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1475" windowHeight="9210" firstSheet="1" activeTab="1"/>
  </bookViews>
  <sheets>
    <sheet name="Raw Data" sheetId="1" state="hidden" r:id="rId1"/>
    <sheet name="Data" sheetId="3" r:id="rId2"/>
    <sheet name="Analysis" sheetId="5" r:id="rId3"/>
    <sheet name="Sheet2" sheetId="2" state="hidden" r:id="rId4"/>
  </sheets>
  <definedNames>
    <definedName name="_xlnm._FilterDatabase" localSheetId="1" hidden="1">Data!$A$1:$T$4511</definedName>
    <definedName name="_xlnm._FilterDatabase" localSheetId="0" hidden="1">'Raw Data'!$A$1:$T$4511</definedName>
    <definedName name="solver_adj" localSheetId="2" hidden="1">Analysis!$E$30:$E$41</definedName>
    <definedName name="solver_cvg" localSheetId="2" hidden="1">0.0001</definedName>
    <definedName name="solver_drv" localSheetId="2" hidden="1">2</definedName>
    <definedName name="solver_eng" localSheetId="2" hidden="1">2</definedName>
    <definedName name="solver_est" localSheetId="2" hidden="1">1</definedName>
    <definedName name="solver_itr" localSheetId="2" hidden="1">2147483647</definedName>
    <definedName name="solver_lhs1" localSheetId="2" hidden="1">Analysis!$E$30:$E$41</definedName>
    <definedName name="solver_lhs2" localSheetId="2" hidden="1">Analysis!$E$42</definedName>
    <definedName name="solver_lhs3" localSheetId="2" hidden="1">Analysis!$E$42</definedName>
    <definedName name="solver_lhs4" localSheetId="2" hidden="1">Analysis!$J$30:$J$41</definedName>
    <definedName name="solver_mip" localSheetId="2" hidden="1">2147483647</definedName>
    <definedName name="solver_mni" localSheetId="2" hidden="1">30</definedName>
    <definedName name="solver_mrt" localSheetId="2" hidden="1">0.075</definedName>
    <definedName name="solver_msl" localSheetId="2" hidden="1">2</definedName>
    <definedName name="solver_neg" localSheetId="2" hidden="1">1</definedName>
    <definedName name="solver_nod" localSheetId="2" hidden="1">2147483647</definedName>
    <definedName name="solver_num" localSheetId="2" hidden="1">2</definedName>
    <definedName name="solver_nwt" localSheetId="2" hidden="1">1</definedName>
    <definedName name="solver_opt" localSheetId="2" hidden="1">Analysis!$M$42</definedName>
    <definedName name="solver_pre" localSheetId="2" hidden="1">0.000001</definedName>
    <definedName name="solver_rbv" localSheetId="2" hidden="1">2</definedName>
    <definedName name="solver_rel1" localSheetId="2" hidden="1">1</definedName>
    <definedName name="solver_rel2" localSheetId="2" hidden="1">2</definedName>
    <definedName name="solver_rel3" localSheetId="2" hidden="1">2</definedName>
    <definedName name="solver_rel4" localSheetId="2" hidden="1">1</definedName>
    <definedName name="solver_rhs1" localSheetId="2" hidden="1">Analysis!$G$30:$G$41</definedName>
    <definedName name="solver_rhs2" localSheetId="2" hidden="1">Analysis!$E$44</definedName>
    <definedName name="solver_rhs3" localSheetId="2" hidden="1">Analysis!$E$44</definedName>
    <definedName name="solver_rhs4" localSheetId="2" hidden="1">Analysis!$I$44</definedName>
    <definedName name="solver_rlx" localSheetId="2" hidden="1">2</definedName>
    <definedName name="solver_rsd" localSheetId="2" hidden="1">0</definedName>
    <definedName name="solver_scl" localSheetId="2" hidden="1">2</definedName>
    <definedName name="solver_sho" localSheetId="2" hidden="1">2</definedName>
    <definedName name="solver_ssz" localSheetId="2" hidden="1">100</definedName>
    <definedName name="solver_tim" localSheetId="2" hidden="1">2147483647</definedName>
    <definedName name="solver_tol" localSheetId="2" hidden="1">0.01</definedName>
    <definedName name="solver_typ" localSheetId="2" hidden="1">1</definedName>
    <definedName name="solver_val" localSheetId="2" hidden="1">0</definedName>
    <definedName name="solver_ver" localSheetId="2" hidden="1">3</definedName>
  </definedNames>
  <calcPr calcId="145621" iterate="1"/>
  <pivotCaches>
    <pivotCache cacheId="0" r:id="rId5"/>
  </pivotCaches>
</workbook>
</file>

<file path=xl/calcChain.xml><?xml version="1.0" encoding="utf-8"?>
<calcChain xmlns="http://schemas.openxmlformats.org/spreadsheetml/2006/main">
  <c r="O42" i="5" l="1"/>
  <c r="N42" i="5"/>
  <c r="M42" i="5"/>
  <c r="E42" i="5"/>
  <c r="H42" i="5"/>
  <c r="J42" i="5"/>
  <c r="C33" i="5" l="1"/>
  <c r="L30" i="5"/>
  <c r="C31" i="5"/>
  <c r="G37" i="5"/>
  <c r="G41" i="5"/>
  <c r="G39" i="5"/>
  <c r="G35" i="5"/>
  <c r="G33" i="5"/>
  <c r="G31" i="5"/>
  <c r="G30" i="5"/>
  <c r="G32" i="5"/>
  <c r="G34" i="5"/>
  <c r="G36" i="5"/>
  <c r="G38" i="5"/>
  <c r="G40" i="5"/>
  <c r="C32" i="5"/>
  <c r="C34" i="5"/>
  <c r="C35" i="5"/>
  <c r="C36" i="5"/>
  <c r="C37" i="5"/>
  <c r="C38" i="5"/>
  <c r="C39" i="5"/>
  <c r="C40" i="5"/>
  <c r="C41" i="5"/>
  <c r="C30" i="5"/>
  <c r="D41" i="5" l="1"/>
  <c r="D40" i="5"/>
  <c r="D39" i="5"/>
  <c r="D38" i="5"/>
  <c r="D37" i="5"/>
  <c r="D36" i="5"/>
  <c r="D35" i="5"/>
  <c r="D34" i="5"/>
  <c r="D33" i="5"/>
  <c r="D32" i="5"/>
  <c r="D31" i="5"/>
  <c r="D30" i="5"/>
  <c r="H44" i="5"/>
  <c r="H30" i="5"/>
  <c r="H32" i="5"/>
  <c r="H34" i="5" l="1"/>
  <c r="H31" i="5"/>
  <c r="H33" i="5"/>
  <c r="H35" i="5"/>
  <c r="H36" i="5"/>
  <c r="H37" i="5"/>
  <c r="H38" i="5"/>
  <c r="H39" i="5"/>
  <c r="H40" i="5"/>
  <c r="H41" i="5"/>
  <c r="P3" i="3" l="1"/>
  <c r="P4" i="3"/>
  <c r="P5" i="3"/>
  <c r="P6" i="3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788" i="3"/>
  <c r="P789" i="3"/>
  <c r="P790" i="3"/>
  <c r="P791" i="3"/>
  <c r="P792" i="3"/>
  <c r="P793" i="3"/>
  <c r="P794" i="3"/>
  <c r="P795" i="3"/>
  <c r="P796" i="3"/>
  <c r="P797" i="3"/>
  <c r="P798" i="3"/>
  <c r="P799" i="3"/>
  <c r="P800" i="3"/>
  <c r="P801" i="3"/>
  <c r="P802" i="3"/>
  <c r="P803" i="3"/>
  <c r="P804" i="3"/>
  <c r="P805" i="3"/>
  <c r="P806" i="3"/>
  <c r="P807" i="3"/>
  <c r="P808" i="3"/>
  <c r="P809" i="3"/>
  <c r="P810" i="3"/>
  <c r="P811" i="3"/>
  <c r="P812" i="3"/>
  <c r="P813" i="3"/>
  <c r="P814" i="3"/>
  <c r="P815" i="3"/>
  <c r="P816" i="3"/>
  <c r="P817" i="3"/>
  <c r="P818" i="3"/>
  <c r="P819" i="3"/>
  <c r="P820" i="3"/>
  <c r="P821" i="3"/>
  <c r="P822" i="3"/>
  <c r="P823" i="3"/>
  <c r="P824" i="3"/>
  <c r="P825" i="3"/>
  <c r="P826" i="3"/>
  <c r="P827" i="3"/>
  <c r="P828" i="3"/>
  <c r="P829" i="3"/>
  <c r="P830" i="3"/>
  <c r="P831" i="3"/>
  <c r="P832" i="3"/>
  <c r="P833" i="3"/>
  <c r="P834" i="3"/>
  <c r="P835" i="3"/>
  <c r="P836" i="3"/>
  <c r="P837" i="3"/>
  <c r="P838" i="3"/>
  <c r="P839" i="3"/>
  <c r="P840" i="3"/>
  <c r="P841" i="3"/>
  <c r="P842" i="3"/>
  <c r="P843" i="3"/>
  <c r="P844" i="3"/>
  <c r="P845" i="3"/>
  <c r="P846" i="3"/>
  <c r="P847" i="3"/>
  <c r="P848" i="3"/>
  <c r="P849" i="3"/>
  <c r="P850" i="3"/>
  <c r="P851" i="3"/>
  <c r="P852" i="3"/>
  <c r="P853" i="3"/>
  <c r="P854" i="3"/>
  <c r="P855" i="3"/>
  <c r="P856" i="3"/>
  <c r="P857" i="3"/>
  <c r="P858" i="3"/>
  <c r="P859" i="3"/>
  <c r="P860" i="3"/>
  <c r="P861" i="3"/>
  <c r="P862" i="3"/>
  <c r="P863" i="3"/>
  <c r="P864" i="3"/>
  <c r="P865" i="3"/>
  <c r="P866" i="3"/>
  <c r="P867" i="3"/>
  <c r="P868" i="3"/>
  <c r="P869" i="3"/>
  <c r="P870" i="3"/>
  <c r="P871" i="3"/>
  <c r="P872" i="3"/>
  <c r="P873" i="3"/>
  <c r="P874" i="3"/>
  <c r="P875" i="3"/>
  <c r="P876" i="3"/>
  <c r="P877" i="3"/>
  <c r="P878" i="3"/>
  <c r="P879" i="3"/>
  <c r="P880" i="3"/>
  <c r="P881" i="3"/>
  <c r="P882" i="3"/>
  <c r="P883" i="3"/>
  <c r="P884" i="3"/>
  <c r="P885" i="3"/>
  <c r="P886" i="3"/>
  <c r="P887" i="3"/>
  <c r="P888" i="3"/>
  <c r="P889" i="3"/>
  <c r="P890" i="3"/>
  <c r="P891" i="3"/>
  <c r="P892" i="3"/>
  <c r="P893" i="3"/>
  <c r="P894" i="3"/>
  <c r="P895" i="3"/>
  <c r="P896" i="3"/>
  <c r="P897" i="3"/>
  <c r="P898" i="3"/>
  <c r="P899" i="3"/>
  <c r="P900" i="3"/>
  <c r="P901" i="3"/>
  <c r="P902" i="3"/>
  <c r="P903" i="3"/>
  <c r="P904" i="3"/>
  <c r="P905" i="3"/>
  <c r="P906" i="3"/>
  <c r="P907" i="3"/>
  <c r="P908" i="3"/>
  <c r="P909" i="3"/>
  <c r="P910" i="3"/>
  <c r="P911" i="3"/>
  <c r="P912" i="3"/>
  <c r="P913" i="3"/>
  <c r="P914" i="3"/>
  <c r="P915" i="3"/>
  <c r="P916" i="3"/>
  <c r="P917" i="3"/>
  <c r="P918" i="3"/>
  <c r="P919" i="3"/>
  <c r="P920" i="3"/>
  <c r="P921" i="3"/>
  <c r="P922" i="3"/>
  <c r="P923" i="3"/>
  <c r="P924" i="3"/>
  <c r="P925" i="3"/>
  <c r="P926" i="3"/>
  <c r="P927" i="3"/>
  <c r="P928" i="3"/>
  <c r="P929" i="3"/>
  <c r="P930" i="3"/>
  <c r="P931" i="3"/>
  <c r="P932" i="3"/>
  <c r="P933" i="3"/>
  <c r="P934" i="3"/>
  <c r="P935" i="3"/>
  <c r="P936" i="3"/>
  <c r="P937" i="3"/>
  <c r="P938" i="3"/>
  <c r="P939" i="3"/>
  <c r="P940" i="3"/>
  <c r="P941" i="3"/>
  <c r="P942" i="3"/>
  <c r="P943" i="3"/>
  <c r="P944" i="3"/>
  <c r="P945" i="3"/>
  <c r="P946" i="3"/>
  <c r="P947" i="3"/>
  <c r="P948" i="3"/>
  <c r="P949" i="3"/>
  <c r="P950" i="3"/>
  <c r="P951" i="3"/>
  <c r="P952" i="3"/>
  <c r="P953" i="3"/>
  <c r="P954" i="3"/>
  <c r="P955" i="3"/>
  <c r="P956" i="3"/>
  <c r="P957" i="3"/>
  <c r="P958" i="3"/>
  <c r="P959" i="3"/>
  <c r="P960" i="3"/>
  <c r="P961" i="3"/>
  <c r="P962" i="3"/>
  <c r="P963" i="3"/>
  <c r="P964" i="3"/>
  <c r="P965" i="3"/>
  <c r="P966" i="3"/>
  <c r="P967" i="3"/>
  <c r="P968" i="3"/>
  <c r="P969" i="3"/>
  <c r="P970" i="3"/>
  <c r="P971" i="3"/>
  <c r="P972" i="3"/>
  <c r="P973" i="3"/>
  <c r="P974" i="3"/>
  <c r="P975" i="3"/>
  <c r="P976" i="3"/>
  <c r="P977" i="3"/>
  <c r="P978" i="3"/>
  <c r="P979" i="3"/>
  <c r="P980" i="3"/>
  <c r="P981" i="3"/>
  <c r="P982" i="3"/>
  <c r="P983" i="3"/>
  <c r="P984" i="3"/>
  <c r="P985" i="3"/>
  <c r="P986" i="3"/>
  <c r="P987" i="3"/>
  <c r="P988" i="3"/>
  <c r="P989" i="3"/>
  <c r="P990" i="3"/>
  <c r="P991" i="3"/>
  <c r="P992" i="3"/>
  <c r="P993" i="3"/>
  <c r="P994" i="3"/>
  <c r="P995" i="3"/>
  <c r="P996" i="3"/>
  <c r="P997" i="3"/>
  <c r="P998" i="3"/>
  <c r="P999" i="3"/>
  <c r="P1000" i="3"/>
  <c r="P1001" i="3"/>
  <c r="P1002" i="3"/>
  <c r="P1003" i="3"/>
  <c r="P1004" i="3"/>
  <c r="P1005" i="3"/>
  <c r="P1006" i="3"/>
  <c r="P1007" i="3"/>
  <c r="P1008" i="3"/>
  <c r="P1009" i="3"/>
  <c r="P1010" i="3"/>
  <c r="P1011" i="3"/>
  <c r="P1012" i="3"/>
  <c r="P1013" i="3"/>
  <c r="P1014" i="3"/>
  <c r="P1015" i="3"/>
  <c r="P1016" i="3"/>
  <c r="P1017" i="3"/>
  <c r="P1018" i="3"/>
  <c r="P1019" i="3"/>
  <c r="P1020" i="3"/>
  <c r="P1021" i="3"/>
  <c r="P1022" i="3"/>
  <c r="P1023" i="3"/>
  <c r="P1024" i="3"/>
  <c r="P1025" i="3"/>
  <c r="P1026" i="3"/>
  <c r="P1027" i="3"/>
  <c r="P1028" i="3"/>
  <c r="P1029" i="3"/>
  <c r="P1030" i="3"/>
  <c r="P1031" i="3"/>
  <c r="P1032" i="3"/>
  <c r="P1033" i="3"/>
  <c r="P1034" i="3"/>
  <c r="P1035" i="3"/>
  <c r="P1036" i="3"/>
  <c r="P1037" i="3"/>
  <c r="P1038" i="3"/>
  <c r="P1039" i="3"/>
  <c r="P1040" i="3"/>
  <c r="P1041" i="3"/>
  <c r="P1042" i="3"/>
  <c r="P1043" i="3"/>
  <c r="P1044" i="3"/>
  <c r="P1045" i="3"/>
  <c r="P1046" i="3"/>
  <c r="P1047" i="3"/>
  <c r="P1048" i="3"/>
  <c r="P1049" i="3"/>
  <c r="P1050" i="3"/>
  <c r="P1051" i="3"/>
  <c r="P1052" i="3"/>
  <c r="P1053" i="3"/>
  <c r="P1054" i="3"/>
  <c r="P1055" i="3"/>
  <c r="P1056" i="3"/>
  <c r="P1057" i="3"/>
  <c r="P1058" i="3"/>
  <c r="P1059" i="3"/>
  <c r="P1060" i="3"/>
  <c r="P1061" i="3"/>
  <c r="P1062" i="3"/>
  <c r="P1063" i="3"/>
  <c r="P1064" i="3"/>
  <c r="P1065" i="3"/>
  <c r="P1066" i="3"/>
  <c r="P1067" i="3"/>
  <c r="P1068" i="3"/>
  <c r="P1069" i="3"/>
  <c r="P1070" i="3"/>
  <c r="P1071" i="3"/>
  <c r="P1072" i="3"/>
  <c r="P1073" i="3"/>
  <c r="P1074" i="3"/>
  <c r="P1075" i="3"/>
  <c r="P1076" i="3"/>
  <c r="P1077" i="3"/>
  <c r="P1078" i="3"/>
  <c r="P1079" i="3"/>
  <c r="P1080" i="3"/>
  <c r="P1081" i="3"/>
  <c r="P1082" i="3"/>
  <c r="P1083" i="3"/>
  <c r="P1084" i="3"/>
  <c r="P1085" i="3"/>
  <c r="P1086" i="3"/>
  <c r="P1087" i="3"/>
  <c r="P1088" i="3"/>
  <c r="P1089" i="3"/>
  <c r="P1090" i="3"/>
  <c r="P1091" i="3"/>
  <c r="P1092" i="3"/>
  <c r="P1093" i="3"/>
  <c r="P1094" i="3"/>
  <c r="P1095" i="3"/>
  <c r="P1096" i="3"/>
  <c r="P1097" i="3"/>
  <c r="P1098" i="3"/>
  <c r="P1099" i="3"/>
  <c r="P1100" i="3"/>
  <c r="P1101" i="3"/>
  <c r="P1102" i="3"/>
  <c r="P1103" i="3"/>
  <c r="P1104" i="3"/>
  <c r="P1105" i="3"/>
  <c r="P1106" i="3"/>
  <c r="P1107" i="3"/>
  <c r="P1108" i="3"/>
  <c r="P1109" i="3"/>
  <c r="P1110" i="3"/>
  <c r="P1111" i="3"/>
  <c r="P1112" i="3"/>
  <c r="P1113" i="3"/>
  <c r="P1114" i="3"/>
  <c r="P1115" i="3"/>
  <c r="P1116" i="3"/>
  <c r="P1117" i="3"/>
  <c r="P1118" i="3"/>
  <c r="P1119" i="3"/>
  <c r="P1120" i="3"/>
  <c r="P1121" i="3"/>
  <c r="P1122" i="3"/>
  <c r="P1123" i="3"/>
  <c r="P1124" i="3"/>
  <c r="P1125" i="3"/>
  <c r="P1126" i="3"/>
  <c r="P1127" i="3"/>
  <c r="P1128" i="3"/>
  <c r="P1129" i="3"/>
  <c r="P1130" i="3"/>
  <c r="P1131" i="3"/>
  <c r="P1132" i="3"/>
  <c r="P1133" i="3"/>
  <c r="P1134" i="3"/>
  <c r="P1135" i="3"/>
  <c r="P1136" i="3"/>
  <c r="P1137" i="3"/>
  <c r="P1138" i="3"/>
  <c r="P1139" i="3"/>
  <c r="P1140" i="3"/>
  <c r="P1141" i="3"/>
  <c r="P1142" i="3"/>
  <c r="P1143" i="3"/>
  <c r="P1144" i="3"/>
  <c r="P1145" i="3"/>
  <c r="P1146" i="3"/>
  <c r="P1147" i="3"/>
  <c r="P1148" i="3"/>
  <c r="P1149" i="3"/>
  <c r="P1150" i="3"/>
  <c r="P1151" i="3"/>
  <c r="P1152" i="3"/>
  <c r="P1153" i="3"/>
  <c r="P1154" i="3"/>
  <c r="P1155" i="3"/>
  <c r="P1156" i="3"/>
  <c r="P1157" i="3"/>
  <c r="P1158" i="3"/>
  <c r="P1159" i="3"/>
  <c r="P1160" i="3"/>
  <c r="P1161" i="3"/>
  <c r="P1162" i="3"/>
  <c r="P1163" i="3"/>
  <c r="P1164" i="3"/>
  <c r="P1165" i="3"/>
  <c r="P1166" i="3"/>
  <c r="P1167" i="3"/>
  <c r="P1168" i="3"/>
  <c r="P1169" i="3"/>
  <c r="P1170" i="3"/>
  <c r="P1171" i="3"/>
  <c r="P1172" i="3"/>
  <c r="P1173" i="3"/>
  <c r="P1174" i="3"/>
  <c r="P1175" i="3"/>
  <c r="P1176" i="3"/>
  <c r="P1177" i="3"/>
  <c r="P1178" i="3"/>
  <c r="P1179" i="3"/>
  <c r="P1180" i="3"/>
  <c r="P1181" i="3"/>
  <c r="P1182" i="3"/>
  <c r="P1183" i="3"/>
  <c r="P1184" i="3"/>
  <c r="P1185" i="3"/>
  <c r="P1186" i="3"/>
  <c r="P1187" i="3"/>
  <c r="P1188" i="3"/>
  <c r="P1189" i="3"/>
  <c r="P1190" i="3"/>
  <c r="P1191" i="3"/>
  <c r="P1192" i="3"/>
  <c r="P1193" i="3"/>
  <c r="P1194" i="3"/>
  <c r="P1195" i="3"/>
  <c r="P1196" i="3"/>
  <c r="P1197" i="3"/>
  <c r="P1198" i="3"/>
  <c r="P1199" i="3"/>
  <c r="P1200" i="3"/>
  <c r="P1201" i="3"/>
  <c r="P1202" i="3"/>
  <c r="P1203" i="3"/>
  <c r="P1204" i="3"/>
  <c r="P1205" i="3"/>
  <c r="P1206" i="3"/>
  <c r="P1207" i="3"/>
  <c r="P1208" i="3"/>
  <c r="P1209" i="3"/>
  <c r="P1210" i="3"/>
  <c r="P1211" i="3"/>
  <c r="P1212" i="3"/>
  <c r="P1213" i="3"/>
  <c r="P1214" i="3"/>
  <c r="P1215" i="3"/>
  <c r="P1216" i="3"/>
  <c r="P1217" i="3"/>
  <c r="P1218" i="3"/>
  <c r="P1219" i="3"/>
  <c r="P1220" i="3"/>
  <c r="P1221" i="3"/>
  <c r="P1222" i="3"/>
  <c r="P1223" i="3"/>
  <c r="P1224" i="3"/>
  <c r="P1225" i="3"/>
  <c r="P1226" i="3"/>
  <c r="P1227" i="3"/>
  <c r="P1228" i="3"/>
  <c r="P1229" i="3"/>
  <c r="P1230" i="3"/>
  <c r="P1231" i="3"/>
  <c r="P1232" i="3"/>
  <c r="P1233" i="3"/>
  <c r="P1234" i="3"/>
  <c r="P1235" i="3"/>
  <c r="P1236" i="3"/>
  <c r="P1237" i="3"/>
  <c r="P1238" i="3"/>
  <c r="P1239" i="3"/>
  <c r="P1240" i="3"/>
  <c r="P1241" i="3"/>
  <c r="P1242" i="3"/>
  <c r="P1243" i="3"/>
  <c r="P1244" i="3"/>
  <c r="P1245" i="3"/>
  <c r="P1246" i="3"/>
  <c r="P1247" i="3"/>
  <c r="P1248" i="3"/>
  <c r="P1249" i="3"/>
  <c r="P1250" i="3"/>
  <c r="P1251" i="3"/>
  <c r="P1252" i="3"/>
  <c r="P1253" i="3"/>
  <c r="P1254" i="3"/>
  <c r="P1255" i="3"/>
  <c r="P1256" i="3"/>
  <c r="P1257" i="3"/>
  <c r="P1258" i="3"/>
  <c r="P1259" i="3"/>
  <c r="P1260" i="3"/>
  <c r="P1261" i="3"/>
  <c r="P1262" i="3"/>
  <c r="P1263" i="3"/>
  <c r="P1264" i="3"/>
  <c r="P1265" i="3"/>
  <c r="P1266" i="3"/>
  <c r="P1267" i="3"/>
  <c r="P1268" i="3"/>
  <c r="P1269" i="3"/>
  <c r="P1270" i="3"/>
  <c r="P1271" i="3"/>
  <c r="P1272" i="3"/>
  <c r="P1273" i="3"/>
  <c r="P1274" i="3"/>
  <c r="P1275" i="3"/>
  <c r="P1276" i="3"/>
  <c r="P1277" i="3"/>
  <c r="P1278" i="3"/>
  <c r="P1279" i="3"/>
  <c r="P1280" i="3"/>
  <c r="P1281" i="3"/>
  <c r="P1282" i="3"/>
  <c r="P1283" i="3"/>
  <c r="P1284" i="3"/>
  <c r="P1285" i="3"/>
  <c r="P1286" i="3"/>
  <c r="P1287" i="3"/>
  <c r="P1288" i="3"/>
  <c r="P1289" i="3"/>
  <c r="P1290" i="3"/>
  <c r="P1291" i="3"/>
  <c r="P1292" i="3"/>
  <c r="P1293" i="3"/>
  <c r="P1294" i="3"/>
  <c r="P1295" i="3"/>
  <c r="P1296" i="3"/>
  <c r="P1297" i="3"/>
  <c r="P1298" i="3"/>
  <c r="P1299" i="3"/>
  <c r="P1300" i="3"/>
  <c r="P1301" i="3"/>
  <c r="P1302" i="3"/>
  <c r="P1303" i="3"/>
  <c r="P1304" i="3"/>
  <c r="P1305" i="3"/>
  <c r="P1306" i="3"/>
  <c r="P1307" i="3"/>
  <c r="P1308" i="3"/>
  <c r="P1309" i="3"/>
  <c r="P1310" i="3"/>
  <c r="P1311" i="3"/>
  <c r="P1312" i="3"/>
  <c r="P1313" i="3"/>
  <c r="P1314" i="3"/>
  <c r="P1315" i="3"/>
  <c r="P1316" i="3"/>
  <c r="P1317" i="3"/>
  <c r="P1318" i="3"/>
  <c r="P1319" i="3"/>
  <c r="P1320" i="3"/>
  <c r="P1321" i="3"/>
  <c r="P1322" i="3"/>
  <c r="P1323" i="3"/>
  <c r="P1324" i="3"/>
  <c r="P1325" i="3"/>
  <c r="P1326" i="3"/>
  <c r="P1327" i="3"/>
  <c r="P1328" i="3"/>
  <c r="P1329" i="3"/>
  <c r="P1330" i="3"/>
  <c r="P1331" i="3"/>
  <c r="P1332" i="3"/>
  <c r="P1333" i="3"/>
  <c r="P1334" i="3"/>
  <c r="P1335" i="3"/>
  <c r="P1336" i="3"/>
  <c r="P1337" i="3"/>
  <c r="P1338" i="3"/>
  <c r="P1339" i="3"/>
  <c r="P1340" i="3"/>
  <c r="P1341" i="3"/>
  <c r="P1342" i="3"/>
  <c r="P1343" i="3"/>
  <c r="P1344" i="3"/>
  <c r="P1345" i="3"/>
  <c r="P1346" i="3"/>
  <c r="P1347" i="3"/>
  <c r="P1348" i="3"/>
  <c r="P1349" i="3"/>
  <c r="P1350" i="3"/>
  <c r="P1351" i="3"/>
  <c r="P1352" i="3"/>
  <c r="P1353" i="3"/>
  <c r="P1354" i="3"/>
  <c r="P1355" i="3"/>
  <c r="P1356" i="3"/>
  <c r="P1357" i="3"/>
  <c r="P1358" i="3"/>
  <c r="P1359" i="3"/>
  <c r="P1360" i="3"/>
  <c r="P1361" i="3"/>
  <c r="P1362" i="3"/>
  <c r="P1363" i="3"/>
  <c r="P1364" i="3"/>
  <c r="P1365" i="3"/>
  <c r="P1366" i="3"/>
  <c r="P1367" i="3"/>
  <c r="P1368" i="3"/>
  <c r="P1369" i="3"/>
  <c r="P1370" i="3"/>
  <c r="P1371" i="3"/>
  <c r="P1372" i="3"/>
  <c r="P1373" i="3"/>
  <c r="P1374" i="3"/>
  <c r="P1375" i="3"/>
  <c r="P1376" i="3"/>
  <c r="P1377" i="3"/>
  <c r="P1378" i="3"/>
  <c r="P1379" i="3"/>
  <c r="P1380" i="3"/>
  <c r="P1381" i="3"/>
  <c r="P1382" i="3"/>
  <c r="P1383" i="3"/>
  <c r="P1384" i="3"/>
  <c r="P1385" i="3"/>
  <c r="P1386" i="3"/>
  <c r="P1387" i="3"/>
  <c r="P1388" i="3"/>
  <c r="P1389" i="3"/>
  <c r="P1390" i="3"/>
  <c r="P1391" i="3"/>
  <c r="P1392" i="3"/>
  <c r="P1393" i="3"/>
  <c r="P1394" i="3"/>
  <c r="P1395" i="3"/>
  <c r="P1396" i="3"/>
  <c r="P1397" i="3"/>
  <c r="P1398" i="3"/>
  <c r="P1399" i="3"/>
  <c r="P1400" i="3"/>
  <c r="P1401" i="3"/>
  <c r="P1402" i="3"/>
  <c r="P1403" i="3"/>
  <c r="P1404" i="3"/>
  <c r="P1405" i="3"/>
  <c r="P1406" i="3"/>
  <c r="P1407" i="3"/>
  <c r="P1408" i="3"/>
  <c r="P1409" i="3"/>
  <c r="P1410" i="3"/>
  <c r="P1411" i="3"/>
  <c r="P1412" i="3"/>
  <c r="P1413" i="3"/>
  <c r="P1414" i="3"/>
  <c r="P1415" i="3"/>
  <c r="P1416" i="3"/>
  <c r="P1417" i="3"/>
  <c r="P1418" i="3"/>
  <c r="P1419" i="3"/>
  <c r="P1420" i="3"/>
  <c r="P1421" i="3"/>
  <c r="P1422" i="3"/>
  <c r="P1423" i="3"/>
  <c r="P1424" i="3"/>
  <c r="P1425" i="3"/>
  <c r="P1426" i="3"/>
  <c r="P1427" i="3"/>
  <c r="P1428" i="3"/>
  <c r="P1429" i="3"/>
  <c r="P1430" i="3"/>
  <c r="P1431" i="3"/>
  <c r="P1432" i="3"/>
  <c r="P1433" i="3"/>
  <c r="P1434" i="3"/>
  <c r="P1435" i="3"/>
  <c r="P1436" i="3"/>
  <c r="P1437" i="3"/>
  <c r="P1438" i="3"/>
  <c r="P1439" i="3"/>
  <c r="P1440" i="3"/>
  <c r="P1441" i="3"/>
  <c r="P1442" i="3"/>
  <c r="P1443" i="3"/>
  <c r="P1444" i="3"/>
  <c r="P1445" i="3"/>
  <c r="P1446" i="3"/>
  <c r="P1447" i="3"/>
  <c r="P1448" i="3"/>
  <c r="P1449" i="3"/>
  <c r="P1450" i="3"/>
  <c r="P1451" i="3"/>
  <c r="P1452" i="3"/>
  <c r="P1453" i="3"/>
  <c r="P1454" i="3"/>
  <c r="P1455" i="3"/>
  <c r="P1456" i="3"/>
  <c r="P1457" i="3"/>
  <c r="P1458" i="3"/>
  <c r="P1459" i="3"/>
  <c r="P1460" i="3"/>
  <c r="P1461" i="3"/>
  <c r="P1462" i="3"/>
  <c r="P1463" i="3"/>
  <c r="P1464" i="3"/>
  <c r="P1465" i="3"/>
  <c r="P1466" i="3"/>
  <c r="P1467" i="3"/>
  <c r="P1468" i="3"/>
  <c r="P1469" i="3"/>
  <c r="P1470" i="3"/>
  <c r="P1471" i="3"/>
  <c r="P1472" i="3"/>
  <c r="P1473" i="3"/>
  <c r="P1474" i="3"/>
  <c r="P1475" i="3"/>
  <c r="P1476" i="3"/>
  <c r="P1477" i="3"/>
  <c r="P1478" i="3"/>
  <c r="P1479" i="3"/>
  <c r="P1480" i="3"/>
  <c r="P1481" i="3"/>
  <c r="P1482" i="3"/>
  <c r="P1483" i="3"/>
  <c r="P1484" i="3"/>
  <c r="P1485" i="3"/>
  <c r="P1486" i="3"/>
  <c r="P1487" i="3"/>
  <c r="P1488" i="3"/>
  <c r="P1489" i="3"/>
  <c r="P1490" i="3"/>
  <c r="P1491" i="3"/>
  <c r="P1492" i="3"/>
  <c r="P1493" i="3"/>
  <c r="P1494" i="3"/>
  <c r="P1495" i="3"/>
  <c r="P1496" i="3"/>
  <c r="P1497" i="3"/>
  <c r="P1498" i="3"/>
  <c r="P1499" i="3"/>
  <c r="P1500" i="3"/>
  <c r="P1501" i="3"/>
  <c r="P1502" i="3"/>
  <c r="P1503" i="3"/>
  <c r="P1504" i="3"/>
  <c r="P1505" i="3"/>
  <c r="P1506" i="3"/>
  <c r="P1507" i="3"/>
  <c r="P1508" i="3"/>
  <c r="P1509" i="3"/>
  <c r="P1510" i="3"/>
  <c r="P1511" i="3"/>
  <c r="P1512" i="3"/>
  <c r="P1513" i="3"/>
  <c r="P1514" i="3"/>
  <c r="P1515" i="3"/>
  <c r="P1516" i="3"/>
  <c r="P1517" i="3"/>
  <c r="P1518" i="3"/>
  <c r="P1519" i="3"/>
  <c r="P1520" i="3"/>
  <c r="P1521" i="3"/>
  <c r="P1522" i="3"/>
  <c r="P1523" i="3"/>
  <c r="P1524" i="3"/>
  <c r="P1525" i="3"/>
  <c r="P1526" i="3"/>
  <c r="P1527" i="3"/>
  <c r="P1528" i="3"/>
  <c r="P1529" i="3"/>
  <c r="P1530" i="3"/>
  <c r="P1531" i="3"/>
  <c r="P1532" i="3"/>
  <c r="P1533" i="3"/>
  <c r="P1534" i="3"/>
  <c r="P1535" i="3"/>
  <c r="P1536" i="3"/>
  <c r="P1537" i="3"/>
  <c r="P1538" i="3"/>
  <c r="P1539" i="3"/>
  <c r="P1540" i="3"/>
  <c r="P1541" i="3"/>
  <c r="P1542" i="3"/>
  <c r="P1543" i="3"/>
  <c r="P1544" i="3"/>
  <c r="P1545" i="3"/>
  <c r="P1546" i="3"/>
  <c r="P1547" i="3"/>
  <c r="P1548" i="3"/>
  <c r="P1549" i="3"/>
  <c r="P1550" i="3"/>
  <c r="P1551" i="3"/>
  <c r="P1552" i="3"/>
  <c r="P1553" i="3"/>
  <c r="P1554" i="3"/>
  <c r="P1555" i="3"/>
  <c r="P1556" i="3"/>
  <c r="P1557" i="3"/>
  <c r="P1558" i="3"/>
  <c r="P1559" i="3"/>
  <c r="P1560" i="3"/>
  <c r="P1561" i="3"/>
  <c r="P1562" i="3"/>
  <c r="P1563" i="3"/>
  <c r="P1564" i="3"/>
  <c r="P1565" i="3"/>
  <c r="P1566" i="3"/>
  <c r="P1567" i="3"/>
  <c r="P1568" i="3"/>
  <c r="P1569" i="3"/>
  <c r="P1570" i="3"/>
  <c r="P1571" i="3"/>
  <c r="P1572" i="3"/>
  <c r="P1573" i="3"/>
  <c r="P1574" i="3"/>
  <c r="P1575" i="3"/>
  <c r="P1576" i="3"/>
  <c r="P1577" i="3"/>
  <c r="P1578" i="3"/>
  <c r="P1579" i="3"/>
  <c r="P1580" i="3"/>
  <c r="P1581" i="3"/>
  <c r="P1582" i="3"/>
  <c r="P1583" i="3"/>
  <c r="P1584" i="3"/>
  <c r="P1585" i="3"/>
  <c r="P1586" i="3"/>
  <c r="P1587" i="3"/>
  <c r="P1588" i="3"/>
  <c r="P1589" i="3"/>
  <c r="P1590" i="3"/>
  <c r="P1591" i="3"/>
  <c r="P1592" i="3"/>
  <c r="P1593" i="3"/>
  <c r="P1594" i="3"/>
  <c r="P1595" i="3"/>
  <c r="P1596" i="3"/>
  <c r="P1597" i="3"/>
  <c r="P1598" i="3"/>
  <c r="P1599" i="3"/>
  <c r="P1600" i="3"/>
  <c r="P1601" i="3"/>
  <c r="P1602" i="3"/>
  <c r="P1603" i="3"/>
  <c r="P1604" i="3"/>
  <c r="P1605" i="3"/>
  <c r="P1606" i="3"/>
  <c r="P1607" i="3"/>
  <c r="P1608" i="3"/>
  <c r="P1609" i="3"/>
  <c r="P1610" i="3"/>
  <c r="P1611" i="3"/>
  <c r="P1612" i="3"/>
  <c r="P1613" i="3"/>
  <c r="P1614" i="3"/>
  <c r="P1615" i="3"/>
  <c r="P1616" i="3"/>
  <c r="P1617" i="3"/>
  <c r="P1618" i="3"/>
  <c r="P1619" i="3"/>
  <c r="P1620" i="3"/>
  <c r="P1621" i="3"/>
  <c r="P1622" i="3"/>
  <c r="P1623" i="3"/>
  <c r="P1624" i="3"/>
  <c r="P1625" i="3"/>
  <c r="P1626" i="3"/>
  <c r="P1627" i="3"/>
  <c r="P1628" i="3"/>
  <c r="P1629" i="3"/>
  <c r="P1630" i="3"/>
  <c r="P1631" i="3"/>
  <c r="P1632" i="3"/>
  <c r="P1633" i="3"/>
  <c r="P1634" i="3"/>
  <c r="P1635" i="3"/>
  <c r="P1636" i="3"/>
  <c r="P1637" i="3"/>
  <c r="P1638" i="3"/>
  <c r="P1639" i="3"/>
  <c r="P1640" i="3"/>
  <c r="P1641" i="3"/>
  <c r="P1642" i="3"/>
  <c r="P1643" i="3"/>
  <c r="P1644" i="3"/>
  <c r="P1645" i="3"/>
  <c r="P1646" i="3"/>
  <c r="P1647" i="3"/>
  <c r="P1648" i="3"/>
  <c r="P1649" i="3"/>
  <c r="P1650" i="3"/>
  <c r="P1651" i="3"/>
  <c r="P1652" i="3"/>
  <c r="P1653" i="3"/>
  <c r="P1654" i="3"/>
  <c r="P1655" i="3"/>
  <c r="P1656" i="3"/>
  <c r="P1657" i="3"/>
  <c r="P1658" i="3"/>
  <c r="P1659" i="3"/>
  <c r="P1660" i="3"/>
  <c r="P1661" i="3"/>
  <c r="P1662" i="3"/>
  <c r="P1663" i="3"/>
  <c r="P1664" i="3"/>
  <c r="P1665" i="3"/>
  <c r="P1666" i="3"/>
  <c r="P1667" i="3"/>
  <c r="P1668" i="3"/>
  <c r="P1669" i="3"/>
  <c r="P1670" i="3"/>
  <c r="P1671" i="3"/>
  <c r="P1672" i="3"/>
  <c r="P1673" i="3"/>
  <c r="P1674" i="3"/>
  <c r="P1675" i="3"/>
  <c r="P1676" i="3"/>
  <c r="P1677" i="3"/>
  <c r="P1678" i="3"/>
  <c r="P1679" i="3"/>
  <c r="P1680" i="3"/>
  <c r="P1681" i="3"/>
  <c r="P1682" i="3"/>
  <c r="P1683" i="3"/>
  <c r="P1684" i="3"/>
  <c r="P1685" i="3"/>
  <c r="P1686" i="3"/>
  <c r="P1687" i="3"/>
  <c r="P1688" i="3"/>
  <c r="P1689" i="3"/>
  <c r="P1690" i="3"/>
  <c r="P1691" i="3"/>
  <c r="P1692" i="3"/>
  <c r="P1693" i="3"/>
  <c r="P1694" i="3"/>
  <c r="P1695" i="3"/>
  <c r="P1696" i="3"/>
  <c r="P1697" i="3"/>
  <c r="P1698" i="3"/>
  <c r="P1699" i="3"/>
  <c r="P1700" i="3"/>
  <c r="P1701" i="3"/>
  <c r="P1702" i="3"/>
  <c r="P1703" i="3"/>
  <c r="P1704" i="3"/>
  <c r="P1705" i="3"/>
  <c r="P1706" i="3"/>
  <c r="P1707" i="3"/>
  <c r="P1708" i="3"/>
  <c r="P1709" i="3"/>
  <c r="P1710" i="3"/>
  <c r="P1711" i="3"/>
  <c r="P1712" i="3"/>
  <c r="P1713" i="3"/>
  <c r="P1714" i="3"/>
  <c r="P1715" i="3"/>
  <c r="P1716" i="3"/>
  <c r="P1717" i="3"/>
  <c r="P1718" i="3"/>
  <c r="P1719" i="3"/>
  <c r="P1720" i="3"/>
  <c r="P1721" i="3"/>
  <c r="P1722" i="3"/>
  <c r="P1723" i="3"/>
  <c r="P1724" i="3"/>
  <c r="P1725" i="3"/>
  <c r="P1726" i="3"/>
  <c r="P1727" i="3"/>
  <c r="P1728" i="3"/>
  <c r="P1729" i="3"/>
  <c r="P1730" i="3"/>
  <c r="P1731" i="3"/>
  <c r="P1732" i="3"/>
  <c r="P1733" i="3"/>
  <c r="P1734" i="3"/>
  <c r="P1735" i="3"/>
  <c r="P1736" i="3"/>
  <c r="P1737" i="3"/>
  <c r="P1738" i="3"/>
  <c r="P1739" i="3"/>
  <c r="P1740" i="3"/>
  <c r="P1741" i="3"/>
  <c r="P1742" i="3"/>
  <c r="P1743" i="3"/>
  <c r="P1744" i="3"/>
  <c r="P1745" i="3"/>
  <c r="P1746" i="3"/>
  <c r="P1747" i="3"/>
  <c r="P1748" i="3"/>
  <c r="P1749" i="3"/>
  <c r="P1750" i="3"/>
  <c r="P1751" i="3"/>
  <c r="P1752" i="3"/>
  <c r="P1753" i="3"/>
  <c r="P1754" i="3"/>
  <c r="P1755" i="3"/>
  <c r="P1756" i="3"/>
  <c r="P1757" i="3"/>
  <c r="P1758" i="3"/>
  <c r="P1759" i="3"/>
  <c r="P1760" i="3"/>
  <c r="P1761" i="3"/>
  <c r="P1762" i="3"/>
  <c r="P1763" i="3"/>
  <c r="P1764" i="3"/>
  <c r="P1765" i="3"/>
  <c r="P1766" i="3"/>
  <c r="P1767" i="3"/>
  <c r="P1768" i="3"/>
  <c r="P1769" i="3"/>
  <c r="P1770" i="3"/>
  <c r="P1771" i="3"/>
  <c r="P1772" i="3"/>
  <c r="P1773" i="3"/>
  <c r="P1774" i="3"/>
  <c r="P1775" i="3"/>
  <c r="P1776" i="3"/>
  <c r="P1777" i="3"/>
  <c r="P1778" i="3"/>
  <c r="P1779" i="3"/>
  <c r="P1780" i="3"/>
  <c r="P1781" i="3"/>
  <c r="P1782" i="3"/>
  <c r="P1783" i="3"/>
  <c r="P1784" i="3"/>
  <c r="P1785" i="3"/>
  <c r="P1786" i="3"/>
  <c r="P1787" i="3"/>
  <c r="P1788" i="3"/>
  <c r="P1789" i="3"/>
  <c r="P1790" i="3"/>
  <c r="P1791" i="3"/>
  <c r="P1792" i="3"/>
  <c r="P1793" i="3"/>
  <c r="P1794" i="3"/>
  <c r="P1795" i="3"/>
  <c r="P1796" i="3"/>
  <c r="P1797" i="3"/>
  <c r="P1798" i="3"/>
  <c r="P1799" i="3"/>
  <c r="P1800" i="3"/>
  <c r="P1801" i="3"/>
  <c r="P1802" i="3"/>
  <c r="P1803" i="3"/>
  <c r="P1804" i="3"/>
  <c r="P1805" i="3"/>
  <c r="P1806" i="3"/>
  <c r="P1807" i="3"/>
  <c r="P1808" i="3"/>
  <c r="P1809" i="3"/>
  <c r="P1810" i="3"/>
  <c r="P1811" i="3"/>
  <c r="P1812" i="3"/>
  <c r="P1813" i="3"/>
  <c r="P1814" i="3"/>
  <c r="P1815" i="3"/>
  <c r="P1816" i="3"/>
  <c r="P1817" i="3"/>
  <c r="P1818" i="3"/>
  <c r="P1819" i="3"/>
  <c r="P1820" i="3"/>
  <c r="P1821" i="3"/>
  <c r="P1822" i="3"/>
  <c r="P1823" i="3"/>
  <c r="P1824" i="3"/>
  <c r="P1825" i="3"/>
  <c r="P1826" i="3"/>
  <c r="P1827" i="3"/>
  <c r="P1828" i="3"/>
  <c r="P1829" i="3"/>
  <c r="P1830" i="3"/>
  <c r="P1831" i="3"/>
  <c r="P1832" i="3"/>
  <c r="P1833" i="3"/>
  <c r="P1834" i="3"/>
  <c r="P1835" i="3"/>
  <c r="P1836" i="3"/>
  <c r="P1837" i="3"/>
  <c r="P1838" i="3"/>
  <c r="P1839" i="3"/>
  <c r="P1840" i="3"/>
  <c r="P1841" i="3"/>
  <c r="P1842" i="3"/>
  <c r="P1843" i="3"/>
  <c r="P1844" i="3"/>
  <c r="P1845" i="3"/>
  <c r="P1846" i="3"/>
  <c r="P1847" i="3"/>
  <c r="P1848" i="3"/>
  <c r="P1849" i="3"/>
  <c r="P1850" i="3"/>
  <c r="P1851" i="3"/>
  <c r="P1852" i="3"/>
  <c r="P1853" i="3"/>
  <c r="P1854" i="3"/>
  <c r="P1855" i="3"/>
  <c r="P1856" i="3"/>
  <c r="P1857" i="3"/>
  <c r="P1858" i="3"/>
  <c r="P1859" i="3"/>
  <c r="P1860" i="3"/>
  <c r="P1861" i="3"/>
  <c r="P1862" i="3"/>
  <c r="P1863" i="3"/>
  <c r="P1864" i="3"/>
  <c r="P1865" i="3"/>
  <c r="P1866" i="3"/>
  <c r="P1867" i="3"/>
  <c r="P1868" i="3"/>
  <c r="P1869" i="3"/>
  <c r="P1870" i="3"/>
  <c r="P1871" i="3"/>
  <c r="P1872" i="3"/>
  <c r="P1873" i="3"/>
  <c r="P1874" i="3"/>
  <c r="P1875" i="3"/>
  <c r="P1876" i="3"/>
  <c r="P1877" i="3"/>
  <c r="P1878" i="3"/>
  <c r="P1879" i="3"/>
  <c r="P1880" i="3"/>
  <c r="P1881" i="3"/>
  <c r="P1882" i="3"/>
  <c r="P1883" i="3"/>
  <c r="P1884" i="3"/>
  <c r="P1885" i="3"/>
  <c r="P1886" i="3"/>
  <c r="P1887" i="3"/>
  <c r="P1888" i="3"/>
  <c r="P1889" i="3"/>
  <c r="P1890" i="3"/>
  <c r="P1891" i="3"/>
  <c r="P1892" i="3"/>
  <c r="P1893" i="3"/>
  <c r="P1894" i="3"/>
  <c r="P1895" i="3"/>
  <c r="P1896" i="3"/>
  <c r="P1897" i="3"/>
  <c r="P1898" i="3"/>
  <c r="P1899" i="3"/>
  <c r="P1900" i="3"/>
  <c r="P1901" i="3"/>
  <c r="P1902" i="3"/>
  <c r="P1903" i="3"/>
  <c r="P1904" i="3"/>
  <c r="P1905" i="3"/>
  <c r="P1906" i="3"/>
  <c r="P1907" i="3"/>
  <c r="P1908" i="3"/>
  <c r="P1909" i="3"/>
  <c r="P1910" i="3"/>
  <c r="P1911" i="3"/>
  <c r="P1912" i="3"/>
  <c r="P1913" i="3"/>
  <c r="P1914" i="3"/>
  <c r="P1915" i="3"/>
  <c r="P1916" i="3"/>
  <c r="P1917" i="3"/>
  <c r="P1918" i="3"/>
  <c r="P1919" i="3"/>
  <c r="P1920" i="3"/>
  <c r="P1921" i="3"/>
  <c r="P1922" i="3"/>
  <c r="P1923" i="3"/>
  <c r="P1924" i="3"/>
  <c r="P1925" i="3"/>
  <c r="P1926" i="3"/>
  <c r="P1927" i="3"/>
  <c r="P1928" i="3"/>
  <c r="P1929" i="3"/>
  <c r="P1930" i="3"/>
  <c r="P1931" i="3"/>
  <c r="P1932" i="3"/>
  <c r="P1933" i="3"/>
  <c r="P1934" i="3"/>
  <c r="P1935" i="3"/>
  <c r="P1936" i="3"/>
  <c r="P1937" i="3"/>
  <c r="P1938" i="3"/>
  <c r="P1939" i="3"/>
  <c r="P1940" i="3"/>
  <c r="P1941" i="3"/>
  <c r="P1942" i="3"/>
  <c r="P1943" i="3"/>
  <c r="P1944" i="3"/>
  <c r="P1945" i="3"/>
  <c r="P1946" i="3"/>
  <c r="P1947" i="3"/>
  <c r="P1948" i="3"/>
  <c r="P1949" i="3"/>
  <c r="P1950" i="3"/>
  <c r="P1951" i="3"/>
  <c r="P1952" i="3"/>
  <c r="P1953" i="3"/>
  <c r="P1954" i="3"/>
  <c r="P1955" i="3"/>
  <c r="P1956" i="3"/>
  <c r="P1957" i="3"/>
  <c r="P1958" i="3"/>
  <c r="P1959" i="3"/>
  <c r="P1960" i="3"/>
  <c r="P1961" i="3"/>
  <c r="P1962" i="3"/>
  <c r="P1963" i="3"/>
  <c r="P1964" i="3"/>
  <c r="P1965" i="3"/>
  <c r="P1966" i="3"/>
  <c r="P1967" i="3"/>
  <c r="P1968" i="3"/>
  <c r="P1969" i="3"/>
  <c r="P1970" i="3"/>
  <c r="P1971" i="3"/>
  <c r="P1972" i="3"/>
  <c r="P1973" i="3"/>
  <c r="P1974" i="3"/>
  <c r="P1975" i="3"/>
  <c r="P1976" i="3"/>
  <c r="P1977" i="3"/>
  <c r="P1978" i="3"/>
  <c r="P1979" i="3"/>
  <c r="P1980" i="3"/>
  <c r="P1981" i="3"/>
  <c r="P1982" i="3"/>
  <c r="P1983" i="3"/>
  <c r="P1984" i="3"/>
  <c r="P1985" i="3"/>
  <c r="P1986" i="3"/>
  <c r="P1987" i="3"/>
  <c r="P1988" i="3"/>
  <c r="P1989" i="3"/>
  <c r="P1990" i="3"/>
  <c r="P1991" i="3"/>
  <c r="P1992" i="3"/>
  <c r="P1993" i="3"/>
  <c r="P1994" i="3"/>
  <c r="P1995" i="3"/>
  <c r="P1996" i="3"/>
  <c r="P1997" i="3"/>
  <c r="P1998" i="3"/>
  <c r="P1999" i="3"/>
  <c r="P2000" i="3"/>
  <c r="P2001" i="3"/>
  <c r="P2002" i="3"/>
  <c r="P2003" i="3"/>
  <c r="P2004" i="3"/>
  <c r="P2005" i="3"/>
  <c r="P2006" i="3"/>
  <c r="P2007" i="3"/>
  <c r="P2008" i="3"/>
  <c r="P2009" i="3"/>
  <c r="P2010" i="3"/>
  <c r="P2011" i="3"/>
  <c r="P2012" i="3"/>
  <c r="P2013" i="3"/>
  <c r="P2014" i="3"/>
  <c r="P2015" i="3"/>
  <c r="P2016" i="3"/>
  <c r="P2017" i="3"/>
  <c r="P2018" i="3"/>
  <c r="P2019" i="3"/>
  <c r="P2020" i="3"/>
  <c r="P2021" i="3"/>
  <c r="P2022" i="3"/>
  <c r="P2023" i="3"/>
  <c r="P2024" i="3"/>
  <c r="P2025" i="3"/>
  <c r="P2026" i="3"/>
  <c r="P2027" i="3"/>
  <c r="P2028" i="3"/>
  <c r="P2029" i="3"/>
  <c r="P2030" i="3"/>
  <c r="P2031" i="3"/>
  <c r="P2032" i="3"/>
  <c r="P2033" i="3"/>
  <c r="P2034" i="3"/>
  <c r="P2035" i="3"/>
  <c r="P2036" i="3"/>
  <c r="P2037" i="3"/>
  <c r="P2038" i="3"/>
  <c r="P2039" i="3"/>
  <c r="P2040" i="3"/>
  <c r="P2041" i="3"/>
  <c r="P2042" i="3"/>
  <c r="P2043" i="3"/>
  <c r="P2044" i="3"/>
  <c r="P2045" i="3"/>
  <c r="P2046" i="3"/>
  <c r="P2047" i="3"/>
  <c r="P2048" i="3"/>
  <c r="P2049" i="3"/>
  <c r="P2050" i="3"/>
  <c r="P2051" i="3"/>
  <c r="P2052" i="3"/>
  <c r="P2053" i="3"/>
  <c r="P2054" i="3"/>
  <c r="P2055" i="3"/>
  <c r="P2056" i="3"/>
  <c r="P2057" i="3"/>
  <c r="P2058" i="3"/>
  <c r="P2059" i="3"/>
  <c r="P2060" i="3"/>
  <c r="P2061" i="3"/>
  <c r="P2062" i="3"/>
  <c r="P2063" i="3"/>
  <c r="P2064" i="3"/>
  <c r="P2065" i="3"/>
  <c r="P2066" i="3"/>
  <c r="P2067" i="3"/>
  <c r="P2068" i="3"/>
  <c r="P2069" i="3"/>
  <c r="P2070" i="3"/>
  <c r="P2071" i="3"/>
  <c r="P2072" i="3"/>
  <c r="P2073" i="3"/>
  <c r="P2074" i="3"/>
  <c r="P2075" i="3"/>
  <c r="P2076" i="3"/>
  <c r="P2077" i="3"/>
  <c r="P2078" i="3"/>
  <c r="P2079" i="3"/>
  <c r="P2080" i="3"/>
  <c r="P2081" i="3"/>
  <c r="P2082" i="3"/>
  <c r="P2083" i="3"/>
  <c r="P2084" i="3"/>
  <c r="P2085" i="3"/>
  <c r="P2086" i="3"/>
  <c r="P2087" i="3"/>
  <c r="P2088" i="3"/>
  <c r="P2089" i="3"/>
  <c r="P2090" i="3"/>
  <c r="P2091" i="3"/>
  <c r="P2092" i="3"/>
  <c r="P2093" i="3"/>
  <c r="P2094" i="3"/>
  <c r="P2095" i="3"/>
  <c r="P2096" i="3"/>
  <c r="P2097" i="3"/>
  <c r="P2098" i="3"/>
  <c r="P2099" i="3"/>
  <c r="P2100" i="3"/>
  <c r="P2101" i="3"/>
  <c r="P2102" i="3"/>
  <c r="P2103" i="3"/>
  <c r="P2104" i="3"/>
  <c r="P2105" i="3"/>
  <c r="P2106" i="3"/>
  <c r="P2107" i="3"/>
  <c r="P2108" i="3"/>
  <c r="P2109" i="3"/>
  <c r="P2110" i="3"/>
  <c r="P2111" i="3"/>
  <c r="P2112" i="3"/>
  <c r="P2113" i="3"/>
  <c r="P2114" i="3"/>
  <c r="P2115" i="3"/>
  <c r="P2116" i="3"/>
  <c r="P2117" i="3"/>
  <c r="P2118" i="3"/>
  <c r="P2119" i="3"/>
  <c r="P2120" i="3"/>
  <c r="P2121" i="3"/>
  <c r="P2122" i="3"/>
  <c r="P2123" i="3"/>
  <c r="P2124" i="3"/>
  <c r="P2125" i="3"/>
  <c r="P2126" i="3"/>
  <c r="P2127" i="3"/>
  <c r="P2128" i="3"/>
  <c r="P2129" i="3"/>
  <c r="P2130" i="3"/>
  <c r="P2131" i="3"/>
  <c r="P2132" i="3"/>
  <c r="P2133" i="3"/>
  <c r="P2134" i="3"/>
  <c r="P2135" i="3"/>
  <c r="P2136" i="3"/>
  <c r="P2137" i="3"/>
  <c r="P2138" i="3"/>
  <c r="P2139" i="3"/>
  <c r="P2140" i="3"/>
  <c r="P2141" i="3"/>
  <c r="P2142" i="3"/>
  <c r="P2143" i="3"/>
  <c r="P2144" i="3"/>
  <c r="P2145" i="3"/>
  <c r="P2146" i="3"/>
  <c r="P2147" i="3"/>
  <c r="P2148" i="3"/>
  <c r="P2149" i="3"/>
  <c r="P2150" i="3"/>
  <c r="P2151" i="3"/>
  <c r="P2152" i="3"/>
  <c r="P2153" i="3"/>
  <c r="P2154" i="3"/>
  <c r="P2155" i="3"/>
  <c r="P2156" i="3"/>
  <c r="P2157" i="3"/>
  <c r="P2158" i="3"/>
  <c r="P2159" i="3"/>
  <c r="P2160" i="3"/>
  <c r="P2161" i="3"/>
  <c r="P2162" i="3"/>
  <c r="P2163" i="3"/>
  <c r="P2164" i="3"/>
  <c r="P2165" i="3"/>
  <c r="P2166" i="3"/>
  <c r="P2167" i="3"/>
  <c r="P2168" i="3"/>
  <c r="P2169" i="3"/>
  <c r="P2170" i="3"/>
  <c r="P2171" i="3"/>
  <c r="P2172" i="3"/>
  <c r="P2173" i="3"/>
  <c r="P2174" i="3"/>
  <c r="P2175" i="3"/>
  <c r="P2176" i="3"/>
  <c r="P2177" i="3"/>
  <c r="P2178" i="3"/>
  <c r="P2179" i="3"/>
  <c r="P2180" i="3"/>
  <c r="P2181" i="3"/>
  <c r="P2182" i="3"/>
  <c r="P2183" i="3"/>
  <c r="P2184" i="3"/>
  <c r="P2185" i="3"/>
  <c r="P2186" i="3"/>
  <c r="P2187" i="3"/>
  <c r="P2188" i="3"/>
  <c r="P2189" i="3"/>
  <c r="P2190" i="3"/>
  <c r="P2191" i="3"/>
  <c r="P2192" i="3"/>
  <c r="P2193" i="3"/>
  <c r="P2194" i="3"/>
  <c r="P2195" i="3"/>
  <c r="P2196" i="3"/>
  <c r="P2197" i="3"/>
  <c r="P2198" i="3"/>
  <c r="P2199" i="3"/>
  <c r="P2200" i="3"/>
  <c r="P2201" i="3"/>
  <c r="P2202" i="3"/>
  <c r="P2203" i="3"/>
  <c r="P2204" i="3"/>
  <c r="P2205" i="3"/>
  <c r="P2206" i="3"/>
  <c r="P2207" i="3"/>
  <c r="P2208" i="3"/>
  <c r="P2209" i="3"/>
  <c r="P2210" i="3"/>
  <c r="P2211" i="3"/>
  <c r="P2212" i="3"/>
  <c r="P2213" i="3"/>
  <c r="P2214" i="3"/>
  <c r="P2215" i="3"/>
  <c r="P2216" i="3"/>
  <c r="P2217" i="3"/>
  <c r="P2218" i="3"/>
  <c r="P2219" i="3"/>
  <c r="P2220" i="3"/>
  <c r="P2221" i="3"/>
  <c r="P2222" i="3"/>
  <c r="P2223" i="3"/>
  <c r="P2224" i="3"/>
  <c r="P2225" i="3"/>
  <c r="P2226" i="3"/>
  <c r="P2227" i="3"/>
  <c r="P2228" i="3"/>
  <c r="P2229" i="3"/>
  <c r="P2230" i="3"/>
  <c r="P2231" i="3"/>
  <c r="P2232" i="3"/>
  <c r="P2233" i="3"/>
  <c r="P2234" i="3"/>
  <c r="P2235" i="3"/>
  <c r="P2236" i="3"/>
  <c r="P2237" i="3"/>
  <c r="P2238" i="3"/>
  <c r="P2239" i="3"/>
  <c r="P2240" i="3"/>
  <c r="P2241" i="3"/>
  <c r="P2242" i="3"/>
  <c r="P2243" i="3"/>
  <c r="P2244" i="3"/>
  <c r="P2245" i="3"/>
  <c r="P2246" i="3"/>
  <c r="P2247" i="3"/>
  <c r="P2248" i="3"/>
  <c r="P2249" i="3"/>
  <c r="P2250" i="3"/>
  <c r="P2251" i="3"/>
  <c r="P2252" i="3"/>
  <c r="P2253" i="3"/>
  <c r="P2254" i="3"/>
  <c r="P2255" i="3"/>
  <c r="P2256" i="3"/>
  <c r="P2257" i="3"/>
  <c r="P2258" i="3"/>
  <c r="P2259" i="3"/>
  <c r="P2260" i="3"/>
  <c r="P2261" i="3"/>
  <c r="P2262" i="3"/>
  <c r="P2263" i="3"/>
  <c r="P2264" i="3"/>
  <c r="P2265" i="3"/>
  <c r="P2266" i="3"/>
  <c r="P2267" i="3"/>
  <c r="P2268" i="3"/>
  <c r="P2269" i="3"/>
  <c r="P2270" i="3"/>
  <c r="P2271" i="3"/>
  <c r="P2272" i="3"/>
  <c r="P2273" i="3"/>
  <c r="P2274" i="3"/>
  <c r="P2275" i="3"/>
  <c r="P2276" i="3"/>
  <c r="P2277" i="3"/>
  <c r="P2278" i="3"/>
  <c r="P2279" i="3"/>
  <c r="P2280" i="3"/>
  <c r="P2281" i="3"/>
  <c r="P2282" i="3"/>
  <c r="P2283" i="3"/>
  <c r="P2284" i="3"/>
  <c r="P2285" i="3"/>
  <c r="P2286" i="3"/>
  <c r="P2287" i="3"/>
  <c r="P2288" i="3"/>
  <c r="P2289" i="3"/>
  <c r="P2290" i="3"/>
  <c r="P2291" i="3"/>
  <c r="P2292" i="3"/>
  <c r="P2293" i="3"/>
  <c r="P2294" i="3"/>
  <c r="P2295" i="3"/>
  <c r="P2296" i="3"/>
  <c r="P2297" i="3"/>
  <c r="P2298" i="3"/>
  <c r="P2299" i="3"/>
  <c r="P2300" i="3"/>
  <c r="P2301" i="3"/>
  <c r="P2302" i="3"/>
  <c r="P2303" i="3"/>
  <c r="P2304" i="3"/>
  <c r="P2305" i="3"/>
  <c r="P2306" i="3"/>
  <c r="P2307" i="3"/>
  <c r="P2308" i="3"/>
  <c r="P2309" i="3"/>
  <c r="P2310" i="3"/>
  <c r="P2311" i="3"/>
  <c r="P2312" i="3"/>
  <c r="P2313" i="3"/>
  <c r="P2314" i="3"/>
  <c r="P2315" i="3"/>
  <c r="P2316" i="3"/>
  <c r="P2317" i="3"/>
  <c r="P2318" i="3"/>
  <c r="P2319" i="3"/>
  <c r="P2320" i="3"/>
  <c r="P2321" i="3"/>
  <c r="P2322" i="3"/>
  <c r="P2323" i="3"/>
  <c r="P2324" i="3"/>
  <c r="P2325" i="3"/>
  <c r="P2326" i="3"/>
  <c r="P2327" i="3"/>
  <c r="P2328" i="3"/>
  <c r="P2329" i="3"/>
  <c r="P2330" i="3"/>
  <c r="P2331" i="3"/>
  <c r="P2332" i="3"/>
  <c r="P2333" i="3"/>
  <c r="P2334" i="3"/>
  <c r="P2335" i="3"/>
  <c r="P2336" i="3"/>
  <c r="P2337" i="3"/>
  <c r="P2338" i="3"/>
  <c r="P2339" i="3"/>
  <c r="P2340" i="3"/>
  <c r="P2341" i="3"/>
  <c r="P2342" i="3"/>
  <c r="P2343" i="3"/>
  <c r="P2344" i="3"/>
  <c r="P2345" i="3"/>
  <c r="P2346" i="3"/>
  <c r="P2347" i="3"/>
  <c r="P2348" i="3"/>
  <c r="P2349" i="3"/>
  <c r="P2350" i="3"/>
  <c r="P2351" i="3"/>
  <c r="P2352" i="3"/>
  <c r="P2353" i="3"/>
  <c r="P2354" i="3"/>
  <c r="P2355" i="3"/>
  <c r="P2356" i="3"/>
  <c r="P2357" i="3"/>
  <c r="P2358" i="3"/>
  <c r="P2359" i="3"/>
  <c r="P2360" i="3"/>
  <c r="P2361" i="3"/>
  <c r="P2362" i="3"/>
  <c r="P2363" i="3"/>
  <c r="P2364" i="3"/>
  <c r="P2365" i="3"/>
  <c r="P2366" i="3"/>
  <c r="P2367" i="3"/>
  <c r="P2368" i="3"/>
  <c r="P2369" i="3"/>
  <c r="P2370" i="3"/>
  <c r="P2371" i="3"/>
  <c r="P2372" i="3"/>
  <c r="P2373" i="3"/>
  <c r="P2374" i="3"/>
  <c r="P2375" i="3"/>
  <c r="P2376" i="3"/>
  <c r="P2377" i="3"/>
  <c r="P2378" i="3"/>
  <c r="P2379" i="3"/>
  <c r="P2380" i="3"/>
  <c r="P2381" i="3"/>
  <c r="P2382" i="3"/>
  <c r="P2383" i="3"/>
  <c r="P2384" i="3"/>
  <c r="P2385" i="3"/>
  <c r="P2386" i="3"/>
  <c r="P2387" i="3"/>
  <c r="P2388" i="3"/>
  <c r="P2389" i="3"/>
  <c r="P2390" i="3"/>
  <c r="P2391" i="3"/>
  <c r="P2392" i="3"/>
  <c r="P2393" i="3"/>
  <c r="P2394" i="3"/>
  <c r="P2395" i="3"/>
  <c r="P2396" i="3"/>
  <c r="P2397" i="3"/>
  <c r="P2398" i="3"/>
  <c r="P2399" i="3"/>
  <c r="P2400" i="3"/>
  <c r="P2401" i="3"/>
  <c r="P2402" i="3"/>
  <c r="P2403" i="3"/>
  <c r="P2404" i="3"/>
  <c r="P2405" i="3"/>
  <c r="P2406" i="3"/>
  <c r="P2407" i="3"/>
  <c r="P2408" i="3"/>
  <c r="P2409" i="3"/>
  <c r="P2410" i="3"/>
  <c r="P2411" i="3"/>
  <c r="P2412" i="3"/>
  <c r="P2413" i="3"/>
  <c r="P2414" i="3"/>
  <c r="P2415" i="3"/>
  <c r="P2416" i="3"/>
  <c r="P2417" i="3"/>
  <c r="P2418" i="3"/>
  <c r="P2419" i="3"/>
  <c r="P2420" i="3"/>
  <c r="P2421" i="3"/>
  <c r="P2422" i="3"/>
  <c r="P2423" i="3"/>
  <c r="P2424" i="3"/>
  <c r="P2425" i="3"/>
  <c r="P2426" i="3"/>
  <c r="P2427" i="3"/>
  <c r="P2428" i="3"/>
  <c r="P2429" i="3"/>
  <c r="P2430" i="3"/>
  <c r="P2431" i="3"/>
  <c r="P2432" i="3"/>
  <c r="P2433" i="3"/>
  <c r="P2434" i="3"/>
  <c r="P2435" i="3"/>
  <c r="P2436" i="3"/>
  <c r="P2437" i="3"/>
  <c r="P2438" i="3"/>
  <c r="P2439" i="3"/>
  <c r="P2440" i="3"/>
  <c r="P2441" i="3"/>
  <c r="P2442" i="3"/>
  <c r="P2443" i="3"/>
  <c r="P2444" i="3"/>
  <c r="P2445" i="3"/>
  <c r="P2446" i="3"/>
  <c r="P2447" i="3"/>
  <c r="P2448" i="3"/>
  <c r="P2449" i="3"/>
  <c r="P2450" i="3"/>
  <c r="P2451" i="3"/>
  <c r="P2452" i="3"/>
  <c r="P2453" i="3"/>
  <c r="P2454" i="3"/>
  <c r="P2455" i="3"/>
  <c r="P2456" i="3"/>
  <c r="P2457" i="3"/>
  <c r="P2458" i="3"/>
  <c r="P2459" i="3"/>
  <c r="P2460" i="3"/>
  <c r="P2461" i="3"/>
  <c r="P2462" i="3"/>
  <c r="P2463" i="3"/>
  <c r="P2464" i="3"/>
  <c r="P2465" i="3"/>
  <c r="P2466" i="3"/>
  <c r="P2467" i="3"/>
  <c r="P2468" i="3"/>
  <c r="P2469" i="3"/>
  <c r="P2470" i="3"/>
  <c r="P2471" i="3"/>
  <c r="P2472" i="3"/>
  <c r="P2473" i="3"/>
  <c r="P2474" i="3"/>
  <c r="P2475" i="3"/>
  <c r="P2476" i="3"/>
  <c r="P2477" i="3"/>
  <c r="P2478" i="3"/>
  <c r="P2479" i="3"/>
  <c r="P2480" i="3"/>
  <c r="P2481" i="3"/>
  <c r="P2482" i="3"/>
  <c r="P2483" i="3"/>
  <c r="P2484" i="3"/>
  <c r="P2485" i="3"/>
  <c r="P2486" i="3"/>
  <c r="P2487" i="3"/>
  <c r="P2488" i="3"/>
  <c r="P2489" i="3"/>
  <c r="P2490" i="3"/>
  <c r="P2491" i="3"/>
  <c r="P2492" i="3"/>
  <c r="P2493" i="3"/>
  <c r="P2494" i="3"/>
  <c r="P2495" i="3"/>
  <c r="P2496" i="3"/>
  <c r="P2497" i="3"/>
  <c r="P2498" i="3"/>
  <c r="P2499" i="3"/>
  <c r="P2500" i="3"/>
  <c r="P2501" i="3"/>
  <c r="P2502" i="3"/>
  <c r="P2503" i="3"/>
  <c r="P2504" i="3"/>
  <c r="P2505" i="3"/>
  <c r="P2506" i="3"/>
  <c r="P2507" i="3"/>
  <c r="P2508" i="3"/>
  <c r="P2509" i="3"/>
  <c r="P2510" i="3"/>
  <c r="P2511" i="3"/>
  <c r="P2512" i="3"/>
  <c r="P2513" i="3"/>
  <c r="P2514" i="3"/>
  <c r="P2515" i="3"/>
  <c r="P2516" i="3"/>
  <c r="P2517" i="3"/>
  <c r="P2518" i="3"/>
  <c r="P2519" i="3"/>
  <c r="P2520" i="3"/>
  <c r="P2521" i="3"/>
  <c r="P2522" i="3"/>
  <c r="P2523" i="3"/>
  <c r="P2524" i="3"/>
  <c r="P2525" i="3"/>
  <c r="P2526" i="3"/>
  <c r="P2527" i="3"/>
  <c r="P2528" i="3"/>
  <c r="P2529" i="3"/>
  <c r="P2530" i="3"/>
  <c r="P2531" i="3"/>
  <c r="P2532" i="3"/>
  <c r="P2533" i="3"/>
  <c r="P2534" i="3"/>
  <c r="P2535" i="3"/>
  <c r="P2536" i="3"/>
  <c r="P2537" i="3"/>
  <c r="P2538" i="3"/>
  <c r="P2539" i="3"/>
  <c r="P2540" i="3"/>
  <c r="P2541" i="3"/>
  <c r="P2542" i="3"/>
  <c r="P2543" i="3"/>
  <c r="P2544" i="3"/>
  <c r="P2545" i="3"/>
  <c r="P2546" i="3"/>
  <c r="P2547" i="3"/>
  <c r="P2548" i="3"/>
  <c r="P2549" i="3"/>
  <c r="P2550" i="3"/>
  <c r="P2551" i="3"/>
  <c r="P2552" i="3"/>
  <c r="P2553" i="3"/>
  <c r="P2554" i="3"/>
  <c r="P2555" i="3"/>
  <c r="P2556" i="3"/>
  <c r="P2557" i="3"/>
  <c r="P2558" i="3"/>
  <c r="P2559" i="3"/>
  <c r="P2560" i="3"/>
  <c r="P2561" i="3"/>
  <c r="P2562" i="3"/>
  <c r="P2563" i="3"/>
  <c r="P2564" i="3"/>
  <c r="P2565" i="3"/>
  <c r="P2566" i="3"/>
  <c r="P2567" i="3"/>
  <c r="P2568" i="3"/>
  <c r="P2569" i="3"/>
  <c r="P2570" i="3"/>
  <c r="P2571" i="3"/>
  <c r="P2572" i="3"/>
  <c r="P2573" i="3"/>
  <c r="P2574" i="3"/>
  <c r="P2575" i="3"/>
  <c r="P2576" i="3"/>
  <c r="P2577" i="3"/>
  <c r="P2578" i="3"/>
  <c r="P2579" i="3"/>
  <c r="P2580" i="3"/>
  <c r="P2581" i="3"/>
  <c r="P2582" i="3"/>
  <c r="P2583" i="3"/>
  <c r="P2584" i="3"/>
  <c r="P2585" i="3"/>
  <c r="P2586" i="3"/>
  <c r="P2587" i="3"/>
  <c r="P2588" i="3"/>
  <c r="P2589" i="3"/>
  <c r="P2590" i="3"/>
  <c r="P2591" i="3"/>
  <c r="P2592" i="3"/>
  <c r="P2593" i="3"/>
  <c r="P2594" i="3"/>
  <c r="P2595" i="3"/>
  <c r="P2596" i="3"/>
  <c r="P2597" i="3"/>
  <c r="P2598" i="3"/>
  <c r="P2599" i="3"/>
  <c r="P2600" i="3"/>
  <c r="P2601" i="3"/>
  <c r="P2602" i="3"/>
  <c r="P2603" i="3"/>
  <c r="P2604" i="3"/>
  <c r="P2605" i="3"/>
  <c r="P2606" i="3"/>
  <c r="P2607" i="3"/>
  <c r="P2608" i="3"/>
  <c r="P2609" i="3"/>
  <c r="P2610" i="3"/>
  <c r="P2611" i="3"/>
  <c r="P2612" i="3"/>
  <c r="P2613" i="3"/>
  <c r="P2614" i="3"/>
  <c r="P2615" i="3"/>
  <c r="P2616" i="3"/>
  <c r="P2617" i="3"/>
  <c r="P2618" i="3"/>
  <c r="P2619" i="3"/>
  <c r="P2620" i="3"/>
  <c r="P2621" i="3"/>
  <c r="P2622" i="3"/>
  <c r="P2623" i="3"/>
  <c r="P2624" i="3"/>
  <c r="P2625" i="3"/>
  <c r="P2626" i="3"/>
  <c r="P2627" i="3"/>
  <c r="P2628" i="3"/>
  <c r="P2629" i="3"/>
  <c r="P2630" i="3"/>
  <c r="P2631" i="3"/>
  <c r="P2632" i="3"/>
  <c r="P2633" i="3"/>
  <c r="P2634" i="3"/>
  <c r="P2635" i="3"/>
  <c r="P2636" i="3"/>
  <c r="P2637" i="3"/>
  <c r="P2638" i="3"/>
  <c r="P2639" i="3"/>
  <c r="P2640" i="3"/>
  <c r="P2641" i="3"/>
  <c r="P2642" i="3"/>
  <c r="P2643" i="3"/>
  <c r="P2644" i="3"/>
  <c r="P2645" i="3"/>
  <c r="P2646" i="3"/>
  <c r="P2647" i="3"/>
  <c r="P2648" i="3"/>
  <c r="P2649" i="3"/>
  <c r="P2650" i="3"/>
  <c r="P2651" i="3"/>
  <c r="P2652" i="3"/>
  <c r="P2653" i="3"/>
  <c r="P2654" i="3"/>
  <c r="P2655" i="3"/>
  <c r="P2656" i="3"/>
  <c r="P2657" i="3"/>
  <c r="P2658" i="3"/>
  <c r="P2659" i="3"/>
  <c r="P2660" i="3"/>
  <c r="P2661" i="3"/>
  <c r="P2662" i="3"/>
  <c r="P2663" i="3"/>
  <c r="P2664" i="3"/>
  <c r="P2665" i="3"/>
  <c r="P2666" i="3"/>
  <c r="P2667" i="3"/>
  <c r="P2668" i="3"/>
  <c r="P2669" i="3"/>
  <c r="P2670" i="3"/>
  <c r="P2671" i="3"/>
  <c r="P2672" i="3"/>
  <c r="P2673" i="3"/>
  <c r="P2674" i="3"/>
  <c r="P2675" i="3"/>
  <c r="P2676" i="3"/>
  <c r="P2677" i="3"/>
  <c r="P2678" i="3"/>
  <c r="P2679" i="3"/>
  <c r="P2680" i="3"/>
  <c r="P2681" i="3"/>
  <c r="P2682" i="3"/>
  <c r="P2683" i="3"/>
  <c r="P2684" i="3"/>
  <c r="P2685" i="3"/>
  <c r="P2686" i="3"/>
  <c r="P2687" i="3"/>
  <c r="P2688" i="3"/>
  <c r="P2689" i="3"/>
  <c r="P2690" i="3"/>
  <c r="P2691" i="3"/>
  <c r="P2692" i="3"/>
  <c r="P2693" i="3"/>
  <c r="P2694" i="3"/>
  <c r="P2695" i="3"/>
  <c r="P2696" i="3"/>
  <c r="P2697" i="3"/>
  <c r="P2698" i="3"/>
  <c r="P2699" i="3"/>
  <c r="P2700" i="3"/>
  <c r="P2701" i="3"/>
  <c r="P2702" i="3"/>
  <c r="P2703" i="3"/>
  <c r="P2704" i="3"/>
  <c r="P2705" i="3"/>
  <c r="P2706" i="3"/>
  <c r="P2707" i="3"/>
  <c r="P2708" i="3"/>
  <c r="P2709" i="3"/>
  <c r="P2710" i="3"/>
  <c r="P2711" i="3"/>
  <c r="P2712" i="3"/>
  <c r="P2713" i="3"/>
  <c r="P2714" i="3"/>
  <c r="P2715" i="3"/>
  <c r="P2716" i="3"/>
  <c r="P2717" i="3"/>
  <c r="P2718" i="3"/>
  <c r="P2719" i="3"/>
  <c r="P2720" i="3"/>
  <c r="P2721" i="3"/>
  <c r="P2722" i="3"/>
  <c r="P2723" i="3"/>
  <c r="P2724" i="3"/>
  <c r="P2725" i="3"/>
  <c r="P2726" i="3"/>
  <c r="P2727" i="3"/>
  <c r="P2728" i="3"/>
  <c r="P2729" i="3"/>
  <c r="P2730" i="3"/>
  <c r="P2731" i="3"/>
  <c r="P2732" i="3"/>
  <c r="P2733" i="3"/>
  <c r="P2734" i="3"/>
  <c r="P2735" i="3"/>
  <c r="P2736" i="3"/>
  <c r="P2737" i="3"/>
  <c r="P2738" i="3"/>
  <c r="P2739" i="3"/>
  <c r="P2740" i="3"/>
  <c r="P2741" i="3"/>
  <c r="P2742" i="3"/>
  <c r="P2743" i="3"/>
  <c r="P2744" i="3"/>
  <c r="P2745" i="3"/>
  <c r="P2746" i="3"/>
  <c r="P2747" i="3"/>
  <c r="P2748" i="3"/>
  <c r="P2749" i="3"/>
  <c r="P2750" i="3"/>
  <c r="P2751" i="3"/>
  <c r="P2752" i="3"/>
  <c r="P2753" i="3"/>
  <c r="P2754" i="3"/>
  <c r="P2755" i="3"/>
  <c r="P2756" i="3"/>
  <c r="P2757" i="3"/>
  <c r="P2758" i="3"/>
  <c r="P2759" i="3"/>
  <c r="P2760" i="3"/>
  <c r="P2761" i="3"/>
  <c r="P2762" i="3"/>
  <c r="P2763" i="3"/>
  <c r="P2764" i="3"/>
  <c r="P2765" i="3"/>
  <c r="P2766" i="3"/>
  <c r="P2767" i="3"/>
  <c r="P2768" i="3"/>
  <c r="P2769" i="3"/>
  <c r="P2770" i="3"/>
  <c r="P2771" i="3"/>
  <c r="P2772" i="3"/>
  <c r="P2773" i="3"/>
  <c r="P2774" i="3"/>
  <c r="P2775" i="3"/>
  <c r="P2776" i="3"/>
  <c r="P2777" i="3"/>
  <c r="P2778" i="3"/>
  <c r="P2779" i="3"/>
  <c r="P2780" i="3"/>
  <c r="P2781" i="3"/>
  <c r="P2782" i="3"/>
  <c r="P2783" i="3"/>
  <c r="P2784" i="3"/>
  <c r="P2785" i="3"/>
  <c r="P2786" i="3"/>
  <c r="P2787" i="3"/>
  <c r="P2788" i="3"/>
  <c r="P2789" i="3"/>
  <c r="P2790" i="3"/>
  <c r="P2791" i="3"/>
  <c r="P2792" i="3"/>
  <c r="P2793" i="3"/>
  <c r="P2794" i="3"/>
  <c r="P2795" i="3"/>
  <c r="P2796" i="3"/>
  <c r="P2797" i="3"/>
  <c r="P2798" i="3"/>
  <c r="P2799" i="3"/>
  <c r="P2800" i="3"/>
  <c r="P2801" i="3"/>
  <c r="P2802" i="3"/>
  <c r="P2803" i="3"/>
  <c r="P2804" i="3"/>
  <c r="P2805" i="3"/>
  <c r="P2806" i="3"/>
  <c r="P2807" i="3"/>
  <c r="P2808" i="3"/>
  <c r="P2809" i="3"/>
  <c r="P2810" i="3"/>
  <c r="P2811" i="3"/>
  <c r="P2812" i="3"/>
  <c r="P2813" i="3"/>
  <c r="P2814" i="3"/>
  <c r="P2815" i="3"/>
  <c r="P2816" i="3"/>
  <c r="P2817" i="3"/>
  <c r="P2818" i="3"/>
  <c r="P2819" i="3"/>
  <c r="P2820" i="3"/>
  <c r="P2821" i="3"/>
  <c r="P2822" i="3"/>
  <c r="P2823" i="3"/>
  <c r="P2824" i="3"/>
  <c r="P2825" i="3"/>
  <c r="P2826" i="3"/>
  <c r="P2827" i="3"/>
  <c r="P2828" i="3"/>
  <c r="P2829" i="3"/>
  <c r="P2830" i="3"/>
  <c r="P2831" i="3"/>
  <c r="P2832" i="3"/>
  <c r="P2833" i="3"/>
  <c r="P2834" i="3"/>
  <c r="P2835" i="3"/>
  <c r="P2836" i="3"/>
  <c r="P2837" i="3"/>
  <c r="P2838" i="3"/>
  <c r="P2839" i="3"/>
  <c r="P2840" i="3"/>
  <c r="P2841" i="3"/>
  <c r="P2842" i="3"/>
  <c r="P2843" i="3"/>
  <c r="P2844" i="3"/>
  <c r="P2845" i="3"/>
  <c r="P2846" i="3"/>
  <c r="P2847" i="3"/>
  <c r="P2848" i="3"/>
  <c r="P2849" i="3"/>
  <c r="P2850" i="3"/>
  <c r="P2851" i="3"/>
  <c r="P2852" i="3"/>
  <c r="P2853" i="3"/>
  <c r="P2854" i="3"/>
  <c r="P2855" i="3"/>
  <c r="P2856" i="3"/>
  <c r="P2857" i="3"/>
  <c r="P2858" i="3"/>
  <c r="P2859" i="3"/>
  <c r="P2860" i="3"/>
  <c r="P2861" i="3"/>
  <c r="P2862" i="3"/>
  <c r="P2863" i="3"/>
  <c r="P2864" i="3"/>
  <c r="P2865" i="3"/>
  <c r="P2866" i="3"/>
  <c r="P2867" i="3"/>
  <c r="P2868" i="3"/>
  <c r="P2869" i="3"/>
  <c r="P2870" i="3"/>
  <c r="P2871" i="3"/>
  <c r="P2872" i="3"/>
  <c r="P2873" i="3"/>
  <c r="P2874" i="3"/>
  <c r="P2875" i="3"/>
  <c r="P2876" i="3"/>
  <c r="P2877" i="3"/>
  <c r="P2878" i="3"/>
  <c r="P2879" i="3"/>
  <c r="P2880" i="3"/>
  <c r="P2881" i="3"/>
  <c r="P2882" i="3"/>
  <c r="P2883" i="3"/>
  <c r="P2884" i="3"/>
  <c r="P2885" i="3"/>
  <c r="P2886" i="3"/>
  <c r="P2887" i="3"/>
  <c r="P2888" i="3"/>
  <c r="P2889" i="3"/>
  <c r="P2890" i="3"/>
  <c r="P2891" i="3"/>
  <c r="P2892" i="3"/>
  <c r="P2893" i="3"/>
  <c r="P2894" i="3"/>
  <c r="P2895" i="3"/>
  <c r="P2896" i="3"/>
  <c r="P2897" i="3"/>
  <c r="P2898" i="3"/>
  <c r="P2899" i="3"/>
  <c r="P2900" i="3"/>
  <c r="P2901" i="3"/>
  <c r="P2902" i="3"/>
  <c r="P2903" i="3"/>
  <c r="P2904" i="3"/>
  <c r="P2905" i="3"/>
  <c r="P2906" i="3"/>
  <c r="P2907" i="3"/>
  <c r="P2908" i="3"/>
  <c r="P2909" i="3"/>
  <c r="P2910" i="3"/>
  <c r="P2911" i="3"/>
  <c r="P2912" i="3"/>
  <c r="P2913" i="3"/>
  <c r="P2914" i="3"/>
  <c r="P2915" i="3"/>
  <c r="P2916" i="3"/>
  <c r="P2917" i="3"/>
  <c r="P2918" i="3"/>
  <c r="P2919" i="3"/>
  <c r="P2920" i="3"/>
  <c r="P2921" i="3"/>
  <c r="P2922" i="3"/>
  <c r="P2923" i="3"/>
  <c r="P2924" i="3"/>
  <c r="P2925" i="3"/>
  <c r="P2926" i="3"/>
  <c r="P2927" i="3"/>
  <c r="P2928" i="3"/>
  <c r="P2929" i="3"/>
  <c r="P2930" i="3"/>
  <c r="P2931" i="3"/>
  <c r="P2932" i="3"/>
  <c r="P2933" i="3"/>
  <c r="P2934" i="3"/>
  <c r="P2935" i="3"/>
  <c r="P2936" i="3"/>
  <c r="P2937" i="3"/>
  <c r="P2938" i="3"/>
  <c r="P2939" i="3"/>
  <c r="P2940" i="3"/>
  <c r="P2941" i="3"/>
  <c r="P2942" i="3"/>
  <c r="P2943" i="3"/>
  <c r="P2944" i="3"/>
  <c r="P2945" i="3"/>
  <c r="P2946" i="3"/>
  <c r="P2947" i="3"/>
  <c r="P2948" i="3"/>
  <c r="P2949" i="3"/>
  <c r="P2950" i="3"/>
  <c r="P2951" i="3"/>
  <c r="P2952" i="3"/>
  <c r="P2953" i="3"/>
  <c r="P2954" i="3"/>
  <c r="P2955" i="3"/>
  <c r="P2956" i="3"/>
  <c r="P2957" i="3"/>
  <c r="P2958" i="3"/>
  <c r="P2959" i="3"/>
  <c r="P2960" i="3"/>
  <c r="P2961" i="3"/>
  <c r="P2962" i="3"/>
  <c r="P2963" i="3"/>
  <c r="P2964" i="3"/>
  <c r="P2965" i="3"/>
  <c r="P2966" i="3"/>
  <c r="P2967" i="3"/>
  <c r="P2968" i="3"/>
  <c r="P2969" i="3"/>
  <c r="P2970" i="3"/>
  <c r="P2971" i="3"/>
  <c r="P2972" i="3"/>
  <c r="P2973" i="3"/>
  <c r="P2974" i="3"/>
  <c r="P2975" i="3"/>
  <c r="P2976" i="3"/>
  <c r="P2977" i="3"/>
  <c r="P2978" i="3"/>
  <c r="P2979" i="3"/>
  <c r="P2980" i="3"/>
  <c r="P2981" i="3"/>
  <c r="P2982" i="3"/>
  <c r="P2983" i="3"/>
  <c r="P2984" i="3"/>
  <c r="P2985" i="3"/>
  <c r="P2986" i="3"/>
  <c r="P2987" i="3"/>
  <c r="P2988" i="3"/>
  <c r="P2989" i="3"/>
  <c r="P2990" i="3"/>
  <c r="P2991" i="3"/>
  <c r="P2992" i="3"/>
  <c r="P2993" i="3"/>
  <c r="P2994" i="3"/>
  <c r="P2995" i="3"/>
  <c r="P2996" i="3"/>
  <c r="P2997" i="3"/>
  <c r="P2998" i="3"/>
  <c r="P2999" i="3"/>
  <c r="P3000" i="3"/>
  <c r="P3001" i="3"/>
  <c r="P3002" i="3"/>
  <c r="P3003" i="3"/>
  <c r="P3004" i="3"/>
  <c r="P3005" i="3"/>
  <c r="P3006" i="3"/>
  <c r="P3007" i="3"/>
  <c r="P3008" i="3"/>
  <c r="P3009" i="3"/>
  <c r="P3010" i="3"/>
  <c r="P3011" i="3"/>
  <c r="P3012" i="3"/>
  <c r="P3013" i="3"/>
  <c r="P3014" i="3"/>
  <c r="P3015" i="3"/>
  <c r="P3016" i="3"/>
  <c r="P3017" i="3"/>
  <c r="P3018" i="3"/>
  <c r="P3019" i="3"/>
  <c r="P3020" i="3"/>
  <c r="P3021" i="3"/>
  <c r="P3022" i="3"/>
  <c r="P3023" i="3"/>
  <c r="P3024" i="3"/>
  <c r="P3025" i="3"/>
  <c r="P3026" i="3"/>
  <c r="P3027" i="3"/>
  <c r="P3028" i="3"/>
  <c r="P3029" i="3"/>
  <c r="P3030" i="3"/>
  <c r="P3031" i="3"/>
  <c r="P3032" i="3"/>
  <c r="P3033" i="3"/>
  <c r="P3034" i="3"/>
  <c r="P3035" i="3"/>
  <c r="P3036" i="3"/>
  <c r="P3037" i="3"/>
  <c r="P3038" i="3"/>
  <c r="P3039" i="3"/>
  <c r="P3040" i="3"/>
  <c r="P3041" i="3"/>
  <c r="P3042" i="3"/>
  <c r="P3043" i="3"/>
  <c r="P3044" i="3"/>
  <c r="P3045" i="3"/>
  <c r="P3046" i="3"/>
  <c r="P3047" i="3"/>
  <c r="P3048" i="3"/>
  <c r="P3049" i="3"/>
  <c r="P3050" i="3"/>
  <c r="P3051" i="3"/>
  <c r="P3052" i="3"/>
  <c r="P3053" i="3"/>
  <c r="P3054" i="3"/>
  <c r="P3055" i="3"/>
  <c r="P3056" i="3"/>
  <c r="P3057" i="3"/>
  <c r="P3058" i="3"/>
  <c r="P3059" i="3"/>
  <c r="P3060" i="3"/>
  <c r="P3061" i="3"/>
  <c r="P3062" i="3"/>
  <c r="P3063" i="3"/>
  <c r="P3064" i="3"/>
  <c r="P3065" i="3"/>
  <c r="P3066" i="3"/>
  <c r="P3067" i="3"/>
  <c r="P3068" i="3"/>
  <c r="P3069" i="3"/>
  <c r="P3070" i="3"/>
  <c r="P3071" i="3"/>
  <c r="P3072" i="3"/>
  <c r="P3073" i="3"/>
  <c r="P3074" i="3"/>
  <c r="P3075" i="3"/>
  <c r="P3076" i="3"/>
  <c r="P3077" i="3"/>
  <c r="P3078" i="3"/>
  <c r="P3079" i="3"/>
  <c r="P3080" i="3"/>
  <c r="P3081" i="3"/>
  <c r="P3082" i="3"/>
  <c r="P3083" i="3"/>
  <c r="P3084" i="3"/>
  <c r="P3085" i="3"/>
  <c r="P3086" i="3"/>
  <c r="P3087" i="3"/>
  <c r="P3088" i="3"/>
  <c r="P3089" i="3"/>
  <c r="P3090" i="3"/>
  <c r="P3091" i="3"/>
  <c r="P3092" i="3"/>
  <c r="P3093" i="3"/>
  <c r="P3094" i="3"/>
  <c r="P3095" i="3"/>
  <c r="P3096" i="3"/>
  <c r="P3097" i="3"/>
  <c r="P3098" i="3"/>
  <c r="P3099" i="3"/>
  <c r="P3100" i="3"/>
  <c r="P3101" i="3"/>
  <c r="P3102" i="3"/>
  <c r="P3103" i="3"/>
  <c r="P3104" i="3"/>
  <c r="P3105" i="3"/>
  <c r="P3106" i="3"/>
  <c r="P3107" i="3"/>
  <c r="P3108" i="3"/>
  <c r="P3109" i="3"/>
  <c r="P3110" i="3"/>
  <c r="P3111" i="3"/>
  <c r="P3112" i="3"/>
  <c r="P3113" i="3"/>
  <c r="P3114" i="3"/>
  <c r="P3115" i="3"/>
  <c r="P3116" i="3"/>
  <c r="P3117" i="3"/>
  <c r="P3118" i="3"/>
  <c r="P3119" i="3"/>
  <c r="P3120" i="3"/>
  <c r="P3121" i="3"/>
  <c r="P3122" i="3"/>
  <c r="P3123" i="3"/>
  <c r="P3124" i="3"/>
  <c r="P3125" i="3"/>
  <c r="P3126" i="3"/>
  <c r="P3127" i="3"/>
  <c r="P3128" i="3"/>
  <c r="P3129" i="3"/>
  <c r="P3130" i="3"/>
  <c r="P3131" i="3"/>
  <c r="P3132" i="3"/>
  <c r="P3133" i="3"/>
  <c r="P3134" i="3"/>
  <c r="P3135" i="3"/>
  <c r="P3136" i="3"/>
  <c r="P3137" i="3"/>
  <c r="P3138" i="3"/>
  <c r="P3139" i="3"/>
  <c r="P3140" i="3"/>
  <c r="P3141" i="3"/>
  <c r="P3142" i="3"/>
  <c r="P3143" i="3"/>
  <c r="P3144" i="3"/>
  <c r="P3145" i="3"/>
  <c r="P3146" i="3"/>
  <c r="P3147" i="3"/>
  <c r="P3148" i="3"/>
  <c r="P3149" i="3"/>
  <c r="P3150" i="3"/>
  <c r="P3151" i="3"/>
  <c r="P3152" i="3"/>
  <c r="P3153" i="3"/>
  <c r="P3154" i="3"/>
  <c r="P3155" i="3"/>
  <c r="P3156" i="3"/>
  <c r="P3157" i="3"/>
  <c r="P3158" i="3"/>
  <c r="P3159" i="3"/>
  <c r="P3160" i="3"/>
  <c r="P3161" i="3"/>
  <c r="P3162" i="3"/>
  <c r="P3163" i="3"/>
  <c r="P3164" i="3"/>
  <c r="P3165" i="3"/>
  <c r="P3166" i="3"/>
  <c r="P3167" i="3"/>
  <c r="P3168" i="3"/>
  <c r="P3169" i="3"/>
  <c r="P3170" i="3"/>
  <c r="P3171" i="3"/>
  <c r="P3172" i="3"/>
  <c r="P3173" i="3"/>
  <c r="P3174" i="3"/>
  <c r="P3175" i="3"/>
  <c r="P3176" i="3"/>
  <c r="P3177" i="3"/>
  <c r="P3178" i="3"/>
  <c r="P3179" i="3"/>
  <c r="P3180" i="3"/>
  <c r="P3181" i="3"/>
  <c r="P3182" i="3"/>
  <c r="P3183" i="3"/>
  <c r="P3184" i="3"/>
  <c r="P3185" i="3"/>
  <c r="P3186" i="3"/>
  <c r="P3187" i="3"/>
  <c r="P3188" i="3"/>
  <c r="P3189" i="3"/>
  <c r="P3190" i="3"/>
  <c r="P3191" i="3"/>
  <c r="P3192" i="3"/>
  <c r="P3193" i="3"/>
  <c r="P3194" i="3"/>
  <c r="P3195" i="3"/>
  <c r="P3196" i="3"/>
  <c r="P3197" i="3"/>
  <c r="P3198" i="3"/>
  <c r="P3199" i="3"/>
  <c r="P3200" i="3"/>
  <c r="P3201" i="3"/>
  <c r="P3202" i="3"/>
  <c r="P3203" i="3"/>
  <c r="P3204" i="3"/>
  <c r="P3205" i="3"/>
  <c r="P3206" i="3"/>
  <c r="P3207" i="3"/>
  <c r="P3208" i="3"/>
  <c r="P3209" i="3"/>
  <c r="P3210" i="3"/>
  <c r="P3211" i="3"/>
  <c r="P3212" i="3"/>
  <c r="P3213" i="3"/>
  <c r="P3214" i="3"/>
  <c r="P3215" i="3"/>
  <c r="P3216" i="3"/>
  <c r="P3217" i="3"/>
  <c r="P3218" i="3"/>
  <c r="P3219" i="3"/>
  <c r="P3220" i="3"/>
  <c r="P3221" i="3"/>
  <c r="P3222" i="3"/>
  <c r="P3223" i="3"/>
  <c r="P3224" i="3"/>
  <c r="P3225" i="3"/>
  <c r="P3226" i="3"/>
  <c r="P3227" i="3"/>
  <c r="P3228" i="3"/>
  <c r="P3229" i="3"/>
  <c r="P3230" i="3"/>
  <c r="P3231" i="3"/>
  <c r="P3232" i="3"/>
  <c r="P3233" i="3"/>
  <c r="P3234" i="3"/>
  <c r="P3235" i="3"/>
  <c r="P3236" i="3"/>
  <c r="P3237" i="3"/>
  <c r="P3238" i="3"/>
  <c r="P3239" i="3"/>
  <c r="P3240" i="3"/>
  <c r="P3241" i="3"/>
  <c r="P3242" i="3"/>
  <c r="P3243" i="3"/>
  <c r="P3244" i="3"/>
  <c r="P3245" i="3"/>
  <c r="P3246" i="3"/>
  <c r="P3247" i="3"/>
  <c r="P3248" i="3"/>
  <c r="P3249" i="3"/>
  <c r="P3250" i="3"/>
  <c r="P3251" i="3"/>
  <c r="P3252" i="3"/>
  <c r="P3253" i="3"/>
  <c r="P3254" i="3"/>
  <c r="P3255" i="3"/>
  <c r="P3256" i="3"/>
  <c r="P3257" i="3"/>
  <c r="P3258" i="3"/>
  <c r="P3259" i="3"/>
  <c r="P3260" i="3"/>
  <c r="P3261" i="3"/>
  <c r="P3262" i="3"/>
  <c r="P3263" i="3"/>
  <c r="P3264" i="3"/>
  <c r="P3265" i="3"/>
  <c r="P3266" i="3"/>
  <c r="P3267" i="3"/>
  <c r="P3268" i="3"/>
  <c r="P3269" i="3"/>
  <c r="P3270" i="3"/>
  <c r="P3271" i="3"/>
  <c r="P3272" i="3"/>
  <c r="P3273" i="3"/>
  <c r="P3274" i="3"/>
  <c r="P3275" i="3"/>
  <c r="P3276" i="3"/>
  <c r="P3277" i="3"/>
  <c r="P3278" i="3"/>
  <c r="P3279" i="3"/>
  <c r="P3280" i="3"/>
  <c r="P3281" i="3"/>
  <c r="P3282" i="3"/>
  <c r="P3283" i="3"/>
  <c r="P3284" i="3"/>
  <c r="P3285" i="3"/>
  <c r="P3286" i="3"/>
  <c r="P3287" i="3"/>
  <c r="P3288" i="3"/>
  <c r="P3289" i="3"/>
  <c r="P3290" i="3"/>
  <c r="P3291" i="3"/>
  <c r="P3292" i="3"/>
  <c r="P3293" i="3"/>
  <c r="P3294" i="3"/>
  <c r="P3295" i="3"/>
  <c r="P3296" i="3"/>
  <c r="P3297" i="3"/>
  <c r="P3298" i="3"/>
  <c r="P3299" i="3"/>
  <c r="P3300" i="3"/>
  <c r="P3301" i="3"/>
  <c r="P3302" i="3"/>
  <c r="P3303" i="3"/>
  <c r="P3304" i="3"/>
  <c r="P3305" i="3"/>
  <c r="P3306" i="3"/>
  <c r="P3307" i="3"/>
  <c r="P3308" i="3"/>
  <c r="P3309" i="3"/>
  <c r="P3310" i="3"/>
  <c r="P3311" i="3"/>
  <c r="P3312" i="3"/>
  <c r="P3313" i="3"/>
  <c r="P3314" i="3"/>
  <c r="P3315" i="3"/>
  <c r="P3316" i="3"/>
  <c r="P3317" i="3"/>
  <c r="P3318" i="3"/>
  <c r="P3319" i="3"/>
  <c r="P3320" i="3"/>
  <c r="P3321" i="3"/>
  <c r="P3322" i="3"/>
  <c r="P3323" i="3"/>
  <c r="P3324" i="3"/>
  <c r="P3325" i="3"/>
  <c r="P3326" i="3"/>
  <c r="P3327" i="3"/>
  <c r="P3328" i="3"/>
  <c r="P3329" i="3"/>
  <c r="P3330" i="3"/>
  <c r="P3331" i="3"/>
  <c r="P3332" i="3"/>
  <c r="P3333" i="3"/>
  <c r="P3334" i="3"/>
  <c r="P3335" i="3"/>
  <c r="P3336" i="3"/>
  <c r="P3337" i="3"/>
  <c r="P3338" i="3"/>
  <c r="P3339" i="3"/>
  <c r="P3340" i="3"/>
  <c r="P3341" i="3"/>
  <c r="P3342" i="3"/>
  <c r="P3343" i="3"/>
  <c r="P3344" i="3"/>
  <c r="P3345" i="3"/>
  <c r="P3346" i="3"/>
  <c r="P3347" i="3"/>
  <c r="P3348" i="3"/>
  <c r="P3349" i="3"/>
  <c r="P3350" i="3"/>
  <c r="P3351" i="3"/>
  <c r="P3352" i="3"/>
  <c r="P3353" i="3"/>
  <c r="P3354" i="3"/>
  <c r="P3355" i="3"/>
  <c r="P3356" i="3"/>
  <c r="P3357" i="3"/>
  <c r="P3358" i="3"/>
  <c r="P3359" i="3"/>
  <c r="P3360" i="3"/>
  <c r="P3361" i="3"/>
  <c r="P3362" i="3"/>
  <c r="P3363" i="3"/>
  <c r="P3364" i="3"/>
  <c r="P3365" i="3"/>
  <c r="P3366" i="3"/>
  <c r="P3367" i="3"/>
  <c r="P3368" i="3"/>
  <c r="P3369" i="3"/>
  <c r="P3370" i="3"/>
  <c r="P3371" i="3"/>
  <c r="P3372" i="3"/>
  <c r="P3373" i="3"/>
  <c r="P3374" i="3"/>
  <c r="P3375" i="3"/>
  <c r="P3376" i="3"/>
  <c r="P3377" i="3"/>
  <c r="P3378" i="3"/>
  <c r="P3379" i="3"/>
  <c r="P3380" i="3"/>
  <c r="P3381" i="3"/>
  <c r="P3382" i="3"/>
  <c r="P3383" i="3"/>
  <c r="P3384" i="3"/>
  <c r="P3385" i="3"/>
  <c r="P3386" i="3"/>
  <c r="P3387" i="3"/>
  <c r="P3388" i="3"/>
  <c r="P3389" i="3"/>
  <c r="P3390" i="3"/>
  <c r="P3391" i="3"/>
  <c r="P3392" i="3"/>
  <c r="P3393" i="3"/>
  <c r="P3394" i="3"/>
  <c r="P3395" i="3"/>
  <c r="P3396" i="3"/>
  <c r="P3397" i="3"/>
  <c r="P3398" i="3"/>
  <c r="P3399" i="3"/>
  <c r="P3400" i="3"/>
  <c r="P3401" i="3"/>
  <c r="P3402" i="3"/>
  <c r="P3403" i="3"/>
  <c r="P3404" i="3"/>
  <c r="P3405" i="3"/>
  <c r="P3406" i="3"/>
  <c r="P3407" i="3"/>
  <c r="P3408" i="3"/>
  <c r="P3409" i="3"/>
  <c r="P3410" i="3"/>
  <c r="P3411" i="3"/>
  <c r="P3412" i="3"/>
  <c r="P3413" i="3"/>
  <c r="P3414" i="3"/>
  <c r="P3415" i="3"/>
  <c r="P3416" i="3"/>
  <c r="P3417" i="3"/>
  <c r="P3418" i="3"/>
  <c r="P3419" i="3"/>
  <c r="P3420" i="3"/>
  <c r="P3421" i="3"/>
  <c r="P3422" i="3"/>
  <c r="P3423" i="3"/>
  <c r="P3424" i="3"/>
  <c r="P3425" i="3"/>
  <c r="P3426" i="3"/>
  <c r="P3427" i="3"/>
  <c r="P3428" i="3"/>
  <c r="P3429" i="3"/>
  <c r="P3430" i="3"/>
  <c r="P3431" i="3"/>
  <c r="P3432" i="3"/>
  <c r="P3433" i="3"/>
  <c r="P3434" i="3"/>
  <c r="P3435" i="3"/>
  <c r="P3436" i="3"/>
  <c r="P3437" i="3"/>
  <c r="P3438" i="3"/>
  <c r="P3439" i="3"/>
  <c r="P3440" i="3"/>
  <c r="P3441" i="3"/>
  <c r="P3442" i="3"/>
  <c r="P3443" i="3"/>
  <c r="P3444" i="3"/>
  <c r="P3445" i="3"/>
  <c r="P3446" i="3"/>
  <c r="P3447" i="3"/>
  <c r="P3448" i="3"/>
  <c r="P3449" i="3"/>
  <c r="P3450" i="3"/>
  <c r="P3451" i="3"/>
  <c r="P3452" i="3"/>
  <c r="P3453" i="3"/>
  <c r="P3454" i="3"/>
  <c r="P3455" i="3"/>
  <c r="P3456" i="3"/>
  <c r="P3457" i="3"/>
  <c r="P3458" i="3"/>
  <c r="P3459" i="3"/>
  <c r="P3460" i="3"/>
  <c r="P3461" i="3"/>
  <c r="P3462" i="3"/>
  <c r="P3463" i="3"/>
  <c r="P3464" i="3"/>
  <c r="P3465" i="3"/>
  <c r="P3466" i="3"/>
  <c r="P3467" i="3"/>
  <c r="P3468" i="3"/>
  <c r="P3469" i="3"/>
  <c r="P3470" i="3"/>
  <c r="P3471" i="3"/>
  <c r="P3472" i="3"/>
  <c r="P3473" i="3"/>
  <c r="P3474" i="3"/>
  <c r="P3475" i="3"/>
  <c r="P3476" i="3"/>
  <c r="P3477" i="3"/>
  <c r="P3478" i="3"/>
  <c r="P3479" i="3"/>
  <c r="P3480" i="3"/>
  <c r="P3481" i="3"/>
  <c r="P3482" i="3"/>
  <c r="P3483" i="3"/>
  <c r="P3484" i="3"/>
  <c r="P3485" i="3"/>
  <c r="P3486" i="3"/>
  <c r="P3487" i="3"/>
  <c r="P3488" i="3"/>
  <c r="P3489" i="3"/>
  <c r="P3490" i="3"/>
  <c r="P3491" i="3"/>
  <c r="P3492" i="3"/>
  <c r="P3493" i="3"/>
  <c r="P3494" i="3"/>
  <c r="P3495" i="3"/>
  <c r="P3496" i="3"/>
  <c r="P3497" i="3"/>
  <c r="P3498" i="3"/>
  <c r="P3499" i="3"/>
  <c r="P3500" i="3"/>
  <c r="P3501" i="3"/>
  <c r="P3502" i="3"/>
  <c r="P3503" i="3"/>
  <c r="P3504" i="3"/>
  <c r="P3505" i="3"/>
  <c r="P3506" i="3"/>
  <c r="P3507" i="3"/>
  <c r="P3508" i="3"/>
  <c r="P3509" i="3"/>
  <c r="P3510" i="3"/>
  <c r="P3511" i="3"/>
  <c r="P3512" i="3"/>
  <c r="P3513" i="3"/>
  <c r="P3514" i="3"/>
  <c r="P3515" i="3"/>
  <c r="P3516" i="3"/>
  <c r="P3517" i="3"/>
  <c r="P3518" i="3"/>
  <c r="P3519" i="3"/>
  <c r="P3520" i="3"/>
  <c r="P3521" i="3"/>
  <c r="P3522" i="3"/>
  <c r="P3523" i="3"/>
  <c r="P3524" i="3"/>
  <c r="P3525" i="3"/>
  <c r="P3526" i="3"/>
  <c r="P3527" i="3"/>
  <c r="P3528" i="3"/>
  <c r="P3529" i="3"/>
  <c r="P3530" i="3"/>
  <c r="P3531" i="3"/>
  <c r="P3532" i="3"/>
  <c r="P3533" i="3"/>
  <c r="P3534" i="3"/>
  <c r="P3535" i="3"/>
  <c r="P3536" i="3"/>
  <c r="P3537" i="3"/>
  <c r="P3538" i="3"/>
  <c r="P3539" i="3"/>
  <c r="P3540" i="3"/>
  <c r="P3541" i="3"/>
  <c r="P3542" i="3"/>
  <c r="P3543" i="3"/>
  <c r="P3544" i="3"/>
  <c r="P3545" i="3"/>
  <c r="P3546" i="3"/>
  <c r="P3547" i="3"/>
  <c r="P3548" i="3"/>
  <c r="P3549" i="3"/>
  <c r="P3550" i="3"/>
  <c r="P3551" i="3"/>
  <c r="P3552" i="3"/>
  <c r="P3553" i="3"/>
  <c r="P3554" i="3"/>
  <c r="P3555" i="3"/>
  <c r="P3556" i="3"/>
  <c r="P3557" i="3"/>
  <c r="P3558" i="3"/>
  <c r="P3559" i="3"/>
  <c r="P3560" i="3"/>
  <c r="P3561" i="3"/>
  <c r="P3562" i="3"/>
  <c r="P3563" i="3"/>
  <c r="P3564" i="3"/>
  <c r="P3565" i="3"/>
  <c r="P3566" i="3"/>
  <c r="P3567" i="3"/>
  <c r="P3568" i="3"/>
  <c r="P3569" i="3"/>
  <c r="P3570" i="3"/>
  <c r="P3571" i="3"/>
  <c r="P3572" i="3"/>
  <c r="P3573" i="3"/>
  <c r="P3574" i="3"/>
  <c r="P3575" i="3"/>
  <c r="P3576" i="3"/>
  <c r="P3577" i="3"/>
  <c r="P3578" i="3"/>
  <c r="P3579" i="3"/>
  <c r="P3580" i="3"/>
  <c r="P3581" i="3"/>
  <c r="P3582" i="3"/>
  <c r="P3583" i="3"/>
  <c r="P3584" i="3"/>
  <c r="P3585" i="3"/>
  <c r="P3586" i="3"/>
  <c r="P3587" i="3"/>
  <c r="P3588" i="3"/>
  <c r="P3589" i="3"/>
  <c r="P3590" i="3"/>
  <c r="P3591" i="3"/>
  <c r="P3592" i="3"/>
  <c r="P3593" i="3"/>
  <c r="P3594" i="3"/>
  <c r="P3595" i="3"/>
  <c r="P3596" i="3"/>
  <c r="P3597" i="3"/>
  <c r="P3598" i="3"/>
  <c r="P3599" i="3"/>
  <c r="P3600" i="3"/>
  <c r="P3601" i="3"/>
  <c r="P3602" i="3"/>
  <c r="P3603" i="3"/>
  <c r="P3604" i="3"/>
  <c r="P3605" i="3"/>
  <c r="P3606" i="3"/>
  <c r="P3607" i="3"/>
  <c r="P3608" i="3"/>
  <c r="P3609" i="3"/>
  <c r="P3610" i="3"/>
  <c r="P3611" i="3"/>
  <c r="P3612" i="3"/>
  <c r="P3613" i="3"/>
  <c r="P3614" i="3"/>
  <c r="P3615" i="3"/>
  <c r="P3616" i="3"/>
  <c r="P3617" i="3"/>
  <c r="P3618" i="3"/>
  <c r="P3619" i="3"/>
  <c r="P3620" i="3"/>
  <c r="P3621" i="3"/>
  <c r="P3622" i="3"/>
  <c r="P3623" i="3"/>
  <c r="P3624" i="3"/>
  <c r="P3625" i="3"/>
  <c r="P3626" i="3"/>
  <c r="P3627" i="3"/>
  <c r="P3628" i="3"/>
  <c r="P3629" i="3"/>
  <c r="P3630" i="3"/>
  <c r="P3631" i="3"/>
  <c r="P3632" i="3"/>
  <c r="P3633" i="3"/>
  <c r="P3634" i="3"/>
  <c r="P3635" i="3"/>
  <c r="P3636" i="3"/>
  <c r="P3637" i="3"/>
  <c r="P3638" i="3"/>
  <c r="P3639" i="3"/>
  <c r="P3640" i="3"/>
  <c r="P3641" i="3"/>
  <c r="P3642" i="3"/>
  <c r="P3643" i="3"/>
  <c r="P3644" i="3"/>
  <c r="P3645" i="3"/>
  <c r="P3646" i="3"/>
  <c r="P3647" i="3"/>
  <c r="P3648" i="3"/>
  <c r="P3649" i="3"/>
  <c r="P3650" i="3"/>
  <c r="P3651" i="3"/>
  <c r="P3652" i="3"/>
  <c r="P3653" i="3"/>
  <c r="P3654" i="3"/>
  <c r="P3655" i="3"/>
  <c r="P3656" i="3"/>
  <c r="P3657" i="3"/>
  <c r="P3658" i="3"/>
  <c r="P3659" i="3"/>
  <c r="P3660" i="3"/>
  <c r="P3661" i="3"/>
  <c r="P3662" i="3"/>
  <c r="P3663" i="3"/>
  <c r="P3664" i="3"/>
  <c r="P3665" i="3"/>
  <c r="P3666" i="3"/>
  <c r="P3667" i="3"/>
  <c r="P3668" i="3"/>
  <c r="P3669" i="3"/>
  <c r="P3670" i="3"/>
  <c r="P3671" i="3"/>
  <c r="P3672" i="3"/>
  <c r="P3673" i="3"/>
  <c r="P3674" i="3"/>
  <c r="P3675" i="3"/>
  <c r="P3676" i="3"/>
  <c r="P3677" i="3"/>
  <c r="P3678" i="3"/>
  <c r="P3679" i="3"/>
  <c r="P3680" i="3"/>
  <c r="P3681" i="3"/>
  <c r="P3682" i="3"/>
  <c r="P3683" i="3"/>
  <c r="P3684" i="3"/>
  <c r="P3685" i="3"/>
  <c r="P3686" i="3"/>
  <c r="P3687" i="3"/>
  <c r="P3688" i="3"/>
  <c r="P3689" i="3"/>
  <c r="P3690" i="3"/>
  <c r="P3691" i="3"/>
  <c r="P3692" i="3"/>
  <c r="P3693" i="3"/>
  <c r="P3694" i="3"/>
  <c r="P3695" i="3"/>
  <c r="P3696" i="3"/>
  <c r="P3697" i="3"/>
  <c r="P3698" i="3"/>
  <c r="P3699" i="3"/>
  <c r="P3700" i="3"/>
  <c r="P3701" i="3"/>
  <c r="P3702" i="3"/>
  <c r="P3703" i="3"/>
  <c r="P3704" i="3"/>
  <c r="P3705" i="3"/>
  <c r="P3706" i="3"/>
  <c r="P3707" i="3"/>
  <c r="P3708" i="3"/>
  <c r="P3709" i="3"/>
  <c r="P3710" i="3"/>
  <c r="P3711" i="3"/>
  <c r="P3712" i="3"/>
  <c r="P3713" i="3"/>
  <c r="P3714" i="3"/>
  <c r="P3715" i="3"/>
  <c r="P3716" i="3"/>
  <c r="P3717" i="3"/>
  <c r="P3718" i="3"/>
  <c r="P3719" i="3"/>
  <c r="P3720" i="3"/>
  <c r="P3721" i="3"/>
  <c r="P3722" i="3"/>
  <c r="P3723" i="3"/>
  <c r="P3724" i="3"/>
  <c r="P3725" i="3"/>
  <c r="P3726" i="3"/>
  <c r="P3727" i="3"/>
  <c r="P3728" i="3"/>
  <c r="P3729" i="3"/>
  <c r="P3730" i="3"/>
  <c r="P3731" i="3"/>
  <c r="P3732" i="3"/>
  <c r="P3733" i="3"/>
  <c r="P3734" i="3"/>
  <c r="P3735" i="3"/>
  <c r="P3736" i="3"/>
  <c r="P3737" i="3"/>
  <c r="P3738" i="3"/>
  <c r="P3739" i="3"/>
  <c r="P3740" i="3"/>
  <c r="P3741" i="3"/>
  <c r="P3742" i="3"/>
  <c r="P3743" i="3"/>
  <c r="P3744" i="3"/>
  <c r="P3745" i="3"/>
  <c r="P3746" i="3"/>
  <c r="P3747" i="3"/>
  <c r="P3748" i="3"/>
  <c r="P3749" i="3"/>
  <c r="P3750" i="3"/>
  <c r="P3751" i="3"/>
  <c r="P3752" i="3"/>
  <c r="P3753" i="3"/>
  <c r="P3754" i="3"/>
  <c r="P3755" i="3"/>
  <c r="P3756" i="3"/>
  <c r="P3757" i="3"/>
  <c r="P3758" i="3"/>
  <c r="P3759" i="3"/>
  <c r="P3760" i="3"/>
  <c r="P3761" i="3"/>
  <c r="P3762" i="3"/>
  <c r="P3763" i="3"/>
  <c r="P3764" i="3"/>
  <c r="P3765" i="3"/>
  <c r="P3766" i="3"/>
  <c r="P3767" i="3"/>
  <c r="P3768" i="3"/>
  <c r="P3769" i="3"/>
  <c r="P3770" i="3"/>
  <c r="P3771" i="3"/>
  <c r="P3772" i="3"/>
  <c r="P3773" i="3"/>
  <c r="P3774" i="3"/>
  <c r="P3775" i="3"/>
  <c r="P3776" i="3"/>
  <c r="P3777" i="3"/>
  <c r="P3778" i="3"/>
  <c r="P3779" i="3"/>
  <c r="P3780" i="3"/>
  <c r="P3781" i="3"/>
  <c r="P3782" i="3"/>
  <c r="P3783" i="3"/>
  <c r="P3784" i="3"/>
  <c r="P3785" i="3"/>
  <c r="P3786" i="3"/>
  <c r="P3787" i="3"/>
  <c r="P3788" i="3"/>
  <c r="P3789" i="3"/>
  <c r="P3790" i="3"/>
  <c r="P3791" i="3"/>
  <c r="P3792" i="3"/>
  <c r="P3793" i="3"/>
  <c r="P3794" i="3"/>
  <c r="P3795" i="3"/>
  <c r="P3796" i="3"/>
  <c r="P3797" i="3"/>
  <c r="P3798" i="3"/>
  <c r="P3799" i="3"/>
  <c r="P3800" i="3"/>
  <c r="P3801" i="3"/>
  <c r="P3802" i="3"/>
  <c r="P3803" i="3"/>
  <c r="P3804" i="3"/>
  <c r="P3805" i="3"/>
  <c r="P3806" i="3"/>
  <c r="P3807" i="3"/>
  <c r="P3808" i="3"/>
  <c r="P3809" i="3"/>
  <c r="P3810" i="3"/>
  <c r="P3811" i="3"/>
  <c r="P3812" i="3"/>
  <c r="P3813" i="3"/>
  <c r="P3814" i="3"/>
  <c r="P3815" i="3"/>
  <c r="P3816" i="3"/>
  <c r="P3817" i="3"/>
  <c r="P3818" i="3"/>
  <c r="P3819" i="3"/>
  <c r="P3820" i="3"/>
  <c r="P3821" i="3"/>
  <c r="P3822" i="3"/>
  <c r="P3823" i="3"/>
  <c r="P3824" i="3"/>
  <c r="P3825" i="3"/>
  <c r="P3826" i="3"/>
  <c r="P3827" i="3"/>
  <c r="P3828" i="3"/>
  <c r="P3829" i="3"/>
  <c r="P3830" i="3"/>
  <c r="P3831" i="3"/>
  <c r="P3832" i="3"/>
  <c r="P3833" i="3"/>
  <c r="P3834" i="3"/>
  <c r="P3835" i="3"/>
  <c r="P3836" i="3"/>
  <c r="P3837" i="3"/>
  <c r="P3838" i="3"/>
  <c r="P3839" i="3"/>
  <c r="P3840" i="3"/>
  <c r="P3841" i="3"/>
  <c r="P3842" i="3"/>
  <c r="P3843" i="3"/>
  <c r="P3844" i="3"/>
  <c r="P3845" i="3"/>
  <c r="P3846" i="3"/>
  <c r="P3847" i="3"/>
  <c r="P3848" i="3"/>
  <c r="P3849" i="3"/>
  <c r="P3850" i="3"/>
  <c r="P3851" i="3"/>
  <c r="P3852" i="3"/>
  <c r="P3853" i="3"/>
  <c r="P3854" i="3"/>
  <c r="P3855" i="3"/>
  <c r="P3856" i="3"/>
  <c r="P3857" i="3"/>
  <c r="P3858" i="3"/>
  <c r="P3859" i="3"/>
  <c r="P3860" i="3"/>
  <c r="P3861" i="3"/>
  <c r="P3862" i="3"/>
  <c r="P3863" i="3"/>
  <c r="P3864" i="3"/>
  <c r="P3865" i="3"/>
  <c r="P3866" i="3"/>
  <c r="P3867" i="3"/>
  <c r="P3868" i="3"/>
  <c r="P3869" i="3"/>
  <c r="P3870" i="3"/>
  <c r="P3871" i="3"/>
  <c r="P3872" i="3"/>
  <c r="P3873" i="3"/>
  <c r="P3874" i="3"/>
  <c r="P3875" i="3"/>
  <c r="P3876" i="3"/>
  <c r="P3877" i="3"/>
  <c r="P3878" i="3"/>
  <c r="P3879" i="3"/>
  <c r="P3880" i="3"/>
  <c r="P3881" i="3"/>
  <c r="P3882" i="3"/>
  <c r="P3883" i="3"/>
  <c r="P3884" i="3"/>
  <c r="P3885" i="3"/>
  <c r="P3886" i="3"/>
  <c r="P3887" i="3"/>
  <c r="P3888" i="3"/>
  <c r="P3889" i="3"/>
  <c r="P3890" i="3"/>
  <c r="P3891" i="3"/>
  <c r="P3892" i="3"/>
  <c r="P3893" i="3"/>
  <c r="P3894" i="3"/>
  <c r="P3895" i="3"/>
  <c r="P3896" i="3"/>
  <c r="P3897" i="3"/>
  <c r="P3898" i="3"/>
  <c r="P3899" i="3"/>
  <c r="P3900" i="3"/>
  <c r="P3901" i="3"/>
  <c r="P3902" i="3"/>
  <c r="P3903" i="3"/>
  <c r="P3904" i="3"/>
  <c r="P3905" i="3"/>
  <c r="P3906" i="3"/>
  <c r="P3907" i="3"/>
  <c r="P3908" i="3"/>
  <c r="P3909" i="3"/>
  <c r="P3910" i="3"/>
  <c r="P3911" i="3"/>
  <c r="P3912" i="3"/>
  <c r="P3913" i="3"/>
  <c r="P3914" i="3"/>
  <c r="P3915" i="3"/>
  <c r="P3916" i="3"/>
  <c r="P3917" i="3"/>
  <c r="P3918" i="3"/>
  <c r="P3919" i="3"/>
  <c r="P3920" i="3"/>
  <c r="P3921" i="3"/>
  <c r="P3922" i="3"/>
  <c r="P3923" i="3"/>
  <c r="P3924" i="3"/>
  <c r="P3925" i="3"/>
  <c r="P3926" i="3"/>
  <c r="P3927" i="3"/>
  <c r="P3928" i="3"/>
  <c r="P3929" i="3"/>
  <c r="P3930" i="3"/>
  <c r="P3931" i="3"/>
  <c r="P3932" i="3"/>
  <c r="P3933" i="3"/>
  <c r="P3934" i="3"/>
  <c r="P3935" i="3"/>
  <c r="P3936" i="3"/>
  <c r="P3937" i="3"/>
  <c r="P3938" i="3"/>
  <c r="P3939" i="3"/>
  <c r="P3940" i="3"/>
  <c r="P3941" i="3"/>
  <c r="P3942" i="3"/>
  <c r="P3943" i="3"/>
  <c r="P3944" i="3"/>
  <c r="P3945" i="3"/>
  <c r="P3946" i="3"/>
  <c r="P3947" i="3"/>
  <c r="P3948" i="3"/>
  <c r="P3949" i="3"/>
  <c r="P3950" i="3"/>
  <c r="P3951" i="3"/>
  <c r="P3952" i="3"/>
  <c r="P3953" i="3"/>
  <c r="P3954" i="3"/>
  <c r="P3955" i="3"/>
  <c r="P3956" i="3"/>
  <c r="P3957" i="3"/>
  <c r="P3958" i="3"/>
  <c r="P3959" i="3"/>
  <c r="P3960" i="3"/>
  <c r="P3961" i="3"/>
  <c r="P3962" i="3"/>
  <c r="P3963" i="3"/>
  <c r="P3964" i="3"/>
  <c r="P3965" i="3"/>
  <c r="P3966" i="3"/>
  <c r="P3967" i="3"/>
  <c r="P3968" i="3"/>
  <c r="P3969" i="3"/>
  <c r="P3970" i="3"/>
  <c r="P3971" i="3"/>
  <c r="P3972" i="3"/>
  <c r="P3973" i="3"/>
  <c r="P3974" i="3"/>
  <c r="P3975" i="3"/>
  <c r="P3976" i="3"/>
  <c r="P3977" i="3"/>
  <c r="P3978" i="3"/>
  <c r="P3979" i="3"/>
  <c r="P3980" i="3"/>
  <c r="P3981" i="3"/>
  <c r="P3982" i="3"/>
  <c r="P3983" i="3"/>
  <c r="P3984" i="3"/>
  <c r="P3985" i="3"/>
  <c r="P3986" i="3"/>
  <c r="P3987" i="3"/>
  <c r="P3988" i="3"/>
  <c r="P3989" i="3"/>
  <c r="P3990" i="3"/>
  <c r="P3991" i="3"/>
  <c r="P3992" i="3"/>
  <c r="P3993" i="3"/>
  <c r="P3994" i="3"/>
  <c r="P3995" i="3"/>
  <c r="P3996" i="3"/>
  <c r="P3997" i="3"/>
  <c r="P3998" i="3"/>
  <c r="P3999" i="3"/>
  <c r="P4000" i="3"/>
  <c r="P4001" i="3"/>
  <c r="P4002" i="3"/>
  <c r="P4003" i="3"/>
  <c r="P4004" i="3"/>
  <c r="P4005" i="3"/>
  <c r="P4006" i="3"/>
  <c r="P4007" i="3"/>
  <c r="P4008" i="3"/>
  <c r="P4009" i="3"/>
  <c r="P4010" i="3"/>
  <c r="P4011" i="3"/>
  <c r="P4012" i="3"/>
  <c r="P4013" i="3"/>
  <c r="P4014" i="3"/>
  <c r="P4015" i="3"/>
  <c r="P4016" i="3"/>
  <c r="P4017" i="3"/>
  <c r="P4018" i="3"/>
  <c r="P4019" i="3"/>
  <c r="P4020" i="3"/>
  <c r="P4021" i="3"/>
  <c r="P4022" i="3"/>
  <c r="P4023" i="3"/>
  <c r="P4024" i="3"/>
  <c r="P4025" i="3"/>
  <c r="P4026" i="3"/>
  <c r="P4027" i="3"/>
  <c r="P4028" i="3"/>
  <c r="P4029" i="3"/>
  <c r="P4030" i="3"/>
  <c r="P4031" i="3"/>
  <c r="P4032" i="3"/>
  <c r="P4033" i="3"/>
  <c r="P4034" i="3"/>
  <c r="P4035" i="3"/>
  <c r="P4036" i="3"/>
  <c r="P4037" i="3"/>
  <c r="P4038" i="3"/>
  <c r="P4039" i="3"/>
  <c r="P4040" i="3"/>
  <c r="P4041" i="3"/>
  <c r="P4042" i="3"/>
  <c r="P4043" i="3"/>
  <c r="P4044" i="3"/>
  <c r="P4045" i="3"/>
  <c r="P4046" i="3"/>
  <c r="P4047" i="3"/>
  <c r="P4048" i="3"/>
  <c r="P4049" i="3"/>
  <c r="P4050" i="3"/>
  <c r="P4051" i="3"/>
  <c r="P4052" i="3"/>
  <c r="P4053" i="3"/>
  <c r="P4054" i="3"/>
  <c r="P4055" i="3"/>
  <c r="P4056" i="3"/>
  <c r="P4057" i="3"/>
  <c r="P4058" i="3"/>
  <c r="P4059" i="3"/>
  <c r="P4060" i="3"/>
  <c r="P4061" i="3"/>
  <c r="P4062" i="3"/>
  <c r="P4063" i="3"/>
  <c r="P4064" i="3"/>
  <c r="P4065" i="3"/>
  <c r="P4066" i="3"/>
  <c r="P4067" i="3"/>
  <c r="P4068" i="3"/>
  <c r="P4069" i="3"/>
  <c r="P4070" i="3"/>
  <c r="P4071" i="3"/>
  <c r="P4072" i="3"/>
  <c r="P4073" i="3"/>
  <c r="P4074" i="3"/>
  <c r="P4075" i="3"/>
  <c r="P4076" i="3"/>
  <c r="P4077" i="3"/>
  <c r="P4078" i="3"/>
  <c r="P4079" i="3"/>
  <c r="P4080" i="3"/>
  <c r="P4081" i="3"/>
  <c r="P4082" i="3"/>
  <c r="P4083" i="3"/>
  <c r="P4084" i="3"/>
  <c r="P4085" i="3"/>
  <c r="P4086" i="3"/>
  <c r="P4087" i="3"/>
  <c r="P4088" i="3"/>
  <c r="P4089" i="3"/>
  <c r="P4090" i="3"/>
  <c r="P4091" i="3"/>
  <c r="P4092" i="3"/>
  <c r="P4093" i="3"/>
  <c r="P4094" i="3"/>
  <c r="P4095" i="3"/>
  <c r="P4096" i="3"/>
  <c r="P4097" i="3"/>
  <c r="P4098" i="3"/>
  <c r="P4099" i="3"/>
  <c r="P4100" i="3"/>
  <c r="P4101" i="3"/>
  <c r="P4102" i="3"/>
  <c r="P4103" i="3"/>
  <c r="P4104" i="3"/>
  <c r="P4105" i="3"/>
  <c r="P4106" i="3"/>
  <c r="P4107" i="3"/>
  <c r="P4108" i="3"/>
  <c r="P4109" i="3"/>
  <c r="P4110" i="3"/>
  <c r="P4111" i="3"/>
  <c r="P4112" i="3"/>
  <c r="P4113" i="3"/>
  <c r="P4114" i="3"/>
  <c r="P4115" i="3"/>
  <c r="P4116" i="3"/>
  <c r="P4117" i="3"/>
  <c r="P4118" i="3"/>
  <c r="P4119" i="3"/>
  <c r="P4120" i="3"/>
  <c r="P4121" i="3"/>
  <c r="P4122" i="3"/>
  <c r="P4123" i="3"/>
  <c r="P4124" i="3"/>
  <c r="P4125" i="3"/>
  <c r="P4126" i="3"/>
  <c r="P4127" i="3"/>
  <c r="P4128" i="3"/>
  <c r="P4129" i="3"/>
  <c r="P4130" i="3"/>
  <c r="P4131" i="3"/>
  <c r="P4132" i="3"/>
  <c r="P4133" i="3"/>
  <c r="P4134" i="3"/>
  <c r="P4135" i="3"/>
  <c r="P4136" i="3"/>
  <c r="P4137" i="3"/>
  <c r="P4138" i="3"/>
  <c r="P4139" i="3"/>
  <c r="P4140" i="3"/>
  <c r="P4141" i="3"/>
  <c r="P4142" i="3"/>
  <c r="P4143" i="3"/>
  <c r="P4144" i="3"/>
  <c r="P4145" i="3"/>
  <c r="P4146" i="3"/>
  <c r="P4147" i="3"/>
  <c r="P4148" i="3"/>
  <c r="P4149" i="3"/>
  <c r="P4150" i="3"/>
  <c r="P4151" i="3"/>
  <c r="P4152" i="3"/>
  <c r="P4153" i="3"/>
  <c r="P4154" i="3"/>
  <c r="P4155" i="3"/>
  <c r="P4156" i="3"/>
  <c r="P4157" i="3"/>
  <c r="P4158" i="3"/>
  <c r="P4159" i="3"/>
  <c r="P4160" i="3"/>
  <c r="P4161" i="3"/>
  <c r="P4162" i="3"/>
  <c r="P4163" i="3"/>
  <c r="P4164" i="3"/>
  <c r="P4165" i="3"/>
  <c r="P4166" i="3"/>
  <c r="P4167" i="3"/>
  <c r="P4168" i="3"/>
  <c r="P4169" i="3"/>
  <c r="P4170" i="3"/>
  <c r="P4171" i="3"/>
  <c r="P4172" i="3"/>
  <c r="P4173" i="3"/>
  <c r="P4174" i="3"/>
  <c r="P4175" i="3"/>
  <c r="P4176" i="3"/>
  <c r="P4177" i="3"/>
  <c r="P4178" i="3"/>
  <c r="P4179" i="3"/>
  <c r="P4180" i="3"/>
  <c r="P4181" i="3"/>
  <c r="P4182" i="3"/>
  <c r="P4183" i="3"/>
  <c r="P4184" i="3"/>
  <c r="P4185" i="3"/>
  <c r="P4186" i="3"/>
  <c r="P4187" i="3"/>
  <c r="P4188" i="3"/>
  <c r="P4189" i="3"/>
  <c r="P4190" i="3"/>
  <c r="P4191" i="3"/>
  <c r="P4192" i="3"/>
  <c r="P4193" i="3"/>
  <c r="P4194" i="3"/>
  <c r="P4195" i="3"/>
  <c r="P4196" i="3"/>
  <c r="P4197" i="3"/>
  <c r="P4198" i="3"/>
  <c r="P4199" i="3"/>
  <c r="P4200" i="3"/>
  <c r="P4201" i="3"/>
  <c r="P4202" i="3"/>
  <c r="P4203" i="3"/>
  <c r="P4204" i="3"/>
  <c r="P4205" i="3"/>
  <c r="P4206" i="3"/>
  <c r="P4207" i="3"/>
  <c r="P4208" i="3"/>
  <c r="P4209" i="3"/>
  <c r="P4210" i="3"/>
  <c r="P4211" i="3"/>
  <c r="P4212" i="3"/>
  <c r="P4213" i="3"/>
  <c r="P4214" i="3"/>
  <c r="P4215" i="3"/>
  <c r="P4216" i="3"/>
  <c r="P4217" i="3"/>
  <c r="P4218" i="3"/>
  <c r="P4219" i="3"/>
  <c r="P4220" i="3"/>
  <c r="P4221" i="3"/>
  <c r="P4222" i="3"/>
  <c r="P4223" i="3"/>
  <c r="P4224" i="3"/>
  <c r="P4225" i="3"/>
  <c r="P4226" i="3"/>
  <c r="P4227" i="3"/>
  <c r="P4228" i="3"/>
  <c r="P4229" i="3"/>
  <c r="P4230" i="3"/>
  <c r="P4231" i="3"/>
  <c r="P4232" i="3"/>
  <c r="P4233" i="3"/>
  <c r="P4234" i="3"/>
  <c r="P4235" i="3"/>
  <c r="P4236" i="3"/>
  <c r="P4237" i="3"/>
  <c r="P4238" i="3"/>
  <c r="P4239" i="3"/>
  <c r="P4240" i="3"/>
  <c r="P4241" i="3"/>
  <c r="P4242" i="3"/>
  <c r="P4243" i="3"/>
  <c r="P4244" i="3"/>
  <c r="P4245" i="3"/>
  <c r="P4246" i="3"/>
  <c r="P4247" i="3"/>
  <c r="P4248" i="3"/>
  <c r="P4249" i="3"/>
  <c r="P4250" i="3"/>
  <c r="P4251" i="3"/>
  <c r="P4252" i="3"/>
  <c r="P4253" i="3"/>
  <c r="P4254" i="3"/>
  <c r="P4255" i="3"/>
  <c r="P4256" i="3"/>
  <c r="P4257" i="3"/>
  <c r="P4258" i="3"/>
  <c r="P4259" i="3"/>
  <c r="P4260" i="3"/>
  <c r="P4261" i="3"/>
  <c r="P4262" i="3"/>
  <c r="P4263" i="3"/>
  <c r="P4264" i="3"/>
  <c r="P4265" i="3"/>
  <c r="P4266" i="3"/>
  <c r="P4267" i="3"/>
  <c r="P4268" i="3"/>
  <c r="P4269" i="3"/>
  <c r="P4270" i="3"/>
  <c r="P4271" i="3"/>
  <c r="P4272" i="3"/>
  <c r="P4273" i="3"/>
  <c r="P4274" i="3"/>
  <c r="P4275" i="3"/>
  <c r="P4276" i="3"/>
  <c r="P4277" i="3"/>
  <c r="P4278" i="3"/>
  <c r="P4279" i="3"/>
  <c r="P4280" i="3"/>
  <c r="P4281" i="3"/>
  <c r="P4282" i="3"/>
  <c r="P4283" i="3"/>
  <c r="P4284" i="3"/>
  <c r="P4285" i="3"/>
  <c r="P4286" i="3"/>
  <c r="P4287" i="3"/>
  <c r="P4288" i="3"/>
  <c r="P4289" i="3"/>
  <c r="P4290" i="3"/>
  <c r="P4291" i="3"/>
  <c r="P4292" i="3"/>
  <c r="P4293" i="3"/>
  <c r="P4294" i="3"/>
  <c r="P4295" i="3"/>
  <c r="P4296" i="3"/>
  <c r="P4297" i="3"/>
  <c r="P4298" i="3"/>
  <c r="P4299" i="3"/>
  <c r="P4300" i="3"/>
  <c r="P4301" i="3"/>
  <c r="P4302" i="3"/>
  <c r="P4303" i="3"/>
  <c r="P4304" i="3"/>
  <c r="P4305" i="3"/>
  <c r="P4306" i="3"/>
  <c r="P4307" i="3"/>
  <c r="P4308" i="3"/>
  <c r="P4309" i="3"/>
  <c r="P4310" i="3"/>
  <c r="P4311" i="3"/>
  <c r="P4312" i="3"/>
  <c r="P4313" i="3"/>
  <c r="P4314" i="3"/>
  <c r="P4315" i="3"/>
  <c r="P4316" i="3"/>
  <c r="P4317" i="3"/>
  <c r="P4318" i="3"/>
  <c r="P4319" i="3"/>
  <c r="P4320" i="3"/>
  <c r="P4321" i="3"/>
  <c r="P4322" i="3"/>
  <c r="P4323" i="3"/>
  <c r="P4324" i="3"/>
  <c r="P4325" i="3"/>
  <c r="P4326" i="3"/>
  <c r="P4327" i="3"/>
  <c r="P4328" i="3"/>
  <c r="P4329" i="3"/>
  <c r="P4330" i="3"/>
  <c r="P4331" i="3"/>
  <c r="P4332" i="3"/>
  <c r="P4333" i="3"/>
  <c r="P4334" i="3"/>
  <c r="P4335" i="3"/>
  <c r="P4336" i="3"/>
  <c r="P4337" i="3"/>
  <c r="P4338" i="3"/>
  <c r="P4339" i="3"/>
  <c r="P4340" i="3"/>
  <c r="P4341" i="3"/>
  <c r="P4342" i="3"/>
  <c r="P4343" i="3"/>
  <c r="P4344" i="3"/>
  <c r="P4345" i="3"/>
  <c r="P4346" i="3"/>
  <c r="P4347" i="3"/>
  <c r="P4348" i="3"/>
  <c r="P4349" i="3"/>
  <c r="P4350" i="3"/>
  <c r="P4351" i="3"/>
  <c r="P4352" i="3"/>
  <c r="P4353" i="3"/>
  <c r="P4354" i="3"/>
  <c r="P4355" i="3"/>
  <c r="P4356" i="3"/>
  <c r="P4357" i="3"/>
  <c r="P4358" i="3"/>
  <c r="P4359" i="3"/>
  <c r="P4360" i="3"/>
  <c r="P4361" i="3"/>
  <c r="P4362" i="3"/>
  <c r="P4363" i="3"/>
  <c r="P4364" i="3"/>
  <c r="P4365" i="3"/>
  <c r="P4366" i="3"/>
  <c r="P4367" i="3"/>
  <c r="P4368" i="3"/>
  <c r="P4369" i="3"/>
  <c r="P4370" i="3"/>
  <c r="P4371" i="3"/>
  <c r="P4372" i="3"/>
  <c r="P4373" i="3"/>
  <c r="P4374" i="3"/>
  <c r="P4375" i="3"/>
  <c r="P4376" i="3"/>
  <c r="P4377" i="3"/>
  <c r="P4378" i="3"/>
  <c r="P4379" i="3"/>
  <c r="P4380" i="3"/>
  <c r="P4381" i="3"/>
  <c r="P4382" i="3"/>
  <c r="P4383" i="3"/>
  <c r="P4384" i="3"/>
  <c r="P4385" i="3"/>
  <c r="P4386" i="3"/>
  <c r="P4387" i="3"/>
  <c r="P4388" i="3"/>
  <c r="P4389" i="3"/>
  <c r="P4390" i="3"/>
  <c r="P4391" i="3"/>
  <c r="P4392" i="3"/>
  <c r="P4393" i="3"/>
  <c r="P4394" i="3"/>
  <c r="P4395" i="3"/>
  <c r="P4396" i="3"/>
  <c r="P4397" i="3"/>
  <c r="P4398" i="3"/>
  <c r="P4399" i="3"/>
  <c r="P4400" i="3"/>
  <c r="P4401" i="3"/>
  <c r="P4402" i="3"/>
  <c r="P4403" i="3"/>
  <c r="P4404" i="3"/>
  <c r="P4405" i="3"/>
  <c r="P4406" i="3"/>
  <c r="P4407" i="3"/>
  <c r="P4408" i="3"/>
  <c r="P4409" i="3"/>
  <c r="P4410" i="3"/>
  <c r="P4411" i="3"/>
  <c r="P4412" i="3"/>
  <c r="P4413" i="3"/>
  <c r="P4414" i="3"/>
  <c r="P4415" i="3"/>
  <c r="P4416" i="3"/>
  <c r="P4417" i="3"/>
  <c r="P4418" i="3"/>
  <c r="P4419" i="3"/>
  <c r="P4420" i="3"/>
  <c r="P4421" i="3"/>
  <c r="P4422" i="3"/>
  <c r="P4423" i="3"/>
  <c r="P4424" i="3"/>
  <c r="P4425" i="3"/>
  <c r="P4426" i="3"/>
  <c r="P4427" i="3"/>
  <c r="P4428" i="3"/>
  <c r="P4429" i="3"/>
  <c r="P4430" i="3"/>
  <c r="P4431" i="3"/>
  <c r="P4432" i="3"/>
  <c r="P4433" i="3"/>
  <c r="P4434" i="3"/>
  <c r="P4435" i="3"/>
  <c r="P4436" i="3"/>
  <c r="P4437" i="3"/>
  <c r="P4438" i="3"/>
  <c r="P4439" i="3"/>
  <c r="P4440" i="3"/>
  <c r="P4441" i="3"/>
  <c r="P4442" i="3"/>
  <c r="P4443" i="3"/>
  <c r="P4444" i="3"/>
  <c r="P4445" i="3"/>
  <c r="P4446" i="3"/>
  <c r="P4447" i="3"/>
  <c r="P4448" i="3"/>
  <c r="P4449" i="3"/>
  <c r="P4450" i="3"/>
  <c r="P4451" i="3"/>
  <c r="P4452" i="3"/>
  <c r="P4453" i="3"/>
  <c r="P4454" i="3"/>
  <c r="P4455" i="3"/>
  <c r="P4456" i="3"/>
  <c r="P4457" i="3"/>
  <c r="P4458" i="3"/>
  <c r="P4459" i="3"/>
  <c r="P4460" i="3"/>
  <c r="P4461" i="3"/>
  <c r="P4462" i="3"/>
  <c r="P4463" i="3"/>
  <c r="P4464" i="3"/>
  <c r="P4465" i="3"/>
  <c r="P4466" i="3"/>
  <c r="P4467" i="3"/>
  <c r="P4468" i="3"/>
  <c r="P4469" i="3"/>
  <c r="P4470" i="3"/>
  <c r="P4471" i="3"/>
  <c r="P4472" i="3"/>
  <c r="P4473" i="3"/>
  <c r="P4474" i="3"/>
  <c r="P4475" i="3"/>
  <c r="P4476" i="3"/>
  <c r="P4477" i="3"/>
  <c r="P4478" i="3"/>
  <c r="P4479" i="3"/>
  <c r="P4480" i="3"/>
  <c r="P4481" i="3"/>
  <c r="P4482" i="3"/>
  <c r="P4483" i="3"/>
  <c r="P4484" i="3"/>
  <c r="P4485" i="3"/>
  <c r="P4486" i="3"/>
  <c r="P4487" i="3"/>
  <c r="P4488" i="3"/>
  <c r="P4489" i="3"/>
  <c r="P4490" i="3"/>
  <c r="P4491" i="3"/>
  <c r="P4492" i="3"/>
  <c r="P4493" i="3"/>
  <c r="P4494" i="3"/>
  <c r="P4495" i="3"/>
  <c r="P4496" i="3"/>
  <c r="P4497" i="3"/>
  <c r="P4498" i="3"/>
  <c r="P4499" i="3"/>
  <c r="P4500" i="3"/>
  <c r="P4501" i="3"/>
  <c r="P4502" i="3"/>
  <c r="P4503" i="3"/>
  <c r="P4504" i="3"/>
  <c r="P4505" i="3"/>
  <c r="P4506" i="3"/>
  <c r="P4507" i="3"/>
  <c r="P4508" i="3"/>
  <c r="P4509" i="3"/>
  <c r="P4510" i="3"/>
  <c r="P4511" i="3"/>
  <c r="P2" i="3"/>
  <c r="E12" i="5"/>
  <c r="E10" i="5"/>
  <c r="E14" i="5"/>
  <c r="E17" i="5"/>
  <c r="E16" i="5"/>
  <c r="E19" i="5"/>
  <c r="E21" i="5"/>
  <c r="E18" i="5"/>
  <c r="E15" i="5"/>
  <c r="E9" i="5"/>
  <c r="E20" i="5"/>
  <c r="E8" i="5"/>
  <c r="E5" i="5"/>
  <c r="E4" i="5"/>
  <c r="E22" i="5"/>
  <c r="E6" i="5"/>
  <c r="E11" i="5"/>
  <c r="E7" i="5"/>
  <c r="E13" i="5"/>
  <c r="G9" i="5"/>
  <c r="G22" i="5"/>
  <c r="G18" i="5"/>
  <c r="G6" i="5"/>
  <c r="G21" i="5"/>
  <c r="G19" i="5"/>
  <c r="G15" i="5"/>
  <c r="G11" i="5"/>
  <c r="G8" i="5"/>
  <c r="G16" i="5"/>
  <c r="G13" i="5"/>
  <c r="G5" i="5"/>
  <c r="Q262" i="3"/>
  <c r="Q863" i="3"/>
  <c r="Q398" i="3"/>
  <c r="Q271" i="3"/>
  <c r="Q595" i="3"/>
  <c r="Q682" i="3"/>
  <c r="Q190" i="3"/>
  <c r="Q215" i="3"/>
  <c r="Q146" i="3"/>
  <c r="Q55" i="3"/>
  <c r="Q555" i="3"/>
  <c r="Q486" i="3"/>
  <c r="Q219" i="3"/>
  <c r="Q454" i="3"/>
  <c r="Q799" i="3"/>
  <c r="Q334" i="3"/>
  <c r="Q15" i="3"/>
  <c r="Q246" i="3"/>
  <c r="Q439" i="3"/>
  <c r="Q126" i="3"/>
  <c r="Q715" i="3"/>
  <c r="Q35" i="3"/>
  <c r="Q879" i="3"/>
  <c r="Q335" i="3"/>
  <c r="Q1431" i="3"/>
  <c r="Q111" i="3"/>
  <c r="Q698" i="3"/>
  <c r="Q519" i="3"/>
  <c r="Q374" i="3"/>
  <c r="Q471" i="3"/>
  <c r="Q158" i="3"/>
  <c r="Q1559" i="3"/>
  <c r="Q583" i="3"/>
  <c r="Q1543" i="3"/>
  <c r="Q2103" i="3"/>
  <c r="Q222" i="3"/>
  <c r="Q1591" i="3"/>
  <c r="Q990" i="3"/>
  <c r="Q270" i="3"/>
  <c r="Q306" i="3"/>
  <c r="Q554" i="3"/>
  <c r="Q690" i="3"/>
  <c r="Q39" i="3"/>
  <c r="Q1191" i="3"/>
  <c r="Q459" i="3"/>
  <c r="Q610" i="3"/>
  <c r="Q1211" i="3"/>
  <c r="Q2039" i="3"/>
  <c r="Q714" i="3"/>
  <c r="Q1463" i="3"/>
  <c r="Q1994" i="3"/>
  <c r="Q239" i="3"/>
  <c r="Q431" i="3"/>
  <c r="Q12" i="3"/>
  <c r="Q338" i="3"/>
  <c r="Q407" i="3"/>
  <c r="Q1351" i="3"/>
  <c r="Q343" i="3"/>
  <c r="Q1267" i="3"/>
  <c r="Q2930" i="3"/>
  <c r="Q662" i="3"/>
  <c r="Q1180" i="3"/>
  <c r="Q778" i="3"/>
  <c r="Q680" i="3"/>
  <c r="Q460" i="3"/>
  <c r="Q1128" i="3"/>
  <c r="Q1344" i="3"/>
  <c r="Q2914" i="3"/>
  <c r="Q630" i="3"/>
  <c r="Q1148" i="3"/>
  <c r="Q1258" i="3"/>
  <c r="Q2271" i="3"/>
  <c r="Q119" i="3"/>
  <c r="Q208" i="3"/>
  <c r="Q3010" i="3"/>
  <c r="Q711" i="3"/>
  <c r="Q764" i="3"/>
  <c r="Q416" i="3"/>
  <c r="Q1987" i="3"/>
  <c r="Q559" i="3"/>
  <c r="Q1246" i="3"/>
  <c r="Q767" i="3"/>
  <c r="Q1098" i="3"/>
  <c r="Q1359" i="3"/>
  <c r="Q20" i="3"/>
  <c r="Q72" i="3"/>
  <c r="Q104" i="3"/>
  <c r="Q164" i="3"/>
  <c r="Q228" i="3"/>
  <c r="Q280" i="3"/>
  <c r="Q360" i="3"/>
  <c r="Q436" i="3"/>
  <c r="Q532" i="3"/>
  <c r="Q600" i="3"/>
  <c r="Q668" i="3"/>
  <c r="Q812" i="3"/>
  <c r="Q892" i="3"/>
  <c r="Q1100" i="3"/>
  <c r="Q1588" i="3"/>
  <c r="Q1780" i="3"/>
  <c r="Q390" i="3"/>
  <c r="Q438" i="3"/>
  <c r="Q747" i="3"/>
  <c r="Q203" i="3"/>
  <c r="Q918" i="3"/>
  <c r="Q404" i="3"/>
  <c r="Q2391" i="3"/>
  <c r="Q2802" i="3"/>
  <c r="Q323" i="3"/>
  <c r="Q886" i="3"/>
  <c r="Q1316" i="3"/>
  <c r="Q1199" i="3"/>
  <c r="Q790" i="3"/>
  <c r="Q2119" i="3"/>
  <c r="Q2716" i="3"/>
  <c r="Q708" i="3"/>
  <c r="Q3362" i="3"/>
  <c r="Q852" i="3"/>
  <c r="Q1647" i="3"/>
  <c r="Q2207" i="3"/>
  <c r="Q2220" i="3"/>
  <c r="Q1250" i="3"/>
  <c r="Q3132" i="3"/>
  <c r="Q566" i="3"/>
  <c r="Q148" i="3"/>
  <c r="Q2343" i="3"/>
  <c r="Q1494" i="3"/>
  <c r="Q11" i="3"/>
  <c r="Q631" i="3"/>
  <c r="Q283" i="3"/>
  <c r="Q1047" i="3"/>
  <c r="Q54" i="3"/>
  <c r="Q603" i="3"/>
  <c r="Q446" i="3"/>
  <c r="Q791" i="3"/>
  <c r="Q291" i="3"/>
  <c r="Q303" i="3"/>
  <c r="Q875" i="3"/>
  <c r="Q375" i="3"/>
  <c r="Q395" i="3"/>
  <c r="Q495" i="3"/>
  <c r="Q155" i="3"/>
  <c r="Q434" i="3"/>
  <c r="Q502" i="3"/>
  <c r="Q847" i="3"/>
  <c r="Q382" i="3"/>
  <c r="Q207" i="3"/>
  <c r="Q531" i="3"/>
  <c r="Q1183" i="3"/>
  <c r="Q163" i="3"/>
  <c r="Q1687" i="3"/>
  <c r="Q494" i="3"/>
  <c r="Q927" i="3"/>
  <c r="Q743" i="3"/>
  <c r="Q746" i="3"/>
  <c r="Q615" i="3"/>
  <c r="Q530" i="3"/>
  <c r="Q102" i="3"/>
  <c r="Q1015" i="3"/>
  <c r="Q1799" i="3"/>
  <c r="Q2359" i="3"/>
  <c r="Q594" i="3"/>
  <c r="Q703" i="3"/>
  <c r="Q882" i="3"/>
  <c r="Q134" i="3"/>
  <c r="Q642" i="3"/>
  <c r="Q678" i="3"/>
  <c r="Q783" i="3"/>
  <c r="Q919" i="3"/>
  <c r="Q150" i="3"/>
  <c r="Q710" i="3"/>
  <c r="Q831" i="3"/>
  <c r="Q143" i="3"/>
  <c r="Q1479" i="3"/>
  <c r="Q2295" i="3"/>
  <c r="Q551" i="3"/>
  <c r="Q1911" i="3"/>
  <c r="Q1854" i="3"/>
  <c r="Q27" i="3"/>
  <c r="Q123" i="3"/>
  <c r="Q299" i="3"/>
  <c r="Q808" i="3"/>
  <c r="Q1143" i="3"/>
  <c r="Q1863" i="3"/>
  <c r="Q419" i="3"/>
  <c r="Q2311" i="3"/>
  <c r="Q3186" i="3"/>
  <c r="Q891" i="3"/>
  <c r="Q1471" i="3"/>
  <c r="Q2031" i="3"/>
  <c r="Q347" i="3"/>
  <c r="Q820" i="3"/>
  <c r="Q1396" i="3"/>
  <c r="Q1534" i="3"/>
  <c r="Q3170" i="3"/>
  <c r="Q859" i="3"/>
  <c r="Q1455" i="3"/>
  <c r="Q592" i="3"/>
  <c r="Q676" i="3"/>
  <c r="Q46" i="3"/>
  <c r="Q1943" i="3"/>
  <c r="Q3522" i="3"/>
  <c r="Q1295" i="3"/>
  <c r="Q420" i="3"/>
  <c r="Q2183" i="3"/>
  <c r="Q2770" i="3"/>
  <c r="Q756" i="3"/>
  <c r="Q2127" i="3"/>
  <c r="Q1004" i="3"/>
  <c r="Q3074" i="3"/>
  <c r="Q2159" i="3"/>
  <c r="Q24" i="3"/>
  <c r="Q76" i="3"/>
  <c r="Q116" i="3"/>
  <c r="Q180" i="3"/>
  <c r="Q232" i="3"/>
  <c r="Q292" i="3"/>
  <c r="Q388" i="3"/>
  <c r="Q452" i="3"/>
  <c r="Q564" i="3"/>
  <c r="Q616" i="3"/>
  <c r="Q700" i="3"/>
  <c r="Q828" i="3"/>
  <c r="Q908" i="3"/>
  <c r="Q1196" i="3"/>
  <c r="Q1620" i="3"/>
  <c r="Q2044" i="3"/>
  <c r="Q635" i="3"/>
  <c r="Q704" i="3"/>
  <c r="Q315" i="3"/>
  <c r="Q238" i="3"/>
  <c r="Q1671" i="3"/>
  <c r="Q478" i="3"/>
  <c r="Q1598" i="3"/>
  <c r="Q3122" i="3"/>
  <c r="Q103" i="3"/>
  <c r="Q1407" i="3"/>
  <c r="Q1954" i="3"/>
  <c r="Q68" i="3"/>
  <c r="Q1703" i="3"/>
  <c r="Q1728" i="3"/>
  <c r="Q3036" i="3"/>
  <c r="Q2152" i="3"/>
  <c r="Q3" i="3"/>
  <c r="Q856" i="3"/>
  <c r="Q814" i="3"/>
  <c r="Q1086" i="3"/>
  <c r="Q2692" i="3"/>
  <c r="Q1300" i="3"/>
  <c r="Q3772" i="3"/>
  <c r="Q1099" i="3"/>
  <c r="Q94" i="3"/>
  <c r="Q1470" i="3"/>
  <c r="Q2898" i="3"/>
  <c r="Q1167" i="3"/>
  <c r="Q50" i="3"/>
  <c r="Q911" i="3"/>
  <c r="Q463" i="3"/>
  <c r="Q30" i="3"/>
  <c r="Q567" i="3"/>
  <c r="Q198" i="3"/>
  <c r="Q78" i="3"/>
  <c r="Q415" i="3"/>
  <c r="Q1151" i="3"/>
  <c r="Q18" i="3"/>
  <c r="Q87" i="3"/>
  <c r="Q730" i="3"/>
  <c r="Q279" i="3"/>
  <c r="Q510" i="3"/>
  <c r="Q527" i="3"/>
  <c r="Q1287" i="3"/>
  <c r="Q991" i="3"/>
  <c r="Q2215" i="3"/>
  <c r="Q267" i="3"/>
  <c r="Q182" i="3"/>
  <c r="Q1223" i="3"/>
  <c r="Q986" i="3"/>
  <c r="Q483" i="3"/>
  <c r="Q890" i="3"/>
  <c r="Q2135" i="3"/>
  <c r="Q523" i="3"/>
  <c r="Q1055" i="3"/>
  <c r="Q614" i="3"/>
  <c r="Q978" i="3"/>
  <c r="Q3442" i="3"/>
  <c r="Q1727" i="3"/>
  <c r="Q775" i="3"/>
  <c r="Q2023" i="3"/>
  <c r="Q3426" i="3"/>
  <c r="Q1711" i="3"/>
  <c r="Q1552" i="3"/>
  <c r="Q1652" i="3"/>
  <c r="Q1807" i="3"/>
  <c r="Q1568" i="3"/>
  <c r="Q1567" i="3"/>
  <c r="Q1054" i="3"/>
  <c r="Q1150" i="3"/>
  <c r="Q88" i="3"/>
  <c r="Q204" i="3"/>
  <c r="Q332" i="3"/>
  <c r="Q484" i="3"/>
  <c r="Q652" i="3"/>
  <c r="Q844" i="3"/>
  <c r="Q1228" i="3"/>
  <c r="Q2428" i="3"/>
  <c r="Q356" i="3"/>
  <c r="Q498" i="3"/>
  <c r="Q1127" i="3"/>
  <c r="Q3506" i="3"/>
  <c r="Q1791" i="3"/>
  <c r="Q227" i="3"/>
  <c r="Q544" i="3"/>
  <c r="Q2722" i="3"/>
  <c r="Q336" i="3"/>
  <c r="Q1808" i="3"/>
  <c r="Q1280" i="3"/>
  <c r="Q671" i="3"/>
  <c r="Q2892" i="3"/>
  <c r="Q1439" i="3"/>
  <c r="Q1962" i="3"/>
  <c r="Q3836" i="3"/>
  <c r="Q1636" i="3"/>
  <c r="Q2820" i="3"/>
  <c r="Q3844" i="3"/>
  <c r="Q2826" i="3"/>
  <c r="Q3850" i="3"/>
  <c r="Q1403" i="3"/>
  <c r="Q1956" i="3"/>
  <c r="Q3984" i="3"/>
  <c r="Q3846" i="3"/>
  <c r="Q2114" i="3"/>
  <c r="Q79" i="3"/>
  <c r="Q2962" i="3"/>
  <c r="Q1760" i="3"/>
  <c r="Q2184" i="3"/>
  <c r="Q2472" i="3"/>
  <c r="Q2756" i="3"/>
  <c r="Q2908" i="3"/>
  <c r="Q3068" i="3"/>
  <c r="Q3308" i="3"/>
  <c r="Q3516" i="3"/>
  <c r="Q3788" i="3"/>
  <c r="Q578" i="3"/>
  <c r="Q62" i="3"/>
  <c r="Q739" i="3"/>
  <c r="Q423" i="3"/>
  <c r="Q1460" i="3"/>
  <c r="Q582" i="3"/>
  <c r="Q1240" i="3"/>
  <c r="Q1366" i="3"/>
  <c r="Q162" i="3"/>
  <c r="Q1052" i="3"/>
  <c r="Q1444" i="3"/>
  <c r="Q546" i="3"/>
  <c r="Q1895" i="3"/>
  <c r="Q1972" i="3"/>
  <c r="Q3100" i="3"/>
  <c r="Q2408" i="3"/>
  <c r="Q183" i="3"/>
  <c r="Q1007" i="3"/>
  <c r="Q884" i="3"/>
  <c r="Q2738" i="3"/>
  <c r="Q888" i="3"/>
  <c r="Q666" i="3"/>
  <c r="Q2455" i="3"/>
  <c r="Q2024" i="3"/>
  <c r="Q1035" i="3"/>
  <c r="Q1284" i="3"/>
  <c r="Q2092" i="3"/>
  <c r="Q3644" i="3"/>
  <c r="Q620" i="3"/>
  <c r="Q1783" i="3"/>
  <c r="Q3916" i="3"/>
  <c r="Q1695" i="3"/>
  <c r="Q840" i="3"/>
  <c r="Q66" i="3"/>
  <c r="Q2660" i="3"/>
  <c r="Q4036" i="3"/>
  <c r="Q3402" i="3"/>
  <c r="Q1531" i="3"/>
  <c r="Q2576" i="3"/>
  <c r="Q6" i="3"/>
  <c r="Q142" i="3"/>
  <c r="Q99" i="3"/>
  <c r="Q1215" i="3"/>
  <c r="Q1095" i="3"/>
  <c r="Q59" i="3"/>
  <c r="Q110" i="3"/>
  <c r="Q570" i="3"/>
  <c r="Q706" i="3"/>
  <c r="Q491" i="3"/>
  <c r="Q251" i="3"/>
  <c r="Q278" i="3"/>
  <c r="Q1115" i="3"/>
  <c r="Q355" i="3"/>
  <c r="Q43" i="3"/>
  <c r="Q475" i="3"/>
  <c r="Q910" i="3"/>
  <c r="Q210" i="3"/>
  <c r="Q2538" i="3"/>
  <c r="Q1039" i="3"/>
  <c r="Q363" i="3"/>
  <c r="Q402" i="3"/>
  <c r="Q1367" i="3"/>
  <c r="Q843" i="3"/>
  <c r="Q342" i="3"/>
  <c r="Q2471" i="3"/>
  <c r="Q84" i="3"/>
  <c r="Q658" i="3"/>
  <c r="Q943" i="3"/>
  <c r="Q1719" i="3"/>
  <c r="Q290" i="3"/>
  <c r="Q536" i="3"/>
  <c r="Q1079" i="3"/>
  <c r="Q2375" i="3"/>
  <c r="Q258" i="3"/>
  <c r="Q304" i="3"/>
  <c r="Q1950" i="3"/>
  <c r="Q96" i="3"/>
  <c r="Q470" i="3"/>
  <c r="Q1971" i="3"/>
  <c r="Q982" i="3"/>
  <c r="Q1050" i="3"/>
  <c r="Q4" i="3"/>
  <c r="Q100" i="3"/>
  <c r="Q212" i="3"/>
  <c r="Q340" i="3"/>
  <c r="Q500" i="3"/>
  <c r="Q656" i="3"/>
  <c r="Q860" i="3"/>
  <c r="Q1504" i="3"/>
  <c r="Q2440" i="3"/>
  <c r="Q646" i="3"/>
  <c r="Q1083" i="3"/>
  <c r="Q1000" i="3"/>
  <c r="Q34" i="3"/>
  <c r="Q1048" i="3"/>
  <c r="Q1147" i="3"/>
  <c r="Q2140" i="3"/>
  <c r="Q3042" i="3"/>
  <c r="Q1327" i="3"/>
  <c r="Q1114" i="3"/>
  <c r="Q2204" i="3"/>
  <c r="Q1679" i="3"/>
  <c r="Q3532" i="3"/>
  <c r="Q1236" i="3"/>
  <c r="Q1071" i="3"/>
  <c r="Q3330" i="3"/>
  <c r="Q2495" i="3"/>
  <c r="Q3076" i="3"/>
  <c r="Q1162" i="3"/>
  <c r="Q3082" i="3"/>
  <c r="Q307" i="3"/>
  <c r="Q1915" i="3"/>
  <c r="Q2372" i="3"/>
  <c r="Q2384" i="3"/>
  <c r="Q1858" i="3"/>
  <c r="Q2831" i="3"/>
  <c r="Q2439" i="3"/>
  <c r="Q354" i="3"/>
  <c r="Q1844" i="3"/>
  <c r="Q2268" i="3"/>
  <c r="Q2476" i="3"/>
  <c r="Q2764" i="3"/>
  <c r="Q2988" i="3"/>
  <c r="Q3164" i="3"/>
  <c r="Q3372" i="3"/>
  <c r="Q3676" i="3"/>
  <c r="Q3932" i="3"/>
  <c r="Q139" i="3"/>
  <c r="Q1111" i="3"/>
  <c r="Q626" i="3"/>
  <c r="Q1303" i="3"/>
  <c r="Q776" i="3"/>
  <c r="Q2487" i="3"/>
  <c r="Q1164" i="3"/>
  <c r="Q2300" i="3"/>
  <c r="Q2546" i="3"/>
  <c r="Q44" i="3"/>
  <c r="Q1535" i="3"/>
  <c r="Q2095" i="3"/>
  <c r="Q699" i="3"/>
  <c r="Q1556" i="3"/>
  <c r="Q1278" i="3"/>
  <c r="Q3484" i="3"/>
  <c r="Q762" i="3"/>
  <c r="Q507" i="3"/>
  <c r="Q242" i="3"/>
  <c r="Q1888" i="3"/>
  <c r="Q3378" i="3"/>
  <c r="Q1343" i="3"/>
  <c r="Q430" i="3"/>
  <c r="Q2012" i="3"/>
  <c r="Q2850" i="3"/>
  <c r="Q1260" i="3"/>
  <c r="Q2079" i="3"/>
  <c r="Q1511" i="3"/>
  <c r="Q2626" i="3"/>
  <c r="Q1423" i="3"/>
  <c r="Q1364" i="3"/>
  <c r="Q2642" i="3"/>
  <c r="Q1764" i="3"/>
  <c r="Q1812" i="3"/>
  <c r="Q2255" i="3"/>
  <c r="Q3012" i="3"/>
  <c r="Q2232" i="3"/>
  <c r="Q3722" i="3"/>
  <c r="Q1168" i="3"/>
  <c r="Q3216" i="3"/>
  <c r="Q3762" i="3"/>
  <c r="Q2703" i="3"/>
  <c r="Q3212" i="3"/>
  <c r="Q2111" i="3"/>
  <c r="Q2644" i="3"/>
  <c r="Q3700" i="3"/>
  <c r="Q2682" i="3"/>
  <c r="Q3706" i="3"/>
  <c r="Q816" i="3"/>
  <c r="Q1372" i="3"/>
  <c r="Q2672" i="3"/>
  <c r="Q2678" i="3"/>
  <c r="Q2366" i="3"/>
  <c r="Q3055" i="3"/>
  <c r="Q206" i="3"/>
  <c r="Q904" i="3"/>
  <c r="Q1376" i="3"/>
  <c r="Q3314" i="3"/>
  <c r="Q1279" i="3"/>
  <c r="Q956" i="3"/>
  <c r="Q2844" i="3"/>
  <c r="Q3234" i="3"/>
  <c r="Q1020" i="3"/>
  <c r="Q2399" i="3"/>
  <c r="Q628" i="3"/>
  <c r="Q3388" i="3"/>
  <c r="Q1084" i="3"/>
  <c r="Q560" i="3"/>
  <c r="Q3410" i="3"/>
  <c r="Q1508" i="3"/>
  <c r="Q3580" i="3"/>
  <c r="Q1648" i="3"/>
  <c r="Q3268" i="3"/>
  <c r="Q2634" i="3"/>
  <c r="Q503" i="3"/>
  <c r="Q107" i="3"/>
  <c r="Q406" i="3"/>
  <c r="Q167" i="3"/>
  <c r="Q1031" i="3"/>
  <c r="Q358" i="3"/>
  <c r="Q779" i="3"/>
  <c r="Q738" i="3"/>
  <c r="Q854" i="3"/>
  <c r="Q871" i="3"/>
  <c r="Q522" i="3"/>
  <c r="Q1735" i="3"/>
  <c r="Q1878" i="3"/>
  <c r="Q1623" i="3"/>
  <c r="Q963" i="3"/>
  <c r="Q38" i="3"/>
  <c r="Q1558" i="3"/>
  <c r="Q1540" i="3"/>
  <c r="Q450" i="3"/>
  <c r="Q3282" i="3"/>
  <c r="Q131" i="3"/>
  <c r="Q120" i="3"/>
  <c r="Q408" i="3"/>
  <c r="Q736" i="3"/>
  <c r="Q1632" i="3"/>
  <c r="Q396" i="3"/>
  <c r="Q2924" i="3"/>
  <c r="Q294" i="3"/>
  <c r="Q3356" i="3"/>
  <c r="Q1062" i="3"/>
  <c r="Q2216" i="3"/>
  <c r="Q3538" i="3"/>
  <c r="Q1664" i="3"/>
  <c r="Q1566" i="3"/>
  <c r="Q2104" i="3"/>
  <c r="Q752" i="3"/>
  <c r="Q2960" i="3"/>
  <c r="Q4158" i="3"/>
  <c r="Q2956" i="3"/>
  <c r="Q1856" i="3"/>
  <c r="Q2652" i="3"/>
  <c r="Q3004" i="3"/>
  <c r="Q3420" i="3"/>
  <c r="Q4012" i="3"/>
  <c r="Q14" i="3"/>
  <c r="Q659" i="3"/>
  <c r="Q1927" i="3"/>
  <c r="Q1428" i="3"/>
  <c r="Q3250" i="3"/>
  <c r="Q1176" i="3"/>
  <c r="Q1132" i="3"/>
  <c r="Q2780" i="3"/>
  <c r="Q178" i="3"/>
  <c r="Q2167" i="3"/>
  <c r="Q351" i="3"/>
  <c r="Q960" i="3"/>
  <c r="Q720" i="3"/>
  <c r="Q1936" i="3"/>
  <c r="Q108" i="3"/>
  <c r="Q3020" i="3"/>
  <c r="Q331" i="3"/>
  <c r="Q1886" i="3"/>
  <c r="Q3018" i="3"/>
  <c r="Q1448" i="3"/>
  <c r="Q2174" i="3"/>
  <c r="Q1399" i="3"/>
  <c r="Q1239" i="3"/>
  <c r="Q2932" i="3"/>
  <c r="Q1654" i="3"/>
  <c r="Q3450" i="3"/>
  <c r="Q976" i="3"/>
  <c r="Q1384" i="3"/>
  <c r="Q1638" i="3"/>
  <c r="Q4270" i="3"/>
  <c r="Q4276" i="3"/>
  <c r="Q344" i="3"/>
  <c r="Q2604" i="3"/>
  <c r="Q763" i="3"/>
  <c r="Q174" i="3"/>
  <c r="Q3548" i="3"/>
  <c r="Q487" i="3"/>
  <c r="Q1924" i="3"/>
  <c r="Q938" i="3"/>
  <c r="Q3266" i="3"/>
  <c r="Q1271" i="3"/>
  <c r="Q598" i="3"/>
  <c r="Q370" i="3"/>
  <c r="Q1975" i="3"/>
  <c r="Q3652" i="3"/>
  <c r="Q3274" i="3"/>
  <c r="Q319" i="3"/>
  <c r="Q1692" i="3"/>
  <c r="Q3728" i="3"/>
  <c r="Q1346" i="3"/>
  <c r="Q1394" i="3"/>
  <c r="Q1750" i="3"/>
  <c r="Q1892" i="3"/>
  <c r="Q2548" i="3"/>
  <c r="Q3636" i="3"/>
  <c r="Q2618" i="3"/>
  <c r="Q3642" i="3"/>
  <c r="Q16" i="3"/>
  <c r="Q2059" i="3"/>
  <c r="Q3056" i="3"/>
  <c r="Q3062" i="3"/>
  <c r="Q4206" i="3"/>
  <c r="Q2134" i="3"/>
  <c r="Q2947" i="3"/>
  <c r="Q2684" i="3"/>
  <c r="Q1860" i="3"/>
  <c r="Q3364" i="3"/>
  <c r="Q3370" i="3"/>
  <c r="Q2027" i="3"/>
  <c r="Q3542" i="3"/>
  <c r="Q712" i="3"/>
  <c r="Q86" i="3"/>
  <c r="Q916" i="3"/>
  <c r="Q1600" i="3"/>
  <c r="Q386" i="3"/>
  <c r="Q2564" i="3"/>
  <c r="Q3260" i="3"/>
  <c r="Q755" i="3"/>
  <c r="Q48" i="3"/>
  <c r="Q3324" i="3"/>
  <c r="Q1718" i="3"/>
  <c r="Q540" i="3"/>
  <c r="Q1766" i="3"/>
  <c r="Q1440" i="3"/>
  <c r="Q1604" i="3"/>
  <c r="Q3316" i="3"/>
  <c r="Q3322" i="3"/>
  <c r="Q1371" i="3"/>
  <c r="Q3440" i="3"/>
  <c r="Q4142" i="3"/>
  <c r="Q1690" i="3"/>
  <c r="Q3202" i="3"/>
  <c r="Q4004" i="3"/>
  <c r="Q883" i="3"/>
  <c r="Q3792" i="3"/>
  <c r="Q2242" i="3"/>
  <c r="Q3011" i="3"/>
  <c r="Q4335" i="3"/>
  <c r="J189" i="3"/>
  <c r="J598" i="3"/>
  <c r="J941" i="3"/>
  <c r="J1679" i="3"/>
  <c r="Q98" i="3"/>
  <c r="Q514" i="3"/>
  <c r="Q379" i="3"/>
  <c r="Q1495" i="3"/>
  <c r="Q247" i="3"/>
  <c r="Q618" i="3"/>
  <c r="Q650" i="3"/>
  <c r="Q175" i="3"/>
  <c r="Q287" i="3"/>
  <c r="Q958" i="3"/>
  <c r="Q1175" i="3"/>
  <c r="Q887" i="3"/>
  <c r="Q842" i="3"/>
  <c r="Q602" i="3"/>
  <c r="Q2674" i="3"/>
  <c r="Q308" i="3"/>
  <c r="Q2658" i="3"/>
  <c r="Q2015" i="3"/>
  <c r="Q231" i="3"/>
  <c r="Q172" i="3"/>
  <c r="Q964" i="3"/>
  <c r="Q132" i="3"/>
  <c r="Q424" i="3"/>
  <c r="Q796" i="3"/>
  <c r="Q1716" i="3"/>
  <c r="Q966" i="3"/>
  <c r="Q2312" i="3"/>
  <c r="Q571" i="3"/>
  <c r="Q3740" i="3"/>
  <c r="Q1796" i="3"/>
  <c r="Q3138" i="3"/>
  <c r="Q451" i="3"/>
  <c r="Q2556" i="3"/>
  <c r="Q2444" i="3"/>
  <c r="Q2570" i="3"/>
  <c r="Q1059" i="3"/>
  <c r="Q3472" i="3"/>
  <c r="Q4414" i="3"/>
  <c r="Q3980" i="3"/>
  <c r="Q2172" i="3"/>
  <c r="Q2732" i="3"/>
  <c r="Q3052" i="3"/>
  <c r="Q3500" i="3"/>
  <c r="Q4028" i="3"/>
  <c r="Q907" i="3"/>
  <c r="Q683" i="3"/>
  <c r="Q47" i="3"/>
  <c r="Q3116" i="3"/>
  <c r="Q563" i="3"/>
  <c r="Q75" i="3"/>
  <c r="Q2199" i="3"/>
  <c r="Q3804" i="3"/>
  <c r="Q274" i="3"/>
  <c r="Q2668" i="3"/>
  <c r="Q878" i="3"/>
  <c r="Q2972" i="3"/>
  <c r="Q1775" i="3"/>
  <c r="Q2327" i="3"/>
  <c r="Q187" i="3"/>
  <c r="Q359" i="3"/>
  <c r="Q2076" i="3"/>
  <c r="Q3396" i="3"/>
  <c r="Q4042" i="3"/>
  <c r="Q3856" i="3"/>
  <c r="Q4222" i="3"/>
  <c r="Q1524" i="3"/>
  <c r="Q1022" i="3"/>
  <c r="Q3188" i="3"/>
  <c r="Q2328" i="3"/>
  <c r="Q3962" i="3"/>
  <c r="Q1627" i="3"/>
  <c r="Q1614" i="3"/>
  <c r="Q3190" i="3"/>
  <c r="Q930" i="3"/>
  <c r="Q372" i="3"/>
  <c r="Q1064" i="3"/>
  <c r="Q3820" i="3"/>
  <c r="Q759" i="3"/>
  <c r="Q432" i="3"/>
  <c r="Q1814" i="3"/>
  <c r="Q456" i="3"/>
  <c r="Q1680" i="3"/>
  <c r="Q2151" i="3"/>
  <c r="Q387" i="3"/>
  <c r="Q2636" i="3"/>
  <c r="Q1131" i="3"/>
  <c r="Q1030" i="3"/>
  <c r="Q1238" i="3"/>
  <c r="Q3972" i="3"/>
  <c r="Q3658" i="3"/>
  <c r="Q880" i="3"/>
  <c r="Q1134" i="3"/>
  <c r="Q2128" i="3"/>
  <c r="Q4094" i="3"/>
  <c r="Q1051" i="3"/>
  <c r="Q3474" i="3"/>
  <c r="Q2447" i="3"/>
  <c r="Q2868" i="3"/>
  <c r="Q3892" i="3"/>
  <c r="Q2874" i="3"/>
  <c r="Q3898" i="3"/>
  <c r="Q1499" i="3"/>
  <c r="Q1006" i="3"/>
  <c r="Q3568" i="3"/>
  <c r="Q3570" i="3"/>
  <c r="Q4462" i="3"/>
  <c r="Q4212" i="3"/>
  <c r="Q166" i="3"/>
  <c r="Q2690" i="3"/>
  <c r="Q1744" i="3"/>
  <c r="Q3876" i="3"/>
  <c r="Q3882" i="3"/>
  <c r="Q2500" i="3"/>
  <c r="Q2046" i="3"/>
  <c r="Q1063" i="3"/>
  <c r="Q1831" i="3"/>
  <c r="Q1663" i="3"/>
  <c r="Q2588" i="3"/>
  <c r="Q822" i="3"/>
  <c r="Q587" i="3"/>
  <c r="Q2882" i="3"/>
  <c r="Q3404" i="3"/>
  <c r="Q2303" i="3"/>
  <c r="Q1348" i="3"/>
  <c r="Q2890" i="3"/>
  <c r="Q1787" i="3"/>
  <c r="Q3590" i="3"/>
  <c r="Q3724" i="3"/>
  <c r="Q1584" i="3"/>
  <c r="Q3828" i="3"/>
  <c r="Q3834" i="3"/>
  <c r="Q1884" i="3"/>
  <c r="Q2320" i="3"/>
  <c r="Q2050" i="3"/>
  <c r="Q2819" i="3"/>
  <c r="Q998" i="3"/>
  <c r="Q2602" i="3"/>
  <c r="Q1172" i="3"/>
  <c r="Q3030" i="3"/>
  <c r="Q2070" i="3"/>
  <c r="Q4067" i="3"/>
  <c r="Q3795" i="3"/>
  <c r="J445" i="3"/>
  <c r="J360" i="3"/>
  <c r="J887" i="3"/>
  <c r="J894" i="3"/>
  <c r="Q987" i="3"/>
  <c r="Q3668" i="3"/>
  <c r="Q3674" i="3"/>
  <c r="Q1235" i="3"/>
  <c r="Q1382" i="3"/>
  <c r="Q2991" i="3"/>
  <c r="Q4355" i="3"/>
  <c r="Q3563" i="3"/>
  <c r="J333" i="3"/>
  <c r="J742" i="3"/>
  <c r="J645" i="3"/>
  <c r="J657" i="3"/>
  <c r="J895" i="3"/>
  <c r="Q1743" i="3"/>
  <c r="Q2794" i="3"/>
  <c r="Q3408" i="3"/>
  <c r="Q2915" i="3"/>
  <c r="J157" i="3"/>
  <c r="J909" i="3"/>
  <c r="J1428" i="3"/>
  <c r="J816" i="3"/>
  <c r="J1057" i="3"/>
  <c r="J1450" i="3"/>
  <c r="J1964" i="3"/>
  <c r="J3369" i="3"/>
  <c r="J2169" i="3"/>
  <c r="J3438" i="3"/>
  <c r="J2675" i="3"/>
  <c r="J4447" i="3"/>
  <c r="J2687" i="3"/>
  <c r="J4452" i="3"/>
  <c r="Q954" i="3"/>
  <c r="Q2427" i="3"/>
  <c r="Q3424" i="3"/>
  <c r="Q3430" i="3"/>
  <c r="Q4390" i="3"/>
  <c r="Q4140" i="3"/>
  <c r="Q3479" i="3"/>
  <c r="Q3403" i="3"/>
  <c r="Q1003" i="3"/>
  <c r="Q2392" i="3"/>
  <c r="Q2251" i="3"/>
  <c r="Q4302" i="3"/>
  <c r="Q4163" i="3"/>
  <c r="J493" i="3"/>
  <c r="J951" i="3"/>
  <c r="J1668" i="3"/>
  <c r="J1222" i="3"/>
  <c r="J1739" i="3"/>
  <c r="J1936" i="3"/>
  <c r="J2399" i="3"/>
  <c r="J3545" i="3"/>
  <c r="J2536" i="3"/>
  <c r="J3614" i="3"/>
  <c r="J3031" i="3"/>
  <c r="J2755" i="3"/>
  <c r="J3040" i="3"/>
  <c r="J2307" i="3"/>
  <c r="Q962" i="3"/>
  <c r="Q1532" i="3"/>
  <c r="Q2752" i="3"/>
  <c r="Q2758" i="3"/>
  <c r="Q488" i="3"/>
  <c r="Q1335" i="3"/>
  <c r="Q591" i="3"/>
  <c r="Q2978" i="3"/>
  <c r="Q2143" i="3"/>
  <c r="Q1536" i="3"/>
  <c r="Q1551" i="3"/>
  <c r="Q3148" i="3"/>
  <c r="Q2223" i="3"/>
  <c r="Q2740" i="3"/>
  <c r="Q3466" i="3"/>
  <c r="Q1704" i="3"/>
  <c r="Q2430" i="3"/>
  <c r="Q2087" i="3"/>
  <c r="Q1360" i="3"/>
  <c r="Q3764" i="3"/>
  <c r="Q3770" i="3"/>
  <c r="Q1628" i="3"/>
  <c r="Q2064" i="3"/>
  <c r="Q1610" i="3"/>
  <c r="Q2691" i="3"/>
  <c r="Q1227" i="3"/>
  <c r="Q3748" i="3"/>
  <c r="Q654" i="3"/>
  <c r="Q3890" i="3"/>
  <c r="Q4244" i="3"/>
  <c r="Q4451" i="3"/>
  <c r="Q3931" i="3"/>
  <c r="J381" i="3"/>
  <c r="J104" i="3"/>
  <c r="J771" i="3"/>
  <c r="J780" i="3"/>
  <c r="Q3340" i="3"/>
  <c r="Q2316" i="3"/>
  <c r="Q2514" i="3"/>
  <c r="Q327" i="3"/>
  <c r="Q3888" i="3"/>
  <c r="Q2735" i="3"/>
  <c r="Q3319" i="3"/>
  <c r="Q3307" i="3"/>
  <c r="J269" i="3"/>
  <c r="J678" i="3"/>
  <c r="J298" i="3"/>
  <c r="J336" i="3"/>
  <c r="J619" i="3"/>
  <c r="Q2319" i="3"/>
  <c r="Q3562" i="3"/>
  <c r="Q2896" i="3"/>
  <c r="Q562" i="3"/>
  <c r="Q754" i="3"/>
  <c r="Q326" i="3"/>
  <c r="Q1158" i="3"/>
  <c r="Q1087" i="3"/>
  <c r="Q811" i="3"/>
  <c r="Q959" i="3"/>
  <c r="Q988" i="3"/>
  <c r="Q967" i="3"/>
  <c r="Q1527" i="3"/>
  <c r="Q40" i="3"/>
  <c r="Q596" i="3"/>
  <c r="Q550" i="3"/>
  <c r="Q1067" i="3"/>
  <c r="Q223" i="3"/>
  <c r="Q176" i="3"/>
  <c r="Q944" i="3"/>
  <c r="Q3594" i="3"/>
  <c r="Q3478" i="3"/>
  <c r="Q1572" i="3"/>
  <c r="Q2860" i="3"/>
  <c r="Q3756" i="3"/>
  <c r="Q1159" i="3"/>
  <c r="Q1160" i="3"/>
  <c r="Q1855" i="3"/>
  <c r="Q2396" i="3"/>
  <c r="Q1192" i="3"/>
  <c r="Q114" i="3"/>
  <c r="Q2463" i="3"/>
  <c r="Q1312" i="3"/>
  <c r="Q1872" i="3"/>
  <c r="Q2091" i="3"/>
  <c r="Q2198" i="3"/>
  <c r="Q2060" i="3"/>
  <c r="Q3194" i="3"/>
  <c r="Q2187" i="3"/>
  <c r="Q3998" i="3"/>
  <c r="Q254" i="3"/>
  <c r="Q418" i="3"/>
  <c r="Q1790" i="3"/>
  <c r="Q1016" i="3"/>
  <c r="Q1942" i="3"/>
  <c r="Q2503" i="3"/>
  <c r="Q1080" i="3"/>
  <c r="Q2954" i="3"/>
  <c r="Q862" i="3"/>
  <c r="Q3678" i="3"/>
  <c r="Q2700" i="3"/>
  <c r="Q1822" i="3"/>
  <c r="Q2200" i="3"/>
  <c r="Q184" i="3"/>
  <c r="Q2543" i="3"/>
  <c r="Q2110" i="3"/>
  <c r="Q2346" i="3"/>
  <c r="Q660" i="3"/>
  <c r="Q2858" i="3"/>
  <c r="Q2508" i="3"/>
  <c r="Q1607" i="3"/>
  <c r="Q924" i="3"/>
  <c r="Q2335" i="3"/>
  <c r="Q1935" i="3"/>
  <c r="Q782" i="3"/>
  <c r="Q154" i="3"/>
  <c r="Q295" i="3"/>
  <c r="Q2804" i="3"/>
  <c r="Q995" i="3"/>
  <c r="Q1730" i="3"/>
  <c r="Q1662" i="3"/>
  <c r="Q4010" i="3"/>
  <c r="Q4190" i="3"/>
  <c r="Q3599" i="3"/>
  <c r="J174" i="3"/>
  <c r="J1423" i="3"/>
  <c r="Q2596" i="3"/>
  <c r="Q3162" i="3"/>
  <c r="Q1251" i="3"/>
  <c r="Q3954" i="3"/>
  <c r="Q3639" i="3"/>
  <c r="J71" i="3"/>
  <c r="J589" i="3"/>
  <c r="J829" i="3"/>
  <c r="J1060" i="3"/>
  <c r="Q1492" i="3"/>
  <c r="Q3812" i="3"/>
  <c r="Q3414" i="3"/>
  <c r="Q4271" i="3"/>
  <c r="J786" i="3"/>
  <c r="J704" i="3"/>
  <c r="J1806" i="3"/>
  <c r="J2526" i="3"/>
  <c r="J2559" i="3"/>
  <c r="J3881" i="3"/>
  <c r="J3182" i="3"/>
  <c r="J3191" i="3"/>
  <c r="J4091" i="3"/>
  <c r="J4195" i="3"/>
  <c r="Q1355" i="3"/>
  <c r="Q2276" i="3"/>
  <c r="Q2918" i="3"/>
  <c r="Q2018" i="3"/>
  <c r="Q2058" i="3"/>
  <c r="Q3187" i="3"/>
  <c r="Q2175" i="3"/>
  <c r="Q590" i="3"/>
  <c r="Q2494" i="3"/>
  <c r="Q3791" i="3"/>
  <c r="J531" i="3"/>
  <c r="J1332" i="3"/>
  <c r="J1726" i="3"/>
  <c r="J2446" i="3"/>
  <c r="J1570" i="3"/>
  <c r="J3801" i="3"/>
  <c r="J3102" i="3"/>
  <c r="J2395" i="3"/>
  <c r="J3779" i="3"/>
  <c r="J4064" i="3"/>
  <c r="Q622" i="3"/>
  <c r="Q2267" i="3"/>
  <c r="Q3776" i="3"/>
  <c r="Q128" i="3"/>
  <c r="Q1622" i="3"/>
  <c r="Q2516" i="3"/>
  <c r="Q1839" i="3"/>
  <c r="Q2876" i="3"/>
  <c r="Q1096" i="3"/>
  <c r="Q1823" i="3"/>
  <c r="Q3460" i="3"/>
  <c r="Q1659" i="3"/>
  <c r="Q3350" i="3"/>
  <c r="Q3468" i="3"/>
  <c r="Q2724" i="3"/>
  <c r="Q23" i="3"/>
  <c r="Q1751" i="3"/>
  <c r="Q651" i="3"/>
  <c r="Q935" i="3"/>
  <c r="Q539" i="3"/>
  <c r="Q1135" i="3"/>
  <c r="Q152" i="3"/>
  <c r="Q1815" i="3"/>
  <c r="Q31" i="3"/>
  <c r="Q1616" i="3"/>
  <c r="Q268" i="3"/>
  <c r="Q980" i="3"/>
  <c r="Q2231" i="3"/>
  <c r="Q1222" i="3"/>
  <c r="Q324" i="3"/>
  <c r="Q947" i="3"/>
  <c r="Q3588" i="3"/>
  <c r="Q2475" i="3"/>
  <c r="Q586" i="3"/>
  <c r="Q2460" i="3"/>
  <c r="Q3276" i="3"/>
  <c r="Q723" i="3"/>
  <c r="Q1068" i="3"/>
  <c r="Q2866" i="3"/>
  <c r="Q695" i="3"/>
  <c r="Q411" i="3"/>
  <c r="Q67" i="3"/>
  <c r="Q3298" i="3"/>
  <c r="Q3394" i="3"/>
  <c r="Q1262" i="3"/>
  <c r="Q2698" i="3"/>
  <c r="Q3222" i="3"/>
  <c r="Q200" i="3"/>
  <c r="Q3956" i="3"/>
  <c r="Q412" i="3"/>
  <c r="Q3696" i="3"/>
  <c r="Q2390" i="3"/>
  <c r="Q744" i="3"/>
  <c r="Q1700" i="3"/>
  <c r="Q259" i="3"/>
  <c r="Q2628" i="3"/>
  <c r="Q140" i="3"/>
  <c r="Q2383" i="3"/>
  <c r="Q2948" i="3"/>
  <c r="Q410" i="3"/>
  <c r="Q3088" i="3"/>
  <c r="Q2575" i="3"/>
  <c r="Q80" i="3"/>
  <c r="Q3380" i="3"/>
  <c r="Q3386" i="3"/>
  <c r="Q979" i="3"/>
  <c r="Q2550" i="3"/>
  <c r="Q2927" i="3"/>
  <c r="Q2071" i="3"/>
  <c r="Q2852" i="3"/>
  <c r="Q1467" i="3"/>
  <c r="Q118" i="3"/>
  <c r="Q2056" i="3"/>
  <c r="Q3106" i="3"/>
  <c r="Q1792" i="3"/>
  <c r="Q788" i="3"/>
  <c r="Q3524" i="3"/>
  <c r="Q2832" i="3"/>
  <c r="Q1759" i="3"/>
  <c r="Q2810" i="3"/>
  <c r="Q2308" i="3"/>
  <c r="Q4148" i="3"/>
  <c r="Q3236" i="3"/>
  <c r="Q1982" i="3"/>
  <c r="Q2154" i="3"/>
  <c r="J439" i="3"/>
  <c r="J659" i="3"/>
  <c r="Q3852" i="3"/>
  <c r="Q1526" i="3"/>
  <c r="Q735" i="3"/>
  <c r="Q3120" i="3"/>
  <c r="Q4180" i="3"/>
  <c r="Q4111" i="3"/>
  <c r="J77" i="3"/>
  <c r="J687" i="3"/>
  <c r="J1311" i="3"/>
  <c r="J1572" i="3"/>
  <c r="Q1520" i="3"/>
  <c r="Q900" i="3"/>
  <c r="Q4292" i="3"/>
  <c r="J316" i="3"/>
  <c r="J1647" i="3"/>
  <c r="J1861" i="3"/>
  <c r="J1899" i="3"/>
  <c r="J2369" i="3"/>
  <c r="J3113" i="3"/>
  <c r="J2663" i="3"/>
  <c r="J3950" i="3"/>
  <c r="J4188" i="3"/>
  <c r="J3200" i="3"/>
  <c r="Q115" i="3"/>
  <c r="Q1852" i="3"/>
  <c r="Q3936" i="3"/>
  <c r="Q1666" i="3"/>
  <c r="Q1714" i="3"/>
  <c r="Q4275" i="3"/>
  <c r="Q1036" i="3"/>
  <c r="Q3476" i="3"/>
  <c r="Q2736" i="3"/>
  <c r="Q4052" i="3"/>
  <c r="J487" i="3"/>
  <c r="J1471" i="3"/>
  <c r="J1781" i="3"/>
  <c r="J314" i="3"/>
  <c r="J2289" i="3"/>
  <c r="J3033" i="3"/>
  <c r="J1919" i="3"/>
  <c r="J3870" i="3"/>
  <c r="J4055" i="3"/>
  <c r="J2412" i="3"/>
  <c r="J3499" i="3"/>
  <c r="Q1707" i="3"/>
  <c r="Q1934" i="3"/>
  <c r="Q3270" i="3"/>
  <c r="Q196" i="3"/>
  <c r="Q1599" i="3"/>
  <c r="Q130" i="3"/>
  <c r="Q91" i="3"/>
  <c r="Q795" i="3"/>
  <c r="Q3026" i="3"/>
  <c r="Q2812" i="3"/>
  <c r="Q2762" i="3"/>
  <c r="Q634" i="3"/>
  <c r="Q1179" i="3"/>
  <c r="Q1195" i="3"/>
  <c r="Q524" i="3"/>
  <c r="Q588" i="3"/>
  <c r="Q675" i="3"/>
  <c r="Q999" i="3"/>
  <c r="Q3338" i="3"/>
  <c r="Q876" i="3"/>
  <c r="Q3692" i="3"/>
  <c r="Q443" i="3"/>
  <c r="Q1182" i="3"/>
  <c r="Q1828" i="3"/>
  <c r="Q159" i="3"/>
  <c r="Q28" i="3"/>
  <c r="Q2004" i="3"/>
  <c r="Q1104" i="3"/>
  <c r="Q468" i="3"/>
  <c r="Q2279" i="3"/>
  <c r="Q2620" i="3"/>
  <c r="Q792" i="3"/>
  <c r="Q1275" i="3"/>
  <c r="Q1951" i="3"/>
  <c r="Q1398" i="3"/>
  <c r="Q942" i="3"/>
  <c r="Q4468" i="3"/>
  <c r="Q2168" i="3"/>
  <c r="Q839" i="3"/>
  <c r="Q1903" i="3"/>
  <c r="Q751" i="3"/>
  <c r="Q2370" i="3"/>
  <c r="Q179" i="3"/>
  <c r="Q1224" i="3"/>
  <c r="Q898" i="3"/>
  <c r="J380" i="3"/>
  <c r="Q352" i="3"/>
  <c r="Q971" i="3"/>
  <c r="Q2723" i="3"/>
  <c r="J156" i="3"/>
  <c r="J1567" i="3"/>
  <c r="Q2788" i="3"/>
  <c r="Q3127" i="3"/>
  <c r="J1092" i="3"/>
  <c r="J2270" i="3"/>
  <c r="J3625" i="3"/>
  <c r="J607" i="3"/>
  <c r="J3712" i="3"/>
  <c r="Q1864" i="3"/>
  <c r="Q4134" i="3"/>
  <c r="Q4015" i="3"/>
  <c r="Q3482" i="3"/>
  <c r="Q2410" i="3"/>
  <c r="J958" i="3"/>
  <c r="J2177" i="3"/>
  <c r="J3289" i="3"/>
  <c r="J4126" i="3"/>
  <c r="J3552" i="3"/>
  <c r="Q1252" i="3"/>
  <c r="Q3710" i="3"/>
  <c r="Q1472" i="3"/>
  <c r="Q1767" i="3"/>
  <c r="Q827" i="3"/>
  <c r="Q580" i="3"/>
  <c r="Q1738" i="3"/>
  <c r="Q1190" i="3"/>
  <c r="Q2746" i="3"/>
  <c r="Q1234" i="3"/>
  <c r="Q3318" i="3"/>
  <c r="Q4084" i="3"/>
  <c r="Q1686" i="3"/>
  <c r="Q2424" i="3"/>
  <c r="Q3280" i="3"/>
  <c r="Q1026" i="3"/>
  <c r="Q3343" i="3"/>
  <c r="J375" i="3"/>
  <c r="J534" i="3"/>
  <c r="J1103" i="3"/>
  <c r="Q1655" i="3"/>
  <c r="Q2287" i="3"/>
  <c r="Q3034" i="3"/>
  <c r="Q2379" i="3"/>
  <c r="Q4366" i="3"/>
  <c r="Q4227" i="3"/>
  <c r="J263" i="3"/>
  <c r="J334" i="3"/>
  <c r="J991" i="3"/>
  <c r="J1252" i="3"/>
  <c r="Q3452" i="3"/>
  <c r="Q547" i="3"/>
  <c r="Q4382" i="3"/>
  <c r="Q3983" i="3"/>
  <c r="J366" i="3"/>
  <c r="J1519" i="3"/>
  <c r="J1333" i="3"/>
  <c r="J1742" i="3"/>
  <c r="J2199" i="3"/>
  <c r="J2305" i="3"/>
  <c r="J2793" i="3"/>
  <c r="J3817" i="3"/>
  <c r="J2862" i="3"/>
  <c r="J3886" i="3"/>
  <c r="J3575" i="3"/>
  <c r="J3835" i="3"/>
  <c r="J3584" i="3"/>
  <c r="J3563" i="3"/>
  <c r="Q1739" i="3"/>
  <c r="Q2020" i="3"/>
  <c r="Q2032" i="3"/>
  <c r="Q1058" i="3"/>
  <c r="Q2655" i="3"/>
  <c r="Q1626" i="3"/>
  <c r="Q3759" i="3"/>
  <c r="Q168" i="3"/>
  <c r="Q3220" i="3"/>
  <c r="Q1108" i="3"/>
  <c r="Q4038" i="3"/>
  <c r="Q3279" i="3"/>
  <c r="J365" i="3"/>
  <c r="J731" i="3"/>
  <c r="J1588" i="3"/>
  <c r="J1094" i="3"/>
  <c r="J1505" i="3"/>
  <c r="J1808" i="3"/>
  <c r="J2271" i="3"/>
  <c r="J3481" i="3"/>
  <c r="J2408" i="3"/>
  <c r="J3550" i="3"/>
  <c r="J2903" i="3"/>
  <c r="J2355" i="3"/>
  <c r="J2912" i="3"/>
  <c r="J1650" i="3"/>
  <c r="Q806" i="3"/>
  <c r="Q2139" i="3"/>
  <c r="Q3136" i="3"/>
  <c r="Q3142" i="3"/>
  <c r="Q4246" i="3"/>
  <c r="Q2294" i="3"/>
  <c r="Q3027" i="3"/>
  <c r="Q4255" i="3"/>
  <c r="J149" i="3"/>
  <c r="J558" i="3"/>
  <c r="Q2842" i="3"/>
  <c r="Q2178" i="3"/>
  <c r="Q3436" i="3"/>
  <c r="Q3292" i="3"/>
  <c r="Q52" i="3"/>
  <c r="Q2492" i="3"/>
  <c r="Q2818" i="3"/>
  <c r="Q3914" i="3"/>
  <c r="Q4018" i="3"/>
  <c r="Q2412" i="3"/>
  <c r="Q667" i="3"/>
  <c r="Q2934" i="3"/>
  <c r="Q1408" i="3"/>
  <c r="Q3626" i="3"/>
  <c r="Q3718" i="3"/>
  <c r="Q3283" i="3"/>
  <c r="J573" i="3"/>
  <c r="J1295" i="3"/>
  <c r="Q760" i="3"/>
  <c r="Q2264" i="3"/>
  <c r="Q2123" i="3"/>
  <c r="Q4238" i="3"/>
  <c r="Q3663" i="3"/>
  <c r="J206" i="3"/>
  <c r="J1439" i="3"/>
  <c r="Q2332" i="3"/>
  <c r="Q1339" i="3"/>
  <c r="Q1946" i="3"/>
  <c r="J835" i="3"/>
  <c r="J1126" i="3"/>
  <c r="J1840" i="3"/>
  <c r="J3497" i="3"/>
  <c r="J3566" i="3"/>
  <c r="J2483" i="3"/>
  <c r="J1812" i="3"/>
  <c r="Q1072" i="3"/>
  <c r="Q3168" i="3"/>
  <c r="Q640" i="3"/>
  <c r="Q3627" i="3"/>
  <c r="Q3988" i="3"/>
  <c r="Q4431" i="3"/>
  <c r="J1215" i="3"/>
  <c r="J1478" i="3"/>
  <c r="J2139" i="3"/>
  <c r="J3673" i="3"/>
  <c r="J3742" i="3"/>
  <c r="J3275" i="3"/>
  <c r="J2987" i="3"/>
  <c r="Q1940" i="3"/>
  <c r="Q236" i="3"/>
  <c r="Q1406" i="3"/>
  <c r="Q1456" i="3"/>
  <c r="Q3780" i="3"/>
  <c r="Q2710" i="3"/>
  <c r="Q2996" i="3"/>
  <c r="Q3824" i="3"/>
  <c r="Q3196" i="3"/>
  <c r="Q1723" i="3"/>
  <c r="Q4318" i="3"/>
  <c r="Q3855" i="3"/>
  <c r="J563" i="3"/>
  <c r="J979" i="3"/>
  <c r="Q1488" i="3"/>
  <c r="Q3802" i="3"/>
  <c r="Q3382" i="3"/>
  <c r="Q4483" i="3"/>
  <c r="J284" i="3"/>
  <c r="J1119" i="3"/>
  <c r="Q3458" i="3"/>
  <c r="Q3155" i="3"/>
  <c r="J1263" i="3"/>
  <c r="J1510" i="3"/>
  <c r="J2160" i="3"/>
  <c r="J3689" i="3"/>
  <c r="J3758" i="3"/>
  <c r="J3339" i="3"/>
  <c r="J3043" i="3"/>
  <c r="Q2522" i="3"/>
  <c r="Q2078" i="3"/>
  <c r="Q4204" i="3"/>
  <c r="Q3443" i="3"/>
  <c r="Q2714" i="3"/>
  <c r="Q4228" i="3"/>
  <c r="J861" i="3"/>
  <c r="J748" i="3"/>
  <c r="J1386" i="3"/>
  <c r="J3353" i="3"/>
  <c r="J3422" i="3"/>
  <c r="J4431" i="3"/>
  <c r="J4436" i="3"/>
  <c r="Q2395" i="3"/>
  <c r="Q3794" i="3"/>
  <c r="Q2879" i="3"/>
  <c r="Q823" i="3"/>
  <c r="Q472" i="3"/>
  <c r="Q2562" i="3"/>
  <c r="Q3934" i="3"/>
  <c r="Q2456" i="3"/>
  <c r="Q4334" i="3"/>
  <c r="Q2768" i="3"/>
  <c r="J508" i="3"/>
  <c r="Q428" i="3"/>
  <c r="Q1756" i="3"/>
  <c r="Q3603" i="3"/>
  <c r="J1375" i="3"/>
  <c r="Q3806" i="3"/>
  <c r="J464" i="3"/>
  <c r="J2433" i="3"/>
  <c r="J4014" i="3"/>
  <c r="Q874" i="3"/>
  <c r="Q2931" i="3"/>
  <c r="Q3738" i="3"/>
  <c r="J1087" i="3"/>
  <c r="J2053" i="3"/>
  <c r="Q518" i="3"/>
  <c r="Q599" i="3"/>
  <c r="Q82" i="3"/>
  <c r="Q318" i="3"/>
  <c r="Q619" i="3"/>
  <c r="Q1163" i="3"/>
  <c r="Q36" i="3"/>
  <c r="Q260" i="3"/>
  <c r="Q492" i="3"/>
  <c r="Q627" i="3"/>
  <c r="Q2966" i="3"/>
  <c r="Q2796" i="3"/>
  <c r="Q235" i="3"/>
  <c r="Q556" i="3"/>
  <c r="Q286" i="3"/>
  <c r="Q1144" i="3"/>
  <c r="Q2088" i="3"/>
  <c r="Q1202" i="3"/>
  <c r="Q2938" i="3"/>
  <c r="Q3654" i="3"/>
  <c r="Q2610" i="3"/>
  <c r="Q1583" i="3"/>
  <c r="Q3660" i="3"/>
  <c r="Q1966" i="3"/>
  <c r="Q3094" i="3"/>
  <c r="Q1840" i="3"/>
  <c r="Q63" i="3"/>
  <c r="Q3910" i="3"/>
  <c r="Q923" i="3"/>
  <c r="Q3536" i="3"/>
  <c r="Q1126" i="3"/>
  <c r="Q479" i="3"/>
  <c r="Q3530" i="3"/>
  <c r="Q1502" i="3"/>
  <c r="Q3446" i="3"/>
  <c r="Q3242" i="3"/>
  <c r="Q3819" i="3"/>
  <c r="J1167" i="3"/>
  <c r="Q2650" i="3"/>
  <c r="Q3126" i="3"/>
  <c r="Q3347" i="3"/>
  <c r="J402" i="3"/>
  <c r="J1429" i="3"/>
  <c r="Q1832" i="3"/>
  <c r="J566" i="3"/>
  <c r="J1382" i="3"/>
  <c r="J2625" i="3"/>
  <c r="J2926" i="3"/>
  <c r="J3083" i="3"/>
  <c r="Q611" i="3"/>
  <c r="Q2288" i="3"/>
  <c r="Q4396" i="3"/>
  <c r="Q3084" i="3"/>
  <c r="Q2742" i="3"/>
  <c r="J270" i="3"/>
  <c r="J96" i="3"/>
  <c r="J2545" i="3"/>
  <c r="J2846" i="3"/>
  <c r="J4367" i="3"/>
  <c r="Q250" i="3"/>
  <c r="Q3264" i="3"/>
  <c r="Q1415" i="3"/>
  <c r="Q623" i="3"/>
  <c r="Q672" i="3"/>
  <c r="Q364" i="3"/>
  <c r="Q2704" i="3"/>
  <c r="Q216" i="3"/>
  <c r="Q3252" i="3"/>
  <c r="Q346" i="3"/>
  <c r="Q2052" i="3"/>
  <c r="Q4078" i="3"/>
  <c r="Q3511" i="3"/>
  <c r="Q2188" i="3"/>
  <c r="Q3754" i="3"/>
  <c r="Q4062" i="3"/>
  <c r="Q2851" i="3"/>
  <c r="Q3539" i="3"/>
  <c r="J252" i="3"/>
  <c r="J552" i="3"/>
  <c r="J1615" i="3"/>
  <c r="Q3346" i="3"/>
  <c r="Q3540" i="3"/>
  <c r="Q770" i="3"/>
  <c r="Q2870" i="3"/>
  <c r="Q4436" i="3"/>
  <c r="Q4495" i="3"/>
  <c r="J28" i="3"/>
  <c r="J146" i="3"/>
  <c r="J1503" i="3"/>
  <c r="J1301" i="3"/>
  <c r="Q3556" i="3"/>
  <c r="Q2411" i="3"/>
  <c r="Q2595" i="3"/>
  <c r="J29" i="3"/>
  <c r="J781" i="3"/>
  <c r="J1348" i="3"/>
  <c r="J352" i="3"/>
  <c r="J651" i="3"/>
  <c r="J1194" i="3"/>
  <c r="J1698" i="3"/>
  <c r="J3305" i="3"/>
  <c r="J1983" i="3"/>
  <c r="J3374" i="3"/>
  <c r="J2459" i="3"/>
  <c r="J4383" i="3"/>
  <c r="J2476" i="3"/>
  <c r="J4388" i="3"/>
  <c r="Q686" i="3"/>
  <c r="Q2299" i="3"/>
  <c r="Q3296" i="3"/>
  <c r="Q3302" i="3"/>
  <c r="Q4326" i="3"/>
  <c r="Q4076" i="3"/>
  <c r="Q3223" i="3"/>
  <c r="Q3955" i="3"/>
  <c r="Q195" i="3"/>
  <c r="Q3226" i="3"/>
  <c r="Q1870" i="3"/>
  <c r="Q1434" i="3"/>
  <c r="Q3803" i="3"/>
  <c r="J40" i="3"/>
  <c r="J743" i="3"/>
  <c r="J1717" i="3"/>
  <c r="J1918" i="3"/>
  <c r="J2382" i="3"/>
  <c r="J2481" i="3"/>
  <c r="J2969" i="3"/>
  <c r="J3993" i="3"/>
  <c r="J3038" i="3"/>
  <c r="J4062" i="3"/>
  <c r="J3927" i="3"/>
  <c r="J4357" i="3"/>
  <c r="J3936" i="3"/>
  <c r="Q220" i="3"/>
  <c r="Q1008" i="3"/>
  <c r="Q1422" i="3"/>
  <c r="Q1446" i="3"/>
  <c r="Q3966" i="3"/>
  <c r="Q2466" i="3"/>
  <c r="Q4508" i="3"/>
  <c r="Q4499" i="3"/>
  <c r="J143" i="3"/>
  <c r="J300" i="3"/>
  <c r="Q1887" i="3"/>
  <c r="Q1999" i="3"/>
  <c r="Q276" i="3"/>
  <c r="Q399" i="3"/>
  <c r="Q716" i="3"/>
  <c r="Q1430" i="3"/>
  <c r="Q160" i="3"/>
  <c r="Q3204" i="3"/>
  <c r="Q2347" i="3"/>
  <c r="Q2364" i="3"/>
  <c r="Q2554" i="3"/>
  <c r="Q2443" i="3"/>
  <c r="Q4404" i="3"/>
  <c r="Q2980" i="3"/>
  <c r="Q1564" i="3"/>
  <c r="Q4500" i="3"/>
  <c r="J311" i="3"/>
  <c r="J338" i="3"/>
  <c r="Q872" i="3"/>
  <c r="Q1992" i="3"/>
  <c r="Q156" i="3"/>
  <c r="Q2614" i="3"/>
  <c r="Q2218" i="3"/>
  <c r="J455" i="3"/>
  <c r="J680" i="3"/>
  <c r="J1444" i="3"/>
  <c r="Q3300" i="3"/>
  <c r="Q1602" i="3"/>
  <c r="J413" i="3"/>
  <c r="J1604" i="3"/>
  <c r="J1569" i="3"/>
  <c r="J2303" i="3"/>
  <c r="J2440" i="3"/>
  <c r="J2935" i="3"/>
  <c r="J2944" i="3"/>
  <c r="Q707" i="3"/>
  <c r="Q1352" i="3"/>
  <c r="Q3174" i="3"/>
  <c r="Q974" i="3"/>
  <c r="Q815" i="3"/>
  <c r="Q3760" i="3"/>
  <c r="J476" i="3"/>
  <c r="J938" i="3"/>
  <c r="J1995" i="3"/>
  <c r="J2635" i="3"/>
  <c r="J2718" i="3"/>
  <c r="J3287" i="3"/>
  <c r="J3296" i="3"/>
  <c r="Q3948" i="3"/>
  <c r="Q1447" i="3"/>
  <c r="Q1412" i="3"/>
  <c r="Q1684" i="3"/>
  <c r="Q1615" i="3"/>
  <c r="Q526" i="3"/>
  <c r="Q1879" i="3"/>
  <c r="Q3002" i="3"/>
  <c r="Q2671" i="3"/>
  <c r="Q3492" i="3"/>
  <c r="Q192" i="3"/>
  <c r="Q2474" i="3"/>
  <c r="J509" i="3"/>
  <c r="J972" i="3"/>
  <c r="Q2120" i="3"/>
  <c r="Q3796" i="3"/>
  <c r="Q1768" i="3"/>
  <c r="Q4260" i="3"/>
  <c r="J135" i="3"/>
  <c r="J770" i="3"/>
  <c r="J1124" i="3"/>
  <c r="Q3920" i="3"/>
  <c r="J541" i="3"/>
  <c r="J980" i="3"/>
  <c r="J2027" i="3"/>
  <c r="J2656" i="3"/>
  <c r="J2734" i="3"/>
  <c r="J3319" i="3"/>
  <c r="J3328" i="3"/>
  <c r="Q1483" i="3"/>
  <c r="Q2530" i="3"/>
  <c r="Q2274" i="3"/>
  <c r="Q3735" i="3"/>
  <c r="Q1375" i="3"/>
  <c r="Q3254" i="3"/>
  <c r="J109" i="3"/>
  <c r="J1412" i="3"/>
  <c r="J993" i="3"/>
  <c r="J1900" i="3"/>
  <c r="J2127" i="3"/>
  <c r="J2632" i="3"/>
  <c r="J2644" i="3"/>
  <c r="Q455" i="3"/>
  <c r="Q3904" i="3"/>
  <c r="Q4310" i="3"/>
  <c r="Q4316" i="3"/>
  <c r="Q151" i="3"/>
  <c r="Q920" i="3"/>
  <c r="Q3786" i="3"/>
  <c r="Q248" i="3"/>
  <c r="Q2315" i="3"/>
  <c r="Q2191" i="3"/>
  <c r="Q4463" i="3"/>
  <c r="J1231" i="3"/>
  <c r="Q2008" i="3"/>
  <c r="Q4110" i="3"/>
  <c r="J78" i="3"/>
  <c r="Q1920" i="3"/>
  <c r="Q3371" i="3"/>
  <c r="J1870" i="3"/>
  <c r="J3945" i="3"/>
  <c r="J4261" i="3"/>
  <c r="Q3902" i="3"/>
  <c r="Q1319" i="3"/>
  <c r="Q948" i="3"/>
  <c r="Q1996" i="3"/>
  <c r="Q2280" i="3"/>
  <c r="Q3628" i="3"/>
  <c r="Q3612" i="3"/>
  <c r="Q2582" i="3"/>
  <c r="Q3184" i="3"/>
  <c r="Q2786" i="3"/>
  <c r="Q2580" i="3"/>
  <c r="Q95" i="3"/>
  <c r="Q1002" i="3"/>
  <c r="Q1187" i="3"/>
  <c r="Q1032" i="3"/>
  <c r="Q726" i="3"/>
  <c r="Q2527" i="3"/>
  <c r="J818" i="3"/>
  <c r="Q1358" i="3"/>
  <c r="J462" i="3"/>
  <c r="Q3818" i="3"/>
  <c r="J1493" i="3"/>
  <c r="J122" i="3"/>
  <c r="J2795" i="3"/>
  <c r="Q2783" i="3"/>
  <c r="Q1691" i="3"/>
  <c r="J1269" i="3"/>
  <c r="J4057" i="3"/>
  <c r="J4372" i="3"/>
  <c r="Q855" i="3"/>
  <c r="Q2754" i="3"/>
  <c r="Q1110" i="3"/>
  <c r="Q984" i="3"/>
  <c r="Q1640" i="3"/>
  <c r="Q1106" i="3"/>
  <c r="Q3114" i="3"/>
  <c r="Q1562" i="3"/>
  <c r="J125" i="3"/>
  <c r="J1359" i="3"/>
  <c r="Q3028" i="3"/>
  <c r="Q2864" i="3"/>
  <c r="Q3919" i="3"/>
  <c r="J595" i="3"/>
  <c r="J1508" i="3"/>
  <c r="Q1851" i="3"/>
  <c r="J23" i="3"/>
  <c r="J1012" i="3"/>
  <c r="J1998" i="3"/>
  <c r="J2561" i="3"/>
  <c r="J4073" i="3"/>
  <c r="J4142" i="3"/>
  <c r="J1751" i="3"/>
  <c r="Q314" i="3"/>
  <c r="Q2784" i="3"/>
  <c r="Q4070" i="3"/>
  <c r="Q2675" i="3"/>
  <c r="Q1178" i="3"/>
  <c r="Q1500" i="3"/>
  <c r="Q3475" i="3"/>
  <c r="J1343" i="3"/>
  <c r="J1606" i="3"/>
  <c r="J2224" i="3"/>
  <c r="J3737" i="3"/>
  <c r="J3806" i="3"/>
  <c r="J3523" i="3"/>
  <c r="J3243" i="3"/>
  <c r="Q1288" i="3"/>
  <c r="Q3622" i="3"/>
  <c r="Q4252" i="3"/>
  <c r="Q3635" i="3"/>
  <c r="Q1876" i="3"/>
  <c r="Q647" i="3"/>
  <c r="Q3554" i="3"/>
  <c r="Q482" i="3"/>
  <c r="Q1044" i="3"/>
  <c r="Q3572" i="3"/>
  <c r="Q4398" i="3"/>
  <c r="Q983" i="3"/>
  <c r="Q3499" i="3"/>
  <c r="J615" i="3"/>
  <c r="Q3418" i="3"/>
  <c r="Q2262" i="3"/>
  <c r="J424" i="3"/>
  <c r="Q1476" i="3"/>
  <c r="Q3471" i="3"/>
  <c r="J1934" i="3"/>
  <c r="J4009" i="3"/>
  <c r="J4389" i="3"/>
  <c r="Q1340" i="3"/>
  <c r="Q3039" i="3"/>
  <c r="Q3994" i="3"/>
  <c r="J1156" i="3"/>
  <c r="J2673" i="3"/>
  <c r="J1554" i="3"/>
  <c r="Q3564" i="3"/>
  <c r="Q1391" i="3"/>
  <c r="Q2247" i="3"/>
  <c r="Q2959" i="3"/>
  <c r="Q3742" i="3"/>
  <c r="Q1576" i="3"/>
  <c r="J503" i="3"/>
  <c r="Q1094" i="3"/>
  <c r="Q772" i="3"/>
  <c r="Q4239" i="3"/>
  <c r="J1631" i="3"/>
  <c r="J279" i="3"/>
  <c r="J2126" i="3"/>
  <c r="J1225" i="3"/>
  <c r="J1799" i="3"/>
  <c r="Q3552" i="3"/>
  <c r="Q2314" i="3"/>
  <c r="Q1512" i="3"/>
  <c r="J1599" i="3"/>
  <c r="J2353" i="3"/>
  <c r="J3934" i="3"/>
  <c r="J3755" i="3"/>
  <c r="Q2518" i="3"/>
  <c r="Q300" i="3"/>
  <c r="Q3140" i="3"/>
  <c r="Q718" i="3"/>
  <c r="Q3191" i="3"/>
  <c r="Q1310" i="3"/>
  <c r="J391" i="3"/>
  <c r="Q4452" i="3"/>
  <c r="J2921" i="3"/>
  <c r="Q786" i="3"/>
  <c r="Q1214" i="3"/>
  <c r="J474" i="3"/>
  <c r="J3609" i="3"/>
  <c r="J3019" i="3"/>
  <c r="Q1323" i="3"/>
  <c r="Q3014" i="3"/>
  <c r="Q2751" i="3"/>
  <c r="Q4115" i="3"/>
  <c r="J79" i="3"/>
  <c r="J222" i="3"/>
  <c r="Q1974" i="3"/>
  <c r="J348" i="3"/>
  <c r="J783" i="3"/>
  <c r="J1931" i="3"/>
  <c r="J2591" i="3"/>
  <c r="J2684" i="3"/>
  <c r="J3223" i="3"/>
  <c r="J3232" i="3"/>
  <c r="Q1027" i="3"/>
  <c r="Q2340" i="3"/>
  <c r="Q1794" i="3"/>
  <c r="Q4156" i="3"/>
  <c r="Q3467" i="3"/>
  <c r="J492" i="3"/>
  <c r="J536" i="3"/>
  <c r="J1351" i="3"/>
  <c r="J1356" i="3"/>
  <c r="J1869" i="3"/>
  <c r="J2070" i="3"/>
  <c r="J2534" i="3"/>
  <c r="J2633" i="3"/>
  <c r="J3121" i="3"/>
  <c r="J572" i="3"/>
  <c r="J3190" i="3"/>
  <c r="J891" i="3"/>
  <c r="J4199" i="3"/>
  <c r="J985" i="3"/>
  <c r="J4204" i="3"/>
  <c r="J715" i="3"/>
  <c r="Q1212" i="3"/>
  <c r="Q1320" i="3"/>
  <c r="Q4387" i="3"/>
  <c r="J1583" i="3"/>
  <c r="J1774" i="3"/>
  <c r="J2337" i="3"/>
  <c r="J3849" i="3"/>
  <c r="J3918" i="3"/>
  <c r="J3971" i="3"/>
  <c r="J3691" i="3"/>
  <c r="Q2848" i="3"/>
  <c r="Q4358" i="3"/>
  <c r="Q4211" i="3"/>
  <c r="J108" i="3"/>
  <c r="J858" i="3"/>
  <c r="J1207" i="3"/>
  <c r="J1212" i="3"/>
  <c r="J1725" i="3"/>
  <c r="J1926" i="3"/>
  <c r="J2390" i="3"/>
  <c r="J2489" i="3"/>
  <c r="J2977" i="3"/>
  <c r="J4001" i="3"/>
  <c r="J3046" i="3"/>
  <c r="J4070" i="3"/>
  <c r="J3943" i="3"/>
  <c r="J4373" i="3"/>
  <c r="J3952" i="3"/>
  <c r="J4233" i="3"/>
  <c r="J4294" i="3"/>
  <c r="Q3092" i="3"/>
  <c r="J710" i="3"/>
  <c r="J2350" i="3"/>
  <c r="J3006" i="3"/>
  <c r="J3872" i="3"/>
  <c r="Q1130" i="3"/>
  <c r="Q4191" i="3"/>
  <c r="J611" i="3"/>
  <c r="J1004" i="3"/>
  <c r="J1718" i="3"/>
  <c r="J2281" i="3"/>
  <c r="J3793" i="3"/>
  <c r="J3862" i="3"/>
  <c r="J3747" i="3"/>
  <c r="J3467" i="3"/>
  <c r="Q275" i="3"/>
  <c r="Q1146" i="3"/>
  <c r="Q3926" i="3"/>
  <c r="Q2971" i="3"/>
  <c r="J121" i="3"/>
  <c r="J873" i="3"/>
  <c r="J1616" i="3"/>
  <c r="Q3058" i="3"/>
  <c r="Q194" i="3"/>
  <c r="Q3210" i="3"/>
  <c r="Q1034" i="3"/>
  <c r="Q282" i="3"/>
  <c r="J124" i="3"/>
  <c r="Q2834" i="3"/>
  <c r="Q3632" i="3"/>
  <c r="J412" i="3"/>
  <c r="Q742" i="3"/>
  <c r="Q3667" i="3"/>
  <c r="J1638" i="3"/>
  <c r="J3753" i="3"/>
  <c r="J3587" i="3"/>
  <c r="Q3680" i="3"/>
  <c r="Q3503" i="3"/>
  <c r="J42" i="3"/>
  <c r="J1642" i="3"/>
  <c r="J3486" i="3"/>
  <c r="J4500" i="3"/>
  <c r="Q2480" i="3"/>
  <c r="Q2038" i="3"/>
  <c r="Q3671" i="3"/>
  <c r="J15" i="3"/>
  <c r="J597" i="3"/>
  <c r="Q3354" i="3"/>
  <c r="Q3535" i="3"/>
  <c r="J872" i="3"/>
  <c r="J1950" i="3"/>
  <c r="J2513" i="3"/>
  <c r="J4025" i="3"/>
  <c r="J4094" i="3"/>
  <c r="J4421" i="3"/>
  <c r="Q122" i="3"/>
  <c r="Q1416" i="3"/>
  <c r="Q3206" i="3"/>
  <c r="Q1232" i="3"/>
  <c r="J159" i="3"/>
  <c r="J286" i="3"/>
  <c r="J805" i="3"/>
  <c r="J1543" i="3"/>
  <c r="Q1103" i="3"/>
  <c r="Q171" i="3"/>
  <c r="Q2479" i="3"/>
  <c r="Q1268" i="3"/>
  <c r="Q1948" i="3"/>
  <c r="Q1302" i="3"/>
  <c r="Q946" i="3"/>
  <c r="Q3444" i="3"/>
  <c r="Q1964" i="3"/>
  <c r="Q939" i="3"/>
  <c r="Q2116" i="3"/>
  <c r="Q3130" i="3"/>
  <c r="Q1019" i="3"/>
  <c r="Q1342" i="3"/>
  <c r="Q2884" i="3"/>
  <c r="Q1896" i="3"/>
  <c r="Q4324" i="3"/>
  <c r="Q3156" i="3"/>
  <c r="Q3151" i="3"/>
  <c r="J1316" i="3"/>
  <c r="J151" i="3"/>
  <c r="J2075" i="3"/>
  <c r="J3703" i="3"/>
  <c r="Q2912" i="3"/>
  <c r="J31" i="3"/>
  <c r="Q3987" i="3"/>
  <c r="J1130" i="3"/>
  <c r="J3543" i="3"/>
  <c r="Q1544" i="3"/>
  <c r="Q3868" i="3"/>
  <c r="Q1639" i="3"/>
  <c r="Q2454" i="3"/>
  <c r="Q3258" i="3"/>
  <c r="Q1186" i="3"/>
  <c r="Q1328" i="3"/>
  <c r="Q2774" i="3"/>
  <c r="Q4207" i="3"/>
  <c r="J751" i="3"/>
  <c r="Q1696" i="3"/>
  <c r="Q3546" i="3"/>
  <c r="Q4100" i="3"/>
  <c r="J13" i="3"/>
  <c r="J1247" i="3"/>
  <c r="Q2380" i="3"/>
  <c r="Q4116" i="3"/>
  <c r="J623" i="3"/>
  <c r="J1797" i="3"/>
  <c r="J2462" i="3"/>
  <c r="J3049" i="3"/>
  <c r="J3118" i="3"/>
  <c r="J4087" i="3"/>
  <c r="J4096" i="3"/>
  <c r="Q1596" i="3"/>
  <c r="Q2790" i="3"/>
  <c r="Q1154" i="3"/>
  <c r="Q4415" i="3"/>
  <c r="Q1782" i="3"/>
  <c r="Q384" i="3"/>
  <c r="J14" i="3"/>
  <c r="J1109" i="3"/>
  <c r="J2092" i="3"/>
  <c r="J2713" i="3"/>
  <c r="J2782" i="3"/>
  <c r="J3415" i="3"/>
  <c r="J3424" i="3"/>
  <c r="Q1579" i="3"/>
  <c r="Q3648" i="3"/>
  <c r="Q4502" i="3"/>
  <c r="Q3927" i="3"/>
  <c r="J405" i="3"/>
  <c r="Q1123" i="3"/>
  <c r="Q534" i="3"/>
  <c r="Q1986" i="3"/>
  <c r="Q1392" i="3"/>
  <c r="Q4350" i="3"/>
  <c r="Q1883" i="3"/>
  <c r="Q2431" i="3"/>
  <c r="Q2895" i="3"/>
  <c r="J726" i="3"/>
  <c r="Q2047" i="3"/>
  <c r="Q2608" i="3"/>
  <c r="Q3859" i="3"/>
  <c r="J915" i="3"/>
  <c r="Q2244" i="3"/>
  <c r="J844" i="3"/>
  <c r="J2497" i="3"/>
  <c r="J4078" i="3"/>
  <c r="Q58" i="3"/>
  <c r="Q1574" i="3"/>
  <c r="Q4287" i="3"/>
  <c r="J231" i="3"/>
  <c r="J2110" i="3"/>
  <c r="J1097" i="3"/>
  <c r="J1625" i="3"/>
  <c r="Q2994" i="3"/>
  <c r="Q311" i="3"/>
  <c r="Q3146" i="3"/>
  <c r="Q4020" i="3"/>
  <c r="Q1487" i="3"/>
  <c r="Q4068" i="3"/>
  <c r="J744" i="3"/>
  <c r="Q2772" i="3"/>
  <c r="Q1866" i="3"/>
  <c r="J550" i="3"/>
  <c r="Q850" i="3"/>
  <c r="J1172" i="3"/>
  <c r="J2689" i="3"/>
  <c r="J1764" i="3"/>
  <c r="Q1219" i="3"/>
  <c r="Q4198" i="3"/>
  <c r="Q3723" i="3"/>
  <c r="Q4419" i="3"/>
  <c r="J1790" i="3"/>
  <c r="J3865" i="3"/>
  <c r="J4035" i="3"/>
  <c r="Q2880" i="3"/>
  <c r="Q2534" i="3"/>
  <c r="Q1296" i="3"/>
  <c r="Q214" i="3"/>
  <c r="Q4340" i="3"/>
  <c r="J82" i="3"/>
  <c r="Q2192" i="3"/>
  <c r="J1380" i="3"/>
  <c r="J1621" i="3"/>
  <c r="J3831" i="3"/>
  <c r="Q4159" i="3"/>
  <c r="Q4175" i="3"/>
  <c r="J1867" i="3"/>
  <c r="J3678" i="3"/>
  <c r="J2723" i="3"/>
  <c r="Q2212" i="3"/>
  <c r="Q4054" i="3"/>
  <c r="Q1990" i="3"/>
  <c r="Q3891" i="3"/>
  <c r="J277" i="3"/>
  <c r="Q3866" i="3"/>
  <c r="Q4303" i="3"/>
  <c r="J1151" i="3"/>
  <c r="J1414" i="3"/>
  <c r="J2096" i="3"/>
  <c r="J3641" i="3"/>
  <c r="J3710" i="3"/>
  <c r="J3147" i="3"/>
  <c r="J2859" i="3"/>
  <c r="Q1916" i="3"/>
  <c r="Q2352" i="3"/>
  <c r="Q2082" i="3"/>
  <c r="Q3543" i="3"/>
  <c r="J69" i="3"/>
  <c r="J72" i="3"/>
  <c r="J752" i="3"/>
  <c r="J764" i="3"/>
  <c r="J997" i="3"/>
  <c r="J1398" i="3"/>
  <c r="J1915" i="3"/>
  <c r="J2085" i="3"/>
  <c r="J2575" i="3"/>
  <c r="J3633" i="3"/>
  <c r="J2674" i="3"/>
  <c r="J3702" i="3"/>
  <c r="J3207" i="3"/>
  <c r="J3115" i="3"/>
  <c r="J3216" i="3"/>
  <c r="J2819" i="3"/>
  <c r="J2772" i="3"/>
  <c r="Q2666" i="3"/>
  <c r="Q4510" i="3"/>
  <c r="J494" i="3"/>
  <c r="J1397" i="3"/>
  <c r="J2238" i="3"/>
  <c r="J2825" i="3"/>
  <c r="J2894" i="3"/>
  <c r="J3639" i="3"/>
  <c r="J3648" i="3"/>
  <c r="Q1803" i="3"/>
  <c r="Q2854" i="3"/>
  <c r="Q4364" i="3"/>
  <c r="J383" i="3"/>
  <c r="J638" i="3"/>
  <c r="J981" i="3"/>
  <c r="J16" i="3"/>
  <c r="J90" i="3"/>
  <c r="J1110" i="3"/>
  <c r="J1537" i="3"/>
  <c r="J1824" i="3"/>
  <c r="J2287" i="3"/>
  <c r="J3489" i="3"/>
  <c r="J2424" i="3"/>
  <c r="J3558" i="3"/>
  <c r="J2919" i="3"/>
  <c r="J2419" i="3"/>
  <c r="J2928" i="3"/>
  <c r="J1748" i="3"/>
  <c r="J4338" i="3"/>
  <c r="Q266" i="3"/>
  <c r="Q4484" i="3"/>
  <c r="J1653" i="3"/>
  <c r="J2937" i="3"/>
  <c r="J3863" i="3"/>
  <c r="Q1046" i="3"/>
  <c r="Q2943" i="3"/>
  <c r="J293" i="3"/>
  <c r="J999" i="3"/>
  <c r="J1317" i="3"/>
  <c r="J2167" i="3"/>
  <c r="J2769" i="3"/>
  <c r="J2838" i="3"/>
  <c r="J3527" i="3"/>
  <c r="J3536" i="3"/>
  <c r="J2756" i="3"/>
  <c r="Q1078" i="3"/>
  <c r="Q1194" i="3"/>
  <c r="Q2951" i="3"/>
  <c r="Q4199" i="3"/>
  <c r="J530" i="3"/>
  <c r="J1611" i="3"/>
  <c r="J864" i="3"/>
  <c r="Q1668" i="3"/>
  <c r="Q1116" i="3"/>
  <c r="Q3087" i="3"/>
  <c r="Q1207" i="3"/>
  <c r="Q4079" i="3"/>
  <c r="J1039" i="3"/>
  <c r="Q3924" i="3"/>
  <c r="Q4367" i="3"/>
  <c r="J1183" i="3"/>
  <c r="Q51" i="3"/>
  <c r="J1391" i="3"/>
  <c r="J2241" i="3"/>
  <c r="J3822" i="3"/>
  <c r="J3299" i="3"/>
  <c r="Q2520" i="3"/>
  <c r="Q2607" i="3"/>
  <c r="J960" i="3"/>
  <c r="J3417" i="3"/>
  <c r="J4495" i="3"/>
  <c r="Q2011" i="3"/>
  <c r="Q4374" i="3"/>
  <c r="Q1498" i="3"/>
  <c r="Q3951" i="3"/>
  <c r="J213" i="3"/>
  <c r="Q2578" i="3"/>
  <c r="Q2006" i="3"/>
  <c r="J296" i="3"/>
  <c r="J1749" i="3"/>
  <c r="J2414" i="3"/>
  <c r="J3001" i="3"/>
  <c r="J3070" i="3"/>
  <c r="J3991" i="3"/>
  <c r="J4000" i="3"/>
  <c r="Q1136" i="3"/>
  <c r="Q3200" i="3"/>
  <c r="Q1074" i="3"/>
  <c r="Q3755" i="3"/>
  <c r="J325" i="3"/>
  <c r="Q2423" i="3"/>
  <c r="Q367" i="3"/>
  <c r="Q2748" i="3"/>
  <c r="Q2542" i="3"/>
  <c r="Q3978" i="3"/>
  <c r="Q2306" i="3"/>
  <c r="Q3154" i="3"/>
  <c r="Q794" i="3"/>
  <c r="Q4494" i="3"/>
  <c r="Q1979" i="3"/>
  <c r="J3694" i="3"/>
  <c r="Q2803" i="3"/>
  <c r="J1982" i="3"/>
  <c r="Q1140" i="3"/>
  <c r="Q1824" i="3"/>
  <c r="Q1910" i="3"/>
  <c r="Q1383" i="3"/>
  <c r="Q3831" i="3"/>
  <c r="Q1119" i="3"/>
  <c r="Q3782" i="3"/>
  <c r="J765" i="3"/>
  <c r="Q2902" i="3"/>
  <c r="J1684" i="3"/>
  <c r="J2431" i="3"/>
  <c r="J3063" i="3"/>
  <c r="Q1204" i="3"/>
  <c r="Q1546" i="3"/>
  <c r="Q906" i="3"/>
  <c r="J359" i="3"/>
  <c r="J2174" i="3"/>
  <c r="J1609" i="3"/>
  <c r="J2132" i="3"/>
  <c r="Q2624" i="3"/>
  <c r="Q2504" i="3"/>
  <c r="Q2836" i="3"/>
  <c r="Q1424" i="3"/>
  <c r="Q3600" i="3"/>
  <c r="Q3255" i="3"/>
  <c r="J317" i="3"/>
  <c r="Q1563" i="3"/>
  <c r="J908" i="3"/>
  <c r="J232" i="3"/>
  <c r="J3054" i="3"/>
  <c r="Q1550" i="3"/>
  <c r="Q3119" i="3"/>
  <c r="J3161" i="3"/>
  <c r="Q679" i="3"/>
  <c r="Q2124" i="3"/>
  <c r="Q2090" i="3"/>
  <c r="J302" i="3"/>
  <c r="Q3376" i="3"/>
  <c r="J1636" i="3"/>
  <c r="J2590" i="3"/>
  <c r="J4260" i="3"/>
  <c r="Q3247" i="3"/>
  <c r="J1461" i="3"/>
  <c r="J3671" i="3"/>
  <c r="Q1930" i="3"/>
  <c r="Q2219" i="3"/>
  <c r="J247" i="3"/>
  <c r="J584" i="3"/>
  <c r="J2990" i="3"/>
  <c r="Q3248" i="3"/>
  <c r="J2642" i="3"/>
  <c r="Q624" i="3"/>
  <c r="Q4188" i="3"/>
  <c r="J463" i="3"/>
  <c r="Q2979" i="3"/>
  <c r="J1877" i="3"/>
  <c r="J3129" i="3"/>
  <c r="J4207" i="3"/>
  <c r="Q1387" i="3"/>
  <c r="Q4150" i="3"/>
  <c r="J239" i="3"/>
  <c r="J869" i="3"/>
  <c r="J1612" i="3"/>
  <c r="J1089" i="3"/>
  <c r="J1996" i="3"/>
  <c r="J2191" i="3"/>
  <c r="J2695" i="3"/>
  <c r="J2704" i="3"/>
  <c r="J3612" i="3"/>
  <c r="Q3158" i="3"/>
  <c r="J1396" i="3"/>
  <c r="J1836" i="3"/>
  <c r="J2587" i="3"/>
  <c r="Q199" i="3"/>
  <c r="Q2719" i="3"/>
  <c r="J62" i="3"/>
  <c r="J1463" i="3"/>
  <c r="J1981" i="3"/>
  <c r="J880" i="3"/>
  <c r="J3233" i="3"/>
  <c r="J3302" i="3"/>
  <c r="J4311" i="3"/>
  <c r="J4316" i="3"/>
  <c r="J4506" i="3"/>
  <c r="J551" i="3"/>
  <c r="J4030" i="3"/>
  <c r="Q3922" i="3"/>
  <c r="J773" i="3"/>
  <c r="J58" i="3"/>
  <c r="J1887" i="3"/>
  <c r="J2380" i="3"/>
  <c r="Q830" i="3"/>
  <c r="Q4474" i="3"/>
  <c r="J244" i="3"/>
  <c r="J1517" i="3"/>
  <c r="Q2007" i="3"/>
  <c r="Q3952" i="3"/>
  <c r="J665" i="3"/>
  <c r="Q3043" i="3"/>
  <c r="Q1374" i="3"/>
  <c r="J2113" i="3"/>
  <c r="J3456" i="3"/>
  <c r="Q2970" i="3"/>
  <c r="J2115" i="3"/>
  <c r="Q499" i="3"/>
  <c r="Q4124" i="3"/>
  <c r="J335" i="3"/>
  <c r="Q2448" i="3"/>
  <c r="J1620" i="3"/>
  <c r="J2335" i="3"/>
  <c r="J2967" i="3"/>
  <c r="Q1012" i="3"/>
  <c r="Q4006" i="3"/>
  <c r="J495" i="3"/>
  <c r="J306" i="3"/>
  <c r="J583" i="3"/>
  <c r="J815" i="3"/>
  <c r="J1270" i="3"/>
  <c r="J1787" i="3"/>
  <c r="J1984" i="3"/>
  <c r="J2447" i="3"/>
  <c r="J3569" i="3"/>
  <c r="J2584" i="3"/>
  <c r="J3638" i="3"/>
  <c r="J3079" i="3"/>
  <c r="J2851" i="3"/>
  <c r="J3088" i="3"/>
  <c r="J2499" i="3"/>
  <c r="J4012" i="3"/>
  <c r="Q1590" i="3"/>
  <c r="Q3703" i="3"/>
  <c r="J466" i="3"/>
  <c r="J1957" i="3"/>
  <c r="J673" i="3"/>
  <c r="J3209" i="3"/>
  <c r="J3278" i="3"/>
  <c r="J4287" i="3"/>
  <c r="J4292" i="3"/>
  <c r="Q1547" i="3"/>
  <c r="Q2598" i="3"/>
  <c r="Q2402" i="3"/>
  <c r="Q3863" i="3"/>
  <c r="J303" i="3"/>
  <c r="J542" i="3"/>
  <c r="J917" i="3"/>
  <c r="J1655" i="3"/>
  <c r="J1660" i="3"/>
  <c r="J982" i="3"/>
  <c r="J1281" i="3"/>
  <c r="J1674" i="3"/>
  <c r="J2136" i="3"/>
  <c r="J3425" i="3"/>
  <c r="J2296" i="3"/>
  <c r="J3494" i="3"/>
  <c r="J2791" i="3"/>
  <c r="J4503" i="3"/>
  <c r="J2800" i="3"/>
  <c r="J4508" i="3"/>
  <c r="J3996" i="3"/>
  <c r="Q867" i="3"/>
  <c r="J557" i="3"/>
  <c r="J2049" i="3"/>
  <c r="J2750" i="3"/>
  <c r="J3360" i="3"/>
  <c r="Q3582" i="3"/>
  <c r="Q3867" i="3"/>
  <c r="J600" i="3"/>
  <c r="J1388" i="3"/>
  <c r="J2102" i="3"/>
  <c r="J2665" i="3"/>
  <c r="J1033" i="3"/>
  <c r="J1426" i="3"/>
  <c r="J1497" i="3"/>
  <c r="J1337" i="3"/>
  <c r="Q1043" i="3"/>
  <c r="Q3848" i="3"/>
  <c r="Q2695" i="3"/>
  <c r="Q3839" i="3"/>
  <c r="J294" i="3"/>
  <c r="J1483" i="3"/>
  <c r="J2001" i="3"/>
  <c r="J986" i="3"/>
  <c r="J3253" i="3"/>
  <c r="J3322" i="3"/>
  <c r="J4331" i="3"/>
  <c r="J4336" i="3"/>
  <c r="J2820" i="3"/>
  <c r="Q894" i="3"/>
  <c r="Q3428" i="3"/>
  <c r="J488" i="3"/>
  <c r="J2430" i="3"/>
  <c r="J3086" i="3"/>
  <c r="J4032" i="3"/>
  <c r="Q548" i="3"/>
  <c r="Q1726" i="3"/>
  <c r="Q2708" i="3"/>
  <c r="J170" i="3"/>
  <c r="Q1474" i="3"/>
  <c r="J812" i="3"/>
  <c r="J3433" i="3"/>
  <c r="Q632" i="3"/>
  <c r="Q1231" i="3"/>
  <c r="J2510" i="3"/>
  <c r="J4173" i="3"/>
  <c r="Q3526" i="3"/>
  <c r="Q3695" i="3"/>
  <c r="Q1712" i="3"/>
  <c r="J173" i="3"/>
  <c r="J1121" i="3"/>
  <c r="J2212" i="3"/>
  <c r="J2720" i="3"/>
  <c r="Q2944" i="3"/>
  <c r="Q4307" i="3"/>
  <c r="J50" i="3"/>
  <c r="J1228" i="3"/>
  <c r="J1942" i="3"/>
  <c r="J2505" i="3"/>
  <c r="J4017" i="3"/>
  <c r="J4086" i="3"/>
  <c r="J4409" i="3"/>
  <c r="J4265" i="3"/>
  <c r="Q3690" i="3"/>
  <c r="J1071" i="3"/>
  <c r="J2032" i="3"/>
  <c r="J3662" i="3"/>
  <c r="J2648" i="3"/>
  <c r="Q1802" i="3"/>
  <c r="J460" i="3"/>
  <c r="J1335" i="3"/>
  <c r="J1853" i="3"/>
  <c r="J2518" i="3"/>
  <c r="J3105" i="3"/>
  <c r="J3174" i="3"/>
  <c r="J4177" i="3"/>
  <c r="J4184" i="3"/>
  <c r="J3116" i="3"/>
  <c r="Q2863" i="3"/>
  <c r="J2200" i="3"/>
  <c r="Q191" i="3"/>
  <c r="Q4476" i="3"/>
  <c r="J1260" i="3"/>
  <c r="J2537" i="3"/>
  <c r="J4118" i="3"/>
  <c r="J4329" i="3"/>
  <c r="Q3586" i="3"/>
  <c r="Q3899" i="3"/>
  <c r="J772" i="3"/>
  <c r="J2410" i="3"/>
  <c r="J3637" i="3"/>
  <c r="J2703" i="3"/>
  <c r="J3992" i="3"/>
  <c r="J2436" i="3"/>
  <c r="Q1708" i="3"/>
  <c r="Q3923" i="3"/>
  <c r="J1066" i="3"/>
  <c r="J2999" i="3"/>
  <c r="Q1675" i="3"/>
  <c r="Q2462" i="3"/>
  <c r="Q4083" i="3"/>
  <c r="J590" i="3"/>
  <c r="J1687" i="3"/>
  <c r="J1046" i="3"/>
  <c r="J1760" i="3"/>
  <c r="J3457" i="3"/>
  <c r="J3526" i="3"/>
  <c r="J2141" i="3"/>
  <c r="J1202" i="3"/>
  <c r="J3732" i="3"/>
  <c r="Q1816" i="3"/>
  <c r="Q3406" i="3"/>
  <c r="Q1618" i="3"/>
  <c r="Q3139" i="3"/>
  <c r="J537" i="3"/>
  <c r="J1259" i="3"/>
  <c r="J1777" i="3"/>
  <c r="J2442" i="3"/>
  <c r="J3029" i="3"/>
  <c r="J3098" i="3"/>
  <c r="J4047" i="3"/>
  <c r="J4056" i="3"/>
  <c r="J3092" i="3"/>
  <c r="Q768" i="3"/>
  <c r="J92" i="3"/>
  <c r="J2599" i="3"/>
  <c r="Q1672" i="3"/>
  <c r="Q3211" i="3"/>
  <c r="J1324" i="3"/>
  <c r="J2601" i="3"/>
  <c r="J4182" i="3"/>
  <c r="J4457" i="3"/>
  <c r="Q3670" i="3"/>
  <c r="J441" i="3"/>
  <c r="J1133" i="3"/>
  <c r="J2672" i="3"/>
  <c r="J3343" i="3"/>
  <c r="J3932" i="3"/>
  <c r="Q2419" i="3"/>
  <c r="Q3102" i="3"/>
  <c r="Q4488" i="3"/>
  <c r="Q1519" i="3"/>
  <c r="Q71" i="3"/>
  <c r="Q2986" i="3"/>
  <c r="J1551" i="3"/>
  <c r="Q3963" i="3"/>
  <c r="Q2040" i="3"/>
  <c r="J2190" i="3"/>
  <c r="J2217" i="3"/>
  <c r="Q4262" i="3"/>
  <c r="Q3698" i="3"/>
  <c r="J2417" i="3"/>
  <c r="Q1451" i="3"/>
  <c r="Q4118" i="3"/>
  <c r="Q4383" i="3"/>
  <c r="Q3860" i="3"/>
  <c r="J1407" i="3"/>
  <c r="J2257" i="3"/>
  <c r="J3838" i="3"/>
  <c r="J3363" i="3"/>
  <c r="Q2559" i="3"/>
  <c r="J581" i="3"/>
  <c r="J1415" i="3"/>
  <c r="J1933" i="3"/>
  <c r="J128" i="3"/>
  <c r="J3185" i="3"/>
  <c r="J3254" i="3"/>
  <c r="J4263" i="3"/>
  <c r="J4268" i="3"/>
  <c r="Q3172" i="3"/>
  <c r="Q3675" i="3"/>
  <c r="J1902" i="3"/>
  <c r="J3977" i="3"/>
  <c r="J4325" i="3"/>
  <c r="Q1294" i="3"/>
  <c r="Q2995" i="3"/>
  <c r="J254" i="3"/>
  <c r="J1527" i="3"/>
  <c r="J224" i="3"/>
  <c r="J1162" i="3"/>
  <c r="J3297" i="3"/>
  <c r="J3366" i="3"/>
  <c r="J4375" i="3"/>
  <c r="J4380" i="3"/>
  <c r="J3508" i="3"/>
  <c r="J274" i="3"/>
  <c r="J3262" i="3"/>
  <c r="Q2560" i="3"/>
  <c r="J287" i="3"/>
  <c r="J1644" i="3"/>
  <c r="J2093" i="3"/>
  <c r="J2759" i="3"/>
  <c r="J3868" i="3"/>
  <c r="Q2100" i="3"/>
  <c r="Q1362" i="3"/>
  <c r="J243" i="3"/>
  <c r="J1232" i="3"/>
  <c r="J2538" i="3"/>
  <c r="J3893" i="3"/>
  <c r="J2959" i="3"/>
  <c r="J4208" i="3"/>
  <c r="J4282" i="3"/>
  <c r="Q2640" i="3"/>
  <c r="J2222" i="3"/>
  <c r="J3598" i="3"/>
  <c r="Q1200" i="3"/>
  <c r="Q1290" i="3"/>
  <c r="J364" i="3"/>
  <c r="J1303" i="3"/>
  <c r="J1821" i="3"/>
  <c r="J2486" i="3"/>
  <c r="J3073" i="3"/>
  <c r="J3142" i="3"/>
  <c r="J4135" i="3"/>
  <c r="J4141" i="3"/>
  <c r="J2732" i="3"/>
  <c r="Q3656" i="3"/>
  <c r="Q4250" i="3"/>
  <c r="Q2515" i="3"/>
  <c r="J403" i="3"/>
  <c r="J608" i="3"/>
  <c r="J1392" i="3"/>
  <c r="J2106" i="3"/>
  <c r="J2669" i="3"/>
  <c r="J1065" i="3"/>
  <c r="J1490" i="3"/>
  <c r="J1561" i="3"/>
  <c r="J4385" i="3"/>
  <c r="Q579" i="3"/>
  <c r="Q2627" i="3"/>
  <c r="J3065" i="3"/>
  <c r="Q1255" i="3"/>
  <c r="Q3287" i="3"/>
  <c r="J1575" i="3"/>
  <c r="J1354" i="3"/>
  <c r="J3414" i="3"/>
  <c r="J4428" i="3"/>
  <c r="Q1710" i="3"/>
  <c r="Q3099" i="3"/>
  <c r="J814" i="3"/>
  <c r="J1882" i="3"/>
  <c r="J3957" i="3"/>
  <c r="J4285" i="3"/>
  <c r="J2708" i="3"/>
  <c r="Q3352" i="3"/>
  <c r="Q4098" i="3"/>
  <c r="Q1850" i="3"/>
  <c r="J251" i="3"/>
  <c r="J98" i="3"/>
  <c r="J1240" i="3"/>
  <c r="J1954" i="3"/>
  <c r="J2517" i="3"/>
  <c r="Q1776" i="3"/>
  <c r="Q64" i="3"/>
  <c r="Q663" i="3"/>
  <c r="Q3959" i="3"/>
  <c r="Q1611" i="3"/>
  <c r="J646" i="3"/>
  <c r="Q528" i="3"/>
  <c r="Q3183" i="3"/>
  <c r="Q4023" i="3"/>
  <c r="J3257" i="3"/>
  <c r="Q1643" i="3"/>
  <c r="Q4051" i="3"/>
  <c r="J1671" i="3"/>
  <c r="J1728" i="3"/>
  <c r="J3510" i="3"/>
  <c r="J934" i="3"/>
  <c r="J688" i="3"/>
  <c r="J3534" i="3"/>
  <c r="Q3104" i="3"/>
  <c r="J490" i="3"/>
  <c r="J1755" i="3"/>
  <c r="J2552" i="3"/>
  <c r="J3056" i="3"/>
  <c r="J295" i="3"/>
  <c r="Q2075" i="3"/>
  <c r="J1132" i="3"/>
  <c r="J3990" i="3"/>
  <c r="Q1688" i="3"/>
  <c r="Q3227" i="3"/>
  <c r="J2282" i="3"/>
  <c r="J976" i="3"/>
  <c r="J4176" i="3"/>
  <c r="J238" i="3"/>
  <c r="J2699" i="3"/>
  <c r="Q4351" i="3"/>
  <c r="J1052" i="3"/>
  <c r="J2329" i="3"/>
  <c r="J3910" i="3"/>
  <c r="J3659" i="3"/>
  <c r="Q3144" i="3"/>
  <c r="Q4507" i="3"/>
  <c r="J1643" i="3"/>
  <c r="J1626" i="3"/>
  <c r="J3482" i="3"/>
  <c r="J4496" i="3"/>
  <c r="Q1347" i="3"/>
  <c r="J4158" i="3"/>
  <c r="J373" i="3"/>
  <c r="J2833" i="3"/>
  <c r="J3268" i="3"/>
  <c r="J185" i="3"/>
  <c r="J2189" i="3"/>
  <c r="J2468" i="3"/>
  <c r="Q2846" i="3"/>
  <c r="Q3871" i="3"/>
  <c r="J560" i="3"/>
  <c r="J1277" i="3"/>
  <c r="J1530" i="3"/>
  <c r="J3773" i="3"/>
  <c r="J3842" i="3"/>
  <c r="J3667" i="3"/>
  <c r="J3387" i="3"/>
  <c r="J3276" i="3"/>
  <c r="Q1206" i="3"/>
  <c r="Q1350" i="3"/>
  <c r="Q2983" i="3"/>
  <c r="Q4231" i="3"/>
  <c r="J514" i="3"/>
  <c r="J1595" i="3"/>
  <c r="J800" i="3"/>
  <c r="J1434" i="3"/>
  <c r="J3365" i="3"/>
  <c r="J3434" i="3"/>
  <c r="J4443" i="3"/>
  <c r="J4448" i="3"/>
  <c r="J3428" i="3"/>
  <c r="Q1244" i="3"/>
  <c r="Q3320" i="3"/>
  <c r="Q4082" i="3"/>
  <c r="Q1722" i="3"/>
  <c r="J235" i="3"/>
  <c r="J34" i="3"/>
  <c r="J1224" i="3"/>
  <c r="J1938" i="3"/>
  <c r="J2501" i="3"/>
  <c r="J4013" i="3"/>
  <c r="Q310" i="3"/>
  <c r="Q366" i="3"/>
  <c r="Q244" i="3"/>
  <c r="Q1906" i="3"/>
  <c r="Q895" i="3"/>
  <c r="Q2376" i="3"/>
  <c r="Q1694" i="3"/>
  <c r="Q3124" i="3"/>
  <c r="Q970" i="3"/>
  <c r="Q2072" i="3"/>
  <c r="Q722" i="3"/>
  <c r="J1055" i="3"/>
  <c r="J2062" i="3"/>
  <c r="Q1867" i="3"/>
  <c r="Q2512" i="3"/>
  <c r="J3358" i="3"/>
  <c r="Q612" i="3"/>
  <c r="Q1248" i="3"/>
  <c r="Q3312" i="3"/>
  <c r="Q2283" i="3"/>
  <c r="J46" i="3"/>
  <c r="Q448" i="3"/>
  <c r="J7" i="3"/>
  <c r="Q1847" i="3"/>
  <c r="J60" i="3"/>
  <c r="J1771" i="3"/>
  <c r="J2568" i="3"/>
  <c r="J3072" i="3"/>
  <c r="Q3808" i="3"/>
  <c r="Q4147" i="3"/>
  <c r="Q1894" i="3"/>
  <c r="J1236" i="3"/>
  <c r="J1058" i="3"/>
  <c r="J2109" i="3"/>
  <c r="Q607" i="3"/>
  <c r="Q2270" i="3"/>
  <c r="J399" i="3"/>
  <c r="Q780" i="3"/>
  <c r="Q674" i="3"/>
  <c r="Q3578" i="3"/>
  <c r="Q3024" i="3"/>
  <c r="Q2828" i="3"/>
  <c r="Q4099" i="3"/>
  <c r="Q3306" i="3"/>
  <c r="J2398" i="3"/>
  <c r="J3968" i="3"/>
  <c r="Q3059" i="3"/>
  <c r="J1909" i="3"/>
  <c r="J4239" i="3"/>
  <c r="Q328" i="3"/>
  <c r="Q2706" i="3"/>
  <c r="Q2539" i="3"/>
  <c r="Q1631" i="3"/>
  <c r="J141" i="3"/>
  <c r="J210" i="3"/>
  <c r="J3246" i="3"/>
  <c r="Q3558" i="3"/>
  <c r="Q1354" i="3"/>
  <c r="J2841" i="3"/>
  <c r="Q1835" i="3"/>
  <c r="Q3228" i="3"/>
  <c r="Q2806" i="3"/>
  <c r="Q474" i="3"/>
  <c r="J694" i="3"/>
  <c r="Q2911" i="3"/>
  <c r="J1350" i="3"/>
  <c r="J3168" i="3"/>
  <c r="Q1538" i="3"/>
  <c r="Q4127" i="3"/>
  <c r="Q3348" i="3"/>
  <c r="J802" i="3"/>
  <c r="J2542" i="3"/>
  <c r="J3198" i="3"/>
  <c r="J4212" i="3"/>
  <c r="Q3456" i="3"/>
  <c r="Q2122" i="3"/>
  <c r="J446" i="3"/>
  <c r="J1607" i="3"/>
  <c r="J848" i="3"/>
  <c r="J1482" i="3"/>
  <c r="J3377" i="3"/>
  <c r="J3446" i="3"/>
  <c r="J4455" i="3"/>
  <c r="J4460" i="3"/>
  <c r="Q2612" i="3"/>
  <c r="J93" i="3"/>
  <c r="J911" i="3"/>
  <c r="J2084" i="3"/>
  <c r="J2602" i="3"/>
  <c r="Q3872" i="3"/>
  <c r="Q3887" i="3"/>
  <c r="J712" i="3"/>
  <c r="J1468" i="3"/>
  <c r="J2182" i="3"/>
  <c r="J1122" i="3"/>
  <c r="J1673" i="3"/>
  <c r="J2152" i="3"/>
  <c r="J2175" i="3"/>
  <c r="J2356" i="3"/>
  <c r="Q3870" i="3"/>
  <c r="J2449" i="3"/>
  <c r="Q272" i="3"/>
  <c r="J111" i="3"/>
  <c r="J1516" i="3"/>
  <c r="J1506" i="3"/>
  <c r="J2363" i="3"/>
  <c r="J2844" i="3"/>
  <c r="Q3080" i="3"/>
  <c r="Q4443" i="3"/>
  <c r="J1099" i="3"/>
  <c r="Q758" i="3"/>
  <c r="Q2838" i="3"/>
  <c r="Q2659" i="3"/>
  <c r="Q1904" i="3"/>
  <c r="J834" i="3"/>
  <c r="J110" i="3"/>
  <c r="J2798" i="3"/>
  <c r="Q3646" i="3"/>
  <c r="J1492" i="3"/>
  <c r="J2775" i="3"/>
  <c r="Q3878" i="3"/>
  <c r="Q4027" i="3"/>
  <c r="J622" i="3"/>
  <c r="J429" i="3"/>
  <c r="J1633" i="3"/>
  <c r="J2472" i="3"/>
  <c r="J2976" i="3"/>
  <c r="Q1678" i="3"/>
  <c r="Q3091" i="3"/>
  <c r="J718" i="3"/>
  <c r="J1031" i="3"/>
  <c r="J1292" i="3"/>
  <c r="J1805" i="3"/>
  <c r="J2006" i="3"/>
  <c r="J2470" i="3"/>
  <c r="J2569" i="3"/>
  <c r="J3057" i="3"/>
  <c r="J4081" i="3"/>
  <c r="J3126" i="3"/>
  <c r="J4150" i="3"/>
  <c r="J4103" i="3"/>
  <c r="J1911" i="3"/>
  <c r="J4112" i="3"/>
  <c r="J4393" i="3"/>
  <c r="Q903" i="3"/>
  <c r="Q1308" i="3"/>
  <c r="J343" i="3"/>
  <c r="J1220" i="3"/>
  <c r="J2158" i="3"/>
  <c r="J912" i="3"/>
  <c r="J1481" i="3"/>
  <c r="J2020" i="3"/>
  <c r="J2047" i="3"/>
  <c r="Q92" i="3"/>
  <c r="Q2592" i="3"/>
  <c r="Q2206" i="3"/>
  <c r="Q4236" i="3"/>
  <c r="Q3571" i="3"/>
  <c r="J485" i="3"/>
  <c r="J794" i="3"/>
  <c r="J1143" i="3"/>
  <c r="J1148" i="3"/>
  <c r="J1605" i="3"/>
  <c r="J1862" i="3"/>
  <c r="J2326" i="3"/>
  <c r="J2425" i="3"/>
  <c r="J2913" i="3"/>
  <c r="J3937" i="3"/>
  <c r="J2982" i="3"/>
  <c r="J4006" i="3"/>
  <c r="J3815" i="3"/>
  <c r="J4245" i="3"/>
  <c r="J3824" i="3"/>
  <c r="J4043" i="3"/>
  <c r="J3908" i="3"/>
  <c r="Q4016" i="3"/>
  <c r="J1013" i="3"/>
  <c r="J2678" i="3"/>
  <c r="J3351" i="3"/>
  <c r="Q440" i="3"/>
  <c r="Q2378" i="3"/>
  <c r="J549" i="3"/>
  <c r="J1383" i="3"/>
  <c r="J1901" i="3"/>
  <c r="J2566" i="3"/>
  <c r="J3153" i="3"/>
  <c r="J3222" i="3"/>
  <c r="J4231" i="3"/>
  <c r="J4236" i="3"/>
  <c r="J3244" i="3"/>
  <c r="Q2339" i="3"/>
  <c r="Q3758" i="3"/>
  <c r="Q2715" i="3"/>
  <c r="J499" i="3"/>
  <c r="J739" i="3"/>
  <c r="J1488" i="3"/>
  <c r="J2202" i="3"/>
  <c r="J1282" i="3"/>
  <c r="J1775" i="3"/>
  <c r="J2251" i="3"/>
  <c r="J2268" i="3"/>
  <c r="J4509" i="3"/>
  <c r="Q383" i="3"/>
  <c r="Q1166" i="3"/>
  <c r="Q2302" i="3"/>
  <c r="J1765" i="3"/>
  <c r="J3017" i="3"/>
  <c r="J4023" i="3"/>
  <c r="Q3490" i="3"/>
  <c r="Q2360" i="3"/>
  <c r="Q1755" i="3"/>
  <c r="Q2639" i="3"/>
  <c r="Q3284" i="3"/>
  <c r="Q4043" i="3"/>
  <c r="J998" i="3"/>
  <c r="J4511" i="3"/>
  <c r="Q4403" i="3"/>
  <c r="J729" i="3"/>
  <c r="J3166" i="3"/>
  <c r="Q1788" i="3"/>
  <c r="Q4444" i="3"/>
  <c r="J469" i="3"/>
  <c r="Q4174" i="3"/>
  <c r="J1460" i="3"/>
  <c r="J2028" i="3"/>
  <c r="J2711" i="3"/>
  <c r="Q1899" i="3"/>
  <c r="Q4406" i="3"/>
  <c r="J140" i="3"/>
  <c r="J1223" i="3"/>
  <c r="J1741" i="3"/>
  <c r="J2406" i="3"/>
  <c r="J2993" i="3"/>
  <c r="J3062" i="3"/>
  <c r="J3975" i="3"/>
  <c r="J3984" i="3"/>
  <c r="J4358" i="3"/>
  <c r="Q4143" i="3"/>
  <c r="J1318" i="3"/>
  <c r="J3593" i="3"/>
  <c r="J2947" i="3"/>
  <c r="Q3360" i="3"/>
  <c r="Q3275" i="3"/>
  <c r="J498" i="3"/>
  <c r="J1340" i="3"/>
  <c r="J2054" i="3"/>
  <c r="J2617" i="3"/>
  <c r="J4129" i="3"/>
  <c r="J4198" i="3"/>
  <c r="J250" i="3"/>
  <c r="J4489" i="3"/>
  <c r="Q1715" i="3"/>
  <c r="J1540" i="3"/>
  <c r="J2839" i="3"/>
  <c r="Q3078" i="3"/>
  <c r="J178" i="3"/>
  <c r="J1974" i="3"/>
  <c r="J4049" i="3"/>
  <c r="J4469" i="3"/>
  <c r="Q639" i="3"/>
  <c r="Q2394" i="3"/>
  <c r="J88" i="3"/>
  <c r="J1406" i="3"/>
  <c r="J2012" i="3"/>
  <c r="J3066" i="3"/>
  <c r="J3131" i="3"/>
  <c r="J2100" i="3"/>
  <c r="Q572" i="3"/>
  <c r="Q2155" i="3"/>
  <c r="J1652" i="3"/>
  <c r="J3785" i="3"/>
  <c r="J4356" i="3"/>
  <c r="Q2720" i="3"/>
  <c r="Q2486" i="3"/>
  <c r="J351" i="3"/>
  <c r="J949" i="3"/>
  <c r="J1692" i="3"/>
  <c r="J1409" i="3"/>
  <c r="J2221" i="3"/>
  <c r="J2360" i="3"/>
  <c r="J2855" i="3"/>
  <c r="J2864" i="3"/>
  <c r="J4210" i="3"/>
  <c r="Q1028" i="3"/>
  <c r="Q3400" i="3"/>
  <c r="Q4122" i="3"/>
  <c r="Q2010" i="3"/>
  <c r="J275" i="3"/>
  <c r="J194" i="3"/>
  <c r="J1264" i="3"/>
  <c r="J1978" i="3"/>
  <c r="J2541" i="3"/>
  <c r="J4053" i="3"/>
  <c r="J4122" i="3"/>
  <c r="J4477" i="3"/>
  <c r="J4217" i="3"/>
  <c r="J3700" i="3"/>
  <c r="Q2163" i="3"/>
  <c r="J1803" i="3"/>
  <c r="J3104" i="3"/>
  <c r="Q1674" i="3"/>
  <c r="J434" i="3"/>
  <c r="J2038" i="3"/>
  <c r="J4113" i="3"/>
  <c r="J2276" i="3"/>
  <c r="Q516" i="3"/>
  <c r="Q2587" i="3"/>
  <c r="J882" i="3"/>
  <c r="J2044" i="3"/>
  <c r="J2746" i="3"/>
  <c r="J3352" i="3"/>
  <c r="Q771" i="3"/>
  <c r="Q3096" i="3"/>
  <c r="Q4482" i="3"/>
  <c r="Q2055" i="3"/>
  <c r="Q2248" i="3"/>
  <c r="Q2799" i="3"/>
  <c r="Q4164" i="3"/>
  <c r="Q2906" i="3"/>
  <c r="J957" i="3"/>
  <c r="J407" i="3"/>
  <c r="J1727" i="3"/>
  <c r="Q2171" i="3"/>
  <c r="Q3699" i="3"/>
  <c r="J80" i="3"/>
  <c r="J3998" i="3"/>
  <c r="Q4032" i="3"/>
  <c r="Q2250" i="3"/>
  <c r="J21" i="3"/>
  <c r="Q3731" i="3"/>
  <c r="J1670" i="3"/>
  <c r="J3769" i="3"/>
  <c r="J3651" i="3"/>
  <c r="Q3712" i="3"/>
  <c r="Q3567" i="3"/>
  <c r="J648" i="3"/>
  <c r="J1420" i="3"/>
  <c r="J2134" i="3"/>
  <c r="J320" i="3"/>
  <c r="J1289" i="3"/>
  <c r="J1828" i="3"/>
  <c r="J1863" i="3"/>
  <c r="J1815" i="3"/>
  <c r="Q3974" i="3"/>
  <c r="J700" i="3"/>
  <c r="J2465" i="3"/>
  <c r="J4046" i="3"/>
  <c r="Q648" i="3"/>
  <c r="Q3942" i="3"/>
  <c r="J127" i="3"/>
  <c r="J789" i="3"/>
  <c r="J1532" i="3"/>
  <c r="J540" i="3"/>
  <c r="J1634" i="3"/>
  <c r="J1951" i="3"/>
  <c r="J2427" i="3"/>
  <c r="J2444" i="3"/>
  <c r="J2972" i="3"/>
  <c r="Q32" i="3"/>
  <c r="J384" i="3"/>
  <c r="J4276" i="3"/>
  <c r="Q2166" i="3"/>
  <c r="J901" i="3"/>
  <c r="J1217" i="3"/>
  <c r="J2264" i="3"/>
  <c r="J2768" i="3"/>
  <c r="Q838" i="3"/>
  <c r="Q1314" i="3"/>
  <c r="Q3303" i="3"/>
  <c r="J66" i="3"/>
  <c r="J1818" i="3"/>
  <c r="J2327" i="3"/>
  <c r="J3194" i="3"/>
  <c r="J4143" i="3"/>
  <c r="J2908" i="3"/>
  <c r="Q2099" i="3"/>
  <c r="J930" i="3"/>
  <c r="J2761" i="3"/>
  <c r="J2348" i="3"/>
  <c r="Q3232" i="3"/>
  <c r="Q3883" i="3"/>
  <c r="J370" i="3"/>
  <c r="J1308" i="3"/>
  <c r="J2022" i="3"/>
  <c r="J2585" i="3"/>
  <c r="J4097" i="3"/>
  <c r="J4166" i="3"/>
  <c r="J2121" i="3"/>
  <c r="J4425" i="3"/>
  <c r="Q2147" i="3"/>
  <c r="Q3630" i="3"/>
  <c r="Q2310" i="3"/>
  <c r="Q3455" i="3"/>
  <c r="J102" i="3"/>
  <c r="J1387" i="3"/>
  <c r="J1905" i="3"/>
  <c r="J2570" i="3"/>
  <c r="J3157" i="3"/>
  <c r="J3226" i="3"/>
  <c r="J4235" i="3"/>
  <c r="J4240" i="3"/>
  <c r="J4318" i="3"/>
  <c r="Q3596" i="3"/>
  <c r="J1813" i="3"/>
  <c r="J4119" i="3"/>
  <c r="Q1282" i="3"/>
  <c r="J382" i="3"/>
  <c r="J705" i="3"/>
  <c r="J3345" i="3"/>
  <c r="J4423" i="3"/>
  <c r="J2740" i="3"/>
  <c r="Q4014" i="3"/>
  <c r="J179" i="3"/>
  <c r="J1168" i="3"/>
  <c r="J2445" i="3"/>
  <c r="J4026" i="3"/>
  <c r="J4011" i="3"/>
  <c r="Q1464" i="3"/>
  <c r="Q3358" i="3"/>
  <c r="Q1426" i="3"/>
  <c r="Q4471" i="3"/>
  <c r="J513" i="3"/>
  <c r="J1235" i="3"/>
  <c r="J1753" i="3"/>
  <c r="J2418" i="3"/>
  <c r="Q552" i="3"/>
  <c r="Q3060" i="3"/>
  <c r="J61" i="3"/>
  <c r="J614" i="3"/>
  <c r="J3241" i="3"/>
  <c r="Q3991" i="3"/>
  <c r="J2974" i="3"/>
  <c r="Q1418" i="3"/>
  <c r="J350" i="3"/>
  <c r="J2005" i="3"/>
  <c r="J4335" i="3"/>
  <c r="Q2398" i="3"/>
  <c r="J574" i="3"/>
  <c r="J1014" i="3"/>
  <c r="J3441" i="3"/>
  <c r="J1908" i="3"/>
  <c r="Q1486" i="3"/>
  <c r="J1776" i="3"/>
  <c r="J1394" i="3"/>
  <c r="J479" i="3"/>
  <c r="J747" i="3"/>
  <c r="J2415" i="3"/>
  <c r="J3047" i="3"/>
  <c r="J3756" i="3"/>
  <c r="J1353" i="3"/>
  <c r="Q3507" i="3"/>
  <c r="J2409" i="3"/>
  <c r="J3979" i="3"/>
  <c r="Q1706" i="3"/>
  <c r="J176" i="3"/>
  <c r="J3509" i="3"/>
  <c r="J3736" i="3"/>
  <c r="Q2063" i="3"/>
  <c r="J1442" i="3"/>
  <c r="Q1468" i="3"/>
  <c r="J676" i="3"/>
  <c r="J1766" i="3"/>
  <c r="J3841" i="3"/>
  <c r="J3939" i="3"/>
  <c r="Q1024" i="3"/>
  <c r="Q4506" i="3"/>
  <c r="J562" i="3"/>
  <c r="J950" i="3"/>
  <c r="J3413" i="3"/>
  <c r="J4491" i="3"/>
  <c r="J3684" i="3"/>
  <c r="J1028" i="3"/>
  <c r="Q2096" i="3"/>
  <c r="J1445" i="3"/>
  <c r="J3655" i="3"/>
  <c r="Q3208" i="3"/>
  <c r="J1680" i="3"/>
  <c r="J2831" i="3"/>
  <c r="Q1959" i="3"/>
  <c r="Q4360" i="3"/>
  <c r="J4" i="3"/>
  <c r="J1619" i="3"/>
  <c r="J2082" i="3"/>
  <c r="J2749" i="3"/>
  <c r="J2818" i="3"/>
  <c r="J3487" i="3"/>
  <c r="J3496" i="3"/>
  <c r="J4242" i="3"/>
  <c r="Q692" i="3"/>
  <c r="Q1326" i="3"/>
  <c r="Q3950" i="3"/>
  <c r="Q3003" i="3"/>
  <c r="J105" i="3"/>
  <c r="J857" i="3"/>
  <c r="J1600" i="3"/>
  <c r="J1041" i="3"/>
  <c r="J1948" i="3"/>
  <c r="J2159" i="3"/>
  <c r="J2664" i="3"/>
  <c r="J2676" i="3"/>
  <c r="J1943" i="3"/>
  <c r="Q362" i="3"/>
  <c r="Q1656" i="3"/>
  <c r="Q3326" i="3"/>
  <c r="Q1298" i="3"/>
  <c r="Q4439" i="3"/>
  <c r="J484" i="3"/>
  <c r="J1219" i="3"/>
  <c r="J1737" i="3"/>
  <c r="J2402" i="3"/>
  <c r="J2989" i="3"/>
  <c r="Q3244" i="3"/>
  <c r="Q3716" i="3"/>
  <c r="Q4478" i="3"/>
  <c r="Q1436" i="3"/>
  <c r="J327" i="3"/>
  <c r="J791" i="3"/>
  <c r="J2777" i="3"/>
  <c r="Q1462" i="3"/>
  <c r="Q3108" i="3"/>
  <c r="Q824" i="3"/>
  <c r="J996" i="3"/>
  <c r="J1254" i="3"/>
  <c r="J2827" i="3"/>
  <c r="Q4332" i="3"/>
  <c r="J520" i="3"/>
  <c r="J3294" i="3"/>
  <c r="Q2630" i="3"/>
  <c r="Q3510" i="3"/>
  <c r="Q2351" i="3"/>
  <c r="J596" i="3"/>
  <c r="J1173" i="3"/>
  <c r="J3959" i="3"/>
  <c r="J18" i="3"/>
  <c r="Q2524" i="3"/>
  <c r="Q2730" i="3"/>
  <c r="Q2883" i="3"/>
  <c r="J3177" i="3"/>
  <c r="Q2676" i="3"/>
  <c r="J3680" i="3"/>
  <c r="Q2252" i="3"/>
  <c r="Q3044" i="3"/>
  <c r="J220" i="3"/>
  <c r="Q3520" i="3"/>
  <c r="J172" i="3"/>
  <c r="J2078" i="3"/>
  <c r="J1113" i="3"/>
  <c r="Q1842" i="3"/>
  <c r="J1095" i="3"/>
  <c r="J2278" i="3"/>
  <c r="J2934" i="3"/>
  <c r="J3728" i="3"/>
  <c r="Q4196" i="3"/>
  <c r="J3337" i="3"/>
  <c r="Q2363" i="3"/>
  <c r="J515" i="3"/>
  <c r="J1622" i="3"/>
  <c r="J3745" i="3"/>
  <c r="J3555" i="3"/>
  <c r="Q1156" i="3"/>
  <c r="J4293" i="3"/>
  <c r="J1511" i="3"/>
  <c r="J3350" i="3"/>
  <c r="Q1102" i="3"/>
  <c r="J745" i="3"/>
  <c r="Q2284" i="3"/>
  <c r="Q427" i="3"/>
  <c r="Q2256" i="3"/>
  <c r="Q784" i="3"/>
  <c r="J2280" i="3"/>
  <c r="Q2771" i="3"/>
  <c r="Q2026" i="3"/>
  <c r="J3513" i="3"/>
  <c r="Q1404" i="3"/>
  <c r="J332" i="3"/>
  <c r="J1036" i="3"/>
  <c r="J1750" i="3"/>
  <c r="J2313" i="3"/>
  <c r="J3825" i="3"/>
  <c r="J3894" i="3"/>
  <c r="J3875" i="3"/>
  <c r="J3595" i="3"/>
  <c r="Q26" i="3"/>
  <c r="J1327" i="3"/>
  <c r="J2203" i="3"/>
  <c r="J3790" i="3"/>
  <c r="J3171" i="3"/>
  <c r="Q3602" i="3"/>
  <c r="Q3375" i="3"/>
  <c r="J264" i="3"/>
  <c r="J860" i="3"/>
  <c r="J1494" i="3"/>
  <c r="J2149" i="3"/>
  <c r="J3681" i="3"/>
  <c r="J3750" i="3"/>
  <c r="J3307" i="3"/>
  <c r="J3011" i="3"/>
  <c r="Q350" i="3"/>
  <c r="J2181" i="3"/>
  <c r="J3107" i="3"/>
  <c r="J117" i="3"/>
  <c r="J1061" i="3"/>
  <c r="J2624" i="3"/>
  <c r="J3271" i="3"/>
  <c r="J3284" i="3"/>
  <c r="Q2830" i="3"/>
  <c r="Q4035" i="3"/>
  <c r="J974" i="3"/>
  <c r="J2253" i="3"/>
  <c r="J3834" i="3"/>
  <c r="J3347" i="3"/>
  <c r="Q1142" i="3"/>
  <c r="J936" i="3"/>
  <c r="J4110" i="3"/>
  <c r="Q302" i="3"/>
  <c r="Q740" i="3"/>
  <c r="Q1818" i="3"/>
  <c r="J3502" i="3"/>
  <c r="Q2787" i="3"/>
  <c r="Q1155" i="3"/>
  <c r="J271" i="3"/>
  <c r="J925" i="3"/>
  <c r="J3454" i="3"/>
  <c r="Q2950" i="3"/>
  <c r="J106" i="3"/>
  <c r="J1601" i="3"/>
  <c r="J2456" i="3"/>
  <c r="J2960" i="3"/>
  <c r="Q3152" i="3"/>
  <c r="J2495" i="3"/>
  <c r="Q1736" i="3"/>
  <c r="J8" i="3"/>
  <c r="J1366" i="3"/>
  <c r="J3617" i="3"/>
  <c r="J3051" i="3"/>
  <c r="Q638" i="3"/>
  <c r="J2344" i="3"/>
  <c r="J236" i="3"/>
  <c r="J3025" i="3"/>
  <c r="J4486" i="3"/>
  <c r="J377" i="3"/>
  <c r="J2091" i="3"/>
  <c r="J3983" i="3"/>
  <c r="Q426" i="3"/>
  <c r="J701" i="3"/>
  <c r="J3715" i="3"/>
  <c r="Q4294" i="3"/>
  <c r="J826" i="3"/>
  <c r="J1894" i="3"/>
  <c r="J3969" i="3"/>
  <c r="J4309" i="3"/>
  <c r="Q515" i="3"/>
  <c r="Q1570" i="3"/>
  <c r="Q3355" i="3"/>
  <c r="J432" i="3"/>
  <c r="J1928" i="3"/>
  <c r="J3610" i="3"/>
  <c r="J2275" i="3"/>
  <c r="Q1603" i="3"/>
  <c r="J3095" i="3"/>
  <c r="J396" i="3"/>
  <c r="J3089" i="3"/>
  <c r="J2860" i="3"/>
  <c r="J344" i="3"/>
  <c r="J3701" i="3"/>
  <c r="J2892" i="3"/>
  <c r="Q3938" i="3"/>
  <c r="Q1918" i="3"/>
  <c r="Q1998" i="3"/>
  <c r="J205" i="3"/>
  <c r="J1186" i="3"/>
  <c r="Q4268" i="3"/>
  <c r="J3929" i="3"/>
  <c r="Q834" i="3"/>
  <c r="Q2436" i="3"/>
  <c r="J2745" i="3"/>
  <c r="Q848" i="3"/>
  <c r="J328" i="3"/>
  <c r="J1526" i="3"/>
  <c r="J3697" i="3"/>
  <c r="J3371" i="3"/>
  <c r="Q870" i="3"/>
  <c r="J2366" i="3"/>
  <c r="J3904" i="3"/>
  <c r="Q4223" i="3"/>
  <c r="J1020" i="3"/>
  <c r="J2297" i="3"/>
  <c r="J3878" i="3"/>
  <c r="J3531" i="3"/>
  <c r="J1941" i="3"/>
  <c r="Q2142" i="3"/>
  <c r="J939" i="3"/>
  <c r="J4487" i="3"/>
  <c r="Q2112" i="3"/>
  <c r="J500" i="3"/>
  <c r="J2381" i="3"/>
  <c r="J4203" i="3"/>
  <c r="Q60" i="3"/>
  <c r="J1904" i="3"/>
  <c r="Q1480" i="3"/>
  <c r="J734" i="3"/>
  <c r="J1302" i="3"/>
  <c r="J3585" i="3"/>
  <c r="J2915" i="3"/>
  <c r="Q1523" i="3"/>
  <c r="Q2482" i="3"/>
  <c r="J409" i="3"/>
  <c r="J1069" i="3"/>
  <c r="J2630" i="3"/>
  <c r="J3279" i="3"/>
  <c r="J3772" i="3"/>
  <c r="J644" i="3"/>
  <c r="Q2084" i="3"/>
  <c r="J1580" i="3"/>
  <c r="J2611" i="3"/>
  <c r="Q1734" i="3"/>
  <c r="J1163" i="3"/>
  <c r="J3002" i="3"/>
  <c r="Q1075" i="3"/>
  <c r="Q1770" i="3"/>
  <c r="J257" i="3"/>
  <c r="J524" i="3"/>
  <c r="J2343" i="3"/>
  <c r="Q4446" i="3"/>
  <c r="J1989" i="3"/>
  <c r="J2318" i="3"/>
  <c r="J207" i="3"/>
  <c r="J3326" i="3"/>
  <c r="J319" i="3"/>
  <c r="J2179" i="3"/>
  <c r="J4124" i="3"/>
  <c r="J2227" i="3"/>
  <c r="J519" i="3"/>
  <c r="J3622" i="3"/>
  <c r="J2142" i="3"/>
  <c r="J1846" i="3"/>
  <c r="Q3342" i="3"/>
  <c r="J2637" i="3"/>
  <c r="Q644" i="3"/>
  <c r="Q186" i="3"/>
  <c r="J1413" i="3"/>
  <c r="J3623" i="3"/>
  <c r="Q3150" i="3"/>
  <c r="J1648" i="3"/>
  <c r="J2767" i="3"/>
  <c r="Q1836" i="3"/>
  <c r="J1063" i="3"/>
  <c r="Q1152" i="3"/>
  <c r="J2336" i="3"/>
  <c r="Q4354" i="3"/>
  <c r="J978" i="3"/>
  <c r="J2645" i="3"/>
  <c r="J2283" i="3"/>
  <c r="J855" i="3"/>
  <c r="Q1230" i="3"/>
  <c r="Q4496" i="3"/>
  <c r="J724" i="3"/>
  <c r="J1802" i="3"/>
  <c r="J3877" i="3"/>
  <c r="J4083" i="3"/>
  <c r="J4181" i="3"/>
  <c r="Q2080" i="3"/>
  <c r="Q3271" i="3"/>
  <c r="J74" i="3"/>
  <c r="J1585" i="3"/>
  <c r="J2448" i="3"/>
  <c r="J2943" i="3"/>
  <c r="J2952" i="3"/>
  <c r="J2876" i="3"/>
  <c r="J162" i="3"/>
  <c r="J1710" i="3"/>
  <c r="J3405" i="3"/>
  <c r="J4227" i="3"/>
  <c r="J2964" i="3"/>
  <c r="J2321" i="3"/>
  <c r="J2094" i="3"/>
  <c r="J1369" i="3"/>
  <c r="Q4166" i="3"/>
  <c r="J761" i="3"/>
  <c r="J1830" i="3"/>
  <c r="J3905" i="3"/>
  <c r="J4175" i="3"/>
  <c r="Q508" i="3"/>
  <c r="Q3278" i="3"/>
  <c r="J626" i="3"/>
  <c r="J1086" i="3"/>
  <c r="J3477" i="3"/>
  <c r="J2323" i="3"/>
  <c r="J4004" i="3"/>
  <c r="Q3928" i="3"/>
  <c r="Q2775" i="3"/>
  <c r="Q3999" i="3"/>
  <c r="J374" i="3"/>
  <c r="J1523" i="3"/>
  <c r="J160" i="3"/>
  <c r="J1146" i="3"/>
  <c r="J3293" i="3"/>
  <c r="J3362" i="3"/>
  <c r="J4371" i="3"/>
  <c r="J4376" i="3"/>
  <c r="J3044" i="3"/>
  <c r="Q955" i="3"/>
  <c r="Q1582" i="3"/>
  <c r="Q3990" i="3"/>
  <c r="Q3067" i="3"/>
  <c r="J137" i="3"/>
  <c r="J889" i="3"/>
  <c r="J1632" i="3"/>
  <c r="J1169" i="3"/>
  <c r="J2061" i="3"/>
  <c r="J2240" i="3"/>
  <c r="J2735" i="3"/>
  <c r="J2744" i="3"/>
  <c r="J2185" i="3"/>
  <c r="Q490" i="3"/>
  <c r="Q1784" i="3"/>
  <c r="Q3390" i="3"/>
  <c r="Q1554" i="3"/>
  <c r="Q4503" i="3"/>
  <c r="J86" i="3"/>
  <c r="J1309" i="3"/>
  <c r="J3277" i="3"/>
  <c r="J2715" i="3"/>
  <c r="J2660" i="3"/>
  <c r="J3321" i="3"/>
  <c r="J606" i="3"/>
  <c r="J3473" i="3"/>
  <c r="J3988" i="3"/>
  <c r="Q4160" i="3"/>
  <c r="J1809" i="3"/>
  <c r="J4111" i="3"/>
  <c r="Q1848" i="3"/>
  <c r="Q2170" i="3"/>
  <c r="J612" i="3"/>
  <c r="J1811" i="3"/>
  <c r="J2604" i="3"/>
  <c r="J3112" i="3"/>
  <c r="Q574" i="3"/>
  <c r="Q2734" i="3"/>
  <c r="Q4304" i="3"/>
  <c r="J134" i="3"/>
  <c r="J1921" i="3"/>
  <c r="J3173" i="3"/>
  <c r="J4251" i="3"/>
  <c r="J4414" i="3"/>
  <c r="Q2827" i="3"/>
  <c r="J649" i="3"/>
  <c r="J1746" i="3"/>
  <c r="J3821" i="3"/>
  <c r="J4249" i="3"/>
  <c r="J431" i="3"/>
  <c r="J4466" i="3"/>
  <c r="J2605" i="3"/>
  <c r="Q4151" i="3"/>
  <c r="J2258" i="3"/>
  <c r="J3688" i="3"/>
  <c r="Q2798" i="3"/>
  <c r="J404" i="3"/>
  <c r="J2949" i="3"/>
  <c r="J4330" i="3"/>
  <c r="Q2891" i="3"/>
  <c r="J2034" i="3"/>
  <c r="J3987" i="3"/>
  <c r="Q2707" i="3"/>
  <c r="J4300" i="3"/>
  <c r="J2874" i="3"/>
  <c r="Q3851" i="3"/>
  <c r="J1393" i="3"/>
  <c r="J2856" i="3"/>
  <c r="Q2990" i="3"/>
  <c r="J553" i="3"/>
  <c r="J3301" i="3"/>
  <c r="J3076" i="3"/>
  <c r="Q2406" i="3"/>
  <c r="J1416" i="3"/>
  <c r="J1796" i="3"/>
  <c r="J918" i="3"/>
  <c r="J63" i="3"/>
  <c r="J1378" i="3"/>
  <c r="J2716" i="3"/>
  <c r="Q2907" i="3"/>
  <c r="J1786" i="3"/>
  <c r="J4019" i="3"/>
  <c r="Q2016" i="3"/>
  <c r="Q4072" i="3"/>
  <c r="J452" i="3"/>
  <c r="J1721" i="3"/>
  <c r="J2973" i="3"/>
  <c r="J3935" i="3"/>
  <c r="J4442" i="3"/>
  <c r="Q3566" i="3"/>
  <c r="Q3771" i="3"/>
  <c r="J647" i="3"/>
  <c r="J2024" i="3"/>
  <c r="J3658" i="3"/>
  <c r="J2627" i="3"/>
  <c r="Q1699" i="3"/>
  <c r="Q2507" i="3"/>
  <c r="Q4107" i="3"/>
  <c r="J685" i="3"/>
  <c r="Q807" i="3"/>
  <c r="Q4286" i="3"/>
  <c r="J662" i="3"/>
  <c r="J803" i="3"/>
  <c r="J2312" i="3"/>
  <c r="J1076" i="3"/>
  <c r="Q1586" i="3"/>
  <c r="Q2572" i="3"/>
  <c r="J2385" i="3"/>
  <c r="Q3968" i="3"/>
  <c r="J962" i="3"/>
  <c r="J2124" i="3"/>
  <c r="J2806" i="3"/>
  <c r="J3472" i="3"/>
  <c r="J87" i="3"/>
  <c r="J4105" i="3"/>
  <c r="Q1724" i="3"/>
  <c r="Q4479" i="3"/>
  <c r="J1084" i="3"/>
  <c r="J2361" i="3"/>
  <c r="J3942" i="3"/>
  <c r="J3795" i="3"/>
  <c r="J1744" i="3"/>
  <c r="J447" i="3"/>
  <c r="J2383" i="3"/>
  <c r="J3500" i="3"/>
  <c r="Q2182" i="3"/>
  <c r="J1360" i="3"/>
  <c r="J4021" i="3"/>
  <c r="J4464" i="3"/>
  <c r="Q2355" i="3"/>
  <c r="J1697" i="3"/>
  <c r="Q912" i="3"/>
  <c r="J613" i="3"/>
  <c r="J1949" i="3"/>
  <c r="J3201" i="3"/>
  <c r="J4279" i="3"/>
  <c r="J3404" i="3"/>
  <c r="Q2759" i="3"/>
  <c r="J52" i="3"/>
  <c r="J1325" i="3"/>
  <c r="J2773" i="3"/>
  <c r="J3535" i="3"/>
  <c r="J4306" i="3"/>
  <c r="Q4047" i="3"/>
  <c r="J750" i="3"/>
  <c r="J3601" i="3"/>
  <c r="Q2211" i="3"/>
  <c r="Q3779" i="3"/>
  <c r="J256" i="3"/>
  <c r="J4272" i="3"/>
  <c r="Q2386" i="3"/>
  <c r="Q3947" i="3"/>
  <c r="J749" i="3"/>
  <c r="J1533" i="3"/>
  <c r="J2101" i="3"/>
  <c r="J3901" i="3"/>
  <c r="J3970" i="3"/>
  <c r="J4164" i="3"/>
  <c r="J3867" i="3"/>
  <c r="J4314" i="3"/>
  <c r="Q1740" i="3"/>
  <c r="Q2176" i="3"/>
  <c r="Q1834" i="3"/>
  <c r="Q3367" i="3"/>
  <c r="J233" i="3"/>
  <c r="J10" i="3"/>
  <c r="J154" i="3"/>
  <c r="J1553" i="3"/>
  <c r="J2295" i="3"/>
  <c r="J2432" i="3"/>
  <c r="J2927" i="3"/>
  <c r="J2936" i="3"/>
  <c r="J2812" i="3"/>
  <c r="Q312" i="3"/>
  <c r="Q3576" i="3"/>
  <c r="Q4210" i="3"/>
  <c r="Q2362" i="3"/>
  <c r="Q3835" i="3"/>
  <c r="J56" i="3"/>
  <c r="J753" i="3"/>
  <c r="J1390" i="3"/>
  <c r="J2080" i="3"/>
  <c r="J3629" i="3"/>
  <c r="J3698" i="3"/>
  <c r="J3099" i="3"/>
  <c r="J2803" i="3"/>
  <c r="J4502" i="3"/>
  <c r="J1384" i="3"/>
  <c r="J2277" i="3"/>
  <c r="J3602" i="3"/>
  <c r="J4360" i="3"/>
  <c r="J1365" i="3"/>
  <c r="J847" i="3"/>
  <c r="J3255" i="3"/>
  <c r="Q3494" i="3"/>
  <c r="J517" i="3"/>
  <c r="J1885" i="3"/>
  <c r="J3137" i="3"/>
  <c r="J4215" i="3"/>
  <c r="J2988" i="3"/>
  <c r="Q2631" i="3"/>
  <c r="J472" i="3"/>
  <c r="J1598" i="3"/>
  <c r="J3733" i="3"/>
  <c r="J3507" i="3"/>
  <c r="J3052" i="3"/>
  <c r="Q1518" i="3"/>
  <c r="Q3982" i="3"/>
  <c r="Q3051" i="3"/>
  <c r="J161" i="3"/>
  <c r="J913" i="3"/>
  <c r="J1656" i="3"/>
  <c r="J1265" i="3"/>
  <c r="J2125" i="3"/>
  <c r="J2288" i="3"/>
  <c r="J2783" i="3"/>
  <c r="J2792" i="3"/>
  <c r="J2324" i="3"/>
  <c r="Q147" i="3"/>
  <c r="Q1880" i="3"/>
  <c r="Q3438" i="3"/>
  <c r="Q1332" i="3"/>
  <c r="Q296" i="3"/>
  <c r="Q1919" i="3"/>
  <c r="Q1758" i="3"/>
  <c r="J183" i="3"/>
  <c r="J1135" i="3"/>
  <c r="Q2156" i="3"/>
  <c r="Q1955" i="3"/>
  <c r="Q136" i="3"/>
  <c r="J119" i="3"/>
  <c r="Q2526" i="3"/>
  <c r="Q4259" i="3"/>
  <c r="J3561" i="3"/>
  <c r="Q1608" i="3"/>
  <c r="Q218" i="3"/>
  <c r="J824" i="3"/>
  <c r="J4308" i="3"/>
  <c r="Q3439" i="3"/>
  <c r="Q464" i="3"/>
  <c r="Q1846" i="3"/>
  <c r="Q2238" i="3"/>
  <c r="J1733" i="3"/>
  <c r="Q3986" i="3"/>
  <c r="J3230" i="3"/>
  <c r="Q1210" i="3"/>
  <c r="J1487" i="3"/>
  <c r="Q3383" i="3"/>
  <c r="Q2043" i="3"/>
  <c r="J2254" i="3"/>
  <c r="Q22" i="3"/>
  <c r="Q466" i="3"/>
  <c r="J3840" i="3"/>
  <c r="J3159" i="3"/>
  <c r="Q2899" i="3"/>
  <c r="J167" i="3"/>
  <c r="J757" i="3"/>
  <c r="Q1928" i="3"/>
  <c r="J421" i="3"/>
  <c r="J1509" i="3"/>
  <c r="J2865" i="3"/>
  <c r="J3719" i="3"/>
  <c r="J3524" i="3"/>
  <c r="J663" i="3"/>
  <c r="J4415" i="3"/>
  <c r="Q2739" i="3"/>
  <c r="J947" i="3"/>
  <c r="J2233" i="3"/>
  <c r="J3814" i="3"/>
  <c r="J3267" i="3"/>
  <c r="J1886" i="3"/>
  <c r="Q2963" i="3"/>
  <c r="J1098" i="3"/>
  <c r="J4364" i="3"/>
  <c r="Q4480" i="3"/>
  <c r="Q1023" i="3"/>
  <c r="Q3620" i="3"/>
  <c r="J199" i="3"/>
  <c r="J2729" i="3"/>
  <c r="J237" i="3"/>
  <c r="Q3392" i="3"/>
  <c r="J44" i="3"/>
  <c r="J1158" i="3"/>
  <c r="J2616" i="3"/>
  <c r="Q3071" i="3"/>
  <c r="J564" i="3"/>
  <c r="J1381" i="3"/>
  <c r="J2209" i="3"/>
  <c r="J2801" i="3"/>
  <c r="J2870" i="3"/>
  <c r="J3591" i="3"/>
  <c r="J3600" i="3"/>
  <c r="J3012" i="3"/>
  <c r="Q3411" i="3"/>
  <c r="J1574" i="3"/>
  <c r="J3721" i="3"/>
  <c r="J3459" i="3"/>
  <c r="Q2107" i="3"/>
  <c r="Q2230" i="3"/>
  <c r="J133" i="3"/>
  <c r="J851" i="3"/>
  <c r="J1093" i="3"/>
  <c r="J2011" i="3"/>
  <c r="J2646" i="3"/>
  <c r="J2726" i="3"/>
  <c r="J3303" i="3"/>
  <c r="J3312" i="3"/>
  <c r="J3540" i="3"/>
  <c r="J1279" i="3"/>
  <c r="J3774" i="3"/>
  <c r="Q2338" i="3"/>
  <c r="J819" i="3"/>
  <c r="J1979" i="3"/>
  <c r="J2710" i="3"/>
  <c r="J3280" i="3"/>
  <c r="Q1779" i="3"/>
  <c r="Q4352" i="3"/>
  <c r="J555" i="3"/>
  <c r="J1662" i="3"/>
  <c r="J3765" i="3"/>
  <c r="J3635" i="3"/>
  <c r="J3212" i="3"/>
  <c r="Q1595" i="3"/>
  <c r="J2529" i="3"/>
  <c r="Q696" i="3"/>
  <c r="Q3508" i="3"/>
  <c r="Q2108" i="3"/>
  <c r="J426" i="3"/>
  <c r="Q3040" i="3"/>
  <c r="J3097" i="3"/>
  <c r="Q2210" i="3"/>
  <c r="Q1435" i="3"/>
  <c r="J1514" i="3"/>
  <c r="J4468" i="3"/>
  <c r="J415" i="3"/>
  <c r="J346" i="3"/>
  <c r="J2319" i="3"/>
  <c r="J2951" i="3"/>
  <c r="J4402" i="3"/>
  <c r="J218" i="3"/>
  <c r="J3127" i="3"/>
  <c r="Q1882" i="3"/>
  <c r="J721" i="3"/>
  <c r="J2064" i="3"/>
  <c r="J3686" i="3"/>
  <c r="J2763" i="3"/>
  <c r="J301" i="3"/>
  <c r="Q1070" i="3"/>
  <c r="J1773" i="3"/>
  <c r="J4039" i="3"/>
  <c r="Q2354" i="3"/>
  <c r="J1005" i="3"/>
  <c r="J2201" i="3"/>
  <c r="J2835" i="3"/>
  <c r="Q2028" i="3"/>
  <c r="J2367" i="3"/>
  <c r="Q2235" i="3"/>
  <c r="Q3827" i="3"/>
  <c r="J1180" i="3"/>
  <c r="J2457" i="3"/>
  <c r="J4038" i="3"/>
  <c r="J4159" i="3"/>
  <c r="Q2228" i="3"/>
  <c r="Q4128" i="3"/>
  <c r="J690" i="3"/>
  <c r="J1214" i="3"/>
  <c r="J3541" i="3"/>
  <c r="J2739" i="3"/>
  <c r="J4262" i="3"/>
  <c r="J1716" i="3"/>
  <c r="Q3334" i="3"/>
  <c r="J1837" i="3"/>
  <c r="J4156" i="3"/>
  <c r="Q2567" i="3"/>
  <c r="J1534" i="3"/>
  <c r="J3379" i="3"/>
  <c r="Q1259" i="3"/>
  <c r="Q70" i="3"/>
  <c r="Q3066" i="3"/>
  <c r="Q1112" i="3"/>
  <c r="Q4126" i="3"/>
  <c r="Q348" i="3"/>
  <c r="Q3179" i="3"/>
  <c r="Q1800" i="3"/>
  <c r="Q3611" i="3"/>
  <c r="J1205" i="3"/>
  <c r="J3479" i="3"/>
  <c r="Q2579" i="3"/>
  <c r="J883" i="3"/>
  <c r="J2171" i="3"/>
  <c r="J3766" i="3"/>
  <c r="J3075" i="3"/>
  <c r="J758" i="3"/>
  <c r="J3022" i="3"/>
  <c r="Q1318" i="3"/>
  <c r="J633" i="3"/>
  <c r="J1734" i="3"/>
  <c r="J3809" i="3"/>
  <c r="J3803" i="3"/>
  <c r="Q1171" i="3"/>
  <c r="J4271" i="3"/>
  <c r="J526" i="3"/>
  <c r="J3409" i="3"/>
  <c r="J3252" i="3"/>
  <c r="Q4096" i="3"/>
  <c r="J1745" i="3"/>
  <c r="J2464" i="3"/>
  <c r="J3843" i="3"/>
  <c r="J471" i="3"/>
  <c r="J3511" i="3"/>
  <c r="Q1370" i="3"/>
  <c r="J636" i="3"/>
  <c r="J2016" i="3"/>
  <c r="J3654" i="3"/>
  <c r="J2606" i="3"/>
  <c r="Q2638" i="3"/>
  <c r="Q3943" i="3"/>
  <c r="J827" i="3"/>
  <c r="J1987" i="3"/>
  <c r="J2714" i="3"/>
  <c r="J3288" i="3"/>
  <c r="Q1859" i="3"/>
  <c r="J3134" i="3"/>
  <c r="J191" i="3"/>
  <c r="J1868" i="3"/>
  <c r="J3356" i="3"/>
  <c r="Q4327" i="3"/>
  <c r="J2346" i="3"/>
  <c r="J3864" i="3"/>
  <c r="Q2144" i="3"/>
  <c r="Q3335" i="3"/>
  <c r="J202" i="3"/>
  <c r="J1649" i="3"/>
  <c r="Q1742" i="3"/>
  <c r="Q4356" i="3"/>
  <c r="Q2334" i="3"/>
  <c r="Q3398" i="3"/>
  <c r="J637" i="3"/>
  <c r="Q2688" i="3"/>
  <c r="J1676" i="3"/>
  <c r="J2823" i="3"/>
  <c r="J1062" i="3"/>
  <c r="Q4467" i="3"/>
  <c r="J1952" i="3"/>
  <c r="J2371" i="3"/>
  <c r="Q4214" i="3"/>
  <c r="J4213" i="3"/>
  <c r="J658" i="3"/>
  <c r="J2595" i="3"/>
  <c r="J1190" i="3"/>
  <c r="J357" i="3"/>
  <c r="J2817" i="3"/>
  <c r="J3140" i="3"/>
  <c r="J153" i="3"/>
  <c r="J2104" i="3"/>
  <c r="J2292" i="3"/>
  <c r="Q378" i="3"/>
  <c r="J2902" i="3"/>
  <c r="J937" i="3"/>
  <c r="Q339" i="3"/>
  <c r="J379" i="3"/>
  <c r="J886" i="3"/>
  <c r="J1807" i="3"/>
  <c r="J2300" i="3"/>
  <c r="Q511" i="3"/>
  <c r="Q3118" i="3"/>
  <c r="J99" i="3"/>
  <c r="J1088" i="3"/>
  <c r="J2365" i="3"/>
  <c r="J3946" i="3"/>
  <c r="J3811" i="3"/>
  <c r="Q1644" i="3"/>
  <c r="Q1642" i="3"/>
  <c r="J241" i="3"/>
  <c r="J282" i="3"/>
  <c r="J2311" i="3"/>
  <c r="J3570" i="3"/>
  <c r="J2531" i="3"/>
  <c r="J1844" i="3"/>
  <c r="J4132" i="3"/>
  <c r="J1128" i="3"/>
  <c r="J1912" i="3"/>
  <c r="J3346" i="3"/>
  <c r="J4232" i="3"/>
  <c r="Q2998" i="3"/>
  <c r="J215" i="3"/>
  <c r="J964" i="3"/>
  <c r="Q1970" i="3"/>
  <c r="Q3315" i="3"/>
  <c r="J1116" i="3"/>
  <c r="J2393" i="3"/>
  <c r="J3974" i="3"/>
  <c r="J3915" i="3"/>
  <c r="Q1560" i="3"/>
  <c r="Q1530" i="3"/>
  <c r="J1707" i="3"/>
  <c r="J1800" i="3"/>
  <c r="J3546" i="3"/>
  <c r="J1586" i="3"/>
  <c r="Q2035" i="3"/>
  <c r="Q3810" i="3"/>
  <c r="Q2795" i="3"/>
  <c r="J33" i="3"/>
  <c r="J785" i="3"/>
  <c r="J1528" i="3"/>
  <c r="J442" i="3"/>
  <c r="J1602" i="3"/>
  <c r="J1935" i="3"/>
  <c r="J2411" i="3"/>
  <c r="J2428" i="3"/>
  <c r="J1209" i="3"/>
  <c r="Q74" i="3"/>
  <c r="Q1356" i="3"/>
  <c r="Q1606" i="3"/>
  <c r="Q3047" i="3"/>
  <c r="Q4295" i="3"/>
  <c r="J546" i="3"/>
  <c r="J1627" i="3"/>
  <c r="J907" i="3"/>
  <c r="J1562" i="3"/>
  <c r="J3397" i="3"/>
  <c r="J3466" i="3"/>
  <c r="J4475" i="3"/>
  <c r="J4480" i="3"/>
  <c r="J3588" i="3"/>
  <c r="Q1315" i="3"/>
  <c r="Q3384" i="3"/>
  <c r="Q4114" i="3"/>
  <c r="Q1968" i="3"/>
  <c r="J267" i="3"/>
  <c r="J811" i="3"/>
  <c r="J2434" i="3"/>
  <c r="J3474" i="3"/>
  <c r="J2939" i="3"/>
  <c r="J797" i="3"/>
  <c r="Q1771" i="3"/>
  <c r="J1078" i="3"/>
  <c r="J2291" i="3"/>
  <c r="Q2368" i="3"/>
  <c r="J569" i="3"/>
  <c r="J3061" i="3"/>
  <c r="J3412" i="3"/>
  <c r="Q3486" i="3"/>
  <c r="J321" i="3"/>
  <c r="J863" i="3"/>
  <c r="J2471" i="3"/>
  <c r="J3103" i="3"/>
  <c r="J3292" i="3"/>
  <c r="Q2243" i="3"/>
  <c r="Q4298" i="3"/>
  <c r="Q3843" i="3"/>
  <c r="J1403" i="3"/>
  <c r="J2586" i="3"/>
  <c r="J3242" i="3"/>
  <c r="J4256" i="3"/>
  <c r="Q3830" i="3"/>
  <c r="J43" i="3"/>
  <c r="J1032" i="3"/>
  <c r="J2309" i="3"/>
  <c r="J4146" i="3"/>
  <c r="J3470" i="3"/>
  <c r="J2351" i="3"/>
  <c r="J345" i="3"/>
  <c r="J4168" i="3"/>
  <c r="J699" i="3"/>
  <c r="J2647" i="3"/>
  <c r="Q702" i="3"/>
  <c r="Q4336" i="3"/>
  <c r="J1677" i="3"/>
  <c r="J4283" i="3"/>
  <c r="Q3874" i="3"/>
  <c r="J692" i="3"/>
  <c r="J3853" i="3"/>
  <c r="J3980" i="3"/>
  <c r="J759" i="3"/>
  <c r="J1035" i="3"/>
  <c r="Q3224" i="3"/>
  <c r="J945" i="3"/>
  <c r="J2352" i="3"/>
  <c r="Q403" i="3"/>
  <c r="Q4432" i="3"/>
  <c r="J288" i="3"/>
  <c r="J4379" i="3"/>
  <c r="Q1646" i="3"/>
  <c r="J427" i="3"/>
  <c r="J64" i="3"/>
  <c r="J4417" i="3"/>
  <c r="J3776" i="3"/>
  <c r="J1500" i="3"/>
  <c r="J2299" i="3"/>
  <c r="Q3886" i="3"/>
  <c r="J703" i="3"/>
  <c r="J3861" i="3"/>
  <c r="J4044" i="3"/>
  <c r="Q4066" i="3"/>
  <c r="Q4407" i="3"/>
  <c r="J1203" i="3"/>
  <c r="J2386" i="3"/>
  <c r="J3042" i="3"/>
  <c r="J3944" i="3"/>
  <c r="Q56" i="3"/>
  <c r="Q2330" i="3"/>
  <c r="J738" i="3"/>
  <c r="J1310" i="3"/>
  <c r="J3589" i="3"/>
  <c r="J2931" i="3"/>
  <c r="J4390" i="3"/>
  <c r="Q2744" i="3"/>
  <c r="Q2523" i="3"/>
  <c r="J459" i="3"/>
  <c r="J1448" i="3"/>
  <c r="Q3900" i="3"/>
  <c r="Q3498" i="3"/>
  <c r="Q2180" i="3"/>
  <c r="J285" i="3"/>
  <c r="Q922" i="3"/>
  <c r="J4190" i="3"/>
  <c r="Q4511" i="3"/>
  <c r="J1663" i="3"/>
  <c r="J3966" i="3"/>
  <c r="J245" i="3"/>
  <c r="J1253" i="3"/>
  <c r="J2737" i="3"/>
  <c r="J3463" i="3"/>
  <c r="J4510" i="3"/>
  <c r="J2030" i="3"/>
  <c r="J2207" i="3"/>
  <c r="Q4102" i="3"/>
  <c r="J719" i="3"/>
  <c r="J1798" i="3"/>
  <c r="J3873" i="3"/>
  <c r="J4067" i="3"/>
  <c r="Q972" i="3"/>
  <c r="J1074" i="3"/>
  <c r="J661" i="3"/>
  <c r="J3015" i="3"/>
  <c r="Q2568" i="3"/>
  <c r="J371" i="3"/>
  <c r="J1498" i="3"/>
  <c r="J3215" i="3"/>
  <c r="J3380" i="3"/>
  <c r="Q4131" i="3"/>
  <c r="J3854" i="3"/>
  <c r="Q2591" i="3"/>
  <c r="J1431" i="3"/>
  <c r="J575" i="3"/>
  <c r="J3270" i="3"/>
  <c r="J4284" i="3"/>
  <c r="Q3912" i="3"/>
  <c r="Q3967" i="3"/>
  <c r="J1003" i="3"/>
  <c r="J2172" i="3"/>
  <c r="J2842" i="3"/>
  <c r="J3544" i="3"/>
  <c r="Q1056" i="3"/>
  <c r="J3577" i="3"/>
  <c r="J1334" i="3"/>
  <c r="J2979" i="3"/>
  <c r="Q4282" i="3"/>
  <c r="J1419" i="3"/>
  <c r="J3258" i="3"/>
  <c r="Q3608" i="3"/>
  <c r="Q4203" i="3"/>
  <c r="J260" i="3"/>
  <c r="J788" i="3"/>
  <c r="J2210" i="3"/>
  <c r="J2877" i="3"/>
  <c r="J2946" i="3"/>
  <c r="J3743" i="3"/>
  <c r="J3752" i="3"/>
  <c r="J3692" i="3"/>
  <c r="Q732" i="3"/>
  <c r="Q2164" i="3"/>
  <c r="Q1442" i="3"/>
  <c r="Q4112" i="3"/>
  <c r="Q3291" i="3"/>
  <c r="J642" i="3"/>
  <c r="J48" i="3"/>
  <c r="J1118" i="3"/>
  <c r="J1832" i="3"/>
  <c r="J3493" i="3"/>
  <c r="J3562" i="3"/>
  <c r="J2451" i="3"/>
  <c r="J1780" i="3"/>
  <c r="J4100" i="3"/>
  <c r="Q2067" i="3"/>
  <c r="Q3574" i="3"/>
  <c r="Q2150" i="3"/>
  <c r="Q3295" i="3"/>
  <c r="J369" i="3"/>
  <c r="J741" i="3"/>
  <c r="J989" i="3"/>
  <c r="J1907" i="3"/>
  <c r="J2567" i="3"/>
  <c r="J2668" i="3"/>
  <c r="J3199" i="3"/>
  <c r="J3208" i="3"/>
  <c r="J3548" i="3"/>
  <c r="J769" i="3"/>
  <c r="J1842" i="3"/>
  <c r="J3661" i="3"/>
  <c r="J4483" i="3"/>
  <c r="J2948" i="3"/>
  <c r="Q3946" i="3"/>
  <c r="J2614" i="3"/>
  <c r="Q1091" i="3"/>
  <c r="Q2186" i="3"/>
  <c r="J1367" i="3"/>
  <c r="J2550" i="3"/>
  <c r="J3206" i="3"/>
  <c r="J4220" i="3"/>
  <c r="Q3784" i="3"/>
  <c r="Q3711" i="3"/>
  <c r="J931" i="3"/>
  <c r="J2219" i="3"/>
  <c r="J3802" i="3"/>
  <c r="J3219" i="3"/>
  <c r="Q568" i="3"/>
  <c r="Q1542" i="3"/>
  <c r="Q3031" i="3"/>
  <c r="Q4279" i="3"/>
  <c r="J570" i="3"/>
  <c r="J1651" i="3"/>
  <c r="J971" i="3"/>
  <c r="J1658" i="3"/>
  <c r="J3421" i="3"/>
  <c r="J3490" i="3"/>
  <c r="J4499" i="3"/>
  <c r="J4504" i="3"/>
  <c r="J3716" i="3"/>
  <c r="Q1363" i="3"/>
  <c r="Q3432" i="3"/>
  <c r="Q4138" i="3"/>
  <c r="Q2074" i="3"/>
  <c r="J259" i="3"/>
  <c r="J130" i="3"/>
  <c r="J1248" i="3"/>
  <c r="J1962" i="3"/>
  <c r="J2525" i="3"/>
  <c r="J4037" i="3"/>
  <c r="J4106" i="3"/>
  <c r="J4449" i="3"/>
  <c r="J4191" i="3"/>
  <c r="J3572" i="3"/>
  <c r="Q2131" i="3"/>
  <c r="Q3618" i="3"/>
  <c r="Q2278" i="3"/>
  <c r="Q3423" i="3"/>
  <c r="J342" i="3"/>
  <c r="J1897" i="3"/>
  <c r="J3533" i="3"/>
  <c r="J3731" i="3"/>
  <c r="J4426" i="3"/>
  <c r="J1711" i="3"/>
  <c r="Q4342" i="3"/>
  <c r="J1910" i="3"/>
  <c r="J4341" i="3"/>
  <c r="Q3470" i="3"/>
  <c r="J722" i="3"/>
  <c r="J3573" i="3"/>
  <c r="J4342" i="3"/>
  <c r="Q2839" i="3"/>
  <c r="J132" i="3"/>
  <c r="J1405" i="3"/>
  <c r="J2813" i="3"/>
  <c r="J3615" i="3"/>
  <c r="Q462" i="3"/>
  <c r="Q691" i="3"/>
  <c r="Q90" i="3"/>
  <c r="Q1778" i="3"/>
  <c r="Q3814" i="3"/>
  <c r="Q1503" i="3"/>
  <c r="Q1819" i="3"/>
  <c r="J1968" i="3"/>
  <c r="Q3147" i="3"/>
  <c r="J4303" i="3"/>
  <c r="Q1908" i="3"/>
  <c r="Q3412" i="3"/>
  <c r="Q934" i="3"/>
  <c r="Q4044" i="3"/>
  <c r="J893" i="3"/>
  <c r="J518" i="3"/>
  <c r="Q1334" i="3"/>
  <c r="J2527" i="3"/>
  <c r="Q1991" i="3"/>
  <c r="Q243" i="3"/>
  <c r="J1100" i="3"/>
  <c r="J3958" i="3"/>
  <c r="J845" i="3"/>
  <c r="Q3774" i="3"/>
  <c r="J2103" i="3"/>
  <c r="J3440" i="3"/>
  <c r="Q1082" i="3"/>
  <c r="J4359" i="3"/>
  <c r="J1104" i="3"/>
  <c r="Q3930" i="3"/>
  <c r="Q2547" i="3"/>
  <c r="Q3379" i="3"/>
  <c r="J3582" i="3"/>
  <c r="J655" i="3"/>
  <c r="J736" i="3"/>
  <c r="J2015" i="3"/>
  <c r="J2508" i="3"/>
  <c r="Q1510" i="3"/>
  <c r="J2697" i="3"/>
  <c r="Q604" i="3"/>
  <c r="Q3979" i="3"/>
  <c r="J1404" i="3"/>
  <c r="J2681" i="3"/>
  <c r="J1682" i="3"/>
  <c r="J1593" i="3"/>
  <c r="J3705" i="3"/>
  <c r="J200" i="3"/>
  <c r="J3665" i="3"/>
  <c r="Q10" i="3"/>
  <c r="J505" i="3"/>
  <c r="J2741" i="3"/>
  <c r="J4226" i="3"/>
  <c r="J1966" i="3"/>
  <c r="Q3344" i="3"/>
  <c r="J168" i="3"/>
  <c r="J1845" i="3"/>
  <c r="J478" i="3"/>
  <c r="J4463" i="3"/>
  <c r="J144" i="3"/>
  <c r="J3574" i="3"/>
  <c r="J188" i="3"/>
  <c r="Q3366" i="3"/>
  <c r="J1883" i="3"/>
  <c r="J3184" i="3"/>
  <c r="J2848" i="3"/>
  <c r="J3094" i="3"/>
  <c r="J763" i="3"/>
  <c r="J2712" i="3"/>
  <c r="J1702" i="3"/>
  <c r="Q4300" i="3"/>
  <c r="J2358" i="3"/>
  <c r="J3888" i="3"/>
  <c r="Q1958" i="3"/>
  <c r="J683" i="3"/>
  <c r="J3023" i="3"/>
  <c r="Q3610" i="3"/>
  <c r="J1319" i="3"/>
  <c r="Q3720" i="3"/>
  <c r="J3770" i="3"/>
  <c r="Q2967" i="3"/>
  <c r="J430" i="3"/>
  <c r="J2195" i="3"/>
  <c r="J4229" i="3"/>
  <c r="J142" i="3"/>
  <c r="Q3666" i="3"/>
  <c r="J2039" i="3"/>
  <c r="J3344" i="3"/>
  <c r="J2953" i="3"/>
  <c r="J309" i="3"/>
  <c r="J2785" i="3"/>
  <c r="J2884" i="3"/>
  <c r="Q3799" i="3"/>
  <c r="J4492" i="3"/>
  <c r="J1227" i="3"/>
  <c r="J2968" i="3"/>
  <c r="J1855" i="3"/>
  <c r="J624" i="3"/>
  <c r="J2610" i="3"/>
  <c r="Q2632" i="3"/>
  <c r="J216" i="3"/>
  <c r="J3669" i="3"/>
  <c r="J2700" i="3"/>
  <c r="Q1330" i="3"/>
  <c r="J2623" i="3"/>
  <c r="J1645" i="3"/>
  <c r="Q2132" i="3"/>
  <c r="J666" i="3"/>
  <c r="Q1438" i="3"/>
  <c r="J4319" i="3"/>
  <c r="Q435" i="3"/>
  <c r="J933" i="3"/>
  <c r="Q3215" i="3"/>
  <c r="J1238" i="3"/>
  <c r="J1927" i="3"/>
  <c r="Q1786" i="3"/>
  <c r="Q4254" i="3"/>
  <c r="J2230" i="3"/>
  <c r="Q512" i="3"/>
  <c r="J2776" i="3"/>
  <c r="J2246" i="3"/>
  <c r="J2840" i="3"/>
  <c r="J1368" i="3"/>
  <c r="J4339" i="3"/>
  <c r="Q3112" i="3"/>
  <c r="J1083" i="3"/>
  <c r="J2922" i="3"/>
  <c r="Q264" i="3"/>
  <c r="Q3195" i="3"/>
  <c r="J1848" i="3"/>
  <c r="J3967" i="3"/>
  <c r="J2580" i="3"/>
  <c r="J1971" i="3"/>
  <c r="J1433" i="3"/>
  <c r="Q3940" i="3"/>
  <c r="Q371" i="3"/>
  <c r="J1111" i="3"/>
  <c r="J2950" i="3"/>
  <c r="Q1263" i="3"/>
  <c r="J969" i="3"/>
  <c r="J2400" i="3"/>
  <c r="Q1475" i="3"/>
  <c r="Q4392" i="3"/>
  <c r="J628" i="3"/>
  <c r="J1730" i="3"/>
  <c r="J3805" i="3"/>
  <c r="J3787" i="3"/>
  <c r="J3468" i="3"/>
  <c r="Q3176" i="3"/>
  <c r="Q3659" i="3"/>
  <c r="J1115" i="3"/>
  <c r="J2298" i="3"/>
  <c r="J2954" i="3"/>
  <c r="J3768" i="3"/>
  <c r="Q804" i="3"/>
  <c r="Q1506" i="3"/>
  <c r="Q3323" i="3"/>
  <c r="J1970" i="3"/>
  <c r="J3016" i="3"/>
  <c r="J4399" i="3"/>
  <c r="J3542" i="3"/>
  <c r="Q3267" i="3"/>
  <c r="J4120" i="3"/>
  <c r="Q3515" i="3"/>
  <c r="J2008" i="3"/>
  <c r="J2579" i="3"/>
  <c r="Q2478" i="3"/>
  <c r="J632" i="3"/>
  <c r="J1193" i="3"/>
  <c r="Q3960" i="3"/>
  <c r="J1027" i="3"/>
  <c r="J2866" i="3"/>
  <c r="J556" i="3"/>
  <c r="J3162" i="3"/>
  <c r="J2845" i="3"/>
  <c r="Q4330" i="3"/>
  <c r="J3274" i="3"/>
  <c r="J75" i="3"/>
  <c r="J3707" i="3"/>
  <c r="Q4071" i="3"/>
  <c r="J193" i="3"/>
  <c r="J3964" i="3"/>
  <c r="J1275" i="3"/>
  <c r="Q1635" i="3"/>
  <c r="J2130" i="3"/>
  <c r="J2958" i="3"/>
  <c r="J1823" i="3"/>
  <c r="J83" i="3"/>
  <c r="J3739" i="3"/>
  <c r="Q3207" i="3"/>
  <c r="J1922" i="3"/>
  <c r="J4365" i="3"/>
  <c r="Q2290" i="3"/>
  <c r="J884" i="3"/>
  <c r="J3119" i="3"/>
  <c r="Q2259" i="3"/>
  <c r="Q3875" i="3"/>
  <c r="Q1748" i="3"/>
  <c r="Q1380" i="3"/>
  <c r="J2816" i="3"/>
  <c r="Q2643" i="3"/>
  <c r="J3897" i="3"/>
  <c r="J968" i="3"/>
  <c r="J3830" i="3"/>
  <c r="J1044" i="3"/>
  <c r="Q2160" i="3"/>
  <c r="J1477" i="3"/>
  <c r="J3687" i="3"/>
  <c r="J3518" i="3"/>
  <c r="J2520" i="3"/>
  <c r="Q3815" i="3"/>
  <c r="J3450" i="3"/>
  <c r="Q3434" i="3"/>
  <c r="Q3686" i="3"/>
  <c r="J2150" i="3"/>
  <c r="J1991" i="3"/>
  <c r="Q2779" i="3"/>
  <c r="J1722" i="3"/>
  <c r="J3763" i="3"/>
  <c r="J1286" i="3"/>
  <c r="J3670" i="3"/>
  <c r="J166" i="3"/>
  <c r="J4478" i="3"/>
  <c r="J507" i="3"/>
  <c r="J1422" i="3"/>
  <c r="J2223" i="3"/>
  <c r="J2728" i="3"/>
  <c r="Q458" i="3"/>
  <c r="Q3374" i="3"/>
  <c r="Q4487" i="3"/>
  <c r="J1211" i="3"/>
  <c r="J2394" i="3"/>
  <c r="J3050" i="3"/>
  <c r="J3960" i="3"/>
  <c r="Q1507" i="3"/>
  <c r="Q2322" i="3"/>
  <c r="J363" i="3"/>
  <c r="J1352" i="3"/>
  <c r="J2629" i="3"/>
  <c r="J776" i="3"/>
  <c r="J4337" i="3"/>
  <c r="J1769" i="3"/>
  <c r="J3007" i="3"/>
  <c r="Q538" i="3"/>
  <c r="J3264" i="3"/>
  <c r="J568" i="3"/>
  <c r="J879" i="3"/>
  <c r="Q868" i="3"/>
  <c r="J924" i="3"/>
  <c r="J2778" i="3"/>
  <c r="Q899" i="3"/>
  <c r="Q256" i="3"/>
  <c r="J324" i="3"/>
  <c r="J1597" i="3"/>
  <c r="J2909" i="3"/>
  <c r="J3807" i="3"/>
  <c r="J4108" i="3"/>
  <c r="Q2292" i="3"/>
  <c r="Q1746" i="3"/>
  <c r="Q3419" i="3"/>
  <c r="J266" i="3"/>
  <c r="J1761" i="3"/>
  <c r="J1896" i="3"/>
  <c r="J2496" i="3"/>
  <c r="J4015" i="3"/>
  <c r="J2120" i="3"/>
  <c r="Q188" i="3"/>
  <c r="Q3640" i="3"/>
  <c r="Q2450" i="3"/>
  <c r="Q3619" i="3"/>
  <c r="J1123" i="3"/>
  <c r="J2083" i="3"/>
  <c r="J3528" i="3"/>
  <c r="J1364" i="3"/>
  <c r="Q2331" i="3"/>
  <c r="J2473" i="3"/>
  <c r="Q731" i="3"/>
  <c r="Q3483" i="3"/>
  <c r="J3642" i="3"/>
  <c r="Q3992" i="3"/>
  <c r="J59" i="3"/>
  <c r="J1762" i="3"/>
  <c r="J2882" i="3"/>
  <c r="J3643" i="3"/>
  <c r="Q1496" i="3"/>
  <c r="Q1402" i="3"/>
  <c r="J921" i="3"/>
  <c r="J1297" i="3"/>
  <c r="J2304" i="3"/>
  <c r="J2808" i="3"/>
  <c r="Q211" i="3"/>
  <c r="Q2336" i="3"/>
  <c r="Q4152" i="3"/>
  <c r="J561" i="3"/>
  <c r="J1801" i="3"/>
  <c r="J3053" i="3"/>
  <c r="J3080" i="3"/>
  <c r="J670" i="3"/>
  <c r="J4206" i="3"/>
  <c r="J1841" i="3"/>
  <c r="Q3038" i="3"/>
  <c r="J1331" i="3"/>
  <c r="J3426" i="3"/>
  <c r="Q3734" i="3"/>
  <c r="J910" i="3"/>
  <c r="J3786" i="3"/>
  <c r="Q112" i="3"/>
  <c r="J833" i="3"/>
  <c r="J2095" i="3"/>
  <c r="Q748" i="3"/>
  <c r="J2067" i="3"/>
  <c r="J1040" i="3"/>
  <c r="Q1184" i="3"/>
  <c r="J1171" i="3"/>
  <c r="J3010" i="3"/>
  <c r="Q1107" i="3"/>
  <c r="Q3547" i="3"/>
  <c r="J2301" i="3"/>
  <c r="J3547" i="3"/>
  <c r="Q3551" i="3"/>
  <c r="J2033" i="3"/>
  <c r="J3336" i="3"/>
  <c r="Q4000" i="3"/>
  <c r="J2145" i="3"/>
  <c r="J3504" i="3"/>
  <c r="Q4379" i="3"/>
  <c r="J975" i="3"/>
  <c r="J2634" i="3"/>
  <c r="Q2776" i="3"/>
  <c r="Q4139" i="3"/>
  <c r="J707" i="3"/>
  <c r="J2178" i="3"/>
  <c r="J1641" i="3"/>
  <c r="J2153" i="3"/>
  <c r="Q936" i="3"/>
  <c r="Q2919" i="3"/>
  <c r="J148" i="3"/>
  <c r="J1421" i="3"/>
  <c r="J2821" i="3"/>
  <c r="J3631" i="3"/>
  <c r="J4434" i="3"/>
  <c r="Q3256" i="3"/>
  <c r="Q3995" i="3"/>
  <c r="J1699" i="3"/>
  <c r="J1784" i="3"/>
  <c r="J3538" i="3"/>
  <c r="J1458" i="3"/>
  <c r="J2492" i="3"/>
  <c r="Q3286" i="3"/>
  <c r="J1524" i="3"/>
  <c r="J2046" i="3"/>
  <c r="Q2136" i="3"/>
  <c r="J3744" i="3"/>
  <c r="J1484" i="3"/>
  <c r="J2235" i="3"/>
  <c r="J708" i="3"/>
  <c r="Q2148" i="3"/>
  <c r="J1596" i="3"/>
  <c r="J2654" i="3"/>
  <c r="J2056" i="3"/>
  <c r="J2731" i="3"/>
  <c r="J38" i="3"/>
  <c r="J4459" i="3"/>
  <c r="J2273" i="3"/>
  <c r="J904" i="3"/>
  <c r="J3782" i="3"/>
  <c r="Q2403" i="3"/>
  <c r="J358" i="3"/>
  <c r="J3285" i="3"/>
  <c r="J2980" i="3"/>
  <c r="J2547" i="3"/>
  <c r="J3152" i="3"/>
  <c r="J653" i="3"/>
  <c r="Q2584" i="3"/>
  <c r="J385" i="3"/>
  <c r="J1826" i="3"/>
  <c r="J2690" i="3"/>
  <c r="J3240" i="3"/>
  <c r="Q263" i="3"/>
  <c r="Q2862" i="3"/>
  <c r="J483" i="3"/>
  <c r="J1472" i="3"/>
  <c r="J1154" i="3"/>
  <c r="J2173" i="3"/>
  <c r="J4497" i="3"/>
  <c r="Q1018" i="3"/>
  <c r="Q2955" i="3"/>
  <c r="J735" i="3"/>
  <c r="J1810" i="3"/>
  <c r="J3885" i="3"/>
  <c r="J4107" i="3"/>
  <c r="J4218" i="3"/>
  <c r="J1474" i="3"/>
  <c r="J3451" i="3"/>
  <c r="Q4399" i="3"/>
  <c r="J136" i="3"/>
  <c r="J3649" i="3"/>
  <c r="Q2275" i="3"/>
  <c r="Q3907" i="3"/>
  <c r="J792" i="3"/>
  <c r="J4304" i="3"/>
  <c r="Q2510" i="3"/>
  <c r="J248" i="3"/>
  <c r="J1486" i="3"/>
  <c r="J3677" i="3"/>
  <c r="J3283" i="3"/>
  <c r="J2764" i="3"/>
  <c r="Q2920" i="3"/>
  <c r="Q4283" i="3"/>
  <c r="J1499" i="3"/>
  <c r="J1050" i="3"/>
  <c r="J3338" i="3"/>
  <c r="J4352" i="3"/>
  <c r="Q1256" i="3"/>
  <c r="Q2999" i="3"/>
  <c r="J529" i="3"/>
  <c r="J3021" i="3"/>
  <c r="J3620" i="3"/>
  <c r="Q2822" i="3"/>
  <c r="J3911" i="3"/>
  <c r="J831" i="3"/>
  <c r="Q2227" i="3"/>
  <c r="J438" i="3"/>
  <c r="J3325" i="3"/>
  <c r="J3204" i="3"/>
  <c r="Q3111" i="3"/>
  <c r="J1152" i="3"/>
  <c r="J4010" i="3"/>
  <c r="Q3448" i="3"/>
  <c r="J1779" i="3"/>
  <c r="J4326" i="3"/>
  <c r="Q2019" i="3"/>
  <c r="Q2511" i="3"/>
  <c r="J2643" i="3"/>
  <c r="J1425" i="3"/>
  <c r="Q3006" i="3"/>
  <c r="J3341" i="3"/>
  <c r="J691" i="3"/>
  <c r="J1754" i="3"/>
  <c r="J187" i="3"/>
  <c r="J4027" i="3"/>
  <c r="J2858" i="3"/>
  <c r="Q2571" i="3"/>
  <c r="J3355" i="3"/>
  <c r="J988" i="3"/>
  <c r="Q719" i="3"/>
  <c r="J3418" i="3"/>
  <c r="Q3743" i="3"/>
  <c r="J2097" i="3"/>
  <c r="J3432" i="3"/>
  <c r="Q3054" i="3"/>
  <c r="J1563" i="3"/>
  <c r="J3402" i="3"/>
  <c r="Q1124" i="3"/>
  <c r="Q3143" i="3"/>
  <c r="J1906" i="3"/>
  <c r="J3282" i="3"/>
  <c r="J4060" i="3"/>
  <c r="Q2922" i="3"/>
  <c r="J1757" i="3"/>
  <c r="Q3528" i="3"/>
  <c r="J2519" i="3"/>
  <c r="Q3550" i="3"/>
  <c r="J713" i="3"/>
  <c r="J3869" i="3"/>
  <c r="J4139" i="3"/>
  <c r="J1165" i="3"/>
  <c r="J2863" i="3"/>
  <c r="Q2002" i="3"/>
  <c r="Q3363" i="3"/>
  <c r="J2242" i="3"/>
  <c r="J4157" i="3"/>
  <c r="Q3750" i="3"/>
  <c r="J3491" i="3"/>
  <c r="J422" i="3"/>
  <c r="J3172" i="3"/>
  <c r="J376" i="3"/>
  <c r="J3709" i="3"/>
  <c r="J3876" i="3"/>
  <c r="Q4347" i="3"/>
  <c r="J1994" i="3"/>
  <c r="J506" i="3"/>
  <c r="Q3739" i="3"/>
  <c r="J1329" i="3"/>
  <c r="J2824" i="3"/>
  <c r="Q25" i="3"/>
  <c r="Q57" i="3"/>
  <c r="Q93" i="3"/>
  <c r="Q125" i="3"/>
  <c r="Q157" i="3"/>
  <c r="Q193" i="3"/>
  <c r="Q233" i="3"/>
  <c r="Q265" i="3"/>
  <c r="Q301" i="3"/>
  <c r="Q337" i="3"/>
  <c r="Q373" i="3"/>
  <c r="Q409" i="3"/>
  <c r="Q437" i="3"/>
  <c r="Q473" i="3"/>
  <c r="Q509" i="3"/>
  <c r="Q541" i="3"/>
  <c r="Q573" i="3"/>
  <c r="Q609" i="3"/>
  <c r="Q649" i="3"/>
  <c r="Q677" i="3"/>
  <c r="Q713" i="3"/>
  <c r="Q741" i="3"/>
  <c r="Q777" i="3"/>
  <c r="Q809" i="3"/>
  <c r="Q837" i="3"/>
  <c r="Q873" i="3"/>
  <c r="Q901" i="3"/>
  <c r="Q933" i="3"/>
  <c r="Q973" i="3"/>
  <c r="Q1005" i="3"/>
  <c r="Q1041" i="3"/>
  <c r="Q1077" i="3"/>
  <c r="Q1117" i="3"/>
  <c r="Q1157" i="3"/>
  <c r="Q1189" i="3"/>
  <c r="Q1237" i="3"/>
  <c r="Q1273" i="3"/>
  <c r="Q1309" i="3"/>
  <c r="Q1349" i="3"/>
  <c r="Q1381" i="3"/>
  <c r="Q1417" i="3"/>
  <c r="Q1449" i="3"/>
  <c r="Q1497" i="3"/>
  <c r="Q1533" i="3"/>
  <c r="Q1573" i="3"/>
  <c r="Q1605" i="3"/>
  <c r="Q1641" i="3"/>
  <c r="Q1677" i="3"/>
  <c r="Q1717" i="3"/>
  <c r="Q1765" i="3"/>
  <c r="Q1797" i="3"/>
  <c r="Q1841" i="3"/>
  <c r="Q1881" i="3"/>
  <c r="Q1917" i="3"/>
  <c r="Q1949" i="3"/>
  <c r="Q1981" i="3"/>
  <c r="Q2033" i="3"/>
  <c r="Q2065" i="3"/>
  <c r="Q2101" i="3"/>
  <c r="Q2141" i="3"/>
  <c r="Q2173" i="3"/>
  <c r="Q2193" i="3"/>
  <c r="Q2213" i="3"/>
  <c r="Q2229" i="3"/>
  <c r="Q2253" i="3"/>
  <c r="Q2273" i="3"/>
  <c r="Q2289" i="3"/>
  <c r="Q2309" i="3"/>
  <c r="Q2325" i="3"/>
  <c r="Q2345" i="3"/>
  <c r="Q2365" i="3"/>
  <c r="Q2385" i="3"/>
  <c r="Q2405" i="3"/>
  <c r="Q2421" i="3"/>
  <c r="Q2437" i="3"/>
  <c r="Q2457" i="3"/>
  <c r="Q2477" i="3"/>
  <c r="Q2493" i="3"/>
  <c r="Q2509" i="3"/>
  <c r="Q2525" i="3"/>
  <c r="Q2541" i="3"/>
  <c r="Q2557" i="3"/>
  <c r="Q2585" i="3"/>
  <c r="Q2609" i="3"/>
  <c r="Q2625" i="3"/>
  <c r="Q2653" i="3"/>
  <c r="Q2681" i="3"/>
  <c r="Q2701" i="3"/>
  <c r="Q2733" i="3"/>
  <c r="Q2773" i="3"/>
  <c r="Q2789" i="3"/>
  <c r="Q2813" i="3"/>
  <c r="Q2853" i="3"/>
  <c r="Q2869" i="3"/>
  <c r="Q2885" i="3"/>
  <c r="Q2905" i="3"/>
  <c r="Q2925" i="3"/>
  <c r="Q2563" i="3"/>
  <c r="J923" i="3"/>
  <c r="J2905" i="3"/>
  <c r="J1284" i="3"/>
  <c r="Q2694" i="3"/>
  <c r="J1637" i="3"/>
  <c r="J3847" i="3"/>
  <c r="J1556" i="3"/>
  <c r="Q3110" i="3"/>
  <c r="J1789" i="3"/>
  <c r="J4071" i="3"/>
  <c r="Q4220" i="3"/>
  <c r="J3792" i="3"/>
  <c r="J3578" i="3"/>
  <c r="Q284" i="3"/>
  <c r="Q1806" i="3"/>
  <c r="J1564" i="3"/>
  <c r="J2555" i="3"/>
  <c r="Q3970" i="3"/>
  <c r="J782" i="3"/>
  <c r="J3925" i="3"/>
  <c r="J4458" i="3"/>
  <c r="Q4447" i="3"/>
  <c r="J3723" i="3"/>
  <c r="J1736" i="3"/>
  <c r="Q3864" i="3"/>
  <c r="J984" i="3"/>
  <c r="J3005" i="3"/>
  <c r="J3999" i="3"/>
  <c r="J2836" i="3"/>
  <c r="Q3606" i="3"/>
  <c r="Q4011" i="3"/>
  <c r="J732" i="3"/>
  <c r="J2069" i="3"/>
  <c r="J3690" i="3"/>
  <c r="J2779" i="3"/>
  <c r="Q1763" i="3"/>
  <c r="Q4338" i="3"/>
  <c r="J491" i="3"/>
  <c r="J1480" i="3"/>
  <c r="J1218" i="3"/>
  <c r="J2216" i="3"/>
  <c r="J4505" i="3"/>
  <c r="J2025" i="3"/>
  <c r="J3519" i="3"/>
  <c r="J1758" i="3"/>
  <c r="J4228" i="3"/>
  <c r="J885" i="3"/>
  <c r="J2232" i="3"/>
  <c r="Q400" i="3"/>
  <c r="Q3175" i="3"/>
  <c r="J1914" i="3"/>
  <c r="J4349" i="3"/>
  <c r="Q2272" i="3"/>
  <c r="Q4136" i="3"/>
  <c r="J545" i="3"/>
  <c r="J1785" i="3"/>
  <c r="J3037" i="3"/>
  <c r="J4063" i="3"/>
  <c r="J3156" i="3"/>
  <c r="Q3650" i="3"/>
  <c r="J393" i="3"/>
  <c r="J1037" i="3"/>
  <c r="J2608" i="3"/>
  <c r="J3247" i="3"/>
  <c r="J3676" i="3"/>
  <c r="Q2387" i="3"/>
  <c r="Q4376" i="3"/>
  <c r="J1379" i="3"/>
  <c r="J3986" i="3"/>
  <c r="J559" i="3"/>
  <c r="J1473" i="3"/>
  <c r="Q1826" i="3"/>
  <c r="J4085" i="3"/>
  <c r="Q1890" i="3"/>
  <c r="J354" i="3"/>
  <c r="J4093" i="3"/>
  <c r="J4116" i="3"/>
  <c r="J859" i="3"/>
  <c r="J2730" i="3"/>
  <c r="Q688" i="3"/>
  <c r="Q4408" i="3"/>
  <c r="J1210" i="3"/>
  <c r="J1185" i="3"/>
  <c r="J3605" i="3"/>
  <c r="J762" i="3"/>
  <c r="J4454" i="3"/>
  <c r="J2461" i="3"/>
  <c r="Q4119" i="3"/>
  <c r="J3656" i="3"/>
  <c r="Q3976" i="3"/>
  <c r="Q3230" i="3"/>
  <c r="J3453" i="3"/>
  <c r="Q1984" i="3"/>
  <c r="J2443" i="3"/>
  <c r="J1411" i="3"/>
  <c r="J3767" i="3"/>
  <c r="J3265" i="3"/>
  <c r="J180" i="3"/>
  <c r="J4482" i="3"/>
  <c r="Q1594" i="3"/>
  <c r="J1816" i="3"/>
  <c r="J1714" i="3"/>
  <c r="Q2094" i="3"/>
  <c r="J386" i="3"/>
  <c r="J4101" i="3"/>
  <c r="J4165" i="3"/>
  <c r="J914" i="3"/>
  <c r="J2957" i="3"/>
  <c r="J2068" i="3"/>
  <c r="J3592" i="3"/>
  <c r="Q4422" i="3"/>
  <c r="J4437" i="3"/>
  <c r="J601" i="3"/>
  <c r="Q670" i="3"/>
  <c r="Q3719" i="3"/>
  <c r="J2050" i="3"/>
  <c r="J2372" i="3"/>
  <c r="Q2048" i="3"/>
  <c r="J198" i="3"/>
  <c r="J3205" i="3"/>
  <c r="J2484" i="3"/>
  <c r="Q3595" i="3"/>
  <c r="J1338" i="3"/>
  <c r="J2670" i="3"/>
  <c r="Q2687" i="3"/>
  <c r="J3408" i="3"/>
  <c r="J775" i="3"/>
  <c r="Q2712" i="3"/>
  <c r="J664" i="3"/>
  <c r="J1385" i="3"/>
  <c r="Q3496" i="3"/>
  <c r="J767" i="3"/>
  <c r="J3055" i="3"/>
  <c r="Q2195" i="3"/>
  <c r="J150" i="3"/>
  <c r="J2925" i="3"/>
  <c r="J4202" i="3"/>
  <c r="Q29" i="3"/>
  <c r="Q61" i="3"/>
  <c r="Q97" i="3"/>
  <c r="Q129" i="3"/>
  <c r="Q161" i="3"/>
  <c r="Q201" i="3"/>
  <c r="Q237" i="3"/>
  <c r="Q269" i="3"/>
  <c r="Q305" i="3"/>
  <c r="Q341" i="3"/>
  <c r="Q377" i="3"/>
  <c r="Q413" i="3"/>
  <c r="Q449" i="3"/>
  <c r="Q477" i="3"/>
  <c r="Q513" i="3"/>
  <c r="Q545" i="3"/>
  <c r="Q577" i="3"/>
  <c r="Q613" i="3"/>
  <c r="Q645" i="3"/>
  <c r="Q685" i="3"/>
  <c r="Q721" i="3"/>
  <c r="Q753" i="3"/>
  <c r="Q793" i="3"/>
  <c r="Q825" i="3"/>
  <c r="Q853" i="3"/>
  <c r="Q889" i="3"/>
  <c r="Q917" i="3"/>
  <c r="Q949" i="3"/>
  <c r="Q993" i="3"/>
  <c r="Q1029" i="3"/>
  <c r="Q1061" i="3"/>
  <c r="Q1101" i="3"/>
  <c r="Q1141" i="3"/>
  <c r="Q1185" i="3"/>
  <c r="Q1225" i="3"/>
  <c r="Q1261" i="3"/>
  <c r="Q1293" i="3"/>
  <c r="Q1333" i="3"/>
  <c r="Q1369" i="3"/>
  <c r="Q1401" i="3"/>
  <c r="Q1445" i="3"/>
  <c r="Q1485" i="3"/>
  <c r="Q1529" i="3"/>
  <c r="Q1561" i="3"/>
  <c r="Q1593" i="3"/>
  <c r="Q1637" i="3"/>
  <c r="Q1673" i="3"/>
  <c r="Q1721" i="3"/>
  <c r="Q1769" i="3"/>
  <c r="Q1801" i="3"/>
  <c r="Q1845" i="3"/>
  <c r="Q1877" i="3"/>
  <c r="Q1913" i="3"/>
  <c r="Q1953" i="3"/>
  <c r="Q1989" i="3"/>
  <c r="Q2037" i="3"/>
  <c r="Q2069" i="3"/>
  <c r="Q2097" i="3"/>
  <c r="Q2133" i="3"/>
  <c r="Q2161" i="3"/>
  <c r="J616" i="3"/>
  <c r="J423" i="3"/>
  <c r="J1164" i="3"/>
  <c r="J349" i="3"/>
  <c r="J2553" i="3"/>
  <c r="Q2566" i="3"/>
  <c r="J249" i="3"/>
  <c r="Q3727" i="3"/>
  <c r="J620" i="3"/>
  <c r="Q1478" i="3"/>
  <c r="J3791" i="3"/>
  <c r="J697" i="3"/>
  <c r="J1022" i="3"/>
  <c r="Q3555" i="3"/>
  <c r="J3517" i="3"/>
  <c r="J4197" i="3"/>
  <c r="Q2246" i="3"/>
  <c r="J1344" i="3"/>
  <c r="J192" i="3"/>
  <c r="Q1825" i="3"/>
  <c r="J956" i="3"/>
  <c r="J2802" i="3"/>
  <c r="J330" i="3"/>
  <c r="J4246" i="3"/>
  <c r="Q1922" i="3"/>
  <c r="J4471" i="3"/>
  <c r="J436" i="3"/>
  <c r="J4410" i="3"/>
  <c r="Q2042" i="3"/>
  <c r="J1230" i="3"/>
  <c r="J2771" i="3"/>
  <c r="Q2664" i="3"/>
  <c r="J387" i="3"/>
  <c r="J2653" i="3"/>
  <c r="J4369" i="3"/>
  <c r="Q3935" i="3"/>
  <c r="J4031" i="3"/>
  <c r="J1708" i="3"/>
  <c r="J2573" i="3"/>
  <c r="J577" i="3"/>
  <c r="J3476" i="3"/>
  <c r="J2155" i="3"/>
  <c r="Q2709" i="3"/>
  <c r="J1999" i="3"/>
  <c r="J2042" i="3"/>
  <c r="J2747" i="3"/>
  <c r="J2868" i="3"/>
  <c r="J3729" i="3"/>
  <c r="J3522" i="3"/>
  <c r="J2460" i="3"/>
  <c r="J4446" i="3"/>
  <c r="Q655" i="3"/>
  <c r="Q3288" i="3"/>
  <c r="J2911" i="3"/>
  <c r="Q3459" i="3"/>
  <c r="J4147" i="3"/>
  <c r="J440" i="3"/>
  <c r="J3475" i="3"/>
  <c r="Q2491" i="3"/>
  <c r="Q3395" i="3"/>
  <c r="Q4200" i="3"/>
  <c r="J4172" i="3"/>
  <c r="J195" i="3"/>
  <c r="J4445" i="3"/>
  <c r="J932" i="3"/>
  <c r="Q3840" i="3"/>
  <c r="J57" i="3"/>
  <c r="Q4296" i="3"/>
  <c r="J4275" i="3"/>
  <c r="J35" i="3"/>
  <c r="J2403" i="3"/>
  <c r="J806" i="3"/>
  <c r="J2628" i="3"/>
  <c r="J397" i="3"/>
  <c r="Q4182" i="3"/>
  <c r="Q3838" i="3"/>
  <c r="J4327" i="3"/>
  <c r="Q1410" i="3"/>
  <c r="J4439" i="3"/>
  <c r="J1920" i="3"/>
  <c r="J3381" i="3"/>
  <c r="J3435" i="3"/>
  <c r="J3376" i="3"/>
  <c r="J777" i="3"/>
  <c r="Q42" i="3"/>
  <c r="J3143" i="3"/>
  <c r="J4433" i="3"/>
  <c r="J779" i="3"/>
  <c r="J1106" i="3"/>
  <c r="Q1873" i="3"/>
  <c r="J946" i="3"/>
  <c r="J2794" i="3"/>
  <c r="Q127" i="3"/>
  <c r="Q4472" i="3"/>
  <c r="J1466" i="3"/>
  <c r="J4456" i="3"/>
  <c r="J3090" i="3"/>
  <c r="J2117" i="3"/>
  <c r="J2694" i="3"/>
  <c r="Q4123" i="3"/>
  <c r="J2111" i="3"/>
  <c r="Q2342" i="3"/>
  <c r="J1400" i="3"/>
  <c r="J1618" i="3"/>
  <c r="Q1937" i="3"/>
  <c r="J987" i="3"/>
  <c r="J2826" i="3"/>
  <c r="Q575" i="3"/>
  <c r="Q4504" i="3"/>
  <c r="J2364" i="3"/>
  <c r="J2374" i="3"/>
  <c r="Q542" i="3"/>
  <c r="J839" i="3"/>
  <c r="Q1862" i="3"/>
  <c r="J2917" i="3"/>
  <c r="Q2066" i="3"/>
  <c r="J3634" i="3"/>
  <c r="J4117" i="3"/>
  <c r="J4302" i="3"/>
  <c r="J2037" i="3"/>
  <c r="J3724" i="3"/>
  <c r="Q4008" i="3"/>
  <c r="Q2551" i="3"/>
  <c r="J1686" i="3"/>
  <c r="J3349" i="3"/>
  <c r="J504" i="3"/>
  <c r="J3084" i="3"/>
  <c r="J1568" i="3"/>
  <c r="Q1516" i="3"/>
  <c r="J2076" i="3"/>
  <c r="J2548" i="3"/>
  <c r="J2422" i="3"/>
  <c r="J3674" i="3"/>
  <c r="J1875" i="3"/>
  <c r="Q3310" i="3"/>
  <c r="J3717" i="3"/>
  <c r="Q2022" i="3"/>
  <c r="J4178" i="3"/>
  <c r="J2213" i="3"/>
  <c r="J3898" i="3"/>
  <c r="J2055" i="3"/>
  <c r="Q2432" i="3"/>
  <c r="J3045" i="3"/>
  <c r="Q1010" i="3"/>
  <c r="J840" i="3"/>
  <c r="Q389" i="3"/>
  <c r="Q1105" i="3"/>
  <c r="Q1325" i="3"/>
  <c r="Q1481" i="3"/>
  <c r="Q1657" i="3"/>
  <c r="Q1737" i="3"/>
  <c r="Q1993" i="3"/>
  <c r="Q2169" i="3"/>
  <c r="Q2577" i="3"/>
  <c r="Q2629" i="3"/>
  <c r="Q2693" i="3"/>
  <c r="Q2769" i="3"/>
  <c r="Q2933" i="3"/>
  <c r="Q2949" i="3"/>
  <c r="Q2965" i="3"/>
  <c r="Q2981" i="3"/>
  <c r="Q2997" i="3"/>
  <c r="Q3013" i="3"/>
  <c r="Q3029" i="3"/>
  <c r="Q3045" i="3"/>
  <c r="Q3065" i="3"/>
  <c r="Q3085" i="3"/>
  <c r="Q3101" i="3"/>
  <c r="Q3117" i="3"/>
  <c r="Q3137" i="3"/>
  <c r="Q3153" i="3"/>
  <c r="Q3169" i="3"/>
  <c r="Q3185" i="3"/>
  <c r="Q3209" i="3"/>
  <c r="Q3225" i="3"/>
  <c r="Q3245" i="3"/>
  <c r="Q3261" i="3"/>
  <c r="Q3289" i="3"/>
  <c r="Q3309" i="3"/>
  <c r="Q3333" i="3"/>
  <c r="Q3349" i="3"/>
  <c r="Q3365" i="3"/>
  <c r="Q3381" i="3"/>
  <c r="Q3397" i="3"/>
  <c r="Q3413" i="3"/>
  <c r="Q3429" i="3"/>
  <c r="Q3445" i="3"/>
  <c r="Q3461" i="3"/>
  <c r="Q3477" i="3"/>
  <c r="Q3493" i="3"/>
  <c r="Q3509" i="3"/>
  <c r="Q3533" i="3"/>
  <c r="Q3549" i="3"/>
  <c r="Q3565" i="3"/>
  <c r="Q3581" i="3"/>
  <c r="Q3597" i="3"/>
  <c r="Q3629" i="3"/>
  <c r="Q3645" i="3"/>
  <c r="Q3673" i="3"/>
  <c r="Q3693" i="3"/>
  <c r="Q3709" i="3"/>
  <c r="Q3733" i="3"/>
  <c r="Q3749" i="3"/>
  <c r="Q3769" i="3"/>
  <c r="Q3789" i="3"/>
  <c r="Q3805" i="3"/>
  <c r="Q3829" i="3"/>
  <c r="Q3845" i="3"/>
  <c r="Q3861" i="3"/>
  <c r="Q3877" i="3"/>
  <c r="Q3893" i="3"/>
  <c r="Q3909" i="3"/>
  <c r="Q3925" i="3"/>
  <c r="Q3945" i="3"/>
  <c r="Q3965" i="3"/>
  <c r="Q3981" i="3"/>
  <c r="Q3997" i="3"/>
  <c r="Q4013" i="3"/>
  <c r="Q4033" i="3"/>
  <c r="Q4053" i="3"/>
  <c r="Q4069" i="3"/>
  <c r="Q4089" i="3"/>
  <c r="Q4109" i="3"/>
  <c r="Q4125" i="3"/>
  <c r="Q4141" i="3"/>
  <c r="Q4161" i="3"/>
  <c r="Q4181" i="3"/>
  <c r="Q4209" i="3"/>
  <c r="Q4229" i="3"/>
  <c r="Q4245" i="3"/>
  <c r="Q4261" i="3"/>
  <c r="Q4277" i="3"/>
  <c r="Q4301" i="3"/>
  <c r="Q4325" i="3"/>
  <c r="Q4349" i="3"/>
  <c r="Q4365" i="3"/>
  <c r="Q4385" i="3"/>
  <c r="Q4405" i="3"/>
  <c r="Q4425" i="3"/>
  <c r="Q414" i="3"/>
  <c r="Q724" i="3"/>
  <c r="Q2344" i="3"/>
  <c r="J4485" i="3"/>
  <c r="Q1482" i="3"/>
  <c r="Q2535" i="3"/>
  <c r="J2435" i="3"/>
  <c r="J1973" i="3"/>
  <c r="Q3007" i="3"/>
  <c r="Q2928" i="3"/>
  <c r="Q1650" i="3"/>
  <c r="J2574" i="3"/>
  <c r="Q4195" i="3"/>
  <c r="J4255" i="3"/>
  <c r="Q2886" i="3"/>
  <c r="J2334" i="3"/>
  <c r="Q4438" i="3"/>
  <c r="J2641" i="3"/>
  <c r="Q3251" i="3"/>
  <c r="J2377" i="3"/>
  <c r="J3859" i="3"/>
  <c r="J3406" i="3"/>
  <c r="J940" i="3"/>
  <c r="J2790" i="3"/>
  <c r="Q3435" i="3"/>
  <c r="J2029" i="3"/>
  <c r="Q3086" i="3"/>
  <c r="Q3218" i="3"/>
  <c r="J1141" i="3"/>
  <c r="J2784" i="3"/>
  <c r="J866" i="3"/>
  <c r="Q1702" i="3"/>
  <c r="J1548" i="3"/>
  <c r="J1740" i="3"/>
  <c r="J2491" i="3"/>
  <c r="J3100" i="3"/>
  <c r="J1077" i="3"/>
  <c r="J3383" i="3"/>
  <c r="Q4230" i="3"/>
  <c r="J627" i="3"/>
  <c r="J2118" i="3"/>
  <c r="J1161" i="3"/>
  <c r="J1735" i="3"/>
  <c r="Q3219" i="3"/>
  <c r="Q3584" i="3"/>
  <c r="J1462" i="3"/>
  <c r="J3235" i="3"/>
  <c r="Q4346" i="3"/>
  <c r="J1261" i="3"/>
  <c r="J3471" i="3"/>
  <c r="Q2940" i="3"/>
  <c r="J4453" i="3"/>
  <c r="J253" i="3"/>
  <c r="J695" i="3"/>
  <c r="Q3008" i="3"/>
  <c r="J875" i="3"/>
  <c r="Q4412" i="3"/>
  <c r="J1856" i="3"/>
  <c r="J1876" i="3"/>
  <c r="J2620" i="3"/>
  <c r="J709" i="3"/>
  <c r="J2652" i="3"/>
  <c r="Q3098" i="3"/>
  <c r="J1255" i="3"/>
  <c r="Q3592" i="3"/>
  <c r="J2997" i="3"/>
  <c r="Q1795" i="3"/>
  <c r="Q558" i="3"/>
  <c r="J1175" i="3"/>
  <c r="J3014" i="3"/>
  <c r="Q1804" i="3"/>
  <c r="J281" i="3"/>
  <c r="J2391" i="3"/>
  <c r="J3068" i="3"/>
  <c r="Q392" i="3"/>
  <c r="J3158" i="3"/>
  <c r="J888" i="3"/>
  <c r="Q1923" i="3"/>
  <c r="Q1871" i="3"/>
  <c r="J1700" i="3"/>
  <c r="Q2964" i="3"/>
  <c r="Q4243" i="3"/>
  <c r="J2814" i="3"/>
  <c r="J876" i="3"/>
  <c r="J2742" i="3"/>
  <c r="Q1306" i="3"/>
  <c r="Q1174" i="3"/>
  <c r="J1349" i="3"/>
  <c r="J3559" i="3"/>
  <c r="J3193" i="3"/>
  <c r="J1610" i="3"/>
  <c r="Q4090" i="3"/>
  <c r="J3125" i="3"/>
  <c r="Q2296" i="3"/>
  <c r="Q3238" i="3"/>
  <c r="J1819" i="3"/>
  <c r="J3120" i="3"/>
  <c r="Q4256" i="3"/>
  <c r="J1470" i="3"/>
  <c r="J3251" i="3"/>
  <c r="J2478" i="3"/>
  <c r="J954" i="3"/>
  <c r="Q3079" i="3"/>
  <c r="J3855" i="3"/>
  <c r="Q4104" i="3"/>
  <c r="J1166" i="3"/>
  <c r="Q2263" i="3"/>
  <c r="J3808" i="3"/>
  <c r="J4340" i="3"/>
  <c r="J2328" i="3"/>
  <c r="Q926" i="3"/>
  <c r="J2787" i="3"/>
  <c r="J3921" i="3"/>
  <c r="J2938" i="3"/>
  <c r="Q1830" i="3"/>
  <c r="J3632" i="3"/>
  <c r="J1233" i="3"/>
  <c r="J2577" i="3"/>
  <c r="Q3787" i="3"/>
  <c r="Q3847" i="3"/>
  <c r="J3261" i="3"/>
  <c r="J2852" i="3"/>
  <c r="Q4475" i="3"/>
  <c r="J2266" i="3"/>
  <c r="J3704" i="3"/>
  <c r="Q1243" i="3"/>
  <c r="J112" i="3"/>
  <c r="J3058" i="3"/>
  <c r="J3976" i="3"/>
  <c r="J1251" i="3"/>
  <c r="J1871" i="3"/>
  <c r="J3636" i="3"/>
  <c r="J2657" i="3"/>
  <c r="Q4172" i="3"/>
  <c r="J2294" i="3"/>
  <c r="J3760" i="3"/>
  <c r="Q1450" i="3"/>
  <c r="J1489" i="3"/>
  <c r="J2904" i="3"/>
  <c r="Q2910" i="3"/>
  <c r="J27" i="3"/>
  <c r="J1016" i="3"/>
  <c r="J2293" i="3"/>
  <c r="J3874" i="3"/>
  <c r="J3515" i="3"/>
  <c r="Q1088" i="3"/>
  <c r="Q802" i="3"/>
  <c r="J276" i="3"/>
  <c r="J1549" i="3"/>
  <c r="J2885" i="3"/>
  <c r="J3759" i="3"/>
  <c r="J3820" i="3"/>
  <c r="Q2196" i="3"/>
  <c r="Q4120" i="3"/>
  <c r="J184" i="3"/>
  <c r="J2256" i="3"/>
  <c r="Q224" i="3"/>
  <c r="J1703" i="3"/>
  <c r="Q1932" i="3"/>
  <c r="J2474" i="3"/>
  <c r="Q3480" i="3"/>
  <c r="J625" i="3"/>
  <c r="J3650" i="3"/>
  <c r="Q1683" i="3"/>
  <c r="Q4091" i="3"/>
  <c r="J2122" i="3"/>
  <c r="J1767" i="3"/>
  <c r="Q4055" i="3"/>
  <c r="J2204" i="3"/>
  <c r="Q2498" i="3"/>
  <c r="Q2484" i="3"/>
  <c r="J353" i="3"/>
  <c r="J3452" i="3"/>
  <c r="J1435" i="3"/>
  <c r="Q1139" i="3"/>
  <c r="J2597" i="3"/>
  <c r="J1447" i="3"/>
  <c r="J2524" i="3"/>
  <c r="J2211" i="3"/>
  <c r="Q4170" i="3"/>
  <c r="J3370" i="3"/>
  <c r="Q4039" i="3"/>
  <c r="J1831" i="3"/>
  <c r="J755" i="3"/>
  <c r="Q864" i="3"/>
  <c r="J2349" i="3"/>
  <c r="Q994" i="3"/>
  <c r="J854" i="3"/>
  <c r="J3997" i="3"/>
  <c r="J3124" i="3"/>
  <c r="J329" i="3"/>
  <c r="J2487" i="3"/>
  <c r="J3324" i="3"/>
  <c r="Q4306" i="3"/>
  <c r="J1443" i="3"/>
  <c r="Q3514" i="3"/>
  <c r="Q3050" i="3"/>
  <c r="J2609" i="3"/>
  <c r="Q3504" i="3"/>
  <c r="Q4063" i="3"/>
  <c r="J2249" i="3"/>
  <c r="J3331" i="3"/>
  <c r="J4174" i="3"/>
  <c r="J389" i="3"/>
  <c r="J2849" i="3"/>
  <c r="J3396" i="3"/>
  <c r="J362" i="3"/>
  <c r="Q1395" i="3"/>
  <c r="J1946" i="3"/>
  <c r="J3580" i="3"/>
  <c r="J3273" i="3"/>
  <c r="J669" i="3"/>
  <c r="J1417" i="3"/>
  <c r="Q504" i="3"/>
  <c r="J617" i="3"/>
  <c r="J3797" i="3"/>
  <c r="J3436" i="3"/>
  <c r="J679" i="3"/>
  <c r="Q2702" i="3"/>
  <c r="J3189" i="3"/>
  <c r="Q2426" i="3"/>
  <c r="J1107" i="3"/>
  <c r="J1346" i="3"/>
  <c r="J2719" i="3"/>
  <c r="J2143" i="3"/>
  <c r="Q1752" i="3"/>
  <c r="Q1490" i="3"/>
  <c r="J468" i="3"/>
  <c r="J1729" i="3"/>
  <c r="J2981" i="3"/>
  <c r="J3951" i="3"/>
  <c r="J2452" i="3"/>
  <c r="Q2558" i="3"/>
  <c r="Q3783" i="3"/>
  <c r="J528" i="3"/>
  <c r="J2066" i="3"/>
  <c r="J378" i="3"/>
  <c r="J900" i="3"/>
  <c r="J4398" i="3"/>
  <c r="J2765" i="3"/>
  <c r="J1017" i="3"/>
  <c r="J1963" i="3"/>
  <c r="Q2146" i="3"/>
  <c r="J2086" i="3"/>
  <c r="J1241" i="3"/>
  <c r="Q2651" i="3"/>
  <c r="J2087" i="3"/>
  <c r="J3416" i="3"/>
  <c r="Q3160" i="3"/>
  <c r="Q3579" i="3"/>
  <c r="J1139" i="3"/>
  <c r="J2322" i="3"/>
  <c r="J2978" i="3"/>
  <c r="J3816" i="3"/>
  <c r="Q975" i="3"/>
  <c r="Q1698" i="3"/>
  <c r="Q3495" i="3"/>
  <c r="J521" i="3"/>
  <c r="J304" i="3"/>
  <c r="J1681" i="3"/>
  <c r="J3013" i="3"/>
  <c r="J3594" i="3"/>
  <c r="J3000" i="3"/>
  <c r="J2900" i="3"/>
  <c r="Q1571" i="3"/>
  <c r="Q2254" i="3"/>
  <c r="Q2490" i="3"/>
  <c r="J401" i="3"/>
  <c r="J2226" i="3"/>
  <c r="J3730" i="3"/>
  <c r="J3884" i="3"/>
  <c r="J2041" i="3"/>
  <c r="J842" i="3"/>
  <c r="J4054" i="3"/>
  <c r="Q2098" i="3"/>
  <c r="J1278" i="3"/>
  <c r="J2515" i="3"/>
  <c r="Q2859" i="3"/>
  <c r="J1043" i="3"/>
  <c r="J2325" i="3"/>
  <c r="J3923" i="3"/>
  <c r="J3788" i="3"/>
  <c r="Q3246" i="3"/>
  <c r="J169" i="3"/>
  <c r="J1664" i="3"/>
  <c r="J2147" i="3"/>
  <c r="J2799" i="3"/>
  <c r="J2388" i="3"/>
  <c r="Q1900" i="3"/>
  <c r="Q4146" i="3"/>
  <c r="Q3235" i="3"/>
  <c r="J1283" i="3"/>
  <c r="J2466" i="3"/>
  <c r="J3122" i="3"/>
  <c r="J221" i="3"/>
  <c r="J3521" i="3"/>
  <c r="Q2266" i="3"/>
  <c r="J4186" i="3"/>
  <c r="Q4456" i="3"/>
  <c r="J1402" i="3"/>
  <c r="J4440" i="3"/>
  <c r="Q2683" i="3"/>
  <c r="J1768" i="3"/>
  <c r="J1330" i="3"/>
  <c r="Q4363" i="3"/>
  <c r="J1843" i="3"/>
  <c r="J2612" i="3"/>
  <c r="J1452" i="3"/>
  <c r="Q2823" i="3"/>
  <c r="J3386" i="3"/>
  <c r="Q4343" i="3"/>
  <c r="J2354" i="3"/>
  <c r="J3880" i="3"/>
  <c r="Q2162" i="3"/>
  <c r="J535" i="3"/>
  <c r="J3882" i="3"/>
  <c r="Q1120" i="3"/>
  <c r="J871" i="3"/>
  <c r="J2738" i="3"/>
  <c r="J1578" i="3"/>
  <c r="J983" i="3"/>
  <c r="J2822" i="3"/>
  <c r="Q368" i="3"/>
  <c r="J841" i="3"/>
  <c r="J2116" i="3"/>
  <c r="Q298" i="3"/>
  <c r="Q4322" i="3"/>
  <c r="J475" i="3"/>
  <c r="J1464" i="3"/>
  <c r="J1090" i="3"/>
  <c r="J2131" i="3"/>
  <c r="J4481" i="3"/>
  <c r="Q914" i="3"/>
  <c r="Q4167" i="3"/>
  <c r="J1051" i="3"/>
  <c r="J2234" i="3"/>
  <c r="J2890" i="3"/>
  <c r="J3640" i="3"/>
  <c r="Q1242" i="3"/>
  <c r="Q1386" i="3"/>
  <c r="J618" i="3"/>
  <c r="J1070" i="3"/>
  <c r="J3469" i="3"/>
  <c r="J2259" i="3"/>
  <c r="J3972" i="3"/>
  <c r="Q520" i="3"/>
  <c r="Q1522" i="3"/>
  <c r="Q3046" i="3"/>
  <c r="Q2224" i="3"/>
  <c r="J2286" i="3"/>
  <c r="J47" i="3"/>
  <c r="J1250" i="3"/>
  <c r="J2532" i="3"/>
  <c r="J3150" i="3"/>
  <c r="J223" i="3"/>
  <c r="J1932" i="3"/>
  <c r="J3484" i="3"/>
  <c r="J1206" i="3"/>
  <c r="Q2574" i="3"/>
  <c r="J2509" i="3"/>
  <c r="Q135" i="3"/>
  <c r="Q3631" i="3"/>
  <c r="J2192" i="3"/>
  <c r="J3139" i="3"/>
  <c r="Q4378" i="3"/>
  <c r="J32" i="3"/>
  <c r="J4363" i="3"/>
  <c r="Q2992" i="3"/>
  <c r="J1851" i="3"/>
  <c r="Q2414" i="3"/>
  <c r="J1321" i="3"/>
  <c r="Q2214" i="3"/>
  <c r="J1491" i="3"/>
  <c r="J2598" i="3"/>
  <c r="J3231" i="3"/>
  <c r="J3644" i="3"/>
  <c r="Q2371" i="3"/>
  <c r="Q4368" i="3"/>
  <c r="J717" i="3"/>
  <c r="J2186" i="3"/>
  <c r="J1705" i="3"/>
  <c r="J2196" i="3"/>
  <c r="Q144" i="3"/>
  <c r="Q3918" i="3"/>
  <c r="J107" i="3"/>
  <c r="J1096" i="3"/>
  <c r="J2373" i="3"/>
  <c r="J3954" i="3"/>
  <c r="J3827" i="3"/>
  <c r="J1053" i="3"/>
  <c r="J4114" i="3"/>
  <c r="J398" i="3"/>
  <c r="J3657" i="3"/>
  <c r="J1430" i="3"/>
  <c r="J3179" i="3"/>
  <c r="Q4314" i="3"/>
  <c r="J1451" i="3"/>
  <c r="J3290" i="3"/>
  <c r="Q3672" i="3"/>
  <c r="Q3487" i="3"/>
  <c r="J852" i="3"/>
  <c r="J2144" i="3"/>
  <c r="J3746" i="3"/>
  <c r="J3003" i="3"/>
  <c r="Q1875" i="3"/>
  <c r="Q4394" i="3"/>
  <c r="J326" i="3"/>
  <c r="J2017" i="3"/>
  <c r="J3269" i="3"/>
  <c r="J4347" i="3"/>
  <c r="J2916" i="3"/>
  <c r="Q1414" i="3"/>
  <c r="Q4247" i="3"/>
  <c r="J640" i="3"/>
  <c r="J4355" i="3"/>
  <c r="Q3634" i="3"/>
  <c r="J1701" i="3"/>
  <c r="Q3464" i="3"/>
  <c r="J3087" i="3"/>
  <c r="Q4418" i="3"/>
  <c r="J591" i="3"/>
  <c r="J4403" i="3"/>
  <c r="Q1838" i="3"/>
  <c r="J163" i="3"/>
  <c r="J2429" i="3"/>
  <c r="J3963" i="3"/>
  <c r="J548" i="3"/>
  <c r="J2576" i="3"/>
  <c r="J272" i="3"/>
  <c r="J2506" i="3"/>
  <c r="J1336" i="3"/>
  <c r="Q3775" i="3"/>
  <c r="J3384" i="3"/>
  <c r="J470" i="3"/>
  <c r="J3300" i="3"/>
  <c r="Q727" i="3"/>
  <c r="Q1774" i="3"/>
  <c r="J2453" i="3"/>
  <c r="J516" i="3"/>
  <c r="Q832" i="3"/>
  <c r="J1518" i="3"/>
  <c r="J3913" i="3"/>
  <c r="J3846" i="3"/>
  <c r="J1579" i="3"/>
  <c r="Q1188" i="3"/>
  <c r="J935" i="3"/>
  <c r="J2786" i="3"/>
  <c r="Q931" i="3"/>
  <c r="Q4464" i="3"/>
  <c r="J1306" i="3"/>
  <c r="J4416" i="3"/>
  <c r="Q4046" i="3"/>
  <c r="J838" i="3"/>
  <c r="J2701" i="3"/>
  <c r="J4333" i="3"/>
  <c r="J3851" i="3"/>
  <c r="Q2982" i="3"/>
  <c r="J4007" i="3"/>
  <c r="J339" i="3"/>
  <c r="J4438" i="3"/>
  <c r="Q2298" i="3"/>
  <c r="J1794" i="3"/>
  <c r="J3035" i="3"/>
  <c r="J201" i="3"/>
  <c r="J2693" i="3"/>
  <c r="J4028" i="3"/>
  <c r="Q4178" i="3"/>
  <c r="J1315" i="3"/>
  <c r="J3154" i="3"/>
  <c r="J630" i="3"/>
  <c r="J1590" i="3"/>
  <c r="Q2958" i="3"/>
  <c r="J3317" i="3"/>
  <c r="Q2583" i="3"/>
  <c r="J1550" i="3"/>
  <c r="J3411" i="3"/>
  <c r="Q2420" i="3"/>
  <c r="J793" i="3"/>
  <c r="J4069" i="3"/>
  <c r="J3532" i="3"/>
  <c r="J929" i="3"/>
  <c r="J2320" i="3"/>
  <c r="Q9" i="3"/>
  <c r="Q41" i="3"/>
  <c r="Q77" i="3"/>
  <c r="Q109" i="3"/>
  <c r="Q141" i="3"/>
  <c r="Q177" i="3"/>
  <c r="Q213" i="3"/>
  <c r="Q249" i="3"/>
  <c r="Q281" i="3"/>
  <c r="Q321" i="3"/>
  <c r="Q353" i="3"/>
  <c r="Q393" i="3"/>
  <c r="Q425" i="3"/>
  <c r="Q457" i="3"/>
  <c r="Q493" i="3"/>
  <c r="Q525" i="3"/>
  <c r="Q557" i="3"/>
  <c r="Q593" i="3"/>
  <c r="Q625" i="3"/>
  <c r="Q661" i="3"/>
  <c r="Q697" i="3"/>
  <c r="Q725" i="3"/>
  <c r="Q757" i="3"/>
  <c r="Q789" i="3"/>
  <c r="Q821" i="3"/>
  <c r="Q857" i="3"/>
  <c r="Q885" i="3"/>
  <c r="Q921" i="3"/>
  <c r="Q953" i="3"/>
  <c r="Q989" i="3"/>
  <c r="Q1021" i="3"/>
  <c r="Q1057" i="3"/>
  <c r="Q1097" i="3"/>
  <c r="Q1133" i="3"/>
  <c r="Q1173" i="3"/>
  <c r="Q1221" i="3"/>
  <c r="Q1257" i="3"/>
  <c r="Q1289" i="3"/>
  <c r="Q1337" i="3"/>
  <c r="Q1365" i="3"/>
  <c r="Q1397" i="3"/>
  <c r="Q1429" i="3"/>
  <c r="Q1469" i="3"/>
  <c r="Q1517" i="3"/>
  <c r="Q1557" i="3"/>
  <c r="Q1589" i="3"/>
  <c r="Q1625" i="3"/>
  <c r="Q1661" i="3"/>
  <c r="Q1701" i="3"/>
  <c r="Q1741" i="3"/>
  <c r="Q1781" i="3"/>
  <c r="Q1817" i="3"/>
  <c r="Q1857" i="3"/>
  <c r="Q1901" i="3"/>
  <c r="Q1933" i="3"/>
  <c r="Q1965" i="3"/>
  <c r="Q2013" i="3"/>
  <c r="Q2049" i="3"/>
  <c r="Q2085" i="3"/>
  <c r="Q2117" i="3"/>
  <c r="Q2157" i="3"/>
  <c r="Q2181" i="3"/>
  <c r="Q2205" i="3"/>
  <c r="Q2221" i="3"/>
  <c r="Q2241" i="3"/>
  <c r="Q2261" i="3"/>
  <c r="Q2281" i="3"/>
  <c r="Q2301" i="3"/>
  <c r="Q2317" i="3"/>
  <c r="Q2337" i="3"/>
  <c r="Q2353" i="3"/>
  <c r="Q2373" i="3"/>
  <c r="Q2397" i="3"/>
  <c r="Q2413" i="3"/>
  <c r="Q2429" i="3"/>
  <c r="Q2449" i="3"/>
  <c r="Q2469" i="3"/>
  <c r="Q2485" i="3"/>
  <c r="Q2501" i="3"/>
  <c r="Q2517" i="3"/>
  <c r="Q2533" i="3"/>
  <c r="Q2549" i="3"/>
  <c r="Q2569" i="3"/>
  <c r="Q2597" i="3"/>
  <c r="Q2617" i="3"/>
  <c r="Q2637" i="3"/>
  <c r="Q2669" i="3"/>
  <c r="Q2689" i="3"/>
  <c r="Q2717" i="3"/>
  <c r="Q2749" i="3"/>
  <c r="Q2781" i="3"/>
  <c r="Q2801" i="3"/>
  <c r="Q2829" i="3"/>
  <c r="Q2861" i="3"/>
  <c r="Q2877" i="3"/>
  <c r="Q2893" i="3"/>
  <c r="Q2917" i="3"/>
  <c r="Q535" i="3"/>
  <c r="Q2900" i="3"/>
  <c r="Q2358" i="3"/>
  <c r="Q3159" i="3"/>
  <c r="J2267" i="3"/>
  <c r="J501" i="3"/>
  <c r="J2929" i="3"/>
  <c r="J4036" i="3"/>
  <c r="J2871" i="3"/>
  <c r="J268" i="3"/>
  <c r="J3041" i="3"/>
  <c r="J2564" i="3"/>
  <c r="J2310" i="3"/>
  <c r="J2074" i="3"/>
  <c r="J3628" i="3"/>
  <c r="J3529" i="3"/>
  <c r="J175" i="3"/>
  <c r="J1804" i="3"/>
  <c r="J3228" i="3"/>
  <c r="Q3035" i="3"/>
  <c r="J1850" i="3"/>
  <c r="J4221" i="3"/>
  <c r="J4089" i="3"/>
  <c r="J2345" i="3"/>
  <c r="Q1138" i="3"/>
  <c r="J1010" i="3"/>
  <c r="J54" i="3"/>
  <c r="J1137" i="3"/>
  <c r="J3074" i="3"/>
  <c r="J4008" i="3"/>
  <c r="Q636" i="3"/>
  <c r="Q2458" i="3"/>
  <c r="J24" i="3"/>
  <c r="J1374" i="3"/>
  <c r="J3621" i="3"/>
  <c r="J3067" i="3"/>
  <c r="J4470" i="3"/>
  <c r="Q2808" i="3"/>
  <c r="Q4171" i="3"/>
  <c r="J728" i="3"/>
  <c r="J2194" i="3"/>
  <c r="J1743" i="3"/>
  <c r="J2236" i="3"/>
  <c r="J292" i="3"/>
  <c r="J2893" i="3"/>
  <c r="J3036" i="3"/>
  <c r="J2558" i="3"/>
  <c r="Q1963" i="3"/>
  <c r="J1153" i="3"/>
  <c r="J2736" i="3"/>
  <c r="Q576" i="3"/>
  <c r="J846" i="3"/>
  <c r="J3989" i="3"/>
  <c r="J3060" i="3"/>
  <c r="Q4130" i="3"/>
  <c r="Q3171" i="3"/>
  <c r="J1267" i="3"/>
  <c r="J2450" i="3"/>
  <c r="J3106" i="3"/>
  <c r="J4072" i="3"/>
  <c r="Q800" i="3"/>
  <c r="Q2555" i="3"/>
  <c r="J795" i="3"/>
  <c r="J1955" i="3"/>
  <c r="J2698" i="3"/>
  <c r="J3256" i="3"/>
  <c r="Q391" i="3"/>
  <c r="Q2878" i="3"/>
  <c r="J17" i="3"/>
  <c r="J2123" i="3"/>
  <c r="J4377" i="3"/>
  <c r="J4404" i="3"/>
  <c r="J2896" i="3"/>
  <c r="J322" i="3"/>
  <c r="J4052" i="3"/>
  <c r="Q3591" i="3"/>
  <c r="J2018" i="3"/>
  <c r="J2079" i="3"/>
  <c r="Q3647" i="3"/>
  <c r="J2019" i="3"/>
  <c r="J3320" i="3"/>
  <c r="Q2942" i="3"/>
  <c r="J1539" i="3"/>
  <c r="J3378" i="3"/>
  <c r="J2992" i="3"/>
  <c r="Q3894" i="3"/>
  <c r="J3613" i="3"/>
  <c r="J451" i="3"/>
  <c r="J4059" i="3"/>
  <c r="J2498" i="3"/>
  <c r="J1965" i="3"/>
  <c r="J2805" i="3"/>
  <c r="J602" i="3"/>
  <c r="J2924" i="3"/>
  <c r="J1536" i="3"/>
  <c r="Q1388" i="3"/>
  <c r="J3250" i="3"/>
  <c r="J158" i="3"/>
  <c r="J4076" i="3"/>
  <c r="J2837" i="3"/>
  <c r="Q3294" i="3"/>
  <c r="J1715" i="3"/>
  <c r="J3554" i="3"/>
  <c r="Q1491" i="3"/>
  <c r="Q3751" i="3"/>
  <c r="J2026" i="3"/>
  <c r="J2164" i="3"/>
  <c r="Q3679" i="3"/>
  <c r="J2162" i="3"/>
  <c r="J3794" i="3"/>
  <c r="J4378" i="3"/>
  <c r="J1476" i="3"/>
  <c r="J1958" i="3"/>
  <c r="Q3534" i="3"/>
  <c r="J2636" i="3"/>
  <c r="Q2062" i="3"/>
  <c r="J849" i="3"/>
  <c r="J2137" i="3"/>
  <c r="Q330" i="3"/>
  <c r="Q4080" i="3"/>
  <c r="J1953" i="3"/>
  <c r="J3887" i="3"/>
  <c r="Q2194" i="3"/>
  <c r="J668" i="3"/>
  <c r="J3666" i="3"/>
  <c r="J2302" i="3"/>
  <c r="J2081" i="3"/>
  <c r="Q4315" i="3"/>
  <c r="J3608" i="3"/>
  <c r="Q4075" i="3"/>
  <c r="J2146" i="3"/>
  <c r="J1959" i="3"/>
  <c r="J84" i="3"/>
  <c r="J2423" i="3"/>
  <c r="J3164" i="3"/>
  <c r="Q4274" i="3"/>
  <c r="J1629" i="3"/>
  <c r="J3839" i="3"/>
  <c r="Q13" i="3"/>
  <c r="Q45" i="3"/>
  <c r="Q81" i="3"/>
  <c r="Q113" i="3"/>
  <c r="Q145" i="3"/>
  <c r="Q181" i="3"/>
  <c r="Q217" i="3"/>
  <c r="Q253" i="3"/>
  <c r="Q285" i="3"/>
  <c r="Q325" i="3"/>
  <c r="Q361" i="3"/>
  <c r="Q397" i="3"/>
  <c r="Q433" i="3"/>
  <c r="Q461" i="3"/>
  <c r="Q497" i="3"/>
  <c r="Q529" i="3"/>
  <c r="Q561" i="3"/>
  <c r="Q597" i="3"/>
  <c r="Q629" i="3"/>
  <c r="Q665" i="3"/>
  <c r="Q701" i="3"/>
  <c r="Q737" i="3"/>
  <c r="Q773" i="3"/>
  <c r="Q805" i="3"/>
  <c r="Q841" i="3"/>
  <c r="Q869" i="3"/>
  <c r="Q905" i="3"/>
  <c r="Q937" i="3"/>
  <c r="Q969" i="3"/>
  <c r="Q1009" i="3"/>
  <c r="Q1045" i="3"/>
  <c r="Q1081" i="3"/>
  <c r="Q1121" i="3"/>
  <c r="Q1169" i="3"/>
  <c r="Q1205" i="3"/>
  <c r="Q1241" i="3"/>
  <c r="Q1277" i="3"/>
  <c r="Q1313" i="3"/>
  <c r="Q1353" i="3"/>
  <c r="Q1385" i="3"/>
  <c r="Q1425" i="3"/>
  <c r="Q1465" i="3"/>
  <c r="Q1501" i="3"/>
  <c r="Q1549" i="3"/>
  <c r="Q1577" i="3"/>
  <c r="Q1621" i="3"/>
  <c r="Q1653" i="3"/>
  <c r="Q1705" i="3"/>
  <c r="Q1749" i="3"/>
  <c r="Q1785" i="3"/>
  <c r="Q1821" i="3"/>
  <c r="Q1861" i="3"/>
  <c r="Q1897" i="3"/>
  <c r="Q1929" i="3"/>
  <c r="Q1969" i="3"/>
  <c r="Q2017" i="3"/>
  <c r="Q2053" i="3"/>
  <c r="Q2081" i="3"/>
  <c r="Q2113" i="3"/>
  <c r="Q2145" i="3"/>
  <c r="Q496" i="3"/>
  <c r="J1589" i="3"/>
  <c r="Q2203" i="3"/>
  <c r="J4022" i="3"/>
  <c r="Q1198" i="3"/>
  <c r="J4361" i="3"/>
  <c r="J3783" i="3"/>
  <c r="J3727" i="3"/>
  <c r="Q4030" i="3"/>
  <c r="J4407" i="3"/>
  <c r="J1581" i="3"/>
  <c r="Q3604" i="3"/>
  <c r="Q252" i="3"/>
  <c r="Q2361" i="3"/>
  <c r="J1624" i="3"/>
  <c r="J2638" i="3"/>
  <c r="Q2600" i="3"/>
  <c r="J355" i="3"/>
  <c r="J2621" i="3"/>
  <c r="J4321" i="3"/>
  <c r="Q3807" i="3"/>
  <c r="J2119" i="3"/>
  <c r="J3464" i="3"/>
  <c r="J3917" i="3"/>
  <c r="J1893" i="3"/>
  <c r="J896" i="3"/>
  <c r="Q1976" i="3"/>
  <c r="J2965" i="3"/>
  <c r="Q3422" i="3"/>
  <c r="J698" i="3"/>
  <c r="J3549" i="3"/>
  <c r="J4278" i="3"/>
  <c r="Q2374" i="3"/>
  <c r="J1376" i="3"/>
  <c r="J1234" i="3"/>
  <c r="Q1889" i="3"/>
  <c r="J1512" i="3"/>
  <c r="Q2916" i="3"/>
  <c r="Q2356" i="3"/>
  <c r="Q2400" i="3"/>
  <c r="J3069" i="3"/>
  <c r="Q2599" i="3"/>
  <c r="J3027" i="3"/>
  <c r="J801" i="3"/>
  <c r="J234" i="3"/>
  <c r="Q3691" i="3"/>
  <c r="J675" i="3"/>
  <c r="J3647" i="3"/>
  <c r="Q1254" i="3"/>
  <c r="Q3623" i="3"/>
  <c r="J356" i="3"/>
  <c r="J1495" i="3"/>
  <c r="J2250" i="3"/>
  <c r="J26" i="3"/>
  <c r="Q2051" i="3"/>
  <c r="J2490" i="3"/>
  <c r="Q3702" i="3"/>
  <c r="J955" i="3"/>
  <c r="J4387" i="3"/>
  <c r="J4102" i="3"/>
  <c r="J3420" i="3"/>
  <c r="J768" i="3"/>
  <c r="Q2036" i="3"/>
  <c r="J870" i="3"/>
  <c r="Q3167" i="3"/>
  <c r="J3144" i="3"/>
  <c r="J3399" i="3"/>
  <c r="J4386" i="3"/>
  <c r="J1945" i="3"/>
  <c r="Q1988" i="3"/>
  <c r="J1960" i="3"/>
  <c r="Q2382" i="3"/>
  <c r="J3949" i="3"/>
  <c r="Q2239" i="3"/>
  <c r="Q4460" i="3"/>
  <c r="J1525" i="3"/>
  <c r="J1997" i="3"/>
  <c r="J1829" i="3"/>
  <c r="J784" i="3"/>
  <c r="J3449" i="3"/>
  <c r="Q4218" i="3"/>
  <c r="Q1601" i="3"/>
  <c r="J2060" i="3"/>
  <c r="Q2661" i="3"/>
  <c r="J1903" i="3"/>
  <c r="Q3328" i="3"/>
  <c r="J435" i="3"/>
  <c r="Q4232" i="3"/>
  <c r="J2389" i="3"/>
  <c r="J4353" i="3"/>
  <c r="Q3903" i="3"/>
  <c r="J2108" i="3"/>
  <c r="J3448" i="3"/>
  <c r="Q3070" i="3"/>
  <c r="J1603" i="3"/>
  <c r="J3442" i="3"/>
  <c r="J820" i="3"/>
  <c r="Q819" i="3"/>
  <c r="J787" i="3"/>
  <c r="Q1651" i="3"/>
  <c r="J2170" i="3"/>
  <c r="Q2648" i="3"/>
  <c r="J411" i="3"/>
  <c r="J2677" i="3"/>
  <c r="J4397" i="3"/>
  <c r="Q4031" i="3"/>
  <c r="J2151" i="3"/>
  <c r="J3512" i="3"/>
  <c r="Q3134" i="3"/>
  <c r="J1454" i="3"/>
  <c r="J2401" i="3"/>
  <c r="J580" i="3"/>
  <c r="Q4331" i="3"/>
  <c r="J2556" i="3"/>
  <c r="J340" i="3"/>
  <c r="J4160" i="3"/>
  <c r="J567" i="3"/>
  <c r="J1888" i="3"/>
  <c r="J482" i="3"/>
  <c r="J3375" i="3"/>
  <c r="J2089" i="3"/>
  <c r="J1890" i="3"/>
  <c r="J2789" i="3"/>
  <c r="J3762" i="3"/>
  <c r="Q3022" i="3"/>
  <c r="Q3726" i="3"/>
  <c r="J3741" i="3"/>
  <c r="Q2833" i="3"/>
  <c r="J2571" i="3"/>
  <c r="Q4375" i="3"/>
  <c r="J4050" i="3"/>
  <c r="J2072" i="3"/>
  <c r="Q2030" i="3"/>
  <c r="Q3231" i="3"/>
  <c r="J3176" i="3"/>
  <c r="J610" i="3"/>
  <c r="J2956" i="3"/>
  <c r="J1064" i="3"/>
  <c r="J3833" i="3"/>
  <c r="Q4410" i="3"/>
  <c r="Q3615" i="3"/>
  <c r="J3368" i="3"/>
  <c r="J390" i="3"/>
  <c r="J3220" i="3"/>
  <c r="J1720" i="3"/>
  <c r="Q197" i="3"/>
  <c r="Q633" i="3"/>
  <c r="Q1249" i="3"/>
  <c r="Q1409" i="3"/>
  <c r="Q1537" i="3"/>
  <c r="Q1693" i="3"/>
  <c r="Q1761" i="3"/>
  <c r="Q2009" i="3"/>
  <c r="Q2233" i="3"/>
  <c r="Q2593" i="3"/>
  <c r="Q2645" i="3"/>
  <c r="Q2725" i="3"/>
  <c r="Q2845" i="3"/>
  <c r="Q2941" i="3"/>
  <c r="Q2957" i="3"/>
  <c r="Q2973" i="3"/>
  <c r="Q2989" i="3"/>
  <c r="Q3005" i="3"/>
  <c r="Q3021" i="3"/>
  <c r="Q3037" i="3"/>
  <c r="Q3053" i="3"/>
  <c r="Q3077" i="3"/>
  <c r="Q3093" i="3"/>
  <c r="Q3109" i="3"/>
  <c r="Q3129" i="3"/>
  <c r="Q3145" i="3"/>
  <c r="Q3161" i="3"/>
  <c r="Q3177" i="3"/>
  <c r="Q3197" i="3"/>
  <c r="Q3217" i="3"/>
  <c r="Q3233" i="3"/>
  <c r="Q3253" i="3"/>
  <c r="Q3269" i="3"/>
  <c r="Q3301" i="3"/>
  <c r="Q3321" i="3"/>
  <c r="Q3341" i="3"/>
  <c r="Q3357" i="3"/>
  <c r="Q3373" i="3"/>
  <c r="Q3389" i="3"/>
  <c r="Q3405" i="3"/>
  <c r="Q3421" i="3"/>
  <c r="Q3437" i="3"/>
  <c r="Q3453" i="3"/>
  <c r="Q3469" i="3"/>
  <c r="Q3485" i="3"/>
  <c r="Q3501" i="3"/>
  <c r="Q3517" i="3"/>
  <c r="Q3541" i="3"/>
  <c r="Q3557" i="3"/>
  <c r="Q3573" i="3"/>
  <c r="Q3589" i="3"/>
  <c r="Q3613" i="3"/>
  <c r="Q3637" i="3"/>
  <c r="Q3657" i="3"/>
  <c r="Q3685" i="3"/>
  <c r="Q3701" i="3"/>
  <c r="Q3721" i="3"/>
  <c r="Q3741" i="3"/>
  <c r="Q3757" i="3"/>
  <c r="Q3781" i="3"/>
  <c r="Q3797" i="3"/>
  <c r="Q3821" i="3"/>
  <c r="Q3837" i="3"/>
  <c r="Q3853" i="3"/>
  <c r="Q3869" i="3"/>
  <c r="Q3885" i="3"/>
  <c r="Q3901" i="3"/>
  <c r="Q3917" i="3"/>
  <c r="Q3933" i="3"/>
  <c r="Q3957" i="3"/>
  <c r="Q3973" i="3"/>
  <c r="Q3989" i="3"/>
  <c r="Q4005" i="3"/>
  <c r="Q4025" i="3"/>
  <c r="Q4045" i="3"/>
  <c r="Q4061" i="3"/>
  <c r="Q4077" i="3"/>
  <c r="Q4101" i="3"/>
  <c r="Q4117" i="3"/>
  <c r="Q4133" i="3"/>
  <c r="Q4153" i="3"/>
  <c r="Q4173" i="3"/>
  <c r="Q4197" i="3"/>
  <c r="Q4221" i="3"/>
  <c r="Q4237" i="3"/>
  <c r="Q4253" i="3"/>
  <c r="Q4269" i="3"/>
  <c r="Q4293" i="3"/>
  <c r="Q4309" i="3"/>
  <c r="Q4333" i="3"/>
  <c r="Q4357" i="3"/>
  <c r="Q4373" i="3"/>
  <c r="Q4397" i="3"/>
  <c r="Q4417" i="3"/>
  <c r="Q4433" i="3"/>
  <c r="Q4457" i="3"/>
  <c r="Q4477" i="3"/>
  <c r="Q4493" i="3"/>
  <c r="Q4509" i="3"/>
  <c r="J1695" i="3"/>
  <c r="Q2793" i="3"/>
  <c r="Q1311" i="3"/>
  <c r="J723" i="3"/>
  <c r="J525" i="3"/>
  <c r="Q3767" i="3"/>
  <c r="Q2488" i="3"/>
  <c r="Q3090" i="3"/>
  <c r="J1925" i="3"/>
  <c r="Q3895" i="3"/>
  <c r="J1108" i="3"/>
  <c r="J1814" i="3"/>
  <c r="J1322" i="3"/>
  <c r="J2721" i="3"/>
  <c r="J190" i="3"/>
  <c r="Q376" i="3"/>
  <c r="J1249" i="3"/>
  <c r="J1972" i="3"/>
  <c r="J1226" i="3"/>
  <c r="J4396" i="3"/>
  <c r="J2766" i="3"/>
  <c r="J565" i="3"/>
  <c r="J3169" i="3"/>
  <c r="J3852" i="3"/>
  <c r="J828" i="3"/>
  <c r="Q2824" i="3"/>
  <c r="J2810" i="3"/>
  <c r="J4041" i="3"/>
  <c r="J1706" i="3"/>
  <c r="Q3707" i="3"/>
  <c r="J1142" i="3"/>
  <c r="J1835" i="3"/>
  <c r="J2543" i="3"/>
  <c r="Q4470" i="3"/>
  <c r="J1105" i="3"/>
  <c r="J3342" i="3"/>
  <c r="J2945" i="3"/>
  <c r="Q3431" i="3"/>
  <c r="J3032" i="3"/>
  <c r="J2502" i="3"/>
  <c r="J3091" i="3"/>
  <c r="Q2434" i="3"/>
  <c r="Q2014" i="3"/>
  <c r="J165" i="3"/>
  <c r="J3828" i="3"/>
  <c r="J1015" i="3"/>
  <c r="Q3447" i="3"/>
  <c r="Q1676" i="3"/>
  <c r="J4144" i="3"/>
  <c r="J874" i="3"/>
  <c r="Q2286" i="3"/>
  <c r="J3738" i="3"/>
  <c r="J837" i="3"/>
  <c r="J2933" i="3"/>
  <c r="J240" i="3"/>
  <c r="Q940" i="3"/>
  <c r="J1345" i="3"/>
  <c r="J3553" i="3"/>
  <c r="J1150" i="3"/>
  <c r="J2886" i="3"/>
  <c r="Q83" i="3"/>
  <c r="Q2840" i="3"/>
  <c r="J4344" i="3"/>
  <c r="J1485" i="3"/>
  <c r="Q2068" i="3"/>
  <c r="J3501" i="3"/>
  <c r="J3316" i="3"/>
  <c r="J4209" i="3"/>
  <c r="Q2416" i="3"/>
  <c r="J3751" i="3"/>
  <c r="J1712" i="3"/>
  <c r="Q2904" i="3"/>
  <c r="J1011" i="3"/>
  <c r="J2850" i="3"/>
  <c r="Q728" i="3"/>
  <c r="J131" i="3"/>
  <c r="J2397" i="3"/>
  <c r="J3883" i="3"/>
  <c r="Q1898" i="3"/>
  <c r="J2661" i="3"/>
  <c r="Q4179" i="3"/>
  <c r="J1291" i="3"/>
  <c r="J730" i="3"/>
  <c r="J4374" i="3"/>
  <c r="J1408" i="3"/>
  <c r="Q2807" i="3"/>
  <c r="J1847" i="3"/>
  <c r="Q3544" i="3"/>
  <c r="Q3971" i="3"/>
  <c r="J1320" i="3"/>
  <c r="J2215" i="3"/>
  <c r="Q2499" i="3"/>
  <c r="Q4002" i="3"/>
  <c r="Q2847" i="3"/>
  <c r="J1072" i="3"/>
  <c r="J219" i="3"/>
  <c r="J4123" i="3"/>
  <c r="J1827" i="3"/>
  <c r="Q2750" i="3"/>
  <c r="Q2367" i="3"/>
  <c r="Q4454" i="3"/>
  <c r="J4153" i="3"/>
  <c r="J3619" i="3"/>
  <c r="Q4108" i="3"/>
  <c r="J3696" i="3"/>
  <c r="J3024" i="3"/>
  <c r="J4413" i="3"/>
  <c r="Q2611" i="3"/>
  <c r="J2057" i="3"/>
  <c r="J2285" i="3"/>
  <c r="J2891" i="3"/>
  <c r="J1937" i="3"/>
  <c r="J120" i="3"/>
  <c r="J3458" i="3"/>
  <c r="Q1299" i="3"/>
  <c r="J227" i="3"/>
  <c r="J2493" i="3"/>
  <c r="J4137" i="3"/>
  <c r="Q4216" i="3"/>
  <c r="J1865" i="3"/>
  <c r="J4193" i="3"/>
  <c r="J2306" i="3"/>
  <c r="J444" i="3"/>
  <c r="J1372" i="3"/>
  <c r="Q3714" i="3"/>
  <c r="J3407" i="3"/>
  <c r="Q866" i="3"/>
  <c r="J1858" i="3"/>
  <c r="J4237" i="3"/>
  <c r="Q2304" i="3"/>
  <c r="J265" i="3"/>
  <c r="J1182" i="3"/>
  <c r="J3082" i="3"/>
  <c r="J3004" i="3"/>
  <c r="Q2622" i="3"/>
  <c r="J395" i="3"/>
  <c r="J2706" i="3"/>
  <c r="J1772" i="3"/>
  <c r="J3985" i="3"/>
  <c r="J599" i="3"/>
  <c r="Q3854" i="3"/>
  <c r="J2225" i="3"/>
  <c r="J4418" i="3"/>
  <c r="Q3915" i="3"/>
  <c r="J1690" i="3"/>
  <c r="J448" i="3"/>
  <c r="Q1762" i="3"/>
  <c r="J290" i="3"/>
  <c r="J4077" i="3"/>
  <c r="J1174" i="3"/>
  <c r="J3093" i="3"/>
  <c r="J1849" i="3"/>
  <c r="Q2663" i="3"/>
  <c r="J3443" i="3"/>
  <c r="J906" i="3"/>
  <c r="J2878" i="3"/>
  <c r="J2317" i="3"/>
  <c r="J1661" i="3"/>
  <c r="Q3862" i="3"/>
  <c r="J3813" i="3"/>
  <c r="J177" i="3"/>
  <c r="J3900" i="3"/>
  <c r="J2753" i="3"/>
  <c r="J89" i="3"/>
  <c r="J1783" i="3"/>
  <c r="Q3939" i="3"/>
  <c r="J856" i="3"/>
  <c r="J4312" i="3"/>
  <c r="Q2939" i="3"/>
  <c r="J1770" i="3"/>
  <c r="J3955" i="3"/>
  <c r="Q3262" i="3"/>
  <c r="J1704" i="3"/>
  <c r="J2879" i="3"/>
  <c r="J1401" i="3"/>
  <c r="J2807" i="3"/>
  <c r="J582" i="3"/>
  <c r="J2198" i="3"/>
  <c r="J2494" i="3"/>
  <c r="J1025" i="3"/>
  <c r="J686" i="3"/>
  <c r="J1873" i="3"/>
  <c r="J4351" i="3"/>
  <c r="J3427" i="3"/>
  <c r="J1515" i="3"/>
  <c r="Q902" i="3"/>
  <c r="Q1587" i="3"/>
  <c r="Q2190" i="3"/>
  <c r="J1018" i="3"/>
  <c r="J2867" i="3"/>
  <c r="Q4362" i="3"/>
  <c r="J1985" i="3"/>
  <c r="J4315" i="3"/>
  <c r="Q1066" i="3"/>
  <c r="J1091" i="3"/>
  <c r="J2930" i="3"/>
  <c r="J995" i="3"/>
  <c r="J3340" i="3"/>
  <c r="J796" i="3"/>
  <c r="Q2766" i="3"/>
  <c r="J3221" i="3"/>
  <c r="Q2536" i="3"/>
  <c r="J2003" i="3"/>
  <c r="J3304" i="3"/>
  <c r="Q2926" i="3"/>
  <c r="J1504" i="3"/>
  <c r="J2315" i="3"/>
  <c r="Q1390" i="3"/>
  <c r="J897" i="3"/>
  <c r="J45" i="3"/>
  <c r="J4230" i="3"/>
  <c r="Q2974" i="3"/>
  <c r="J3394" i="3"/>
  <c r="Q3131" i="3"/>
  <c r="J4253" i="3"/>
  <c r="J2439" i="3"/>
  <c r="Q3643" i="3"/>
  <c r="J4313" i="3"/>
  <c r="Q4440" i="3"/>
  <c r="J2774" i="3"/>
  <c r="J1176" i="3"/>
  <c r="J4088" i="3"/>
  <c r="J2828" i="3"/>
  <c r="Q4442" i="3"/>
  <c r="J481" i="3"/>
  <c r="J4149" i="3"/>
  <c r="J641" i="3"/>
  <c r="Q1902" i="3"/>
  <c r="J716" i="3"/>
  <c r="J2932" i="3"/>
  <c r="J3009" i="3"/>
  <c r="J2995" i="3"/>
  <c r="J1080" i="3"/>
  <c r="Q3304" i="3"/>
  <c r="J2872" i="3"/>
  <c r="J164" i="3"/>
  <c r="J3668" i="3"/>
  <c r="Q394" i="3"/>
  <c r="Q3682" i="3"/>
  <c r="J3778" i="3"/>
  <c r="J41" i="3"/>
  <c r="J4241" i="3"/>
  <c r="J2168" i="3"/>
  <c r="Q33" i="3"/>
  <c r="Q101" i="3"/>
  <c r="Q169" i="3"/>
  <c r="Q241" i="3"/>
  <c r="Q309" i="3"/>
  <c r="Q381" i="3"/>
  <c r="Q445" i="3"/>
  <c r="Q517" i="3"/>
  <c r="Q581" i="3"/>
  <c r="Q653" i="3"/>
  <c r="Q717" i="3"/>
  <c r="Q785" i="3"/>
  <c r="Q845" i="3"/>
  <c r="Q913" i="3"/>
  <c r="Q981" i="3"/>
  <c r="Q1049" i="3"/>
  <c r="Q1125" i="3"/>
  <c r="Q1209" i="3"/>
  <c r="Q1281" i="3"/>
  <c r="Q1357" i="3"/>
  <c r="Q1421" i="3"/>
  <c r="Q1509" i="3"/>
  <c r="Q1581" i="3"/>
  <c r="Q1649" i="3"/>
  <c r="Q1725" i="3"/>
  <c r="Q1805" i="3"/>
  <c r="Q1893" i="3"/>
  <c r="Q1957" i="3"/>
  <c r="Q2041" i="3"/>
  <c r="Q2109" i="3"/>
  <c r="Q2177" i="3"/>
  <c r="Q2217" i="3"/>
  <c r="Q2257" i="3"/>
  <c r="Q2293" i="3"/>
  <c r="Q2333" i="3"/>
  <c r="Q2369" i="3"/>
  <c r="Q2409" i="3"/>
  <c r="Q2445" i="3"/>
  <c r="Q2481" i="3"/>
  <c r="Q2513" i="3"/>
  <c r="Q2545" i="3"/>
  <c r="Q2589" i="3"/>
  <c r="Q2633" i="3"/>
  <c r="Q2685" i="3"/>
  <c r="Q2745" i="3"/>
  <c r="Q2797" i="3"/>
  <c r="Q2857" i="3"/>
  <c r="Q2889" i="3"/>
  <c r="Q230" i="3"/>
  <c r="J4324" i="3"/>
  <c r="J1314" i="3"/>
  <c r="J2342" i="3"/>
  <c r="J2239" i="3"/>
  <c r="J2454" i="3"/>
  <c r="J1127" i="3"/>
  <c r="J1049" i="3"/>
  <c r="Q3103" i="3"/>
  <c r="J2572" i="3"/>
  <c r="J1136" i="3"/>
  <c r="J39" i="3"/>
  <c r="Q1432" i="3"/>
  <c r="Q4459" i="3"/>
  <c r="J4029" i="3"/>
  <c r="J3444" i="3"/>
  <c r="J361" i="3"/>
  <c r="J2551" i="3"/>
  <c r="J3516" i="3"/>
  <c r="Q4344" i="3"/>
  <c r="J1993" i="3"/>
  <c r="J4323" i="3"/>
  <c r="J2562" i="3"/>
  <c r="J850" i="3"/>
  <c r="J1628" i="3"/>
  <c r="Q1960" i="3"/>
  <c r="J2477" i="3"/>
  <c r="Q1634" i="3"/>
  <c r="J226" i="3"/>
  <c r="J4061" i="3"/>
  <c r="J3796" i="3"/>
  <c r="J152" i="3"/>
  <c r="J3653" i="3"/>
  <c r="J2618" i="3"/>
  <c r="Q4235" i="3"/>
  <c r="J4461" i="3"/>
  <c r="J2392" i="3"/>
  <c r="J1975" i="3"/>
  <c r="J1304" i="3"/>
  <c r="Q3752" i="3"/>
  <c r="J3311" i="3"/>
  <c r="J406" i="3"/>
  <c r="J1665" i="3"/>
  <c r="J1358" i="3"/>
  <c r="J1988" i="3"/>
  <c r="Q4372" i="3"/>
  <c r="Q1338" i="3"/>
  <c r="J291" i="3"/>
  <c r="J2594" i="3"/>
  <c r="J4343" i="3"/>
  <c r="Q1336" i="3"/>
  <c r="J3485" i="3"/>
  <c r="Q2118" i="3"/>
  <c r="J4170" i="3"/>
  <c r="J1181" i="3"/>
  <c r="J3187" i="3"/>
  <c r="J114" i="3"/>
  <c r="J1342" i="3"/>
  <c r="J97" i="3"/>
  <c r="J1879" i="3"/>
  <c r="J1179" i="3"/>
  <c r="Q3518" i="3"/>
  <c r="J3597" i="3"/>
  <c r="J919" i="3"/>
  <c r="J2031" i="3"/>
  <c r="J1432" i="3"/>
  <c r="Q4103" i="3"/>
  <c r="J3064" i="3"/>
  <c r="J1155" i="3"/>
  <c r="Q5" i="3"/>
  <c r="Q73" i="3"/>
  <c r="Q137" i="3"/>
  <c r="Q209" i="3"/>
  <c r="Q277" i="3"/>
  <c r="Q349" i="3"/>
  <c r="Q421" i="3"/>
  <c r="Q489" i="3"/>
  <c r="Q553" i="3"/>
  <c r="Q621" i="3"/>
  <c r="Q693" i="3"/>
  <c r="Q761" i="3"/>
  <c r="Q833" i="3"/>
  <c r="Q897" i="3"/>
  <c r="Q957" i="3"/>
  <c r="Q1037" i="3"/>
  <c r="Q1113" i="3"/>
  <c r="Q1197" i="3"/>
  <c r="Q1269" i="3"/>
  <c r="Q1345" i="3"/>
  <c r="Q1413" i="3"/>
  <c r="Q1493" i="3"/>
  <c r="Q1569" i="3"/>
  <c r="Q1645" i="3"/>
  <c r="Q1733" i="3"/>
  <c r="Q1813" i="3"/>
  <c r="Q1885" i="3"/>
  <c r="Q1961" i="3"/>
  <c r="Q2045" i="3"/>
  <c r="Q2105" i="3"/>
  <c r="Q3908" i="3"/>
  <c r="J1791" i="3"/>
  <c r="J2376" i="3"/>
  <c r="J1573" i="3"/>
  <c r="J2331" i="3"/>
  <c r="J308" i="3"/>
  <c r="J3857" i="3"/>
  <c r="J571" i="3"/>
  <c r="Q1555" i="3"/>
  <c r="J2058" i="3"/>
  <c r="Q3832" i="3"/>
  <c r="J3455" i="3"/>
  <c r="Q2946" i="3"/>
  <c r="J2996" i="3"/>
  <c r="Q1592" i="3"/>
  <c r="J1944" i="3"/>
  <c r="Q2350" i="3"/>
  <c r="J922" i="3"/>
  <c r="J36" i="3"/>
  <c r="J2887" i="3"/>
  <c r="J1817" i="3"/>
  <c r="J3754" i="3"/>
  <c r="J3348" i="3"/>
  <c r="Q2565" i="3"/>
  <c r="J2507" i="3"/>
  <c r="Q1670" i="3"/>
  <c r="Q4135" i="3"/>
  <c r="J2780" i="3"/>
  <c r="Q951" i="3"/>
  <c r="J4465" i="3"/>
  <c r="J2048" i="3"/>
  <c r="J3364" i="3"/>
  <c r="Q1505" i="3"/>
  <c r="J1189" i="3"/>
  <c r="J182" i="3"/>
  <c r="J1024" i="3"/>
  <c r="J1874" i="3"/>
  <c r="J2157" i="3"/>
  <c r="J126" i="3"/>
  <c r="J414" i="3"/>
  <c r="J2243" i="3"/>
  <c r="J898" i="3"/>
  <c r="J186" i="3"/>
  <c r="Q2696" i="3"/>
  <c r="J2009" i="3"/>
  <c r="Q3880" i="3"/>
  <c r="J3439" i="3"/>
  <c r="J522" i="3"/>
  <c r="J3460" i="3"/>
  <c r="J2923" i="3"/>
  <c r="J696" i="3"/>
  <c r="Q3975" i="3"/>
  <c r="J1689" i="3"/>
  <c r="J1293" i="3"/>
  <c r="Q1272" i="3"/>
  <c r="Q2586" i="3"/>
  <c r="Q2741" i="3"/>
  <c r="Q4048" i="3"/>
  <c r="Q3451" i="3"/>
  <c r="Q2805" i="3"/>
  <c r="J4424" i="3"/>
  <c r="J297" i="3"/>
  <c r="J3683" i="3"/>
  <c r="J1614" i="3"/>
  <c r="J1820" i="3"/>
  <c r="J3213" i="3"/>
  <c r="J4016" i="3"/>
  <c r="J2914" i="3"/>
  <c r="J2184" i="3"/>
  <c r="J4289" i="3"/>
  <c r="Q1060" i="3"/>
  <c r="Q4176" i="3"/>
  <c r="J1667" i="3"/>
  <c r="Q485" i="3"/>
  <c r="Q1329" i="3"/>
  <c r="Q1681" i="3"/>
  <c r="Q2001" i="3"/>
  <c r="Q2581" i="3"/>
  <c r="Q2705" i="3"/>
  <c r="Q2937" i="3"/>
  <c r="Q2969" i="3"/>
  <c r="Q3001" i="3"/>
  <c r="Q3033" i="3"/>
  <c r="Q3069" i="3"/>
  <c r="Q3105" i="3"/>
  <c r="Q3141" i="3"/>
  <c r="Q3173" i="3"/>
  <c r="Q3213" i="3"/>
  <c r="Q3249" i="3"/>
  <c r="Q3293" i="3"/>
  <c r="Q3337" i="3"/>
  <c r="Q3369" i="3"/>
  <c r="Q3401" i="3"/>
  <c r="Q3433" i="3"/>
  <c r="Q3332" i="3"/>
  <c r="Q3996" i="3"/>
  <c r="Q2348" i="3"/>
  <c r="J1007" i="3"/>
  <c r="J3225" i="3"/>
  <c r="Q3575" i="3"/>
  <c r="J4244" i="3"/>
  <c r="Q2102" i="3"/>
  <c r="J95" i="3"/>
  <c r="J1042" i="3"/>
  <c r="J3889" i="3"/>
  <c r="J4420" i="3"/>
  <c r="J3431" i="3"/>
  <c r="J3281" i="3"/>
  <c r="J55" i="3"/>
  <c r="Q2623" i="3"/>
  <c r="Q4319" i="3"/>
  <c r="J3313" i="3"/>
  <c r="Q322" i="3"/>
  <c r="J3392" i="3"/>
  <c r="J1399" i="3"/>
  <c r="J3238" i="3"/>
  <c r="J1542" i="3"/>
  <c r="J2128" i="3"/>
  <c r="Q4187" i="3"/>
  <c r="J3480" i="3"/>
  <c r="Q422" i="3"/>
  <c r="Q1226" i="3"/>
  <c r="J3385" i="3"/>
  <c r="J3505" i="3"/>
  <c r="J3136" i="3"/>
  <c r="J3175" i="3"/>
  <c r="J2438" i="3"/>
  <c r="J3706" i="3"/>
  <c r="Q2726" i="3"/>
  <c r="J3879" i="3"/>
  <c r="J394" i="3"/>
  <c r="Q316" i="3"/>
  <c r="J4163" i="3"/>
  <c r="Q1286" i="3"/>
  <c r="J1268" i="3"/>
  <c r="J428" i="3"/>
  <c r="J1125" i="3"/>
  <c r="J1685" i="3"/>
  <c r="J2188" i="3"/>
  <c r="Q1515" i="3"/>
  <c r="Q4455" i="3"/>
  <c r="J1237" i="3"/>
  <c r="J2479" i="3"/>
  <c r="Q3651" i="3"/>
  <c r="J2963" i="3"/>
  <c r="J2105" i="3"/>
  <c r="J4266" i="3"/>
  <c r="J1880" i="3"/>
  <c r="Q4380" i="3"/>
  <c r="J2832" i="3"/>
  <c r="Q1270" i="3"/>
  <c r="J4345" i="3"/>
  <c r="Q1304" i="3"/>
  <c r="Q4092" i="3"/>
  <c r="J538" i="3"/>
  <c r="Q950" i="3"/>
  <c r="J2853" i="3"/>
  <c r="Q4088" i="3"/>
  <c r="J4082" i="3"/>
  <c r="J1565" i="3"/>
  <c r="J1535" i="3"/>
  <c r="J437" i="3"/>
  <c r="J3652" i="3"/>
  <c r="J2263" i="3"/>
  <c r="Q4386" i="3"/>
  <c r="J1341" i="3"/>
  <c r="J3551" i="3"/>
  <c r="Q1368" i="3"/>
  <c r="J766" i="3"/>
  <c r="J3909" i="3"/>
  <c r="J4362" i="3"/>
  <c r="Q3399" i="3"/>
  <c r="J2751" i="3"/>
  <c r="J1792" i="3"/>
  <c r="J3130" i="3"/>
  <c r="J1294" i="3"/>
  <c r="Q2728" i="3"/>
  <c r="J2685" i="3"/>
  <c r="J100" i="3"/>
  <c r="Q2976" i="3"/>
  <c r="J948" i="3"/>
  <c r="J2362" i="3"/>
  <c r="J3922" i="3"/>
  <c r="Q2446" i="3"/>
  <c r="Q3331" i="3"/>
  <c r="J643" i="3"/>
  <c r="J2214" i="3"/>
  <c r="J3930" i="3"/>
  <c r="J1208" i="3"/>
  <c r="Q3560" i="3"/>
  <c r="J2615" i="3"/>
  <c r="Q4312" i="3"/>
  <c r="Q4420" i="3"/>
  <c r="Q506" i="3"/>
  <c r="J547" i="3"/>
  <c r="Q3684" i="3"/>
  <c r="J1079" i="3"/>
  <c r="J532" i="3"/>
  <c r="Q2158" i="3"/>
  <c r="Q1283" i="3"/>
  <c r="J1436" i="3"/>
  <c r="Q3798" i="3"/>
  <c r="J3866" i="3"/>
  <c r="J2043" i="3"/>
  <c r="J4267" i="3"/>
  <c r="J1496" i="3"/>
  <c r="J4467" i="3"/>
  <c r="Q3368" i="3"/>
  <c r="J862" i="3"/>
  <c r="J4005" i="3"/>
  <c r="J3188" i="3"/>
  <c r="Q3491" i="3"/>
  <c r="J2530" i="3"/>
  <c r="J4200" i="3"/>
  <c r="J2512" i="3"/>
  <c r="J2702" i="3"/>
  <c r="J2649" i="3"/>
  <c r="J473" i="3"/>
  <c r="J4092" i="3"/>
  <c r="J155" i="3"/>
  <c r="J2421" i="3"/>
  <c r="J3947" i="3"/>
  <c r="Q2034" i="3"/>
  <c r="J674" i="3"/>
  <c r="J2426" i="3"/>
  <c r="J2991" i="3"/>
  <c r="J4214" i="3"/>
  <c r="Q4242" i="3"/>
  <c r="J774" i="3"/>
  <c r="J3263" i="3"/>
  <c r="J2540" i="3"/>
  <c r="J4201" i="3"/>
  <c r="J1992" i="3"/>
  <c r="Q4087" i="3"/>
  <c r="J3837" i="3"/>
  <c r="Q1216" i="3"/>
  <c r="J578" i="3"/>
  <c r="J3429" i="3"/>
  <c r="J3748" i="3"/>
  <c r="Q1810" i="3"/>
  <c r="J1288" i="3"/>
  <c r="J2475" i="3"/>
  <c r="J2659" i="3"/>
  <c r="J4305" i="3"/>
  <c r="J3101" i="3"/>
  <c r="J408" i="3"/>
  <c r="J3940" i="3"/>
  <c r="J2503" i="3"/>
  <c r="J994" i="3"/>
  <c r="J4400" i="3"/>
  <c r="J2941" i="3"/>
  <c r="Q2202" i="3"/>
  <c r="J3819" i="3"/>
  <c r="J1117" i="3"/>
  <c r="J3982" i="3"/>
  <c r="J3495" i="3"/>
  <c r="J1584" i="3"/>
  <c r="Q1580" i="3"/>
  <c r="J246" i="3"/>
  <c r="J3229" i="3"/>
  <c r="J2692" i="3"/>
  <c r="J67" i="3"/>
  <c r="J2333" i="3"/>
  <c r="J3675" i="3"/>
  <c r="Q1466" i="3"/>
  <c r="J1457" i="3"/>
  <c r="J2888" i="3"/>
  <c r="Q2800" i="3"/>
  <c r="Q3732" i="3"/>
  <c r="J2942" i="3"/>
  <c r="J1759" i="3"/>
  <c r="J4152" i="3"/>
  <c r="J2148" i="3"/>
  <c r="J3537" i="3"/>
  <c r="J2679" i="3"/>
  <c r="J392" i="3"/>
  <c r="Q138" i="3"/>
  <c r="J1114" i="3"/>
  <c r="J2000" i="3"/>
  <c r="Q4059" i="3"/>
  <c r="Q2987" i="3"/>
  <c r="J3645" i="3"/>
  <c r="J2500" i="3"/>
  <c r="Q4219" i="3"/>
  <c r="J902" i="3"/>
  <c r="J4320" i="3"/>
  <c r="Q2935" i="3"/>
  <c r="J1501" i="3"/>
  <c r="J3711" i="3"/>
  <c r="J1201" i="3"/>
  <c r="Q1983" i="3"/>
  <c r="J2107" i="3"/>
  <c r="Q4320" i="3"/>
  <c r="J4299" i="3"/>
  <c r="J417" i="3"/>
  <c r="J2640" i="3"/>
  <c r="J3804" i="3"/>
  <c r="Q4400" i="3"/>
  <c r="J2218" i="3"/>
  <c r="J2332" i="3"/>
  <c r="Q3958" i="3"/>
  <c r="J2161" i="3"/>
  <c r="J2523" i="3"/>
  <c r="J313" i="3"/>
  <c r="Q4424" i="3"/>
  <c r="J4408" i="3"/>
  <c r="J798" i="3"/>
  <c r="J2516" i="3"/>
  <c r="J2843" i="3"/>
  <c r="J2308" i="3"/>
  <c r="J903" i="3"/>
  <c r="J1326" i="3"/>
  <c r="Q2843" i="3"/>
  <c r="J4034" i="3"/>
  <c r="Q3198" i="3"/>
  <c r="Q4095" i="3"/>
  <c r="J1370" i="3"/>
  <c r="J1213" i="3"/>
  <c r="Q968" i="3"/>
  <c r="J3333" i="3"/>
  <c r="Q687" i="3"/>
  <c r="J3981" i="3"/>
  <c r="J4370" i="3"/>
  <c r="J4422" i="3"/>
  <c r="Q320" i="3"/>
  <c r="J2059" i="3"/>
  <c r="J953" i="3"/>
  <c r="Q835" i="3"/>
  <c r="J1437" i="3"/>
  <c r="J3907" i="3"/>
  <c r="Q4416" i="3"/>
  <c r="Q2603" i="3"/>
  <c r="J3123" i="3"/>
  <c r="J1280" i="3"/>
  <c r="Q3704" i="3"/>
  <c r="J2815" i="3"/>
  <c r="Q49" i="3"/>
  <c r="Q117" i="3"/>
  <c r="Q185" i="3"/>
  <c r="Q257" i="3"/>
  <c r="Q329" i="3"/>
  <c r="Q401" i="3"/>
  <c r="Q465" i="3"/>
  <c r="Q533" i="3"/>
  <c r="Q601" i="3"/>
  <c r="Q669" i="3"/>
  <c r="Q733" i="3"/>
  <c r="Q801" i="3"/>
  <c r="Q865" i="3"/>
  <c r="Q929" i="3"/>
  <c r="Q997" i="3"/>
  <c r="Q1065" i="3"/>
  <c r="Q1149" i="3"/>
  <c r="Q1229" i="3"/>
  <c r="Q1301" i="3"/>
  <c r="Q1373" i="3"/>
  <c r="Q1437" i="3"/>
  <c r="Q1525" i="3"/>
  <c r="Q1597" i="3"/>
  <c r="Q1669" i="3"/>
  <c r="Q1753" i="3"/>
  <c r="Q1829" i="3"/>
  <c r="Q1909" i="3"/>
  <c r="Q1973" i="3"/>
  <c r="Q2061" i="3"/>
  <c r="Q2129" i="3"/>
  <c r="Q2189" i="3"/>
  <c r="Q2225" i="3"/>
  <c r="Q2269" i="3"/>
  <c r="Q2305" i="3"/>
  <c r="Q2341" i="3"/>
  <c r="Q2381" i="3"/>
  <c r="Q2417" i="3"/>
  <c r="Q2453" i="3"/>
  <c r="Q2489" i="3"/>
  <c r="Q2521" i="3"/>
  <c r="Q2553" i="3"/>
  <c r="Q2605" i="3"/>
  <c r="Q2649" i="3"/>
  <c r="Q2697" i="3"/>
  <c r="Q2765" i="3"/>
  <c r="Q2809" i="3"/>
  <c r="Q2865" i="3"/>
  <c r="Q2897" i="3"/>
  <c r="Q1247" i="3"/>
  <c r="Q4388" i="3"/>
  <c r="Q476" i="3"/>
  <c r="J2998" i="3"/>
  <c r="Q447" i="3"/>
  <c r="J3110" i="3"/>
  <c r="J2966" i="3"/>
  <c r="Q1539" i="3"/>
  <c r="J821" i="3"/>
  <c r="Q1454" i="3"/>
  <c r="J2413" i="3"/>
  <c r="Q1660" i="3"/>
  <c r="J1675" i="3"/>
  <c r="J881" i="3"/>
  <c r="J4098" i="3"/>
  <c r="Q3624" i="3"/>
  <c r="J720" i="3"/>
  <c r="J2658" i="3"/>
  <c r="Q734" i="3"/>
  <c r="Q4003" i="3"/>
  <c r="J944" i="3"/>
  <c r="J4328" i="3"/>
  <c r="J2834" i="3"/>
  <c r="J3214" i="3"/>
  <c r="J2051" i="3"/>
  <c r="Q952" i="3"/>
  <c r="J4058" i="3"/>
  <c r="Q1682" i="3"/>
  <c r="J1272" i="3"/>
  <c r="J4130" i="3"/>
  <c r="Q3688" i="3"/>
  <c r="J804" i="3"/>
  <c r="J3722" i="3"/>
  <c r="Q1827" i="3"/>
  <c r="J554" i="3"/>
  <c r="Q846" i="3"/>
  <c r="Q1266" i="3"/>
  <c r="Q2388" i="3"/>
  <c r="J2581" i="3"/>
  <c r="J425" i="3"/>
  <c r="J3836" i="3"/>
  <c r="J416" i="3"/>
  <c r="J677" i="3"/>
  <c r="J4051" i="3"/>
  <c r="Q288" i="3"/>
  <c r="J4295" i="3"/>
  <c r="J1038" i="3"/>
  <c r="J1666" i="3"/>
  <c r="J4264" i="3"/>
  <c r="Q4040" i="3"/>
  <c r="Q1514" i="3"/>
  <c r="J2387" i="3"/>
  <c r="J323" i="3"/>
  <c r="J4281" i="3"/>
  <c r="J2208" i="3"/>
  <c r="J3890" i="3"/>
  <c r="J4033" i="3"/>
  <c r="J3160" i="3"/>
  <c r="J1592" i="3"/>
  <c r="Q1612" i="3"/>
  <c r="J631" i="3"/>
  <c r="Q2234" i="3"/>
  <c r="J2971" i="3"/>
  <c r="J1545" i="3"/>
  <c r="Q170" i="3"/>
  <c r="J737" i="3"/>
  <c r="J1019" i="3"/>
  <c r="Q106" i="3"/>
  <c r="J2338" i="3"/>
  <c r="Q21" i="3"/>
  <c r="Q89" i="3"/>
  <c r="Q153" i="3"/>
  <c r="Q225" i="3"/>
  <c r="Q297" i="3"/>
  <c r="Q369" i="3"/>
  <c r="Q441" i="3"/>
  <c r="Q505" i="3"/>
  <c r="Q569" i="3"/>
  <c r="Q641" i="3"/>
  <c r="Q709" i="3"/>
  <c r="Q781" i="3"/>
  <c r="Q849" i="3"/>
  <c r="Q909" i="3"/>
  <c r="Q977" i="3"/>
  <c r="Q1053" i="3"/>
  <c r="Q1129" i="3"/>
  <c r="Q1213" i="3"/>
  <c r="Q1285" i="3"/>
  <c r="Q1361" i="3"/>
  <c r="Q1433" i="3"/>
  <c r="Q1513" i="3"/>
  <c r="Q1585" i="3"/>
  <c r="Q1665" i="3"/>
  <c r="Q1757" i="3"/>
  <c r="Q1837" i="3"/>
  <c r="Q1905" i="3"/>
  <c r="Q1977" i="3"/>
  <c r="Q2057" i="3"/>
  <c r="Q2125" i="3"/>
  <c r="Q3614" i="3"/>
  <c r="Q3763" i="3"/>
  <c r="J1276" i="3"/>
  <c r="Q3336" i="3"/>
  <c r="J318" i="3"/>
  <c r="J2901" i="3"/>
  <c r="Q1274" i="3"/>
  <c r="J2546" i="3"/>
  <c r="Q2222" i="3"/>
  <c r="J4133" i="3"/>
  <c r="J497" i="3"/>
  <c r="J4192" i="3"/>
  <c r="J4223" i="3"/>
  <c r="Q4064" i="3"/>
  <c r="Q2000" i="3"/>
  <c r="J3618" i="3"/>
  <c r="Q4007" i="3"/>
  <c r="J1305" i="3"/>
  <c r="J2619" i="3"/>
  <c r="J307" i="3"/>
  <c r="J4127" i="3"/>
  <c r="Q1891" i="3"/>
  <c r="Q1331" i="3"/>
  <c r="J3973" i="3"/>
  <c r="J1683" i="3"/>
  <c r="J3181" i="3"/>
  <c r="J3672" i="3"/>
  <c r="Q4202" i="3"/>
  <c r="Q2635" i="3"/>
  <c r="J3924" i="3"/>
  <c r="Q2519" i="3"/>
  <c r="Q1218" i="3"/>
  <c r="J656" i="3"/>
  <c r="Q2952" i="3"/>
  <c r="J3197" i="3"/>
  <c r="J3626" i="3"/>
  <c r="J4269" i="3"/>
  <c r="J4121" i="3"/>
  <c r="J3249" i="3"/>
  <c r="J3361" i="3"/>
  <c r="J1355" i="3"/>
  <c r="J2758" i="3"/>
  <c r="J2396" i="3"/>
  <c r="J543" i="3"/>
  <c r="J823" i="3"/>
  <c r="J489" i="3"/>
  <c r="J4171" i="3"/>
  <c r="J832" i="3"/>
  <c r="J1594" i="3"/>
  <c r="J1947" i="3"/>
  <c r="J1577" i="3"/>
  <c r="J621" i="3"/>
  <c r="Q69" i="3"/>
  <c r="J2757" i="3"/>
  <c r="Q4498" i="3"/>
  <c r="Q4348" i="3"/>
  <c r="J817" i="3"/>
  <c r="J1613" i="3"/>
  <c r="J1976" i="3"/>
  <c r="J4125" i="3"/>
  <c r="J660" i="3"/>
  <c r="J4354" i="3"/>
  <c r="J486" i="3"/>
  <c r="J3539" i="3"/>
  <c r="J1657" i="3"/>
  <c r="J3400" i="3"/>
  <c r="J450" i="3"/>
  <c r="Q8" i="3"/>
  <c r="Q2452" i="3"/>
  <c r="Q3823" i="3"/>
  <c r="J892" i="3"/>
  <c r="J1793" i="3"/>
  <c r="J3506" i="3"/>
  <c r="Q985" i="3"/>
  <c r="Q1441" i="3"/>
  <c r="Q1697" i="3"/>
  <c r="Q2121" i="3"/>
  <c r="Q2601" i="3"/>
  <c r="Q2761" i="3"/>
  <c r="Q2945" i="3"/>
  <c r="Q2977" i="3"/>
  <c r="Q3009" i="3"/>
  <c r="Q3041" i="3"/>
  <c r="Q3081" i="3"/>
  <c r="Q3113" i="3"/>
  <c r="Q3149" i="3"/>
  <c r="Q3181" i="3"/>
  <c r="Q3221" i="3"/>
  <c r="Q3257" i="3"/>
  <c r="Q3305" i="3"/>
  <c r="Q3345" i="3"/>
  <c r="Q3377" i="3"/>
  <c r="Q3409" i="3"/>
  <c r="Q3441" i="3"/>
  <c r="Q3473" i="3"/>
  <c r="Q3505" i="3"/>
  <c r="Q3545" i="3"/>
  <c r="Q3577" i="3"/>
  <c r="Q3621" i="3"/>
  <c r="Q3661" i="3"/>
  <c r="Q3705" i="3"/>
  <c r="Q3745" i="3"/>
  <c r="Q3785" i="3"/>
  <c r="Q3825" i="3"/>
  <c r="Q3857" i="3"/>
  <c r="Q3889" i="3"/>
  <c r="Q3921" i="3"/>
  <c r="Q3961" i="3"/>
  <c r="Q3993" i="3"/>
  <c r="Q4029" i="3"/>
  <c r="Q4065" i="3"/>
  <c r="Q4105" i="3"/>
  <c r="Q4137" i="3"/>
  <c r="Q4177" i="3"/>
  <c r="Q4225" i="3"/>
  <c r="Q4257" i="3"/>
  <c r="Q4297" i="3"/>
  <c r="Q4337" i="3"/>
  <c r="Q4377" i="3"/>
  <c r="Q4421" i="3"/>
  <c r="Q4453" i="3"/>
  <c r="Q4481" i="3"/>
  <c r="Q3884" i="3"/>
  <c r="J877" i="3"/>
  <c r="J94" i="3"/>
  <c r="Q2778" i="3"/>
  <c r="Q3339" i="3"/>
  <c r="Q664" i="3"/>
  <c r="J3961" i="3"/>
  <c r="J3447" i="3"/>
  <c r="J480" i="3"/>
  <c r="J2071" i="3"/>
  <c r="J2582" i="3"/>
  <c r="Q3311" i="3"/>
  <c r="J2129" i="3"/>
  <c r="Q1307" i="3"/>
  <c r="J654" i="3"/>
  <c r="J959" i="3"/>
  <c r="Q3327" i="3"/>
  <c r="J1669" i="3"/>
  <c r="J2528" i="3"/>
  <c r="J2176" i="3"/>
  <c r="J1854" i="3"/>
  <c r="J3335" i="3"/>
  <c r="J3568" i="3"/>
  <c r="J3962" i="3"/>
  <c r="J4234" i="3"/>
  <c r="J4128" i="3"/>
  <c r="Q3259" i="3"/>
  <c r="Q2422" i="3"/>
  <c r="Q7" i="3"/>
  <c r="J2272" i="3"/>
  <c r="J3330" i="3"/>
  <c r="J3372" i="3"/>
  <c r="J4148" i="3"/>
  <c r="J1298" i="3"/>
  <c r="J217" i="3"/>
  <c r="J68" i="3"/>
  <c r="J4322" i="3"/>
  <c r="J1834" i="3"/>
  <c r="Q2208" i="3"/>
  <c r="J1258" i="3"/>
  <c r="Q2130" i="3"/>
  <c r="J419" i="3"/>
  <c r="J2797" i="3"/>
  <c r="Q2307" i="3"/>
  <c r="J3798" i="3"/>
  <c r="J4384" i="3"/>
  <c r="Q2887" i="3"/>
  <c r="J4066" i="3"/>
  <c r="Q606" i="3"/>
  <c r="J1313" i="3"/>
  <c r="J3761" i="3"/>
  <c r="J2918" i="3"/>
  <c r="J2583" i="3"/>
  <c r="J1956" i="3"/>
  <c r="Q2415" i="3"/>
  <c r="Q4215" i="3"/>
  <c r="J3556" i="3"/>
  <c r="J1930" i="3"/>
  <c r="Q2126" i="3"/>
  <c r="J3186" i="3"/>
  <c r="Q4132" i="3"/>
  <c r="J1081" i="3"/>
  <c r="Q3166" i="3"/>
  <c r="J4002" i="3"/>
  <c r="Q3203" i="3"/>
  <c r="J3525" i="3"/>
  <c r="Q2616" i="3"/>
  <c r="J1082" i="3"/>
  <c r="J1196" i="3"/>
  <c r="Q1667" i="3"/>
  <c r="J3624" i="3"/>
  <c r="J990" i="3"/>
  <c r="Q2324" i="3"/>
  <c r="J2565" i="3"/>
  <c r="J754" i="3"/>
  <c r="J3892" i="3"/>
  <c r="J337" i="3"/>
  <c r="J51" i="3"/>
  <c r="J2420" i="3"/>
  <c r="Q3192" i="3"/>
  <c r="J1285" i="3"/>
  <c r="J2622" i="3"/>
  <c r="J1977" i="3"/>
  <c r="Q3906" i="3"/>
  <c r="J3914" i="3"/>
  <c r="J961" i="3"/>
  <c r="J3071" i="3"/>
  <c r="Q4060" i="3"/>
  <c r="Q1040" i="3"/>
  <c r="J1030" i="3"/>
  <c r="J477" i="3"/>
  <c r="Q4384" i="3"/>
  <c r="J2631" i="3"/>
  <c r="J1021" i="3"/>
  <c r="Q2856" i="3"/>
  <c r="J3306" i="3"/>
  <c r="J228" i="3"/>
  <c r="J3564" i="3"/>
  <c r="J3211" i="3"/>
  <c r="J1969" i="3"/>
  <c r="J1085" i="3"/>
  <c r="Q2435" i="3"/>
  <c r="J1839" i="3"/>
  <c r="J139" i="3"/>
  <c r="J2961" i="3"/>
  <c r="J1274" i="3"/>
  <c r="J3941" i="3"/>
  <c r="J3590" i="3"/>
  <c r="Q467" i="3"/>
  <c r="Q3095" i="3"/>
  <c r="J3693" i="3"/>
  <c r="Q3800" i="3"/>
  <c r="J454" i="3"/>
  <c r="J1192" i="3"/>
  <c r="J204" i="3"/>
  <c r="J91" i="3"/>
  <c r="J2762" i="3"/>
  <c r="J4151" i="3"/>
  <c r="J3891" i="3"/>
  <c r="Q1952" i="3"/>
  <c r="J1672" i="3"/>
  <c r="Q85" i="3"/>
  <c r="Q221" i="3"/>
  <c r="Q365" i="3"/>
  <c r="Q501" i="3"/>
  <c r="Q637" i="3"/>
  <c r="Q765" i="3"/>
  <c r="Q893" i="3"/>
  <c r="Q1033" i="3"/>
  <c r="Q1181" i="3"/>
  <c r="Q1341" i="3"/>
  <c r="Q1477" i="3"/>
  <c r="Q1633" i="3"/>
  <c r="Q1789" i="3"/>
  <c r="Q1941" i="3"/>
  <c r="Q2093" i="3"/>
  <c r="Q2209" i="3"/>
  <c r="Q2285" i="3"/>
  <c r="Q2357" i="3"/>
  <c r="Q2433" i="3"/>
  <c r="Q2505" i="3"/>
  <c r="Q2573" i="3"/>
  <c r="Q2677" i="3"/>
  <c r="Q2785" i="3"/>
  <c r="Q2881" i="3"/>
  <c r="Q1820" i="3"/>
  <c r="J1159" i="3"/>
  <c r="J1271" i="3"/>
  <c r="J2869" i="3"/>
  <c r="J2063" i="3"/>
  <c r="J3931" i="3"/>
  <c r="Q1411" i="3"/>
  <c r="J4180" i="3"/>
  <c r="J1891" i="3"/>
  <c r="Q2814" i="3"/>
  <c r="J3314" i="3"/>
  <c r="Q2506" i="3"/>
  <c r="J3740" i="3"/>
  <c r="Q2260" i="3"/>
  <c r="J2549" i="3"/>
  <c r="Q3519" i="3"/>
  <c r="J2899" i="3"/>
  <c r="J3789" i="3"/>
  <c r="J2010" i="3"/>
  <c r="J4273" i="3"/>
  <c r="Q4402" i="3"/>
  <c r="Q2923" i="3"/>
  <c r="J2898" i="3"/>
  <c r="Q2984" i="3"/>
  <c r="J2013" i="3"/>
  <c r="J1102" i="3"/>
  <c r="J2589" i="3"/>
  <c r="J3903" i="3"/>
  <c r="Q4192" i="3"/>
  <c r="J4194" i="3"/>
  <c r="J4288" i="3"/>
  <c r="J3627" i="3"/>
  <c r="J443" i="3"/>
  <c r="J2560" i="3"/>
  <c r="J3848" i="3"/>
  <c r="Q121" i="3"/>
  <c r="Q261" i="3"/>
  <c r="Q405" i="3"/>
  <c r="Q537" i="3"/>
  <c r="Q673" i="3"/>
  <c r="Q813" i="3"/>
  <c r="Q945" i="3"/>
  <c r="Q1093" i="3"/>
  <c r="Q1253" i="3"/>
  <c r="Q1393" i="3"/>
  <c r="Q1553" i="3"/>
  <c r="Q1713" i="3"/>
  <c r="Q1869" i="3"/>
  <c r="Q2029" i="3"/>
  <c r="Q2153" i="3"/>
  <c r="J4115" i="3"/>
  <c r="J4430" i="3"/>
  <c r="J2036" i="3"/>
  <c r="J2035" i="3"/>
  <c r="J4366" i="3"/>
  <c r="J3227" i="3"/>
  <c r="J3919" i="3"/>
  <c r="Q1619" i="3"/>
  <c r="Q3896" i="3"/>
  <c r="Q4168" i="3"/>
  <c r="J693" i="3"/>
  <c r="J3607" i="3"/>
  <c r="J3334" i="3"/>
  <c r="J3146" i="3"/>
  <c r="Q2025" i="3"/>
  <c r="J4042" i="3"/>
  <c r="Q2718" i="3"/>
  <c r="Q3083" i="3"/>
  <c r="J3735" i="3"/>
  <c r="Q4435" i="3"/>
  <c r="Q4251" i="3"/>
  <c r="J123" i="3"/>
  <c r="J2725" i="3"/>
  <c r="J4451" i="3"/>
  <c r="Q2528" i="3"/>
  <c r="J1129" i="3"/>
  <c r="J4258" i="3"/>
  <c r="J2592" i="3"/>
  <c r="Q1912" i="3"/>
  <c r="Q480" i="3"/>
  <c r="J973" i="3"/>
  <c r="J73" i="3"/>
  <c r="Q4428" i="3"/>
  <c r="J1566" i="3"/>
  <c r="J1547" i="3"/>
  <c r="Q2201" i="3"/>
  <c r="Q1297" i="3"/>
  <c r="Q1809" i="3"/>
  <c r="Q2657" i="3"/>
  <c r="Q2961" i="3"/>
  <c r="Q3025" i="3"/>
  <c r="Q3097" i="3"/>
  <c r="Q3165" i="3"/>
  <c r="Q3241" i="3"/>
  <c r="Q3325" i="3"/>
  <c r="Q3393" i="3"/>
  <c r="Q3457" i="3"/>
  <c r="Q3497" i="3"/>
  <c r="Q3553" i="3"/>
  <c r="Q3593" i="3"/>
  <c r="Q3649" i="3"/>
  <c r="Q3713" i="3"/>
  <c r="Q3765" i="3"/>
  <c r="Q3817" i="3"/>
  <c r="Q3865" i="3"/>
  <c r="Q3905" i="3"/>
  <c r="Q3949" i="3"/>
  <c r="Q4001" i="3"/>
  <c r="Q4049" i="3"/>
  <c r="Q4093" i="3"/>
  <c r="Q4149" i="3"/>
  <c r="Q4205" i="3"/>
  <c r="Q4249" i="3"/>
  <c r="Q4305" i="3"/>
  <c r="Q4361" i="3"/>
  <c r="Q4413" i="3"/>
  <c r="Q4465" i="3"/>
  <c r="Q4489" i="3"/>
  <c r="Q2594" i="3"/>
  <c r="Q1118" i="3"/>
  <c r="J2284" i="3"/>
  <c r="J3953" i="3"/>
  <c r="J2880" i="3"/>
  <c r="J4065" i="3"/>
  <c r="J453" i="3"/>
  <c r="J410" i="3"/>
  <c r="J2156" i="3"/>
  <c r="J1290" i="3"/>
  <c r="Q3941" i="3"/>
  <c r="J2970" i="3"/>
  <c r="Q4086" i="3"/>
  <c r="J594" i="3"/>
  <c r="Q2731" i="3"/>
  <c r="J2040" i="3"/>
  <c r="J2940" i="3"/>
  <c r="Q4234" i="3"/>
  <c r="J1339" i="3"/>
  <c r="J3178" i="3"/>
  <c r="Q1025" i="3"/>
  <c r="Q2699" i="3"/>
  <c r="J1646" i="3"/>
  <c r="J3603" i="3"/>
  <c r="J2533" i="3"/>
  <c r="Q3107" i="3"/>
  <c r="J1623" i="3"/>
  <c r="Q1548" i="3"/>
  <c r="J2378" i="3"/>
  <c r="Q3416" i="3"/>
  <c r="J289" i="3"/>
  <c r="J2407" i="3"/>
  <c r="J3132" i="3"/>
  <c r="Q4266" i="3"/>
  <c r="J1371" i="3"/>
  <c r="J3210" i="3"/>
  <c r="Q1089" i="3"/>
  <c r="Q2763" i="3"/>
  <c r="J2962" i="3"/>
  <c r="J367" i="3"/>
  <c r="J1296" i="3"/>
  <c r="Q3299" i="3"/>
  <c r="J4136" i="3"/>
  <c r="J280" i="3"/>
  <c r="J2796" i="3"/>
  <c r="J1544" i="3"/>
  <c r="J2488" i="3"/>
  <c r="J711" i="3"/>
  <c r="J1898" i="3"/>
  <c r="J2829" i="3"/>
  <c r="J1389" i="3"/>
  <c r="J1138" i="3"/>
  <c r="Q444" i="3"/>
  <c r="J2889" i="3"/>
  <c r="Q3813" i="3"/>
  <c r="Q3061" i="3"/>
  <c r="J2416" i="3"/>
  <c r="Q4208" i="3"/>
  <c r="J4140" i="3"/>
  <c r="Q4317" i="3"/>
  <c r="J2045" i="3"/>
  <c r="J2248" i="3"/>
  <c r="Q4186" i="3"/>
  <c r="Q4194" i="3"/>
  <c r="J3170" i="3"/>
  <c r="Q3239" i="3"/>
  <c r="J4317" i="3"/>
  <c r="J81" i="3"/>
  <c r="J3388" i="3"/>
  <c r="J4254" i="3"/>
  <c r="Q1452" i="3"/>
  <c r="J511" i="3"/>
  <c r="Q3502" i="3"/>
  <c r="J3557" i="3"/>
  <c r="Q3063" i="3"/>
  <c r="J4018" i="3"/>
  <c r="Q3290" i="3"/>
  <c r="Q240" i="3"/>
  <c r="Q2835" i="3"/>
  <c r="J4332" i="3"/>
  <c r="Q3351" i="3"/>
  <c r="Q4389" i="3"/>
  <c r="Q2646" i="3"/>
  <c r="J4084" i="3"/>
  <c r="J3646" i="3"/>
  <c r="Q4226" i="3"/>
  <c r="J4216" i="3"/>
  <c r="J523" i="3"/>
  <c r="J3148" i="3"/>
  <c r="J1073" i="3"/>
  <c r="J3149" i="3"/>
  <c r="J1029" i="3"/>
  <c r="J2088" i="3"/>
  <c r="J118" i="3"/>
  <c r="Q1137" i="3"/>
  <c r="J1694" i="3"/>
  <c r="Q3128" i="3"/>
  <c r="J807" i="3"/>
  <c r="Q2968" i="3"/>
  <c r="Q4359" i="3"/>
  <c r="J714" i="3"/>
  <c r="J689" i="3"/>
  <c r="J457" i="3"/>
  <c r="J3829" i="3"/>
  <c r="Q1400" i="3"/>
  <c r="Q4448" i="3"/>
  <c r="J3259" i="3"/>
  <c r="J2588" i="3"/>
  <c r="J4075" i="3"/>
  <c r="J1859" i="3"/>
  <c r="J4498" i="3"/>
  <c r="Q1443" i="3"/>
  <c r="J926" i="3"/>
  <c r="J449" i="3"/>
  <c r="J2458" i="3"/>
  <c r="J586" i="3"/>
  <c r="J3812" i="3"/>
  <c r="J3606" i="3"/>
  <c r="J2504" i="3"/>
  <c r="J25" i="3"/>
  <c r="J37" i="3"/>
  <c r="Q3359" i="3"/>
  <c r="J4187" i="3"/>
  <c r="J952" i="3"/>
  <c r="Q766" i="3"/>
  <c r="J1608" i="3"/>
  <c r="J1198" i="3"/>
  <c r="J101" i="3"/>
  <c r="J467" i="3"/>
  <c r="Q4264" i="3"/>
  <c r="J4243" i="3"/>
  <c r="J3" i="3"/>
  <c r="J3419" i="3"/>
  <c r="J1635" i="3"/>
  <c r="J3030" i="3"/>
  <c r="J1560" i="3"/>
  <c r="J1147" i="3"/>
  <c r="J1262" i="3"/>
  <c r="J2231" i="3"/>
  <c r="Q3842" i="3"/>
  <c r="J3567" i="3"/>
  <c r="Q19" i="3"/>
  <c r="J942" i="3"/>
  <c r="J890" i="3"/>
  <c r="J2469" i="3"/>
  <c r="J3078" i="3"/>
  <c r="J1469" i="3"/>
  <c r="J2197" i="3"/>
  <c r="J4109" i="3"/>
  <c r="Q4169" i="3"/>
  <c r="J3359" i="3"/>
  <c r="J3114" i="3"/>
  <c r="Q3273" i="3"/>
  <c r="Q3601" i="3"/>
  <c r="Q3653" i="3"/>
  <c r="Q3717" i="3"/>
  <c r="Q3809" i="3"/>
  <c r="Q4217" i="3"/>
  <c r="Q4345" i="3"/>
  <c r="J2857" i="3"/>
  <c r="Q2236" i="3"/>
  <c r="J1221" i="3"/>
  <c r="J1872" i="3"/>
  <c r="Q2442" i="3"/>
  <c r="J2955" i="3"/>
  <c r="Q3415" i="3"/>
  <c r="J1377" i="3"/>
  <c r="Q2240" i="3"/>
  <c r="Q3708" i="3"/>
  <c r="Q2975" i="3"/>
  <c r="J5" i="3"/>
  <c r="J372" i="3"/>
  <c r="J702" i="3"/>
  <c r="J1361" i="3"/>
  <c r="J1134" i="3"/>
  <c r="J2881" i="3"/>
  <c r="J2781" i="3"/>
  <c r="J4185" i="3"/>
  <c r="Q4154" i="3"/>
  <c r="J4405" i="3"/>
  <c r="Q2871" i="3"/>
  <c r="Q1208" i="3"/>
  <c r="J635" i="3"/>
  <c r="J1822" i="3"/>
  <c r="J1723" i="3"/>
  <c r="J1008" i="3"/>
  <c r="J3389" i="3"/>
  <c r="J4381" i="3"/>
  <c r="J1507" i="3"/>
  <c r="J1144" i="3"/>
  <c r="J588" i="3"/>
  <c r="Q3911" i="3"/>
  <c r="Q4430" i="3"/>
  <c r="J1048" i="3"/>
  <c r="J299" i="3"/>
  <c r="J609" i="3"/>
  <c r="J1719" i="3"/>
  <c r="J1738" i="3"/>
  <c r="J3327" i="3"/>
  <c r="Q4328" i="3"/>
  <c r="J1056" i="3"/>
  <c r="J2384" i="3"/>
  <c r="J853" i="3"/>
  <c r="J3713" i="3"/>
  <c r="J1895" i="3"/>
  <c r="J1467" i="3"/>
  <c r="J2861" i="3"/>
  <c r="J4205" i="3"/>
  <c r="Q3638" i="3"/>
  <c r="J760" i="3"/>
  <c r="J4488" i="3"/>
  <c r="J799" i="3"/>
  <c r="J3616" i="3"/>
  <c r="J3403" i="3"/>
  <c r="J3236" i="3"/>
  <c r="J1328" i="3"/>
  <c r="Q4184" i="3"/>
  <c r="J2187" i="3"/>
  <c r="Q17" i="3"/>
  <c r="Q289" i="3"/>
  <c r="Q565" i="3"/>
  <c r="Q829" i="3"/>
  <c r="Q1109" i="3"/>
  <c r="Q1405" i="3"/>
  <c r="Q1709" i="3"/>
  <c r="Q2021" i="3"/>
  <c r="Q2245" i="3"/>
  <c r="Q2401" i="3"/>
  <c r="Q2537" i="3"/>
  <c r="Q2729" i="3"/>
  <c r="Q2921" i="3"/>
  <c r="J652" i="3"/>
  <c r="J147" i="3"/>
  <c r="J2261" i="3"/>
  <c r="J3192" i="3"/>
  <c r="J368" i="3"/>
  <c r="J1200" i="3"/>
  <c r="J4225" i="3"/>
  <c r="Q4370" i="3"/>
  <c r="J315" i="3"/>
  <c r="J4104" i="3"/>
  <c r="J1184" i="3"/>
  <c r="Q3747" i="3"/>
  <c r="Q2532" i="3"/>
  <c r="J2752" i="3"/>
  <c r="Q4423" i="3"/>
  <c r="J809" i="3"/>
  <c r="Q4311" i="3"/>
  <c r="Q189" i="3"/>
  <c r="Q469" i="3"/>
  <c r="Q881" i="3"/>
  <c r="Q1177" i="3"/>
  <c r="Q1473" i="3"/>
  <c r="Q1793" i="3"/>
  <c r="Q2089" i="3"/>
  <c r="J1204" i="3"/>
  <c r="Q2711" i="3"/>
  <c r="J2733" i="3"/>
  <c r="J496" i="3"/>
  <c r="Q2816" i="3"/>
  <c r="J867" i="3"/>
  <c r="J604" i="3"/>
  <c r="J3026" i="3"/>
  <c r="Q2407" i="3"/>
  <c r="Q3243" i="3"/>
  <c r="J2021" i="3"/>
  <c r="J4494" i="3"/>
  <c r="Q3664" i="3"/>
  <c r="J20" i="3"/>
  <c r="Q202" i="3"/>
  <c r="J4301" i="3"/>
  <c r="J1187" i="3"/>
  <c r="J2341" i="3"/>
  <c r="Q357" i="3"/>
  <c r="Q2465" i="3"/>
  <c r="Q2993" i="3"/>
  <c r="Q3133" i="3"/>
  <c r="Q3277" i="3"/>
  <c r="Q3425" i="3"/>
  <c r="Q3525" i="3"/>
  <c r="Q3633" i="3"/>
  <c r="Q3793" i="3"/>
  <c r="Q3881" i="3"/>
  <c r="Q3977" i="3"/>
  <c r="Q4073" i="3"/>
  <c r="Q4165" i="3"/>
  <c r="Q4273" i="3"/>
  <c r="Q4393" i="3"/>
  <c r="Q4445" i="3"/>
  <c r="Q4501" i="3"/>
  <c r="Q1732" i="3"/>
  <c r="Q3178" i="3"/>
  <c r="Q1459" i="3"/>
  <c r="J1940" i="3"/>
  <c r="J4412" i="3"/>
  <c r="Q932" i="3"/>
  <c r="J3844" i="3"/>
  <c r="J2975" i="3"/>
  <c r="Q3587" i="3"/>
  <c r="J4189" i="3"/>
  <c r="J539" i="3"/>
  <c r="J3180" i="3"/>
  <c r="Q1419" i="3"/>
  <c r="Q4391" i="3"/>
  <c r="Q3201" i="3"/>
  <c r="J3039" i="3"/>
  <c r="Q3715" i="3"/>
  <c r="J4224" i="3"/>
  <c r="J592" i="3"/>
  <c r="J4274" i="3"/>
  <c r="J2482" i="3"/>
  <c r="J3685" i="3"/>
  <c r="J3583" i="3"/>
  <c r="Q1747" i="3"/>
  <c r="J30" i="3"/>
  <c r="J258" i="3"/>
  <c r="J1034" i="3"/>
  <c r="J977" i="3"/>
  <c r="Q2265" i="3"/>
  <c r="J3020" i="3"/>
  <c r="J3151" i="3"/>
  <c r="Q1220" i="3"/>
  <c r="Q3512" i="3"/>
  <c r="J1852" i="3"/>
  <c r="J1552" i="3"/>
  <c r="J4280" i="3"/>
  <c r="J4310" i="3"/>
  <c r="Q226" i="3"/>
  <c r="J2873" i="3"/>
  <c r="J3081" i="3"/>
  <c r="Q2083" i="3"/>
  <c r="J1538" i="3"/>
  <c r="J1939" i="3"/>
  <c r="J3749" i="3"/>
  <c r="J2696" i="3"/>
  <c r="Q2760" i="3"/>
  <c r="J3234" i="3"/>
  <c r="J3699" i="3"/>
  <c r="Q1457" i="3"/>
  <c r="J3832" i="3"/>
  <c r="J1009" i="3"/>
  <c r="J2804" i="3"/>
  <c r="Q2647" i="3"/>
  <c r="J1693" i="3"/>
  <c r="J1239" i="3"/>
  <c r="J1778" i="3"/>
  <c r="J2596" i="3"/>
  <c r="Q3662" i="3"/>
  <c r="J3430" i="3"/>
  <c r="J2379" i="3"/>
  <c r="J3133" i="3"/>
  <c r="J3818" i="3"/>
  <c r="J2686" i="3"/>
  <c r="J3028" i="3"/>
  <c r="J1913" i="3"/>
  <c r="J2269" i="3"/>
  <c r="J2260" i="3"/>
  <c r="J1529" i="3"/>
  <c r="Q4395" i="3"/>
  <c r="J3965" i="3"/>
  <c r="Q2297" i="3"/>
  <c r="Q4056" i="3"/>
  <c r="J2707" i="3"/>
  <c r="Q1995" i="3"/>
  <c r="Q3521" i="3"/>
  <c r="Q3073" i="3"/>
  <c r="Q3617" i="3"/>
  <c r="Q3761" i="3"/>
  <c r="Q4285" i="3"/>
  <c r="Q1276" i="3"/>
  <c r="Q851" i="3"/>
  <c r="J4131" i="3"/>
  <c r="J1188" i="3"/>
  <c r="J605" i="3"/>
  <c r="J3395" i="3"/>
  <c r="Q3075" i="3"/>
  <c r="J53" i="3"/>
  <c r="J12" i="3"/>
  <c r="Q3583" i="3"/>
  <c r="J2667" i="3"/>
  <c r="J1617" i="3"/>
  <c r="Q1947" i="3"/>
  <c r="J1002" i="3"/>
  <c r="J905" i="3"/>
  <c r="J3695" i="3"/>
  <c r="J1140" i="3"/>
  <c r="Q4267" i="3"/>
  <c r="J1120" i="3"/>
  <c r="J3708" i="3"/>
  <c r="Q2502" i="3"/>
  <c r="J3679" i="3"/>
  <c r="J1178" i="3"/>
  <c r="J2485" i="3"/>
  <c r="Q3407" i="3"/>
  <c r="J2262" i="3"/>
  <c r="J3483" i="3"/>
  <c r="J4472" i="3"/>
  <c r="Q2552" i="3"/>
  <c r="J3117" i="3"/>
  <c r="Q2483" i="3"/>
  <c r="Q4144" i="3"/>
  <c r="Q684" i="3"/>
  <c r="J1256" i="3"/>
  <c r="J2875" i="3"/>
  <c r="Q1379" i="3"/>
  <c r="Q2496" i="3"/>
  <c r="Q3000" i="3"/>
  <c r="J3871" i="3"/>
  <c r="J261" i="3"/>
  <c r="J1884" i="3"/>
  <c r="Q818" i="3"/>
  <c r="J209" i="3"/>
  <c r="J2340" i="3"/>
  <c r="J2666" i="3"/>
  <c r="Q2894" i="3"/>
  <c r="J756" i="3"/>
  <c r="J3237" i="3"/>
  <c r="J1446" i="3"/>
  <c r="J843" i="3"/>
  <c r="J1410" i="3"/>
  <c r="J76" i="3"/>
  <c r="J1866" i="3"/>
  <c r="J2368" i="3"/>
  <c r="J312" i="3"/>
  <c r="Q4458" i="3"/>
  <c r="J2743" i="3"/>
  <c r="J2065" i="3"/>
  <c r="J527" i="3"/>
  <c r="J433" i="3"/>
  <c r="Q205" i="3"/>
  <c r="Q481" i="3"/>
  <c r="Q617" i="3"/>
  <c r="Q877" i="3"/>
  <c r="Q1165" i="3"/>
  <c r="Q1461" i="3"/>
  <c r="Q1773" i="3"/>
  <c r="Q2197" i="3"/>
  <c r="Q2349" i="3"/>
  <c r="Q2497" i="3"/>
  <c r="Q2561" i="3"/>
  <c r="Q2777" i="3"/>
  <c r="Q4323" i="3"/>
  <c r="Q4492" i="3"/>
  <c r="J868" i="3"/>
  <c r="J3514" i="3"/>
  <c r="J970" i="3"/>
  <c r="J3272" i="3"/>
  <c r="J2727" i="3"/>
  <c r="J1986" i="3"/>
  <c r="J3195" i="3"/>
  <c r="Q3559" i="3"/>
  <c r="Q2451" i="3"/>
  <c r="J1059" i="3"/>
  <c r="Q3858" i="3"/>
  <c r="J1312" i="3"/>
  <c r="Q255" i="3"/>
  <c r="J3018" i="3"/>
  <c r="Q2470" i="3"/>
  <c r="J2994" i="3"/>
  <c r="Q245" i="3"/>
  <c r="Q521" i="3"/>
  <c r="Q797" i="3"/>
  <c r="Q1069" i="3"/>
  <c r="Q1377" i="3"/>
  <c r="Q1685" i="3"/>
  <c r="Q1997" i="3"/>
  <c r="J2441" i="3"/>
  <c r="J3948" i="3"/>
  <c r="J629" i="3"/>
  <c r="J1709" i="3"/>
  <c r="J2" i="3"/>
  <c r="J1833" i="3"/>
  <c r="J1307" i="3"/>
  <c r="J1440" i="3"/>
  <c r="Q996" i="3"/>
  <c r="J4334" i="3"/>
  <c r="Q2590" i="3"/>
  <c r="J3373" i="3"/>
  <c r="J2114" i="3"/>
  <c r="J3920" i="3"/>
  <c r="J1696" i="3"/>
  <c r="Q3048" i="3"/>
  <c r="Q1658" i="3"/>
  <c r="J4079" i="3"/>
  <c r="Q1745" i="3"/>
  <c r="Q2953" i="3"/>
  <c r="Q3157" i="3"/>
  <c r="Q3313" i="3"/>
  <c r="Q3449" i="3"/>
  <c r="Q3537" i="3"/>
  <c r="Q3641" i="3"/>
  <c r="Q3697" i="3"/>
  <c r="Q3753" i="3"/>
  <c r="Q3849" i="3"/>
  <c r="Q3937" i="3"/>
  <c r="Q4041" i="3"/>
  <c r="Q4185" i="3"/>
  <c r="Q4289" i="3"/>
  <c r="Q4401" i="3"/>
  <c r="Q4449" i="3"/>
  <c r="Q4505" i="3"/>
  <c r="J2206" i="3"/>
  <c r="J1441" i="3"/>
  <c r="J1892" i="3"/>
  <c r="Q1720" i="3"/>
  <c r="Q1292" i="3"/>
  <c r="J2014" i="3"/>
  <c r="Q3766" i="3"/>
  <c r="J2984" i="3"/>
  <c r="J6" i="3"/>
  <c r="J3956" i="3"/>
  <c r="J3826" i="3"/>
  <c r="Q4145" i="3"/>
  <c r="J4476" i="3"/>
  <c r="Q1203" i="3"/>
  <c r="J1747" i="3"/>
  <c r="J3048" i="3"/>
  <c r="J70" i="3"/>
  <c r="Q2743" i="3"/>
  <c r="J3390" i="3"/>
  <c r="Q4162" i="3"/>
  <c r="J3138" i="3"/>
  <c r="J49" i="3"/>
  <c r="Q2903" i="3"/>
  <c r="J593" i="3"/>
  <c r="J1752" i="3"/>
  <c r="J1967" i="3"/>
  <c r="J4348" i="3"/>
  <c r="J1521" i="3"/>
  <c r="Q2615" i="3"/>
  <c r="J3579" i="3"/>
  <c r="Q2291" i="3"/>
  <c r="Q1122" i="3"/>
  <c r="J1449" i="3"/>
  <c r="J3135" i="3"/>
  <c r="J3599" i="3"/>
  <c r="Q1201" i="3"/>
  <c r="Q2680" i="3"/>
  <c r="Q317" i="3"/>
  <c r="Q1161" i="3"/>
  <c r="Q1291" i="3"/>
  <c r="J1923" i="3"/>
  <c r="J1145" i="3"/>
  <c r="J3202" i="3"/>
  <c r="J3571" i="3"/>
  <c r="J603" i="3"/>
  <c r="Q3683" i="3"/>
  <c r="J587" i="3"/>
  <c r="J1362" i="3"/>
  <c r="Q1484" i="3"/>
  <c r="Q3454" i="3"/>
  <c r="J2655" i="3"/>
  <c r="J3777" i="3"/>
  <c r="J2073" i="3"/>
  <c r="J2770" i="3"/>
  <c r="J2535" i="3"/>
  <c r="J2244" i="3"/>
  <c r="Q4201" i="3"/>
  <c r="J1266" i="3"/>
  <c r="J3492" i="3"/>
  <c r="Q1985" i="3"/>
  <c r="Q2" i="3"/>
  <c r="J113" i="3"/>
  <c r="J3726" i="3"/>
  <c r="Q2654" i="3"/>
  <c r="Q2791" i="3"/>
  <c r="Q4491" i="3"/>
  <c r="Q2753" i="3"/>
  <c r="Q2106" i="3"/>
  <c r="Q3816" i="3"/>
  <c r="Q3281" i="3"/>
  <c r="Q4381" i="3"/>
  <c r="J420" i="3"/>
  <c r="Q3163" i="3"/>
  <c r="J3286" i="3"/>
  <c r="J1531" i="3"/>
  <c r="Q3529" i="3"/>
  <c r="Q3681" i="3"/>
  <c r="Q4097" i="3"/>
  <c r="Q543" i="3"/>
  <c r="J3630" i="3"/>
  <c r="J461" i="3"/>
  <c r="J2910" i="3"/>
  <c r="Q3462" i="3"/>
  <c r="J229" i="3"/>
  <c r="J4250" i="3"/>
  <c r="Q1630" i="3"/>
  <c r="J3382" i="3"/>
  <c r="Q3616" i="3"/>
  <c r="J4247" i="3"/>
  <c r="J3734" i="3"/>
  <c r="Q584" i="3"/>
  <c r="J4167" i="3"/>
  <c r="J2563" i="3"/>
  <c r="J4474" i="3"/>
  <c r="J2671" i="3"/>
  <c r="J4155" i="3"/>
  <c r="J2463" i="3"/>
  <c r="Q1575" i="3"/>
  <c r="J2135" i="3"/>
  <c r="J3895" i="3"/>
  <c r="J1639" i="3"/>
  <c r="J2163" i="3"/>
  <c r="J836" i="3"/>
  <c r="Q1420" i="3"/>
  <c r="Q3826" i="3"/>
  <c r="J3465" i="3"/>
  <c r="J2830" i="3"/>
  <c r="J3664" i="3"/>
  <c r="Q4490" i="3"/>
  <c r="J650" i="3"/>
  <c r="J2375" i="3"/>
  <c r="J1541" i="3"/>
  <c r="J2895" i="3"/>
  <c r="J2183" i="3"/>
  <c r="Q3182" i="3"/>
  <c r="J3978" i="3"/>
  <c r="J273" i="3"/>
  <c r="J1522" i="3"/>
  <c r="J3581" i="3"/>
  <c r="J1732" i="3"/>
  <c r="J2983" i="3"/>
  <c r="J3896" i="3"/>
  <c r="J1688" i="3"/>
  <c r="J1257" i="3"/>
  <c r="Q2003" i="3"/>
  <c r="Q3263" i="3"/>
  <c r="J214" i="3"/>
  <c r="J85" i="3"/>
  <c r="J2593" i="3"/>
  <c r="Q3072" i="3"/>
  <c r="J1455" i="3"/>
  <c r="J19" i="3"/>
  <c r="J2691" i="3"/>
  <c r="J2290" i="3"/>
  <c r="Q4106" i="3"/>
  <c r="J4074" i="3"/>
  <c r="J22" i="3"/>
  <c r="J4020" i="3"/>
  <c r="Q1978" i="3"/>
  <c r="J1197" i="3"/>
  <c r="J790" i="3"/>
  <c r="J4490" i="3"/>
  <c r="J1243" i="3"/>
  <c r="J2680" i="3"/>
  <c r="Q4248" i="3"/>
  <c r="J3899" i="3"/>
  <c r="Q1944" i="3"/>
  <c r="J671" i="3"/>
  <c r="Q3240" i="3"/>
  <c r="J3498" i="3"/>
  <c r="Q3527" i="3"/>
  <c r="J3196" i="3"/>
  <c r="Q4450" i="3"/>
  <c r="J1054" i="3"/>
  <c r="J2600" i="3"/>
  <c r="Q1798" i="3"/>
  <c r="J706" i="3"/>
  <c r="J2662" i="3"/>
  <c r="J2607" i="3"/>
  <c r="Q2782" i="3"/>
  <c r="J3298" i="3"/>
  <c r="J681" i="3"/>
  <c r="J3916" i="3"/>
  <c r="J2247" i="3"/>
  <c r="J208" i="3"/>
  <c r="Q2815" i="3"/>
  <c r="Q1458" i="3"/>
  <c r="J4462" i="3"/>
  <c r="J1558" i="3"/>
  <c r="J3354" i="3"/>
  <c r="J2138" i="3"/>
  <c r="J3714" i="3"/>
  <c r="J262" i="3"/>
  <c r="J2724" i="3"/>
  <c r="J2274" i="3"/>
  <c r="J1001" i="3"/>
  <c r="J3718" i="3"/>
  <c r="J2650" i="3"/>
  <c r="J2722" i="3"/>
  <c r="J9" i="3"/>
  <c r="J943" i="3"/>
  <c r="J3218" i="3"/>
  <c r="J2455" i="3"/>
  <c r="Q1092" i="3"/>
  <c r="J305" i="3"/>
  <c r="J347" i="3"/>
  <c r="J4419" i="3"/>
  <c r="Q3135" i="3"/>
  <c r="J2265" i="3"/>
  <c r="J2717" i="3"/>
  <c r="J4411" i="3"/>
  <c r="J3391" i="3"/>
  <c r="Q2054" i="3"/>
  <c r="J3682" i="3"/>
  <c r="Q2464" i="3"/>
  <c r="J456" i="3"/>
  <c r="J899" i="3"/>
  <c r="J2557" i="3"/>
  <c r="J2404" i="3"/>
  <c r="Q133" i="3"/>
  <c r="Q273" i="3"/>
  <c r="Q417" i="3"/>
  <c r="Q549" i="3"/>
  <c r="Q689" i="3"/>
  <c r="Q817" i="3"/>
  <c r="Q941" i="3"/>
  <c r="Q1085" i="3"/>
  <c r="Q1245" i="3"/>
  <c r="Q1389" i="3"/>
  <c r="Q1545" i="3"/>
  <c r="Q1689" i="3"/>
  <c r="Q1849" i="3"/>
  <c r="Q2005" i="3"/>
  <c r="Q2149" i="3"/>
  <c r="Q2237" i="3"/>
  <c r="Q2313" i="3"/>
  <c r="Q2389" i="3"/>
  <c r="Q2461" i="3"/>
  <c r="Q2529" i="3"/>
  <c r="Q2613" i="3"/>
  <c r="Q2713" i="3"/>
  <c r="Q2825" i="3"/>
  <c r="Q2909" i="3"/>
  <c r="Q836" i="3"/>
  <c r="J3856" i="3"/>
  <c r="J4080" i="3"/>
  <c r="J1300" i="3"/>
  <c r="Q3015" i="3"/>
  <c r="J1068" i="3"/>
  <c r="J1881" i="3"/>
  <c r="Q2418" i="3"/>
  <c r="J3183" i="3"/>
  <c r="J278" i="3"/>
  <c r="J2788" i="3"/>
  <c r="Q2404" i="3"/>
  <c r="J211" i="3"/>
  <c r="Q3463" i="3"/>
  <c r="J4493" i="3"/>
  <c r="J1438" i="3"/>
  <c r="Q2872" i="3"/>
  <c r="J1838" i="3"/>
  <c r="Q1938" i="3"/>
  <c r="J1101" i="3"/>
  <c r="J3309" i="3"/>
  <c r="Q2792" i="3"/>
  <c r="J116" i="3"/>
  <c r="J1273" i="3"/>
  <c r="J1453" i="3"/>
  <c r="J4068" i="3"/>
  <c r="Q3768" i="3"/>
  <c r="J3108" i="3"/>
  <c r="Q3032" i="3"/>
  <c r="Q4074" i="3"/>
  <c r="J746" i="3"/>
  <c r="Q1907" i="3"/>
  <c r="J1924" i="3"/>
  <c r="Q2686" i="3"/>
  <c r="Q37" i="3"/>
  <c r="Q173" i="3"/>
  <c r="Q313" i="3"/>
  <c r="Q453" i="3"/>
  <c r="Q589" i="3"/>
  <c r="Q729" i="3"/>
  <c r="Q861" i="3"/>
  <c r="Q1001" i="3"/>
  <c r="Q1153" i="3"/>
  <c r="Q1305" i="3"/>
  <c r="Q1453" i="3"/>
  <c r="Q1609" i="3"/>
  <c r="Q1777" i="3"/>
  <c r="Q1921" i="3"/>
  <c r="Q2073" i="3"/>
  <c r="Q2656" i="3"/>
  <c r="J4134" i="3"/>
  <c r="J3329" i="3"/>
  <c r="J2004" i="3"/>
  <c r="Q3879" i="3"/>
  <c r="J1245" i="3"/>
  <c r="J510" i="3"/>
  <c r="Q3387" i="3"/>
  <c r="J576" i="3"/>
  <c r="J4286" i="3"/>
  <c r="Q2249" i="3"/>
  <c r="Q1967" i="3"/>
  <c r="Q1939" i="3"/>
  <c r="J225" i="3"/>
  <c r="J1582" i="3"/>
  <c r="J502" i="3"/>
  <c r="J2626" i="3"/>
  <c r="J4298" i="3"/>
  <c r="Q3180" i="3"/>
  <c r="Q3964" i="3"/>
  <c r="J3224" i="3"/>
  <c r="J1023" i="3"/>
  <c r="J1177" i="3"/>
  <c r="Q1038" i="3"/>
  <c r="J3784" i="3"/>
  <c r="Q293" i="3"/>
  <c r="Q3944" i="3"/>
  <c r="J682" i="3"/>
  <c r="J2052" i="3"/>
  <c r="J3401" i="3"/>
  <c r="Q3115" i="3"/>
  <c r="J3332" i="3"/>
  <c r="Q4050" i="3"/>
  <c r="Q1731" i="3"/>
  <c r="J331" i="3"/>
  <c r="J2754" i="3"/>
  <c r="Q165" i="3"/>
  <c r="Q1489" i="3"/>
  <c r="Q2185" i="3"/>
  <c r="Q2817" i="3"/>
  <c r="Q2985" i="3"/>
  <c r="Q3049" i="3"/>
  <c r="Q3125" i="3"/>
  <c r="Q3193" i="3"/>
  <c r="Q3265" i="3"/>
  <c r="Q3353" i="3"/>
  <c r="Q3417" i="3"/>
  <c r="Q3465" i="3"/>
  <c r="Q3513" i="3"/>
  <c r="Q3561" i="3"/>
  <c r="Q3609" i="3"/>
  <c r="Q3677" i="3"/>
  <c r="Q3725" i="3"/>
  <c r="Q3777" i="3"/>
  <c r="Q3833" i="3"/>
  <c r="Q3873" i="3"/>
  <c r="Q3913" i="3"/>
  <c r="Q3969" i="3"/>
  <c r="Q4009" i="3"/>
  <c r="Q4057" i="3"/>
  <c r="Q4113" i="3"/>
  <c r="Q4157" i="3"/>
  <c r="Q4213" i="3"/>
  <c r="Q4265" i="3"/>
  <c r="Q4313" i="3"/>
  <c r="Q4369" i="3"/>
  <c r="Q4429" i="3"/>
  <c r="Q4469" i="3"/>
  <c r="Q4497" i="3"/>
  <c r="Q1145" i="3"/>
  <c r="J3799" i="3"/>
  <c r="Q4278" i="3"/>
  <c r="J4277" i="3"/>
  <c r="Q4486" i="3"/>
  <c r="J4501" i="3"/>
  <c r="J2897" i="3"/>
  <c r="J672" i="3"/>
  <c r="Q1076" i="3"/>
  <c r="J3398" i="3"/>
  <c r="Q4263" i="3"/>
  <c r="J3800" i="3"/>
  <c r="J1782" i="3"/>
  <c r="J3445" i="3"/>
  <c r="J129" i="3"/>
  <c r="J2480" i="3"/>
  <c r="Q124" i="3"/>
  <c r="Q4240" i="3"/>
  <c r="J1857" i="3"/>
  <c r="J4183" i="3"/>
  <c r="Q2329" i="3"/>
  <c r="Q4437" i="3"/>
  <c r="J2245" i="3"/>
  <c r="J3323" i="3"/>
  <c r="J3858" i="3"/>
  <c r="J3145" i="3"/>
  <c r="J1546" i="3"/>
  <c r="Q4058" i="3"/>
  <c r="J3034" i="3"/>
  <c r="Q3189" i="3"/>
  <c r="J458" i="3"/>
  <c r="J2544" i="3"/>
  <c r="Q380" i="3"/>
  <c r="Q4272" i="3"/>
  <c r="J1889" i="3"/>
  <c r="J4219" i="3"/>
  <c r="Q2393" i="3"/>
  <c r="J11" i="3"/>
  <c r="J4040" i="3"/>
  <c r="J2255" i="3"/>
  <c r="J4154" i="3"/>
  <c r="J1299" i="3"/>
  <c r="Q928" i="3"/>
  <c r="J1502" i="3"/>
  <c r="Q2936" i="3"/>
  <c r="J1724" i="3"/>
  <c r="Q3199" i="3"/>
  <c r="J3938" i="3"/>
  <c r="J2023" i="3"/>
  <c r="J4450" i="3"/>
  <c r="Q858" i="3"/>
  <c r="Q2757" i="3"/>
  <c r="Q4280" i="3"/>
  <c r="Q2867" i="3"/>
  <c r="J1067" i="3"/>
  <c r="Q4085" i="3"/>
  <c r="J2920" i="3"/>
  <c r="J585" i="3"/>
  <c r="J3604" i="3"/>
  <c r="J920" i="3"/>
  <c r="J3912" i="3"/>
  <c r="Q4193" i="3"/>
  <c r="J1323" i="3"/>
  <c r="Q3427" i="3"/>
  <c r="J4179" i="3"/>
  <c r="J830" i="3"/>
  <c r="Q229" i="3"/>
  <c r="J1576" i="3"/>
  <c r="J3902" i="3"/>
  <c r="Q2737" i="3"/>
  <c r="Q4290" i="3"/>
  <c r="J3266" i="3"/>
  <c r="Q2875" i="3"/>
  <c r="J2811" i="3"/>
  <c r="J171" i="3"/>
  <c r="J3995" i="3"/>
  <c r="Q2767" i="3"/>
  <c r="Q4371" i="3"/>
  <c r="J1479" i="3"/>
  <c r="Q2755" i="3"/>
  <c r="J1591" i="3"/>
  <c r="J400" i="3"/>
  <c r="Q3744" i="3"/>
  <c r="Q2673" i="3"/>
  <c r="J2511" i="3"/>
  <c r="J310" i="3"/>
  <c r="Q1073" i="3"/>
  <c r="J1630" i="3"/>
  <c r="Q3064" i="3"/>
  <c r="J2180" i="3"/>
  <c r="J4290" i="3"/>
  <c r="J3239" i="3"/>
  <c r="Q810" i="3"/>
  <c r="J2578" i="3"/>
  <c r="Q3822" i="3"/>
  <c r="J3781" i="3"/>
  <c r="Q2913" i="3"/>
  <c r="J1191" i="3"/>
  <c r="J65" i="3"/>
  <c r="J2330" i="3"/>
  <c r="J3565" i="3"/>
  <c r="J4270" i="3"/>
  <c r="J2639" i="3"/>
  <c r="J822" i="3"/>
  <c r="J2165" i="3"/>
  <c r="J4427" i="3"/>
  <c r="Q2821" i="3"/>
  <c r="Q1926" i="3"/>
  <c r="J3660" i="3"/>
  <c r="Q608" i="3"/>
  <c r="Q1578" i="3"/>
  <c r="Q3655" i="3"/>
  <c r="Q2467" i="3"/>
  <c r="J2683" i="3"/>
  <c r="J3576" i="3"/>
  <c r="J1006" i="3"/>
  <c r="Q4308" i="3"/>
  <c r="Q3523" i="3"/>
  <c r="J181" i="3"/>
  <c r="J1520" i="3"/>
  <c r="J4346" i="3"/>
  <c r="J1112" i="3"/>
  <c r="Q2377" i="3"/>
  <c r="J2237" i="3"/>
  <c r="Q2837" i="3"/>
  <c r="J1980" i="3"/>
  <c r="J3775" i="3"/>
  <c r="J2603" i="3"/>
  <c r="J1026" i="3"/>
  <c r="J1395" i="3"/>
  <c r="J4350" i="3"/>
  <c r="J992" i="3"/>
  <c r="Q992" i="3"/>
  <c r="J2405" i="3"/>
  <c r="Q4461" i="3"/>
  <c r="J2539" i="3"/>
  <c r="J2986" i="3"/>
  <c r="J2467" i="3"/>
  <c r="Q4434" i="3"/>
  <c r="Q4022" i="3"/>
  <c r="Q4189" i="3"/>
  <c r="J727" i="3"/>
  <c r="J3810" i="3"/>
  <c r="Q234" i="3"/>
  <c r="J4291" i="3"/>
  <c r="Q3687" i="3"/>
  <c r="J3167" i="3"/>
  <c r="J3155" i="3"/>
  <c r="J4238" i="3"/>
  <c r="J3611" i="3"/>
  <c r="Q1980" i="3"/>
  <c r="Q769" i="3"/>
  <c r="Q3285" i="3"/>
  <c r="Q3605" i="3"/>
  <c r="Q3665" i="3"/>
  <c r="Q3729" i="3"/>
  <c r="Q3953" i="3"/>
  <c r="Q4281" i="3"/>
  <c r="Q4409" i="3"/>
  <c r="Q3730" i="3"/>
  <c r="J2985" i="3"/>
  <c r="J740" i="3"/>
  <c r="J115" i="3"/>
  <c r="J4391" i="3"/>
  <c r="J4252" i="3"/>
  <c r="Q2282" i="3"/>
  <c r="Q826" i="3"/>
  <c r="Q2326" i="3"/>
  <c r="Q1754" i="3"/>
  <c r="J3488" i="3"/>
  <c r="J3478" i="3"/>
  <c r="J2133" i="3"/>
  <c r="Q694" i="3"/>
  <c r="J1047" i="3"/>
  <c r="J212" i="3"/>
  <c r="J2347" i="3"/>
  <c r="J2748" i="3"/>
  <c r="Q1042" i="3"/>
  <c r="J1000" i="3"/>
  <c r="J2907" i="3"/>
  <c r="J927" i="3"/>
  <c r="J2847" i="3"/>
  <c r="Q1090" i="3"/>
  <c r="J1961" i="3"/>
  <c r="Q442" i="3"/>
  <c r="J3008" i="3"/>
  <c r="Q4288" i="3"/>
  <c r="Q1914" i="3"/>
  <c r="J1347" i="3"/>
  <c r="Q3531" i="3"/>
  <c r="J2709" i="3"/>
  <c r="Q1868" i="3"/>
  <c r="J4024" i="3"/>
  <c r="Q2138" i="3"/>
  <c r="Q1322" i="3"/>
  <c r="J4507" i="3"/>
  <c r="J4479" i="3"/>
  <c r="J3461" i="3"/>
  <c r="J388" i="3"/>
  <c r="Q3016" i="3"/>
  <c r="J4307" i="3"/>
  <c r="Q1528" i="3"/>
  <c r="J1045" i="3"/>
  <c r="J733" i="3"/>
  <c r="Q4224" i="3"/>
  <c r="J4368" i="3"/>
  <c r="J3163" i="3"/>
  <c r="Q1014" i="3"/>
  <c r="J2883" i="3"/>
  <c r="J3295" i="3"/>
  <c r="Q774" i="3"/>
  <c r="J3260" i="3"/>
  <c r="Q4034" i="3"/>
  <c r="J1916" i="3"/>
  <c r="J2193" i="3"/>
  <c r="J3423" i="3"/>
  <c r="J4296" i="3"/>
  <c r="J3771" i="3"/>
  <c r="J3217" i="3"/>
  <c r="J4138" i="3"/>
  <c r="Q149" i="3"/>
  <c r="Q429" i="3"/>
  <c r="Q705" i="3"/>
  <c r="Q965" i="3"/>
  <c r="Q1265" i="3"/>
  <c r="Q1565" i="3"/>
  <c r="Q1865" i="3"/>
  <c r="Q2165" i="3"/>
  <c r="Q2321" i="3"/>
  <c r="Q2473" i="3"/>
  <c r="Q2621" i="3"/>
  <c r="Q2841" i="3"/>
  <c r="J341" i="3"/>
  <c r="Q3023" i="3"/>
  <c r="J3520" i="3"/>
  <c r="J3926" i="3"/>
  <c r="Q3391" i="3"/>
  <c r="J1475" i="3"/>
  <c r="J255" i="3"/>
  <c r="J283" i="3"/>
  <c r="J2112" i="3"/>
  <c r="J965" i="3"/>
  <c r="J2651" i="3"/>
  <c r="J1465" i="3"/>
  <c r="J3663" i="3"/>
  <c r="J465" i="3"/>
  <c r="Q2086" i="3"/>
  <c r="J684" i="3"/>
  <c r="J4441" i="3"/>
  <c r="Q53" i="3"/>
  <c r="Q333" i="3"/>
  <c r="Q605" i="3"/>
  <c r="Q745" i="3"/>
  <c r="Q1017" i="3"/>
  <c r="Q1321" i="3"/>
  <c r="Q1629" i="3"/>
  <c r="Q1945" i="3"/>
  <c r="Q2468" i="3"/>
  <c r="J4394" i="3"/>
  <c r="J512" i="3"/>
  <c r="J3393" i="3"/>
  <c r="J2090" i="3"/>
  <c r="J2357" i="3"/>
  <c r="J2279" i="3"/>
  <c r="J3357" i="3"/>
  <c r="Q2855" i="3"/>
  <c r="J4145" i="3"/>
  <c r="J916" i="3"/>
  <c r="Q4466" i="3"/>
  <c r="Q2318" i="3"/>
  <c r="J4045" i="3"/>
  <c r="Q2226" i="3"/>
  <c r="Q2667" i="3"/>
  <c r="J1075" i="3"/>
  <c r="Q803" i="3"/>
  <c r="Q1617" i="3"/>
  <c r="Q2929" i="3"/>
  <c r="Q3057" i="3"/>
  <c r="Q3205" i="3"/>
  <c r="Q3361" i="3"/>
  <c r="Q3481" i="3"/>
  <c r="Q3569" i="3"/>
  <c r="Q3689" i="3"/>
  <c r="Q3737" i="3"/>
  <c r="Q3841" i="3"/>
  <c r="Q3929" i="3"/>
  <c r="Q4017" i="3"/>
  <c r="Q4121" i="3"/>
  <c r="Q4233" i="3"/>
  <c r="Q4329" i="3"/>
  <c r="Q4473" i="3"/>
  <c r="J813" i="3"/>
  <c r="J810" i="3"/>
  <c r="J242" i="3"/>
  <c r="J3780" i="3"/>
  <c r="Q3123" i="3"/>
  <c r="J1131" i="3"/>
  <c r="J4003" i="3"/>
  <c r="J1363" i="3"/>
  <c r="Q2115" i="3"/>
  <c r="J2522" i="3"/>
  <c r="Q3746" i="3"/>
  <c r="J3757" i="3"/>
  <c r="J2205" i="3"/>
  <c r="J3462" i="3"/>
  <c r="J3928" i="3"/>
  <c r="J725" i="3"/>
  <c r="Q2179" i="3"/>
  <c r="J2554" i="3"/>
  <c r="Q3790" i="3"/>
  <c r="Q4291" i="3"/>
  <c r="Q1729" i="3"/>
  <c r="Q3694" i="3"/>
  <c r="Q2721" i="3"/>
  <c r="J4161" i="3"/>
  <c r="Q4024" i="3"/>
  <c r="Q4441" i="3"/>
  <c r="J1929" i="3"/>
  <c r="J2906" i="3"/>
  <c r="Q585" i="3"/>
  <c r="J1825" i="3"/>
  <c r="J2370" i="3"/>
  <c r="J2521" i="3"/>
  <c r="J1587" i="3"/>
  <c r="J2154" i="3"/>
  <c r="J197" i="3"/>
  <c r="Q3811" i="3"/>
  <c r="J639" i="3"/>
  <c r="J1160" i="3"/>
  <c r="Q915" i="3"/>
  <c r="J966" i="3"/>
  <c r="J1418" i="3"/>
  <c r="J1157" i="3"/>
  <c r="Q2438" i="3"/>
  <c r="Q3778" i="3"/>
  <c r="Q2849" i="3"/>
  <c r="J1199" i="3"/>
  <c r="Q4258" i="3"/>
  <c r="Q2811" i="3"/>
  <c r="J145" i="3"/>
  <c r="J1788" i="3"/>
  <c r="Q4339" i="3"/>
  <c r="J3410" i="3"/>
  <c r="J4196" i="3"/>
  <c r="J825" i="3"/>
  <c r="J196" i="3"/>
  <c r="J1691" i="3"/>
  <c r="J1242" i="3"/>
  <c r="J3437" i="3"/>
  <c r="J4090" i="3"/>
  <c r="J2688" i="3"/>
  <c r="J1424" i="3"/>
  <c r="Q2727" i="3"/>
  <c r="Q4427" i="3"/>
  <c r="J2220" i="3"/>
  <c r="J4473" i="3"/>
  <c r="Q2441" i="3"/>
  <c r="Q2901" i="3"/>
  <c r="J3096" i="3"/>
  <c r="Q1011" i="3"/>
  <c r="J1571" i="3"/>
  <c r="J3059" i="3"/>
  <c r="Q681" i="3"/>
  <c r="J4095" i="3"/>
  <c r="Q1624" i="3"/>
  <c r="Q1833" i="3"/>
  <c r="Q4426" i="3"/>
  <c r="Q3317" i="3"/>
  <c r="Q3669" i="3"/>
  <c r="Q4021" i="3"/>
  <c r="Q1264" i="3"/>
  <c r="Q4026" i="3"/>
  <c r="J4382" i="3"/>
  <c r="J1287" i="3"/>
  <c r="J1917" i="3"/>
  <c r="J967" i="3"/>
  <c r="Q2459" i="3"/>
  <c r="J4048" i="3"/>
  <c r="J1731" i="3"/>
  <c r="Q2662" i="3"/>
  <c r="J2854" i="3"/>
  <c r="J3111" i="3"/>
  <c r="Q1378" i="3"/>
  <c r="J778" i="3"/>
  <c r="J2140" i="3"/>
  <c r="J4401" i="3"/>
  <c r="Q3272" i="3"/>
  <c r="J3560" i="3"/>
  <c r="Q1772" i="3"/>
  <c r="Q896" i="3"/>
  <c r="J1373" i="3"/>
  <c r="J2809" i="3"/>
  <c r="J2316" i="3"/>
  <c r="J3128" i="3"/>
  <c r="J1654" i="3"/>
  <c r="J544" i="3"/>
  <c r="J808" i="3"/>
  <c r="Q3598" i="3"/>
  <c r="J1216" i="3"/>
  <c r="J2760" i="3"/>
  <c r="J1170" i="3"/>
  <c r="J3933" i="3"/>
  <c r="J2359" i="3"/>
  <c r="Q4019" i="3"/>
  <c r="J3906" i="3"/>
  <c r="J1659" i="3"/>
  <c r="J2002" i="3"/>
  <c r="J4435" i="3"/>
  <c r="J2228" i="3"/>
  <c r="J3860" i="3"/>
  <c r="J1459" i="3"/>
  <c r="J3845" i="3"/>
  <c r="J2682" i="3"/>
  <c r="J2252" i="3"/>
  <c r="J4169" i="3"/>
  <c r="J667" i="3"/>
  <c r="Q1811" i="3"/>
  <c r="Q4183" i="3"/>
  <c r="J3720" i="3"/>
  <c r="J230" i="3"/>
  <c r="Q643" i="3"/>
  <c r="Q3019" i="3"/>
  <c r="J1555" i="3"/>
  <c r="Q1931" i="3"/>
  <c r="J4395" i="3"/>
  <c r="J4432" i="3"/>
  <c r="J203" i="3"/>
  <c r="Q2258" i="3"/>
  <c r="J3085" i="3"/>
  <c r="Q1427" i="3"/>
  <c r="Q65" i="3"/>
  <c r="Q345" i="3"/>
  <c r="Q749" i="3"/>
  <c r="Q1013" i="3"/>
  <c r="Q1317" i="3"/>
  <c r="Q1613" i="3"/>
  <c r="Q1925" i="3"/>
  <c r="Q2077" i="3"/>
  <c r="Q2277" i="3"/>
  <c r="Q2425" i="3"/>
  <c r="Q2665" i="3"/>
  <c r="Q2873" i="3"/>
  <c r="Q4284" i="3"/>
  <c r="J138" i="3"/>
  <c r="J3994" i="3"/>
  <c r="J4429" i="3"/>
  <c r="Q2323" i="3"/>
  <c r="J3245" i="3"/>
  <c r="J4099" i="3"/>
  <c r="Q2531" i="3"/>
  <c r="J928" i="3"/>
  <c r="J4162" i="3"/>
  <c r="J3764" i="3"/>
  <c r="J2099" i="3"/>
  <c r="J634" i="3"/>
  <c r="J1513" i="3"/>
  <c r="J2613" i="3"/>
  <c r="J4406" i="3"/>
  <c r="J1763" i="3"/>
  <c r="Q105" i="3"/>
  <c r="Q385" i="3"/>
  <c r="Q657" i="3"/>
  <c r="Q925" i="3"/>
  <c r="Q1233" i="3"/>
  <c r="Q1541" i="3"/>
  <c r="Q1853" i="3"/>
  <c r="Q2137" i="3"/>
  <c r="J1864" i="3"/>
  <c r="J3586" i="3"/>
  <c r="J2098" i="3"/>
  <c r="J2339" i="3"/>
  <c r="J4257" i="3"/>
  <c r="Q4299" i="3"/>
  <c r="Q1193" i="3"/>
  <c r="J1244" i="3"/>
  <c r="J1756" i="3"/>
  <c r="J533" i="3"/>
  <c r="Q1843" i="3"/>
  <c r="J1229" i="3"/>
  <c r="J3248" i="3"/>
  <c r="J3503" i="3"/>
  <c r="J3823" i="3"/>
  <c r="J878" i="3"/>
  <c r="J4392" i="3"/>
  <c r="J3203" i="3"/>
  <c r="Q1217" i="3"/>
  <c r="Q2641" i="3"/>
  <c r="Q3017" i="3"/>
  <c r="Q3089" i="3"/>
  <c r="Q3229" i="3"/>
  <c r="Q3385" i="3"/>
  <c r="Q3489" i="3"/>
  <c r="Q3585" i="3"/>
  <c r="Q3801" i="3"/>
  <c r="Q3897" i="3"/>
  <c r="Q3985" i="3"/>
  <c r="Q4081" i="3"/>
  <c r="Q4129" i="3"/>
  <c r="Q4241" i="3"/>
  <c r="Q4353" i="3"/>
  <c r="Q4485" i="3"/>
  <c r="J3310" i="3"/>
  <c r="J1878" i="3"/>
  <c r="J1990" i="3"/>
  <c r="Q3121" i="3"/>
  <c r="J1559" i="3"/>
  <c r="J2314" i="3"/>
  <c r="Q3214" i="3"/>
  <c r="J1678" i="3"/>
  <c r="Q2606" i="3"/>
  <c r="J3109" i="3"/>
  <c r="Q2679" i="3"/>
  <c r="J963" i="3"/>
  <c r="J1640" i="3"/>
  <c r="Q3607" i="3"/>
  <c r="J1195" i="3"/>
  <c r="Q4341" i="3"/>
  <c r="Q2670" i="3"/>
  <c r="J3141" i="3"/>
  <c r="J4222" i="3"/>
  <c r="J1713" i="3"/>
  <c r="Q1874" i="3"/>
  <c r="Q2619" i="3"/>
  <c r="J3315" i="3"/>
  <c r="J4484" i="3"/>
  <c r="Q4155" i="3"/>
  <c r="J3596" i="3"/>
  <c r="J4259" i="3"/>
  <c r="Q961" i="3"/>
  <c r="Q2540" i="3"/>
  <c r="J3077" i="3"/>
  <c r="J3725" i="3"/>
  <c r="J4297" i="3"/>
  <c r="J2514" i="3"/>
  <c r="Q3297" i="3"/>
  <c r="J2705" i="3"/>
  <c r="J1427" i="3"/>
  <c r="J1246" i="3"/>
  <c r="J2437" i="3"/>
  <c r="J103" i="3"/>
  <c r="J3318" i="3"/>
  <c r="J4444" i="3"/>
  <c r="J3367" i="3"/>
  <c r="J1860" i="3"/>
  <c r="Q2747" i="3"/>
  <c r="J865" i="3"/>
  <c r="Q3488" i="3"/>
  <c r="J1456" i="3"/>
  <c r="J4248" i="3"/>
  <c r="J3308" i="3"/>
  <c r="J1795" i="3"/>
  <c r="J2077" i="3"/>
  <c r="J2166" i="3"/>
  <c r="J1357" i="3"/>
  <c r="J2229" i="3"/>
  <c r="Q1521" i="3"/>
  <c r="J3530" i="3"/>
  <c r="Q3736" i="3"/>
  <c r="Q1170" i="3"/>
  <c r="Q798" i="3"/>
  <c r="Q2888" i="3"/>
  <c r="Q1324" i="3"/>
  <c r="J4211" i="3"/>
  <c r="J3291" i="3"/>
  <c r="J2007" i="3"/>
  <c r="Q2544" i="3"/>
  <c r="J3165" i="3"/>
  <c r="J3850" i="3"/>
  <c r="Q750" i="3"/>
  <c r="Q4037" i="3"/>
  <c r="J1557" i="3"/>
  <c r="J579" i="3"/>
  <c r="Q4411" i="3"/>
  <c r="Q787" i="3"/>
  <c r="Q3329" i="3"/>
  <c r="J418" i="3"/>
  <c r="J1149" i="3"/>
  <c r="Q3237" i="3"/>
  <c r="Q3625" i="3"/>
  <c r="Q3773" i="3"/>
  <c r="Q4321" i="3"/>
  <c r="I30" i="5" l="1"/>
  <c r="L40" i="5"/>
  <c r="L34" i="5"/>
  <c r="L37" i="5"/>
  <c r="L31" i="5"/>
  <c r="L36" i="5"/>
  <c r="I36" i="5"/>
  <c r="J36" i="5" s="1"/>
  <c r="L35" i="5"/>
  <c r="L38" i="5"/>
  <c r="L32" i="5"/>
  <c r="L41" i="5"/>
  <c r="L33" i="5"/>
  <c r="I33" i="5"/>
  <c r="J33" i="5" s="1"/>
  <c r="L39" i="5"/>
  <c r="I34" i="5"/>
  <c r="I37" i="5"/>
  <c r="I35" i="5"/>
  <c r="I40" i="5"/>
  <c r="I32" i="5"/>
  <c r="I31" i="5"/>
  <c r="I38" i="5"/>
  <c r="I41" i="5"/>
  <c r="I39" i="5"/>
  <c r="R4437" i="3"/>
  <c r="R4317" i="3"/>
  <c r="R4189" i="3"/>
  <c r="R4061" i="3"/>
  <c r="R3835" i="3"/>
  <c r="R3595" i="3"/>
  <c r="R3451" i="3"/>
  <c r="R3323" i="3"/>
  <c r="R3195" i="3"/>
  <c r="R4473" i="3"/>
  <c r="R4409" i="3"/>
  <c r="R4345" i="3"/>
  <c r="R4281" i="3"/>
  <c r="R4217" i="3"/>
  <c r="R4153" i="3"/>
  <c r="R4089" i="3"/>
  <c r="R4003" i="3"/>
  <c r="R3875" i="3"/>
  <c r="R3747" i="3"/>
  <c r="R3619" i="3"/>
  <c r="R3491" i="3"/>
  <c r="R3363" i="3"/>
  <c r="R3235" i="3"/>
  <c r="R4503" i="3"/>
  <c r="R4439" i="3"/>
  <c r="R4375" i="3"/>
  <c r="R4311" i="3"/>
  <c r="R4247" i="3"/>
  <c r="R4183" i="3"/>
  <c r="R4119" i="3"/>
  <c r="R4055" i="3"/>
  <c r="R3935" i="3"/>
  <c r="R3807" i="3"/>
  <c r="R3679" i="3"/>
  <c r="R3551" i="3"/>
  <c r="R3423" i="3"/>
  <c r="R3295" i="3"/>
  <c r="R3167" i="3"/>
  <c r="R4405" i="3"/>
  <c r="R4277" i="3"/>
  <c r="R4149" i="3"/>
  <c r="R3995" i="3"/>
  <c r="R3739" i="3"/>
  <c r="R4491" i="3"/>
  <c r="R4427" i="3"/>
  <c r="R4363" i="3"/>
  <c r="R4299" i="3"/>
  <c r="R4235" i="3"/>
  <c r="R4171" i="3"/>
  <c r="R4107" i="3"/>
  <c r="R4039" i="3"/>
  <c r="R3911" i="3"/>
  <c r="R3783" i="3"/>
  <c r="R3655" i="3"/>
  <c r="R3527" i="3"/>
  <c r="R3399" i="3"/>
  <c r="R3271" i="3"/>
  <c r="R3143" i="3"/>
  <c r="R3083" i="3"/>
  <c r="R3019" i="3"/>
  <c r="R2955" i="3"/>
  <c r="R2891" i="3"/>
  <c r="R2827" i="3"/>
  <c r="R2763" i="3"/>
  <c r="R2699" i="3"/>
  <c r="R2635" i="3"/>
  <c r="R2571" i="3"/>
  <c r="R2490" i="3"/>
  <c r="R2362" i="3"/>
  <c r="R2234" i="3"/>
  <c r="R2106" i="3"/>
  <c r="R1968" i="3"/>
  <c r="R1722" i="3"/>
  <c r="R1466" i="3"/>
  <c r="R1170" i="3"/>
  <c r="R4504" i="3"/>
  <c r="R4440" i="3"/>
  <c r="R4408" i="3"/>
  <c r="R4376" i="3"/>
  <c r="R4344" i="3"/>
  <c r="R4312" i="3"/>
  <c r="R4280" i="3"/>
  <c r="R4248" i="3"/>
  <c r="R4216" i="3"/>
  <c r="R4184" i="3"/>
  <c r="R4152" i="3"/>
  <c r="R4120" i="3"/>
  <c r="R4088" i="3"/>
  <c r="R4056" i="3"/>
  <c r="R4001" i="3"/>
  <c r="R3937" i="3"/>
  <c r="R3873" i="3"/>
  <c r="R3809" i="3"/>
  <c r="R3745" i="3"/>
  <c r="R3681" i="3"/>
  <c r="R3617" i="3"/>
  <c r="R3553" i="3"/>
  <c r="R3489" i="3"/>
  <c r="R3425" i="3"/>
  <c r="R3361" i="3"/>
  <c r="R3297" i="3"/>
  <c r="R3233" i="3"/>
  <c r="R3169" i="3"/>
  <c r="R3105" i="3"/>
  <c r="R3041" i="3"/>
  <c r="R2977" i="3"/>
  <c r="R2913" i="3"/>
  <c r="R2849" i="3"/>
  <c r="R2785" i="3"/>
  <c r="R2721" i="3"/>
  <c r="R2657" i="3"/>
  <c r="R2593" i="3"/>
  <c r="R2523" i="3"/>
  <c r="R2406" i="3"/>
  <c r="R2278" i="3"/>
  <c r="R2150" i="3"/>
  <c r="R2022" i="3"/>
  <c r="R1810" i="3"/>
  <c r="R1554" i="3"/>
  <c r="R1298" i="3"/>
  <c r="R687" i="3"/>
  <c r="R3063" i="3"/>
  <c r="R2999" i="3"/>
  <c r="R2935" i="3"/>
  <c r="R2871" i="3"/>
  <c r="R2807" i="3"/>
  <c r="R2743" i="3"/>
  <c r="R2679" i="3"/>
  <c r="R2615" i="3"/>
  <c r="R2551" i="3"/>
  <c r="R2450" i="3"/>
  <c r="R2322" i="3"/>
  <c r="R2194" i="3"/>
  <c r="R2066" i="3"/>
  <c r="R1898" i="3"/>
  <c r="R1642" i="3"/>
  <c r="R1386" i="3"/>
  <c r="R1010" i="3"/>
  <c r="R4498" i="3"/>
  <c r="R4466" i="3"/>
  <c r="R4434" i="3"/>
  <c r="R4402" i="3"/>
  <c r="R4370" i="3"/>
  <c r="R4338" i="3"/>
  <c r="R4306" i="3"/>
  <c r="R4274" i="3"/>
  <c r="R4242" i="3"/>
  <c r="R4210" i="3"/>
  <c r="R4178" i="3"/>
  <c r="R4146" i="3"/>
  <c r="R4114" i="3"/>
  <c r="R4082" i="3"/>
  <c r="R4050" i="3"/>
  <c r="R3989" i="3"/>
  <c r="R3925" i="3"/>
  <c r="R3861" i="3"/>
  <c r="R3797" i="3"/>
  <c r="R3733" i="3"/>
  <c r="R3669" i="3"/>
  <c r="R3605" i="3"/>
  <c r="R3541" i="3"/>
  <c r="R3477" i="3"/>
  <c r="R3413" i="3"/>
  <c r="R3349" i="3"/>
  <c r="R3285" i="3"/>
  <c r="R3221" i="3"/>
  <c r="R3157" i="3"/>
  <c r="R3093" i="3"/>
  <c r="R3029" i="3"/>
  <c r="R2965" i="3"/>
  <c r="R2901" i="3"/>
  <c r="R2837" i="3"/>
  <c r="R2773" i="3"/>
  <c r="R2709" i="3"/>
  <c r="R2645" i="3"/>
  <c r="R2581" i="3"/>
  <c r="R2507" i="3"/>
  <c r="R2382" i="3"/>
  <c r="R2254" i="3"/>
  <c r="R2126" i="3"/>
  <c r="R1995" i="3"/>
  <c r="R1762" i="3"/>
  <c r="R1506" i="3"/>
  <c r="R1243" i="3"/>
  <c r="R4046" i="3"/>
  <c r="R4002" i="3"/>
  <c r="R3958" i="3"/>
  <c r="R3918" i="3"/>
  <c r="R3874" i="3"/>
  <c r="R3830" i="3"/>
  <c r="R3790" i="3"/>
  <c r="R3746" i="3"/>
  <c r="R3702" i="3"/>
  <c r="R3662" i="3"/>
  <c r="R3618" i="3"/>
  <c r="R3574" i="3"/>
  <c r="R3518" i="3"/>
  <c r="R3454" i="3"/>
  <c r="R3390" i="3"/>
  <c r="R3326" i="3"/>
  <c r="R3262" i="3"/>
  <c r="R3198" i="3"/>
  <c r="R3134" i="3"/>
  <c r="R3070" i="3"/>
  <c r="R3006" i="3"/>
  <c r="R2942" i="3"/>
  <c r="R2878" i="3"/>
  <c r="R2814" i="3"/>
  <c r="R2750" i="3"/>
  <c r="R2686" i="3"/>
  <c r="R2622" i="3"/>
  <c r="R2558" i="3"/>
  <c r="R2464" i="3"/>
  <c r="R2336" i="3"/>
  <c r="R2208" i="3"/>
  <c r="R2080" i="3"/>
  <c r="R1926" i="3"/>
  <c r="R1670" i="3"/>
  <c r="R1414" i="3"/>
  <c r="R1066" i="3"/>
  <c r="R4024" i="3"/>
  <c r="R3960" i="3"/>
  <c r="R3896" i="3"/>
  <c r="R3832" i="3"/>
  <c r="R3768" i="3"/>
  <c r="R3704" i="3"/>
  <c r="R3640" i="3"/>
  <c r="R3576" i="3"/>
  <c r="R3512" i="3"/>
  <c r="R3448" i="3"/>
  <c r="R3384" i="3"/>
  <c r="R3320" i="3"/>
  <c r="R3256" i="3"/>
  <c r="R3192" i="3"/>
  <c r="R3128" i="3"/>
  <c r="R3064" i="3"/>
  <c r="R3000" i="3"/>
  <c r="R2936" i="3"/>
  <c r="R2872" i="3"/>
  <c r="R2808" i="3"/>
  <c r="R2744" i="3"/>
  <c r="R2680" i="3"/>
  <c r="R2616" i="3"/>
  <c r="R2552" i="3"/>
  <c r="R2452" i="3"/>
  <c r="R2324" i="3"/>
  <c r="R2196" i="3"/>
  <c r="R2068" i="3"/>
  <c r="R1902" i="3"/>
  <c r="R1646" i="3"/>
  <c r="R1390" i="3"/>
  <c r="R1018" i="3"/>
  <c r="R2521" i="3"/>
  <c r="R2457" i="3"/>
  <c r="R2393" i="3"/>
  <c r="R2329" i="3"/>
  <c r="R2265" i="3"/>
  <c r="R2201" i="3"/>
  <c r="R2137" i="3"/>
  <c r="R2073" i="3"/>
  <c r="R2009" i="3"/>
  <c r="R1912" i="3"/>
  <c r="R1784" i="3"/>
  <c r="R1656" i="3"/>
  <c r="R1528" i="3"/>
  <c r="R1400" i="3"/>
  <c r="R1272" i="3"/>
  <c r="R1038" i="3"/>
  <c r="R480" i="3"/>
  <c r="R2451" i="3"/>
  <c r="R2387" i="3"/>
  <c r="R2323" i="3"/>
  <c r="R2259" i="3"/>
  <c r="R2195" i="3"/>
  <c r="R2131" i="3"/>
  <c r="R2067" i="3"/>
  <c r="R2002" i="3"/>
  <c r="R1900" i="3"/>
  <c r="R1772" i="3"/>
  <c r="R1644" i="3"/>
  <c r="R1516" i="3"/>
  <c r="R1388" i="3"/>
  <c r="R1256" i="3"/>
  <c r="R1014" i="3"/>
  <c r="R288" i="3"/>
  <c r="R1953" i="3"/>
  <c r="R1889" i="3"/>
  <c r="R1825" i="3"/>
  <c r="R1761" i="3"/>
  <c r="R1697" i="3"/>
  <c r="R1633" i="3"/>
  <c r="R1569" i="3"/>
  <c r="R1505" i="3"/>
  <c r="R1441" i="3"/>
  <c r="R1377" i="3"/>
  <c r="R1313" i="3"/>
  <c r="R1242" i="3"/>
  <c r="R1120" i="3"/>
  <c r="R992" i="3"/>
  <c r="R766" i="3"/>
  <c r="R112" i="3"/>
  <c r="R1891" i="3"/>
  <c r="R1827" i="3"/>
  <c r="R1763" i="3"/>
  <c r="R1699" i="3"/>
  <c r="R1635" i="3"/>
  <c r="R1571" i="3"/>
  <c r="R1507" i="3"/>
  <c r="R1443" i="3"/>
  <c r="R1379" i="3"/>
  <c r="R1315" i="3"/>
  <c r="R1244" i="3"/>
  <c r="R1124" i="3"/>
  <c r="R996" i="3"/>
  <c r="R774" i="3"/>
  <c r="R144" i="3"/>
  <c r="R1217" i="3"/>
  <c r="R1153" i="3"/>
  <c r="R1089" i="3"/>
  <c r="R1025" i="3"/>
  <c r="R951" i="3"/>
  <c r="R832" i="3"/>
  <c r="R684" i="3"/>
  <c r="R312" i="3"/>
  <c r="R1139" i="3"/>
  <c r="R1011" i="3"/>
  <c r="R804" i="3"/>
  <c r="R264" i="3"/>
  <c r="R897" i="3"/>
  <c r="R769" i="3"/>
  <c r="R575" i="3"/>
  <c r="R127" i="3"/>
  <c r="R835" i="3"/>
  <c r="R688" i="3"/>
  <c r="R391" i="3"/>
  <c r="R734" i="3"/>
  <c r="R606" i="3"/>
  <c r="R444" i="3"/>
  <c r="R188" i="3"/>
  <c r="R617" i="3"/>
  <c r="R467" i="3"/>
  <c r="R211" i="3"/>
  <c r="R490" i="3"/>
  <c r="R362" i="3"/>
  <c r="R234" i="3"/>
  <c r="R106" i="3"/>
  <c r="R485" i="3"/>
  <c r="R357" i="3"/>
  <c r="R229" i="3"/>
  <c r="R101" i="3"/>
  <c r="R2" i="3"/>
  <c r="R4413" i="3"/>
  <c r="R4285" i="3"/>
  <c r="R4157" i="3"/>
  <c r="R4011" i="3"/>
  <c r="R3771" i="3"/>
  <c r="R3547" i="3"/>
  <c r="R3419" i="3"/>
  <c r="R3291" i="3"/>
  <c r="R3163" i="3"/>
  <c r="R4457" i="3"/>
  <c r="R4393" i="3"/>
  <c r="R4329" i="3"/>
  <c r="R4265" i="3"/>
  <c r="R4201" i="3"/>
  <c r="R4137" i="3"/>
  <c r="R4073" i="3"/>
  <c r="R3971" i="3"/>
  <c r="R3843" i="3"/>
  <c r="R3715" i="3"/>
  <c r="R3587" i="3"/>
  <c r="R3459" i="3"/>
  <c r="R3331" i="3"/>
  <c r="R3203" i="3"/>
  <c r="R4487" i="3"/>
  <c r="R4423" i="3"/>
  <c r="R4359" i="3"/>
  <c r="R4295" i="3"/>
  <c r="R4231" i="3"/>
  <c r="R4167" i="3"/>
  <c r="R4103" i="3"/>
  <c r="R4031" i="3"/>
  <c r="R3903" i="3"/>
  <c r="R3775" i="3"/>
  <c r="R3647" i="3"/>
  <c r="R3519" i="3"/>
  <c r="R3391" i="3"/>
  <c r="R3263" i="3"/>
  <c r="R3135" i="3"/>
  <c r="R4373" i="3"/>
  <c r="R4245" i="3"/>
  <c r="R4117" i="3"/>
  <c r="R3915" i="3"/>
  <c r="R3659" i="3"/>
  <c r="R4475" i="3"/>
  <c r="R4411" i="3"/>
  <c r="R4347" i="3"/>
  <c r="R4283" i="3"/>
  <c r="R4219" i="3"/>
  <c r="R4155" i="3"/>
  <c r="R4091" i="3"/>
  <c r="R4007" i="3"/>
  <c r="R3879" i="3"/>
  <c r="R3751" i="3"/>
  <c r="R3623" i="3"/>
  <c r="R3495" i="3"/>
  <c r="R3367" i="3"/>
  <c r="R3239" i="3"/>
  <c r="R3131" i="3"/>
  <c r="R3067" i="3"/>
  <c r="R3003" i="3"/>
  <c r="R2939" i="3"/>
  <c r="R2875" i="3"/>
  <c r="R2811" i="3"/>
  <c r="R2747" i="3"/>
  <c r="R2683" i="3"/>
  <c r="R2619" i="3"/>
  <c r="R2555" i="3"/>
  <c r="R2458" i="3"/>
  <c r="R2330" i="3"/>
  <c r="R2202" i="3"/>
  <c r="R2074" i="3"/>
  <c r="R1914" i="3"/>
  <c r="R1658" i="3"/>
  <c r="R1402" i="3"/>
  <c r="R1042" i="3"/>
  <c r="R4496" i="3"/>
  <c r="R4464" i="3"/>
  <c r="R4432" i="3"/>
  <c r="R4400" i="3"/>
  <c r="R4368" i="3"/>
  <c r="R4336" i="3"/>
  <c r="R4304" i="3"/>
  <c r="R4272" i="3"/>
  <c r="R4240" i="3"/>
  <c r="R4208" i="3"/>
  <c r="R4176" i="3"/>
  <c r="R4144" i="3"/>
  <c r="R4112" i="3"/>
  <c r="R4080" i="3"/>
  <c r="R4048" i="3"/>
  <c r="R3985" i="3"/>
  <c r="R3921" i="3"/>
  <c r="R3857" i="3"/>
  <c r="R3793" i="3"/>
  <c r="R3729" i="3"/>
  <c r="R3665" i="3"/>
  <c r="R3601" i="3"/>
  <c r="R3537" i="3"/>
  <c r="R3473" i="3"/>
  <c r="R3409" i="3"/>
  <c r="R3345" i="3"/>
  <c r="R3281" i="3"/>
  <c r="R3217" i="3"/>
  <c r="R3153" i="3"/>
  <c r="R3089" i="3"/>
  <c r="R3025" i="3"/>
  <c r="R2961" i="3"/>
  <c r="R2897" i="3"/>
  <c r="R2833" i="3"/>
  <c r="R2769" i="3"/>
  <c r="R2705" i="3"/>
  <c r="R2641" i="3"/>
  <c r="R2577" i="3"/>
  <c r="R2502" i="3"/>
  <c r="R2374" i="3"/>
  <c r="R2246" i="3"/>
  <c r="R2118" i="3"/>
  <c r="R1984" i="3"/>
  <c r="R1746" i="3"/>
  <c r="R1490" i="3"/>
  <c r="R1218" i="3"/>
  <c r="R3111" i="3"/>
  <c r="R3047" i="3"/>
  <c r="R2983" i="3"/>
  <c r="R2919" i="3"/>
  <c r="R2855" i="3"/>
  <c r="R2791" i="3"/>
  <c r="R2727" i="3"/>
  <c r="R2663" i="3"/>
  <c r="R2599" i="3"/>
  <c r="R2531" i="3"/>
  <c r="R2418" i="3"/>
  <c r="R2290" i="3"/>
  <c r="R2162" i="3"/>
  <c r="R2034" i="3"/>
  <c r="R1834" i="3"/>
  <c r="R1578" i="3"/>
  <c r="R1322" i="3"/>
  <c r="R802" i="3"/>
  <c r="R4490" i="3"/>
  <c r="R4458" i="3"/>
  <c r="R4426" i="3"/>
  <c r="R4394" i="3"/>
  <c r="R4362" i="3"/>
  <c r="R4330" i="3"/>
  <c r="R4298" i="3"/>
  <c r="R4266" i="3"/>
  <c r="R4234" i="3"/>
  <c r="R4202" i="3"/>
  <c r="R4170" i="3"/>
  <c r="R4138" i="3"/>
  <c r="R4106" i="3"/>
  <c r="R4074" i="3"/>
  <c r="R4037" i="3"/>
  <c r="R3973" i="3"/>
  <c r="R3909" i="3"/>
  <c r="R3845" i="3"/>
  <c r="R3781" i="3"/>
  <c r="R3717" i="3"/>
  <c r="R3653" i="3"/>
  <c r="R3589" i="3"/>
  <c r="R3525" i="3"/>
  <c r="R3461" i="3"/>
  <c r="R3397" i="3"/>
  <c r="R3333" i="3"/>
  <c r="R3269" i="3"/>
  <c r="R3205" i="3"/>
  <c r="R3141" i="3"/>
  <c r="R3077" i="3"/>
  <c r="R3013" i="3"/>
  <c r="R2949" i="3"/>
  <c r="R2885" i="3"/>
  <c r="R2821" i="3"/>
  <c r="R2757" i="3"/>
  <c r="R2693" i="3"/>
  <c r="R2629" i="3"/>
  <c r="R2565" i="3"/>
  <c r="R2478" i="3"/>
  <c r="R2350" i="3"/>
  <c r="R2222" i="3"/>
  <c r="R2094" i="3"/>
  <c r="R1952" i="3"/>
  <c r="R1698" i="3"/>
  <c r="R1442" i="3"/>
  <c r="R1122" i="3"/>
  <c r="R4034" i="3"/>
  <c r="R3990" i="3"/>
  <c r="R3950" i="3"/>
  <c r="R3906" i="3"/>
  <c r="R3862" i="3"/>
  <c r="R3822" i="3"/>
  <c r="R3778" i="3"/>
  <c r="R3734" i="3"/>
  <c r="R3694" i="3"/>
  <c r="R3650" i="3"/>
  <c r="R3606" i="3"/>
  <c r="R3566" i="3"/>
  <c r="R3502" i="3"/>
  <c r="R3438" i="3"/>
  <c r="R3374" i="3"/>
  <c r="R3310" i="3"/>
  <c r="R3246" i="3"/>
  <c r="R3182" i="3"/>
  <c r="R3118" i="3"/>
  <c r="R3054" i="3"/>
  <c r="R2990" i="3"/>
  <c r="R2926" i="3"/>
  <c r="R2862" i="3"/>
  <c r="R2798" i="3"/>
  <c r="R2734" i="3"/>
  <c r="R2670" i="3"/>
  <c r="R2606" i="3"/>
  <c r="R2540" i="3"/>
  <c r="R2432" i="3"/>
  <c r="R2304" i="3"/>
  <c r="R2176" i="3"/>
  <c r="R2048" i="3"/>
  <c r="R1862" i="3"/>
  <c r="R1606" i="3"/>
  <c r="R1350" i="3"/>
  <c r="R914" i="3"/>
  <c r="R4008" i="3"/>
  <c r="R3944" i="3"/>
  <c r="R3880" i="3"/>
  <c r="R3816" i="3"/>
  <c r="R3752" i="3"/>
  <c r="R3688" i="3"/>
  <c r="R3624" i="3"/>
  <c r="R3560" i="3"/>
  <c r="R3496" i="3"/>
  <c r="R3432" i="3"/>
  <c r="R3368" i="3"/>
  <c r="R3304" i="3"/>
  <c r="R3240" i="3"/>
  <c r="R3176" i="3"/>
  <c r="R3112" i="3"/>
  <c r="R3048" i="3"/>
  <c r="R2984" i="3"/>
  <c r="R2920" i="3"/>
  <c r="R2856" i="3"/>
  <c r="R2792" i="3"/>
  <c r="R2728" i="3"/>
  <c r="R2664" i="3"/>
  <c r="R2600" i="3"/>
  <c r="R2532" i="3"/>
  <c r="R2420" i="3"/>
  <c r="R2292" i="3"/>
  <c r="R2164" i="3"/>
  <c r="R2036" i="3"/>
  <c r="R1838" i="3"/>
  <c r="R1582" i="3"/>
  <c r="R1326" i="3"/>
  <c r="R818" i="3"/>
  <c r="R2505" i="3"/>
  <c r="R2441" i="3"/>
  <c r="R2377" i="3"/>
  <c r="R2313" i="3"/>
  <c r="R2249" i="3"/>
  <c r="R2185" i="3"/>
  <c r="R2121" i="3"/>
  <c r="R2057" i="3"/>
  <c r="R1988" i="3"/>
  <c r="R1880" i="3"/>
  <c r="R1752" i="3"/>
  <c r="R1624" i="3"/>
  <c r="R1496" i="3"/>
  <c r="R1368" i="3"/>
  <c r="R1230" i="3"/>
  <c r="R968" i="3"/>
  <c r="R2499" i="3"/>
  <c r="R2435" i="3"/>
  <c r="R2371" i="3"/>
  <c r="R2307" i="3"/>
  <c r="R2243" i="3"/>
  <c r="R2179" i="3"/>
  <c r="R2115" i="3"/>
  <c r="R2051" i="3"/>
  <c r="R1980" i="3"/>
  <c r="R1868" i="3"/>
  <c r="R1740" i="3"/>
  <c r="R1612" i="3"/>
  <c r="R1484" i="3"/>
  <c r="R1356" i="3"/>
  <c r="R1206" i="3"/>
  <c r="R936" i="3"/>
  <c r="R2001" i="3"/>
  <c r="R1937" i="3"/>
  <c r="R1873" i="3"/>
  <c r="R1809" i="3"/>
  <c r="R1745" i="3"/>
  <c r="R1681" i="3"/>
  <c r="R1617" i="3"/>
  <c r="R1553" i="3"/>
  <c r="R1489" i="3"/>
  <c r="R1425" i="3"/>
  <c r="R1361" i="3"/>
  <c r="R1297" i="3"/>
  <c r="R1216" i="3"/>
  <c r="R1088" i="3"/>
  <c r="R950" i="3"/>
  <c r="R681" i="3"/>
  <c r="R1939" i="3"/>
  <c r="R1875" i="3"/>
  <c r="R1811" i="3"/>
  <c r="R1747" i="3"/>
  <c r="R1683" i="3"/>
  <c r="R1619" i="3"/>
  <c r="R1555" i="3"/>
  <c r="R1491" i="3"/>
  <c r="R1427" i="3"/>
  <c r="R1363" i="3"/>
  <c r="R1299" i="3"/>
  <c r="R1220" i="3"/>
  <c r="R1092" i="3"/>
  <c r="R955" i="3"/>
  <c r="R692" i="3"/>
  <c r="R1265" i="3"/>
  <c r="R1201" i="3"/>
  <c r="R1137" i="3"/>
  <c r="R1073" i="3"/>
  <c r="R1009" i="3"/>
  <c r="R928" i="3"/>
  <c r="R800" i="3"/>
  <c r="R636" i="3"/>
  <c r="R56" i="3"/>
  <c r="R1107" i="3"/>
  <c r="R975" i="3"/>
  <c r="R732" i="3"/>
  <c r="R8" i="3"/>
  <c r="R865" i="3"/>
  <c r="R728" i="3"/>
  <c r="R511" i="3"/>
  <c r="R931" i="3"/>
  <c r="R803" i="3"/>
  <c r="R643" i="3"/>
  <c r="R263" i="3"/>
  <c r="R702" i="3"/>
  <c r="R574" i="3"/>
  <c r="R380" i="3"/>
  <c r="R124" i="3"/>
  <c r="R585" i="3"/>
  <c r="R403" i="3"/>
  <c r="R147" i="3"/>
  <c r="R458" i="3"/>
  <c r="R330" i="3"/>
  <c r="R202" i="3"/>
  <c r="R74" i="3"/>
  <c r="R453" i="3"/>
  <c r="R325" i="3"/>
  <c r="R197" i="3"/>
  <c r="R69" i="3"/>
  <c r="R4493" i="3"/>
  <c r="R4381" i="3"/>
  <c r="R4253" i="3"/>
  <c r="R4125" i="3"/>
  <c r="R3947" i="3"/>
  <c r="R3691" i="3"/>
  <c r="R3515" i="3"/>
  <c r="R3387" i="3"/>
  <c r="R3259" i="3"/>
  <c r="R4505" i="3"/>
  <c r="R4441" i="3"/>
  <c r="R4377" i="3"/>
  <c r="R4313" i="3"/>
  <c r="R4249" i="3"/>
  <c r="R4185" i="3"/>
  <c r="R4121" i="3"/>
  <c r="R4057" i="3"/>
  <c r="R3939" i="3"/>
  <c r="R3811" i="3"/>
  <c r="R3683" i="3"/>
  <c r="R3555" i="3"/>
  <c r="R3427" i="3"/>
  <c r="R3299" i="3"/>
  <c r="R3171" i="3"/>
  <c r="R4471" i="3"/>
  <c r="R4407" i="3"/>
  <c r="R4343" i="3"/>
  <c r="R4279" i="3"/>
  <c r="R4215" i="3"/>
  <c r="R4151" i="3"/>
  <c r="R4087" i="3"/>
  <c r="R3999" i="3"/>
  <c r="R3871" i="3"/>
  <c r="R3743" i="3"/>
  <c r="R3615" i="3"/>
  <c r="R3487" i="3"/>
  <c r="R3359" i="3"/>
  <c r="R3231" i="3"/>
  <c r="R4485" i="3"/>
  <c r="R4341" i="3"/>
  <c r="R4213" i="3"/>
  <c r="R4085" i="3"/>
  <c r="R3851" i="3"/>
  <c r="R3579" i="3"/>
  <c r="R4459" i="3"/>
  <c r="R4395" i="3"/>
  <c r="R4331" i="3"/>
  <c r="R4267" i="3"/>
  <c r="R4203" i="3"/>
  <c r="R4139" i="3"/>
  <c r="R4075" i="3"/>
  <c r="R3975" i="3"/>
  <c r="R3847" i="3"/>
  <c r="R3719" i="3"/>
  <c r="R3591" i="3"/>
  <c r="R3463" i="3"/>
  <c r="R3335" i="3"/>
  <c r="R3207" i="3"/>
  <c r="R3115" i="3"/>
  <c r="R3051" i="3"/>
  <c r="R2987" i="3"/>
  <c r="R2923" i="3"/>
  <c r="R2859" i="3"/>
  <c r="R2795" i="3"/>
  <c r="R2731" i="3"/>
  <c r="R2667" i="3"/>
  <c r="R2603" i="3"/>
  <c r="R2536" i="3"/>
  <c r="R2426" i="3"/>
  <c r="R2298" i="3"/>
  <c r="R2170" i="3"/>
  <c r="R2042" i="3"/>
  <c r="R1850" i="3"/>
  <c r="R1594" i="3"/>
  <c r="R1338" i="3"/>
  <c r="R866" i="3"/>
  <c r="R4488" i="3"/>
  <c r="R4456" i="3"/>
  <c r="R4424" i="3"/>
  <c r="R4392" i="3"/>
  <c r="R4360" i="3"/>
  <c r="R4328" i="3"/>
  <c r="R4296" i="3"/>
  <c r="R4264" i="3"/>
  <c r="R4232" i="3"/>
  <c r="R4200" i="3"/>
  <c r="R4168" i="3"/>
  <c r="R4136" i="3"/>
  <c r="R4104" i="3"/>
  <c r="R4072" i="3"/>
  <c r="R4033" i="3"/>
  <c r="R3969" i="3"/>
  <c r="R3905" i="3"/>
  <c r="R3841" i="3"/>
  <c r="R3777" i="3"/>
  <c r="R3713" i="3"/>
  <c r="R3649" i="3"/>
  <c r="R3585" i="3"/>
  <c r="R3521" i="3"/>
  <c r="R3457" i="3"/>
  <c r="R3393" i="3"/>
  <c r="R3329" i="3"/>
  <c r="R3265" i="3"/>
  <c r="R3201" i="3"/>
  <c r="R3137" i="3"/>
  <c r="R3073" i="3"/>
  <c r="R3009" i="3"/>
  <c r="R2945" i="3"/>
  <c r="R2881" i="3"/>
  <c r="R2817" i="3"/>
  <c r="R2753" i="3"/>
  <c r="R2689" i="3"/>
  <c r="R2625" i="3"/>
  <c r="R2561" i="3"/>
  <c r="R2470" i="3"/>
  <c r="R2342" i="3"/>
  <c r="R2214" i="3"/>
  <c r="R2086" i="3"/>
  <c r="R1938" i="3"/>
  <c r="R1682" i="3"/>
  <c r="R1426" i="3"/>
  <c r="R1090" i="3"/>
  <c r="R3095" i="3"/>
  <c r="R3031" i="3"/>
  <c r="R2967" i="3"/>
  <c r="R2903" i="3"/>
  <c r="R2839" i="3"/>
  <c r="R2775" i="3"/>
  <c r="R2711" i="3"/>
  <c r="R2647" i="3"/>
  <c r="R2583" i="3"/>
  <c r="R2510" i="3"/>
  <c r="R2386" i="3"/>
  <c r="R2258" i="3"/>
  <c r="R2130" i="3"/>
  <c r="R2000" i="3"/>
  <c r="R1770" i="3"/>
  <c r="R1514" i="3"/>
  <c r="R1254" i="3"/>
  <c r="R256" i="3"/>
  <c r="R4482" i="3"/>
  <c r="R4450" i="3"/>
  <c r="R4418" i="3"/>
  <c r="R4386" i="3"/>
  <c r="R4354" i="3"/>
  <c r="R4322" i="3"/>
  <c r="R4290" i="3"/>
  <c r="R4258" i="3"/>
  <c r="R4226" i="3"/>
  <c r="R4194" i="3"/>
  <c r="R4162" i="3"/>
  <c r="R4130" i="3"/>
  <c r="R4098" i="3"/>
  <c r="R4066" i="3"/>
  <c r="R4021" i="3"/>
  <c r="R3957" i="3"/>
  <c r="R3893" i="3"/>
  <c r="R3829" i="3"/>
  <c r="R3765" i="3"/>
  <c r="R3701" i="3"/>
  <c r="R3637" i="3"/>
  <c r="R3573" i="3"/>
  <c r="R3509" i="3"/>
  <c r="R3445" i="3"/>
  <c r="R3381" i="3"/>
  <c r="R3317" i="3"/>
  <c r="R3253" i="3"/>
  <c r="R3189" i="3"/>
  <c r="R3125" i="3"/>
  <c r="R3061" i="3"/>
  <c r="R2997" i="3"/>
  <c r="R2933" i="3"/>
  <c r="R2869" i="3"/>
  <c r="R2805" i="3"/>
  <c r="R2741" i="3"/>
  <c r="R2677" i="3"/>
  <c r="R2613" i="3"/>
  <c r="R2549" i="3"/>
  <c r="R2446" i="3"/>
  <c r="R2318" i="3"/>
  <c r="R2190" i="3"/>
  <c r="R2062" i="3"/>
  <c r="R1890" i="3"/>
  <c r="R1634" i="3"/>
  <c r="R1378" i="3"/>
  <c r="R994" i="3"/>
  <c r="R4022" i="3"/>
  <c r="R3982" i="3"/>
  <c r="R3938" i="3"/>
  <c r="R3894" i="3"/>
  <c r="R3854" i="3"/>
  <c r="R3810" i="3"/>
  <c r="R3766" i="3"/>
  <c r="R3726" i="3"/>
  <c r="R3682" i="3"/>
  <c r="R3638" i="3"/>
  <c r="R3598" i="3"/>
  <c r="R3550" i="3"/>
  <c r="R3486" i="3"/>
  <c r="R3422" i="3"/>
  <c r="R3358" i="3"/>
  <c r="R3294" i="3"/>
  <c r="R3230" i="3"/>
  <c r="R3166" i="3"/>
  <c r="R3102" i="3"/>
  <c r="R3038" i="3"/>
  <c r="R2974" i="3"/>
  <c r="R2910" i="3"/>
  <c r="R2846" i="3"/>
  <c r="R2782" i="3"/>
  <c r="R2718" i="3"/>
  <c r="R2654" i="3"/>
  <c r="R2590" i="3"/>
  <c r="R2519" i="3"/>
  <c r="R2400" i="3"/>
  <c r="R2272" i="3"/>
  <c r="R2144" i="3"/>
  <c r="R2016" i="3"/>
  <c r="R1798" i="3"/>
  <c r="R1542" i="3"/>
  <c r="R1286" i="3"/>
  <c r="R608" i="3"/>
  <c r="R3992" i="3"/>
  <c r="R3928" i="3"/>
  <c r="R3864" i="3"/>
  <c r="R3800" i="3"/>
  <c r="R3736" i="3"/>
  <c r="R3672" i="3"/>
  <c r="R3608" i="3"/>
  <c r="R3544" i="3"/>
  <c r="R3480" i="3"/>
  <c r="R3416" i="3"/>
  <c r="R3352" i="3"/>
  <c r="R3288" i="3"/>
  <c r="R3224" i="3"/>
  <c r="R3160" i="3"/>
  <c r="R3096" i="3"/>
  <c r="R3032" i="3"/>
  <c r="R2968" i="3"/>
  <c r="R2904" i="3"/>
  <c r="R2840" i="3"/>
  <c r="R2776" i="3"/>
  <c r="R2712" i="3"/>
  <c r="R2648" i="3"/>
  <c r="R2584" i="3"/>
  <c r="R2511" i="3"/>
  <c r="R2388" i="3"/>
  <c r="R2260" i="3"/>
  <c r="R2132" i="3"/>
  <c r="R2003" i="3"/>
  <c r="R1774" i="3"/>
  <c r="R1518" i="3"/>
  <c r="R1259" i="3"/>
  <c r="R320" i="3"/>
  <c r="R2489" i="3"/>
  <c r="R2425" i="3"/>
  <c r="R2361" i="3"/>
  <c r="R2297" i="3"/>
  <c r="R2233" i="3"/>
  <c r="R2169" i="3"/>
  <c r="R2105" i="3"/>
  <c r="R2041" i="3"/>
  <c r="R1967" i="3"/>
  <c r="R1848" i="3"/>
  <c r="R1720" i="3"/>
  <c r="R1592" i="3"/>
  <c r="R1464" i="3"/>
  <c r="R1336" i="3"/>
  <c r="R1166" i="3"/>
  <c r="R858" i="3"/>
  <c r="R2483" i="3"/>
  <c r="R2419" i="3"/>
  <c r="R2355" i="3"/>
  <c r="R2291" i="3"/>
  <c r="R2227" i="3"/>
  <c r="R2163" i="3"/>
  <c r="R2099" i="3"/>
  <c r="R2035" i="3"/>
  <c r="R1959" i="3"/>
  <c r="R1836" i="3"/>
  <c r="R1708" i="3"/>
  <c r="R1580" i="3"/>
  <c r="R1452" i="3"/>
  <c r="R1324" i="3"/>
  <c r="R1142" i="3"/>
  <c r="R810" i="3"/>
  <c r="R1985" i="3"/>
  <c r="R1921" i="3"/>
  <c r="R1857" i="3"/>
  <c r="R1793" i="3"/>
  <c r="R1729" i="3"/>
  <c r="R1665" i="3"/>
  <c r="R1601" i="3"/>
  <c r="R1537" i="3"/>
  <c r="R1473" i="3"/>
  <c r="R1409" i="3"/>
  <c r="R1345" i="3"/>
  <c r="R1281" i="3"/>
  <c r="R1184" i="3"/>
  <c r="R1056" i="3"/>
  <c r="R894" i="3"/>
  <c r="R568" i="3"/>
  <c r="R1923" i="3"/>
  <c r="R1859" i="3"/>
  <c r="R1795" i="3"/>
  <c r="R1731" i="3"/>
  <c r="R1667" i="3"/>
  <c r="R1603" i="3"/>
  <c r="R1539" i="3"/>
  <c r="R1475" i="3"/>
  <c r="R1411" i="3"/>
  <c r="R1347" i="3"/>
  <c r="R1283" i="3"/>
  <c r="R1188" i="3"/>
  <c r="R1060" i="3"/>
  <c r="R902" i="3"/>
  <c r="R584" i="3"/>
  <c r="R1249" i="3"/>
  <c r="R1185" i="3"/>
  <c r="R1121" i="3"/>
  <c r="R1057" i="3"/>
  <c r="R993" i="3"/>
  <c r="R896" i="3"/>
  <c r="R768" i="3"/>
  <c r="R572" i="3"/>
  <c r="R1203" i="3"/>
  <c r="R1075" i="3"/>
  <c r="R932" i="3"/>
  <c r="R644" i="3"/>
  <c r="R961" i="3"/>
  <c r="R833" i="3"/>
  <c r="R685" i="3"/>
  <c r="R383" i="3"/>
  <c r="R899" i="3"/>
  <c r="R771" i="3"/>
  <c r="R579" i="3"/>
  <c r="R135" i="3"/>
  <c r="R670" i="3"/>
  <c r="R542" i="3"/>
  <c r="R316" i="3"/>
  <c r="R60" i="3"/>
  <c r="R553" i="3"/>
  <c r="R339" i="3"/>
  <c r="R83" i="3"/>
  <c r="R426" i="3"/>
  <c r="R298" i="3"/>
  <c r="R170" i="3"/>
  <c r="R42" i="3"/>
  <c r="R421" i="3"/>
  <c r="R293" i="3"/>
  <c r="R165" i="3"/>
  <c r="R37" i="3"/>
  <c r="R4453" i="3"/>
  <c r="R4349" i="3"/>
  <c r="R4221" i="3"/>
  <c r="R4093" i="3"/>
  <c r="R3899" i="3"/>
  <c r="R3643" i="3"/>
  <c r="R3483" i="3"/>
  <c r="R3355" i="3"/>
  <c r="R3227" i="3"/>
  <c r="R4489" i="3"/>
  <c r="R4425" i="3"/>
  <c r="R4361" i="3"/>
  <c r="R4297" i="3"/>
  <c r="R4233" i="3"/>
  <c r="R4169" i="3"/>
  <c r="R4105" i="3"/>
  <c r="R4035" i="3"/>
  <c r="R3907" i="3"/>
  <c r="R3779" i="3"/>
  <c r="R3651" i="3"/>
  <c r="R3523" i="3"/>
  <c r="R3395" i="3"/>
  <c r="R3267" i="3"/>
  <c r="R3139" i="3"/>
  <c r="R4455" i="3"/>
  <c r="R4391" i="3"/>
  <c r="R4327" i="3"/>
  <c r="R4263" i="3"/>
  <c r="R4199" i="3"/>
  <c r="R4135" i="3"/>
  <c r="R4071" i="3"/>
  <c r="R3967" i="3"/>
  <c r="R3839" i="3"/>
  <c r="R3711" i="3"/>
  <c r="R3583" i="3"/>
  <c r="R3455" i="3"/>
  <c r="R3327" i="3"/>
  <c r="R3199" i="3"/>
  <c r="R4461" i="3"/>
  <c r="R4309" i="3"/>
  <c r="R4181" i="3"/>
  <c r="R4053" i="3"/>
  <c r="R3787" i="3"/>
  <c r="R4507" i="3"/>
  <c r="R4443" i="3"/>
  <c r="R4379" i="3"/>
  <c r="R4315" i="3"/>
  <c r="R4251" i="3"/>
  <c r="R4187" i="3"/>
  <c r="R4123" i="3"/>
  <c r="R4059" i="3"/>
  <c r="R3943" i="3"/>
  <c r="R3815" i="3"/>
  <c r="R3687" i="3"/>
  <c r="R3559" i="3"/>
  <c r="R3431" i="3"/>
  <c r="R3303" i="3"/>
  <c r="R3175" i="3"/>
  <c r="R3099" i="3"/>
  <c r="R3035" i="3"/>
  <c r="R2971" i="3"/>
  <c r="R2907" i="3"/>
  <c r="R2843" i="3"/>
  <c r="R2779" i="3"/>
  <c r="R2715" i="3"/>
  <c r="R2651" i="3"/>
  <c r="R2587" i="3"/>
  <c r="R2515" i="3"/>
  <c r="R2394" i="3"/>
  <c r="R2266" i="3"/>
  <c r="R2138" i="3"/>
  <c r="R2010" i="3"/>
  <c r="R1786" i="3"/>
  <c r="R1530" i="3"/>
  <c r="R1274" i="3"/>
  <c r="R512" i="3"/>
  <c r="R4480" i="3"/>
  <c r="R4448" i="3"/>
  <c r="R4416" i="3"/>
  <c r="R4384" i="3"/>
  <c r="R4352" i="3"/>
  <c r="R4320" i="3"/>
  <c r="R4288" i="3"/>
  <c r="R4256" i="3"/>
  <c r="R4224" i="3"/>
  <c r="R4192" i="3"/>
  <c r="R4160" i="3"/>
  <c r="R4128" i="3"/>
  <c r="R4096" i="3"/>
  <c r="R4064" i="3"/>
  <c r="R4017" i="3"/>
  <c r="R3953" i="3"/>
  <c r="R3889" i="3"/>
  <c r="R3825" i="3"/>
  <c r="R3761" i="3"/>
  <c r="R3697" i="3"/>
  <c r="R3633" i="3"/>
  <c r="R3569" i="3"/>
  <c r="R3505" i="3"/>
  <c r="R3441" i="3"/>
  <c r="R3377" i="3"/>
  <c r="R3313" i="3"/>
  <c r="R3249" i="3"/>
  <c r="R3185" i="3"/>
  <c r="R3121" i="3"/>
  <c r="R3057" i="3"/>
  <c r="R2993" i="3"/>
  <c r="R2929" i="3"/>
  <c r="R2865" i="3"/>
  <c r="R2801" i="3"/>
  <c r="R2737" i="3"/>
  <c r="R2673" i="3"/>
  <c r="R2609" i="3"/>
  <c r="R2544" i="3"/>
  <c r="R2438" i="3"/>
  <c r="R2310" i="3"/>
  <c r="R2182" i="3"/>
  <c r="R2054" i="3"/>
  <c r="R1874" i="3"/>
  <c r="R1618" i="3"/>
  <c r="R1362" i="3"/>
  <c r="R952" i="3"/>
  <c r="R3079" i="3"/>
  <c r="R3015" i="3"/>
  <c r="R2951" i="3"/>
  <c r="R2887" i="3"/>
  <c r="R2823" i="3"/>
  <c r="R2759" i="3"/>
  <c r="R2695" i="3"/>
  <c r="R2631" i="3"/>
  <c r="R2567" i="3"/>
  <c r="R2482" i="3"/>
  <c r="R2354" i="3"/>
  <c r="R2226" i="3"/>
  <c r="R2098" i="3"/>
  <c r="R1958" i="3"/>
  <c r="R1706" i="3"/>
  <c r="R1450" i="3"/>
  <c r="R1138" i="3"/>
  <c r="R4506" i="3"/>
  <c r="R4474" i="3"/>
  <c r="R4442" i="3"/>
  <c r="R4410" i="3"/>
  <c r="R4378" i="3"/>
  <c r="R4346" i="3"/>
  <c r="R4314" i="3"/>
  <c r="R4282" i="3"/>
  <c r="R4250" i="3"/>
  <c r="R4218" i="3"/>
  <c r="R4186" i="3"/>
  <c r="R4154" i="3"/>
  <c r="R4122" i="3"/>
  <c r="R4090" i="3"/>
  <c r="R4058" i="3"/>
  <c r="R4005" i="3"/>
  <c r="R3941" i="3"/>
  <c r="R3877" i="3"/>
  <c r="R3813" i="3"/>
  <c r="R3749" i="3"/>
  <c r="R3685" i="3"/>
  <c r="R3621" i="3"/>
  <c r="R3557" i="3"/>
  <c r="R3493" i="3"/>
  <c r="R3429" i="3"/>
  <c r="R3365" i="3"/>
  <c r="R3301" i="3"/>
  <c r="R3237" i="3"/>
  <c r="R3173" i="3"/>
  <c r="R3109" i="3"/>
  <c r="R3045" i="3"/>
  <c r="R2981" i="3"/>
  <c r="R2917" i="3"/>
  <c r="R2853" i="3"/>
  <c r="R2789" i="3"/>
  <c r="R2725" i="3"/>
  <c r="R2661" i="3"/>
  <c r="R2597" i="3"/>
  <c r="R2528" i="3"/>
  <c r="R2414" i="3"/>
  <c r="R2286" i="3"/>
  <c r="R2158" i="3"/>
  <c r="R2030" i="3"/>
  <c r="R1826" i="3"/>
  <c r="R1570" i="3"/>
  <c r="R1314" i="3"/>
  <c r="R576" i="3"/>
  <c r="R4014" i="3"/>
  <c r="R3970" i="3"/>
  <c r="R3926" i="3"/>
  <c r="R3886" i="3"/>
  <c r="R3842" i="3"/>
  <c r="R3798" i="3"/>
  <c r="R3758" i="3"/>
  <c r="R3714" i="3"/>
  <c r="R3670" i="3"/>
  <c r="R3630" i="3"/>
  <c r="R3586" i="3"/>
  <c r="R3534" i="3"/>
  <c r="R3470" i="3"/>
  <c r="R3406" i="3"/>
  <c r="R3342" i="3"/>
  <c r="R3278" i="3"/>
  <c r="R3214" i="3"/>
  <c r="R3150" i="3"/>
  <c r="R3086" i="3"/>
  <c r="R3022" i="3"/>
  <c r="R2958" i="3"/>
  <c r="R2894" i="3"/>
  <c r="R2830" i="3"/>
  <c r="R2766" i="3"/>
  <c r="R2702" i="3"/>
  <c r="R2638" i="3"/>
  <c r="R2574" i="3"/>
  <c r="R2496" i="3"/>
  <c r="R2368" i="3"/>
  <c r="R2240" i="3"/>
  <c r="R2112" i="3"/>
  <c r="R1976" i="3"/>
  <c r="R1734" i="3"/>
  <c r="R1478" i="3"/>
  <c r="R1194" i="3"/>
  <c r="R4040" i="3"/>
  <c r="R3976" i="3"/>
  <c r="R3912" i="3"/>
  <c r="R3848" i="3"/>
  <c r="R3784" i="3"/>
  <c r="R3720" i="3"/>
  <c r="R3656" i="3"/>
  <c r="R3592" i="3"/>
  <c r="R3528" i="3"/>
  <c r="R3464" i="3"/>
  <c r="R3400" i="3"/>
  <c r="R3336" i="3"/>
  <c r="R3272" i="3"/>
  <c r="R3208" i="3"/>
  <c r="R3144" i="3"/>
  <c r="R3080" i="3"/>
  <c r="R3016" i="3"/>
  <c r="R2952" i="3"/>
  <c r="R2888" i="3"/>
  <c r="R2824" i="3"/>
  <c r="R2760" i="3"/>
  <c r="R2696" i="3"/>
  <c r="R2632" i="3"/>
  <c r="R2568" i="3"/>
  <c r="R2484" i="3"/>
  <c r="R2356" i="3"/>
  <c r="R2228" i="3"/>
  <c r="R2100" i="3"/>
  <c r="R1960" i="3"/>
  <c r="R1710" i="3"/>
  <c r="R1454" i="3"/>
  <c r="R1146" i="3"/>
  <c r="R2537" i="3"/>
  <c r="R2473" i="3"/>
  <c r="R2409" i="3"/>
  <c r="R2345" i="3"/>
  <c r="R2281" i="3"/>
  <c r="R2217" i="3"/>
  <c r="R2153" i="3"/>
  <c r="R2089" i="3"/>
  <c r="R2025" i="3"/>
  <c r="R1944" i="3"/>
  <c r="R1816" i="3"/>
  <c r="R1688" i="3"/>
  <c r="R1560" i="3"/>
  <c r="R1432" i="3"/>
  <c r="R1304" i="3"/>
  <c r="R1102" i="3"/>
  <c r="R719" i="3"/>
  <c r="R2467" i="3"/>
  <c r="R2403" i="3"/>
  <c r="R2339" i="3"/>
  <c r="R2275" i="3"/>
  <c r="R2211" i="3"/>
  <c r="R2147" i="3"/>
  <c r="R2083" i="3"/>
  <c r="R2019" i="3"/>
  <c r="R1932" i="3"/>
  <c r="R1804" i="3"/>
  <c r="R1676" i="3"/>
  <c r="R1548" i="3"/>
  <c r="R1420" i="3"/>
  <c r="R1292" i="3"/>
  <c r="R1078" i="3"/>
  <c r="R655" i="3"/>
  <c r="R1969" i="3"/>
  <c r="R1905" i="3"/>
  <c r="R1841" i="3"/>
  <c r="R1777" i="3"/>
  <c r="R1713" i="3"/>
  <c r="R1649" i="3"/>
  <c r="R1585" i="3"/>
  <c r="R1521" i="3"/>
  <c r="R1457" i="3"/>
  <c r="R1393" i="3"/>
  <c r="R1329" i="3"/>
  <c r="R1263" i="3"/>
  <c r="R1152" i="3"/>
  <c r="R1024" i="3"/>
  <c r="R830" i="3"/>
  <c r="R368" i="3"/>
  <c r="R1907" i="3"/>
  <c r="R1843" i="3"/>
  <c r="R1779" i="3"/>
  <c r="R1715" i="3"/>
  <c r="R1651" i="3"/>
  <c r="R1587" i="3"/>
  <c r="R1523" i="3"/>
  <c r="R1459" i="3"/>
  <c r="R1395" i="3"/>
  <c r="R1331" i="3"/>
  <c r="R1266" i="3"/>
  <c r="R1156" i="3"/>
  <c r="R1028" i="3"/>
  <c r="R838" i="3"/>
  <c r="R400" i="3"/>
  <c r="R1233" i="3"/>
  <c r="R1169" i="3"/>
  <c r="R1105" i="3"/>
  <c r="R1041" i="3"/>
  <c r="R972" i="3"/>
  <c r="R864" i="3"/>
  <c r="R727" i="3"/>
  <c r="R504" i="3"/>
  <c r="R1171" i="3"/>
  <c r="R1043" i="3"/>
  <c r="R868" i="3"/>
  <c r="R516" i="3"/>
  <c r="R929" i="3"/>
  <c r="R801" i="3"/>
  <c r="R639" i="3"/>
  <c r="R255" i="3"/>
  <c r="R867" i="3"/>
  <c r="R731" i="3"/>
  <c r="R515" i="3"/>
  <c r="R7" i="3"/>
  <c r="R638" i="3"/>
  <c r="R508" i="3"/>
  <c r="R252" i="3"/>
  <c r="R649" i="3"/>
  <c r="R521" i="3"/>
  <c r="R275" i="3"/>
  <c r="R19" i="3"/>
  <c r="R394" i="3"/>
  <c r="R266" i="3"/>
  <c r="R138" i="3"/>
  <c r="R10" i="3"/>
  <c r="R389" i="3"/>
  <c r="R261" i="3"/>
  <c r="R133" i="3"/>
  <c r="R5" i="3"/>
  <c r="R4509" i="3"/>
  <c r="R4445" i="3"/>
  <c r="R4397" i="3"/>
  <c r="R4333" i="3"/>
  <c r="R4269" i="3"/>
  <c r="R4205" i="3"/>
  <c r="R4141" i="3"/>
  <c r="R4077" i="3"/>
  <c r="R3979" i="3"/>
  <c r="R3867" i="3"/>
  <c r="R3723" i="3"/>
  <c r="R3611" i="3"/>
  <c r="R3531" i="3"/>
  <c r="R3467" i="3"/>
  <c r="R3403" i="3"/>
  <c r="R3339" i="3"/>
  <c r="R3275" i="3"/>
  <c r="R3211" i="3"/>
  <c r="R3147" i="3"/>
  <c r="R4481" i="3"/>
  <c r="R4449" i="3"/>
  <c r="R4417" i="3"/>
  <c r="R4385" i="3"/>
  <c r="R4353" i="3"/>
  <c r="R4321" i="3"/>
  <c r="R4289" i="3"/>
  <c r="R4257" i="3"/>
  <c r="R4225" i="3"/>
  <c r="R4193" i="3"/>
  <c r="R4161" i="3"/>
  <c r="R4129" i="3"/>
  <c r="R4097" i="3"/>
  <c r="R4065" i="3"/>
  <c r="R4019" i="3"/>
  <c r="R3955" i="3"/>
  <c r="R3891" i="3"/>
  <c r="R3827" i="3"/>
  <c r="R3763" i="3"/>
  <c r="R3699" i="3"/>
  <c r="R3635" i="3"/>
  <c r="R3571" i="3"/>
  <c r="R3507" i="3"/>
  <c r="R3443" i="3"/>
  <c r="R3379" i="3"/>
  <c r="R3315" i="3"/>
  <c r="R3251" i="3"/>
  <c r="R3187" i="3"/>
  <c r="R4511" i="3"/>
  <c r="R4479" i="3"/>
  <c r="R4447" i="3"/>
  <c r="R4415" i="3"/>
  <c r="R4383" i="3"/>
  <c r="R4351" i="3"/>
  <c r="R4319" i="3"/>
  <c r="R4287" i="3"/>
  <c r="R4255" i="3"/>
  <c r="R4223" i="3"/>
  <c r="R4191" i="3"/>
  <c r="R4159" i="3"/>
  <c r="R4127" i="3"/>
  <c r="R4095" i="3"/>
  <c r="R4063" i="3"/>
  <c r="R4015" i="3"/>
  <c r="R3951" i="3"/>
  <c r="R3887" i="3"/>
  <c r="R3823" i="3"/>
  <c r="R3759" i="3"/>
  <c r="R3695" i="3"/>
  <c r="R3631" i="3"/>
  <c r="R3567" i="3"/>
  <c r="R3503" i="3"/>
  <c r="R3439" i="3"/>
  <c r="R3375" i="3"/>
  <c r="R3311" i="3"/>
  <c r="R3247" i="3"/>
  <c r="R3183" i="3"/>
  <c r="R4501" i="3"/>
  <c r="R4421" i="3"/>
  <c r="R4357" i="3"/>
  <c r="R4293" i="3"/>
  <c r="R4229" i="3"/>
  <c r="R4165" i="3"/>
  <c r="R4101" i="3"/>
  <c r="R4027" i="3"/>
  <c r="R3883" i="3"/>
  <c r="R3755" i="3"/>
  <c r="R3627" i="3"/>
  <c r="R4499" i="3"/>
  <c r="R4467" i="3"/>
  <c r="R4435" i="3"/>
  <c r="R4403" i="3"/>
  <c r="R4371" i="3"/>
  <c r="R4339" i="3"/>
  <c r="R4307" i="3"/>
  <c r="R4275" i="3"/>
  <c r="R4243" i="3"/>
  <c r="R4211" i="3"/>
  <c r="R4179" i="3"/>
  <c r="R4147" i="3"/>
  <c r="R4115" i="3"/>
  <c r="R4083" i="3"/>
  <c r="R4051" i="3"/>
  <c r="R3991" i="3"/>
  <c r="R3927" i="3"/>
  <c r="R3863" i="3"/>
  <c r="R3799" i="3"/>
  <c r="R3735" i="3"/>
  <c r="R3671" i="3"/>
  <c r="R3607" i="3"/>
  <c r="R3543" i="3"/>
  <c r="R3479" i="3"/>
  <c r="R3415" i="3"/>
  <c r="R3351" i="3"/>
  <c r="R3287" i="3"/>
  <c r="R3223" i="3"/>
  <c r="R3159" i="3"/>
  <c r="R3123" i="3"/>
  <c r="R3091" i="3"/>
  <c r="R3059" i="3"/>
  <c r="R3027" i="3"/>
  <c r="R2995" i="3"/>
  <c r="R2963" i="3"/>
  <c r="R2931" i="3"/>
  <c r="R2899" i="3"/>
  <c r="R2867" i="3"/>
  <c r="R2835" i="3"/>
  <c r="R2803" i="3"/>
  <c r="R2771" i="3"/>
  <c r="R2739" i="3"/>
  <c r="R2707" i="3"/>
  <c r="R2675" i="3"/>
  <c r="R2643" i="3"/>
  <c r="R2611" i="3"/>
  <c r="R2579" i="3"/>
  <c r="R2547" i="3"/>
  <c r="R2504" i="3"/>
  <c r="R2442" i="3"/>
  <c r="R2378" i="3"/>
  <c r="R2314" i="3"/>
  <c r="R2250" i="3"/>
  <c r="R2186" i="3"/>
  <c r="R2122" i="3"/>
  <c r="R2058" i="3"/>
  <c r="R1990" i="3"/>
  <c r="R1882" i="3"/>
  <c r="R1754" i="3"/>
  <c r="R1626" i="3"/>
  <c r="R1498" i="3"/>
  <c r="R1370" i="3"/>
  <c r="R1232" i="3"/>
  <c r="R974" i="3"/>
  <c r="R4508" i="3"/>
  <c r="R4492" i="3"/>
  <c r="R4476" i="3"/>
  <c r="R4460" i="3"/>
  <c r="R4444" i="3"/>
  <c r="R4428" i="3"/>
  <c r="R4412" i="3"/>
  <c r="R4396" i="3"/>
  <c r="R4380" i="3"/>
  <c r="R4364" i="3"/>
  <c r="R4348" i="3"/>
  <c r="R4332" i="3"/>
  <c r="R4316" i="3"/>
  <c r="R4300" i="3"/>
  <c r="R4284" i="3"/>
  <c r="R4268" i="3"/>
  <c r="R4252" i="3"/>
  <c r="R4236" i="3"/>
  <c r="R4220" i="3"/>
  <c r="R4204" i="3"/>
  <c r="R4188" i="3"/>
  <c r="R4172" i="3"/>
  <c r="R4156" i="3"/>
  <c r="R4140" i="3"/>
  <c r="R4124" i="3"/>
  <c r="R4108" i="3"/>
  <c r="R4092" i="3"/>
  <c r="R4076" i="3"/>
  <c r="R4060" i="3"/>
  <c r="R4041" i="3"/>
  <c r="R4009" i="3"/>
  <c r="R3977" i="3"/>
  <c r="R3945" i="3"/>
  <c r="R3913" i="3"/>
  <c r="R3881" i="3"/>
  <c r="R3849" i="3"/>
  <c r="R3817" i="3"/>
  <c r="R3785" i="3"/>
  <c r="R3753" i="3"/>
  <c r="R3721" i="3"/>
  <c r="R3689" i="3"/>
  <c r="R3657" i="3"/>
  <c r="R3625" i="3"/>
  <c r="R3593" i="3"/>
  <c r="R3561" i="3"/>
  <c r="R3529" i="3"/>
  <c r="R3497" i="3"/>
  <c r="R3465" i="3"/>
  <c r="R3433" i="3"/>
  <c r="R3401" i="3"/>
  <c r="R3369" i="3"/>
  <c r="R3337" i="3"/>
  <c r="R3305" i="3"/>
  <c r="R3273" i="3"/>
  <c r="R3241" i="3"/>
  <c r="R3209" i="3"/>
  <c r="R3177" i="3"/>
  <c r="R3145" i="3"/>
  <c r="R3113" i="3"/>
  <c r="R3081" i="3"/>
  <c r="R3049" i="3"/>
  <c r="R3017" i="3"/>
  <c r="R2985" i="3"/>
  <c r="R2953" i="3"/>
  <c r="R2921" i="3"/>
  <c r="R2889" i="3"/>
  <c r="R2857" i="3"/>
  <c r="R2825" i="3"/>
  <c r="R2793" i="3"/>
  <c r="R2761" i="3"/>
  <c r="R2729" i="3"/>
  <c r="R2697" i="3"/>
  <c r="R2665" i="3"/>
  <c r="R2633" i="3"/>
  <c r="R2601" i="3"/>
  <c r="R2569" i="3"/>
  <c r="R2534" i="3"/>
  <c r="R2486" i="3"/>
  <c r="R2422" i="3"/>
  <c r="R2358" i="3"/>
  <c r="R2294" i="3"/>
  <c r="R2230" i="3"/>
  <c r="R2166" i="3"/>
  <c r="R2102" i="3"/>
  <c r="R2038" i="3"/>
  <c r="R1963" i="3"/>
  <c r="R1842" i="3"/>
  <c r="R1714" i="3"/>
  <c r="R1586" i="3"/>
  <c r="R1458" i="3"/>
  <c r="R1330" i="3"/>
  <c r="R1154" i="3"/>
  <c r="R834" i="3"/>
  <c r="R3103" i="3"/>
  <c r="R3071" i="3"/>
  <c r="R3039" i="3"/>
  <c r="R3007" i="3"/>
  <c r="R2975" i="3"/>
  <c r="R2943" i="3"/>
  <c r="R2911" i="3"/>
  <c r="R2879" i="3"/>
  <c r="R2847" i="3"/>
  <c r="R2815" i="3"/>
  <c r="R2783" i="3"/>
  <c r="R2751" i="3"/>
  <c r="R2719" i="3"/>
  <c r="R2687" i="3"/>
  <c r="R2655" i="3"/>
  <c r="R2623" i="3"/>
  <c r="R2591" i="3"/>
  <c r="R2559" i="3"/>
  <c r="R2520" i="3"/>
  <c r="R2466" i="3"/>
  <c r="R2402" i="3"/>
  <c r="R2338" i="3"/>
  <c r="R2274" i="3"/>
  <c r="R2210" i="3"/>
  <c r="R2146" i="3"/>
  <c r="R2082" i="3"/>
  <c r="R2018" i="3"/>
  <c r="R1930" i="3"/>
  <c r="R1802" i="3"/>
  <c r="R1674" i="3"/>
  <c r="R1546" i="3"/>
  <c r="R1418" i="3"/>
  <c r="R1290" i="3"/>
  <c r="R1074" i="3"/>
  <c r="R640" i="3"/>
  <c r="R4502" i="3"/>
  <c r="R4486" i="3"/>
  <c r="R4470" i="3"/>
  <c r="R4454" i="3"/>
  <c r="R4438" i="3"/>
  <c r="R4422" i="3"/>
  <c r="R4406" i="3"/>
  <c r="R4390" i="3"/>
  <c r="R4374" i="3"/>
  <c r="R4358" i="3"/>
  <c r="R4342" i="3"/>
  <c r="R4326" i="3"/>
  <c r="R4310" i="3"/>
  <c r="R4294" i="3"/>
  <c r="R4278" i="3"/>
  <c r="R4262" i="3"/>
  <c r="R4246" i="3"/>
  <c r="R4230" i="3"/>
  <c r="R4214" i="3"/>
  <c r="R4198" i="3"/>
  <c r="R4182" i="3"/>
  <c r="R4166" i="3"/>
  <c r="R4150" i="3"/>
  <c r="R4134" i="3"/>
  <c r="R4118" i="3"/>
  <c r="R4102" i="3"/>
  <c r="R4086" i="3"/>
  <c r="R4070" i="3"/>
  <c r="R4054" i="3"/>
  <c r="R4029" i="3"/>
  <c r="R3997" i="3"/>
  <c r="R3965" i="3"/>
  <c r="R3933" i="3"/>
  <c r="R3901" i="3"/>
  <c r="R3869" i="3"/>
  <c r="R3837" i="3"/>
  <c r="R3805" i="3"/>
  <c r="R3773" i="3"/>
  <c r="R3741" i="3"/>
  <c r="R3709" i="3"/>
  <c r="R3677" i="3"/>
  <c r="R3645" i="3"/>
  <c r="R3613" i="3"/>
  <c r="R3581" i="3"/>
  <c r="R3549" i="3"/>
  <c r="R3517" i="3"/>
  <c r="R3485" i="3"/>
  <c r="R3453" i="3"/>
  <c r="R3421" i="3"/>
  <c r="R3389" i="3"/>
  <c r="R3357" i="3"/>
  <c r="R3325" i="3"/>
  <c r="R3293" i="3"/>
  <c r="R3261" i="3"/>
  <c r="R3229" i="3"/>
  <c r="R3197" i="3"/>
  <c r="R3165" i="3"/>
  <c r="R3133" i="3"/>
  <c r="R3101" i="3"/>
  <c r="R3069" i="3"/>
  <c r="R3037" i="3"/>
  <c r="R3005" i="3"/>
  <c r="R2973" i="3"/>
  <c r="R2941" i="3"/>
  <c r="R2909" i="3"/>
  <c r="R2877" i="3"/>
  <c r="R2845" i="3"/>
  <c r="R2813" i="3"/>
  <c r="R2781" i="3"/>
  <c r="R2749" i="3"/>
  <c r="R2717" i="3"/>
  <c r="R2685" i="3"/>
  <c r="R2653" i="3"/>
  <c r="R2621" i="3"/>
  <c r="R2589" i="3"/>
  <c r="R2557" i="3"/>
  <c r="R2518" i="3"/>
  <c r="R2462" i="3"/>
  <c r="R2398" i="3"/>
  <c r="R2334" i="3"/>
  <c r="R2270" i="3"/>
  <c r="R2206" i="3"/>
  <c r="R2142" i="3"/>
  <c r="R2078" i="3"/>
  <c r="R2014" i="3"/>
  <c r="R1922" i="3"/>
  <c r="R1794" i="3"/>
  <c r="R1666" i="3"/>
  <c r="R1538" i="3"/>
  <c r="R1410" i="3"/>
  <c r="R1282" i="3"/>
  <c r="R1058" i="3"/>
  <c r="R128" i="3"/>
  <c r="R4030" i="3"/>
  <c r="R4006" i="3"/>
  <c r="R3986" i="3"/>
  <c r="R3966" i="3"/>
  <c r="R3942" i="3"/>
  <c r="R3922" i="3"/>
  <c r="R3902" i="3"/>
  <c r="R3878" i="3"/>
  <c r="R3858" i="3"/>
  <c r="R3838" i="3"/>
  <c r="R3814" i="3"/>
  <c r="R3794" i="3"/>
  <c r="R3774" i="3"/>
  <c r="R3750" i="3"/>
  <c r="R3730" i="3"/>
  <c r="R3710" i="3"/>
  <c r="R3686" i="3"/>
  <c r="R3666" i="3"/>
  <c r="R3646" i="3"/>
  <c r="R3622" i="3"/>
  <c r="R3602" i="3"/>
  <c r="R3582" i="3"/>
  <c r="R3558" i="3"/>
  <c r="R3526" i="3"/>
  <c r="R3494" i="3"/>
  <c r="R3462" i="3"/>
  <c r="R3430" i="3"/>
  <c r="R3398" i="3"/>
  <c r="R3366" i="3"/>
  <c r="R3334" i="3"/>
  <c r="R3302" i="3"/>
  <c r="R3270" i="3"/>
  <c r="R3238" i="3"/>
  <c r="R3206" i="3"/>
  <c r="R3174" i="3"/>
  <c r="R3142" i="3"/>
  <c r="R3110" i="3"/>
  <c r="R3078" i="3"/>
  <c r="R3046" i="3"/>
  <c r="R3014" i="3"/>
  <c r="R2982" i="3"/>
  <c r="R2950" i="3"/>
  <c r="R2918" i="3"/>
  <c r="R2886" i="3"/>
  <c r="R2854" i="3"/>
  <c r="R2822" i="3"/>
  <c r="R2790" i="3"/>
  <c r="R2758" i="3"/>
  <c r="R2726" i="3"/>
  <c r="R2694" i="3"/>
  <c r="R2662" i="3"/>
  <c r="R2630" i="3"/>
  <c r="R2598" i="3"/>
  <c r="R2566" i="3"/>
  <c r="R2530" i="3"/>
  <c r="R2480" i="3"/>
  <c r="R2416" i="3"/>
  <c r="R2352" i="3"/>
  <c r="R2288" i="3"/>
  <c r="R2224" i="3"/>
  <c r="R2160" i="3"/>
  <c r="R2096" i="3"/>
  <c r="R2032" i="3"/>
  <c r="R1955" i="3"/>
  <c r="R1830" i="3"/>
  <c r="R1702" i="3"/>
  <c r="R1574" i="3"/>
  <c r="R1446" i="3"/>
  <c r="R1318" i="3"/>
  <c r="R1130" i="3"/>
  <c r="R786" i="3"/>
  <c r="R4032" i="3"/>
  <c r="R4000" i="3"/>
  <c r="R3968" i="3"/>
  <c r="R3936" i="3"/>
  <c r="R3904" i="3"/>
  <c r="R3872" i="3"/>
  <c r="R3840" i="3"/>
  <c r="R3808" i="3"/>
  <c r="R3776" i="3"/>
  <c r="R3744" i="3"/>
  <c r="R3712" i="3"/>
  <c r="R3680" i="3"/>
  <c r="R3648" i="3"/>
  <c r="R3616" i="3"/>
  <c r="R3584" i="3"/>
  <c r="R3552" i="3"/>
  <c r="R3520" i="3"/>
  <c r="R3488" i="3"/>
  <c r="R3456" i="3"/>
  <c r="R3424" i="3"/>
  <c r="R3392" i="3"/>
  <c r="R3360" i="3"/>
  <c r="R3328" i="3"/>
  <c r="R3296" i="3"/>
  <c r="R3264" i="3"/>
  <c r="R3232" i="3"/>
  <c r="R3200" i="3"/>
  <c r="R3168" i="3"/>
  <c r="R3136" i="3"/>
  <c r="R3104" i="3"/>
  <c r="R3072" i="3"/>
  <c r="R3040" i="3"/>
  <c r="R3008" i="3"/>
  <c r="R2976" i="3"/>
  <c r="R2944" i="3"/>
  <c r="R2912" i="3"/>
  <c r="R2880" i="3"/>
  <c r="R2848" i="3"/>
  <c r="R2816" i="3"/>
  <c r="R2784" i="3"/>
  <c r="R2752" i="3"/>
  <c r="R2720" i="3"/>
  <c r="R2688" i="3"/>
  <c r="R2656" i="3"/>
  <c r="R2624" i="3"/>
  <c r="R2592" i="3"/>
  <c r="R2560" i="3"/>
  <c r="R2522" i="3"/>
  <c r="R2468" i="3"/>
  <c r="R2404" i="3"/>
  <c r="R2340" i="3"/>
  <c r="R2276" i="3"/>
  <c r="R2212" i="3"/>
  <c r="R2148" i="3"/>
  <c r="R2084" i="3"/>
  <c r="R2020" i="3"/>
  <c r="R1934" i="3"/>
  <c r="R1806" i="3"/>
  <c r="R1678" i="3"/>
  <c r="R1550" i="3"/>
  <c r="R1422" i="3"/>
  <c r="R1294" i="3"/>
  <c r="R1082" i="3"/>
  <c r="R665" i="3"/>
  <c r="R2529" i="3"/>
  <c r="R2497" i="3"/>
  <c r="R2465" i="3"/>
  <c r="R2433" i="3"/>
  <c r="R2401" i="3"/>
  <c r="R2369" i="3"/>
  <c r="R2337" i="3"/>
  <c r="R2305" i="3"/>
  <c r="R2273" i="3"/>
  <c r="R2241" i="3"/>
  <c r="R2209" i="3"/>
  <c r="R2177" i="3"/>
  <c r="R2145" i="3"/>
  <c r="R2113" i="3"/>
  <c r="R2081" i="3"/>
  <c r="R2049" i="3"/>
  <c r="R2017" i="3"/>
  <c r="R1978" i="3"/>
  <c r="R1928" i="3"/>
  <c r="R1864" i="3"/>
  <c r="R1800" i="3"/>
  <c r="R1736" i="3"/>
  <c r="R1672" i="3"/>
  <c r="R1608" i="3"/>
  <c r="R1544" i="3"/>
  <c r="R1480" i="3"/>
  <c r="R1416" i="3"/>
  <c r="R1352" i="3"/>
  <c r="R1288" i="3"/>
  <c r="R1198" i="3"/>
  <c r="R1070" i="3"/>
  <c r="R922" i="3"/>
  <c r="R624" i="3"/>
  <c r="R2491" i="3"/>
  <c r="R2459" i="3"/>
  <c r="R2427" i="3"/>
  <c r="R2395" i="3"/>
  <c r="R2363" i="3"/>
  <c r="R2331" i="3"/>
  <c r="R2299" i="3"/>
  <c r="R2267" i="3"/>
  <c r="R2235" i="3"/>
  <c r="R2203" i="3"/>
  <c r="R2171" i="3"/>
  <c r="R2139" i="3"/>
  <c r="R2107" i="3"/>
  <c r="R2075" i="3"/>
  <c r="R2043" i="3"/>
  <c r="R2011" i="3"/>
  <c r="R1970" i="3"/>
  <c r="R1916" i="3"/>
  <c r="R1852" i="3"/>
  <c r="R1788" i="3"/>
  <c r="R1724" i="3"/>
  <c r="R1660" i="3"/>
  <c r="R1596" i="3"/>
  <c r="R1532" i="3"/>
  <c r="R1468" i="3"/>
  <c r="R1404" i="3"/>
  <c r="R1340" i="3"/>
  <c r="R1276" i="3"/>
  <c r="R1174" i="3"/>
  <c r="R1046" i="3"/>
  <c r="R874" i="3"/>
  <c r="R528" i="3"/>
  <c r="R1993" i="3"/>
  <c r="R1961" i="3"/>
  <c r="R1929" i="3"/>
  <c r="R1897" i="3"/>
  <c r="R1865" i="3"/>
  <c r="R1833" i="3"/>
  <c r="R1801" i="3"/>
  <c r="R1769" i="3"/>
  <c r="R1737" i="3"/>
  <c r="R1705" i="3"/>
  <c r="R1673" i="3"/>
  <c r="R1641" i="3"/>
  <c r="R1609" i="3"/>
  <c r="R1577" i="3"/>
  <c r="R1545" i="3"/>
  <c r="R1513" i="3"/>
  <c r="R1481" i="3"/>
  <c r="R1449" i="3"/>
  <c r="R1417" i="3"/>
  <c r="R1385" i="3"/>
  <c r="R1353" i="3"/>
  <c r="R1321" i="3"/>
  <c r="R1289" i="3"/>
  <c r="R1252" i="3"/>
  <c r="R1200" i="3"/>
  <c r="R1136" i="3"/>
  <c r="R1072" i="3"/>
  <c r="R1008" i="3"/>
  <c r="R926" i="3"/>
  <c r="R798" i="3"/>
  <c r="R632" i="3"/>
  <c r="R240" i="3"/>
  <c r="R1931" i="3"/>
  <c r="R1899" i="3"/>
  <c r="R1867" i="3"/>
  <c r="R1835" i="3"/>
  <c r="R1803" i="3"/>
  <c r="R1771" i="3"/>
  <c r="R1739" i="3"/>
  <c r="R1707" i="3"/>
  <c r="R1675" i="3"/>
  <c r="R1643" i="3"/>
  <c r="R1611" i="3"/>
  <c r="R1579" i="3"/>
  <c r="R1547" i="3"/>
  <c r="R1515" i="3"/>
  <c r="R1483" i="3"/>
  <c r="R1451" i="3"/>
  <c r="R1419" i="3"/>
  <c r="R1387" i="3"/>
  <c r="R1355" i="3"/>
  <c r="R1323" i="3"/>
  <c r="R1291" i="3"/>
  <c r="R1255" i="3"/>
  <c r="R1204" i="3"/>
  <c r="R1140" i="3"/>
  <c r="R1076" i="3"/>
  <c r="R1012" i="3"/>
  <c r="R934" i="3"/>
  <c r="R806" i="3"/>
  <c r="R648" i="3"/>
  <c r="R272" i="3"/>
  <c r="R1257" i="3"/>
  <c r="R1225" i="3"/>
  <c r="R1193" i="3"/>
  <c r="R1161" i="3"/>
  <c r="R1129" i="3"/>
  <c r="R1097" i="3"/>
  <c r="R1065" i="3"/>
  <c r="R1033" i="3"/>
  <c r="R1001" i="3"/>
  <c r="R962" i="3"/>
  <c r="R912" i="3"/>
  <c r="R848" i="3"/>
  <c r="R784" i="3"/>
  <c r="R705" i="3"/>
  <c r="R604" i="3"/>
  <c r="R440" i="3"/>
  <c r="R1219" i="3"/>
  <c r="R1155" i="3"/>
  <c r="R1091" i="3"/>
  <c r="R1027" i="3"/>
  <c r="R954" i="3"/>
  <c r="R836" i="3"/>
  <c r="R689" i="3"/>
  <c r="R392" i="3"/>
  <c r="R977" i="3"/>
  <c r="R913" i="3"/>
  <c r="R849" i="3"/>
  <c r="R785" i="3"/>
  <c r="R707" i="3"/>
  <c r="R607" i="3"/>
  <c r="R447" i="3"/>
  <c r="R191" i="3"/>
  <c r="R915" i="3"/>
  <c r="R851" i="3"/>
  <c r="R787" i="3"/>
  <c r="R709" i="3"/>
  <c r="R611" i="3"/>
  <c r="R455" i="3"/>
  <c r="R199" i="3"/>
  <c r="R750" i="3"/>
  <c r="R686" i="3"/>
  <c r="R622" i="3"/>
  <c r="R558" i="3"/>
  <c r="R476" i="3"/>
  <c r="R348" i="3"/>
  <c r="R220" i="3"/>
  <c r="R92" i="3"/>
  <c r="R633" i="3"/>
  <c r="R569" i="3"/>
  <c r="R499" i="3"/>
  <c r="R371" i="3"/>
  <c r="R243" i="3"/>
  <c r="R115" i="3"/>
  <c r="R506" i="3"/>
  <c r="R442" i="3"/>
  <c r="R378" i="3"/>
  <c r="R314" i="3"/>
  <c r="R250" i="3"/>
  <c r="R186" i="3"/>
  <c r="R122" i="3"/>
  <c r="R58" i="3"/>
  <c r="R501" i="3"/>
  <c r="R437" i="3"/>
  <c r="R373" i="3"/>
  <c r="R309" i="3"/>
  <c r="R245" i="3"/>
  <c r="R181" i="3"/>
  <c r="R117" i="3"/>
  <c r="R53" i="3"/>
  <c r="R4477" i="3"/>
  <c r="R4429" i="3"/>
  <c r="R4365" i="3"/>
  <c r="R4301" i="3"/>
  <c r="R4237" i="3"/>
  <c r="R4173" i="3"/>
  <c r="R4109" i="3"/>
  <c r="R4043" i="3"/>
  <c r="R3931" i="3"/>
  <c r="R3803" i="3"/>
  <c r="R3675" i="3"/>
  <c r="R3563" i="3"/>
  <c r="R3499" i="3"/>
  <c r="R3435" i="3"/>
  <c r="R3371" i="3"/>
  <c r="R3307" i="3"/>
  <c r="R3243" i="3"/>
  <c r="R3179" i="3"/>
  <c r="R4497" i="3"/>
  <c r="R4465" i="3"/>
  <c r="R4433" i="3"/>
  <c r="R4401" i="3"/>
  <c r="R4369" i="3"/>
  <c r="R4337" i="3"/>
  <c r="R4305" i="3"/>
  <c r="R4273" i="3"/>
  <c r="R4241" i="3"/>
  <c r="R4209" i="3"/>
  <c r="R4177" i="3"/>
  <c r="R4145" i="3"/>
  <c r="R4113" i="3"/>
  <c r="R4081" i="3"/>
  <c r="R4049" i="3"/>
  <c r="R3987" i="3"/>
  <c r="R3923" i="3"/>
  <c r="R3859" i="3"/>
  <c r="R3795" i="3"/>
  <c r="R3731" i="3"/>
  <c r="R3667" i="3"/>
  <c r="R3603" i="3"/>
  <c r="R3539" i="3"/>
  <c r="R3475" i="3"/>
  <c r="R3411" i="3"/>
  <c r="R3347" i="3"/>
  <c r="R3283" i="3"/>
  <c r="R3219" i="3"/>
  <c r="R3155" i="3"/>
  <c r="R4495" i="3"/>
  <c r="R4463" i="3"/>
  <c r="R4431" i="3"/>
  <c r="R4399" i="3"/>
  <c r="R4367" i="3"/>
  <c r="R4335" i="3"/>
  <c r="R4303" i="3"/>
  <c r="R4271" i="3"/>
  <c r="R4239" i="3"/>
  <c r="R4207" i="3"/>
  <c r="R4175" i="3"/>
  <c r="R4143" i="3"/>
  <c r="R4111" i="3"/>
  <c r="R4079" i="3"/>
  <c r="R4047" i="3"/>
  <c r="R3983" i="3"/>
  <c r="R3919" i="3"/>
  <c r="R3855" i="3"/>
  <c r="R3791" i="3"/>
  <c r="R3727" i="3"/>
  <c r="R3663" i="3"/>
  <c r="R3599" i="3"/>
  <c r="R3535" i="3"/>
  <c r="R3471" i="3"/>
  <c r="R3407" i="3"/>
  <c r="R3343" i="3"/>
  <c r="R3279" i="3"/>
  <c r="R3215" i="3"/>
  <c r="R3151" i="3"/>
  <c r="R4469" i="3"/>
  <c r="R4389" i="3"/>
  <c r="R4325" i="3"/>
  <c r="R4261" i="3"/>
  <c r="R4197" i="3"/>
  <c r="R4133" i="3"/>
  <c r="R4069" i="3"/>
  <c r="R3963" i="3"/>
  <c r="R3819" i="3"/>
  <c r="R3707" i="3"/>
  <c r="R3127" i="3"/>
  <c r="R4483" i="3"/>
  <c r="R4451" i="3"/>
  <c r="R4419" i="3"/>
  <c r="R4387" i="3"/>
  <c r="R4355" i="3"/>
  <c r="R4323" i="3"/>
  <c r="R4291" i="3"/>
  <c r="R4259" i="3"/>
  <c r="R4227" i="3"/>
  <c r="R4195" i="3"/>
  <c r="R4163" i="3"/>
  <c r="R4131" i="3"/>
  <c r="R4099" i="3"/>
  <c r="R4067" i="3"/>
  <c r="R4023" i="3"/>
  <c r="R3959" i="3"/>
  <c r="R3895" i="3"/>
  <c r="R3831" i="3"/>
  <c r="R3767" i="3"/>
  <c r="R3703" i="3"/>
  <c r="R3639" i="3"/>
  <c r="R3575" i="3"/>
  <c r="R3511" i="3"/>
  <c r="R3447" i="3"/>
  <c r="R3383" i="3"/>
  <c r="R3319" i="3"/>
  <c r="R3255" i="3"/>
  <c r="R3191" i="3"/>
  <c r="R3119" i="3"/>
  <c r="R3107" i="3"/>
  <c r="R3075" i="3"/>
  <c r="R3043" i="3"/>
  <c r="R3011" i="3"/>
  <c r="R2979" i="3"/>
  <c r="R2947" i="3"/>
  <c r="R2915" i="3"/>
  <c r="R2883" i="3"/>
  <c r="R2851" i="3"/>
  <c r="R2819" i="3"/>
  <c r="R2787" i="3"/>
  <c r="R2755" i="3"/>
  <c r="R2723" i="3"/>
  <c r="R2691" i="3"/>
  <c r="R2659" i="3"/>
  <c r="R2627" i="3"/>
  <c r="R2595" i="3"/>
  <c r="R2563" i="3"/>
  <c r="R2526" i="3"/>
  <c r="R2474" i="3"/>
  <c r="R2410" i="3"/>
  <c r="R2346" i="3"/>
  <c r="R2282" i="3"/>
  <c r="R2218" i="3"/>
  <c r="R2154" i="3"/>
  <c r="R2090" i="3"/>
  <c r="R2026" i="3"/>
  <c r="R1946" i="3"/>
  <c r="R1818" i="3"/>
  <c r="R1690" i="3"/>
  <c r="R1562" i="3"/>
  <c r="R1434" i="3"/>
  <c r="R1306" i="3"/>
  <c r="R1106" i="3"/>
  <c r="R729" i="3"/>
  <c r="R4500" i="3"/>
  <c r="R4484" i="3"/>
  <c r="R4468" i="3"/>
  <c r="R4452" i="3"/>
  <c r="R4436" i="3"/>
  <c r="R4420" i="3"/>
  <c r="R4404" i="3"/>
  <c r="R4388" i="3"/>
  <c r="R4372" i="3"/>
  <c r="R4356" i="3"/>
  <c r="R4340" i="3"/>
  <c r="R4324" i="3"/>
  <c r="R4308" i="3"/>
  <c r="R4292" i="3"/>
  <c r="R4276" i="3"/>
  <c r="R4260" i="3"/>
  <c r="R4244" i="3"/>
  <c r="R4228" i="3"/>
  <c r="R4212" i="3"/>
  <c r="R4196" i="3"/>
  <c r="R4180" i="3"/>
  <c r="R4164" i="3"/>
  <c r="R4148" i="3"/>
  <c r="R4132" i="3"/>
  <c r="R4116" i="3"/>
  <c r="R4100" i="3"/>
  <c r="R4084" i="3"/>
  <c r="R4068" i="3"/>
  <c r="R4052" i="3"/>
  <c r="R4025" i="3"/>
  <c r="R3993" i="3"/>
  <c r="R3961" i="3"/>
  <c r="R3929" i="3"/>
  <c r="R3897" i="3"/>
  <c r="R3865" i="3"/>
  <c r="R3833" i="3"/>
  <c r="R3801" i="3"/>
  <c r="R3769" i="3"/>
  <c r="R3737" i="3"/>
  <c r="R3705" i="3"/>
  <c r="R3673" i="3"/>
  <c r="R3641" i="3"/>
  <c r="R3609" i="3"/>
  <c r="R3577" i="3"/>
  <c r="R3545" i="3"/>
  <c r="R3513" i="3"/>
  <c r="R3481" i="3"/>
  <c r="R3449" i="3"/>
  <c r="R3417" i="3"/>
  <c r="R3385" i="3"/>
  <c r="R3353" i="3"/>
  <c r="R3321" i="3"/>
  <c r="R3289" i="3"/>
  <c r="R3257" i="3"/>
  <c r="R3225" i="3"/>
  <c r="R3193" i="3"/>
  <c r="R3161" i="3"/>
  <c r="R3129" i="3"/>
  <c r="R3097" i="3"/>
  <c r="R3065" i="3"/>
  <c r="R3033" i="3"/>
  <c r="R3001" i="3"/>
  <c r="R2969" i="3"/>
  <c r="R2937" i="3"/>
  <c r="R2905" i="3"/>
  <c r="R2873" i="3"/>
  <c r="R2841" i="3"/>
  <c r="R2809" i="3"/>
  <c r="R2777" i="3"/>
  <c r="R2745" i="3"/>
  <c r="R2713" i="3"/>
  <c r="R2681" i="3"/>
  <c r="R2649" i="3"/>
  <c r="R2617" i="3"/>
  <c r="R2585" i="3"/>
  <c r="R2553" i="3"/>
  <c r="R2512" i="3"/>
  <c r="R2454" i="3"/>
  <c r="R2390" i="3"/>
  <c r="R2326" i="3"/>
  <c r="R2262" i="3"/>
  <c r="R2198" i="3"/>
  <c r="R2134" i="3"/>
  <c r="R2070" i="3"/>
  <c r="R2006" i="3"/>
  <c r="R1906" i="3"/>
  <c r="R1778" i="3"/>
  <c r="R1650" i="3"/>
  <c r="R1522" i="3"/>
  <c r="R1394" i="3"/>
  <c r="R1264" i="3"/>
  <c r="R1026" i="3"/>
  <c r="R384" i="3"/>
  <c r="R3087" i="3"/>
  <c r="R3055" i="3"/>
  <c r="R3023" i="3"/>
  <c r="R2991" i="3"/>
  <c r="R2959" i="3"/>
  <c r="R2927" i="3"/>
  <c r="R2895" i="3"/>
  <c r="R2863" i="3"/>
  <c r="R2831" i="3"/>
  <c r="R2799" i="3"/>
  <c r="R2767" i="3"/>
  <c r="R2735" i="3"/>
  <c r="R2703" i="3"/>
  <c r="R2671" i="3"/>
  <c r="R2639" i="3"/>
  <c r="R2607" i="3"/>
  <c r="R2575" i="3"/>
  <c r="R2542" i="3"/>
  <c r="R2498" i="3"/>
  <c r="R2434" i="3"/>
  <c r="R2370" i="3"/>
  <c r="R2306" i="3"/>
  <c r="R2242" i="3"/>
  <c r="R2178" i="3"/>
  <c r="R2114" i="3"/>
  <c r="R2050" i="3"/>
  <c r="R1979" i="3"/>
  <c r="R1866" i="3"/>
  <c r="R1738" i="3"/>
  <c r="R1610" i="3"/>
  <c r="R1482" i="3"/>
  <c r="R1354" i="3"/>
  <c r="R1202" i="3"/>
  <c r="R930" i="3"/>
  <c r="R4510" i="3"/>
  <c r="R4494" i="3"/>
  <c r="R4478" i="3"/>
  <c r="R4462" i="3"/>
  <c r="R4446" i="3"/>
  <c r="R4430" i="3"/>
  <c r="R4414" i="3"/>
  <c r="R4398" i="3"/>
  <c r="R4382" i="3"/>
  <c r="R4366" i="3"/>
  <c r="R4350" i="3"/>
  <c r="R4334" i="3"/>
  <c r="R4318" i="3"/>
  <c r="R4302" i="3"/>
  <c r="R4286" i="3"/>
  <c r="R4270" i="3"/>
  <c r="R4254" i="3"/>
  <c r="R4238" i="3"/>
  <c r="R4222" i="3"/>
  <c r="R4206" i="3"/>
  <c r="R4190" i="3"/>
  <c r="R4174" i="3"/>
  <c r="R4158" i="3"/>
  <c r="R4142" i="3"/>
  <c r="R4126" i="3"/>
  <c r="R4110" i="3"/>
  <c r="R4094" i="3"/>
  <c r="R4078" i="3"/>
  <c r="R4062" i="3"/>
  <c r="R4045" i="3"/>
  <c r="R4013" i="3"/>
  <c r="R3981" i="3"/>
  <c r="R3949" i="3"/>
  <c r="R3917" i="3"/>
  <c r="R3885" i="3"/>
  <c r="R3853" i="3"/>
  <c r="R3821" i="3"/>
  <c r="R3789" i="3"/>
  <c r="R3757" i="3"/>
  <c r="R3725" i="3"/>
  <c r="R3693" i="3"/>
  <c r="R3661" i="3"/>
  <c r="R3629" i="3"/>
  <c r="R3597" i="3"/>
  <c r="R3565" i="3"/>
  <c r="R3533" i="3"/>
  <c r="R3501" i="3"/>
  <c r="R3469" i="3"/>
  <c r="R3437" i="3"/>
  <c r="R3405" i="3"/>
  <c r="R3373" i="3"/>
  <c r="R3341" i="3"/>
  <c r="R3309" i="3"/>
  <c r="R3277" i="3"/>
  <c r="R3245" i="3"/>
  <c r="R3213" i="3"/>
  <c r="R3181" i="3"/>
  <c r="R3149" i="3"/>
  <c r="R3117" i="3"/>
  <c r="R3085" i="3"/>
  <c r="R3053" i="3"/>
  <c r="R3021" i="3"/>
  <c r="R2989" i="3"/>
  <c r="R2957" i="3"/>
  <c r="R2925" i="3"/>
  <c r="R2893" i="3"/>
  <c r="R2861" i="3"/>
  <c r="R2829" i="3"/>
  <c r="R2797" i="3"/>
  <c r="R2765" i="3"/>
  <c r="R2733" i="3"/>
  <c r="R2701" i="3"/>
  <c r="R2669" i="3"/>
  <c r="R2637" i="3"/>
  <c r="R2605" i="3"/>
  <c r="R2573" i="3"/>
  <c r="R2539" i="3"/>
  <c r="R2494" i="3"/>
  <c r="R2430" i="3"/>
  <c r="R2366" i="3"/>
  <c r="R2302" i="3"/>
  <c r="R2238" i="3"/>
  <c r="R2174" i="3"/>
  <c r="R2110" i="3"/>
  <c r="R2046" i="3"/>
  <c r="R1974" i="3"/>
  <c r="R1858" i="3"/>
  <c r="R1730" i="3"/>
  <c r="R1602" i="3"/>
  <c r="R1474" i="3"/>
  <c r="R1346" i="3"/>
  <c r="R1186" i="3"/>
  <c r="R898" i="3"/>
  <c r="R4038" i="3"/>
  <c r="R4018" i="3"/>
  <c r="R3998" i="3"/>
  <c r="R3974" i="3"/>
  <c r="R3954" i="3"/>
  <c r="R3934" i="3"/>
  <c r="R3910" i="3"/>
  <c r="R3890" i="3"/>
  <c r="R3870" i="3"/>
  <c r="R3846" i="3"/>
  <c r="R3826" i="3"/>
  <c r="R3806" i="3"/>
  <c r="R3782" i="3"/>
  <c r="R3762" i="3"/>
  <c r="R3742" i="3"/>
  <c r="R3718" i="3"/>
  <c r="R3698" i="3"/>
  <c r="R3678" i="3"/>
  <c r="R3654" i="3"/>
  <c r="R3634" i="3"/>
  <c r="R3614" i="3"/>
  <c r="R3590" i="3"/>
  <c r="R3570" i="3"/>
  <c r="R3542" i="3"/>
  <c r="R3510" i="3"/>
  <c r="R3478" i="3"/>
  <c r="R3446" i="3"/>
  <c r="R3414" i="3"/>
  <c r="R3382" i="3"/>
  <c r="R3350" i="3"/>
  <c r="R3318" i="3"/>
  <c r="R3286" i="3"/>
  <c r="R3254" i="3"/>
  <c r="R3222" i="3"/>
  <c r="R3190" i="3"/>
  <c r="R3158" i="3"/>
  <c r="R3126" i="3"/>
  <c r="R3094" i="3"/>
  <c r="R3062" i="3"/>
  <c r="R3030" i="3"/>
  <c r="R2998" i="3"/>
  <c r="R2966" i="3"/>
  <c r="R2934" i="3"/>
  <c r="R2902" i="3"/>
  <c r="R2870" i="3"/>
  <c r="R2838" i="3"/>
  <c r="R2806" i="3"/>
  <c r="R2774" i="3"/>
  <c r="R2742" i="3"/>
  <c r="R2710" i="3"/>
  <c r="R2678" i="3"/>
  <c r="R2646" i="3"/>
  <c r="R2614" i="3"/>
  <c r="R2582" i="3"/>
  <c r="R2550" i="3"/>
  <c r="R2508" i="3"/>
  <c r="R2448" i="3"/>
  <c r="R2384" i="3"/>
  <c r="R2320" i="3"/>
  <c r="R2256" i="3"/>
  <c r="R2192" i="3"/>
  <c r="R2128" i="3"/>
  <c r="R2064" i="3"/>
  <c r="R1998" i="3"/>
  <c r="R1894" i="3"/>
  <c r="R1766" i="3"/>
  <c r="R1638" i="3"/>
  <c r="R1510" i="3"/>
  <c r="R1382" i="3"/>
  <c r="R1248" i="3"/>
  <c r="R1002" i="3"/>
  <c r="R192" i="3"/>
  <c r="R4016" i="3"/>
  <c r="R3984" i="3"/>
  <c r="R3952" i="3"/>
  <c r="R3920" i="3"/>
  <c r="R3888" i="3"/>
  <c r="R3856" i="3"/>
  <c r="R3824" i="3"/>
  <c r="R3792" i="3"/>
  <c r="R3760" i="3"/>
  <c r="R3728" i="3"/>
  <c r="R3696" i="3"/>
  <c r="R3664" i="3"/>
  <c r="R3632" i="3"/>
  <c r="R3600" i="3"/>
  <c r="R3568" i="3"/>
  <c r="R3536" i="3"/>
  <c r="R3504" i="3"/>
  <c r="R3472" i="3"/>
  <c r="R3440" i="3"/>
  <c r="R3408" i="3"/>
  <c r="R3376" i="3"/>
  <c r="R3344" i="3"/>
  <c r="R3312" i="3"/>
  <c r="R3280" i="3"/>
  <c r="R3248" i="3"/>
  <c r="R3216" i="3"/>
  <c r="R3184" i="3"/>
  <c r="R3152" i="3"/>
  <c r="R3120" i="3"/>
  <c r="R3088" i="3"/>
  <c r="R3056" i="3"/>
  <c r="R3024" i="3"/>
  <c r="R2992" i="3"/>
  <c r="R2960" i="3"/>
  <c r="R2928" i="3"/>
  <c r="R2896" i="3"/>
  <c r="R2864" i="3"/>
  <c r="R2832" i="3"/>
  <c r="R2800" i="3"/>
  <c r="R2768" i="3"/>
  <c r="R2736" i="3"/>
  <c r="R2704" i="3"/>
  <c r="R2672" i="3"/>
  <c r="R2640" i="3"/>
  <c r="R2608" i="3"/>
  <c r="R2576" i="3"/>
  <c r="R2543" i="3"/>
  <c r="R2500" i="3"/>
  <c r="R2436" i="3"/>
  <c r="R2372" i="3"/>
  <c r="R2308" i="3"/>
  <c r="R2244" i="3"/>
  <c r="R2180" i="3"/>
  <c r="R2116" i="3"/>
  <c r="R2052" i="3"/>
  <c r="R1982" i="3"/>
  <c r="R1870" i="3"/>
  <c r="R1742" i="3"/>
  <c r="R1614" i="3"/>
  <c r="R1486" i="3"/>
  <c r="R1358" i="3"/>
  <c r="R1210" i="3"/>
  <c r="R942" i="3"/>
  <c r="R2545" i="3"/>
  <c r="R2513" i="3"/>
  <c r="R2481" i="3"/>
  <c r="R2449" i="3"/>
  <c r="R2417" i="3"/>
  <c r="R2385" i="3"/>
  <c r="R2353" i="3"/>
  <c r="R2321" i="3"/>
  <c r="R2289" i="3"/>
  <c r="R2257" i="3"/>
  <c r="R2225" i="3"/>
  <c r="R2193" i="3"/>
  <c r="R2161" i="3"/>
  <c r="R2129" i="3"/>
  <c r="R2097" i="3"/>
  <c r="R2065" i="3"/>
  <c r="R2033" i="3"/>
  <c r="R1999" i="3"/>
  <c r="R1956" i="3"/>
  <c r="R1896" i="3"/>
  <c r="R1832" i="3"/>
  <c r="R1768" i="3"/>
  <c r="R1704" i="3"/>
  <c r="R1640" i="3"/>
  <c r="R1576" i="3"/>
  <c r="R1512" i="3"/>
  <c r="R1448" i="3"/>
  <c r="R1384" i="3"/>
  <c r="R1320" i="3"/>
  <c r="R1251" i="3"/>
  <c r="R1134" i="3"/>
  <c r="R1006" i="3"/>
  <c r="R794" i="3"/>
  <c r="R224" i="3"/>
  <c r="R2475" i="3"/>
  <c r="R2443" i="3"/>
  <c r="R2411" i="3"/>
  <c r="R2379" i="3"/>
  <c r="R2347" i="3"/>
  <c r="R2315" i="3"/>
  <c r="R2283" i="3"/>
  <c r="R2251" i="3"/>
  <c r="R2219" i="3"/>
  <c r="R2187" i="3"/>
  <c r="R2155" i="3"/>
  <c r="R2123" i="3"/>
  <c r="R2091" i="3"/>
  <c r="R2059" i="3"/>
  <c r="R2027" i="3"/>
  <c r="R1991" i="3"/>
  <c r="R1948" i="3"/>
  <c r="R1884" i="3"/>
  <c r="R1820" i="3"/>
  <c r="R1756" i="3"/>
  <c r="R1692" i="3"/>
  <c r="R1628" i="3"/>
  <c r="R1564" i="3"/>
  <c r="R1500" i="3"/>
  <c r="R1436" i="3"/>
  <c r="R1372" i="3"/>
  <c r="R1308" i="3"/>
  <c r="R1235" i="3"/>
  <c r="R1110" i="3"/>
  <c r="R979" i="3"/>
  <c r="R740" i="3"/>
  <c r="R32" i="3"/>
  <c r="R1977" i="3"/>
  <c r="R1945" i="3"/>
  <c r="R1913" i="3"/>
  <c r="R1881" i="3"/>
  <c r="R1849" i="3"/>
  <c r="R1817" i="3"/>
  <c r="R1785" i="3"/>
  <c r="R1753" i="3"/>
  <c r="R1721" i="3"/>
  <c r="R1689" i="3"/>
  <c r="R1657" i="3"/>
  <c r="R1625" i="3"/>
  <c r="R1593" i="3"/>
  <c r="R1561" i="3"/>
  <c r="R1529" i="3"/>
  <c r="R1497" i="3"/>
  <c r="R1465" i="3"/>
  <c r="R1433" i="3"/>
  <c r="R1401" i="3"/>
  <c r="R1369" i="3"/>
  <c r="R1337" i="3"/>
  <c r="R1305" i="3"/>
  <c r="R1273" i="3"/>
  <c r="R1231" i="3"/>
  <c r="R1168" i="3"/>
  <c r="R1104" i="3"/>
  <c r="R1040" i="3"/>
  <c r="R971" i="3"/>
  <c r="R862" i="3"/>
  <c r="R724" i="3"/>
  <c r="R496" i="3"/>
  <c r="R1947" i="3"/>
  <c r="R1915" i="3"/>
  <c r="R1883" i="3"/>
  <c r="R1851" i="3"/>
  <c r="R1819" i="3"/>
  <c r="R1787" i="3"/>
  <c r="R1755" i="3"/>
  <c r="R1723" i="3"/>
  <c r="R1691" i="3"/>
  <c r="R1659" i="3"/>
  <c r="R1627" i="3"/>
  <c r="R1595" i="3"/>
  <c r="R1563" i="3"/>
  <c r="R1531" i="3"/>
  <c r="R1499" i="3"/>
  <c r="R1467" i="3"/>
  <c r="R1435" i="3"/>
  <c r="R1403" i="3"/>
  <c r="R1371" i="3"/>
  <c r="R1339" i="3"/>
  <c r="R1307" i="3"/>
  <c r="R1275" i="3"/>
  <c r="R1234" i="3"/>
  <c r="R1172" i="3"/>
  <c r="R1108" i="3"/>
  <c r="R1044" i="3"/>
  <c r="R976" i="3"/>
  <c r="R870" i="3"/>
  <c r="R735" i="3"/>
  <c r="R520" i="3"/>
  <c r="R16" i="3"/>
  <c r="R1241" i="3"/>
  <c r="R1209" i="3"/>
  <c r="R1177" i="3"/>
  <c r="R1145" i="3"/>
  <c r="R1113" i="3"/>
  <c r="R1081" i="3"/>
  <c r="R1049" i="3"/>
  <c r="R1017" i="3"/>
  <c r="R983" i="3"/>
  <c r="R940" i="3"/>
  <c r="R880" i="3"/>
  <c r="R816" i="3"/>
  <c r="R748" i="3"/>
  <c r="R663" i="3"/>
  <c r="R540" i="3"/>
  <c r="R184" i="3"/>
  <c r="R1187" i="3"/>
  <c r="R1123" i="3"/>
  <c r="R1059" i="3"/>
  <c r="R995" i="3"/>
  <c r="R900" i="3"/>
  <c r="R772" i="3"/>
  <c r="R580" i="3"/>
  <c r="R136" i="3"/>
  <c r="R945" i="3"/>
  <c r="R881" i="3"/>
  <c r="R817" i="3"/>
  <c r="R749" i="3"/>
  <c r="R664" i="3"/>
  <c r="R543" i="3"/>
  <c r="R319" i="3"/>
  <c r="R63" i="3"/>
  <c r="R883" i="3"/>
  <c r="R819" i="3"/>
  <c r="R752" i="3"/>
  <c r="R667" i="3"/>
  <c r="R547" i="3"/>
  <c r="R327" i="3"/>
  <c r="R71" i="3"/>
  <c r="R718" i="3"/>
  <c r="R654" i="3"/>
  <c r="R590" i="3"/>
  <c r="R526" i="3"/>
  <c r="R412" i="3"/>
  <c r="R284" i="3"/>
  <c r="R156" i="3"/>
  <c r="R28" i="3"/>
  <c r="R601" i="3"/>
  <c r="R537" i="3"/>
  <c r="R435" i="3"/>
  <c r="R307" i="3"/>
  <c r="R179" i="3"/>
  <c r="R51" i="3"/>
  <c r="R474" i="3"/>
  <c r="R410" i="3"/>
  <c r="R346" i="3"/>
  <c r="R282" i="3"/>
  <c r="R218" i="3"/>
  <c r="R154" i="3"/>
  <c r="R90" i="3"/>
  <c r="R26" i="3"/>
  <c r="R469" i="3"/>
  <c r="R405" i="3"/>
  <c r="R341" i="3"/>
  <c r="R277" i="3"/>
  <c r="R213" i="3"/>
  <c r="R149" i="3"/>
  <c r="R85" i="3"/>
  <c r="R21" i="3"/>
  <c r="R770" i="3"/>
  <c r="R4042" i="3"/>
  <c r="R4026" i="3"/>
  <c r="R4010" i="3"/>
  <c r="R3994" i="3"/>
  <c r="R3978" i="3"/>
  <c r="R3962" i="3"/>
  <c r="R3946" i="3"/>
  <c r="R3930" i="3"/>
  <c r="R3914" i="3"/>
  <c r="R3898" i="3"/>
  <c r="R3882" i="3"/>
  <c r="R3866" i="3"/>
  <c r="R3850" i="3"/>
  <c r="R3834" i="3"/>
  <c r="R3818" i="3"/>
  <c r="R3802" i="3"/>
  <c r="R3786" i="3"/>
  <c r="R3770" i="3"/>
  <c r="R3754" i="3"/>
  <c r="R3738" i="3"/>
  <c r="R3722" i="3"/>
  <c r="R3706" i="3"/>
  <c r="R3690" i="3"/>
  <c r="R3674" i="3"/>
  <c r="R3658" i="3"/>
  <c r="R3642" i="3"/>
  <c r="R3626" i="3"/>
  <c r="R3610" i="3"/>
  <c r="R3594" i="3"/>
  <c r="R3578" i="3"/>
  <c r="R3562" i="3"/>
  <c r="R3546" i="3"/>
  <c r="R3530" i="3"/>
  <c r="R3514" i="3"/>
  <c r="R3498" i="3"/>
  <c r="R3482" i="3"/>
  <c r="R3466" i="3"/>
  <c r="R3450" i="3"/>
  <c r="R3434" i="3"/>
  <c r="R3418" i="3"/>
  <c r="R3402" i="3"/>
  <c r="R3386" i="3"/>
  <c r="R3370" i="3"/>
  <c r="R3354" i="3"/>
  <c r="R3338" i="3"/>
  <c r="R3322" i="3"/>
  <c r="R3306" i="3"/>
  <c r="R3290" i="3"/>
  <c r="R3274" i="3"/>
  <c r="R3258" i="3"/>
  <c r="R3242" i="3"/>
  <c r="R3226" i="3"/>
  <c r="R3210" i="3"/>
  <c r="R3194" i="3"/>
  <c r="R3178" i="3"/>
  <c r="R3162" i="3"/>
  <c r="R3146" i="3"/>
  <c r="R3130" i="3"/>
  <c r="R3114" i="3"/>
  <c r="R3098" i="3"/>
  <c r="R3082" i="3"/>
  <c r="R3066" i="3"/>
  <c r="R3050" i="3"/>
  <c r="R3034" i="3"/>
  <c r="R3018" i="3"/>
  <c r="R3002" i="3"/>
  <c r="R2986" i="3"/>
  <c r="R2970" i="3"/>
  <c r="R2954" i="3"/>
  <c r="R2938" i="3"/>
  <c r="R2922" i="3"/>
  <c r="R2906" i="3"/>
  <c r="R2890" i="3"/>
  <c r="R2874" i="3"/>
  <c r="R2858" i="3"/>
  <c r="R2842" i="3"/>
  <c r="R2826" i="3"/>
  <c r="R2810" i="3"/>
  <c r="R2794" i="3"/>
  <c r="R2778" i="3"/>
  <c r="R2762" i="3"/>
  <c r="R2746" i="3"/>
  <c r="R2730" i="3"/>
  <c r="R2714" i="3"/>
  <c r="R2698" i="3"/>
  <c r="R2682" i="3"/>
  <c r="R2666" i="3"/>
  <c r="R2650" i="3"/>
  <c r="R2634" i="3"/>
  <c r="R2618" i="3"/>
  <c r="R2602" i="3"/>
  <c r="R2586" i="3"/>
  <c r="R2570" i="3"/>
  <c r="R2554" i="3"/>
  <c r="R2535" i="3"/>
  <c r="R2514" i="3"/>
  <c r="R2488" i="3"/>
  <c r="R2456" i="3"/>
  <c r="R2424" i="3"/>
  <c r="R2392" i="3"/>
  <c r="R2360" i="3"/>
  <c r="R2328" i="3"/>
  <c r="R2296" i="3"/>
  <c r="R2264" i="3"/>
  <c r="R2232" i="3"/>
  <c r="R2200" i="3"/>
  <c r="R2168" i="3"/>
  <c r="R2136" i="3"/>
  <c r="R2104" i="3"/>
  <c r="R2072" i="3"/>
  <c r="R2040" i="3"/>
  <c r="R2008" i="3"/>
  <c r="R1966" i="3"/>
  <c r="R1910" i="3"/>
  <c r="R1846" i="3"/>
  <c r="R1782" i="3"/>
  <c r="R1718" i="3"/>
  <c r="R1654" i="3"/>
  <c r="R1590" i="3"/>
  <c r="R1526" i="3"/>
  <c r="R1462" i="3"/>
  <c r="R1398" i="3"/>
  <c r="R1334" i="3"/>
  <c r="R1270" i="3"/>
  <c r="R1162" i="3"/>
  <c r="R1034" i="3"/>
  <c r="R850" i="3"/>
  <c r="R448" i="3"/>
  <c r="R4036" i="3"/>
  <c r="R4020" i="3"/>
  <c r="R4004" i="3"/>
  <c r="R3988" i="3"/>
  <c r="R3972" i="3"/>
  <c r="R3956" i="3"/>
  <c r="R3940" i="3"/>
  <c r="R3924" i="3"/>
  <c r="R3908" i="3"/>
  <c r="R3892" i="3"/>
  <c r="R3876" i="3"/>
  <c r="R3860" i="3"/>
  <c r="R3844" i="3"/>
  <c r="R3828" i="3"/>
  <c r="R3812" i="3"/>
  <c r="R3796" i="3"/>
  <c r="R3780" i="3"/>
  <c r="R3764" i="3"/>
  <c r="R3748" i="3"/>
  <c r="R3732" i="3"/>
  <c r="R3716" i="3"/>
  <c r="R3700" i="3"/>
  <c r="R3684" i="3"/>
  <c r="R3668" i="3"/>
  <c r="R3652" i="3"/>
  <c r="R3636" i="3"/>
  <c r="R3620" i="3"/>
  <c r="R3604" i="3"/>
  <c r="R3588" i="3"/>
  <c r="R3572" i="3"/>
  <c r="R3556" i="3"/>
  <c r="R3540" i="3"/>
  <c r="R3524" i="3"/>
  <c r="R3508" i="3"/>
  <c r="R3492" i="3"/>
  <c r="R3476" i="3"/>
  <c r="R3460" i="3"/>
  <c r="R3444" i="3"/>
  <c r="R3428" i="3"/>
  <c r="R3412" i="3"/>
  <c r="R3396" i="3"/>
  <c r="R3380" i="3"/>
  <c r="R3364" i="3"/>
  <c r="R3348" i="3"/>
  <c r="R3332" i="3"/>
  <c r="R3316" i="3"/>
  <c r="R3300" i="3"/>
  <c r="R3284" i="3"/>
  <c r="R3268" i="3"/>
  <c r="R3252" i="3"/>
  <c r="R3236" i="3"/>
  <c r="R3220" i="3"/>
  <c r="R3204" i="3"/>
  <c r="R3188" i="3"/>
  <c r="R3172" i="3"/>
  <c r="R3156" i="3"/>
  <c r="R3140" i="3"/>
  <c r="R3124" i="3"/>
  <c r="R3108" i="3"/>
  <c r="R3092" i="3"/>
  <c r="R3076" i="3"/>
  <c r="R3060" i="3"/>
  <c r="R3044" i="3"/>
  <c r="R3028" i="3"/>
  <c r="R3012" i="3"/>
  <c r="R2996" i="3"/>
  <c r="R2980" i="3"/>
  <c r="R2964" i="3"/>
  <c r="R2948" i="3"/>
  <c r="R2932" i="3"/>
  <c r="R2916" i="3"/>
  <c r="R2900" i="3"/>
  <c r="R2884" i="3"/>
  <c r="R2868" i="3"/>
  <c r="R2852" i="3"/>
  <c r="R2836" i="3"/>
  <c r="R2820" i="3"/>
  <c r="R2804" i="3"/>
  <c r="R2788" i="3"/>
  <c r="R2772" i="3"/>
  <c r="R2756" i="3"/>
  <c r="R2740" i="3"/>
  <c r="R2724" i="3"/>
  <c r="R2708" i="3"/>
  <c r="R2692" i="3"/>
  <c r="R2676" i="3"/>
  <c r="R2660" i="3"/>
  <c r="R2644" i="3"/>
  <c r="R2628" i="3"/>
  <c r="R2612" i="3"/>
  <c r="R2596" i="3"/>
  <c r="R2580" i="3"/>
  <c r="R2564" i="3"/>
  <c r="R2548" i="3"/>
  <c r="R2527" i="3"/>
  <c r="R2506" i="3"/>
  <c r="R2476" i="3"/>
  <c r="R2444" i="3"/>
  <c r="R2412" i="3"/>
  <c r="R2380" i="3"/>
  <c r="R2348" i="3"/>
  <c r="R2316" i="3"/>
  <c r="R2284" i="3"/>
  <c r="R2252" i="3"/>
  <c r="R2220" i="3"/>
  <c r="R2188" i="3"/>
  <c r="R2156" i="3"/>
  <c r="R2124" i="3"/>
  <c r="R2092" i="3"/>
  <c r="R2060" i="3"/>
  <c r="R2028" i="3"/>
  <c r="R1992" i="3"/>
  <c r="R1950" i="3"/>
  <c r="R1886" i="3"/>
  <c r="R1822" i="3"/>
  <c r="R1758" i="3"/>
  <c r="R1694" i="3"/>
  <c r="R1630" i="3"/>
  <c r="R1566" i="3"/>
  <c r="R1502" i="3"/>
  <c r="R1438" i="3"/>
  <c r="R1374" i="3"/>
  <c r="R1310" i="3"/>
  <c r="R1238" i="3"/>
  <c r="R1114" i="3"/>
  <c r="R984" i="3"/>
  <c r="R751" i="3"/>
  <c r="R64" i="3"/>
  <c r="R2533" i="3"/>
  <c r="R2517" i="3"/>
  <c r="R2501" i="3"/>
  <c r="R2485" i="3"/>
  <c r="R2469" i="3"/>
  <c r="R2453" i="3"/>
  <c r="R2437" i="3"/>
  <c r="R2421" i="3"/>
  <c r="R2405" i="3"/>
  <c r="R2389" i="3"/>
  <c r="R2373" i="3"/>
  <c r="R2357" i="3"/>
  <c r="R2341" i="3"/>
  <c r="R2325" i="3"/>
  <c r="R2309" i="3"/>
  <c r="R2293" i="3"/>
  <c r="R2277" i="3"/>
  <c r="R2261" i="3"/>
  <c r="R2245" i="3"/>
  <c r="R2229" i="3"/>
  <c r="R2213" i="3"/>
  <c r="R2197" i="3"/>
  <c r="R2181" i="3"/>
  <c r="R2165" i="3"/>
  <c r="R2149" i="3"/>
  <c r="R2133" i="3"/>
  <c r="R2117" i="3"/>
  <c r="R2101" i="3"/>
  <c r="R2085" i="3"/>
  <c r="R2069" i="3"/>
  <c r="R2053" i="3"/>
  <c r="R2037" i="3"/>
  <c r="R2021" i="3"/>
  <c r="R2004" i="3"/>
  <c r="R1983" i="3"/>
  <c r="R1962" i="3"/>
  <c r="R1936" i="3"/>
  <c r="R1904" i="3"/>
  <c r="R1872" i="3"/>
  <c r="R1840" i="3"/>
  <c r="R1808" i="3"/>
  <c r="R1776" i="3"/>
  <c r="R1744" i="3"/>
  <c r="R1712" i="3"/>
  <c r="R1680" i="3"/>
  <c r="R1648" i="3"/>
  <c r="R1616" i="3"/>
  <c r="R1584" i="3"/>
  <c r="R1552" i="3"/>
  <c r="R1520" i="3"/>
  <c r="R1488" i="3"/>
  <c r="R1456" i="3"/>
  <c r="R1424" i="3"/>
  <c r="R1392" i="3"/>
  <c r="R1360" i="3"/>
  <c r="R1328" i="3"/>
  <c r="R1296" i="3"/>
  <c r="R1262" i="3"/>
  <c r="R1214" i="3"/>
  <c r="R1150" i="3"/>
  <c r="R1086" i="3"/>
  <c r="R1022" i="3"/>
  <c r="R947" i="3"/>
  <c r="R826" i="3"/>
  <c r="R676" i="3"/>
  <c r="R352" i="3"/>
  <c r="R2495" i="3"/>
  <c r="R2479" i="3"/>
  <c r="R2463" i="3"/>
  <c r="R2447" i="3"/>
  <c r="R2431" i="3"/>
  <c r="R2415" i="3"/>
  <c r="R2399" i="3"/>
  <c r="R2383" i="3"/>
  <c r="R2367" i="3"/>
  <c r="R2351" i="3"/>
  <c r="R2335" i="3"/>
  <c r="R2319" i="3"/>
  <c r="R2303" i="3"/>
  <c r="R2287" i="3"/>
  <c r="R2271" i="3"/>
  <c r="R2255" i="3"/>
  <c r="R2239" i="3"/>
  <c r="R2223" i="3"/>
  <c r="R2207" i="3"/>
  <c r="R2191" i="3"/>
  <c r="R2175" i="3"/>
  <c r="R2159" i="3"/>
  <c r="R2143" i="3"/>
  <c r="R2127" i="3"/>
  <c r="R2111" i="3"/>
  <c r="R2095" i="3"/>
  <c r="R2079" i="3"/>
  <c r="R2063" i="3"/>
  <c r="R2047" i="3"/>
  <c r="R2031" i="3"/>
  <c r="R2015" i="3"/>
  <c r="R1996" i="3"/>
  <c r="R1975" i="3"/>
  <c r="R1954" i="3"/>
  <c r="R1924" i="3"/>
  <c r="R1892" i="3"/>
  <c r="R1860" i="3"/>
  <c r="R1828" i="3"/>
  <c r="R1796" i="3"/>
  <c r="R1764" i="3"/>
  <c r="R1732" i="3"/>
  <c r="R1700" i="3"/>
  <c r="R1668" i="3"/>
  <c r="R1636" i="3"/>
  <c r="R1604" i="3"/>
  <c r="R1572" i="3"/>
  <c r="R1540" i="3"/>
  <c r="R1508" i="3"/>
  <c r="R1476" i="3"/>
  <c r="R1444" i="3"/>
  <c r="R1412" i="3"/>
  <c r="R1380" i="3"/>
  <c r="R1348" i="3"/>
  <c r="R1316" i="3"/>
  <c r="R1284" i="3"/>
  <c r="R1246" i="3"/>
  <c r="R1190" i="3"/>
  <c r="R1126" i="3"/>
  <c r="R1062" i="3"/>
  <c r="R998" i="3"/>
  <c r="R906" i="3"/>
  <c r="R778" i="3"/>
  <c r="R592" i="3"/>
  <c r="R160" i="3"/>
  <c r="R1997" i="3"/>
  <c r="R1981" i="3"/>
  <c r="R1965" i="3"/>
  <c r="R1949" i="3"/>
  <c r="R1933" i="3"/>
  <c r="R1917" i="3"/>
  <c r="R1901" i="3"/>
  <c r="R1885" i="3"/>
  <c r="R1869" i="3"/>
  <c r="R1853" i="3"/>
  <c r="R1837" i="3"/>
  <c r="R1821" i="3"/>
  <c r="R1805" i="3"/>
  <c r="R1789" i="3"/>
  <c r="R1773" i="3"/>
  <c r="R1757" i="3"/>
  <c r="R1741" i="3"/>
  <c r="R1725" i="3"/>
  <c r="R1709" i="3"/>
  <c r="R1693" i="3"/>
  <c r="R1677" i="3"/>
  <c r="R1661" i="3"/>
  <c r="R1645" i="3"/>
  <c r="R1629" i="3"/>
  <c r="R1613" i="3"/>
  <c r="R1597" i="3"/>
  <c r="R1581" i="3"/>
  <c r="R1565" i="3"/>
  <c r="R1549" i="3"/>
  <c r="R1533" i="3"/>
  <c r="R1517" i="3"/>
  <c r="R1501" i="3"/>
  <c r="R1485" i="3"/>
  <c r="R1469" i="3"/>
  <c r="R1453" i="3"/>
  <c r="R1437" i="3"/>
  <c r="R1421" i="3"/>
  <c r="R1405" i="3"/>
  <c r="R1389" i="3"/>
  <c r="R1373" i="3"/>
  <c r="R1357" i="3"/>
  <c r="R1341" i="3"/>
  <c r="R1325" i="3"/>
  <c r="R1309" i="3"/>
  <c r="R1293" i="3"/>
  <c r="R1277" i="3"/>
  <c r="R1258" i="3"/>
  <c r="R1236" i="3"/>
  <c r="R1208" i="3"/>
  <c r="R1176" i="3"/>
  <c r="R1144" i="3"/>
  <c r="R1112" i="3"/>
  <c r="R1080" i="3"/>
  <c r="R1048" i="3"/>
  <c r="R1016" i="3"/>
  <c r="R982" i="3"/>
  <c r="R939" i="3"/>
  <c r="R878" i="3"/>
  <c r="R814" i="3"/>
  <c r="R745" i="3"/>
  <c r="R660" i="3"/>
  <c r="R536" i="3"/>
  <c r="R304" i="3"/>
  <c r="R48" i="3"/>
  <c r="R1935" i="3"/>
  <c r="R1919" i="3"/>
  <c r="R1903" i="3"/>
  <c r="R1887" i="3"/>
  <c r="R1871" i="3"/>
  <c r="R1855" i="3"/>
  <c r="R1839" i="3"/>
  <c r="R1823" i="3"/>
  <c r="R1807" i="3"/>
  <c r="R1791" i="3"/>
  <c r="R1775" i="3"/>
  <c r="R1759" i="3"/>
  <c r="R1743" i="3"/>
  <c r="R1727" i="3"/>
  <c r="R1711" i="3"/>
  <c r="R1695" i="3"/>
  <c r="R1679" i="3"/>
  <c r="R1663" i="3"/>
  <c r="R1647" i="3"/>
  <c r="R1631" i="3"/>
  <c r="R1615" i="3"/>
  <c r="R1599" i="3"/>
  <c r="R1583" i="3"/>
  <c r="R1567" i="3"/>
  <c r="R1551" i="3"/>
  <c r="R1535" i="3"/>
  <c r="R1519" i="3"/>
  <c r="R1503" i="3"/>
  <c r="R1487" i="3"/>
  <c r="R1471" i="3"/>
  <c r="R1455" i="3"/>
  <c r="R1439" i="3"/>
  <c r="R1423" i="3"/>
  <c r="R1407" i="3"/>
  <c r="R1391" i="3"/>
  <c r="R1375" i="3"/>
  <c r="R1359" i="3"/>
  <c r="R1343" i="3"/>
  <c r="R1327" i="3"/>
  <c r="R1311" i="3"/>
  <c r="R1295" i="3"/>
  <c r="R1279" i="3"/>
  <c r="R1260" i="3"/>
  <c r="R1239" i="3"/>
  <c r="R1212" i="3"/>
  <c r="R1180" i="3"/>
  <c r="R1148" i="3"/>
  <c r="R1116" i="3"/>
  <c r="R1084" i="3"/>
  <c r="R1052" i="3"/>
  <c r="R1020" i="3"/>
  <c r="R987" i="3"/>
  <c r="R944" i="3"/>
  <c r="R886" i="3"/>
  <c r="R822" i="3"/>
  <c r="R756" i="3"/>
  <c r="R671" i="3"/>
  <c r="R552" i="3"/>
  <c r="R336" i="3"/>
  <c r="R80" i="3"/>
  <c r="R1261" i="3"/>
  <c r="R1245" i="3"/>
  <c r="R1229" i="3"/>
  <c r="R1213" i="3"/>
  <c r="R1197" i="3"/>
  <c r="R1181" i="3"/>
  <c r="R1165" i="3"/>
  <c r="R1149" i="3"/>
  <c r="R1133" i="3"/>
  <c r="R1117" i="3"/>
  <c r="R1101" i="3"/>
  <c r="R1085" i="3"/>
  <c r="R1069" i="3"/>
  <c r="R1053" i="3"/>
  <c r="R1037" i="3"/>
  <c r="R1021" i="3"/>
  <c r="R1005" i="3"/>
  <c r="R988" i="3"/>
  <c r="R967" i="3"/>
  <c r="R946" i="3"/>
  <c r="R920" i="3"/>
  <c r="R888" i="3"/>
  <c r="R856" i="3"/>
  <c r="R824" i="3"/>
  <c r="R792" i="3"/>
  <c r="R759" i="3"/>
  <c r="R716" i="3"/>
  <c r="R673" i="3"/>
  <c r="R620" i="3"/>
  <c r="R556" i="3"/>
  <c r="R472" i="3"/>
  <c r="R248" i="3"/>
  <c r="R1227" i="3"/>
  <c r="R1195" i="3"/>
  <c r="R1163" i="3"/>
  <c r="R1131" i="3"/>
  <c r="R1099" i="3"/>
  <c r="R1067" i="3"/>
  <c r="R1035" i="3"/>
  <c r="R1003" i="3"/>
  <c r="R964" i="3"/>
  <c r="R916" i="3"/>
  <c r="R852" i="3"/>
  <c r="R788" i="3"/>
  <c r="R711" i="3"/>
  <c r="R612" i="3"/>
  <c r="R456" i="3"/>
  <c r="R200" i="3"/>
  <c r="R985" i="3"/>
  <c r="R953" i="3"/>
  <c r="R921" i="3"/>
  <c r="R889" i="3"/>
  <c r="R857" i="3"/>
  <c r="R825" i="3"/>
  <c r="R793" i="3"/>
  <c r="R760" i="3"/>
  <c r="R717" i="3"/>
  <c r="R675" i="3"/>
  <c r="R623" i="3"/>
  <c r="R559" i="3"/>
  <c r="R479" i="3"/>
  <c r="R351" i="3"/>
  <c r="R223" i="3"/>
  <c r="R95" i="3"/>
  <c r="R923" i="3"/>
  <c r="R891" i="3"/>
  <c r="R859" i="3"/>
  <c r="R827" i="3"/>
  <c r="R795" i="3"/>
  <c r="R763" i="3"/>
  <c r="R720" i="3"/>
  <c r="R677" i="3"/>
  <c r="R627" i="3"/>
  <c r="R563" i="3"/>
  <c r="R487" i="3"/>
  <c r="R359" i="3"/>
  <c r="R231" i="3"/>
  <c r="R103" i="3"/>
  <c r="R758" i="3"/>
  <c r="R726" i="3"/>
  <c r="R694" i="3"/>
  <c r="R662" i="3"/>
  <c r="R630" i="3"/>
  <c r="R598" i="3"/>
  <c r="R566" i="3"/>
  <c r="R534" i="3"/>
  <c r="R492" i="3"/>
  <c r="R428" i="3"/>
  <c r="R364" i="3"/>
  <c r="R300" i="3"/>
  <c r="R236" i="3"/>
  <c r="R172" i="3"/>
  <c r="R108" i="3"/>
  <c r="R44" i="3"/>
  <c r="R641" i="3"/>
  <c r="R609" i="3"/>
  <c r="R577" i="3"/>
  <c r="R545" i="3"/>
  <c r="R513" i="3"/>
  <c r="R451" i="3"/>
  <c r="R387" i="3"/>
  <c r="R323" i="3"/>
  <c r="R259" i="3"/>
  <c r="R195" i="3"/>
  <c r="R131" i="3"/>
  <c r="R67" i="3"/>
  <c r="R3" i="3"/>
  <c r="R482" i="3"/>
  <c r="R450" i="3"/>
  <c r="R418" i="3"/>
  <c r="R386" i="3"/>
  <c r="R354" i="3"/>
  <c r="R322" i="3"/>
  <c r="R290" i="3"/>
  <c r="R258" i="3"/>
  <c r="R226" i="3"/>
  <c r="R194" i="3"/>
  <c r="R162" i="3"/>
  <c r="R130" i="3"/>
  <c r="R98" i="3"/>
  <c r="R66" i="3"/>
  <c r="R34" i="3"/>
  <c r="R509" i="3"/>
  <c r="R477" i="3"/>
  <c r="R445" i="3"/>
  <c r="R413" i="3"/>
  <c r="R381" i="3"/>
  <c r="R349" i="3"/>
  <c r="R317" i="3"/>
  <c r="R285" i="3"/>
  <c r="R253" i="3"/>
  <c r="R221" i="3"/>
  <c r="R189" i="3"/>
  <c r="R157" i="3"/>
  <c r="R125" i="3"/>
  <c r="R93" i="3"/>
  <c r="R61" i="3"/>
  <c r="R29" i="3"/>
  <c r="R3554" i="3"/>
  <c r="R3538" i="3"/>
  <c r="R3522" i="3"/>
  <c r="R3506" i="3"/>
  <c r="R3490" i="3"/>
  <c r="R3474" i="3"/>
  <c r="R3458" i="3"/>
  <c r="R3442" i="3"/>
  <c r="R3426" i="3"/>
  <c r="R3410" i="3"/>
  <c r="R3394" i="3"/>
  <c r="R3378" i="3"/>
  <c r="R3362" i="3"/>
  <c r="R3346" i="3"/>
  <c r="R3330" i="3"/>
  <c r="R3314" i="3"/>
  <c r="R3298" i="3"/>
  <c r="R3282" i="3"/>
  <c r="R3266" i="3"/>
  <c r="R3250" i="3"/>
  <c r="R3234" i="3"/>
  <c r="R3218" i="3"/>
  <c r="R3202" i="3"/>
  <c r="R3186" i="3"/>
  <c r="R3170" i="3"/>
  <c r="R3154" i="3"/>
  <c r="R3138" i="3"/>
  <c r="R3122" i="3"/>
  <c r="R3106" i="3"/>
  <c r="R3090" i="3"/>
  <c r="R3074" i="3"/>
  <c r="R3058" i="3"/>
  <c r="R3042" i="3"/>
  <c r="R3026" i="3"/>
  <c r="R3010" i="3"/>
  <c r="R2994" i="3"/>
  <c r="R2978" i="3"/>
  <c r="R2962" i="3"/>
  <c r="R2946" i="3"/>
  <c r="R2930" i="3"/>
  <c r="R2914" i="3"/>
  <c r="R2898" i="3"/>
  <c r="R2882" i="3"/>
  <c r="R2866" i="3"/>
  <c r="R2850" i="3"/>
  <c r="R2834" i="3"/>
  <c r="R2818" i="3"/>
  <c r="R2802" i="3"/>
  <c r="R2786" i="3"/>
  <c r="R2770" i="3"/>
  <c r="R2754" i="3"/>
  <c r="R2738" i="3"/>
  <c r="R2722" i="3"/>
  <c r="R2706" i="3"/>
  <c r="R2690" i="3"/>
  <c r="R2674" i="3"/>
  <c r="R2658" i="3"/>
  <c r="R2642" i="3"/>
  <c r="R2626" i="3"/>
  <c r="R2610" i="3"/>
  <c r="R2594" i="3"/>
  <c r="R2578" i="3"/>
  <c r="R2562" i="3"/>
  <c r="R2546" i="3"/>
  <c r="R2524" i="3"/>
  <c r="R2503" i="3"/>
  <c r="R2472" i="3"/>
  <c r="R2440" i="3"/>
  <c r="R2408" i="3"/>
  <c r="R2376" i="3"/>
  <c r="R2344" i="3"/>
  <c r="R2312" i="3"/>
  <c r="R2280" i="3"/>
  <c r="R2248" i="3"/>
  <c r="R2216" i="3"/>
  <c r="R2184" i="3"/>
  <c r="R2152" i="3"/>
  <c r="R2120" i="3"/>
  <c r="R2088" i="3"/>
  <c r="R2056" i="3"/>
  <c r="R2024" i="3"/>
  <c r="R1987" i="3"/>
  <c r="R1942" i="3"/>
  <c r="R1878" i="3"/>
  <c r="R1814" i="3"/>
  <c r="R1750" i="3"/>
  <c r="R1686" i="3"/>
  <c r="R1622" i="3"/>
  <c r="R1558" i="3"/>
  <c r="R1494" i="3"/>
  <c r="R1430" i="3"/>
  <c r="R1366" i="3"/>
  <c r="R1302" i="3"/>
  <c r="R1226" i="3"/>
  <c r="R1098" i="3"/>
  <c r="R963" i="3"/>
  <c r="R708" i="3"/>
  <c r="R4044" i="3"/>
  <c r="R4028" i="3"/>
  <c r="R4012" i="3"/>
  <c r="R3996" i="3"/>
  <c r="R3980" i="3"/>
  <c r="R3964" i="3"/>
  <c r="R3948" i="3"/>
  <c r="R3932" i="3"/>
  <c r="R3916" i="3"/>
  <c r="R3900" i="3"/>
  <c r="R3884" i="3"/>
  <c r="R3868" i="3"/>
  <c r="R3852" i="3"/>
  <c r="R3836" i="3"/>
  <c r="R3820" i="3"/>
  <c r="R3804" i="3"/>
  <c r="R3788" i="3"/>
  <c r="R3772" i="3"/>
  <c r="R3756" i="3"/>
  <c r="R3740" i="3"/>
  <c r="R3724" i="3"/>
  <c r="R3708" i="3"/>
  <c r="R3692" i="3"/>
  <c r="R3676" i="3"/>
  <c r="R3660" i="3"/>
  <c r="R3644" i="3"/>
  <c r="R3628" i="3"/>
  <c r="R3612" i="3"/>
  <c r="R3596" i="3"/>
  <c r="R3580" i="3"/>
  <c r="R3564" i="3"/>
  <c r="R3548" i="3"/>
  <c r="R3532" i="3"/>
  <c r="R3516" i="3"/>
  <c r="R3500" i="3"/>
  <c r="R3484" i="3"/>
  <c r="R3468" i="3"/>
  <c r="R3452" i="3"/>
  <c r="R3436" i="3"/>
  <c r="R3420" i="3"/>
  <c r="R3404" i="3"/>
  <c r="R3388" i="3"/>
  <c r="R3372" i="3"/>
  <c r="R3356" i="3"/>
  <c r="R3340" i="3"/>
  <c r="R3324" i="3"/>
  <c r="R3308" i="3"/>
  <c r="R3292" i="3"/>
  <c r="R3276" i="3"/>
  <c r="R3260" i="3"/>
  <c r="R3244" i="3"/>
  <c r="R3228" i="3"/>
  <c r="R3212" i="3"/>
  <c r="R3196" i="3"/>
  <c r="R3180" i="3"/>
  <c r="R3164" i="3"/>
  <c r="R3148" i="3"/>
  <c r="R3132" i="3"/>
  <c r="R3116" i="3"/>
  <c r="R3100" i="3"/>
  <c r="R3084" i="3"/>
  <c r="R3068" i="3"/>
  <c r="R3052" i="3"/>
  <c r="R3036" i="3"/>
  <c r="R3020" i="3"/>
  <c r="R3004" i="3"/>
  <c r="R2988" i="3"/>
  <c r="R2972" i="3"/>
  <c r="R2956" i="3"/>
  <c r="R2940" i="3"/>
  <c r="R2924" i="3"/>
  <c r="R2908" i="3"/>
  <c r="R2892" i="3"/>
  <c r="R2876" i="3"/>
  <c r="R2860" i="3"/>
  <c r="R2844" i="3"/>
  <c r="R2828" i="3"/>
  <c r="R2812" i="3"/>
  <c r="R2796" i="3"/>
  <c r="R2780" i="3"/>
  <c r="R2764" i="3"/>
  <c r="R2748" i="3"/>
  <c r="R2732" i="3"/>
  <c r="R2716" i="3"/>
  <c r="R2700" i="3"/>
  <c r="R2684" i="3"/>
  <c r="R2668" i="3"/>
  <c r="R2652" i="3"/>
  <c r="R2636" i="3"/>
  <c r="R2620" i="3"/>
  <c r="R2604" i="3"/>
  <c r="R2588" i="3"/>
  <c r="R2572" i="3"/>
  <c r="R2556" i="3"/>
  <c r="R2538" i="3"/>
  <c r="R2516" i="3"/>
  <c r="R2492" i="3"/>
  <c r="R2460" i="3"/>
  <c r="R2428" i="3"/>
  <c r="R2396" i="3"/>
  <c r="R2364" i="3"/>
  <c r="R2332" i="3"/>
  <c r="R2300" i="3"/>
  <c r="R2268" i="3"/>
  <c r="R2236" i="3"/>
  <c r="R2204" i="3"/>
  <c r="R2172" i="3"/>
  <c r="R2140" i="3"/>
  <c r="R2108" i="3"/>
  <c r="R2076" i="3"/>
  <c r="R2044" i="3"/>
  <c r="R2012" i="3"/>
  <c r="R1971" i="3"/>
  <c r="R1918" i="3"/>
  <c r="R1854" i="3"/>
  <c r="R1790" i="3"/>
  <c r="R1726" i="3"/>
  <c r="R1662" i="3"/>
  <c r="R1598" i="3"/>
  <c r="R1534" i="3"/>
  <c r="R1470" i="3"/>
  <c r="R1406" i="3"/>
  <c r="R1342" i="3"/>
  <c r="R1278" i="3"/>
  <c r="R1178" i="3"/>
  <c r="R1050" i="3"/>
  <c r="R882" i="3"/>
  <c r="R544" i="3"/>
  <c r="R2541" i="3"/>
  <c r="R2525" i="3"/>
  <c r="R2509" i="3"/>
  <c r="R2493" i="3"/>
  <c r="R2477" i="3"/>
  <c r="R2461" i="3"/>
  <c r="R2445" i="3"/>
  <c r="R2429" i="3"/>
  <c r="R2413" i="3"/>
  <c r="R2397" i="3"/>
  <c r="R2381" i="3"/>
  <c r="R2365" i="3"/>
  <c r="R2349" i="3"/>
  <c r="R2333" i="3"/>
  <c r="R2317" i="3"/>
  <c r="R2301" i="3"/>
  <c r="R2285" i="3"/>
  <c r="R2269" i="3"/>
  <c r="R2253" i="3"/>
  <c r="R2237" i="3"/>
  <c r="R2221" i="3"/>
  <c r="R2205" i="3"/>
  <c r="R2189" i="3"/>
  <c r="R2173" i="3"/>
  <c r="R2157" i="3"/>
  <c r="R2141" i="3"/>
  <c r="R2125" i="3"/>
  <c r="R2109" i="3"/>
  <c r="R2093" i="3"/>
  <c r="R2077" i="3"/>
  <c r="R2061" i="3"/>
  <c r="R2045" i="3"/>
  <c r="R2029" i="3"/>
  <c r="R2013" i="3"/>
  <c r="R1994" i="3"/>
  <c r="R1972" i="3"/>
  <c r="R1951" i="3"/>
  <c r="R1920" i="3"/>
  <c r="R1888" i="3"/>
  <c r="R1856" i="3"/>
  <c r="R1824" i="3"/>
  <c r="R1792" i="3"/>
  <c r="R1760" i="3"/>
  <c r="R1728" i="3"/>
  <c r="R1696" i="3"/>
  <c r="R1664" i="3"/>
  <c r="R1632" i="3"/>
  <c r="R1600" i="3"/>
  <c r="R1568" i="3"/>
  <c r="R1536" i="3"/>
  <c r="R1504" i="3"/>
  <c r="R1472" i="3"/>
  <c r="R1440" i="3"/>
  <c r="R1408" i="3"/>
  <c r="R1376" i="3"/>
  <c r="R1344" i="3"/>
  <c r="R1312" i="3"/>
  <c r="R1280" i="3"/>
  <c r="R1240" i="3"/>
  <c r="R1182" i="3"/>
  <c r="R1118" i="3"/>
  <c r="R1054" i="3"/>
  <c r="R990" i="3"/>
  <c r="R890" i="3"/>
  <c r="R761" i="3"/>
  <c r="R560" i="3"/>
  <c r="R96" i="3"/>
  <c r="R2487" i="3"/>
  <c r="R2471" i="3"/>
  <c r="R2455" i="3"/>
  <c r="R2439" i="3"/>
  <c r="R2423" i="3"/>
  <c r="R2407" i="3"/>
  <c r="R2391" i="3"/>
  <c r="R2375" i="3"/>
  <c r="R2359" i="3"/>
  <c r="R2343" i="3"/>
  <c r="R2327" i="3"/>
  <c r="R2311" i="3"/>
  <c r="R2295" i="3"/>
  <c r="R2279" i="3"/>
  <c r="R2263" i="3"/>
  <c r="R2247" i="3"/>
  <c r="R2231" i="3"/>
  <c r="R2215" i="3"/>
  <c r="R2199" i="3"/>
  <c r="R2183" i="3"/>
  <c r="R2167" i="3"/>
  <c r="R2151" i="3"/>
  <c r="R2135" i="3"/>
  <c r="R2119" i="3"/>
  <c r="R2103" i="3"/>
  <c r="R2087" i="3"/>
  <c r="R2071" i="3"/>
  <c r="R2055" i="3"/>
  <c r="R2039" i="3"/>
  <c r="R2023" i="3"/>
  <c r="R2007" i="3"/>
  <c r="R1986" i="3"/>
  <c r="R1964" i="3"/>
  <c r="R1940" i="3"/>
  <c r="R1908" i="3"/>
  <c r="R1876" i="3"/>
  <c r="R1844" i="3"/>
  <c r="R1812" i="3"/>
  <c r="R1780" i="3"/>
  <c r="R1748" i="3"/>
  <c r="R1716" i="3"/>
  <c r="R1684" i="3"/>
  <c r="R1652" i="3"/>
  <c r="R1620" i="3"/>
  <c r="R1588" i="3"/>
  <c r="R1556" i="3"/>
  <c r="R1524" i="3"/>
  <c r="R1492" i="3"/>
  <c r="R1460" i="3"/>
  <c r="R1428" i="3"/>
  <c r="R1396" i="3"/>
  <c r="R1364" i="3"/>
  <c r="R1332" i="3"/>
  <c r="R1300" i="3"/>
  <c r="R1267" i="3"/>
  <c r="R1222" i="3"/>
  <c r="R1158" i="3"/>
  <c r="R1094" i="3"/>
  <c r="R1030" i="3"/>
  <c r="R958" i="3"/>
  <c r="R842" i="3"/>
  <c r="R697" i="3"/>
  <c r="R416" i="3"/>
  <c r="R2005" i="3"/>
  <c r="R1989" i="3"/>
  <c r="R1973" i="3"/>
  <c r="R1957" i="3"/>
  <c r="R1941" i="3"/>
  <c r="R1925" i="3"/>
  <c r="R1909" i="3"/>
  <c r="R1893" i="3"/>
  <c r="R1877" i="3"/>
  <c r="R1861" i="3"/>
  <c r="R1845" i="3"/>
  <c r="R1829" i="3"/>
  <c r="R1813" i="3"/>
  <c r="R1797" i="3"/>
  <c r="R1781" i="3"/>
  <c r="R1765" i="3"/>
  <c r="R1749" i="3"/>
  <c r="R1733" i="3"/>
  <c r="R1717" i="3"/>
  <c r="R1701" i="3"/>
  <c r="R1685" i="3"/>
  <c r="R1669" i="3"/>
  <c r="R1653" i="3"/>
  <c r="R1637" i="3"/>
  <c r="R1621" i="3"/>
  <c r="R1605" i="3"/>
  <c r="R1589" i="3"/>
  <c r="R1573" i="3"/>
  <c r="R1557" i="3"/>
  <c r="R1541" i="3"/>
  <c r="R1525" i="3"/>
  <c r="R1509" i="3"/>
  <c r="R1493" i="3"/>
  <c r="R1477" i="3"/>
  <c r="R1461" i="3"/>
  <c r="R1445" i="3"/>
  <c r="R1429" i="3"/>
  <c r="R1413" i="3"/>
  <c r="R1397" i="3"/>
  <c r="R1381" i="3"/>
  <c r="R1365" i="3"/>
  <c r="R1349" i="3"/>
  <c r="R1333" i="3"/>
  <c r="R1317" i="3"/>
  <c r="R1301" i="3"/>
  <c r="R1285" i="3"/>
  <c r="R1268" i="3"/>
  <c r="R1247" i="3"/>
  <c r="R1224" i="3"/>
  <c r="R1192" i="3"/>
  <c r="R1160" i="3"/>
  <c r="R1128" i="3"/>
  <c r="R1096" i="3"/>
  <c r="R1064" i="3"/>
  <c r="R1032" i="3"/>
  <c r="R1000" i="3"/>
  <c r="R960" i="3"/>
  <c r="R910" i="3"/>
  <c r="R846" i="3"/>
  <c r="R782" i="3"/>
  <c r="R703" i="3"/>
  <c r="R600" i="3"/>
  <c r="R432" i="3"/>
  <c r="R176" i="3"/>
  <c r="R1943" i="3"/>
  <c r="R1927" i="3"/>
  <c r="R1911" i="3"/>
  <c r="R1895" i="3"/>
  <c r="R1879" i="3"/>
  <c r="R1863" i="3"/>
  <c r="R1847" i="3"/>
  <c r="R1831" i="3"/>
  <c r="R1815" i="3"/>
  <c r="R1799" i="3"/>
  <c r="R1783" i="3"/>
  <c r="R1767" i="3"/>
  <c r="R1751" i="3"/>
  <c r="R1735" i="3"/>
  <c r="R1719" i="3"/>
  <c r="R1703" i="3"/>
  <c r="R1687" i="3"/>
  <c r="R1671" i="3"/>
  <c r="R1655" i="3"/>
  <c r="R1639" i="3"/>
  <c r="R1623" i="3"/>
  <c r="R1607" i="3"/>
  <c r="R1591" i="3"/>
  <c r="R1575" i="3"/>
  <c r="R1559" i="3"/>
  <c r="R1543" i="3"/>
  <c r="R1527" i="3"/>
  <c r="R1511" i="3"/>
  <c r="R1495" i="3"/>
  <c r="R1479" i="3"/>
  <c r="R1463" i="3"/>
  <c r="R1447" i="3"/>
  <c r="R1431" i="3"/>
  <c r="R1415" i="3"/>
  <c r="R1399" i="3"/>
  <c r="R1383" i="3"/>
  <c r="R1367" i="3"/>
  <c r="R1351" i="3"/>
  <c r="R1335" i="3"/>
  <c r="R1319" i="3"/>
  <c r="R1303" i="3"/>
  <c r="R1287" i="3"/>
  <c r="R1271" i="3"/>
  <c r="R1250" i="3"/>
  <c r="R1228" i="3"/>
  <c r="R1196" i="3"/>
  <c r="R1164" i="3"/>
  <c r="R1132" i="3"/>
  <c r="R1100" i="3"/>
  <c r="R1068" i="3"/>
  <c r="R1036" i="3"/>
  <c r="R1004" i="3"/>
  <c r="R966" i="3"/>
  <c r="R918" i="3"/>
  <c r="R854" i="3"/>
  <c r="R790" i="3"/>
  <c r="R713" i="3"/>
  <c r="R616" i="3"/>
  <c r="R464" i="3"/>
  <c r="R208" i="3"/>
  <c r="R1269" i="3"/>
  <c r="R1253" i="3"/>
  <c r="R1237" i="3"/>
  <c r="R1221" i="3"/>
  <c r="R1205" i="3"/>
  <c r="R1189" i="3"/>
  <c r="R1173" i="3"/>
  <c r="R1157" i="3"/>
  <c r="R1141" i="3"/>
  <c r="R1125" i="3"/>
  <c r="R1109" i="3"/>
  <c r="R1093" i="3"/>
  <c r="R1077" i="3"/>
  <c r="R1061" i="3"/>
  <c r="R1045" i="3"/>
  <c r="R1029" i="3"/>
  <c r="R1013" i="3"/>
  <c r="R997" i="3"/>
  <c r="R978" i="3"/>
  <c r="R956" i="3"/>
  <c r="R935" i="3"/>
  <c r="R904" i="3"/>
  <c r="R872" i="3"/>
  <c r="R840" i="3"/>
  <c r="R808" i="3"/>
  <c r="R776" i="3"/>
  <c r="R737" i="3"/>
  <c r="R695" i="3"/>
  <c r="R652" i="3"/>
  <c r="R588" i="3"/>
  <c r="R524" i="3"/>
  <c r="R376" i="3"/>
  <c r="R120" i="3"/>
  <c r="R1211" i="3"/>
  <c r="R1179" i="3"/>
  <c r="R1147" i="3"/>
  <c r="R1115" i="3"/>
  <c r="R1083" i="3"/>
  <c r="R1051" i="3"/>
  <c r="R1019" i="3"/>
  <c r="R986" i="3"/>
  <c r="R943" i="3"/>
  <c r="R884" i="3"/>
  <c r="R820" i="3"/>
  <c r="R753" i="3"/>
  <c r="R668" i="3"/>
  <c r="R548" i="3"/>
  <c r="R328" i="3"/>
  <c r="R72" i="3"/>
  <c r="R969" i="3"/>
  <c r="R937" i="3"/>
  <c r="R905" i="3"/>
  <c r="R873" i="3"/>
  <c r="R841" i="3"/>
  <c r="R809" i="3"/>
  <c r="R777" i="3"/>
  <c r="R739" i="3"/>
  <c r="R696" i="3"/>
  <c r="R653" i="3"/>
  <c r="R591" i="3"/>
  <c r="R527" i="3"/>
  <c r="R415" i="3"/>
  <c r="R287" i="3"/>
  <c r="R159" i="3"/>
  <c r="R31" i="3"/>
  <c r="R907" i="3"/>
  <c r="R875" i="3"/>
  <c r="R843" i="3"/>
  <c r="R811" i="3"/>
  <c r="R779" i="3"/>
  <c r="R741" i="3"/>
  <c r="R699" i="3"/>
  <c r="R656" i="3"/>
  <c r="R595" i="3"/>
  <c r="R531" i="3"/>
  <c r="R423" i="3"/>
  <c r="R295" i="3"/>
  <c r="R167" i="3"/>
  <c r="R39" i="3"/>
  <c r="R742" i="3"/>
  <c r="R710" i="3"/>
  <c r="R678" i="3"/>
  <c r="R646" i="3"/>
  <c r="R614" i="3"/>
  <c r="R582" i="3"/>
  <c r="R550" i="3"/>
  <c r="R518" i="3"/>
  <c r="R460" i="3"/>
  <c r="R396" i="3"/>
  <c r="R332" i="3"/>
  <c r="R268" i="3"/>
  <c r="R204" i="3"/>
  <c r="R140" i="3"/>
  <c r="R76" i="3"/>
  <c r="R12" i="3"/>
  <c r="R625" i="3"/>
  <c r="R593" i="3"/>
  <c r="R561" i="3"/>
  <c r="R529" i="3"/>
  <c r="R483" i="3"/>
  <c r="R419" i="3"/>
  <c r="R355" i="3"/>
  <c r="R291" i="3"/>
  <c r="R227" i="3"/>
  <c r="R163" i="3"/>
  <c r="R99" i="3"/>
  <c r="R35" i="3"/>
  <c r="R498" i="3"/>
  <c r="R466" i="3"/>
  <c r="R434" i="3"/>
  <c r="R402" i="3"/>
  <c r="R370" i="3"/>
  <c r="R338" i="3"/>
  <c r="R306" i="3"/>
  <c r="R274" i="3"/>
  <c r="R242" i="3"/>
  <c r="R210" i="3"/>
  <c r="R178" i="3"/>
  <c r="R146" i="3"/>
  <c r="R114" i="3"/>
  <c r="R82" i="3"/>
  <c r="R50" i="3"/>
  <c r="R18" i="3"/>
  <c r="R493" i="3"/>
  <c r="R461" i="3"/>
  <c r="R429" i="3"/>
  <c r="R397" i="3"/>
  <c r="R365" i="3"/>
  <c r="R333" i="3"/>
  <c r="R301" i="3"/>
  <c r="R269" i="3"/>
  <c r="R237" i="3"/>
  <c r="R205" i="3"/>
  <c r="R173" i="3"/>
  <c r="R141" i="3"/>
  <c r="R109" i="3"/>
  <c r="R77" i="3"/>
  <c r="R45" i="3"/>
  <c r="R13" i="3"/>
  <c r="R344" i="3"/>
  <c r="R216" i="3"/>
  <c r="R88" i="3"/>
  <c r="R1223" i="3"/>
  <c r="R1207" i="3"/>
  <c r="R1191" i="3"/>
  <c r="R1175" i="3"/>
  <c r="R1159" i="3"/>
  <c r="R1143" i="3"/>
  <c r="R1127" i="3"/>
  <c r="R1111" i="3"/>
  <c r="R1095" i="3"/>
  <c r="R1079" i="3"/>
  <c r="R1063" i="3"/>
  <c r="R1047" i="3"/>
  <c r="R1031" i="3"/>
  <c r="R1015" i="3"/>
  <c r="R999" i="3"/>
  <c r="R980" i="3"/>
  <c r="R959" i="3"/>
  <c r="R938" i="3"/>
  <c r="R908" i="3"/>
  <c r="R876" i="3"/>
  <c r="R844" i="3"/>
  <c r="R812" i="3"/>
  <c r="R780" i="3"/>
  <c r="R743" i="3"/>
  <c r="R700" i="3"/>
  <c r="R657" i="3"/>
  <c r="R596" i="3"/>
  <c r="R532" i="3"/>
  <c r="R424" i="3"/>
  <c r="R296" i="3"/>
  <c r="R168" i="3"/>
  <c r="R40" i="3"/>
  <c r="R981" i="3"/>
  <c r="R965" i="3"/>
  <c r="R949" i="3"/>
  <c r="R933" i="3"/>
  <c r="R917" i="3"/>
  <c r="R901" i="3"/>
  <c r="R885" i="3"/>
  <c r="R869" i="3"/>
  <c r="R853" i="3"/>
  <c r="R837" i="3"/>
  <c r="R821" i="3"/>
  <c r="R805" i="3"/>
  <c r="R789" i="3"/>
  <c r="R773" i="3"/>
  <c r="R755" i="3"/>
  <c r="R733" i="3"/>
  <c r="R712" i="3"/>
  <c r="R691" i="3"/>
  <c r="R669" i="3"/>
  <c r="R647" i="3"/>
  <c r="R615" i="3"/>
  <c r="R583" i="3"/>
  <c r="R551" i="3"/>
  <c r="R519" i="3"/>
  <c r="R463" i="3"/>
  <c r="R399" i="3"/>
  <c r="R335" i="3"/>
  <c r="R271" i="3"/>
  <c r="R207" i="3"/>
  <c r="R143" i="3"/>
  <c r="R79" i="3"/>
  <c r="R15" i="3"/>
  <c r="R919" i="3"/>
  <c r="R903" i="3"/>
  <c r="R887" i="3"/>
  <c r="R871" i="3"/>
  <c r="R855" i="3"/>
  <c r="R839" i="3"/>
  <c r="R823" i="3"/>
  <c r="R807" i="3"/>
  <c r="R791" i="3"/>
  <c r="R775" i="3"/>
  <c r="R757" i="3"/>
  <c r="R736" i="3"/>
  <c r="R715" i="3"/>
  <c r="R693" i="3"/>
  <c r="R672" i="3"/>
  <c r="R651" i="3"/>
  <c r="R619" i="3"/>
  <c r="R587" i="3"/>
  <c r="R555" i="3"/>
  <c r="R523" i="3"/>
  <c r="R471" i="3"/>
  <c r="R407" i="3"/>
  <c r="R343" i="3"/>
  <c r="R279" i="3"/>
  <c r="R215" i="3"/>
  <c r="R151" i="3"/>
  <c r="R87" i="3"/>
  <c r="R23" i="3"/>
  <c r="R754" i="3"/>
  <c r="R738" i="3"/>
  <c r="R722" i="3"/>
  <c r="R706" i="3"/>
  <c r="R690" i="3"/>
  <c r="R674" i="3"/>
  <c r="R658" i="3"/>
  <c r="R642" i="3"/>
  <c r="R626" i="3"/>
  <c r="R610" i="3"/>
  <c r="R594" i="3"/>
  <c r="R578" i="3"/>
  <c r="R562" i="3"/>
  <c r="R546" i="3"/>
  <c r="R530" i="3"/>
  <c r="R514" i="3"/>
  <c r="R484" i="3"/>
  <c r="R452" i="3"/>
  <c r="R420" i="3"/>
  <c r="R388" i="3"/>
  <c r="R356" i="3"/>
  <c r="R324" i="3"/>
  <c r="R292" i="3"/>
  <c r="R260" i="3"/>
  <c r="R228" i="3"/>
  <c r="R196" i="3"/>
  <c r="R164" i="3"/>
  <c r="R132" i="3"/>
  <c r="R100" i="3"/>
  <c r="R68" i="3"/>
  <c r="R36" i="3"/>
  <c r="R4" i="3"/>
  <c r="R637" i="3"/>
  <c r="R621" i="3"/>
  <c r="R605" i="3"/>
  <c r="R589" i="3"/>
  <c r="R573" i="3"/>
  <c r="R557" i="3"/>
  <c r="R541" i="3"/>
  <c r="R525" i="3"/>
  <c r="R507" i="3"/>
  <c r="R475" i="3"/>
  <c r="R443" i="3"/>
  <c r="R411" i="3"/>
  <c r="R379" i="3"/>
  <c r="R347" i="3"/>
  <c r="R315" i="3"/>
  <c r="R283" i="3"/>
  <c r="R251" i="3"/>
  <c r="R219" i="3"/>
  <c r="R187" i="3"/>
  <c r="R155" i="3"/>
  <c r="R123" i="3"/>
  <c r="R91" i="3"/>
  <c r="R59" i="3"/>
  <c r="R27" i="3"/>
  <c r="R510" i="3"/>
  <c r="R494" i="3"/>
  <c r="R478" i="3"/>
  <c r="R462" i="3"/>
  <c r="R446" i="3"/>
  <c r="R430" i="3"/>
  <c r="R414" i="3"/>
  <c r="R398" i="3"/>
  <c r="R382" i="3"/>
  <c r="R366" i="3"/>
  <c r="R350" i="3"/>
  <c r="R334" i="3"/>
  <c r="R318" i="3"/>
  <c r="R302" i="3"/>
  <c r="R286" i="3"/>
  <c r="R270" i="3"/>
  <c r="R254" i="3"/>
  <c r="R238" i="3"/>
  <c r="R222" i="3"/>
  <c r="R206" i="3"/>
  <c r="R190" i="3"/>
  <c r="R174" i="3"/>
  <c r="R158" i="3"/>
  <c r="R142" i="3"/>
  <c r="R126" i="3"/>
  <c r="R110" i="3"/>
  <c r="R94" i="3"/>
  <c r="R78" i="3"/>
  <c r="R62" i="3"/>
  <c r="R46" i="3"/>
  <c r="R30" i="3"/>
  <c r="R14" i="3"/>
  <c r="R505" i="3"/>
  <c r="R489" i="3"/>
  <c r="R473" i="3"/>
  <c r="R457" i="3"/>
  <c r="R441" i="3"/>
  <c r="R425" i="3"/>
  <c r="R409" i="3"/>
  <c r="R393" i="3"/>
  <c r="R377" i="3"/>
  <c r="R361" i="3"/>
  <c r="R345" i="3"/>
  <c r="R329" i="3"/>
  <c r="R313" i="3"/>
  <c r="R297" i="3"/>
  <c r="R281" i="3"/>
  <c r="R265" i="3"/>
  <c r="R249" i="3"/>
  <c r="R233" i="3"/>
  <c r="R217" i="3"/>
  <c r="R201" i="3"/>
  <c r="R185" i="3"/>
  <c r="R169" i="3"/>
  <c r="R153" i="3"/>
  <c r="R137" i="3"/>
  <c r="R121" i="3"/>
  <c r="R105" i="3"/>
  <c r="R89" i="3"/>
  <c r="R73" i="3"/>
  <c r="R57" i="3"/>
  <c r="R41" i="3"/>
  <c r="R25" i="3"/>
  <c r="R9" i="3"/>
  <c r="R408" i="3"/>
  <c r="R280" i="3"/>
  <c r="R152" i="3"/>
  <c r="R24" i="3"/>
  <c r="R1215" i="3"/>
  <c r="R1199" i="3"/>
  <c r="R1183" i="3"/>
  <c r="R1167" i="3"/>
  <c r="R1151" i="3"/>
  <c r="R1135" i="3"/>
  <c r="R1119" i="3"/>
  <c r="R1103" i="3"/>
  <c r="R1087" i="3"/>
  <c r="R1071" i="3"/>
  <c r="R1055" i="3"/>
  <c r="R1039" i="3"/>
  <c r="R1023" i="3"/>
  <c r="R1007" i="3"/>
  <c r="R991" i="3"/>
  <c r="R970" i="3"/>
  <c r="R948" i="3"/>
  <c r="R924" i="3"/>
  <c r="R892" i="3"/>
  <c r="R860" i="3"/>
  <c r="R828" i="3"/>
  <c r="R796" i="3"/>
  <c r="R764" i="3"/>
  <c r="R721" i="3"/>
  <c r="R679" i="3"/>
  <c r="R628" i="3"/>
  <c r="R564" i="3"/>
  <c r="R488" i="3"/>
  <c r="R360" i="3"/>
  <c r="R232" i="3"/>
  <c r="R104" i="3"/>
  <c r="R989" i="3"/>
  <c r="R973" i="3"/>
  <c r="R957" i="3"/>
  <c r="R941" i="3"/>
  <c r="R925" i="3"/>
  <c r="R909" i="3"/>
  <c r="R893" i="3"/>
  <c r="R877" i="3"/>
  <c r="R861" i="3"/>
  <c r="R845" i="3"/>
  <c r="R829" i="3"/>
  <c r="R813" i="3"/>
  <c r="R797" i="3"/>
  <c r="R781" i="3"/>
  <c r="R765" i="3"/>
  <c r="R744" i="3"/>
  <c r="R723" i="3"/>
  <c r="R701" i="3"/>
  <c r="R680" i="3"/>
  <c r="R659" i="3"/>
  <c r="R631" i="3"/>
  <c r="R599" i="3"/>
  <c r="R567" i="3"/>
  <c r="R535" i="3"/>
  <c r="R495" i="3"/>
  <c r="R431" i="3"/>
  <c r="R367" i="3"/>
  <c r="R303" i="3"/>
  <c r="R239" i="3"/>
  <c r="R175" i="3"/>
  <c r="R111" i="3"/>
  <c r="R47" i="3"/>
  <c r="R927" i="3"/>
  <c r="R911" i="3"/>
  <c r="R895" i="3"/>
  <c r="R879" i="3"/>
  <c r="R863" i="3"/>
  <c r="R847" i="3"/>
  <c r="R831" i="3"/>
  <c r="R815" i="3"/>
  <c r="R799" i="3"/>
  <c r="R783" i="3"/>
  <c r="R767" i="3"/>
  <c r="R747" i="3"/>
  <c r="R725" i="3"/>
  <c r="R704" i="3"/>
  <c r="R683" i="3"/>
  <c r="R661" i="3"/>
  <c r="R635" i="3"/>
  <c r="R603" i="3"/>
  <c r="R571" i="3"/>
  <c r="R539" i="3"/>
  <c r="R503" i="3"/>
  <c r="R439" i="3"/>
  <c r="R375" i="3"/>
  <c r="R311" i="3"/>
  <c r="R247" i="3"/>
  <c r="R183" i="3"/>
  <c r="R119" i="3"/>
  <c r="R55" i="3"/>
  <c r="R762" i="3"/>
  <c r="R746" i="3"/>
  <c r="R730" i="3"/>
  <c r="R714" i="3"/>
  <c r="R698" i="3"/>
  <c r="R682" i="3"/>
  <c r="R666" i="3"/>
  <c r="R650" i="3"/>
  <c r="R634" i="3"/>
  <c r="R618" i="3"/>
  <c r="R602" i="3"/>
  <c r="R586" i="3"/>
  <c r="R570" i="3"/>
  <c r="R554" i="3"/>
  <c r="R538" i="3"/>
  <c r="R522" i="3"/>
  <c r="R500" i="3"/>
  <c r="R468" i="3"/>
  <c r="R436" i="3"/>
  <c r="R404" i="3"/>
  <c r="R372" i="3"/>
  <c r="R340" i="3"/>
  <c r="R308" i="3"/>
  <c r="R276" i="3"/>
  <c r="R244" i="3"/>
  <c r="R212" i="3"/>
  <c r="R180" i="3"/>
  <c r="R148" i="3"/>
  <c r="R116" i="3"/>
  <c r="R84" i="3"/>
  <c r="R52" i="3"/>
  <c r="R20" i="3"/>
  <c r="R645" i="3"/>
  <c r="R629" i="3"/>
  <c r="R613" i="3"/>
  <c r="R597" i="3"/>
  <c r="R581" i="3"/>
  <c r="R565" i="3"/>
  <c r="R549" i="3"/>
  <c r="R533" i="3"/>
  <c r="R517" i="3"/>
  <c r="R491" i="3"/>
  <c r="R459" i="3"/>
  <c r="R427" i="3"/>
  <c r="R395" i="3"/>
  <c r="R363" i="3"/>
  <c r="R331" i="3"/>
  <c r="R299" i="3"/>
  <c r="R267" i="3"/>
  <c r="R235" i="3"/>
  <c r="R203" i="3"/>
  <c r="R171" i="3"/>
  <c r="R139" i="3"/>
  <c r="R107" i="3"/>
  <c r="R75" i="3"/>
  <c r="R43" i="3"/>
  <c r="R11" i="3"/>
  <c r="R502" i="3"/>
  <c r="R486" i="3"/>
  <c r="R470" i="3"/>
  <c r="R454" i="3"/>
  <c r="R438" i="3"/>
  <c r="R422" i="3"/>
  <c r="R406" i="3"/>
  <c r="R390" i="3"/>
  <c r="R374" i="3"/>
  <c r="R358" i="3"/>
  <c r="R342" i="3"/>
  <c r="R326" i="3"/>
  <c r="R310" i="3"/>
  <c r="R294" i="3"/>
  <c r="R278" i="3"/>
  <c r="R262" i="3"/>
  <c r="R246" i="3"/>
  <c r="R230" i="3"/>
  <c r="R214" i="3"/>
  <c r="R198" i="3"/>
  <c r="R182" i="3"/>
  <c r="R166" i="3"/>
  <c r="R150" i="3"/>
  <c r="R134" i="3"/>
  <c r="R118" i="3"/>
  <c r="R102" i="3"/>
  <c r="R86" i="3"/>
  <c r="R70" i="3"/>
  <c r="R54" i="3"/>
  <c r="R38" i="3"/>
  <c r="R22" i="3"/>
  <c r="R6" i="3"/>
  <c r="R497" i="3"/>
  <c r="R481" i="3"/>
  <c r="R465" i="3"/>
  <c r="R449" i="3"/>
  <c r="R433" i="3"/>
  <c r="R417" i="3"/>
  <c r="R401" i="3"/>
  <c r="R385" i="3"/>
  <c r="R369" i="3"/>
  <c r="R353" i="3"/>
  <c r="R337" i="3"/>
  <c r="R321" i="3"/>
  <c r="R305" i="3"/>
  <c r="R289" i="3"/>
  <c r="R273" i="3"/>
  <c r="R257" i="3"/>
  <c r="R241" i="3"/>
  <c r="R225" i="3"/>
  <c r="R209" i="3"/>
  <c r="R193" i="3"/>
  <c r="R177" i="3"/>
  <c r="R161" i="3"/>
  <c r="R145" i="3"/>
  <c r="R129" i="3"/>
  <c r="R113" i="3"/>
  <c r="R97" i="3"/>
  <c r="R81" i="3"/>
  <c r="R65" i="3"/>
  <c r="R49" i="3"/>
  <c r="R33" i="3"/>
  <c r="R17" i="3"/>
  <c r="K2" i="3"/>
  <c r="K4494" i="3"/>
  <c r="K4462" i="3"/>
  <c r="K4430" i="3"/>
  <c r="K4398" i="3"/>
  <c r="K4366" i="3"/>
  <c r="K4334" i="3"/>
  <c r="K4302" i="3"/>
  <c r="K4270" i="3"/>
  <c r="K4238" i="3"/>
  <c r="K4206" i="3"/>
  <c r="K4165" i="3"/>
  <c r="K4116" i="3"/>
  <c r="K4052" i="3"/>
  <c r="K3988" i="3"/>
  <c r="K3924" i="3"/>
  <c r="K3860" i="3"/>
  <c r="K3796" i="3"/>
  <c r="K3732" i="3"/>
  <c r="K3700" i="3"/>
  <c r="K3636" i="3"/>
  <c r="K3572" i="3"/>
  <c r="K3508" i="3"/>
  <c r="K3444" i="3"/>
  <c r="K3380" i="3"/>
  <c r="K3316" i="3"/>
  <c r="K3252" i="3"/>
  <c r="K3188" i="3"/>
  <c r="K3124" i="3"/>
  <c r="K3060" i="3"/>
  <c r="K2996" i="3"/>
  <c r="K2932" i="3"/>
  <c r="K2868" i="3"/>
  <c r="K2804" i="3"/>
  <c r="K2740" i="3"/>
  <c r="K2708" i="3"/>
  <c r="K2628" i="3"/>
  <c r="K2516" i="3"/>
  <c r="K4506" i="3"/>
  <c r="K4490" i="3"/>
  <c r="K4458" i="3"/>
  <c r="K4426" i="3"/>
  <c r="K4394" i="3"/>
  <c r="K4362" i="3"/>
  <c r="K4314" i="3"/>
  <c r="K4282" i="3"/>
  <c r="K4250" i="3"/>
  <c r="K4218" i="3"/>
  <c r="K4181" i="3"/>
  <c r="K4139" i="3"/>
  <c r="K4076" i="3"/>
  <c r="K4044" i="3"/>
  <c r="K3980" i="3"/>
  <c r="K3916" i="3"/>
  <c r="K3852" i="3"/>
  <c r="K3788" i="3"/>
  <c r="K3724" i="3"/>
  <c r="K3660" i="3"/>
  <c r="K3596" i="3"/>
  <c r="K3532" i="3"/>
  <c r="K3468" i="3"/>
  <c r="K3436" i="3"/>
  <c r="K3404" i="3"/>
  <c r="K3340" i="3"/>
  <c r="K3308" i="3"/>
  <c r="K3276" i="3"/>
  <c r="K3244" i="3"/>
  <c r="K3212" i="3"/>
  <c r="K3180" i="3"/>
  <c r="K3148" i="3"/>
  <c r="K3116" i="3"/>
  <c r="K3084" i="3"/>
  <c r="K3052" i="3"/>
  <c r="K3020" i="3"/>
  <c r="K2988" i="3"/>
  <c r="K2956" i="3"/>
  <c r="K2924" i="3"/>
  <c r="K2892" i="3"/>
  <c r="K2860" i="3"/>
  <c r="K2828" i="3"/>
  <c r="K2796" i="3"/>
  <c r="K2764" i="3"/>
  <c r="K2732" i="3"/>
  <c r="K2700" i="3"/>
  <c r="K2660" i="3"/>
  <c r="K2618" i="3"/>
  <c r="K2564" i="3"/>
  <c r="K2500" i="3"/>
  <c r="K2436" i="3"/>
  <c r="K4502" i="3"/>
  <c r="K4486" i="3"/>
  <c r="K4470" i="3"/>
  <c r="K4454" i="3"/>
  <c r="K4438" i="3"/>
  <c r="K4422" i="3"/>
  <c r="K4406" i="3"/>
  <c r="K4390" i="3"/>
  <c r="K4374" i="3"/>
  <c r="K4358" i="3"/>
  <c r="K4342" i="3"/>
  <c r="K4326" i="3"/>
  <c r="K4310" i="3"/>
  <c r="K4294" i="3"/>
  <c r="K4278" i="3"/>
  <c r="K4262" i="3"/>
  <c r="K4246" i="3"/>
  <c r="K4230" i="3"/>
  <c r="K4214" i="3"/>
  <c r="K4197" i="3"/>
  <c r="K4176" i="3"/>
  <c r="K4155" i="3"/>
  <c r="K4132" i="3"/>
  <c r="K4100" i="3"/>
  <c r="K4068" i="3"/>
  <c r="K4036" i="3"/>
  <c r="K4004" i="3"/>
  <c r="K3972" i="3"/>
  <c r="K3940" i="3"/>
  <c r="K3908" i="3"/>
  <c r="K3876" i="3"/>
  <c r="K3844" i="3"/>
  <c r="K3812" i="3"/>
  <c r="K3780" i="3"/>
  <c r="K3748" i="3"/>
  <c r="K3716" i="3"/>
  <c r="K3684" i="3"/>
  <c r="K3652" i="3"/>
  <c r="K3620" i="3"/>
  <c r="K3588" i="3"/>
  <c r="K3556" i="3"/>
  <c r="K3524" i="3"/>
  <c r="K3492" i="3"/>
  <c r="K3460" i="3"/>
  <c r="K3428" i="3"/>
  <c r="K3396" i="3"/>
  <c r="K3364" i="3"/>
  <c r="K3332" i="3"/>
  <c r="K3300" i="3"/>
  <c r="K3268" i="3"/>
  <c r="K3236" i="3"/>
  <c r="K3204" i="3"/>
  <c r="K3172" i="3"/>
  <c r="K3140" i="3"/>
  <c r="K3108" i="3"/>
  <c r="K3076" i="3"/>
  <c r="K3044" i="3"/>
  <c r="K3012" i="3"/>
  <c r="K2980" i="3"/>
  <c r="K2948" i="3"/>
  <c r="K2916" i="3"/>
  <c r="K2884" i="3"/>
  <c r="K2852" i="3"/>
  <c r="K2820" i="3"/>
  <c r="K2788" i="3"/>
  <c r="K2756" i="3"/>
  <c r="K2724" i="3"/>
  <c r="K2692" i="3"/>
  <c r="K2650" i="3"/>
  <c r="K2607" i="3"/>
  <c r="K2548" i="3"/>
  <c r="K2484" i="3"/>
  <c r="K2420" i="3"/>
  <c r="K4510" i="3"/>
  <c r="K4478" i="3"/>
  <c r="K4446" i="3"/>
  <c r="K4414" i="3"/>
  <c r="K4382" i="3"/>
  <c r="K4350" i="3"/>
  <c r="K4318" i="3"/>
  <c r="K4286" i="3"/>
  <c r="K4254" i="3"/>
  <c r="K4222" i="3"/>
  <c r="K4187" i="3"/>
  <c r="K4144" i="3"/>
  <c r="K4084" i="3"/>
  <c r="K4020" i="3"/>
  <c r="K3956" i="3"/>
  <c r="K3892" i="3"/>
  <c r="K3828" i="3"/>
  <c r="K3764" i="3"/>
  <c r="K3668" i="3"/>
  <c r="K3604" i="3"/>
  <c r="K3540" i="3"/>
  <c r="K3476" i="3"/>
  <c r="K3412" i="3"/>
  <c r="K3348" i="3"/>
  <c r="K3284" i="3"/>
  <c r="K3220" i="3"/>
  <c r="K3156" i="3"/>
  <c r="K3092" i="3"/>
  <c r="K3028" i="3"/>
  <c r="K2964" i="3"/>
  <c r="K2900" i="3"/>
  <c r="K2836" i="3"/>
  <c r="K2772" i="3"/>
  <c r="K2671" i="3"/>
  <c r="K2580" i="3"/>
  <c r="K2452" i="3"/>
  <c r="K4474" i="3"/>
  <c r="K4442" i="3"/>
  <c r="K4410" i="3"/>
  <c r="K4378" i="3"/>
  <c r="K4346" i="3"/>
  <c r="K4330" i="3"/>
  <c r="K4298" i="3"/>
  <c r="K4266" i="3"/>
  <c r="K4234" i="3"/>
  <c r="K4202" i="3"/>
  <c r="K4160" i="3"/>
  <c r="K4108" i="3"/>
  <c r="K4012" i="3"/>
  <c r="K3948" i="3"/>
  <c r="K3884" i="3"/>
  <c r="K3820" i="3"/>
  <c r="K3756" i="3"/>
  <c r="K3692" i="3"/>
  <c r="K3628" i="3"/>
  <c r="K3564" i="3"/>
  <c r="K3500" i="3"/>
  <c r="K3372" i="3"/>
  <c r="K4498" i="3"/>
  <c r="K4482" i="3"/>
  <c r="K4466" i="3"/>
  <c r="K4450" i="3"/>
  <c r="K4434" i="3"/>
  <c r="K4418" i="3"/>
  <c r="K4402" i="3"/>
  <c r="K4386" i="3"/>
  <c r="K4370" i="3"/>
  <c r="K4354" i="3"/>
  <c r="K4338" i="3"/>
  <c r="K4322" i="3"/>
  <c r="K4306" i="3"/>
  <c r="K4290" i="3"/>
  <c r="K4274" i="3"/>
  <c r="K4258" i="3"/>
  <c r="K4242" i="3"/>
  <c r="K4226" i="3"/>
  <c r="K4210" i="3"/>
  <c r="K4192" i="3"/>
  <c r="K4171" i="3"/>
  <c r="K4149" i="3"/>
  <c r="K4124" i="3"/>
  <c r="K4092" i="3"/>
  <c r="K4060" i="3"/>
  <c r="K4028" i="3"/>
  <c r="K3996" i="3"/>
  <c r="K3964" i="3"/>
  <c r="K3932" i="3"/>
  <c r="K3900" i="3"/>
  <c r="K3868" i="3"/>
  <c r="K3836" i="3"/>
  <c r="K3804" i="3"/>
  <c r="K3772" i="3"/>
  <c r="K3740" i="3"/>
  <c r="K3708" i="3"/>
  <c r="K3676" i="3"/>
  <c r="K3644" i="3"/>
  <c r="K3612" i="3"/>
  <c r="K3580" i="3"/>
  <c r="K3548" i="3"/>
  <c r="K3516" i="3"/>
  <c r="K3484" i="3"/>
  <c r="K3452" i="3"/>
  <c r="K3420" i="3"/>
  <c r="K3388" i="3"/>
  <c r="K3356" i="3"/>
  <c r="K3324" i="3"/>
  <c r="K3292" i="3"/>
  <c r="K3260" i="3"/>
  <c r="K3228" i="3"/>
  <c r="K3196" i="3"/>
  <c r="K3164" i="3"/>
  <c r="K3132" i="3"/>
  <c r="K3100" i="3"/>
  <c r="K3068" i="3"/>
  <c r="K3036" i="3"/>
  <c r="K3004" i="3"/>
  <c r="K2972" i="3"/>
  <c r="K2940" i="3"/>
  <c r="K2908" i="3"/>
  <c r="K2876" i="3"/>
  <c r="K2844" i="3"/>
  <c r="K2812" i="3"/>
  <c r="K2780" i="3"/>
  <c r="K2748" i="3"/>
  <c r="K2716" i="3"/>
  <c r="K2682" i="3"/>
  <c r="K2639" i="3"/>
  <c r="K2596" i="3"/>
  <c r="K2532" i="3"/>
  <c r="K2468" i="3"/>
  <c r="K2404" i="3"/>
  <c r="K2388" i="3"/>
  <c r="K2356" i="3"/>
  <c r="K2324" i="3"/>
  <c r="K2292" i="3"/>
  <c r="K2260" i="3"/>
  <c r="K2228" i="3"/>
  <c r="K2185" i="3"/>
  <c r="K2143" i="3"/>
  <c r="K2100" i="3"/>
  <c r="K2057" i="3"/>
  <c r="K2007" i="3"/>
  <c r="K1943" i="3"/>
  <c r="K1879" i="3"/>
  <c r="K1815" i="3"/>
  <c r="K1783" i="3"/>
  <c r="K1719" i="3"/>
  <c r="K1657" i="3"/>
  <c r="K1593" i="3"/>
  <c r="K1529" i="3"/>
  <c r="K1465" i="3"/>
  <c r="K1401" i="3"/>
  <c r="K1337" i="3"/>
  <c r="K1273" i="3"/>
  <c r="K1209" i="3"/>
  <c r="K1145" i="3"/>
  <c r="K1081" i="3"/>
  <c r="K1017" i="3"/>
  <c r="K943" i="3"/>
  <c r="K855" i="3"/>
  <c r="K715" i="3"/>
  <c r="K4509" i="3"/>
  <c r="K4505" i="3"/>
  <c r="K4497" i="3"/>
  <c r="K4489" i="3"/>
  <c r="K4481" i="3"/>
  <c r="K4473" i="3"/>
  <c r="K4465" i="3"/>
  <c r="K4457" i="3"/>
  <c r="K4445" i="3"/>
  <c r="K4441" i="3"/>
  <c r="K4433" i="3"/>
  <c r="K4425" i="3"/>
  <c r="K4417" i="3"/>
  <c r="K4405" i="3"/>
  <c r="K4397" i="3"/>
  <c r="K4393" i="3"/>
  <c r="K4385" i="3"/>
  <c r="K4377" i="3"/>
  <c r="K4369" i="3"/>
  <c r="K4361" i="3"/>
  <c r="K4353" i="3"/>
  <c r="K4345" i="3"/>
  <c r="K4337" i="3"/>
  <c r="K4329" i="3"/>
  <c r="K4321" i="3"/>
  <c r="K4313" i="3"/>
  <c r="K4305" i="3"/>
  <c r="K4297" i="3"/>
  <c r="K4289" i="3"/>
  <c r="K4281" i="3"/>
  <c r="K4273" i="3"/>
  <c r="K4265" i="3"/>
  <c r="K4257" i="3"/>
  <c r="K4249" i="3"/>
  <c r="K4241" i="3"/>
  <c r="K4233" i="3"/>
  <c r="K4225" i="3"/>
  <c r="K4217" i="3"/>
  <c r="K4209" i="3"/>
  <c r="K4201" i="3"/>
  <c r="K4191" i="3"/>
  <c r="K4180" i="3"/>
  <c r="K4169" i="3"/>
  <c r="K4159" i="3"/>
  <c r="K4148" i="3"/>
  <c r="K4137" i="3"/>
  <c r="K4123" i="3"/>
  <c r="K4115" i="3"/>
  <c r="K4099" i="3"/>
  <c r="K4075" i="3"/>
  <c r="K4059" i="3"/>
  <c r="K4043" i="3"/>
  <c r="K4027" i="3"/>
  <c r="K4011" i="3"/>
  <c r="K3995" i="3"/>
  <c r="K3979" i="3"/>
  <c r="K3963" i="3"/>
  <c r="K3947" i="3"/>
  <c r="K3931" i="3"/>
  <c r="K3915" i="3"/>
  <c r="K3899" i="3"/>
  <c r="K3883" i="3"/>
  <c r="K3867" i="3"/>
  <c r="K3859" i="3"/>
  <c r="K3843" i="3"/>
  <c r="K3827" i="3"/>
  <c r="K3811" i="3"/>
  <c r="K3795" i="3"/>
  <c r="K3771" i="3"/>
  <c r="K3755" i="3"/>
  <c r="K3739" i="3"/>
  <c r="K3723" i="3"/>
  <c r="K3707" i="3"/>
  <c r="K3691" i="3"/>
  <c r="K3675" i="3"/>
  <c r="K3659" i="3"/>
  <c r="K3643" i="3"/>
  <c r="K3627" i="3"/>
  <c r="K3611" i="3"/>
  <c r="K3595" i="3"/>
  <c r="K3579" i="3"/>
  <c r="K3563" i="3"/>
  <c r="K3547" i="3"/>
  <c r="K3531" i="3"/>
  <c r="K3515" i="3"/>
  <c r="K3499" i="3"/>
  <c r="K3483" i="3"/>
  <c r="K3467" i="3"/>
  <c r="K3451" i="3"/>
  <c r="K3435" i="3"/>
  <c r="K3419" i="3"/>
  <c r="K3403" i="3"/>
  <c r="K3387" i="3"/>
  <c r="K3363" i="3"/>
  <c r="K3347" i="3"/>
  <c r="K3331" i="3"/>
  <c r="K3323" i="3"/>
  <c r="K3299" i="3"/>
  <c r="K3291" i="3"/>
  <c r="K3267" i="3"/>
  <c r="K3259" i="3"/>
  <c r="K3243" i="3"/>
  <c r="K3219" i="3"/>
  <c r="K3203" i="3"/>
  <c r="K3187" i="3"/>
  <c r="K3171" i="3"/>
  <c r="K3155" i="3"/>
  <c r="K3139" i="3"/>
  <c r="K3123" i="3"/>
  <c r="K3107" i="3"/>
  <c r="K3091" i="3"/>
  <c r="K3075" i="3"/>
  <c r="K3059" i="3"/>
  <c r="K3043" i="3"/>
  <c r="K3027" i="3"/>
  <c r="K3011" i="3"/>
  <c r="K3003" i="3"/>
  <c r="K2987" i="3"/>
  <c r="K2963" i="3"/>
  <c r="K2955" i="3"/>
  <c r="K2939" i="3"/>
  <c r="K2923" i="3"/>
  <c r="K2899" i="3"/>
  <c r="K2883" i="3"/>
  <c r="K2867" i="3"/>
  <c r="K2859" i="3"/>
  <c r="K2835" i="3"/>
  <c r="K2819" i="3"/>
  <c r="K2803" i="3"/>
  <c r="K2795" i="3"/>
  <c r="K2779" i="3"/>
  <c r="K2763" i="3"/>
  <c r="K2747" i="3"/>
  <c r="K2723" i="3"/>
  <c r="K2707" i="3"/>
  <c r="K2691" i="3"/>
  <c r="K2670" i="3"/>
  <c r="K2648" i="3"/>
  <c r="K2627" i="3"/>
  <c r="K2606" i="3"/>
  <c r="K2579" i="3"/>
  <c r="K2547" i="3"/>
  <c r="K2515" i="3"/>
  <c r="K2499" i="3"/>
  <c r="K2467" i="3"/>
  <c r="K2435" i="3"/>
  <c r="K2403" i="3"/>
  <c r="K2371" i="3"/>
  <c r="K2339" i="3"/>
  <c r="K2307" i="3"/>
  <c r="K2275" i="3"/>
  <c r="K2243" i="3"/>
  <c r="K2205" i="3"/>
  <c r="K2163" i="3"/>
  <c r="K2120" i="3"/>
  <c r="K2077" i="3"/>
  <c r="K2035" i="3"/>
  <c r="K1972" i="3"/>
  <c r="K1940" i="3"/>
  <c r="K1876" i="3"/>
  <c r="K1844" i="3"/>
  <c r="K1812" i="3"/>
  <c r="K1780" i="3"/>
  <c r="K1748" i="3"/>
  <c r="K1714" i="3"/>
  <c r="K1650" i="3"/>
  <c r="K1586" i="3"/>
  <c r="K1522" i="3"/>
  <c r="K1458" i="3"/>
  <c r="K1394" i="3"/>
  <c r="K1330" i="3"/>
  <c r="K1202" i="3"/>
  <c r="K1138" i="3"/>
  <c r="K1074" i="3"/>
  <c r="K1010" i="3"/>
  <c r="K934" i="3"/>
  <c r="K840" i="3"/>
  <c r="K695" i="3"/>
  <c r="K448" i="3"/>
  <c r="K4508" i="3"/>
  <c r="K4504" i="3"/>
  <c r="K4500" i="3"/>
  <c r="K4496" i="3"/>
  <c r="K4492" i="3"/>
  <c r="K4488" i="3"/>
  <c r="K4484" i="3"/>
  <c r="K4480" i="3"/>
  <c r="K4476" i="3"/>
  <c r="K4472" i="3"/>
  <c r="K4468" i="3"/>
  <c r="K4464" i="3"/>
  <c r="K4460" i="3"/>
  <c r="K4456" i="3"/>
  <c r="K4452" i="3"/>
  <c r="K4448" i="3"/>
  <c r="K4444" i="3"/>
  <c r="K4440" i="3"/>
  <c r="K4436" i="3"/>
  <c r="K4432" i="3"/>
  <c r="K4428" i="3"/>
  <c r="K4424" i="3"/>
  <c r="K4420" i="3"/>
  <c r="K4416" i="3"/>
  <c r="K4412" i="3"/>
  <c r="K4408" i="3"/>
  <c r="K4404" i="3"/>
  <c r="K4400" i="3"/>
  <c r="K4396" i="3"/>
  <c r="K4392" i="3"/>
  <c r="K4388" i="3"/>
  <c r="K4384" i="3"/>
  <c r="K4380" i="3"/>
  <c r="K4376" i="3"/>
  <c r="K4372" i="3"/>
  <c r="K4368" i="3"/>
  <c r="K4364" i="3"/>
  <c r="K4360" i="3"/>
  <c r="K4356" i="3"/>
  <c r="K4352" i="3"/>
  <c r="K4348" i="3"/>
  <c r="K4344" i="3"/>
  <c r="K4340" i="3"/>
  <c r="K4336" i="3"/>
  <c r="K4332" i="3"/>
  <c r="K4328" i="3"/>
  <c r="K4324" i="3"/>
  <c r="K4320" i="3"/>
  <c r="K4316" i="3"/>
  <c r="K4312" i="3"/>
  <c r="K4308" i="3"/>
  <c r="K4304" i="3"/>
  <c r="K4300" i="3"/>
  <c r="K4296" i="3"/>
  <c r="K4292" i="3"/>
  <c r="K4288" i="3"/>
  <c r="K4284" i="3"/>
  <c r="K4280" i="3"/>
  <c r="K4276" i="3"/>
  <c r="K4272" i="3"/>
  <c r="K4268" i="3"/>
  <c r="K4264" i="3"/>
  <c r="K4260" i="3"/>
  <c r="K4256" i="3"/>
  <c r="K4252" i="3"/>
  <c r="K4248" i="3"/>
  <c r="K4244" i="3"/>
  <c r="K4240" i="3"/>
  <c r="K4236" i="3"/>
  <c r="K4232" i="3"/>
  <c r="K4228" i="3"/>
  <c r="K4224" i="3"/>
  <c r="K4220" i="3"/>
  <c r="K4216" i="3"/>
  <c r="K4212" i="3"/>
  <c r="K4208" i="3"/>
  <c r="K4204" i="3"/>
  <c r="K4200" i="3"/>
  <c r="K4195" i="3"/>
  <c r="K4189" i="3"/>
  <c r="K4184" i="3"/>
  <c r="K4179" i="3"/>
  <c r="K4173" i="3"/>
  <c r="K4168" i="3"/>
  <c r="K4163" i="3"/>
  <c r="K4157" i="3"/>
  <c r="K4152" i="3"/>
  <c r="K4147" i="3"/>
  <c r="K4141" i="3"/>
  <c r="K4136" i="3"/>
  <c r="K4128" i="3"/>
  <c r="K4120" i="3"/>
  <c r="K4112" i="3"/>
  <c r="K4104" i="3"/>
  <c r="K4096" i="3"/>
  <c r="K4088" i="3"/>
  <c r="K4080" i="3"/>
  <c r="K4072" i="3"/>
  <c r="K4064" i="3"/>
  <c r="K4056" i="3"/>
  <c r="K4048" i="3"/>
  <c r="K4040" i="3"/>
  <c r="K4032" i="3"/>
  <c r="K4024" i="3"/>
  <c r="K4016" i="3"/>
  <c r="K4008" i="3"/>
  <c r="K4000" i="3"/>
  <c r="K3992" i="3"/>
  <c r="K3984" i="3"/>
  <c r="K3976" i="3"/>
  <c r="K3968" i="3"/>
  <c r="K3960" i="3"/>
  <c r="K3952" i="3"/>
  <c r="K3944" i="3"/>
  <c r="K3936" i="3"/>
  <c r="K3928" i="3"/>
  <c r="K3920" i="3"/>
  <c r="K3912" i="3"/>
  <c r="K3904" i="3"/>
  <c r="K3896" i="3"/>
  <c r="K3888" i="3"/>
  <c r="K3880" i="3"/>
  <c r="K3872" i="3"/>
  <c r="K3864" i="3"/>
  <c r="K3856" i="3"/>
  <c r="K3848" i="3"/>
  <c r="K3840" i="3"/>
  <c r="K3832" i="3"/>
  <c r="K3824" i="3"/>
  <c r="K3816" i="3"/>
  <c r="K3808" i="3"/>
  <c r="K3800" i="3"/>
  <c r="K3792" i="3"/>
  <c r="K3784" i="3"/>
  <c r="K3776" i="3"/>
  <c r="K3768" i="3"/>
  <c r="K3760" i="3"/>
  <c r="K3752" i="3"/>
  <c r="K3744" i="3"/>
  <c r="K3736" i="3"/>
  <c r="K3728" i="3"/>
  <c r="K3720" i="3"/>
  <c r="K3712" i="3"/>
  <c r="K3704" i="3"/>
  <c r="K3696" i="3"/>
  <c r="K3688" i="3"/>
  <c r="K3680" i="3"/>
  <c r="K3672" i="3"/>
  <c r="K3664" i="3"/>
  <c r="K3656" i="3"/>
  <c r="K3648" i="3"/>
  <c r="K3640" i="3"/>
  <c r="K3632" i="3"/>
  <c r="K3624" i="3"/>
  <c r="K3616" i="3"/>
  <c r="K3608" i="3"/>
  <c r="K3600" i="3"/>
  <c r="K3592" i="3"/>
  <c r="K3584" i="3"/>
  <c r="K3576" i="3"/>
  <c r="K3568" i="3"/>
  <c r="K3560" i="3"/>
  <c r="K3552" i="3"/>
  <c r="K3544" i="3"/>
  <c r="K3536" i="3"/>
  <c r="K3528" i="3"/>
  <c r="K3520" i="3"/>
  <c r="K3512" i="3"/>
  <c r="K3504" i="3"/>
  <c r="K3496" i="3"/>
  <c r="K3488" i="3"/>
  <c r="K3480" i="3"/>
  <c r="K3472" i="3"/>
  <c r="K3464" i="3"/>
  <c r="K3456" i="3"/>
  <c r="K3448" i="3"/>
  <c r="K3440" i="3"/>
  <c r="K3432" i="3"/>
  <c r="K3424" i="3"/>
  <c r="K3416" i="3"/>
  <c r="K3408" i="3"/>
  <c r="K3400" i="3"/>
  <c r="K3392" i="3"/>
  <c r="K3384" i="3"/>
  <c r="K3376" i="3"/>
  <c r="K3368" i="3"/>
  <c r="K3360" i="3"/>
  <c r="K3352" i="3"/>
  <c r="K3344" i="3"/>
  <c r="K3336" i="3"/>
  <c r="K3328" i="3"/>
  <c r="K3320" i="3"/>
  <c r="K3312" i="3"/>
  <c r="K3304" i="3"/>
  <c r="K3296" i="3"/>
  <c r="K3288" i="3"/>
  <c r="K3280" i="3"/>
  <c r="K3272" i="3"/>
  <c r="K3264" i="3"/>
  <c r="K3256" i="3"/>
  <c r="K3248" i="3"/>
  <c r="K3240" i="3"/>
  <c r="K3232" i="3"/>
  <c r="K3224" i="3"/>
  <c r="K3216" i="3"/>
  <c r="K3208" i="3"/>
  <c r="K3200" i="3"/>
  <c r="K3192" i="3"/>
  <c r="K3184" i="3"/>
  <c r="K3176" i="3"/>
  <c r="K3168" i="3"/>
  <c r="K3160" i="3"/>
  <c r="K3152" i="3"/>
  <c r="K3144" i="3"/>
  <c r="K3136" i="3"/>
  <c r="K3128" i="3"/>
  <c r="K3120" i="3"/>
  <c r="K3112" i="3"/>
  <c r="K3104" i="3"/>
  <c r="K3096" i="3"/>
  <c r="K3088" i="3"/>
  <c r="K3080" i="3"/>
  <c r="K3072" i="3"/>
  <c r="K3064" i="3"/>
  <c r="K3056" i="3"/>
  <c r="K3048" i="3"/>
  <c r="K3040" i="3"/>
  <c r="K3032" i="3"/>
  <c r="K3024" i="3"/>
  <c r="K3016" i="3"/>
  <c r="K3008" i="3"/>
  <c r="K3000" i="3"/>
  <c r="K2992" i="3"/>
  <c r="K2984" i="3"/>
  <c r="K2976" i="3"/>
  <c r="K2968" i="3"/>
  <c r="K2960" i="3"/>
  <c r="K2952" i="3"/>
  <c r="K2944" i="3"/>
  <c r="K2936" i="3"/>
  <c r="K2928" i="3"/>
  <c r="K2920" i="3"/>
  <c r="K2912" i="3"/>
  <c r="K2904" i="3"/>
  <c r="K2896" i="3"/>
  <c r="K2888" i="3"/>
  <c r="K2880" i="3"/>
  <c r="K2872" i="3"/>
  <c r="K2864" i="3"/>
  <c r="K2856" i="3"/>
  <c r="K2848" i="3"/>
  <c r="K2840" i="3"/>
  <c r="K2832" i="3"/>
  <c r="K2824" i="3"/>
  <c r="K2816" i="3"/>
  <c r="K2808" i="3"/>
  <c r="K2800" i="3"/>
  <c r="K2792" i="3"/>
  <c r="K2784" i="3"/>
  <c r="K2776" i="3"/>
  <c r="K2768" i="3"/>
  <c r="K2760" i="3"/>
  <c r="K2752" i="3"/>
  <c r="K2744" i="3"/>
  <c r="K2736" i="3"/>
  <c r="K2728" i="3"/>
  <c r="K2720" i="3"/>
  <c r="K2712" i="3"/>
  <c r="K2704" i="3"/>
  <c r="K2696" i="3"/>
  <c r="K2687" i="3"/>
  <c r="K2676" i="3"/>
  <c r="K2666" i="3"/>
  <c r="K2655" i="3"/>
  <c r="K2644" i="3"/>
  <c r="K2634" i="3"/>
  <c r="K2623" i="3"/>
  <c r="K2612" i="3"/>
  <c r="K2602" i="3"/>
  <c r="K2588" i="3"/>
  <c r="K2572" i="3"/>
  <c r="K2556" i="3"/>
  <c r="K2540" i="3"/>
  <c r="K2524" i="3"/>
  <c r="K2508" i="3"/>
  <c r="K2492" i="3"/>
  <c r="K2476" i="3"/>
  <c r="K2460" i="3"/>
  <c r="K2444" i="3"/>
  <c r="K2428" i="3"/>
  <c r="K2412" i="3"/>
  <c r="K2396" i="3"/>
  <c r="K2380" i="3"/>
  <c r="K2364" i="3"/>
  <c r="K2348" i="3"/>
  <c r="K2332" i="3"/>
  <c r="K2316" i="3"/>
  <c r="K2300" i="3"/>
  <c r="K2284" i="3"/>
  <c r="K2268" i="3"/>
  <c r="K2252" i="3"/>
  <c r="K2236" i="3"/>
  <c r="K2217" i="3"/>
  <c r="K2196" i="3"/>
  <c r="K2175" i="3"/>
  <c r="K2153" i="3"/>
  <c r="K2132" i="3"/>
  <c r="K2111" i="3"/>
  <c r="K2089" i="3"/>
  <c r="K2068" i="3"/>
  <c r="K2047" i="3"/>
  <c r="K2023" i="3"/>
  <c r="K1991" i="3"/>
  <c r="K1959" i="3"/>
  <c r="K1927" i="3"/>
  <c r="K1895" i="3"/>
  <c r="K1863" i="3"/>
  <c r="K1831" i="3"/>
  <c r="K1799" i="3"/>
  <c r="K1767" i="3"/>
  <c r="K1735" i="3"/>
  <c r="K1689" i="3"/>
  <c r="K1625" i="3"/>
  <c r="K1561" i="3"/>
  <c r="K1497" i="3"/>
  <c r="K1433" i="3"/>
  <c r="K1369" i="3"/>
  <c r="K1305" i="3"/>
  <c r="K1241" i="3"/>
  <c r="K1177" i="3"/>
  <c r="K1113" i="3"/>
  <c r="K1049" i="3"/>
  <c r="K985" i="3"/>
  <c r="K900" i="3"/>
  <c r="K791" i="3"/>
  <c r="K629" i="3"/>
  <c r="K250" i="3"/>
  <c r="K2372" i="3"/>
  <c r="K2340" i="3"/>
  <c r="K2308" i="3"/>
  <c r="K2276" i="3"/>
  <c r="K2244" i="3"/>
  <c r="K2207" i="3"/>
  <c r="K2164" i="3"/>
  <c r="K2121" i="3"/>
  <c r="K2079" i="3"/>
  <c r="K2036" i="3"/>
  <c r="K1975" i="3"/>
  <c r="K1911" i="3"/>
  <c r="K1847" i="3"/>
  <c r="K1751" i="3"/>
  <c r="K506" i="3"/>
  <c r="K4501" i="3"/>
  <c r="K4493" i="3"/>
  <c r="K4485" i="3"/>
  <c r="K4477" i="3"/>
  <c r="K4469" i="3"/>
  <c r="K4461" i="3"/>
  <c r="K4453" i="3"/>
  <c r="K4449" i="3"/>
  <c r="K4437" i="3"/>
  <c r="K4429" i="3"/>
  <c r="K4421" i="3"/>
  <c r="K4413" i="3"/>
  <c r="K4409" i="3"/>
  <c r="K4401" i="3"/>
  <c r="K4389" i="3"/>
  <c r="K4381" i="3"/>
  <c r="K4373" i="3"/>
  <c r="K4365" i="3"/>
  <c r="K4357" i="3"/>
  <c r="K4349" i="3"/>
  <c r="K4341" i="3"/>
  <c r="K4333" i="3"/>
  <c r="K4325" i="3"/>
  <c r="K4317" i="3"/>
  <c r="K4309" i="3"/>
  <c r="K4301" i="3"/>
  <c r="K4293" i="3"/>
  <c r="K4285" i="3"/>
  <c r="K4277" i="3"/>
  <c r="K4269" i="3"/>
  <c r="K4261" i="3"/>
  <c r="K4253" i="3"/>
  <c r="K4245" i="3"/>
  <c r="K4237" i="3"/>
  <c r="K4229" i="3"/>
  <c r="K4221" i="3"/>
  <c r="K4213" i="3"/>
  <c r="K4205" i="3"/>
  <c r="K4196" i="3"/>
  <c r="K4185" i="3"/>
  <c r="K4175" i="3"/>
  <c r="K4164" i="3"/>
  <c r="K4153" i="3"/>
  <c r="K4143" i="3"/>
  <c r="K4131" i="3"/>
  <c r="K4107" i="3"/>
  <c r="K4091" i="3"/>
  <c r="K4083" i="3"/>
  <c r="K4067" i="3"/>
  <c r="K4051" i="3"/>
  <c r="K4035" i="3"/>
  <c r="K4019" i="3"/>
  <c r="K4003" i="3"/>
  <c r="K3987" i="3"/>
  <c r="K3971" i="3"/>
  <c r="K3955" i="3"/>
  <c r="K3939" i="3"/>
  <c r="K3923" i="3"/>
  <c r="K3907" i="3"/>
  <c r="K3891" i="3"/>
  <c r="K3875" i="3"/>
  <c r="K3851" i="3"/>
  <c r="K3835" i="3"/>
  <c r="K3819" i="3"/>
  <c r="K3803" i="3"/>
  <c r="K3787" i="3"/>
  <c r="K3779" i="3"/>
  <c r="K3763" i="3"/>
  <c r="K3747" i="3"/>
  <c r="K3731" i="3"/>
  <c r="K3715" i="3"/>
  <c r="K3699" i="3"/>
  <c r="K3683" i="3"/>
  <c r="K3667" i="3"/>
  <c r="K3651" i="3"/>
  <c r="K3635" i="3"/>
  <c r="K3619" i="3"/>
  <c r="K3603" i="3"/>
  <c r="K3587" i="3"/>
  <c r="K3571" i="3"/>
  <c r="K3555" i="3"/>
  <c r="K3539" i="3"/>
  <c r="K3523" i="3"/>
  <c r="K3507" i="3"/>
  <c r="K3491" i="3"/>
  <c r="K3475" i="3"/>
  <c r="K3459" i="3"/>
  <c r="K3443" i="3"/>
  <c r="K3427" i="3"/>
  <c r="K3411" i="3"/>
  <c r="K3395" i="3"/>
  <c r="K3379" i="3"/>
  <c r="K3371" i="3"/>
  <c r="K3355" i="3"/>
  <c r="K3339" i="3"/>
  <c r="K3315" i="3"/>
  <c r="K3307" i="3"/>
  <c r="K3283" i="3"/>
  <c r="K3275" i="3"/>
  <c r="K3251" i="3"/>
  <c r="K3235" i="3"/>
  <c r="K3227" i="3"/>
  <c r="K3211" i="3"/>
  <c r="K3195" i="3"/>
  <c r="K3179" i="3"/>
  <c r="K3163" i="3"/>
  <c r="K3147" i="3"/>
  <c r="K3131" i="3"/>
  <c r="K3115" i="3"/>
  <c r="K3099" i="3"/>
  <c r="K3083" i="3"/>
  <c r="K3067" i="3"/>
  <c r="K3051" i="3"/>
  <c r="K3035" i="3"/>
  <c r="K3019" i="3"/>
  <c r="K2995" i="3"/>
  <c r="K2979" i="3"/>
  <c r="K2971" i="3"/>
  <c r="K2947" i="3"/>
  <c r="K2931" i="3"/>
  <c r="K2915" i="3"/>
  <c r="K2907" i="3"/>
  <c r="K2891" i="3"/>
  <c r="K2875" i="3"/>
  <c r="K2851" i="3"/>
  <c r="K2843" i="3"/>
  <c r="K2827" i="3"/>
  <c r="K2811" i="3"/>
  <c r="K2787" i="3"/>
  <c r="K2771" i="3"/>
  <c r="K2755" i="3"/>
  <c r="K2739" i="3"/>
  <c r="K2731" i="3"/>
  <c r="K2715" i="3"/>
  <c r="K2699" i="3"/>
  <c r="K2680" i="3"/>
  <c r="K2659" i="3"/>
  <c r="K2638" i="3"/>
  <c r="K2616" i="3"/>
  <c r="K2595" i="3"/>
  <c r="K2563" i="3"/>
  <c r="K2531" i="3"/>
  <c r="K2483" i="3"/>
  <c r="K2451" i="3"/>
  <c r="K2419" i="3"/>
  <c r="K2387" i="3"/>
  <c r="K2355" i="3"/>
  <c r="K2323" i="3"/>
  <c r="K2291" i="3"/>
  <c r="K2259" i="3"/>
  <c r="K2227" i="3"/>
  <c r="K2184" i="3"/>
  <c r="K2141" i="3"/>
  <c r="K2099" i="3"/>
  <c r="K2056" i="3"/>
  <c r="K2004" i="3"/>
  <c r="K1908" i="3"/>
  <c r="K1266" i="3"/>
  <c r="K4511" i="3"/>
  <c r="K4507" i="3"/>
  <c r="K4503" i="3"/>
  <c r="K4499" i="3"/>
  <c r="K4495" i="3"/>
  <c r="K4491" i="3"/>
  <c r="K4487" i="3"/>
  <c r="K4483" i="3"/>
  <c r="K4479" i="3"/>
  <c r="K4475" i="3"/>
  <c r="K4471" i="3"/>
  <c r="K4467" i="3"/>
  <c r="K4463" i="3"/>
  <c r="K4459" i="3"/>
  <c r="K4455" i="3"/>
  <c r="K4451" i="3"/>
  <c r="K4447" i="3"/>
  <c r="K4443" i="3"/>
  <c r="K4439" i="3"/>
  <c r="K4435" i="3"/>
  <c r="K4431" i="3"/>
  <c r="K4427" i="3"/>
  <c r="K4423" i="3"/>
  <c r="K4419" i="3"/>
  <c r="K4415" i="3"/>
  <c r="K4411" i="3"/>
  <c r="K4407" i="3"/>
  <c r="K4403" i="3"/>
  <c r="K4399" i="3"/>
  <c r="K4395" i="3"/>
  <c r="K4391" i="3"/>
  <c r="K4387" i="3"/>
  <c r="K4383" i="3"/>
  <c r="K4379" i="3"/>
  <c r="K4375" i="3"/>
  <c r="K4371" i="3"/>
  <c r="K4367" i="3"/>
  <c r="K4363" i="3"/>
  <c r="K4359" i="3"/>
  <c r="K4355" i="3"/>
  <c r="K4351" i="3"/>
  <c r="K4347" i="3"/>
  <c r="K4343" i="3"/>
  <c r="K4339" i="3"/>
  <c r="K4335" i="3"/>
  <c r="K4331" i="3"/>
  <c r="K4327" i="3"/>
  <c r="K4323" i="3"/>
  <c r="K4319" i="3"/>
  <c r="K4315" i="3"/>
  <c r="K4311" i="3"/>
  <c r="K4307" i="3"/>
  <c r="K4303" i="3"/>
  <c r="K4299" i="3"/>
  <c r="K4295" i="3"/>
  <c r="K4291" i="3"/>
  <c r="K4287" i="3"/>
  <c r="K4283" i="3"/>
  <c r="K4279" i="3"/>
  <c r="K4275" i="3"/>
  <c r="K4271" i="3"/>
  <c r="K4267" i="3"/>
  <c r="K4263" i="3"/>
  <c r="K4259" i="3"/>
  <c r="K4255" i="3"/>
  <c r="K4251" i="3"/>
  <c r="K4247" i="3"/>
  <c r="K4243" i="3"/>
  <c r="K4239" i="3"/>
  <c r="K4235" i="3"/>
  <c r="K4231" i="3"/>
  <c r="K4227" i="3"/>
  <c r="K4223" i="3"/>
  <c r="K4219" i="3"/>
  <c r="K4215" i="3"/>
  <c r="K4211" i="3"/>
  <c r="K4207" i="3"/>
  <c r="K4203" i="3"/>
  <c r="K4199" i="3"/>
  <c r="K4193" i="3"/>
  <c r="K4188" i="3"/>
  <c r="K4183" i="3"/>
  <c r="K4177" i="3"/>
  <c r="K4172" i="3"/>
  <c r="K4167" i="3"/>
  <c r="K4161" i="3"/>
  <c r="K4156" i="3"/>
  <c r="K4151" i="3"/>
  <c r="K4145" i="3"/>
  <c r="K4140" i="3"/>
  <c r="K4135" i="3"/>
  <c r="K4127" i="3"/>
  <c r="K4119" i="3"/>
  <c r="K4111" i="3"/>
  <c r="K4103" i="3"/>
  <c r="K4095" i="3"/>
  <c r="K4087" i="3"/>
  <c r="K4079" i="3"/>
  <c r="K4071" i="3"/>
  <c r="K4063" i="3"/>
  <c r="K4055" i="3"/>
  <c r="K4047" i="3"/>
  <c r="K4039" i="3"/>
  <c r="K4031" i="3"/>
  <c r="K4023" i="3"/>
  <c r="K4015" i="3"/>
  <c r="K4007" i="3"/>
  <c r="K3999" i="3"/>
  <c r="K3991" i="3"/>
  <c r="K3983" i="3"/>
  <c r="K3975" i="3"/>
  <c r="K3967" i="3"/>
  <c r="K3959" i="3"/>
  <c r="K3951" i="3"/>
  <c r="K3943" i="3"/>
  <c r="K3935" i="3"/>
  <c r="K3927" i="3"/>
  <c r="K3919" i="3"/>
  <c r="K3911" i="3"/>
  <c r="K3903" i="3"/>
  <c r="K3895" i="3"/>
  <c r="K3887" i="3"/>
  <c r="K3879" i="3"/>
  <c r="K3871" i="3"/>
  <c r="K3863" i="3"/>
  <c r="K3855" i="3"/>
  <c r="K3847" i="3"/>
  <c r="K3839" i="3"/>
  <c r="K3831" i="3"/>
  <c r="K3823" i="3"/>
  <c r="K3815" i="3"/>
  <c r="K3807" i="3"/>
  <c r="K3799" i="3"/>
  <c r="K3791" i="3"/>
  <c r="K3783" i="3"/>
  <c r="K3775" i="3"/>
  <c r="K3767" i="3"/>
  <c r="K3759" i="3"/>
  <c r="K3751" i="3"/>
  <c r="K3743" i="3"/>
  <c r="K3735" i="3"/>
  <c r="K3727" i="3"/>
  <c r="K3719" i="3"/>
  <c r="K3711" i="3"/>
  <c r="K3703" i="3"/>
  <c r="K3695" i="3"/>
  <c r="K3687" i="3"/>
  <c r="K3679" i="3"/>
  <c r="K3671" i="3"/>
  <c r="K3663" i="3"/>
  <c r="K3655" i="3"/>
  <c r="K3647" i="3"/>
  <c r="K3639" i="3"/>
  <c r="K3631" i="3"/>
  <c r="K3623" i="3"/>
  <c r="K3615" i="3"/>
  <c r="K3607" i="3"/>
  <c r="K3599" i="3"/>
  <c r="K3591" i="3"/>
  <c r="K3583" i="3"/>
  <c r="K3575" i="3"/>
  <c r="K3567" i="3"/>
  <c r="K3559" i="3"/>
  <c r="K3551" i="3"/>
  <c r="K3543" i="3"/>
  <c r="K3535" i="3"/>
  <c r="K3527" i="3"/>
  <c r="K3519" i="3"/>
  <c r="K3511" i="3"/>
  <c r="K3503" i="3"/>
  <c r="K3495" i="3"/>
  <c r="K3487" i="3"/>
  <c r="K3479" i="3"/>
  <c r="K3471" i="3"/>
  <c r="K3463" i="3"/>
  <c r="K3455" i="3"/>
  <c r="K3447" i="3"/>
  <c r="K3439" i="3"/>
  <c r="K3431" i="3"/>
  <c r="K3423" i="3"/>
  <c r="K3415" i="3"/>
  <c r="K3407" i="3"/>
  <c r="K3399" i="3"/>
  <c r="K3391" i="3"/>
  <c r="K3383" i="3"/>
  <c r="K3375" i="3"/>
  <c r="K3367" i="3"/>
  <c r="K3359" i="3"/>
  <c r="K3351" i="3"/>
  <c r="K3343" i="3"/>
  <c r="K3335" i="3"/>
  <c r="K3327" i="3"/>
  <c r="K3319" i="3"/>
  <c r="K3311" i="3"/>
  <c r="K3303" i="3"/>
  <c r="K3295" i="3"/>
  <c r="K3287" i="3"/>
  <c r="K3279" i="3"/>
  <c r="K3271" i="3"/>
  <c r="K3263" i="3"/>
  <c r="K3255" i="3"/>
  <c r="K3247" i="3"/>
  <c r="K3239" i="3"/>
  <c r="K3231" i="3"/>
  <c r="K3223" i="3"/>
  <c r="K3215" i="3"/>
  <c r="K3207" i="3"/>
  <c r="K3199" i="3"/>
  <c r="K3191" i="3"/>
  <c r="K3183" i="3"/>
  <c r="K3175" i="3"/>
  <c r="K3167" i="3"/>
  <c r="K3159" i="3"/>
  <c r="K3151" i="3"/>
  <c r="K3143" i="3"/>
  <c r="K3135" i="3"/>
  <c r="K3127" i="3"/>
  <c r="K3119" i="3"/>
  <c r="K3111" i="3"/>
  <c r="K3103" i="3"/>
  <c r="K3095" i="3"/>
  <c r="K3087" i="3"/>
  <c r="K3079" i="3"/>
  <c r="K3071" i="3"/>
  <c r="K3063" i="3"/>
  <c r="K3055" i="3"/>
  <c r="K3047" i="3"/>
  <c r="K3039" i="3"/>
  <c r="K3031" i="3"/>
  <c r="K3023" i="3"/>
  <c r="K3015" i="3"/>
  <c r="K3007" i="3"/>
  <c r="K2999" i="3"/>
  <c r="K2991" i="3"/>
  <c r="K2983" i="3"/>
  <c r="K2975" i="3"/>
  <c r="K2967" i="3"/>
  <c r="K2959" i="3"/>
  <c r="K2951" i="3"/>
  <c r="K2943" i="3"/>
  <c r="K2935" i="3"/>
  <c r="K2927" i="3"/>
  <c r="K2919" i="3"/>
  <c r="K2911" i="3"/>
  <c r="K2903" i="3"/>
  <c r="K2895" i="3"/>
  <c r="K2887" i="3"/>
  <c r="K2879" i="3"/>
  <c r="K2871" i="3"/>
  <c r="K2863" i="3"/>
  <c r="K2855" i="3"/>
  <c r="K2847" i="3"/>
  <c r="K2839" i="3"/>
  <c r="K2831" i="3"/>
  <c r="K2823" i="3"/>
  <c r="K2815" i="3"/>
  <c r="K2807" i="3"/>
  <c r="K2799" i="3"/>
  <c r="K2791" i="3"/>
  <c r="K2783" i="3"/>
  <c r="K2775" i="3"/>
  <c r="K2767" i="3"/>
  <c r="K2759" i="3"/>
  <c r="K2751" i="3"/>
  <c r="K2743" i="3"/>
  <c r="K2735" i="3"/>
  <c r="K2727" i="3"/>
  <c r="K2719" i="3"/>
  <c r="K2711" i="3"/>
  <c r="K2703" i="3"/>
  <c r="K2695" i="3"/>
  <c r="K2686" i="3"/>
  <c r="K2675" i="3"/>
  <c r="K2664" i="3"/>
  <c r="K2654" i="3"/>
  <c r="K2643" i="3"/>
  <c r="K2632" i="3"/>
  <c r="K2622" i="3"/>
  <c r="K2611" i="3"/>
  <c r="K2600" i="3"/>
  <c r="K2587" i="3"/>
  <c r="K2571" i="3"/>
  <c r="K2555" i="3"/>
  <c r="K2539" i="3"/>
  <c r="K2523" i="3"/>
  <c r="K2507" i="3"/>
  <c r="K2491" i="3"/>
  <c r="K2475" i="3"/>
  <c r="K2459" i="3"/>
  <c r="K2443" i="3"/>
  <c r="K2427" i="3"/>
  <c r="K2411" i="3"/>
  <c r="K2395" i="3"/>
  <c r="K2379" i="3"/>
  <c r="K2363" i="3"/>
  <c r="K2347" i="3"/>
  <c r="K2331" i="3"/>
  <c r="K2315" i="3"/>
  <c r="K2299" i="3"/>
  <c r="K2283" i="3"/>
  <c r="K2267" i="3"/>
  <c r="K2251" i="3"/>
  <c r="K2235" i="3"/>
  <c r="K2216" i="3"/>
  <c r="K2195" i="3"/>
  <c r="K2173" i="3"/>
  <c r="K2152" i="3"/>
  <c r="K2131" i="3"/>
  <c r="K2109" i="3"/>
  <c r="K2088" i="3"/>
  <c r="K2067" i="3"/>
  <c r="K2045" i="3"/>
  <c r="K2020" i="3"/>
  <c r="K1988" i="3"/>
  <c r="K1956" i="3"/>
  <c r="K1924" i="3"/>
  <c r="K1892" i="3"/>
  <c r="K1860" i="3"/>
  <c r="K1828" i="3"/>
  <c r="K1796" i="3"/>
  <c r="K1764" i="3"/>
  <c r="K1732" i="3"/>
  <c r="K1682" i="3"/>
  <c r="K1618" i="3"/>
  <c r="K1554" i="3"/>
  <c r="K1490" i="3"/>
  <c r="K1426" i="3"/>
  <c r="K1362" i="3"/>
  <c r="K1298" i="3"/>
  <c r="K1234" i="3"/>
  <c r="K1170" i="3"/>
  <c r="K1106" i="3"/>
  <c r="K1042" i="3"/>
  <c r="K976" i="3"/>
  <c r="K891" i="3"/>
  <c r="K776" i="3"/>
  <c r="K607" i="3"/>
  <c r="K192" i="3"/>
  <c r="K4198" i="3"/>
  <c r="K4194" i="3"/>
  <c r="K4190" i="3"/>
  <c r="K4186" i="3"/>
  <c r="K4182" i="3"/>
  <c r="K4178" i="3"/>
  <c r="K4174" i="3"/>
  <c r="K4170" i="3"/>
  <c r="K4166" i="3"/>
  <c r="K4162" i="3"/>
  <c r="K4158" i="3"/>
  <c r="K4154" i="3"/>
  <c r="K4150" i="3"/>
  <c r="K4146" i="3"/>
  <c r="K4142" i="3"/>
  <c r="K4138" i="3"/>
  <c r="K4134" i="3"/>
  <c r="K4130" i="3"/>
  <c r="K4126" i="3"/>
  <c r="K4122" i="3"/>
  <c r="K4118" i="3"/>
  <c r="K4114" i="3"/>
  <c r="K4110" i="3"/>
  <c r="K4106" i="3"/>
  <c r="K4102" i="3"/>
  <c r="K4098" i="3"/>
  <c r="K4094" i="3"/>
  <c r="K4090" i="3"/>
  <c r="K4086" i="3"/>
  <c r="K4082" i="3"/>
  <c r="K4078" i="3"/>
  <c r="K4074" i="3"/>
  <c r="K4070" i="3"/>
  <c r="K4066" i="3"/>
  <c r="K4062" i="3"/>
  <c r="K4058" i="3"/>
  <c r="K4054" i="3"/>
  <c r="K4050" i="3"/>
  <c r="K4046" i="3"/>
  <c r="K4042" i="3"/>
  <c r="K4038" i="3"/>
  <c r="K4034" i="3"/>
  <c r="K4030" i="3"/>
  <c r="K4026" i="3"/>
  <c r="K4022" i="3"/>
  <c r="K4018" i="3"/>
  <c r="K4014" i="3"/>
  <c r="K4010" i="3"/>
  <c r="K4006" i="3"/>
  <c r="K4002" i="3"/>
  <c r="K3998" i="3"/>
  <c r="K3994" i="3"/>
  <c r="K3990" i="3"/>
  <c r="K3986" i="3"/>
  <c r="K3982" i="3"/>
  <c r="K3978" i="3"/>
  <c r="K3974" i="3"/>
  <c r="K3970" i="3"/>
  <c r="K3966" i="3"/>
  <c r="K3962" i="3"/>
  <c r="K3958" i="3"/>
  <c r="K3954" i="3"/>
  <c r="K3950" i="3"/>
  <c r="K3946" i="3"/>
  <c r="K3942" i="3"/>
  <c r="K3938" i="3"/>
  <c r="K3934" i="3"/>
  <c r="K3930" i="3"/>
  <c r="K3926" i="3"/>
  <c r="K3922" i="3"/>
  <c r="K3918" i="3"/>
  <c r="K3914" i="3"/>
  <c r="K3910" i="3"/>
  <c r="K3906" i="3"/>
  <c r="K3902" i="3"/>
  <c r="K3898" i="3"/>
  <c r="K3894" i="3"/>
  <c r="K3890" i="3"/>
  <c r="K3886" i="3"/>
  <c r="K3882" i="3"/>
  <c r="K3878" i="3"/>
  <c r="K3874" i="3"/>
  <c r="K3870" i="3"/>
  <c r="K3866" i="3"/>
  <c r="K3862" i="3"/>
  <c r="K3858" i="3"/>
  <c r="K3854" i="3"/>
  <c r="K3850" i="3"/>
  <c r="K3846" i="3"/>
  <c r="K3842" i="3"/>
  <c r="K3838" i="3"/>
  <c r="K3834" i="3"/>
  <c r="K3830" i="3"/>
  <c r="K3826" i="3"/>
  <c r="K3822" i="3"/>
  <c r="K3818" i="3"/>
  <c r="K3814" i="3"/>
  <c r="K3810" i="3"/>
  <c r="K3806" i="3"/>
  <c r="K3802" i="3"/>
  <c r="K3798" i="3"/>
  <c r="K3794" i="3"/>
  <c r="K3790" i="3"/>
  <c r="K3786" i="3"/>
  <c r="K3782" i="3"/>
  <c r="K3778" i="3"/>
  <c r="K3774" i="3"/>
  <c r="K3770" i="3"/>
  <c r="K3766" i="3"/>
  <c r="K3762" i="3"/>
  <c r="K3758" i="3"/>
  <c r="K3754" i="3"/>
  <c r="K3750" i="3"/>
  <c r="K3746" i="3"/>
  <c r="K3742" i="3"/>
  <c r="K3738" i="3"/>
  <c r="K3734" i="3"/>
  <c r="K3730" i="3"/>
  <c r="K3726" i="3"/>
  <c r="K3722" i="3"/>
  <c r="K3718" i="3"/>
  <c r="K3714" i="3"/>
  <c r="K3710" i="3"/>
  <c r="K3706" i="3"/>
  <c r="K3702" i="3"/>
  <c r="K3698" i="3"/>
  <c r="K3694" i="3"/>
  <c r="K3690" i="3"/>
  <c r="K3686" i="3"/>
  <c r="K3682" i="3"/>
  <c r="K3678" i="3"/>
  <c r="K3674" i="3"/>
  <c r="K3670" i="3"/>
  <c r="K3666" i="3"/>
  <c r="K3662" i="3"/>
  <c r="K3658" i="3"/>
  <c r="K3654" i="3"/>
  <c r="K3650" i="3"/>
  <c r="K3646" i="3"/>
  <c r="K3642" i="3"/>
  <c r="K3638" i="3"/>
  <c r="K3634" i="3"/>
  <c r="K3630" i="3"/>
  <c r="K3626" i="3"/>
  <c r="K3622" i="3"/>
  <c r="K3618" i="3"/>
  <c r="K3614" i="3"/>
  <c r="K3610" i="3"/>
  <c r="K3606" i="3"/>
  <c r="K3602" i="3"/>
  <c r="K3598" i="3"/>
  <c r="K3594" i="3"/>
  <c r="K3590" i="3"/>
  <c r="K3586" i="3"/>
  <c r="K3582" i="3"/>
  <c r="K3578" i="3"/>
  <c r="K3574" i="3"/>
  <c r="K3570" i="3"/>
  <c r="K3566" i="3"/>
  <c r="K3562" i="3"/>
  <c r="K3558" i="3"/>
  <c r="K3554" i="3"/>
  <c r="K3550" i="3"/>
  <c r="K3546" i="3"/>
  <c r="K3542" i="3"/>
  <c r="K3538" i="3"/>
  <c r="K3534" i="3"/>
  <c r="K3530" i="3"/>
  <c r="K3526" i="3"/>
  <c r="K3522" i="3"/>
  <c r="K3518" i="3"/>
  <c r="K3514" i="3"/>
  <c r="K3510" i="3"/>
  <c r="K3506" i="3"/>
  <c r="K3502" i="3"/>
  <c r="K3498" i="3"/>
  <c r="K3494" i="3"/>
  <c r="K3490" i="3"/>
  <c r="K3486" i="3"/>
  <c r="K3482" i="3"/>
  <c r="K3478" i="3"/>
  <c r="K3474" i="3"/>
  <c r="K3470" i="3"/>
  <c r="K3466" i="3"/>
  <c r="K3462" i="3"/>
  <c r="K3458" i="3"/>
  <c r="K3454" i="3"/>
  <c r="K3450" i="3"/>
  <c r="K3446" i="3"/>
  <c r="K3442" i="3"/>
  <c r="K3438" i="3"/>
  <c r="K3434" i="3"/>
  <c r="K3430" i="3"/>
  <c r="K3426" i="3"/>
  <c r="K3422" i="3"/>
  <c r="K3418" i="3"/>
  <c r="K3414" i="3"/>
  <c r="K3410" i="3"/>
  <c r="K3406" i="3"/>
  <c r="K3402" i="3"/>
  <c r="K3398" i="3"/>
  <c r="K3394" i="3"/>
  <c r="K3390" i="3"/>
  <c r="K3386" i="3"/>
  <c r="K3382" i="3"/>
  <c r="K3378" i="3"/>
  <c r="K3374" i="3"/>
  <c r="K3370" i="3"/>
  <c r="K3366" i="3"/>
  <c r="K3362" i="3"/>
  <c r="K3358" i="3"/>
  <c r="K3354" i="3"/>
  <c r="K3350" i="3"/>
  <c r="K3346" i="3"/>
  <c r="K3342" i="3"/>
  <c r="K3338" i="3"/>
  <c r="K3334" i="3"/>
  <c r="K3330" i="3"/>
  <c r="K3326" i="3"/>
  <c r="K3322" i="3"/>
  <c r="K3318" i="3"/>
  <c r="K3314" i="3"/>
  <c r="K3310" i="3"/>
  <c r="K3306" i="3"/>
  <c r="K3302" i="3"/>
  <c r="K3298" i="3"/>
  <c r="K3294" i="3"/>
  <c r="K3290" i="3"/>
  <c r="K3286" i="3"/>
  <c r="K3282" i="3"/>
  <c r="K3278" i="3"/>
  <c r="K3274" i="3"/>
  <c r="K3270" i="3"/>
  <c r="K3266" i="3"/>
  <c r="K3262" i="3"/>
  <c r="K3258" i="3"/>
  <c r="K3254" i="3"/>
  <c r="K3250" i="3"/>
  <c r="K3246" i="3"/>
  <c r="K3242" i="3"/>
  <c r="K3238" i="3"/>
  <c r="K3234" i="3"/>
  <c r="K3230" i="3"/>
  <c r="K3226" i="3"/>
  <c r="K3222" i="3"/>
  <c r="K3218" i="3"/>
  <c r="K3214" i="3"/>
  <c r="K3210" i="3"/>
  <c r="K3206" i="3"/>
  <c r="K3202" i="3"/>
  <c r="K3198" i="3"/>
  <c r="K3194" i="3"/>
  <c r="K3190" i="3"/>
  <c r="K3186" i="3"/>
  <c r="K3182" i="3"/>
  <c r="K3178" i="3"/>
  <c r="K3174" i="3"/>
  <c r="K3170" i="3"/>
  <c r="K3166" i="3"/>
  <c r="K3162" i="3"/>
  <c r="K3158" i="3"/>
  <c r="K3154" i="3"/>
  <c r="K3150" i="3"/>
  <c r="K3146" i="3"/>
  <c r="K3142" i="3"/>
  <c r="K3138" i="3"/>
  <c r="K3134" i="3"/>
  <c r="K3130" i="3"/>
  <c r="K3126" i="3"/>
  <c r="K3122" i="3"/>
  <c r="K3118" i="3"/>
  <c r="K3114" i="3"/>
  <c r="K3110" i="3"/>
  <c r="K3106" i="3"/>
  <c r="K3102" i="3"/>
  <c r="K3098" i="3"/>
  <c r="K3094" i="3"/>
  <c r="K3090" i="3"/>
  <c r="K3086" i="3"/>
  <c r="K3082" i="3"/>
  <c r="K3078" i="3"/>
  <c r="K3074" i="3"/>
  <c r="K3070" i="3"/>
  <c r="K3066" i="3"/>
  <c r="K3062" i="3"/>
  <c r="K3058" i="3"/>
  <c r="K3054" i="3"/>
  <c r="K3050" i="3"/>
  <c r="K3046" i="3"/>
  <c r="K3042" i="3"/>
  <c r="K3038" i="3"/>
  <c r="K3034" i="3"/>
  <c r="K3030" i="3"/>
  <c r="K3026" i="3"/>
  <c r="K3022" i="3"/>
  <c r="K3018" i="3"/>
  <c r="K3014" i="3"/>
  <c r="K3010" i="3"/>
  <c r="K3006" i="3"/>
  <c r="K3002" i="3"/>
  <c r="K2998" i="3"/>
  <c r="K2994" i="3"/>
  <c r="K2990" i="3"/>
  <c r="K2986" i="3"/>
  <c r="K2982" i="3"/>
  <c r="K2978" i="3"/>
  <c r="K2974" i="3"/>
  <c r="K2970" i="3"/>
  <c r="K2966" i="3"/>
  <c r="K2962" i="3"/>
  <c r="K2958" i="3"/>
  <c r="K2954" i="3"/>
  <c r="K2950" i="3"/>
  <c r="K2946" i="3"/>
  <c r="K2942" i="3"/>
  <c r="K2938" i="3"/>
  <c r="K2934" i="3"/>
  <c r="K2930" i="3"/>
  <c r="K2926" i="3"/>
  <c r="K2922" i="3"/>
  <c r="K2918" i="3"/>
  <c r="K2914" i="3"/>
  <c r="K2910" i="3"/>
  <c r="K2906" i="3"/>
  <c r="K2902" i="3"/>
  <c r="K2898" i="3"/>
  <c r="K2894" i="3"/>
  <c r="K2890" i="3"/>
  <c r="K2886" i="3"/>
  <c r="K2882" i="3"/>
  <c r="K2878" i="3"/>
  <c r="K2874" i="3"/>
  <c r="K2870" i="3"/>
  <c r="K2866" i="3"/>
  <c r="K2862" i="3"/>
  <c r="K2858" i="3"/>
  <c r="K2854" i="3"/>
  <c r="K2850" i="3"/>
  <c r="K2846" i="3"/>
  <c r="K2842" i="3"/>
  <c r="K2838" i="3"/>
  <c r="K2834" i="3"/>
  <c r="K2830" i="3"/>
  <c r="K2826" i="3"/>
  <c r="K2822" i="3"/>
  <c r="K2818" i="3"/>
  <c r="K2814" i="3"/>
  <c r="K2810" i="3"/>
  <c r="K2806" i="3"/>
  <c r="K2802" i="3"/>
  <c r="K2798" i="3"/>
  <c r="K2794" i="3"/>
  <c r="K2790" i="3"/>
  <c r="K2786" i="3"/>
  <c r="K2782" i="3"/>
  <c r="K2778" i="3"/>
  <c r="K2774" i="3"/>
  <c r="K2770" i="3"/>
  <c r="K2766" i="3"/>
  <c r="K2762" i="3"/>
  <c r="K2758" i="3"/>
  <c r="K2754" i="3"/>
  <c r="K2750" i="3"/>
  <c r="K2746" i="3"/>
  <c r="K2742" i="3"/>
  <c r="K2738" i="3"/>
  <c r="K2734" i="3"/>
  <c r="K2730" i="3"/>
  <c r="K2726" i="3"/>
  <c r="K2722" i="3"/>
  <c r="K2718" i="3"/>
  <c r="K2714" i="3"/>
  <c r="K2710" i="3"/>
  <c r="K2706" i="3"/>
  <c r="K2702" i="3"/>
  <c r="K2698" i="3"/>
  <c r="K2694" i="3"/>
  <c r="K2690" i="3"/>
  <c r="K2684" i="3"/>
  <c r="K2679" i="3"/>
  <c r="K2674" i="3"/>
  <c r="K2668" i="3"/>
  <c r="K2663" i="3"/>
  <c r="K2658" i="3"/>
  <c r="K2652" i="3"/>
  <c r="K2647" i="3"/>
  <c r="K2642" i="3"/>
  <c r="K2636" i="3"/>
  <c r="K2631" i="3"/>
  <c r="K2626" i="3"/>
  <c r="K2620" i="3"/>
  <c r="K2615" i="3"/>
  <c r="K2610" i="3"/>
  <c r="K2604" i="3"/>
  <c r="K2599" i="3"/>
  <c r="K2592" i="3"/>
  <c r="K2584" i="3"/>
  <c r="K2576" i="3"/>
  <c r="K2568" i="3"/>
  <c r="K2560" i="3"/>
  <c r="K2552" i="3"/>
  <c r="K2544" i="3"/>
  <c r="K2536" i="3"/>
  <c r="K2528" i="3"/>
  <c r="K2520" i="3"/>
  <c r="K2512" i="3"/>
  <c r="K2504" i="3"/>
  <c r="K2496" i="3"/>
  <c r="K2488" i="3"/>
  <c r="K2480" i="3"/>
  <c r="K2472" i="3"/>
  <c r="K2464" i="3"/>
  <c r="K2456" i="3"/>
  <c r="K2448" i="3"/>
  <c r="K2440" i="3"/>
  <c r="K2432" i="3"/>
  <c r="K2424" i="3"/>
  <c r="K2416" i="3"/>
  <c r="K2408" i="3"/>
  <c r="K2400" i="3"/>
  <c r="K2392" i="3"/>
  <c r="K2384" i="3"/>
  <c r="K2376" i="3"/>
  <c r="K2368" i="3"/>
  <c r="K2360" i="3"/>
  <c r="K2352" i="3"/>
  <c r="K2344" i="3"/>
  <c r="K2336" i="3"/>
  <c r="K2328" i="3"/>
  <c r="K2320" i="3"/>
  <c r="K2312" i="3"/>
  <c r="K2304" i="3"/>
  <c r="K2296" i="3"/>
  <c r="K2288" i="3"/>
  <c r="K2280" i="3"/>
  <c r="K2272" i="3"/>
  <c r="K2264" i="3"/>
  <c r="K2256" i="3"/>
  <c r="K2248" i="3"/>
  <c r="K2240" i="3"/>
  <c r="K2232" i="3"/>
  <c r="K2223" i="3"/>
  <c r="K2212" i="3"/>
  <c r="K2201" i="3"/>
  <c r="K2191" i="3"/>
  <c r="K2180" i="3"/>
  <c r="K2169" i="3"/>
  <c r="K2159" i="3"/>
  <c r="K2148" i="3"/>
  <c r="K2137" i="3"/>
  <c r="K2127" i="3"/>
  <c r="K2116" i="3"/>
  <c r="K2105" i="3"/>
  <c r="K2095" i="3"/>
  <c r="K2084" i="3"/>
  <c r="K2073" i="3"/>
  <c r="K2063" i="3"/>
  <c r="K2052" i="3"/>
  <c r="K2041" i="3"/>
  <c r="K2031" i="3"/>
  <c r="K2015" i="3"/>
  <c r="K1999" i="3"/>
  <c r="K1983" i="3"/>
  <c r="K1967" i="3"/>
  <c r="K1951" i="3"/>
  <c r="K1935" i="3"/>
  <c r="K1919" i="3"/>
  <c r="K1903" i="3"/>
  <c r="K1887" i="3"/>
  <c r="K1871" i="3"/>
  <c r="K1855" i="3"/>
  <c r="K1839" i="3"/>
  <c r="K1823" i="3"/>
  <c r="K1807" i="3"/>
  <c r="K1791" i="3"/>
  <c r="K1775" i="3"/>
  <c r="K1759" i="3"/>
  <c r="K1743" i="3"/>
  <c r="K1727" i="3"/>
  <c r="K1705" i="3"/>
  <c r="K1673" i="3"/>
  <c r="K1641" i="3"/>
  <c r="K1609" i="3"/>
  <c r="K1577" i="3"/>
  <c r="K1545" i="3"/>
  <c r="K1513" i="3"/>
  <c r="K1481" i="3"/>
  <c r="K1449" i="3"/>
  <c r="K1417" i="3"/>
  <c r="K1385" i="3"/>
  <c r="K1353" i="3"/>
  <c r="K1321" i="3"/>
  <c r="K1289" i="3"/>
  <c r="K1257" i="3"/>
  <c r="K1225" i="3"/>
  <c r="K1193" i="3"/>
  <c r="K1161" i="3"/>
  <c r="K1129" i="3"/>
  <c r="K1097" i="3"/>
  <c r="K1065" i="3"/>
  <c r="K1033" i="3"/>
  <c r="K1001" i="3"/>
  <c r="K964" i="3"/>
  <c r="K922" i="3"/>
  <c r="K879" i="3"/>
  <c r="K823" i="3"/>
  <c r="K757" i="3"/>
  <c r="K672" i="3"/>
  <c r="K572" i="3"/>
  <c r="K378" i="3"/>
  <c r="K122" i="3"/>
  <c r="K4133" i="3"/>
  <c r="K4129" i="3"/>
  <c r="K4125" i="3"/>
  <c r="K4121" i="3"/>
  <c r="K4117" i="3"/>
  <c r="K4113" i="3"/>
  <c r="K4109" i="3"/>
  <c r="K4105" i="3"/>
  <c r="K4101" i="3"/>
  <c r="K4097" i="3"/>
  <c r="K4093" i="3"/>
  <c r="K4089" i="3"/>
  <c r="K4085" i="3"/>
  <c r="K4081" i="3"/>
  <c r="K4077" i="3"/>
  <c r="K4073" i="3"/>
  <c r="K4069" i="3"/>
  <c r="K4065" i="3"/>
  <c r="K4061" i="3"/>
  <c r="K4057" i="3"/>
  <c r="K4053" i="3"/>
  <c r="K4049" i="3"/>
  <c r="K4045" i="3"/>
  <c r="K4041" i="3"/>
  <c r="K4037" i="3"/>
  <c r="K4033" i="3"/>
  <c r="K4029" i="3"/>
  <c r="K4025" i="3"/>
  <c r="K4021" i="3"/>
  <c r="K4017" i="3"/>
  <c r="K4013" i="3"/>
  <c r="K4009" i="3"/>
  <c r="K4005" i="3"/>
  <c r="K4001" i="3"/>
  <c r="K3997" i="3"/>
  <c r="K3993" i="3"/>
  <c r="K3989" i="3"/>
  <c r="K3985" i="3"/>
  <c r="K3981" i="3"/>
  <c r="K3977" i="3"/>
  <c r="K3973" i="3"/>
  <c r="K3969" i="3"/>
  <c r="K3965" i="3"/>
  <c r="K3961" i="3"/>
  <c r="K3957" i="3"/>
  <c r="K3953" i="3"/>
  <c r="K3949" i="3"/>
  <c r="K3945" i="3"/>
  <c r="K3941" i="3"/>
  <c r="K3937" i="3"/>
  <c r="K3933" i="3"/>
  <c r="K3929" i="3"/>
  <c r="K3925" i="3"/>
  <c r="K3921" i="3"/>
  <c r="K3917" i="3"/>
  <c r="K3913" i="3"/>
  <c r="K3909" i="3"/>
  <c r="K3905" i="3"/>
  <c r="K3901" i="3"/>
  <c r="K3897" i="3"/>
  <c r="K3893" i="3"/>
  <c r="K3889" i="3"/>
  <c r="K3885" i="3"/>
  <c r="K3881" i="3"/>
  <c r="K3877" i="3"/>
  <c r="K3873" i="3"/>
  <c r="K3869" i="3"/>
  <c r="K3865" i="3"/>
  <c r="K3861" i="3"/>
  <c r="K3857" i="3"/>
  <c r="K3853" i="3"/>
  <c r="K3849" i="3"/>
  <c r="K3845" i="3"/>
  <c r="K3841" i="3"/>
  <c r="K3837" i="3"/>
  <c r="K3833" i="3"/>
  <c r="K3829" i="3"/>
  <c r="K3825" i="3"/>
  <c r="K3821" i="3"/>
  <c r="K3817" i="3"/>
  <c r="K3813" i="3"/>
  <c r="K3809" i="3"/>
  <c r="K3805" i="3"/>
  <c r="K3801" i="3"/>
  <c r="K3797" i="3"/>
  <c r="K3793" i="3"/>
  <c r="K3789" i="3"/>
  <c r="K3785" i="3"/>
  <c r="K3781" i="3"/>
  <c r="K3777" i="3"/>
  <c r="K3773" i="3"/>
  <c r="K3769" i="3"/>
  <c r="K3765" i="3"/>
  <c r="K3761" i="3"/>
  <c r="K3757" i="3"/>
  <c r="K3753" i="3"/>
  <c r="K3749" i="3"/>
  <c r="K3745" i="3"/>
  <c r="K3741" i="3"/>
  <c r="K3737" i="3"/>
  <c r="K3733" i="3"/>
  <c r="K3729" i="3"/>
  <c r="K3725" i="3"/>
  <c r="K3721" i="3"/>
  <c r="K3717" i="3"/>
  <c r="K3713" i="3"/>
  <c r="K3709" i="3"/>
  <c r="K3705" i="3"/>
  <c r="K3701" i="3"/>
  <c r="K3697" i="3"/>
  <c r="K3693" i="3"/>
  <c r="K3689" i="3"/>
  <c r="K3685" i="3"/>
  <c r="K3681" i="3"/>
  <c r="K3677" i="3"/>
  <c r="K3673" i="3"/>
  <c r="K3669" i="3"/>
  <c r="K3665" i="3"/>
  <c r="K3661" i="3"/>
  <c r="K3657" i="3"/>
  <c r="K3653" i="3"/>
  <c r="K3649" i="3"/>
  <c r="K3645" i="3"/>
  <c r="K3641" i="3"/>
  <c r="K3637" i="3"/>
  <c r="K3633" i="3"/>
  <c r="K3629" i="3"/>
  <c r="K3625" i="3"/>
  <c r="K3621" i="3"/>
  <c r="K3617" i="3"/>
  <c r="K3613" i="3"/>
  <c r="K3609" i="3"/>
  <c r="K3605" i="3"/>
  <c r="K3601" i="3"/>
  <c r="K3597" i="3"/>
  <c r="K3593" i="3"/>
  <c r="K3589" i="3"/>
  <c r="K3585" i="3"/>
  <c r="K3581" i="3"/>
  <c r="K3577" i="3"/>
  <c r="K3573" i="3"/>
  <c r="K3569" i="3"/>
  <c r="K3565" i="3"/>
  <c r="K3561" i="3"/>
  <c r="K3557" i="3"/>
  <c r="K3553" i="3"/>
  <c r="K3549" i="3"/>
  <c r="K3545" i="3"/>
  <c r="K3541" i="3"/>
  <c r="K3537" i="3"/>
  <c r="K3533" i="3"/>
  <c r="K3529" i="3"/>
  <c r="K3525" i="3"/>
  <c r="K3521" i="3"/>
  <c r="K3517" i="3"/>
  <c r="K3513" i="3"/>
  <c r="K3509" i="3"/>
  <c r="K3505" i="3"/>
  <c r="K3501" i="3"/>
  <c r="K3497" i="3"/>
  <c r="K3493" i="3"/>
  <c r="K3489" i="3"/>
  <c r="K3485" i="3"/>
  <c r="K3481" i="3"/>
  <c r="K3477" i="3"/>
  <c r="K3473" i="3"/>
  <c r="K3469" i="3"/>
  <c r="K3465" i="3"/>
  <c r="K3461" i="3"/>
  <c r="K3457" i="3"/>
  <c r="K3453" i="3"/>
  <c r="K3449" i="3"/>
  <c r="K3445" i="3"/>
  <c r="K3441" i="3"/>
  <c r="K3437" i="3"/>
  <c r="K3433" i="3"/>
  <c r="K3429" i="3"/>
  <c r="K3425" i="3"/>
  <c r="K3421" i="3"/>
  <c r="K3417" i="3"/>
  <c r="K3413" i="3"/>
  <c r="K3409" i="3"/>
  <c r="K3405" i="3"/>
  <c r="K3401" i="3"/>
  <c r="K3397" i="3"/>
  <c r="K3393" i="3"/>
  <c r="K3389" i="3"/>
  <c r="K3385" i="3"/>
  <c r="K3381" i="3"/>
  <c r="K3377" i="3"/>
  <c r="K3373" i="3"/>
  <c r="K3369" i="3"/>
  <c r="K3365" i="3"/>
  <c r="K3361" i="3"/>
  <c r="K3357" i="3"/>
  <c r="K3353" i="3"/>
  <c r="K3349" i="3"/>
  <c r="K3345" i="3"/>
  <c r="K3341" i="3"/>
  <c r="K3337" i="3"/>
  <c r="K3333" i="3"/>
  <c r="K3329" i="3"/>
  <c r="K3325" i="3"/>
  <c r="K3321" i="3"/>
  <c r="K3317" i="3"/>
  <c r="K3313" i="3"/>
  <c r="K3309" i="3"/>
  <c r="K3305" i="3"/>
  <c r="K3301" i="3"/>
  <c r="K3297" i="3"/>
  <c r="K3293" i="3"/>
  <c r="K3289" i="3"/>
  <c r="K3285" i="3"/>
  <c r="K3281" i="3"/>
  <c r="K3277" i="3"/>
  <c r="K3273" i="3"/>
  <c r="K3269" i="3"/>
  <c r="K3265" i="3"/>
  <c r="K3261" i="3"/>
  <c r="K3257" i="3"/>
  <c r="K3253" i="3"/>
  <c r="K3249" i="3"/>
  <c r="K3245" i="3"/>
  <c r="K3241" i="3"/>
  <c r="K3237" i="3"/>
  <c r="K3233" i="3"/>
  <c r="K3229" i="3"/>
  <c r="K3225" i="3"/>
  <c r="K3221" i="3"/>
  <c r="K3217" i="3"/>
  <c r="K3213" i="3"/>
  <c r="K3209" i="3"/>
  <c r="K3205" i="3"/>
  <c r="K3201" i="3"/>
  <c r="K3197" i="3"/>
  <c r="K3193" i="3"/>
  <c r="K3189" i="3"/>
  <c r="K3185" i="3"/>
  <c r="K3181" i="3"/>
  <c r="K3177" i="3"/>
  <c r="K3173" i="3"/>
  <c r="K3169" i="3"/>
  <c r="K3165" i="3"/>
  <c r="K3161" i="3"/>
  <c r="K3157" i="3"/>
  <c r="K3153" i="3"/>
  <c r="K3149" i="3"/>
  <c r="K3145" i="3"/>
  <c r="K3141" i="3"/>
  <c r="K3137" i="3"/>
  <c r="K3133" i="3"/>
  <c r="K3129" i="3"/>
  <c r="K3125" i="3"/>
  <c r="K3121" i="3"/>
  <c r="K3117" i="3"/>
  <c r="K3113" i="3"/>
  <c r="K3109" i="3"/>
  <c r="K3105" i="3"/>
  <c r="K3101" i="3"/>
  <c r="K3097" i="3"/>
  <c r="K3093" i="3"/>
  <c r="K3089" i="3"/>
  <c r="K3085" i="3"/>
  <c r="K3081" i="3"/>
  <c r="K3077" i="3"/>
  <c r="K3073" i="3"/>
  <c r="K3069" i="3"/>
  <c r="K3065" i="3"/>
  <c r="K3061" i="3"/>
  <c r="K3057" i="3"/>
  <c r="K3053" i="3"/>
  <c r="K3049" i="3"/>
  <c r="K3045" i="3"/>
  <c r="K3041" i="3"/>
  <c r="K3037" i="3"/>
  <c r="K3033" i="3"/>
  <c r="K3029" i="3"/>
  <c r="K3025" i="3"/>
  <c r="K3021" i="3"/>
  <c r="K3017" i="3"/>
  <c r="K3013" i="3"/>
  <c r="K3009" i="3"/>
  <c r="K3005" i="3"/>
  <c r="K3001" i="3"/>
  <c r="K2997" i="3"/>
  <c r="K2993" i="3"/>
  <c r="K2989" i="3"/>
  <c r="K2985" i="3"/>
  <c r="K2981" i="3"/>
  <c r="K2977" i="3"/>
  <c r="K2973" i="3"/>
  <c r="K2969" i="3"/>
  <c r="K2965" i="3"/>
  <c r="K2961" i="3"/>
  <c r="K2957" i="3"/>
  <c r="K2953" i="3"/>
  <c r="K2949" i="3"/>
  <c r="K2945" i="3"/>
  <c r="K2941" i="3"/>
  <c r="K2937" i="3"/>
  <c r="K2933" i="3"/>
  <c r="K2929" i="3"/>
  <c r="K2925" i="3"/>
  <c r="K2921" i="3"/>
  <c r="K2917" i="3"/>
  <c r="K2913" i="3"/>
  <c r="K2909" i="3"/>
  <c r="K2905" i="3"/>
  <c r="K2901" i="3"/>
  <c r="K2897" i="3"/>
  <c r="K2893" i="3"/>
  <c r="K2889" i="3"/>
  <c r="K2885" i="3"/>
  <c r="K2881" i="3"/>
  <c r="K2877" i="3"/>
  <c r="K2873" i="3"/>
  <c r="K2869" i="3"/>
  <c r="K2865" i="3"/>
  <c r="K2861" i="3"/>
  <c r="K2857" i="3"/>
  <c r="K2853" i="3"/>
  <c r="K2849" i="3"/>
  <c r="K2845" i="3"/>
  <c r="K2841" i="3"/>
  <c r="K2837" i="3"/>
  <c r="K2833" i="3"/>
  <c r="K2829" i="3"/>
  <c r="K2825" i="3"/>
  <c r="K2821" i="3"/>
  <c r="K2817" i="3"/>
  <c r="K2813" i="3"/>
  <c r="K2809" i="3"/>
  <c r="K2805" i="3"/>
  <c r="K2801" i="3"/>
  <c r="K2797" i="3"/>
  <c r="K2793" i="3"/>
  <c r="K2789" i="3"/>
  <c r="K2785" i="3"/>
  <c r="K2781" i="3"/>
  <c r="K2777" i="3"/>
  <c r="K2773" i="3"/>
  <c r="K2769" i="3"/>
  <c r="K2765" i="3"/>
  <c r="K2761" i="3"/>
  <c r="K2757" i="3"/>
  <c r="K2753" i="3"/>
  <c r="K2749" i="3"/>
  <c r="K2745" i="3"/>
  <c r="K2741" i="3"/>
  <c r="K2737" i="3"/>
  <c r="K2733" i="3"/>
  <c r="K2729" i="3"/>
  <c r="K2725" i="3"/>
  <c r="K2721" i="3"/>
  <c r="K2717" i="3"/>
  <c r="K2713" i="3"/>
  <c r="K2709" i="3"/>
  <c r="K2705" i="3"/>
  <c r="K2701" i="3"/>
  <c r="K2697" i="3"/>
  <c r="K2693" i="3"/>
  <c r="K2688" i="3"/>
  <c r="K2683" i="3"/>
  <c r="K2678" i="3"/>
  <c r="K2672" i="3"/>
  <c r="K2667" i="3"/>
  <c r="K2662" i="3"/>
  <c r="K2656" i="3"/>
  <c r="K2651" i="3"/>
  <c r="K2646" i="3"/>
  <c r="K2640" i="3"/>
  <c r="K2635" i="3"/>
  <c r="K2630" i="3"/>
  <c r="K2624" i="3"/>
  <c r="K2619" i="3"/>
  <c r="K2614" i="3"/>
  <c r="K2608" i="3"/>
  <c r="K2603" i="3"/>
  <c r="K2598" i="3"/>
  <c r="K2591" i="3"/>
  <c r="K2583" i="3"/>
  <c r="K2575" i="3"/>
  <c r="K2567" i="3"/>
  <c r="K2559" i="3"/>
  <c r="K2551" i="3"/>
  <c r="K2543" i="3"/>
  <c r="K2535" i="3"/>
  <c r="K2527" i="3"/>
  <c r="K2519" i="3"/>
  <c r="K2511" i="3"/>
  <c r="K2503" i="3"/>
  <c r="K2495" i="3"/>
  <c r="K2487" i="3"/>
  <c r="K2479" i="3"/>
  <c r="K2471" i="3"/>
  <c r="K2463" i="3"/>
  <c r="K2455" i="3"/>
  <c r="K2447" i="3"/>
  <c r="K2439" i="3"/>
  <c r="K2431" i="3"/>
  <c r="K2423" i="3"/>
  <c r="K2415" i="3"/>
  <c r="K2407" i="3"/>
  <c r="K2399" i="3"/>
  <c r="K2391" i="3"/>
  <c r="K2383" i="3"/>
  <c r="K2375" i="3"/>
  <c r="K2367" i="3"/>
  <c r="K2359" i="3"/>
  <c r="K2351" i="3"/>
  <c r="K2343" i="3"/>
  <c r="K2335" i="3"/>
  <c r="K2327" i="3"/>
  <c r="K2319" i="3"/>
  <c r="K2311" i="3"/>
  <c r="K2303" i="3"/>
  <c r="K2295" i="3"/>
  <c r="K2287" i="3"/>
  <c r="K2279" i="3"/>
  <c r="K2271" i="3"/>
  <c r="K2263" i="3"/>
  <c r="K2255" i="3"/>
  <c r="K2247" i="3"/>
  <c r="K2239" i="3"/>
  <c r="K2231" i="3"/>
  <c r="K2221" i="3"/>
  <c r="K2211" i="3"/>
  <c r="K2200" i="3"/>
  <c r="K2189" i="3"/>
  <c r="K2179" i="3"/>
  <c r="K2168" i="3"/>
  <c r="K2157" i="3"/>
  <c r="K2147" i="3"/>
  <c r="K2136" i="3"/>
  <c r="K2125" i="3"/>
  <c r="K2115" i="3"/>
  <c r="K2104" i="3"/>
  <c r="K2093" i="3"/>
  <c r="K2083" i="3"/>
  <c r="K2072" i="3"/>
  <c r="K2061" i="3"/>
  <c r="K2051" i="3"/>
  <c r="K2040" i="3"/>
  <c r="K2028" i="3"/>
  <c r="K2012" i="3"/>
  <c r="K1996" i="3"/>
  <c r="K1980" i="3"/>
  <c r="K1964" i="3"/>
  <c r="K1948" i="3"/>
  <c r="K1932" i="3"/>
  <c r="K1916" i="3"/>
  <c r="K1900" i="3"/>
  <c r="K1884" i="3"/>
  <c r="K1868" i="3"/>
  <c r="K1852" i="3"/>
  <c r="K1836" i="3"/>
  <c r="K1820" i="3"/>
  <c r="K1804" i="3"/>
  <c r="K1788" i="3"/>
  <c r="K1772" i="3"/>
  <c r="K1756" i="3"/>
  <c r="K1740" i="3"/>
  <c r="K1724" i="3"/>
  <c r="K1698" i="3"/>
  <c r="K1666" i="3"/>
  <c r="K1634" i="3"/>
  <c r="K1602" i="3"/>
  <c r="K1570" i="3"/>
  <c r="K1538" i="3"/>
  <c r="K1506" i="3"/>
  <c r="K1474" i="3"/>
  <c r="K1442" i="3"/>
  <c r="K1410" i="3"/>
  <c r="K1378" i="3"/>
  <c r="K1346" i="3"/>
  <c r="K1314" i="3"/>
  <c r="K1282" i="3"/>
  <c r="K1250" i="3"/>
  <c r="K1218" i="3"/>
  <c r="K1186" i="3"/>
  <c r="K1154" i="3"/>
  <c r="K1122" i="3"/>
  <c r="K1090" i="3"/>
  <c r="K1058" i="3"/>
  <c r="K1026" i="3"/>
  <c r="K994" i="3"/>
  <c r="K955" i="3"/>
  <c r="K912" i="3"/>
  <c r="K870" i="3"/>
  <c r="K808" i="3"/>
  <c r="K737" i="3"/>
  <c r="K652" i="3"/>
  <c r="K543" i="3"/>
  <c r="K320" i="3"/>
  <c r="K64" i="3"/>
  <c r="K2689" i="3"/>
  <c r="K2685" i="3"/>
  <c r="K2681" i="3"/>
  <c r="K2677" i="3"/>
  <c r="K2673" i="3"/>
  <c r="K2669" i="3"/>
  <c r="K2665" i="3"/>
  <c r="K2661" i="3"/>
  <c r="K2657" i="3"/>
  <c r="K2653" i="3"/>
  <c r="K2649" i="3"/>
  <c r="K2645" i="3"/>
  <c r="K2641" i="3"/>
  <c r="K2637" i="3"/>
  <c r="K2633" i="3"/>
  <c r="K2629" i="3"/>
  <c r="K2625" i="3"/>
  <c r="K2621" i="3"/>
  <c r="K2617" i="3"/>
  <c r="K2613" i="3"/>
  <c r="K2609" i="3"/>
  <c r="K2605" i="3"/>
  <c r="K2601" i="3"/>
  <c r="K2597" i="3"/>
  <c r="K2593" i="3"/>
  <c r="K2589" i="3"/>
  <c r="K2585" i="3"/>
  <c r="K2581" i="3"/>
  <c r="K2577" i="3"/>
  <c r="K2573" i="3"/>
  <c r="K2569" i="3"/>
  <c r="K2565" i="3"/>
  <c r="K2561" i="3"/>
  <c r="K2557" i="3"/>
  <c r="K2553" i="3"/>
  <c r="K2549" i="3"/>
  <c r="K2545" i="3"/>
  <c r="K2541" i="3"/>
  <c r="K2537" i="3"/>
  <c r="K2533" i="3"/>
  <c r="K2529" i="3"/>
  <c r="K2525" i="3"/>
  <c r="K2521" i="3"/>
  <c r="K2517" i="3"/>
  <c r="K2513" i="3"/>
  <c r="K2509" i="3"/>
  <c r="K2505" i="3"/>
  <c r="K2501" i="3"/>
  <c r="K2497" i="3"/>
  <c r="K2493" i="3"/>
  <c r="K2489" i="3"/>
  <c r="K2485" i="3"/>
  <c r="K2481" i="3"/>
  <c r="K2477" i="3"/>
  <c r="K2473" i="3"/>
  <c r="K2469" i="3"/>
  <c r="K2465" i="3"/>
  <c r="K2461" i="3"/>
  <c r="K2457" i="3"/>
  <c r="K2453" i="3"/>
  <c r="K2449" i="3"/>
  <c r="K2445" i="3"/>
  <c r="K2441" i="3"/>
  <c r="K2437" i="3"/>
  <c r="K2433" i="3"/>
  <c r="K2429" i="3"/>
  <c r="K2425" i="3"/>
  <c r="K2421" i="3"/>
  <c r="K2417" i="3"/>
  <c r="K2413" i="3"/>
  <c r="K2409" i="3"/>
  <c r="K2405" i="3"/>
  <c r="K2401" i="3"/>
  <c r="K2397" i="3"/>
  <c r="K2393" i="3"/>
  <c r="K2389" i="3"/>
  <c r="K2385" i="3"/>
  <c r="K2381" i="3"/>
  <c r="K2377" i="3"/>
  <c r="K2373" i="3"/>
  <c r="K2369" i="3"/>
  <c r="K2365" i="3"/>
  <c r="K2361" i="3"/>
  <c r="K2357" i="3"/>
  <c r="K2353" i="3"/>
  <c r="K2349" i="3"/>
  <c r="K2345" i="3"/>
  <c r="K2341" i="3"/>
  <c r="K2337" i="3"/>
  <c r="K2333" i="3"/>
  <c r="K2329" i="3"/>
  <c r="K2325" i="3"/>
  <c r="K2321" i="3"/>
  <c r="K2317" i="3"/>
  <c r="K2313" i="3"/>
  <c r="K2309" i="3"/>
  <c r="K2305" i="3"/>
  <c r="K2301" i="3"/>
  <c r="K2297" i="3"/>
  <c r="K2293" i="3"/>
  <c r="K2289" i="3"/>
  <c r="K2285" i="3"/>
  <c r="K2281" i="3"/>
  <c r="K2277" i="3"/>
  <c r="K2273" i="3"/>
  <c r="K2269" i="3"/>
  <c r="K2265" i="3"/>
  <c r="K2261" i="3"/>
  <c r="K2257" i="3"/>
  <c r="K2253" i="3"/>
  <c r="K2249" i="3"/>
  <c r="K2245" i="3"/>
  <c r="K2241" i="3"/>
  <c r="K2237" i="3"/>
  <c r="K2233" i="3"/>
  <c r="K2229" i="3"/>
  <c r="K2224" i="3"/>
  <c r="K2219" i="3"/>
  <c r="K2213" i="3"/>
  <c r="K2208" i="3"/>
  <c r="K2203" i="3"/>
  <c r="K2197" i="3"/>
  <c r="K2192" i="3"/>
  <c r="K2187" i="3"/>
  <c r="K2181" i="3"/>
  <c r="K2176" i="3"/>
  <c r="K2171" i="3"/>
  <c r="K2165" i="3"/>
  <c r="K2160" i="3"/>
  <c r="K2155" i="3"/>
  <c r="K2149" i="3"/>
  <c r="K2144" i="3"/>
  <c r="K2139" i="3"/>
  <c r="K2133" i="3"/>
  <c r="K2128" i="3"/>
  <c r="K2123" i="3"/>
  <c r="K2117" i="3"/>
  <c r="K2112" i="3"/>
  <c r="K2107" i="3"/>
  <c r="K2101" i="3"/>
  <c r="K2096" i="3"/>
  <c r="K2091" i="3"/>
  <c r="K2085" i="3"/>
  <c r="K2080" i="3"/>
  <c r="K2075" i="3"/>
  <c r="K2069" i="3"/>
  <c r="K2064" i="3"/>
  <c r="K2059" i="3"/>
  <c r="K2053" i="3"/>
  <c r="K2048" i="3"/>
  <c r="K2043" i="3"/>
  <c r="K2037" i="3"/>
  <c r="K2032" i="3"/>
  <c r="K2024" i="3"/>
  <c r="K2016" i="3"/>
  <c r="K2008" i="3"/>
  <c r="K2000" i="3"/>
  <c r="K1992" i="3"/>
  <c r="K1984" i="3"/>
  <c r="K1976" i="3"/>
  <c r="K1968" i="3"/>
  <c r="K1960" i="3"/>
  <c r="K1952" i="3"/>
  <c r="K1944" i="3"/>
  <c r="K1936" i="3"/>
  <c r="K1928" i="3"/>
  <c r="K1920" i="3"/>
  <c r="K1912" i="3"/>
  <c r="K1904" i="3"/>
  <c r="K1896" i="3"/>
  <c r="K1888" i="3"/>
  <c r="K1880" i="3"/>
  <c r="K1872" i="3"/>
  <c r="K1864" i="3"/>
  <c r="K1856" i="3"/>
  <c r="K1848" i="3"/>
  <c r="K1840" i="3"/>
  <c r="K1832" i="3"/>
  <c r="K1824" i="3"/>
  <c r="K1816" i="3"/>
  <c r="K1808" i="3"/>
  <c r="K1800" i="3"/>
  <c r="K1792" i="3"/>
  <c r="K1784" i="3"/>
  <c r="K1776" i="3"/>
  <c r="K1768" i="3"/>
  <c r="K1760" i="3"/>
  <c r="K1752" i="3"/>
  <c r="K1744" i="3"/>
  <c r="K1736" i="3"/>
  <c r="K1728" i="3"/>
  <c r="K1720" i="3"/>
  <c r="K1706" i="3"/>
  <c r="K1690" i="3"/>
  <c r="K1674" i="3"/>
  <c r="K1658" i="3"/>
  <c r="K1642" i="3"/>
  <c r="K1626" i="3"/>
  <c r="K1610" i="3"/>
  <c r="K1594" i="3"/>
  <c r="K1578" i="3"/>
  <c r="K1562" i="3"/>
  <c r="K1546" i="3"/>
  <c r="K1530" i="3"/>
  <c r="K1514" i="3"/>
  <c r="K1498" i="3"/>
  <c r="K1482" i="3"/>
  <c r="K1466" i="3"/>
  <c r="K1450" i="3"/>
  <c r="K1434" i="3"/>
  <c r="K1418" i="3"/>
  <c r="K1402" i="3"/>
  <c r="K1386" i="3"/>
  <c r="K1370" i="3"/>
  <c r="K1354" i="3"/>
  <c r="K1338" i="3"/>
  <c r="K1322" i="3"/>
  <c r="K1306" i="3"/>
  <c r="K1290" i="3"/>
  <c r="K1274" i="3"/>
  <c r="K1258" i="3"/>
  <c r="K1242" i="3"/>
  <c r="K1226" i="3"/>
  <c r="K1210" i="3"/>
  <c r="K1194" i="3"/>
  <c r="K1178" i="3"/>
  <c r="K1162" i="3"/>
  <c r="K1146" i="3"/>
  <c r="K1130" i="3"/>
  <c r="K1114" i="3"/>
  <c r="K1098" i="3"/>
  <c r="K1082" i="3"/>
  <c r="K1066" i="3"/>
  <c r="K1050" i="3"/>
  <c r="K1034" i="3"/>
  <c r="K1018" i="3"/>
  <c r="K1002" i="3"/>
  <c r="K986" i="3"/>
  <c r="K966" i="3"/>
  <c r="K944" i="3"/>
  <c r="K923" i="3"/>
  <c r="K902" i="3"/>
  <c r="K880" i="3"/>
  <c r="K856" i="3"/>
  <c r="K824" i="3"/>
  <c r="K792" i="3"/>
  <c r="K759" i="3"/>
  <c r="K716" i="3"/>
  <c r="K673" i="3"/>
  <c r="K631" i="3"/>
  <c r="K575" i="3"/>
  <c r="K511" i="3"/>
  <c r="K384" i="3"/>
  <c r="K256" i="3"/>
  <c r="K128" i="3"/>
  <c r="K2594" i="3"/>
  <c r="K2590" i="3"/>
  <c r="K2586" i="3"/>
  <c r="K2582" i="3"/>
  <c r="K2578" i="3"/>
  <c r="K2574" i="3"/>
  <c r="K2570" i="3"/>
  <c r="K2566" i="3"/>
  <c r="K2562" i="3"/>
  <c r="K2558" i="3"/>
  <c r="K2554" i="3"/>
  <c r="K2550" i="3"/>
  <c r="K2546" i="3"/>
  <c r="K2542" i="3"/>
  <c r="K2538" i="3"/>
  <c r="K2534" i="3"/>
  <c r="K2530" i="3"/>
  <c r="K2526" i="3"/>
  <c r="K2522" i="3"/>
  <c r="K2518" i="3"/>
  <c r="K2514" i="3"/>
  <c r="K2510" i="3"/>
  <c r="K2506" i="3"/>
  <c r="K2502" i="3"/>
  <c r="K2498" i="3"/>
  <c r="K2494" i="3"/>
  <c r="K2490" i="3"/>
  <c r="K2486" i="3"/>
  <c r="K2482" i="3"/>
  <c r="K2478" i="3"/>
  <c r="K2474" i="3"/>
  <c r="K2470" i="3"/>
  <c r="K2466" i="3"/>
  <c r="K2462" i="3"/>
  <c r="K2458" i="3"/>
  <c r="K2454" i="3"/>
  <c r="K2450" i="3"/>
  <c r="K2446" i="3"/>
  <c r="K2442" i="3"/>
  <c r="K2438" i="3"/>
  <c r="K2434" i="3"/>
  <c r="K2430" i="3"/>
  <c r="K2426" i="3"/>
  <c r="K2422" i="3"/>
  <c r="K2418" i="3"/>
  <c r="K2414" i="3"/>
  <c r="K2410" i="3"/>
  <c r="K2406" i="3"/>
  <c r="K2402" i="3"/>
  <c r="K2398" i="3"/>
  <c r="K2394" i="3"/>
  <c r="K2390" i="3"/>
  <c r="K2386" i="3"/>
  <c r="K2382" i="3"/>
  <c r="K2378" i="3"/>
  <c r="K2374" i="3"/>
  <c r="K2370" i="3"/>
  <c r="K2366" i="3"/>
  <c r="K2362" i="3"/>
  <c r="K2358" i="3"/>
  <c r="K2354" i="3"/>
  <c r="K2350" i="3"/>
  <c r="K2346" i="3"/>
  <c r="K2342" i="3"/>
  <c r="K2338" i="3"/>
  <c r="K2334" i="3"/>
  <c r="K2330" i="3"/>
  <c r="K2326" i="3"/>
  <c r="K2322" i="3"/>
  <c r="K2318" i="3"/>
  <c r="K2314" i="3"/>
  <c r="K2310" i="3"/>
  <c r="K2306" i="3"/>
  <c r="K2302" i="3"/>
  <c r="K2298" i="3"/>
  <c r="K2294" i="3"/>
  <c r="K2290" i="3"/>
  <c r="K2286" i="3"/>
  <c r="K2282" i="3"/>
  <c r="K2278" i="3"/>
  <c r="K2274" i="3"/>
  <c r="K2270" i="3"/>
  <c r="K2266" i="3"/>
  <c r="K2262" i="3"/>
  <c r="K2258" i="3"/>
  <c r="K2254" i="3"/>
  <c r="K2250" i="3"/>
  <c r="K2246" i="3"/>
  <c r="K2242" i="3"/>
  <c r="K2238" i="3"/>
  <c r="K2234" i="3"/>
  <c r="K2230" i="3"/>
  <c r="K2225" i="3"/>
  <c r="K2220" i="3"/>
  <c r="K2215" i="3"/>
  <c r="K2209" i="3"/>
  <c r="K2204" i="3"/>
  <c r="K2199" i="3"/>
  <c r="K2193" i="3"/>
  <c r="K2188" i="3"/>
  <c r="K2183" i="3"/>
  <c r="K2177" i="3"/>
  <c r="K2172" i="3"/>
  <c r="K2167" i="3"/>
  <c r="K2161" i="3"/>
  <c r="K2156" i="3"/>
  <c r="K2151" i="3"/>
  <c r="K2145" i="3"/>
  <c r="K2140" i="3"/>
  <c r="K2135" i="3"/>
  <c r="K2129" i="3"/>
  <c r="K2124" i="3"/>
  <c r="K2119" i="3"/>
  <c r="K2113" i="3"/>
  <c r="K2108" i="3"/>
  <c r="K2103" i="3"/>
  <c r="K2097" i="3"/>
  <c r="K2092" i="3"/>
  <c r="K2087" i="3"/>
  <c r="K2081" i="3"/>
  <c r="K2076" i="3"/>
  <c r="K2071" i="3"/>
  <c r="K2065" i="3"/>
  <c r="K2060" i="3"/>
  <c r="K2055" i="3"/>
  <c r="K2049" i="3"/>
  <c r="K2044" i="3"/>
  <c r="K2039" i="3"/>
  <c r="K2033" i="3"/>
  <c r="K2027" i="3"/>
  <c r="K2019" i="3"/>
  <c r="K2011" i="3"/>
  <c r="K2003" i="3"/>
  <c r="K1995" i="3"/>
  <c r="K1987" i="3"/>
  <c r="K1979" i="3"/>
  <c r="K1971" i="3"/>
  <c r="K1963" i="3"/>
  <c r="K1955" i="3"/>
  <c r="K1947" i="3"/>
  <c r="K1939" i="3"/>
  <c r="K1931" i="3"/>
  <c r="K1923" i="3"/>
  <c r="K1915" i="3"/>
  <c r="K1907" i="3"/>
  <c r="K1899" i="3"/>
  <c r="K1891" i="3"/>
  <c r="K1883" i="3"/>
  <c r="K1875" i="3"/>
  <c r="K1867" i="3"/>
  <c r="K1859" i="3"/>
  <c r="K1851" i="3"/>
  <c r="K1843" i="3"/>
  <c r="K1835" i="3"/>
  <c r="K1827" i="3"/>
  <c r="K1819" i="3"/>
  <c r="K1811" i="3"/>
  <c r="K1803" i="3"/>
  <c r="K1795" i="3"/>
  <c r="K1787" i="3"/>
  <c r="K1779" i="3"/>
  <c r="K1771" i="3"/>
  <c r="K1763" i="3"/>
  <c r="K1755" i="3"/>
  <c r="K1747" i="3"/>
  <c r="K1739" i="3"/>
  <c r="K1731" i="3"/>
  <c r="K1723" i="3"/>
  <c r="K1713" i="3"/>
  <c r="K1697" i="3"/>
  <c r="K1681" i="3"/>
  <c r="K1665" i="3"/>
  <c r="K1649" i="3"/>
  <c r="K1633" i="3"/>
  <c r="K1617" i="3"/>
  <c r="K1601" i="3"/>
  <c r="K1585" i="3"/>
  <c r="K1569" i="3"/>
  <c r="K1553" i="3"/>
  <c r="K1537" i="3"/>
  <c r="K1521" i="3"/>
  <c r="K1505" i="3"/>
  <c r="K1489" i="3"/>
  <c r="K1473" i="3"/>
  <c r="K1457" i="3"/>
  <c r="K1441" i="3"/>
  <c r="K1425" i="3"/>
  <c r="K1409" i="3"/>
  <c r="K1393" i="3"/>
  <c r="K1377" i="3"/>
  <c r="K1361" i="3"/>
  <c r="K1345" i="3"/>
  <c r="K1329" i="3"/>
  <c r="K1313" i="3"/>
  <c r="K1297" i="3"/>
  <c r="K1281" i="3"/>
  <c r="K1265" i="3"/>
  <c r="K1249" i="3"/>
  <c r="K1233" i="3"/>
  <c r="K1217" i="3"/>
  <c r="K1201" i="3"/>
  <c r="K1185" i="3"/>
  <c r="K1169" i="3"/>
  <c r="K1153" i="3"/>
  <c r="K1137" i="3"/>
  <c r="K1121" i="3"/>
  <c r="K1105" i="3"/>
  <c r="K1089" i="3"/>
  <c r="K1073" i="3"/>
  <c r="K1057" i="3"/>
  <c r="K1041" i="3"/>
  <c r="K1025" i="3"/>
  <c r="K1009" i="3"/>
  <c r="K993" i="3"/>
  <c r="K975" i="3"/>
  <c r="K954" i="3"/>
  <c r="K932" i="3"/>
  <c r="K911" i="3"/>
  <c r="K890" i="3"/>
  <c r="K868" i="3"/>
  <c r="K839" i="3"/>
  <c r="K807" i="3"/>
  <c r="K775" i="3"/>
  <c r="K736" i="3"/>
  <c r="K693" i="3"/>
  <c r="K651" i="3"/>
  <c r="K604" i="3"/>
  <c r="K540" i="3"/>
  <c r="K442" i="3"/>
  <c r="K314" i="3"/>
  <c r="K186" i="3"/>
  <c r="K58" i="3"/>
  <c r="K2226" i="3"/>
  <c r="K2222" i="3"/>
  <c r="K2218" i="3"/>
  <c r="K2214" i="3"/>
  <c r="K2210" i="3"/>
  <c r="K2206" i="3"/>
  <c r="K2202" i="3"/>
  <c r="K2198" i="3"/>
  <c r="K2194" i="3"/>
  <c r="K2190" i="3"/>
  <c r="K2186" i="3"/>
  <c r="K2182" i="3"/>
  <c r="K2178" i="3"/>
  <c r="K2174" i="3"/>
  <c r="K2170" i="3"/>
  <c r="K2166" i="3"/>
  <c r="K2162" i="3"/>
  <c r="K2158" i="3"/>
  <c r="K2154" i="3"/>
  <c r="K2150" i="3"/>
  <c r="K2146" i="3"/>
  <c r="K2142" i="3"/>
  <c r="K2138" i="3"/>
  <c r="K2134" i="3"/>
  <c r="K2130" i="3"/>
  <c r="K2126" i="3"/>
  <c r="K2122" i="3"/>
  <c r="K2118" i="3"/>
  <c r="K2114" i="3"/>
  <c r="K2110" i="3"/>
  <c r="K2106" i="3"/>
  <c r="K2102" i="3"/>
  <c r="K2098" i="3"/>
  <c r="K2094" i="3"/>
  <c r="K2090" i="3"/>
  <c r="K2086" i="3"/>
  <c r="K2082" i="3"/>
  <c r="K2078" i="3"/>
  <c r="K2074" i="3"/>
  <c r="K2070" i="3"/>
  <c r="K2066" i="3"/>
  <c r="K2062" i="3"/>
  <c r="K2058" i="3"/>
  <c r="K2054" i="3"/>
  <c r="K2050" i="3"/>
  <c r="K2046" i="3"/>
  <c r="K2042" i="3"/>
  <c r="K2038" i="3"/>
  <c r="K2034" i="3"/>
  <c r="K2030" i="3"/>
  <c r="K2026" i="3"/>
  <c r="K2022" i="3"/>
  <c r="K2018" i="3"/>
  <c r="K2014" i="3"/>
  <c r="K2010" i="3"/>
  <c r="K2006" i="3"/>
  <c r="K2002" i="3"/>
  <c r="K1998" i="3"/>
  <c r="K1994" i="3"/>
  <c r="K1990" i="3"/>
  <c r="K1986" i="3"/>
  <c r="K1982" i="3"/>
  <c r="K1978" i="3"/>
  <c r="K1974" i="3"/>
  <c r="K1970" i="3"/>
  <c r="K1966" i="3"/>
  <c r="K1962" i="3"/>
  <c r="K1958" i="3"/>
  <c r="K1954" i="3"/>
  <c r="K1950" i="3"/>
  <c r="K1946" i="3"/>
  <c r="K1942" i="3"/>
  <c r="K1938" i="3"/>
  <c r="K1934" i="3"/>
  <c r="K1930" i="3"/>
  <c r="K1926" i="3"/>
  <c r="K1922" i="3"/>
  <c r="K1918" i="3"/>
  <c r="K1914" i="3"/>
  <c r="K1910" i="3"/>
  <c r="K1906" i="3"/>
  <c r="K1902" i="3"/>
  <c r="K1898" i="3"/>
  <c r="K1894" i="3"/>
  <c r="K1890" i="3"/>
  <c r="K1886" i="3"/>
  <c r="K1882" i="3"/>
  <c r="K1878" i="3"/>
  <c r="K1874" i="3"/>
  <c r="K1870" i="3"/>
  <c r="K1866" i="3"/>
  <c r="K1862" i="3"/>
  <c r="K1858" i="3"/>
  <c r="K1854" i="3"/>
  <c r="K1850" i="3"/>
  <c r="K1846" i="3"/>
  <c r="K1842" i="3"/>
  <c r="K1838" i="3"/>
  <c r="K1834" i="3"/>
  <c r="K1830" i="3"/>
  <c r="K1826" i="3"/>
  <c r="K1822" i="3"/>
  <c r="K1818" i="3"/>
  <c r="K1814" i="3"/>
  <c r="K1810" i="3"/>
  <c r="K1806" i="3"/>
  <c r="K1802" i="3"/>
  <c r="K1798" i="3"/>
  <c r="K1794" i="3"/>
  <c r="K1790" i="3"/>
  <c r="K1786" i="3"/>
  <c r="K1782" i="3"/>
  <c r="K1778" i="3"/>
  <c r="K1774" i="3"/>
  <c r="K1770" i="3"/>
  <c r="K1766" i="3"/>
  <c r="K1762" i="3"/>
  <c r="K1758" i="3"/>
  <c r="K1754" i="3"/>
  <c r="K1750" i="3"/>
  <c r="K1746" i="3"/>
  <c r="K1742" i="3"/>
  <c r="K1738" i="3"/>
  <c r="K1734" i="3"/>
  <c r="K1730" i="3"/>
  <c r="K1726" i="3"/>
  <c r="K1722" i="3"/>
  <c r="K1718" i="3"/>
  <c r="K1710" i="3"/>
  <c r="K1702" i="3"/>
  <c r="K1694" i="3"/>
  <c r="K1686" i="3"/>
  <c r="K1678" i="3"/>
  <c r="K1670" i="3"/>
  <c r="K1662" i="3"/>
  <c r="K1654" i="3"/>
  <c r="K1646" i="3"/>
  <c r="K1638" i="3"/>
  <c r="K1630" i="3"/>
  <c r="K1622" i="3"/>
  <c r="K1614" i="3"/>
  <c r="K1606" i="3"/>
  <c r="K1598" i="3"/>
  <c r="K1590" i="3"/>
  <c r="K1582" i="3"/>
  <c r="K1574" i="3"/>
  <c r="K1566" i="3"/>
  <c r="K1558" i="3"/>
  <c r="K1550" i="3"/>
  <c r="K1542" i="3"/>
  <c r="K1534" i="3"/>
  <c r="K1526" i="3"/>
  <c r="K1518" i="3"/>
  <c r="K1510" i="3"/>
  <c r="K1502" i="3"/>
  <c r="K1494" i="3"/>
  <c r="K1486" i="3"/>
  <c r="K1478" i="3"/>
  <c r="K1470" i="3"/>
  <c r="K1462" i="3"/>
  <c r="K1454" i="3"/>
  <c r="K1446" i="3"/>
  <c r="K1438" i="3"/>
  <c r="K1430" i="3"/>
  <c r="K1422" i="3"/>
  <c r="K1414" i="3"/>
  <c r="K1406" i="3"/>
  <c r="K1398" i="3"/>
  <c r="K1390" i="3"/>
  <c r="K1382" i="3"/>
  <c r="K1374" i="3"/>
  <c r="K1366" i="3"/>
  <c r="K1358" i="3"/>
  <c r="K1350" i="3"/>
  <c r="K1342" i="3"/>
  <c r="K1334" i="3"/>
  <c r="K1326" i="3"/>
  <c r="K1318" i="3"/>
  <c r="K1310" i="3"/>
  <c r="K1302" i="3"/>
  <c r="K1294" i="3"/>
  <c r="K1286" i="3"/>
  <c r="K1278" i="3"/>
  <c r="K1270" i="3"/>
  <c r="K1262" i="3"/>
  <c r="K1254" i="3"/>
  <c r="K1246" i="3"/>
  <c r="K1238" i="3"/>
  <c r="K1230" i="3"/>
  <c r="K1222" i="3"/>
  <c r="K1214" i="3"/>
  <c r="K1206" i="3"/>
  <c r="K1198" i="3"/>
  <c r="K1190" i="3"/>
  <c r="K1182" i="3"/>
  <c r="K1174" i="3"/>
  <c r="K1166" i="3"/>
  <c r="K1158" i="3"/>
  <c r="K1150" i="3"/>
  <c r="K1142" i="3"/>
  <c r="K1134" i="3"/>
  <c r="K1126" i="3"/>
  <c r="K1118" i="3"/>
  <c r="K1110" i="3"/>
  <c r="K1102" i="3"/>
  <c r="K1094" i="3"/>
  <c r="K1086" i="3"/>
  <c r="K1078" i="3"/>
  <c r="K1070" i="3"/>
  <c r="K1062" i="3"/>
  <c r="K1054" i="3"/>
  <c r="K1046" i="3"/>
  <c r="K1038" i="3"/>
  <c r="K1030" i="3"/>
  <c r="K1022" i="3"/>
  <c r="K1014" i="3"/>
  <c r="K1006" i="3"/>
  <c r="K998" i="3"/>
  <c r="K990" i="3"/>
  <c r="K982" i="3"/>
  <c r="K971" i="3"/>
  <c r="K960" i="3"/>
  <c r="K950" i="3"/>
  <c r="K939" i="3"/>
  <c r="K928" i="3"/>
  <c r="K918" i="3"/>
  <c r="K907" i="3"/>
  <c r="K896" i="3"/>
  <c r="K886" i="3"/>
  <c r="K875" i="3"/>
  <c r="K864" i="3"/>
  <c r="K848" i="3"/>
  <c r="K832" i="3"/>
  <c r="K816" i="3"/>
  <c r="K800" i="3"/>
  <c r="K784" i="3"/>
  <c r="K768" i="3"/>
  <c r="K748" i="3"/>
  <c r="K727" i="3"/>
  <c r="K705" i="3"/>
  <c r="K684" i="3"/>
  <c r="K663" i="3"/>
  <c r="K641" i="3"/>
  <c r="K620" i="3"/>
  <c r="K591" i="3"/>
  <c r="K559" i="3"/>
  <c r="K527" i="3"/>
  <c r="K480" i="3"/>
  <c r="K416" i="3"/>
  <c r="K352" i="3"/>
  <c r="K288" i="3"/>
  <c r="K224" i="3"/>
  <c r="K160" i="3"/>
  <c r="K96" i="3"/>
  <c r="K32" i="3"/>
  <c r="K2029" i="3"/>
  <c r="K2025" i="3"/>
  <c r="K2021" i="3"/>
  <c r="K2017" i="3"/>
  <c r="K2013" i="3"/>
  <c r="K2009" i="3"/>
  <c r="K2005" i="3"/>
  <c r="K2001" i="3"/>
  <c r="K1997" i="3"/>
  <c r="K1993" i="3"/>
  <c r="K1989" i="3"/>
  <c r="K1985" i="3"/>
  <c r="K1981" i="3"/>
  <c r="K1977" i="3"/>
  <c r="K1973" i="3"/>
  <c r="K1969" i="3"/>
  <c r="K1965" i="3"/>
  <c r="K1961" i="3"/>
  <c r="K1957" i="3"/>
  <c r="K1953" i="3"/>
  <c r="K1949" i="3"/>
  <c r="K1945" i="3"/>
  <c r="K1941" i="3"/>
  <c r="K1937" i="3"/>
  <c r="K1933" i="3"/>
  <c r="K1929" i="3"/>
  <c r="K1925" i="3"/>
  <c r="K1921" i="3"/>
  <c r="K1917" i="3"/>
  <c r="K1913" i="3"/>
  <c r="K1909" i="3"/>
  <c r="K1905" i="3"/>
  <c r="K1901" i="3"/>
  <c r="K1897" i="3"/>
  <c r="K1893" i="3"/>
  <c r="K1889" i="3"/>
  <c r="K1885" i="3"/>
  <c r="K1881" i="3"/>
  <c r="K1877" i="3"/>
  <c r="K1873" i="3"/>
  <c r="K1869" i="3"/>
  <c r="K1865" i="3"/>
  <c r="K1861" i="3"/>
  <c r="K1857" i="3"/>
  <c r="K1853" i="3"/>
  <c r="K1849" i="3"/>
  <c r="K1845" i="3"/>
  <c r="K1841" i="3"/>
  <c r="K1837" i="3"/>
  <c r="K1833" i="3"/>
  <c r="K1829" i="3"/>
  <c r="K1825" i="3"/>
  <c r="K1821" i="3"/>
  <c r="K1817" i="3"/>
  <c r="K1813" i="3"/>
  <c r="K1809" i="3"/>
  <c r="K1805" i="3"/>
  <c r="K1801" i="3"/>
  <c r="K1797" i="3"/>
  <c r="K1793" i="3"/>
  <c r="K1789" i="3"/>
  <c r="K1785" i="3"/>
  <c r="K1781" i="3"/>
  <c r="K1777" i="3"/>
  <c r="K1773" i="3"/>
  <c r="K1769" i="3"/>
  <c r="K1765" i="3"/>
  <c r="K1761" i="3"/>
  <c r="K1757" i="3"/>
  <c r="K1753" i="3"/>
  <c r="K1749" i="3"/>
  <c r="K1745" i="3"/>
  <c r="K1741" i="3"/>
  <c r="K1737" i="3"/>
  <c r="K1733" i="3"/>
  <c r="K1729" i="3"/>
  <c r="K1725" i="3"/>
  <c r="K1721" i="3"/>
  <c r="K1717" i="3"/>
  <c r="K1709" i="3"/>
  <c r="K1701" i="3"/>
  <c r="K1693" i="3"/>
  <c r="K1685" i="3"/>
  <c r="K1677" i="3"/>
  <c r="K1669" i="3"/>
  <c r="K1661" i="3"/>
  <c r="K1653" i="3"/>
  <c r="K1645" i="3"/>
  <c r="K1637" i="3"/>
  <c r="K1629" i="3"/>
  <c r="K1621" i="3"/>
  <c r="K1613" i="3"/>
  <c r="K1605" i="3"/>
  <c r="K1597" i="3"/>
  <c r="K1589" i="3"/>
  <c r="K1581" i="3"/>
  <c r="K1573" i="3"/>
  <c r="K1565" i="3"/>
  <c r="K1557" i="3"/>
  <c r="K1549" i="3"/>
  <c r="K1541" i="3"/>
  <c r="K1533" i="3"/>
  <c r="K1525" i="3"/>
  <c r="K1517" i="3"/>
  <c r="K1509" i="3"/>
  <c r="K1501" i="3"/>
  <c r="K1493" i="3"/>
  <c r="K1485" i="3"/>
  <c r="K1477" i="3"/>
  <c r="K1469" i="3"/>
  <c r="K1461" i="3"/>
  <c r="K1453" i="3"/>
  <c r="K1445" i="3"/>
  <c r="K1437" i="3"/>
  <c r="K1429" i="3"/>
  <c r="K1421" i="3"/>
  <c r="K1413" i="3"/>
  <c r="K1405" i="3"/>
  <c r="K1397" i="3"/>
  <c r="K1389" i="3"/>
  <c r="K1381" i="3"/>
  <c r="K1373" i="3"/>
  <c r="K1365" i="3"/>
  <c r="K1357" i="3"/>
  <c r="K1349" i="3"/>
  <c r="K1341" i="3"/>
  <c r="K1333" i="3"/>
  <c r="K1325" i="3"/>
  <c r="K1317" i="3"/>
  <c r="K1309" i="3"/>
  <c r="K1301" i="3"/>
  <c r="K1293" i="3"/>
  <c r="K1285" i="3"/>
  <c r="K1277" i="3"/>
  <c r="K1269" i="3"/>
  <c r="K1261" i="3"/>
  <c r="K1253" i="3"/>
  <c r="K1245" i="3"/>
  <c r="K1237" i="3"/>
  <c r="K1229" i="3"/>
  <c r="K1221" i="3"/>
  <c r="K1213" i="3"/>
  <c r="K1205" i="3"/>
  <c r="K1197" i="3"/>
  <c r="K1189" i="3"/>
  <c r="K1181" i="3"/>
  <c r="K1173" i="3"/>
  <c r="K1165" i="3"/>
  <c r="K1157" i="3"/>
  <c r="K1149" i="3"/>
  <c r="K1141" i="3"/>
  <c r="K1133" i="3"/>
  <c r="K1125" i="3"/>
  <c r="K1117" i="3"/>
  <c r="K1109" i="3"/>
  <c r="K1101" i="3"/>
  <c r="K1093" i="3"/>
  <c r="K1085" i="3"/>
  <c r="K1077" i="3"/>
  <c r="K1069" i="3"/>
  <c r="K1061" i="3"/>
  <c r="K1053" i="3"/>
  <c r="K1045" i="3"/>
  <c r="K1037" i="3"/>
  <c r="K1029" i="3"/>
  <c r="K1021" i="3"/>
  <c r="K1013" i="3"/>
  <c r="K1005" i="3"/>
  <c r="K997" i="3"/>
  <c r="K989" i="3"/>
  <c r="K980" i="3"/>
  <c r="K970" i="3"/>
  <c r="K959" i="3"/>
  <c r="K948" i="3"/>
  <c r="K938" i="3"/>
  <c r="K927" i="3"/>
  <c r="K916" i="3"/>
  <c r="K906" i="3"/>
  <c r="K895" i="3"/>
  <c r="K884" i="3"/>
  <c r="K874" i="3"/>
  <c r="K863" i="3"/>
  <c r="K847" i="3"/>
  <c r="K831" i="3"/>
  <c r="K815" i="3"/>
  <c r="K799" i="3"/>
  <c r="K783" i="3"/>
  <c r="K767" i="3"/>
  <c r="K747" i="3"/>
  <c r="K725" i="3"/>
  <c r="K704" i="3"/>
  <c r="K683" i="3"/>
  <c r="K661" i="3"/>
  <c r="K640" i="3"/>
  <c r="K619" i="3"/>
  <c r="K588" i="3"/>
  <c r="K556" i="3"/>
  <c r="K524" i="3"/>
  <c r="K474" i="3"/>
  <c r="K410" i="3"/>
  <c r="K346" i="3"/>
  <c r="K282" i="3"/>
  <c r="K218" i="3"/>
  <c r="K154" i="3"/>
  <c r="K90" i="3"/>
  <c r="K26" i="3"/>
  <c r="K1716" i="3"/>
  <c r="K1712" i="3"/>
  <c r="K1708" i="3"/>
  <c r="K1704" i="3"/>
  <c r="K1700" i="3"/>
  <c r="K1696" i="3"/>
  <c r="K1692" i="3"/>
  <c r="K1688" i="3"/>
  <c r="K1684" i="3"/>
  <c r="K1680" i="3"/>
  <c r="K1676" i="3"/>
  <c r="K1672" i="3"/>
  <c r="K1668" i="3"/>
  <c r="K1664" i="3"/>
  <c r="K1660" i="3"/>
  <c r="K1656" i="3"/>
  <c r="K1652" i="3"/>
  <c r="K1648" i="3"/>
  <c r="K1644" i="3"/>
  <c r="K1640" i="3"/>
  <c r="K1636" i="3"/>
  <c r="K1632" i="3"/>
  <c r="K1628" i="3"/>
  <c r="K1624" i="3"/>
  <c r="K1620" i="3"/>
  <c r="K1616" i="3"/>
  <c r="K1612" i="3"/>
  <c r="K1608" i="3"/>
  <c r="K1604" i="3"/>
  <c r="K1600" i="3"/>
  <c r="K1596" i="3"/>
  <c r="K1592" i="3"/>
  <c r="K1588" i="3"/>
  <c r="K1584" i="3"/>
  <c r="K1580" i="3"/>
  <c r="K1576" i="3"/>
  <c r="K1572" i="3"/>
  <c r="K1568" i="3"/>
  <c r="K1564" i="3"/>
  <c r="K1560" i="3"/>
  <c r="K1556" i="3"/>
  <c r="K1552" i="3"/>
  <c r="K1548" i="3"/>
  <c r="K1544" i="3"/>
  <c r="K1540" i="3"/>
  <c r="K1536" i="3"/>
  <c r="K1532" i="3"/>
  <c r="K1528" i="3"/>
  <c r="K1524" i="3"/>
  <c r="K1520" i="3"/>
  <c r="K1516" i="3"/>
  <c r="K1512" i="3"/>
  <c r="K1508" i="3"/>
  <c r="K1504" i="3"/>
  <c r="K1500" i="3"/>
  <c r="K1496" i="3"/>
  <c r="K1492" i="3"/>
  <c r="K1488" i="3"/>
  <c r="K1484" i="3"/>
  <c r="K1480" i="3"/>
  <c r="K1476" i="3"/>
  <c r="K1472" i="3"/>
  <c r="K1468" i="3"/>
  <c r="K1464" i="3"/>
  <c r="K1460" i="3"/>
  <c r="K1456" i="3"/>
  <c r="K1452" i="3"/>
  <c r="K1448" i="3"/>
  <c r="K1444" i="3"/>
  <c r="K1440" i="3"/>
  <c r="K1436" i="3"/>
  <c r="K1432" i="3"/>
  <c r="K1428" i="3"/>
  <c r="K1424" i="3"/>
  <c r="K1420" i="3"/>
  <c r="K1416" i="3"/>
  <c r="K1412" i="3"/>
  <c r="K1408" i="3"/>
  <c r="K1404" i="3"/>
  <c r="K1400" i="3"/>
  <c r="K1396" i="3"/>
  <c r="K1392" i="3"/>
  <c r="K1388" i="3"/>
  <c r="K1384" i="3"/>
  <c r="K1380" i="3"/>
  <c r="K1376" i="3"/>
  <c r="K1372" i="3"/>
  <c r="K1368" i="3"/>
  <c r="K1364" i="3"/>
  <c r="K1360" i="3"/>
  <c r="K1356" i="3"/>
  <c r="K1352" i="3"/>
  <c r="K1348" i="3"/>
  <c r="K1344" i="3"/>
  <c r="K1340" i="3"/>
  <c r="K1336" i="3"/>
  <c r="K1332" i="3"/>
  <c r="K1328" i="3"/>
  <c r="K1324" i="3"/>
  <c r="K1320" i="3"/>
  <c r="K1316" i="3"/>
  <c r="K1312" i="3"/>
  <c r="K1308" i="3"/>
  <c r="K1304" i="3"/>
  <c r="K1300" i="3"/>
  <c r="K1296" i="3"/>
  <c r="K1292" i="3"/>
  <c r="K1288" i="3"/>
  <c r="K1284" i="3"/>
  <c r="K1280" i="3"/>
  <c r="K1276" i="3"/>
  <c r="K1272" i="3"/>
  <c r="K1268" i="3"/>
  <c r="K1264" i="3"/>
  <c r="K1260" i="3"/>
  <c r="K1256" i="3"/>
  <c r="K1252" i="3"/>
  <c r="K1248" i="3"/>
  <c r="K1244" i="3"/>
  <c r="K1240" i="3"/>
  <c r="K1236" i="3"/>
  <c r="K1232" i="3"/>
  <c r="K1228" i="3"/>
  <c r="K1224" i="3"/>
  <c r="K1220" i="3"/>
  <c r="K1216" i="3"/>
  <c r="K1212" i="3"/>
  <c r="K1208" i="3"/>
  <c r="K1204" i="3"/>
  <c r="K1200" i="3"/>
  <c r="K1196" i="3"/>
  <c r="K1192" i="3"/>
  <c r="K1188" i="3"/>
  <c r="K1184" i="3"/>
  <c r="K1180" i="3"/>
  <c r="K1176" i="3"/>
  <c r="K1172" i="3"/>
  <c r="K1168" i="3"/>
  <c r="K1164" i="3"/>
  <c r="K1160" i="3"/>
  <c r="K1156" i="3"/>
  <c r="K1152" i="3"/>
  <c r="K1148" i="3"/>
  <c r="K1144" i="3"/>
  <c r="K1140" i="3"/>
  <c r="K1136" i="3"/>
  <c r="K1132" i="3"/>
  <c r="K1128" i="3"/>
  <c r="K1124" i="3"/>
  <c r="K1120" i="3"/>
  <c r="K1116" i="3"/>
  <c r="K1112" i="3"/>
  <c r="K1108" i="3"/>
  <c r="K1104" i="3"/>
  <c r="K1100" i="3"/>
  <c r="K1096" i="3"/>
  <c r="K1092" i="3"/>
  <c r="K1088" i="3"/>
  <c r="K1084" i="3"/>
  <c r="K1080" i="3"/>
  <c r="K1076" i="3"/>
  <c r="K1072" i="3"/>
  <c r="K1068" i="3"/>
  <c r="K1064" i="3"/>
  <c r="K1060" i="3"/>
  <c r="K1056" i="3"/>
  <c r="K1052" i="3"/>
  <c r="K1048" i="3"/>
  <c r="K1044" i="3"/>
  <c r="K1040" i="3"/>
  <c r="K1036" i="3"/>
  <c r="K1032" i="3"/>
  <c r="K1028" i="3"/>
  <c r="K1024" i="3"/>
  <c r="K1020" i="3"/>
  <c r="K1016" i="3"/>
  <c r="K1012" i="3"/>
  <c r="K1008" i="3"/>
  <c r="K1004" i="3"/>
  <c r="K1000" i="3"/>
  <c r="K996" i="3"/>
  <c r="K992" i="3"/>
  <c r="K988" i="3"/>
  <c r="K984" i="3"/>
  <c r="K979" i="3"/>
  <c r="K974" i="3"/>
  <c r="K968" i="3"/>
  <c r="K963" i="3"/>
  <c r="K958" i="3"/>
  <c r="K952" i="3"/>
  <c r="K947" i="3"/>
  <c r="K942" i="3"/>
  <c r="K936" i="3"/>
  <c r="K931" i="3"/>
  <c r="K926" i="3"/>
  <c r="K920" i="3"/>
  <c r="K915" i="3"/>
  <c r="K910" i="3"/>
  <c r="K904" i="3"/>
  <c r="K899" i="3"/>
  <c r="K894" i="3"/>
  <c r="K888" i="3"/>
  <c r="K883" i="3"/>
  <c r="K878" i="3"/>
  <c r="K872" i="3"/>
  <c r="K867" i="3"/>
  <c r="K860" i="3"/>
  <c r="K852" i="3"/>
  <c r="K844" i="3"/>
  <c r="K836" i="3"/>
  <c r="K828" i="3"/>
  <c r="K820" i="3"/>
  <c r="K812" i="3"/>
  <c r="K804" i="3"/>
  <c r="K796" i="3"/>
  <c r="K788" i="3"/>
  <c r="K780" i="3"/>
  <c r="K772" i="3"/>
  <c r="K764" i="3"/>
  <c r="K753" i="3"/>
  <c r="K743" i="3"/>
  <c r="K732" i="3"/>
  <c r="K721" i="3"/>
  <c r="K711" i="3"/>
  <c r="K700" i="3"/>
  <c r="K689" i="3"/>
  <c r="K679" i="3"/>
  <c r="K668" i="3"/>
  <c r="K657" i="3"/>
  <c r="K647" i="3"/>
  <c r="K636" i="3"/>
  <c r="K625" i="3"/>
  <c r="K615" i="3"/>
  <c r="K599" i="3"/>
  <c r="K583" i="3"/>
  <c r="K567" i="3"/>
  <c r="K551" i="3"/>
  <c r="K535" i="3"/>
  <c r="K519" i="3"/>
  <c r="K496" i="3"/>
  <c r="K464" i="3"/>
  <c r="K432" i="3"/>
  <c r="K400" i="3"/>
  <c r="K368" i="3"/>
  <c r="K336" i="3"/>
  <c r="K304" i="3"/>
  <c r="K272" i="3"/>
  <c r="K240" i="3"/>
  <c r="K208" i="3"/>
  <c r="K176" i="3"/>
  <c r="K144" i="3"/>
  <c r="K112" i="3"/>
  <c r="K80" i="3"/>
  <c r="K48" i="3"/>
  <c r="K16" i="3"/>
  <c r="K1715" i="3"/>
  <c r="K1711" i="3"/>
  <c r="K1707" i="3"/>
  <c r="K1703" i="3"/>
  <c r="K1699" i="3"/>
  <c r="K1695" i="3"/>
  <c r="K1691" i="3"/>
  <c r="K1687" i="3"/>
  <c r="K1683" i="3"/>
  <c r="K1679" i="3"/>
  <c r="K1675" i="3"/>
  <c r="K1671" i="3"/>
  <c r="K1667" i="3"/>
  <c r="K1663" i="3"/>
  <c r="K1659" i="3"/>
  <c r="K1655" i="3"/>
  <c r="K1651" i="3"/>
  <c r="K1647" i="3"/>
  <c r="K1643" i="3"/>
  <c r="K1639" i="3"/>
  <c r="K1635" i="3"/>
  <c r="K1631" i="3"/>
  <c r="K1627" i="3"/>
  <c r="K1623" i="3"/>
  <c r="K1619" i="3"/>
  <c r="K1615" i="3"/>
  <c r="K1611" i="3"/>
  <c r="K1607" i="3"/>
  <c r="K1603" i="3"/>
  <c r="K1599" i="3"/>
  <c r="K1595" i="3"/>
  <c r="K1591" i="3"/>
  <c r="K1587" i="3"/>
  <c r="K1583" i="3"/>
  <c r="K1579" i="3"/>
  <c r="K1575" i="3"/>
  <c r="K1571" i="3"/>
  <c r="K1567" i="3"/>
  <c r="K1563" i="3"/>
  <c r="K1559" i="3"/>
  <c r="K1555" i="3"/>
  <c r="K1551" i="3"/>
  <c r="K1547" i="3"/>
  <c r="K1543" i="3"/>
  <c r="K1539" i="3"/>
  <c r="K1535" i="3"/>
  <c r="K1531" i="3"/>
  <c r="K1527" i="3"/>
  <c r="K1523" i="3"/>
  <c r="K1519" i="3"/>
  <c r="K1515" i="3"/>
  <c r="K1511" i="3"/>
  <c r="K1507" i="3"/>
  <c r="K1503" i="3"/>
  <c r="K1499" i="3"/>
  <c r="K1495" i="3"/>
  <c r="K1491" i="3"/>
  <c r="K1487" i="3"/>
  <c r="K1483" i="3"/>
  <c r="K1479" i="3"/>
  <c r="K1475" i="3"/>
  <c r="K1471" i="3"/>
  <c r="K1467" i="3"/>
  <c r="K1463" i="3"/>
  <c r="K1459" i="3"/>
  <c r="K1455" i="3"/>
  <c r="K1451" i="3"/>
  <c r="K1447" i="3"/>
  <c r="K1443" i="3"/>
  <c r="K1439" i="3"/>
  <c r="K1435" i="3"/>
  <c r="K1431" i="3"/>
  <c r="K1427" i="3"/>
  <c r="K1423" i="3"/>
  <c r="K1419" i="3"/>
  <c r="K1415" i="3"/>
  <c r="K1411" i="3"/>
  <c r="K1407" i="3"/>
  <c r="K1403" i="3"/>
  <c r="K1399" i="3"/>
  <c r="K1395" i="3"/>
  <c r="K1391" i="3"/>
  <c r="K1387" i="3"/>
  <c r="K1383" i="3"/>
  <c r="K1379" i="3"/>
  <c r="K1375" i="3"/>
  <c r="K1371" i="3"/>
  <c r="K1367" i="3"/>
  <c r="K1363" i="3"/>
  <c r="K1359" i="3"/>
  <c r="K1355" i="3"/>
  <c r="K1351" i="3"/>
  <c r="K1347" i="3"/>
  <c r="K1343" i="3"/>
  <c r="K1339" i="3"/>
  <c r="K1335" i="3"/>
  <c r="K1331" i="3"/>
  <c r="K1327" i="3"/>
  <c r="K1323" i="3"/>
  <c r="K1319" i="3"/>
  <c r="K1315" i="3"/>
  <c r="K1311" i="3"/>
  <c r="K1307" i="3"/>
  <c r="K1303" i="3"/>
  <c r="K1299" i="3"/>
  <c r="K1295" i="3"/>
  <c r="K1291" i="3"/>
  <c r="K1287" i="3"/>
  <c r="K1283" i="3"/>
  <c r="K1279" i="3"/>
  <c r="K1275" i="3"/>
  <c r="K1271" i="3"/>
  <c r="K1267" i="3"/>
  <c r="K1263" i="3"/>
  <c r="K1259" i="3"/>
  <c r="K1255" i="3"/>
  <c r="K1251" i="3"/>
  <c r="K1247" i="3"/>
  <c r="K1243" i="3"/>
  <c r="K1239" i="3"/>
  <c r="K1235" i="3"/>
  <c r="K1231" i="3"/>
  <c r="K1227" i="3"/>
  <c r="K1223" i="3"/>
  <c r="K1219" i="3"/>
  <c r="K1215" i="3"/>
  <c r="K1211" i="3"/>
  <c r="K1207" i="3"/>
  <c r="K1203" i="3"/>
  <c r="K1199" i="3"/>
  <c r="K1195" i="3"/>
  <c r="K1191" i="3"/>
  <c r="K1187" i="3"/>
  <c r="K1183" i="3"/>
  <c r="K1179" i="3"/>
  <c r="K1175" i="3"/>
  <c r="K1171" i="3"/>
  <c r="K1167" i="3"/>
  <c r="K1163" i="3"/>
  <c r="K1159" i="3"/>
  <c r="K1155" i="3"/>
  <c r="K1151" i="3"/>
  <c r="K1147" i="3"/>
  <c r="K1143" i="3"/>
  <c r="K1139" i="3"/>
  <c r="K1135" i="3"/>
  <c r="K1131" i="3"/>
  <c r="K1127" i="3"/>
  <c r="K1123" i="3"/>
  <c r="K1119" i="3"/>
  <c r="K1115" i="3"/>
  <c r="K1111" i="3"/>
  <c r="K1107" i="3"/>
  <c r="K1103" i="3"/>
  <c r="K1099" i="3"/>
  <c r="K1095" i="3"/>
  <c r="K1091" i="3"/>
  <c r="K1087" i="3"/>
  <c r="K1083" i="3"/>
  <c r="K1079" i="3"/>
  <c r="K1075" i="3"/>
  <c r="K1071" i="3"/>
  <c r="K1067" i="3"/>
  <c r="K1063" i="3"/>
  <c r="K1059" i="3"/>
  <c r="K1055" i="3"/>
  <c r="K1051" i="3"/>
  <c r="K1047" i="3"/>
  <c r="K1043" i="3"/>
  <c r="K1039" i="3"/>
  <c r="K1035" i="3"/>
  <c r="K1031" i="3"/>
  <c r="K1027" i="3"/>
  <c r="K1023" i="3"/>
  <c r="K1019" i="3"/>
  <c r="K1015" i="3"/>
  <c r="K1011" i="3"/>
  <c r="K1007" i="3"/>
  <c r="K1003" i="3"/>
  <c r="K999" i="3"/>
  <c r="K995" i="3"/>
  <c r="K991" i="3"/>
  <c r="K987" i="3"/>
  <c r="K983" i="3"/>
  <c r="K978" i="3"/>
  <c r="K972" i="3"/>
  <c r="K967" i="3"/>
  <c r="K962" i="3"/>
  <c r="K956" i="3"/>
  <c r="K951" i="3"/>
  <c r="K946" i="3"/>
  <c r="K940" i="3"/>
  <c r="K935" i="3"/>
  <c r="K930" i="3"/>
  <c r="K924" i="3"/>
  <c r="K919" i="3"/>
  <c r="K914" i="3"/>
  <c r="K908" i="3"/>
  <c r="K903" i="3"/>
  <c r="K898" i="3"/>
  <c r="K892" i="3"/>
  <c r="K887" i="3"/>
  <c r="K882" i="3"/>
  <c r="K876" i="3"/>
  <c r="K871" i="3"/>
  <c r="K866" i="3"/>
  <c r="K859" i="3"/>
  <c r="K851" i="3"/>
  <c r="K843" i="3"/>
  <c r="K835" i="3"/>
  <c r="K827" i="3"/>
  <c r="K819" i="3"/>
  <c r="K811" i="3"/>
  <c r="K803" i="3"/>
  <c r="K795" i="3"/>
  <c r="K787" i="3"/>
  <c r="K779" i="3"/>
  <c r="K771" i="3"/>
  <c r="K763" i="3"/>
  <c r="K752" i="3"/>
  <c r="K741" i="3"/>
  <c r="K731" i="3"/>
  <c r="K720" i="3"/>
  <c r="K709" i="3"/>
  <c r="K699" i="3"/>
  <c r="K688" i="3"/>
  <c r="K677" i="3"/>
  <c r="K667" i="3"/>
  <c r="K656" i="3"/>
  <c r="K645" i="3"/>
  <c r="K635" i="3"/>
  <c r="K624" i="3"/>
  <c r="K612" i="3"/>
  <c r="K596" i="3"/>
  <c r="K580" i="3"/>
  <c r="K564" i="3"/>
  <c r="K548" i="3"/>
  <c r="K532" i="3"/>
  <c r="K516" i="3"/>
  <c r="K490" i="3"/>
  <c r="K458" i="3"/>
  <c r="K426" i="3"/>
  <c r="K394" i="3"/>
  <c r="K362" i="3"/>
  <c r="K330" i="3"/>
  <c r="K298" i="3"/>
  <c r="K266" i="3"/>
  <c r="K234" i="3"/>
  <c r="K202" i="3"/>
  <c r="K170" i="3"/>
  <c r="K138" i="3"/>
  <c r="K106" i="3"/>
  <c r="K74" i="3"/>
  <c r="K42" i="3"/>
  <c r="K10" i="3"/>
  <c r="K981" i="3"/>
  <c r="K977" i="3"/>
  <c r="K973" i="3"/>
  <c r="K969" i="3"/>
  <c r="K965" i="3"/>
  <c r="K961" i="3"/>
  <c r="K957" i="3"/>
  <c r="K953" i="3"/>
  <c r="K949" i="3"/>
  <c r="K945" i="3"/>
  <c r="K941" i="3"/>
  <c r="K937" i="3"/>
  <c r="K933" i="3"/>
  <c r="K929" i="3"/>
  <c r="K925" i="3"/>
  <c r="K921" i="3"/>
  <c r="K917" i="3"/>
  <c r="K913" i="3"/>
  <c r="K909" i="3"/>
  <c r="K905" i="3"/>
  <c r="K901" i="3"/>
  <c r="K897" i="3"/>
  <c r="K893" i="3"/>
  <c r="K889" i="3"/>
  <c r="K885" i="3"/>
  <c r="K881" i="3"/>
  <c r="K877" i="3"/>
  <c r="K873" i="3"/>
  <c r="K869" i="3"/>
  <c r="K865" i="3"/>
  <c r="K861" i="3"/>
  <c r="K857" i="3"/>
  <c r="K853" i="3"/>
  <c r="K849" i="3"/>
  <c r="K845" i="3"/>
  <c r="K841" i="3"/>
  <c r="K837" i="3"/>
  <c r="K833" i="3"/>
  <c r="K829" i="3"/>
  <c r="K825" i="3"/>
  <c r="K821" i="3"/>
  <c r="K817" i="3"/>
  <c r="K813" i="3"/>
  <c r="K809" i="3"/>
  <c r="K805" i="3"/>
  <c r="K801" i="3"/>
  <c r="K797" i="3"/>
  <c r="K793" i="3"/>
  <c r="K789" i="3"/>
  <c r="K785" i="3"/>
  <c r="K781" i="3"/>
  <c r="K777" i="3"/>
  <c r="K773" i="3"/>
  <c r="K769" i="3"/>
  <c r="K765" i="3"/>
  <c r="K760" i="3"/>
  <c r="K755" i="3"/>
  <c r="K749" i="3"/>
  <c r="K744" i="3"/>
  <c r="K739" i="3"/>
  <c r="K733" i="3"/>
  <c r="K728" i="3"/>
  <c r="K723" i="3"/>
  <c r="K717" i="3"/>
  <c r="K712" i="3"/>
  <c r="K707" i="3"/>
  <c r="K701" i="3"/>
  <c r="K696" i="3"/>
  <c r="K691" i="3"/>
  <c r="K685" i="3"/>
  <c r="K680" i="3"/>
  <c r="K675" i="3"/>
  <c r="K669" i="3"/>
  <c r="K664" i="3"/>
  <c r="K659" i="3"/>
  <c r="K653" i="3"/>
  <c r="K648" i="3"/>
  <c r="K643" i="3"/>
  <c r="K637" i="3"/>
  <c r="K632" i="3"/>
  <c r="K627" i="3"/>
  <c r="K621" i="3"/>
  <c r="K616" i="3"/>
  <c r="K608" i="3"/>
  <c r="K600" i="3"/>
  <c r="K592" i="3"/>
  <c r="K584" i="3"/>
  <c r="K576" i="3"/>
  <c r="K568" i="3"/>
  <c r="K560" i="3"/>
  <c r="K552" i="3"/>
  <c r="K544" i="3"/>
  <c r="K536" i="3"/>
  <c r="K528" i="3"/>
  <c r="K520" i="3"/>
  <c r="K512" i="3"/>
  <c r="K498" i="3"/>
  <c r="K482" i="3"/>
  <c r="K466" i="3"/>
  <c r="K450" i="3"/>
  <c r="K434" i="3"/>
  <c r="K418" i="3"/>
  <c r="K402" i="3"/>
  <c r="K386" i="3"/>
  <c r="K370" i="3"/>
  <c r="K354" i="3"/>
  <c r="K338" i="3"/>
  <c r="K322" i="3"/>
  <c r="K306" i="3"/>
  <c r="K290" i="3"/>
  <c r="K274" i="3"/>
  <c r="K258" i="3"/>
  <c r="K242" i="3"/>
  <c r="K226" i="3"/>
  <c r="K210" i="3"/>
  <c r="K194" i="3"/>
  <c r="K178" i="3"/>
  <c r="K162" i="3"/>
  <c r="K146" i="3"/>
  <c r="K130" i="3"/>
  <c r="K114" i="3"/>
  <c r="K98" i="3"/>
  <c r="K82" i="3"/>
  <c r="K66" i="3"/>
  <c r="K50" i="3"/>
  <c r="K34" i="3"/>
  <c r="K18" i="3"/>
  <c r="K862" i="3"/>
  <c r="K858" i="3"/>
  <c r="K854" i="3"/>
  <c r="K850" i="3"/>
  <c r="K846" i="3"/>
  <c r="K842" i="3"/>
  <c r="K838" i="3"/>
  <c r="K834" i="3"/>
  <c r="K830" i="3"/>
  <c r="K826" i="3"/>
  <c r="K822" i="3"/>
  <c r="K818" i="3"/>
  <c r="K814" i="3"/>
  <c r="K810" i="3"/>
  <c r="K806" i="3"/>
  <c r="K802" i="3"/>
  <c r="K798" i="3"/>
  <c r="K794" i="3"/>
  <c r="K790" i="3"/>
  <c r="K786" i="3"/>
  <c r="K782" i="3"/>
  <c r="K778" i="3"/>
  <c r="K774" i="3"/>
  <c r="K770" i="3"/>
  <c r="K766" i="3"/>
  <c r="K761" i="3"/>
  <c r="K756" i="3"/>
  <c r="K751" i="3"/>
  <c r="K745" i="3"/>
  <c r="K740" i="3"/>
  <c r="K735" i="3"/>
  <c r="K729" i="3"/>
  <c r="K724" i="3"/>
  <c r="K719" i="3"/>
  <c r="K713" i="3"/>
  <c r="K708" i="3"/>
  <c r="K703" i="3"/>
  <c r="K697" i="3"/>
  <c r="K692" i="3"/>
  <c r="K687" i="3"/>
  <c r="K681" i="3"/>
  <c r="K676" i="3"/>
  <c r="K671" i="3"/>
  <c r="K665" i="3"/>
  <c r="K660" i="3"/>
  <c r="K655" i="3"/>
  <c r="K649" i="3"/>
  <c r="K644" i="3"/>
  <c r="K639" i="3"/>
  <c r="K633" i="3"/>
  <c r="K628" i="3"/>
  <c r="K623" i="3"/>
  <c r="K617" i="3"/>
  <c r="K611" i="3"/>
  <c r="K603" i="3"/>
  <c r="K595" i="3"/>
  <c r="K587" i="3"/>
  <c r="K579" i="3"/>
  <c r="K571" i="3"/>
  <c r="K563" i="3"/>
  <c r="K555" i="3"/>
  <c r="K547" i="3"/>
  <c r="K539" i="3"/>
  <c r="K531" i="3"/>
  <c r="K523" i="3"/>
  <c r="K515" i="3"/>
  <c r="K504" i="3"/>
  <c r="K488" i="3"/>
  <c r="K472" i="3"/>
  <c r="K456" i="3"/>
  <c r="K440" i="3"/>
  <c r="K424" i="3"/>
  <c r="K408" i="3"/>
  <c r="K392" i="3"/>
  <c r="K376" i="3"/>
  <c r="K360" i="3"/>
  <c r="K344" i="3"/>
  <c r="K328" i="3"/>
  <c r="K312" i="3"/>
  <c r="K296" i="3"/>
  <c r="K280" i="3"/>
  <c r="K264" i="3"/>
  <c r="K248" i="3"/>
  <c r="K232" i="3"/>
  <c r="K216" i="3"/>
  <c r="K200" i="3"/>
  <c r="K184" i="3"/>
  <c r="K168" i="3"/>
  <c r="K152" i="3"/>
  <c r="K136" i="3"/>
  <c r="K120" i="3"/>
  <c r="K104" i="3"/>
  <c r="K88" i="3"/>
  <c r="K72" i="3"/>
  <c r="K56" i="3"/>
  <c r="K40" i="3"/>
  <c r="K24" i="3"/>
  <c r="K8" i="3"/>
  <c r="K762" i="3"/>
  <c r="K758" i="3"/>
  <c r="K754" i="3"/>
  <c r="K750" i="3"/>
  <c r="K746" i="3"/>
  <c r="K742" i="3"/>
  <c r="K738" i="3"/>
  <c r="K734" i="3"/>
  <c r="K730" i="3"/>
  <c r="K726" i="3"/>
  <c r="K722" i="3"/>
  <c r="K718" i="3"/>
  <c r="K714" i="3"/>
  <c r="K710" i="3"/>
  <c r="K706" i="3"/>
  <c r="K702" i="3"/>
  <c r="K698" i="3"/>
  <c r="K694" i="3"/>
  <c r="K690" i="3"/>
  <c r="K686" i="3"/>
  <c r="K682" i="3"/>
  <c r="K678" i="3"/>
  <c r="K674" i="3"/>
  <c r="K670" i="3"/>
  <c r="K666" i="3"/>
  <c r="K662" i="3"/>
  <c r="K658" i="3"/>
  <c r="K654" i="3"/>
  <c r="K650" i="3"/>
  <c r="K646" i="3"/>
  <c r="K642" i="3"/>
  <c r="K638" i="3"/>
  <c r="K634" i="3"/>
  <c r="K630" i="3"/>
  <c r="K626" i="3"/>
  <c r="K622" i="3"/>
  <c r="K618" i="3"/>
  <c r="K614" i="3"/>
  <c r="K610" i="3"/>
  <c r="K606" i="3"/>
  <c r="K602" i="3"/>
  <c r="K598" i="3"/>
  <c r="K594" i="3"/>
  <c r="K590" i="3"/>
  <c r="K586" i="3"/>
  <c r="K582" i="3"/>
  <c r="K578" i="3"/>
  <c r="K574" i="3"/>
  <c r="K570" i="3"/>
  <c r="K566" i="3"/>
  <c r="K562" i="3"/>
  <c r="K558" i="3"/>
  <c r="K554" i="3"/>
  <c r="K550" i="3"/>
  <c r="K546" i="3"/>
  <c r="K542" i="3"/>
  <c r="K538" i="3"/>
  <c r="K534" i="3"/>
  <c r="K530" i="3"/>
  <c r="K526" i="3"/>
  <c r="K522" i="3"/>
  <c r="K518" i="3"/>
  <c r="K514" i="3"/>
  <c r="K510" i="3"/>
  <c r="K502" i="3"/>
  <c r="K494" i="3"/>
  <c r="K486" i="3"/>
  <c r="K478" i="3"/>
  <c r="K470" i="3"/>
  <c r="K462" i="3"/>
  <c r="K454" i="3"/>
  <c r="K446" i="3"/>
  <c r="K438" i="3"/>
  <c r="K430" i="3"/>
  <c r="K422" i="3"/>
  <c r="K414" i="3"/>
  <c r="K406" i="3"/>
  <c r="K398" i="3"/>
  <c r="K390" i="3"/>
  <c r="K382" i="3"/>
  <c r="K374" i="3"/>
  <c r="K366" i="3"/>
  <c r="K358" i="3"/>
  <c r="K350" i="3"/>
  <c r="K342" i="3"/>
  <c r="K334" i="3"/>
  <c r="K326" i="3"/>
  <c r="K318" i="3"/>
  <c r="K310" i="3"/>
  <c r="K302" i="3"/>
  <c r="K294" i="3"/>
  <c r="K286" i="3"/>
  <c r="K278" i="3"/>
  <c r="K270" i="3"/>
  <c r="K262" i="3"/>
  <c r="K254" i="3"/>
  <c r="K246" i="3"/>
  <c r="K238" i="3"/>
  <c r="K230" i="3"/>
  <c r="K222" i="3"/>
  <c r="K214" i="3"/>
  <c r="K206" i="3"/>
  <c r="K198" i="3"/>
  <c r="K190" i="3"/>
  <c r="K182" i="3"/>
  <c r="K174" i="3"/>
  <c r="K166" i="3"/>
  <c r="K158" i="3"/>
  <c r="K150" i="3"/>
  <c r="K142" i="3"/>
  <c r="K134" i="3"/>
  <c r="K126" i="3"/>
  <c r="K118" i="3"/>
  <c r="K110" i="3"/>
  <c r="K102" i="3"/>
  <c r="K94" i="3"/>
  <c r="K86" i="3"/>
  <c r="K78" i="3"/>
  <c r="K70" i="3"/>
  <c r="K62" i="3"/>
  <c r="K54" i="3"/>
  <c r="K46" i="3"/>
  <c r="K38" i="3"/>
  <c r="K30" i="3"/>
  <c r="K22" i="3"/>
  <c r="K14" i="3"/>
  <c r="K6" i="3"/>
  <c r="K613" i="3"/>
  <c r="K609" i="3"/>
  <c r="K605" i="3"/>
  <c r="K601" i="3"/>
  <c r="K597" i="3"/>
  <c r="K593" i="3"/>
  <c r="K589" i="3"/>
  <c r="K585" i="3"/>
  <c r="K581" i="3"/>
  <c r="K577" i="3"/>
  <c r="K573" i="3"/>
  <c r="K569" i="3"/>
  <c r="K565" i="3"/>
  <c r="K561" i="3"/>
  <c r="K557" i="3"/>
  <c r="K553" i="3"/>
  <c r="K549" i="3"/>
  <c r="K545" i="3"/>
  <c r="K541" i="3"/>
  <c r="K537" i="3"/>
  <c r="K533" i="3"/>
  <c r="K529" i="3"/>
  <c r="K525" i="3"/>
  <c r="K521" i="3"/>
  <c r="K517" i="3"/>
  <c r="K513" i="3"/>
  <c r="K508" i="3"/>
  <c r="K500" i="3"/>
  <c r="K492" i="3"/>
  <c r="K484" i="3"/>
  <c r="K476" i="3"/>
  <c r="K468" i="3"/>
  <c r="K460" i="3"/>
  <c r="K452" i="3"/>
  <c r="K444" i="3"/>
  <c r="K436" i="3"/>
  <c r="K428" i="3"/>
  <c r="K420" i="3"/>
  <c r="K412" i="3"/>
  <c r="K404" i="3"/>
  <c r="K396" i="3"/>
  <c r="K388" i="3"/>
  <c r="K380" i="3"/>
  <c r="K372" i="3"/>
  <c r="K364" i="3"/>
  <c r="K356" i="3"/>
  <c r="K348" i="3"/>
  <c r="K340" i="3"/>
  <c r="K332" i="3"/>
  <c r="K324" i="3"/>
  <c r="K316" i="3"/>
  <c r="K308" i="3"/>
  <c r="K300" i="3"/>
  <c r="K292" i="3"/>
  <c r="K284" i="3"/>
  <c r="K276" i="3"/>
  <c r="K268" i="3"/>
  <c r="K260" i="3"/>
  <c r="K252" i="3"/>
  <c r="K244" i="3"/>
  <c r="K236" i="3"/>
  <c r="K228" i="3"/>
  <c r="K220" i="3"/>
  <c r="K212" i="3"/>
  <c r="K204" i="3"/>
  <c r="K196" i="3"/>
  <c r="K188" i="3"/>
  <c r="K180" i="3"/>
  <c r="K172" i="3"/>
  <c r="K164" i="3"/>
  <c r="K156" i="3"/>
  <c r="K148" i="3"/>
  <c r="K140" i="3"/>
  <c r="K132" i="3"/>
  <c r="K124" i="3"/>
  <c r="K116" i="3"/>
  <c r="K108" i="3"/>
  <c r="K100" i="3"/>
  <c r="K92" i="3"/>
  <c r="K84" i="3"/>
  <c r="K76" i="3"/>
  <c r="K68" i="3"/>
  <c r="K60" i="3"/>
  <c r="K52" i="3"/>
  <c r="K44" i="3"/>
  <c r="K36" i="3"/>
  <c r="K28" i="3"/>
  <c r="K20" i="3"/>
  <c r="K12" i="3"/>
  <c r="K4" i="3"/>
  <c r="K509" i="3"/>
  <c r="K505" i="3"/>
  <c r="K501" i="3"/>
  <c r="K497" i="3"/>
  <c r="K493" i="3"/>
  <c r="K489" i="3"/>
  <c r="K485" i="3"/>
  <c r="K481" i="3"/>
  <c r="K477" i="3"/>
  <c r="K473" i="3"/>
  <c r="K469" i="3"/>
  <c r="K465" i="3"/>
  <c r="K461" i="3"/>
  <c r="K457" i="3"/>
  <c r="K453" i="3"/>
  <c r="K449" i="3"/>
  <c r="K445" i="3"/>
  <c r="K441" i="3"/>
  <c r="K437" i="3"/>
  <c r="K433" i="3"/>
  <c r="K429" i="3"/>
  <c r="K425" i="3"/>
  <c r="K421" i="3"/>
  <c r="K417" i="3"/>
  <c r="K413" i="3"/>
  <c r="K409" i="3"/>
  <c r="K405" i="3"/>
  <c r="K401" i="3"/>
  <c r="K397" i="3"/>
  <c r="K393" i="3"/>
  <c r="K389" i="3"/>
  <c r="K385" i="3"/>
  <c r="K381" i="3"/>
  <c r="K377" i="3"/>
  <c r="K373" i="3"/>
  <c r="K369" i="3"/>
  <c r="K365" i="3"/>
  <c r="K361" i="3"/>
  <c r="K357" i="3"/>
  <c r="K353" i="3"/>
  <c r="K349" i="3"/>
  <c r="K345" i="3"/>
  <c r="K341" i="3"/>
  <c r="K337" i="3"/>
  <c r="K333" i="3"/>
  <c r="K329" i="3"/>
  <c r="K325" i="3"/>
  <c r="K321" i="3"/>
  <c r="K317" i="3"/>
  <c r="K313" i="3"/>
  <c r="K309" i="3"/>
  <c r="K305" i="3"/>
  <c r="K301" i="3"/>
  <c r="K297" i="3"/>
  <c r="K293" i="3"/>
  <c r="K289" i="3"/>
  <c r="K285" i="3"/>
  <c r="K281" i="3"/>
  <c r="K277" i="3"/>
  <c r="K273" i="3"/>
  <c r="K269" i="3"/>
  <c r="K265" i="3"/>
  <c r="K261" i="3"/>
  <c r="K257" i="3"/>
  <c r="K253" i="3"/>
  <c r="K249" i="3"/>
  <c r="K245" i="3"/>
  <c r="K241" i="3"/>
  <c r="K237" i="3"/>
  <c r="K233" i="3"/>
  <c r="K229" i="3"/>
  <c r="K225" i="3"/>
  <c r="K221" i="3"/>
  <c r="K217" i="3"/>
  <c r="K213" i="3"/>
  <c r="K209" i="3"/>
  <c r="K205" i="3"/>
  <c r="K201" i="3"/>
  <c r="K197" i="3"/>
  <c r="K193" i="3"/>
  <c r="K189" i="3"/>
  <c r="K185" i="3"/>
  <c r="K181" i="3"/>
  <c r="K177" i="3"/>
  <c r="K173" i="3"/>
  <c r="K169" i="3"/>
  <c r="K165" i="3"/>
  <c r="K161" i="3"/>
  <c r="K157" i="3"/>
  <c r="K153" i="3"/>
  <c r="K149" i="3"/>
  <c r="K145" i="3"/>
  <c r="K141" i="3"/>
  <c r="K137" i="3"/>
  <c r="K133" i="3"/>
  <c r="K129" i="3"/>
  <c r="K125" i="3"/>
  <c r="K121" i="3"/>
  <c r="K117" i="3"/>
  <c r="K113" i="3"/>
  <c r="K109" i="3"/>
  <c r="K105" i="3"/>
  <c r="K101" i="3"/>
  <c r="K97" i="3"/>
  <c r="K93" i="3"/>
  <c r="K89" i="3"/>
  <c r="K85" i="3"/>
  <c r="K81" i="3"/>
  <c r="K77" i="3"/>
  <c r="K73" i="3"/>
  <c r="K69" i="3"/>
  <c r="K65" i="3"/>
  <c r="K61" i="3"/>
  <c r="K57" i="3"/>
  <c r="K53" i="3"/>
  <c r="K49" i="3"/>
  <c r="K45" i="3"/>
  <c r="K41" i="3"/>
  <c r="K37" i="3"/>
  <c r="K33" i="3"/>
  <c r="K29" i="3"/>
  <c r="K25" i="3"/>
  <c r="K21" i="3"/>
  <c r="K17" i="3"/>
  <c r="K13" i="3"/>
  <c r="K9" i="3"/>
  <c r="K5" i="3"/>
  <c r="K507" i="3"/>
  <c r="K503" i="3"/>
  <c r="K499" i="3"/>
  <c r="K495" i="3"/>
  <c r="K491" i="3"/>
  <c r="K487" i="3"/>
  <c r="K483" i="3"/>
  <c r="K479" i="3"/>
  <c r="K475" i="3"/>
  <c r="K471" i="3"/>
  <c r="K467" i="3"/>
  <c r="K463" i="3"/>
  <c r="K459" i="3"/>
  <c r="K455" i="3"/>
  <c r="K451" i="3"/>
  <c r="K447" i="3"/>
  <c r="K443" i="3"/>
  <c r="K439" i="3"/>
  <c r="K435" i="3"/>
  <c r="K431" i="3"/>
  <c r="K427" i="3"/>
  <c r="K423" i="3"/>
  <c r="K419" i="3"/>
  <c r="K415" i="3"/>
  <c r="K411" i="3"/>
  <c r="K407" i="3"/>
  <c r="K403" i="3"/>
  <c r="K399" i="3"/>
  <c r="K395" i="3"/>
  <c r="K391" i="3"/>
  <c r="K387" i="3"/>
  <c r="K383" i="3"/>
  <c r="K379" i="3"/>
  <c r="K375" i="3"/>
  <c r="K371" i="3"/>
  <c r="K367" i="3"/>
  <c r="K363" i="3"/>
  <c r="K359" i="3"/>
  <c r="K355" i="3"/>
  <c r="K351" i="3"/>
  <c r="K347" i="3"/>
  <c r="K343" i="3"/>
  <c r="K339" i="3"/>
  <c r="K335" i="3"/>
  <c r="K331" i="3"/>
  <c r="K327" i="3"/>
  <c r="K323" i="3"/>
  <c r="K319" i="3"/>
  <c r="K315" i="3"/>
  <c r="K311" i="3"/>
  <c r="K307" i="3"/>
  <c r="K303" i="3"/>
  <c r="K299" i="3"/>
  <c r="K295" i="3"/>
  <c r="K291" i="3"/>
  <c r="K287" i="3"/>
  <c r="K283" i="3"/>
  <c r="K279" i="3"/>
  <c r="K275" i="3"/>
  <c r="K271" i="3"/>
  <c r="K267" i="3"/>
  <c r="K263" i="3"/>
  <c r="K259" i="3"/>
  <c r="K255" i="3"/>
  <c r="K251" i="3"/>
  <c r="K247" i="3"/>
  <c r="K243" i="3"/>
  <c r="K239" i="3"/>
  <c r="K235" i="3"/>
  <c r="K231" i="3"/>
  <c r="K227" i="3"/>
  <c r="K223" i="3"/>
  <c r="K219" i="3"/>
  <c r="K215" i="3"/>
  <c r="K211" i="3"/>
  <c r="K207" i="3"/>
  <c r="K203" i="3"/>
  <c r="K199" i="3"/>
  <c r="K195" i="3"/>
  <c r="K191" i="3"/>
  <c r="K187" i="3"/>
  <c r="K183" i="3"/>
  <c r="K179" i="3"/>
  <c r="K175" i="3"/>
  <c r="K171" i="3"/>
  <c r="K167" i="3"/>
  <c r="K163" i="3"/>
  <c r="K159" i="3"/>
  <c r="K155" i="3"/>
  <c r="K151" i="3"/>
  <c r="K147" i="3"/>
  <c r="K143" i="3"/>
  <c r="K139" i="3"/>
  <c r="K135" i="3"/>
  <c r="K131" i="3"/>
  <c r="K127" i="3"/>
  <c r="K123" i="3"/>
  <c r="K119" i="3"/>
  <c r="K115" i="3"/>
  <c r="K111" i="3"/>
  <c r="K107" i="3"/>
  <c r="K103" i="3"/>
  <c r="K99" i="3"/>
  <c r="K95" i="3"/>
  <c r="K91" i="3"/>
  <c r="K87" i="3"/>
  <c r="K83" i="3"/>
  <c r="K79" i="3"/>
  <c r="K75" i="3"/>
  <c r="K71" i="3"/>
  <c r="K67" i="3"/>
  <c r="K63" i="3"/>
  <c r="K59" i="3"/>
  <c r="K55" i="3"/>
  <c r="K51" i="3"/>
  <c r="K47" i="3"/>
  <c r="K43" i="3"/>
  <c r="K39" i="3"/>
  <c r="K35" i="3"/>
  <c r="K31" i="3"/>
  <c r="K27" i="3"/>
  <c r="K23" i="3"/>
  <c r="K19" i="3"/>
  <c r="K15" i="3"/>
  <c r="K11" i="3"/>
  <c r="K7" i="3"/>
  <c r="K3" i="3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I3170" i="3"/>
  <c r="I3171" i="3"/>
  <c r="I3172" i="3"/>
  <c r="I3173" i="3"/>
  <c r="I3174" i="3"/>
  <c r="I3175" i="3"/>
  <c r="I3176" i="3"/>
  <c r="I3177" i="3"/>
  <c r="I3178" i="3"/>
  <c r="I3179" i="3"/>
  <c r="I3180" i="3"/>
  <c r="I3181" i="3"/>
  <c r="I3182" i="3"/>
  <c r="I3183" i="3"/>
  <c r="I3184" i="3"/>
  <c r="I3185" i="3"/>
  <c r="I3186" i="3"/>
  <c r="I3187" i="3"/>
  <c r="I3188" i="3"/>
  <c r="I3189" i="3"/>
  <c r="I3190" i="3"/>
  <c r="I3191" i="3"/>
  <c r="I3192" i="3"/>
  <c r="I3193" i="3"/>
  <c r="I3194" i="3"/>
  <c r="I3195" i="3"/>
  <c r="I3196" i="3"/>
  <c r="I3197" i="3"/>
  <c r="I3198" i="3"/>
  <c r="I3199" i="3"/>
  <c r="I3200" i="3"/>
  <c r="I3201" i="3"/>
  <c r="I3202" i="3"/>
  <c r="I3203" i="3"/>
  <c r="I3204" i="3"/>
  <c r="I3205" i="3"/>
  <c r="I3206" i="3"/>
  <c r="I3207" i="3"/>
  <c r="I3208" i="3"/>
  <c r="I3209" i="3"/>
  <c r="I3210" i="3"/>
  <c r="I3211" i="3"/>
  <c r="I3212" i="3"/>
  <c r="I3213" i="3"/>
  <c r="I3214" i="3"/>
  <c r="I3215" i="3"/>
  <c r="I3216" i="3"/>
  <c r="I3217" i="3"/>
  <c r="I3218" i="3"/>
  <c r="I3219" i="3"/>
  <c r="I3220" i="3"/>
  <c r="I3221" i="3"/>
  <c r="I3222" i="3"/>
  <c r="I3223" i="3"/>
  <c r="I3224" i="3"/>
  <c r="I3225" i="3"/>
  <c r="I3226" i="3"/>
  <c r="I3227" i="3"/>
  <c r="I3228" i="3"/>
  <c r="I3229" i="3"/>
  <c r="I3230" i="3"/>
  <c r="I3231" i="3"/>
  <c r="I3232" i="3"/>
  <c r="I3233" i="3"/>
  <c r="I3234" i="3"/>
  <c r="I3235" i="3"/>
  <c r="I3236" i="3"/>
  <c r="I3237" i="3"/>
  <c r="I3238" i="3"/>
  <c r="I3239" i="3"/>
  <c r="I3240" i="3"/>
  <c r="I3241" i="3"/>
  <c r="I3242" i="3"/>
  <c r="I3243" i="3"/>
  <c r="I3244" i="3"/>
  <c r="I3245" i="3"/>
  <c r="I3246" i="3"/>
  <c r="I3247" i="3"/>
  <c r="I3248" i="3"/>
  <c r="I3249" i="3"/>
  <c r="I3250" i="3"/>
  <c r="I3251" i="3"/>
  <c r="I3252" i="3"/>
  <c r="I3253" i="3"/>
  <c r="I3254" i="3"/>
  <c r="I3255" i="3"/>
  <c r="I3256" i="3"/>
  <c r="I3257" i="3"/>
  <c r="I3258" i="3"/>
  <c r="I3259" i="3"/>
  <c r="I3260" i="3"/>
  <c r="I3261" i="3"/>
  <c r="I3262" i="3"/>
  <c r="I3263" i="3"/>
  <c r="I3264" i="3"/>
  <c r="I3265" i="3"/>
  <c r="I3266" i="3"/>
  <c r="I3267" i="3"/>
  <c r="I3268" i="3"/>
  <c r="I3269" i="3"/>
  <c r="I3270" i="3"/>
  <c r="I3271" i="3"/>
  <c r="I3272" i="3"/>
  <c r="I3273" i="3"/>
  <c r="I3274" i="3"/>
  <c r="I3275" i="3"/>
  <c r="I3276" i="3"/>
  <c r="I3277" i="3"/>
  <c r="I3278" i="3"/>
  <c r="I3279" i="3"/>
  <c r="I3280" i="3"/>
  <c r="I3281" i="3"/>
  <c r="I3282" i="3"/>
  <c r="I3283" i="3"/>
  <c r="I3284" i="3"/>
  <c r="I3285" i="3"/>
  <c r="I3286" i="3"/>
  <c r="I3287" i="3"/>
  <c r="I3288" i="3"/>
  <c r="I3289" i="3"/>
  <c r="I3290" i="3"/>
  <c r="I3291" i="3"/>
  <c r="I3292" i="3"/>
  <c r="I3293" i="3"/>
  <c r="I3294" i="3"/>
  <c r="I3295" i="3"/>
  <c r="I3296" i="3"/>
  <c r="I3297" i="3"/>
  <c r="I3298" i="3"/>
  <c r="I3299" i="3"/>
  <c r="I3300" i="3"/>
  <c r="I3301" i="3"/>
  <c r="I3302" i="3"/>
  <c r="I3303" i="3"/>
  <c r="I3304" i="3"/>
  <c r="I3305" i="3"/>
  <c r="I3306" i="3"/>
  <c r="I3307" i="3"/>
  <c r="I3308" i="3"/>
  <c r="I3309" i="3"/>
  <c r="I3310" i="3"/>
  <c r="I3311" i="3"/>
  <c r="I3312" i="3"/>
  <c r="I3313" i="3"/>
  <c r="I3314" i="3"/>
  <c r="I3315" i="3"/>
  <c r="I3316" i="3"/>
  <c r="I3317" i="3"/>
  <c r="I3318" i="3"/>
  <c r="I3319" i="3"/>
  <c r="I3320" i="3"/>
  <c r="I3321" i="3"/>
  <c r="I3322" i="3"/>
  <c r="I3323" i="3"/>
  <c r="I3324" i="3"/>
  <c r="I3325" i="3"/>
  <c r="I3326" i="3"/>
  <c r="I3327" i="3"/>
  <c r="I3328" i="3"/>
  <c r="I3329" i="3"/>
  <c r="I3330" i="3"/>
  <c r="I3331" i="3"/>
  <c r="I3332" i="3"/>
  <c r="I3333" i="3"/>
  <c r="I3334" i="3"/>
  <c r="I3335" i="3"/>
  <c r="I3336" i="3"/>
  <c r="I3337" i="3"/>
  <c r="I3338" i="3"/>
  <c r="I3339" i="3"/>
  <c r="I3340" i="3"/>
  <c r="I3341" i="3"/>
  <c r="I3342" i="3"/>
  <c r="I3343" i="3"/>
  <c r="I3344" i="3"/>
  <c r="I3345" i="3"/>
  <c r="I3346" i="3"/>
  <c r="I3347" i="3"/>
  <c r="I3348" i="3"/>
  <c r="I3349" i="3"/>
  <c r="I3350" i="3"/>
  <c r="I3351" i="3"/>
  <c r="I3352" i="3"/>
  <c r="I3353" i="3"/>
  <c r="I3354" i="3"/>
  <c r="I3355" i="3"/>
  <c r="I3356" i="3"/>
  <c r="I3357" i="3"/>
  <c r="I3358" i="3"/>
  <c r="I3359" i="3"/>
  <c r="I3360" i="3"/>
  <c r="I3361" i="3"/>
  <c r="I3362" i="3"/>
  <c r="I3363" i="3"/>
  <c r="I3364" i="3"/>
  <c r="I3365" i="3"/>
  <c r="I3366" i="3"/>
  <c r="I3367" i="3"/>
  <c r="I3368" i="3"/>
  <c r="I3369" i="3"/>
  <c r="I3370" i="3"/>
  <c r="I3371" i="3"/>
  <c r="I3372" i="3"/>
  <c r="I3373" i="3"/>
  <c r="I3374" i="3"/>
  <c r="I3375" i="3"/>
  <c r="I3376" i="3"/>
  <c r="I3377" i="3"/>
  <c r="I3378" i="3"/>
  <c r="I3379" i="3"/>
  <c r="I3380" i="3"/>
  <c r="I3381" i="3"/>
  <c r="I3382" i="3"/>
  <c r="I3383" i="3"/>
  <c r="I3384" i="3"/>
  <c r="I3385" i="3"/>
  <c r="I3386" i="3"/>
  <c r="I3387" i="3"/>
  <c r="I3388" i="3"/>
  <c r="I3389" i="3"/>
  <c r="I3390" i="3"/>
  <c r="I3391" i="3"/>
  <c r="I3392" i="3"/>
  <c r="I3393" i="3"/>
  <c r="I3394" i="3"/>
  <c r="I3395" i="3"/>
  <c r="I3396" i="3"/>
  <c r="I3397" i="3"/>
  <c r="I3398" i="3"/>
  <c r="I3399" i="3"/>
  <c r="I3400" i="3"/>
  <c r="I3401" i="3"/>
  <c r="I3402" i="3"/>
  <c r="I3403" i="3"/>
  <c r="I3404" i="3"/>
  <c r="I3405" i="3"/>
  <c r="I3406" i="3"/>
  <c r="I3407" i="3"/>
  <c r="I3408" i="3"/>
  <c r="I3409" i="3"/>
  <c r="I3410" i="3"/>
  <c r="I3411" i="3"/>
  <c r="I3412" i="3"/>
  <c r="I3413" i="3"/>
  <c r="I3414" i="3"/>
  <c r="I3415" i="3"/>
  <c r="I3416" i="3"/>
  <c r="I3417" i="3"/>
  <c r="I3418" i="3"/>
  <c r="I3419" i="3"/>
  <c r="I3420" i="3"/>
  <c r="I3421" i="3"/>
  <c r="I3422" i="3"/>
  <c r="I3423" i="3"/>
  <c r="I3424" i="3"/>
  <c r="I3425" i="3"/>
  <c r="I3426" i="3"/>
  <c r="I3427" i="3"/>
  <c r="I3428" i="3"/>
  <c r="I3429" i="3"/>
  <c r="I3430" i="3"/>
  <c r="I3431" i="3"/>
  <c r="I3432" i="3"/>
  <c r="I3433" i="3"/>
  <c r="I3434" i="3"/>
  <c r="I3435" i="3"/>
  <c r="I3436" i="3"/>
  <c r="I3437" i="3"/>
  <c r="I3438" i="3"/>
  <c r="I3439" i="3"/>
  <c r="I3440" i="3"/>
  <c r="I3441" i="3"/>
  <c r="I3442" i="3"/>
  <c r="I3443" i="3"/>
  <c r="I3444" i="3"/>
  <c r="I3445" i="3"/>
  <c r="I3446" i="3"/>
  <c r="I3447" i="3"/>
  <c r="I3448" i="3"/>
  <c r="I3449" i="3"/>
  <c r="I3450" i="3"/>
  <c r="I3451" i="3"/>
  <c r="I3452" i="3"/>
  <c r="I3453" i="3"/>
  <c r="I3454" i="3"/>
  <c r="I3455" i="3"/>
  <c r="I3456" i="3"/>
  <c r="I3457" i="3"/>
  <c r="I3458" i="3"/>
  <c r="I3459" i="3"/>
  <c r="I3460" i="3"/>
  <c r="I3461" i="3"/>
  <c r="I3462" i="3"/>
  <c r="I3463" i="3"/>
  <c r="I3464" i="3"/>
  <c r="I3465" i="3"/>
  <c r="I3466" i="3"/>
  <c r="I3467" i="3"/>
  <c r="I3468" i="3"/>
  <c r="I3469" i="3"/>
  <c r="I3470" i="3"/>
  <c r="I3471" i="3"/>
  <c r="I3472" i="3"/>
  <c r="I3473" i="3"/>
  <c r="I3474" i="3"/>
  <c r="I3475" i="3"/>
  <c r="I3476" i="3"/>
  <c r="I3477" i="3"/>
  <c r="I3478" i="3"/>
  <c r="I3479" i="3"/>
  <c r="I3480" i="3"/>
  <c r="I3481" i="3"/>
  <c r="I3482" i="3"/>
  <c r="I3483" i="3"/>
  <c r="I3484" i="3"/>
  <c r="I3485" i="3"/>
  <c r="I3486" i="3"/>
  <c r="I3487" i="3"/>
  <c r="I3488" i="3"/>
  <c r="I3489" i="3"/>
  <c r="I3490" i="3"/>
  <c r="I3491" i="3"/>
  <c r="I3492" i="3"/>
  <c r="I3493" i="3"/>
  <c r="I3494" i="3"/>
  <c r="I3495" i="3"/>
  <c r="I3496" i="3"/>
  <c r="I3497" i="3"/>
  <c r="I3498" i="3"/>
  <c r="I3499" i="3"/>
  <c r="I3500" i="3"/>
  <c r="I3501" i="3"/>
  <c r="I3502" i="3"/>
  <c r="I3503" i="3"/>
  <c r="I3504" i="3"/>
  <c r="I3505" i="3"/>
  <c r="I3506" i="3"/>
  <c r="I3507" i="3"/>
  <c r="I3508" i="3"/>
  <c r="I3509" i="3"/>
  <c r="I3510" i="3"/>
  <c r="I3511" i="3"/>
  <c r="I3512" i="3"/>
  <c r="I3513" i="3"/>
  <c r="I3514" i="3"/>
  <c r="I3515" i="3"/>
  <c r="I3516" i="3"/>
  <c r="I3517" i="3"/>
  <c r="I3518" i="3"/>
  <c r="I3519" i="3"/>
  <c r="I3520" i="3"/>
  <c r="I3521" i="3"/>
  <c r="I3522" i="3"/>
  <c r="I3523" i="3"/>
  <c r="I3524" i="3"/>
  <c r="I3525" i="3"/>
  <c r="I3526" i="3"/>
  <c r="I3527" i="3"/>
  <c r="I3528" i="3"/>
  <c r="I3529" i="3"/>
  <c r="I3530" i="3"/>
  <c r="I3531" i="3"/>
  <c r="I3532" i="3"/>
  <c r="I3533" i="3"/>
  <c r="I3534" i="3"/>
  <c r="I3535" i="3"/>
  <c r="I3536" i="3"/>
  <c r="I3537" i="3"/>
  <c r="I3538" i="3"/>
  <c r="I3539" i="3"/>
  <c r="I3540" i="3"/>
  <c r="I3541" i="3"/>
  <c r="I3542" i="3"/>
  <c r="I3543" i="3"/>
  <c r="I3544" i="3"/>
  <c r="I3545" i="3"/>
  <c r="I3546" i="3"/>
  <c r="I3547" i="3"/>
  <c r="I3548" i="3"/>
  <c r="I3549" i="3"/>
  <c r="I3550" i="3"/>
  <c r="I3551" i="3"/>
  <c r="I3552" i="3"/>
  <c r="I3553" i="3"/>
  <c r="I3554" i="3"/>
  <c r="I3555" i="3"/>
  <c r="I3556" i="3"/>
  <c r="I3557" i="3"/>
  <c r="I3558" i="3"/>
  <c r="I3559" i="3"/>
  <c r="I3560" i="3"/>
  <c r="I3561" i="3"/>
  <c r="I3562" i="3"/>
  <c r="I3563" i="3"/>
  <c r="I3564" i="3"/>
  <c r="I3565" i="3"/>
  <c r="I3566" i="3"/>
  <c r="I3567" i="3"/>
  <c r="I3568" i="3"/>
  <c r="I3569" i="3"/>
  <c r="I3570" i="3"/>
  <c r="I3571" i="3"/>
  <c r="I3572" i="3"/>
  <c r="I3573" i="3"/>
  <c r="I3574" i="3"/>
  <c r="I3575" i="3"/>
  <c r="I3576" i="3"/>
  <c r="I3577" i="3"/>
  <c r="I3578" i="3"/>
  <c r="I3579" i="3"/>
  <c r="I3580" i="3"/>
  <c r="I3581" i="3"/>
  <c r="I3582" i="3"/>
  <c r="I3583" i="3"/>
  <c r="I3584" i="3"/>
  <c r="I3585" i="3"/>
  <c r="I3586" i="3"/>
  <c r="I3587" i="3"/>
  <c r="I3588" i="3"/>
  <c r="I3589" i="3"/>
  <c r="I3590" i="3"/>
  <c r="I3591" i="3"/>
  <c r="I3592" i="3"/>
  <c r="I3593" i="3"/>
  <c r="I3594" i="3"/>
  <c r="I3595" i="3"/>
  <c r="I3596" i="3"/>
  <c r="I3597" i="3"/>
  <c r="I3598" i="3"/>
  <c r="I3599" i="3"/>
  <c r="I3600" i="3"/>
  <c r="I3601" i="3"/>
  <c r="I3602" i="3"/>
  <c r="I3603" i="3"/>
  <c r="I3604" i="3"/>
  <c r="I3605" i="3"/>
  <c r="I3606" i="3"/>
  <c r="I3607" i="3"/>
  <c r="I3608" i="3"/>
  <c r="I3609" i="3"/>
  <c r="I3610" i="3"/>
  <c r="I3611" i="3"/>
  <c r="I3612" i="3"/>
  <c r="I3613" i="3"/>
  <c r="I3614" i="3"/>
  <c r="I3615" i="3"/>
  <c r="I3616" i="3"/>
  <c r="I3617" i="3"/>
  <c r="I3618" i="3"/>
  <c r="I3619" i="3"/>
  <c r="I3620" i="3"/>
  <c r="I3621" i="3"/>
  <c r="I3622" i="3"/>
  <c r="I3623" i="3"/>
  <c r="I3624" i="3"/>
  <c r="I3625" i="3"/>
  <c r="I3626" i="3"/>
  <c r="I3627" i="3"/>
  <c r="I3628" i="3"/>
  <c r="I3629" i="3"/>
  <c r="I3630" i="3"/>
  <c r="I3631" i="3"/>
  <c r="I3632" i="3"/>
  <c r="I3633" i="3"/>
  <c r="I3634" i="3"/>
  <c r="I3635" i="3"/>
  <c r="I3636" i="3"/>
  <c r="I3637" i="3"/>
  <c r="I3638" i="3"/>
  <c r="I3639" i="3"/>
  <c r="I3640" i="3"/>
  <c r="I3641" i="3"/>
  <c r="I3642" i="3"/>
  <c r="I3643" i="3"/>
  <c r="I3644" i="3"/>
  <c r="I3645" i="3"/>
  <c r="I3646" i="3"/>
  <c r="I3647" i="3"/>
  <c r="I3648" i="3"/>
  <c r="I3649" i="3"/>
  <c r="I3650" i="3"/>
  <c r="I3651" i="3"/>
  <c r="I3652" i="3"/>
  <c r="I3653" i="3"/>
  <c r="I3654" i="3"/>
  <c r="I3655" i="3"/>
  <c r="I3656" i="3"/>
  <c r="I3657" i="3"/>
  <c r="I3658" i="3"/>
  <c r="I3659" i="3"/>
  <c r="I3660" i="3"/>
  <c r="I3661" i="3"/>
  <c r="I3662" i="3"/>
  <c r="I3663" i="3"/>
  <c r="I3664" i="3"/>
  <c r="I3665" i="3"/>
  <c r="I3666" i="3"/>
  <c r="I3667" i="3"/>
  <c r="I3668" i="3"/>
  <c r="I3669" i="3"/>
  <c r="I3670" i="3"/>
  <c r="I3671" i="3"/>
  <c r="I3672" i="3"/>
  <c r="I3673" i="3"/>
  <c r="I3674" i="3"/>
  <c r="I3675" i="3"/>
  <c r="I3676" i="3"/>
  <c r="I3677" i="3"/>
  <c r="I3678" i="3"/>
  <c r="I3679" i="3"/>
  <c r="I3680" i="3"/>
  <c r="I3681" i="3"/>
  <c r="I3682" i="3"/>
  <c r="I3683" i="3"/>
  <c r="I3684" i="3"/>
  <c r="I3685" i="3"/>
  <c r="I3686" i="3"/>
  <c r="I3687" i="3"/>
  <c r="I3688" i="3"/>
  <c r="I3689" i="3"/>
  <c r="I3690" i="3"/>
  <c r="I3691" i="3"/>
  <c r="I3692" i="3"/>
  <c r="I3693" i="3"/>
  <c r="I3694" i="3"/>
  <c r="I3695" i="3"/>
  <c r="I3696" i="3"/>
  <c r="I3697" i="3"/>
  <c r="I3698" i="3"/>
  <c r="I3699" i="3"/>
  <c r="I3700" i="3"/>
  <c r="I3701" i="3"/>
  <c r="I3702" i="3"/>
  <c r="I3703" i="3"/>
  <c r="I3704" i="3"/>
  <c r="I3705" i="3"/>
  <c r="I3706" i="3"/>
  <c r="I3707" i="3"/>
  <c r="I3708" i="3"/>
  <c r="I3709" i="3"/>
  <c r="I3710" i="3"/>
  <c r="I3711" i="3"/>
  <c r="I3712" i="3"/>
  <c r="I3713" i="3"/>
  <c r="I3714" i="3"/>
  <c r="I3715" i="3"/>
  <c r="I3716" i="3"/>
  <c r="I3717" i="3"/>
  <c r="I3718" i="3"/>
  <c r="I3719" i="3"/>
  <c r="I3720" i="3"/>
  <c r="I3721" i="3"/>
  <c r="I3722" i="3"/>
  <c r="I3723" i="3"/>
  <c r="I3724" i="3"/>
  <c r="I3725" i="3"/>
  <c r="I3726" i="3"/>
  <c r="I3727" i="3"/>
  <c r="I3728" i="3"/>
  <c r="I3729" i="3"/>
  <c r="I3730" i="3"/>
  <c r="I3731" i="3"/>
  <c r="I3732" i="3"/>
  <c r="I3733" i="3"/>
  <c r="I3734" i="3"/>
  <c r="I3735" i="3"/>
  <c r="I3736" i="3"/>
  <c r="I3737" i="3"/>
  <c r="I3738" i="3"/>
  <c r="I3739" i="3"/>
  <c r="I3740" i="3"/>
  <c r="I3741" i="3"/>
  <c r="I3742" i="3"/>
  <c r="I3743" i="3"/>
  <c r="I3744" i="3"/>
  <c r="I3745" i="3"/>
  <c r="I3746" i="3"/>
  <c r="I3747" i="3"/>
  <c r="I3748" i="3"/>
  <c r="I3749" i="3"/>
  <c r="I3750" i="3"/>
  <c r="I3751" i="3"/>
  <c r="I3752" i="3"/>
  <c r="I3753" i="3"/>
  <c r="I3754" i="3"/>
  <c r="I3755" i="3"/>
  <c r="I3756" i="3"/>
  <c r="I3757" i="3"/>
  <c r="I3758" i="3"/>
  <c r="I3759" i="3"/>
  <c r="I3760" i="3"/>
  <c r="I3761" i="3"/>
  <c r="I3762" i="3"/>
  <c r="I3763" i="3"/>
  <c r="I3764" i="3"/>
  <c r="I3765" i="3"/>
  <c r="I3766" i="3"/>
  <c r="I3767" i="3"/>
  <c r="I3768" i="3"/>
  <c r="I3769" i="3"/>
  <c r="I3770" i="3"/>
  <c r="I3771" i="3"/>
  <c r="I3772" i="3"/>
  <c r="I3773" i="3"/>
  <c r="I3774" i="3"/>
  <c r="I3775" i="3"/>
  <c r="I3776" i="3"/>
  <c r="I3777" i="3"/>
  <c r="I3778" i="3"/>
  <c r="I3779" i="3"/>
  <c r="I3780" i="3"/>
  <c r="I3781" i="3"/>
  <c r="I3782" i="3"/>
  <c r="I3783" i="3"/>
  <c r="I3784" i="3"/>
  <c r="I3785" i="3"/>
  <c r="I3786" i="3"/>
  <c r="I3787" i="3"/>
  <c r="I3788" i="3"/>
  <c r="I3789" i="3"/>
  <c r="I3790" i="3"/>
  <c r="I3791" i="3"/>
  <c r="I3792" i="3"/>
  <c r="I3793" i="3"/>
  <c r="I3794" i="3"/>
  <c r="I3795" i="3"/>
  <c r="I3796" i="3"/>
  <c r="I3797" i="3"/>
  <c r="I3798" i="3"/>
  <c r="I3799" i="3"/>
  <c r="I3800" i="3"/>
  <c r="I3801" i="3"/>
  <c r="I3802" i="3"/>
  <c r="I3803" i="3"/>
  <c r="I3804" i="3"/>
  <c r="I3805" i="3"/>
  <c r="I3806" i="3"/>
  <c r="I3807" i="3"/>
  <c r="I3808" i="3"/>
  <c r="I3809" i="3"/>
  <c r="I3810" i="3"/>
  <c r="I3811" i="3"/>
  <c r="I3812" i="3"/>
  <c r="I3813" i="3"/>
  <c r="I3814" i="3"/>
  <c r="I3815" i="3"/>
  <c r="I3816" i="3"/>
  <c r="I3817" i="3"/>
  <c r="I3818" i="3"/>
  <c r="I3819" i="3"/>
  <c r="I3820" i="3"/>
  <c r="I3821" i="3"/>
  <c r="I3822" i="3"/>
  <c r="I3823" i="3"/>
  <c r="I3824" i="3"/>
  <c r="I3825" i="3"/>
  <c r="I3826" i="3"/>
  <c r="I3827" i="3"/>
  <c r="I3828" i="3"/>
  <c r="I3829" i="3"/>
  <c r="I3830" i="3"/>
  <c r="I3831" i="3"/>
  <c r="I3832" i="3"/>
  <c r="I3833" i="3"/>
  <c r="I3834" i="3"/>
  <c r="I3835" i="3"/>
  <c r="I3836" i="3"/>
  <c r="I3837" i="3"/>
  <c r="I3838" i="3"/>
  <c r="I3839" i="3"/>
  <c r="I3840" i="3"/>
  <c r="I3841" i="3"/>
  <c r="I3842" i="3"/>
  <c r="I3843" i="3"/>
  <c r="I3844" i="3"/>
  <c r="I3845" i="3"/>
  <c r="I3846" i="3"/>
  <c r="I3847" i="3"/>
  <c r="I3848" i="3"/>
  <c r="I3849" i="3"/>
  <c r="I3850" i="3"/>
  <c r="I3851" i="3"/>
  <c r="I3852" i="3"/>
  <c r="I3853" i="3"/>
  <c r="I3854" i="3"/>
  <c r="I3855" i="3"/>
  <c r="I3856" i="3"/>
  <c r="I3857" i="3"/>
  <c r="I3858" i="3"/>
  <c r="I3859" i="3"/>
  <c r="I3860" i="3"/>
  <c r="I3861" i="3"/>
  <c r="I3862" i="3"/>
  <c r="I3863" i="3"/>
  <c r="I3864" i="3"/>
  <c r="I3865" i="3"/>
  <c r="I3866" i="3"/>
  <c r="I3867" i="3"/>
  <c r="I3868" i="3"/>
  <c r="I3869" i="3"/>
  <c r="I3870" i="3"/>
  <c r="I3871" i="3"/>
  <c r="I3872" i="3"/>
  <c r="I3873" i="3"/>
  <c r="I3874" i="3"/>
  <c r="I3875" i="3"/>
  <c r="I3876" i="3"/>
  <c r="I3877" i="3"/>
  <c r="I3878" i="3"/>
  <c r="I3879" i="3"/>
  <c r="I3880" i="3"/>
  <c r="I3881" i="3"/>
  <c r="I3882" i="3"/>
  <c r="I3883" i="3"/>
  <c r="I3884" i="3"/>
  <c r="I3885" i="3"/>
  <c r="I3886" i="3"/>
  <c r="I3887" i="3"/>
  <c r="I3888" i="3"/>
  <c r="I3889" i="3"/>
  <c r="I3890" i="3"/>
  <c r="I3891" i="3"/>
  <c r="I3892" i="3"/>
  <c r="I3893" i="3"/>
  <c r="I3894" i="3"/>
  <c r="I3895" i="3"/>
  <c r="I3896" i="3"/>
  <c r="I3897" i="3"/>
  <c r="I3898" i="3"/>
  <c r="I3899" i="3"/>
  <c r="I3900" i="3"/>
  <c r="I3901" i="3"/>
  <c r="I3902" i="3"/>
  <c r="I3903" i="3"/>
  <c r="I3904" i="3"/>
  <c r="I3905" i="3"/>
  <c r="I3906" i="3"/>
  <c r="I3907" i="3"/>
  <c r="I3908" i="3"/>
  <c r="I3909" i="3"/>
  <c r="I3910" i="3"/>
  <c r="I3911" i="3"/>
  <c r="I3912" i="3"/>
  <c r="I3913" i="3"/>
  <c r="I3914" i="3"/>
  <c r="I3915" i="3"/>
  <c r="I3916" i="3"/>
  <c r="I3917" i="3"/>
  <c r="I3918" i="3"/>
  <c r="I3919" i="3"/>
  <c r="I3920" i="3"/>
  <c r="I3921" i="3"/>
  <c r="I3922" i="3"/>
  <c r="I3923" i="3"/>
  <c r="I3924" i="3"/>
  <c r="I3925" i="3"/>
  <c r="I3926" i="3"/>
  <c r="I3927" i="3"/>
  <c r="I3928" i="3"/>
  <c r="I3929" i="3"/>
  <c r="I3930" i="3"/>
  <c r="I3931" i="3"/>
  <c r="I3932" i="3"/>
  <c r="I3933" i="3"/>
  <c r="I3934" i="3"/>
  <c r="I3935" i="3"/>
  <c r="I3936" i="3"/>
  <c r="I3937" i="3"/>
  <c r="I3938" i="3"/>
  <c r="I3939" i="3"/>
  <c r="I3940" i="3"/>
  <c r="I3941" i="3"/>
  <c r="I3942" i="3"/>
  <c r="I3943" i="3"/>
  <c r="I3944" i="3"/>
  <c r="I3945" i="3"/>
  <c r="I3946" i="3"/>
  <c r="I3947" i="3"/>
  <c r="I3948" i="3"/>
  <c r="I3949" i="3"/>
  <c r="I3950" i="3"/>
  <c r="I3951" i="3"/>
  <c r="I3952" i="3"/>
  <c r="I3953" i="3"/>
  <c r="I3954" i="3"/>
  <c r="I3955" i="3"/>
  <c r="I3956" i="3"/>
  <c r="I3957" i="3"/>
  <c r="I3958" i="3"/>
  <c r="I3959" i="3"/>
  <c r="I3960" i="3"/>
  <c r="I3961" i="3"/>
  <c r="I3962" i="3"/>
  <c r="I3963" i="3"/>
  <c r="I3964" i="3"/>
  <c r="I3965" i="3"/>
  <c r="I3966" i="3"/>
  <c r="I3967" i="3"/>
  <c r="I3968" i="3"/>
  <c r="I3969" i="3"/>
  <c r="I3970" i="3"/>
  <c r="I3971" i="3"/>
  <c r="I3972" i="3"/>
  <c r="I3973" i="3"/>
  <c r="I3974" i="3"/>
  <c r="I3975" i="3"/>
  <c r="I3976" i="3"/>
  <c r="I3977" i="3"/>
  <c r="I3978" i="3"/>
  <c r="I3979" i="3"/>
  <c r="I3980" i="3"/>
  <c r="I3981" i="3"/>
  <c r="I3982" i="3"/>
  <c r="I3983" i="3"/>
  <c r="I3984" i="3"/>
  <c r="I3985" i="3"/>
  <c r="I3986" i="3"/>
  <c r="I3987" i="3"/>
  <c r="I3988" i="3"/>
  <c r="I3989" i="3"/>
  <c r="I3990" i="3"/>
  <c r="I3991" i="3"/>
  <c r="I3992" i="3"/>
  <c r="I3993" i="3"/>
  <c r="I3994" i="3"/>
  <c r="I3995" i="3"/>
  <c r="I3996" i="3"/>
  <c r="I3997" i="3"/>
  <c r="I3998" i="3"/>
  <c r="I3999" i="3"/>
  <c r="I4000" i="3"/>
  <c r="I4001" i="3"/>
  <c r="I4002" i="3"/>
  <c r="I4003" i="3"/>
  <c r="I4004" i="3"/>
  <c r="I4005" i="3"/>
  <c r="I4006" i="3"/>
  <c r="I4007" i="3"/>
  <c r="I4008" i="3"/>
  <c r="I4009" i="3"/>
  <c r="I4010" i="3"/>
  <c r="I4011" i="3"/>
  <c r="I4012" i="3"/>
  <c r="I4013" i="3"/>
  <c r="I4014" i="3"/>
  <c r="I4015" i="3"/>
  <c r="I4016" i="3"/>
  <c r="I4017" i="3"/>
  <c r="I4018" i="3"/>
  <c r="I4019" i="3"/>
  <c r="I4020" i="3"/>
  <c r="I4021" i="3"/>
  <c r="I4022" i="3"/>
  <c r="I4023" i="3"/>
  <c r="I4024" i="3"/>
  <c r="I4025" i="3"/>
  <c r="I4026" i="3"/>
  <c r="I4027" i="3"/>
  <c r="I4028" i="3"/>
  <c r="I4029" i="3"/>
  <c r="I4030" i="3"/>
  <c r="I4031" i="3"/>
  <c r="I4032" i="3"/>
  <c r="I4033" i="3"/>
  <c r="I4034" i="3"/>
  <c r="I4035" i="3"/>
  <c r="I4036" i="3"/>
  <c r="I4037" i="3"/>
  <c r="I4038" i="3"/>
  <c r="I4039" i="3"/>
  <c r="I4040" i="3"/>
  <c r="I4041" i="3"/>
  <c r="I4042" i="3"/>
  <c r="I4043" i="3"/>
  <c r="I4044" i="3"/>
  <c r="I4045" i="3"/>
  <c r="I4046" i="3"/>
  <c r="I4047" i="3"/>
  <c r="I4048" i="3"/>
  <c r="I4049" i="3"/>
  <c r="I4050" i="3"/>
  <c r="I4051" i="3"/>
  <c r="I4052" i="3"/>
  <c r="I4053" i="3"/>
  <c r="I4054" i="3"/>
  <c r="I4055" i="3"/>
  <c r="I4056" i="3"/>
  <c r="I4057" i="3"/>
  <c r="I4058" i="3"/>
  <c r="I4059" i="3"/>
  <c r="I4060" i="3"/>
  <c r="I4061" i="3"/>
  <c r="I4062" i="3"/>
  <c r="I4063" i="3"/>
  <c r="I4064" i="3"/>
  <c r="I4065" i="3"/>
  <c r="I4066" i="3"/>
  <c r="I4067" i="3"/>
  <c r="I4068" i="3"/>
  <c r="I4069" i="3"/>
  <c r="I4070" i="3"/>
  <c r="I4071" i="3"/>
  <c r="I4072" i="3"/>
  <c r="I4073" i="3"/>
  <c r="I4074" i="3"/>
  <c r="I4075" i="3"/>
  <c r="I4076" i="3"/>
  <c r="I4077" i="3"/>
  <c r="I4078" i="3"/>
  <c r="I4079" i="3"/>
  <c r="I4080" i="3"/>
  <c r="I4081" i="3"/>
  <c r="I4082" i="3"/>
  <c r="I4083" i="3"/>
  <c r="I4084" i="3"/>
  <c r="I4085" i="3"/>
  <c r="I4086" i="3"/>
  <c r="I4087" i="3"/>
  <c r="I4088" i="3"/>
  <c r="I4089" i="3"/>
  <c r="I4090" i="3"/>
  <c r="I4091" i="3"/>
  <c r="I4092" i="3"/>
  <c r="I4093" i="3"/>
  <c r="I4094" i="3"/>
  <c r="I4095" i="3"/>
  <c r="I4096" i="3"/>
  <c r="I4097" i="3"/>
  <c r="I4098" i="3"/>
  <c r="I4099" i="3"/>
  <c r="I4100" i="3"/>
  <c r="I4101" i="3"/>
  <c r="I4102" i="3"/>
  <c r="I4103" i="3"/>
  <c r="I4104" i="3"/>
  <c r="I4105" i="3"/>
  <c r="I4106" i="3"/>
  <c r="I4107" i="3"/>
  <c r="I4108" i="3"/>
  <c r="I4109" i="3"/>
  <c r="I4110" i="3"/>
  <c r="I4111" i="3"/>
  <c r="I4112" i="3"/>
  <c r="I4113" i="3"/>
  <c r="I4114" i="3"/>
  <c r="I4115" i="3"/>
  <c r="I4116" i="3"/>
  <c r="I4117" i="3"/>
  <c r="I4118" i="3"/>
  <c r="I4119" i="3"/>
  <c r="I4120" i="3"/>
  <c r="I4121" i="3"/>
  <c r="I4122" i="3"/>
  <c r="I4123" i="3"/>
  <c r="I4124" i="3"/>
  <c r="I4125" i="3"/>
  <c r="I4126" i="3"/>
  <c r="I4127" i="3"/>
  <c r="I4128" i="3"/>
  <c r="I4129" i="3"/>
  <c r="I4130" i="3"/>
  <c r="I4131" i="3"/>
  <c r="I4132" i="3"/>
  <c r="I4133" i="3"/>
  <c r="I4134" i="3"/>
  <c r="I4135" i="3"/>
  <c r="I4136" i="3"/>
  <c r="I4137" i="3"/>
  <c r="I4138" i="3"/>
  <c r="I4139" i="3"/>
  <c r="I4140" i="3"/>
  <c r="I4141" i="3"/>
  <c r="I4142" i="3"/>
  <c r="I4143" i="3"/>
  <c r="I4144" i="3"/>
  <c r="I4145" i="3"/>
  <c r="I4146" i="3"/>
  <c r="I4147" i="3"/>
  <c r="I4148" i="3"/>
  <c r="I4149" i="3"/>
  <c r="I4150" i="3"/>
  <c r="I4151" i="3"/>
  <c r="I4152" i="3"/>
  <c r="I4153" i="3"/>
  <c r="I4154" i="3"/>
  <c r="I4155" i="3"/>
  <c r="I4156" i="3"/>
  <c r="I4157" i="3"/>
  <c r="I4158" i="3"/>
  <c r="I4159" i="3"/>
  <c r="I4160" i="3"/>
  <c r="I4161" i="3"/>
  <c r="I4162" i="3"/>
  <c r="I4163" i="3"/>
  <c r="I4164" i="3"/>
  <c r="I4165" i="3"/>
  <c r="I4166" i="3"/>
  <c r="I4167" i="3"/>
  <c r="I4168" i="3"/>
  <c r="I4169" i="3"/>
  <c r="I4170" i="3"/>
  <c r="I4171" i="3"/>
  <c r="I4172" i="3"/>
  <c r="I4173" i="3"/>
  <c r="I4174" i="3"/>
  <c r="I4175" i="3"/>
  <c r="I4176" i="3"/>
  <c r="I4177" i="3"/>
  <c r="I4178" i="3"/>
  <c r="I4179" i="3"/>
  <c r="I4180" i="3"/>
  <c r="I4181" i="3"/>
  <c r="I4182" i="3"/>
  <c r="I4183" i="3"/>
  <c r="I4184" i="3"/>
  <c r="I4185" i="3"/>
  <c r="I4186" i="3"/>
  <c r="I4187" i="3"/>
  <c r="I4188" i="3"/>
  <c r="I4189" i="3"/>
  <c r="I4190" i="3"/>
  <c r="I4191" i="3"/>
  <c r="I4192" i="3"/>
  <c r="I4193" i="3"/>
  <c r="I4194" i="3"/>
  <c r="I4195" i="3"/>
  <c r="I4196" i="3"/>
  <c r="I4197" i="3"/>
  <c r="I4198" i="3"/>
  <c r="I4199" i="3"/>
  <c r="I4200" i="3"/>
  <c r="I4201" i="3"/>
  <c r="I4202" i="3"/>
  <c r="I4203" i="3"/>
  <c r="I4204" i="3"/>
  <c r="I4205" i="3"/>
  <c r="I4206" i="3"/>
  <c r="I4207" i="3"/>
  <c r="I4208" i="3"/>
  <c r="I4209" i="3"/>
  <c r="I4210" i="3"/>
  <c r="I4211" i="3"/>
  <c r="I4212" i="3"/>
  <c r="I4213" i="3"/>
  <c r="I4214" i="3"/>
  <c r="I4215" i="3"/>
  <c r="I4216" i="3"/>
  <c r="I4217" i="3"/>
  <c r="I4218" i="3"/>
  <c r="I4219" i="3"/>
  <c r="I4220" i="3"/>
  <c r="I4221" i="3"/>
  <c r="I4222" i="3"/>
  <c r="I4223" i="3"/>
  <c r="I4224" i="3"/>
  <c r="I4225" i="3"/>
  <c r="I4226" i="3"/>
  <c r="I4227" i="3"/>
  <c r="I4228" i="3"/>
  <c r="I4229" i="3"/>
  <c r="I4230" i="3"/>
  <c r="I4231" i="3"/>
  <c r="I4232" i="3"/>
  <c r="I4233" i="3"/>
  <c r="I4234" i="3"/>
  <c r="I4235" i="3"/>
  <c r="I4236" i="3"/>
  <c r="I4237" i="3"/>
  <c r="I4238" i="3"/>
  <c r="I4239" i="3"/>
  <c r="I4240" i="3"/>
  <c r="I4241" i="3"/>
  <c r="I4242" i="3"/>
  <c r="I4243" i="3"/>
  <c r="I4244" i="3"/>
  <c r="I4245" i="3"/>
  <c r="I4246" i="3"/>
  <c r="I4247" i="3"/>
  <c r="I4248" i="3"/>
  <c r="I4249" i="3"/>
  <c r="I4250" i="3"/>
  <c r="I4251" i="3"/>
  <c r="I4252" i="3"/>
  <c r="I4253" i="3"/>
  <c r="I4254" i="3"/>
  <c r="I4255" i="3"/>
  <c r="I4256" i="3"/>
  <c r="I4257" i="3"/>
  <c r="I4258" i="3"/>
  <c r="I4259" i="3"/>
  <c r="I4260" i="3"/>
  <c r="I4261" i="3"/>
  <c r="I4262" i="3"/>
  <c r="I4263" i="3"/>
  <c r="I4264" i="3"/>
  <c r="I4265" i="3"/>
  <c r="I4266" i="3"/>
  <c r="I4267" i="3"/>
  <c r="I4268" i="3"/>
  <c r="I4269" i="3"/>
  <c r="I4270" i="3"/>
  <c r="I4271" i="3"/>
  <c r="I4272" i="3"/>
  <c r="I4273" i="3"/>
  <c r="I4274" i="3"/>
  <c r="I4275" i="3"/>
  <c r="I4276" i="3"/>
  <c r="I4277" i="3"/>
  <c r="I4278" i="3"/>
  <c r="I4279" i="3"/>
  <c r="I4280" i="3"/>
  <c r="I4281" i="3"/>
  <c r="I4282" i="3"/>
  <c r="I4283" i="3"/>
  <c r="I4284" i="3"/>
  <c r="I4285" i="3"/>
  <c r="I4286" i="3"/>
  <c r="I4287" i="3"/>
  <c r="I4288" i="3"/>
  <c r="I4289" i="3"/>
  <c r="I4290" i="3"/>
  <c r="I4291" i="3"/>
  <c r="I4292" i="3"/>
  <c r="I4293" i="3"/>
  <c r="I4294" i="3"/>
  <c r="I4295" i="3"/>
  <c r="I4296" i="3"/>
  <c r="I4297" i="3"/>
  <c r="I4298" i="3"/>
  <c r="I4299" i="3"/>
  <c r="I4300" i="3"/>
  <c r="I4301" i="3"/>
  <c r="I4302" i="3"/>
  <c r="I4303" i="3"/>
  <c r="I4304" i="3"/>
  <c r="I4305" i="3"/>
  <c r="I4306" i="3"/>
  <c r="I4307" i="3"/>
  <c r="I4308" i="3"/>
  <c r="I4309" i="3"/>
  <c r="I4310" i="3"/>
  <c r="I4311" i="3"/>
  <c r="I4312" i="3"/>
  <c r="I4313" i="3"/>
  <c r="I4314" i="3"/>
  <c r="I4315" i="3"/>
  <c r="I4316" i="3"/>
  <c r="I4317" i="3"/>
  <c r="I4318" i="3"/>
  <c r="I4319" i="3"/>
  <c r="I4320" i="3"/>
  <c r="I4321" i="3"/>
  <c r="I4322" i="3"/>
  <c r="I4323" i="3"/>
  <c r="I4324" i="3"/>
  <c r="I4325" i="3"/>
  <c r="I4326" i="3"/>
  <c r="I4327" i="3"/>
  <c r="I4328" i="3"/>
  <c r="I4329" i="3"/>
  <c r="I4330" i="3"/>
  <c r="I4331" i="3"/>
  <c r="I4332" i="3"/>
  <c r="I4333" i="3"/>
  <c r="I4334" i="3"/>
  <c r="I4335" i="3"/>
  <c r="I4336" i="3"/>
  <c r="I4337" i="3"/>
  <c r="I4338" i="3"/>
  <c r="I4339" i="3"/>
  <c r="I4340" i="3"/>
  <c r="I4341" i="3"/>
  <c r="I4342" i="3"/>
  <c r="I4343" i="3"/>
  <c r="I4344" i="3"/>
  <c r="I4345" i="3"/>
  <c r="I4346" i="3"/>
  <c r="I4347" i="3"/>
  <c r="I4348" i="3"/>
  <c r="I4349" i="3"/>
  <c r="I4350" i="3"/>
  <c r="I4351" i="3"/>
  <c r="I4352" i="3"/>
  <c r="I4353" i="3"/>
  <c r="I4354" i="3"/>
  <c r="I4355" i="3"/>
  <c r="I4356" i="3"/>
  <c r="I4357" i="3"/>
  <c r="I4358" i="3"/>
  <c r="I4359" i="3"/>
  <c r="I4360" i="3"/>
  <c r="I4361" i="3"/>
  <c r="I4362" i="3"/>
  <c r="I4363" i="3"/>
  <c r="I4364" i="3"/>
  <c r="I4365" i="3"/>
  <c r="I4366" i="3"/>
  <c r="I4367" i="3"/>
  <c r="I4368" i="3"/>
  <c r="I4369" i="3"/>
  <c r="I4370" i="3"/>
  <c r="I4371" i="3"/>
  <c r="I4372" i="3"/>
  <c r="I4373" i="3"/>
  <c r="I4374" i="3"/>
  <c r="I4375" i="3"/>
  <c r="I4376" i="3"/>
  <c r="I4377" i="3"/>
  <c r="I4378" i="3"/>
  <c r="I4379" i="3"/>
  <c r="I4380" i="3"/>
  <c r="I4381" i="3"/>
  <c r="I4382" i="3"/>
  <c r="I4383" i="3"/>
  <c r="I4384" i="3"/>
  <c r="I4385" i="3"/>
  <c r="I4386" i="3"/>
  <c r="I4387" i="3"/>
  <c r="I4388" i="3"/>
  <c r="I4389" i="3"/>
  <c r="I4390" i="3"/>
  <c r="I4391" i="3"/>
  <c r="I4392" i="3"/>
  <c r="I4393" i="3"/>
  <c r="I4394" i="3"/>
  <c r="I4395" i="3"/>
  <c r="I4396" i="3"/>
  <c r="I4397" i="3"/>
  <c r="I4398" i="3"/>
  <c r="I4399" i="3"/>
  <c r="I4400" i="3"/>
  <c r="I4401" i="3"/>
  <c r="I4402" i="3"/>
  <c r="I4403" i="3"/>
  <c r="I4404" i="3"/>
  <c r="I4405" i="3"/>
  <c r="I4406" i="3"/>
  <c r="I4407" i="3"/>
  <c r="I4408" i="3"/>
  <c r="I4409" i="3"/>
  <c r="I4410" i="3"/>
  <c r="I4411" i="3"/>
  <c r="I4412" i="3"/>
  <c r="I4413" i="3"/>
  <c r="I4414" i="3"/>
  <c r="I4415" i="3"/>
  <c r="I4416" i="3"/>
  <c r="I4417" i="3"/>
  <c r="I4418" i="3"/>
  <c r="I4419" i="3"/>
  <c r="I4420" i="3"/>
  <c r="I4421" i="3"/>
  <c r="I4422" i="3"/>
  <c r="I4423" i="3"/>
  <c r="I4424" i="3"/>
  <c r="I4425" i="3"/>
  <c r="I4426" i="3"/>
  <c r="I4427" i="3"/>
  <c r="I4428" i="3"/>
  <c r="I4429" i="3"/>
  <c r="I4430" i="3"/>
  <c r="I4431" i="3"/>
  <c r="I4432" i="3"/>
  <c r="I4433" i="3"/>
  <c r="I4434" i="3"/>
  <c r="I4435" i="3"/>
  <c r="I4436" i="3"/>
  <c r="I4437" i="3"/>
  <c r="I4438" i="3"/>
  <c r="I4439" i="3"/>
  <c r="I4440" i="3"/>
  <c r="I4441" i="3"/>
  <c r="I4442" i="3"/>
  <c r="I4443" i="3"/>
  <c r="I4444" i="3"/>
  <c r="I4445" i="3"/>
  <c r="I4446" i="3"/>
  <c r="I4447" i="3"/>
  <c r="I4448" i="3"/>
  <c r="I4449" i="3"/>
  <c r="I4450" i="3"/>
  <c r="I4451" i="3"/>
  <c r="I4452" i="3"/>
  <c r="I4453" i="3"/>
  <c r="I4454" i="3"/>
  <c r="I4455" i="3"/>
  <c r="I4456" i="3"/>
  <c r="I4457" i="3"/>
  <c r="I4458" i="3"/>
  <c r="I4459" i="3"/>
  <c r="I4460" i="3"/>
  <c r="I4461" i="3"/>
  <c r="I4462" i="3"/>
  <c r="I4463" i="3"/>
  <c r="I4464" i="3"/>
  <c r="I4465" i="3"/>
  <c r="I4466" i="3"/>
  <c r="I4467" i="3"/>
  <c r="I4468" i="3"/>
  <c r="I4469" i="3"/>
  <c r="I4470" i="3"/>
  <c r="I4471" i="3"/>
  <c r="I4472" i="3"/>
  <c r="I4473" i="3"/>
  <c r="I4474" i="3"/>
  <c r="I4475" i="3"/>
  <c r="I4476" i="3"/>
  <c r="I4477" i="3"/>
  <c r="I4478" i="3"/>
  <c r="I4479" i="3"/>
  <c r="I4480" i="3"/>
  <c r="I4481" i="3"/>
  <c r="I4482" i="3"/>
  <c r="I4483" i="3"/>
  <c r="I4484" i="3"/>
  <c r="I4485" i="3"/>
  <c r="I4486" i="3"/>
  <c r="I4487" i="3"/>
  <c r="I4488" i="3"/>
  <c r="I4489" i="3"/>
  <c r="I4490" i="3"/>
  <c r="I4491" i="3"/>
  <c r="I4492" i="3"/>
  <c r="I4493" i="3"/>
  <c r="I4494" i="3"/>
  <c r="I4495" i="3"/>
  <c r="I4496" i="3"/>
  <c r="I4497" i="3"/>
  <c r="I4498" i="3"/>
  <c r="I4499" i="3"/>
  <c r="I4500" i="3"/>
  <c r="I4501" i="3"/>
  <c r="I4502" i="3"/>
  <c r="I4503" i="3"/>
  <c r="I4504" i="3"/>
  <c r="I4505" i="3"/>
  <c r="I4506" i="3"/>
  <c r="I4507" i="3"/>
  <c r="I4508" i="3"/>
  <c r="I4509" i="3"/>
  <c r="I4510" i="3"/>
  <c r="I4511" i="3"/>
  <c r="I2" i="3"/>
  <c r="K33" i="5" l="1"/>
  <c r="B33" i="5" s="1"/>
  <c r="K38" i="5"/>
  <c r="B38" i="5" s="1"/>
  <c r="J38" i="5"/>
  <c r="K35" i="5"/>
  <c r="B35" i="5" s="1"/>
  <c r="J35" i="5"/>
  <c r="K41" i="5"/>
  <c r="B41" i="5" s="1"/>
  <c r="J41" i="5"/>
  <c r="K40" i="5"/>
  <c r="B40" i="5" s="1"/>
  <c r="J40" i="5"/>
  <c r="K34" i="5"/>
  <c r="B34" i="5" s="1"/>
  <c r="J34" i="5"/>
  <c r="K39" i="5"/>
  <c r="B39" i="5" s="1"/>
  <c r="J39" i="5"/>
  <c r="K31" i="5"/>
  <c r="B31" i="5" s="1"/>
  <c r="J31" i="5"/>
  <c r="K36" i="5"/>
  <c r="B36" i="5" s="1"/>
  <c r="K32" i="5"/>
  <c r="B32" i="5" s="1"/>
  <c r="J32" i="5"/>
  <c r="K37" i="5"/>
  <c r="B37" i="5" s="1"/>
  <c r="J37" i="5"/>
  <c r="K30" i="5"/>
  <c r="J30" i="5"/>
  <c r="H8" i="5"/>
  <c r="H19" i="5"/>
  <c r="H11" i="5"/>
  <c r="H21" i="5"/>
  <c r="H18" i="5"/>
  <c r="H13" i="5"/>
  <c r="H9" i="5"/>
  <c r="H16" i="5"/>
  <c r="H5" i="5"/>
  <c r="H15" i="5"/>
  <c r="H6" i="5"/>
  <c r="H22" i="5"/>
  <c r="F19" i="5"/>
  <c r="F21" i="5"/>
  <c r="F9" i="5"/>
  <c r="F22" i="5"/>
  <c r="F16" i="5"/>
  <c r="F6" i="5"/>
  <c r="F5" i="5"/>
  <c r="F15" i="5"/>
  <c r="F11" i="5"/>
  <c r="F13" i="5"/>
  <c r="F8" i="5"/>
  <c r="F18" i="5"/>
  <c r="B30" i="5" l="1"/>
  <c r="M30" i="5"/>
  <c r="M33" i="5"/>
  <c r="N33" i="5" s="1"/>
  <c r="O33" i="5" s="1"/>
  <c r="M41" i="5"/>
  <c r="N41" i="5" s="1"/>
  <c r="O41" i="5" s="1"/>
  <c r="M38" i="5"/>
  <c r="N38" i="5" s="1"/>
  <c r="O38" i="5" s="1"/>
  <c r="M35" i="5"/>
  <c r="N35" i="5" s="1"/>
  <c r="O35" i="5" s="1"/>
  <c r="M34" i="5"/>
  <c r="N34" i="5" s="1"/>
  <c r="O34" i="5" s="1"/>
  <c r="M31" i="5"/>
  <c r="N31" i="5" s="1"/>
  <c r="O31" i="5" s="1"/>
  <c r="N30" i="5"/>
  <c r="M40" i="5"/>
  <c r="N40" i="5" s="1"/>
  <c r="O40" i="5" s="1"/>
  <c r="M32" i="5"/>
  <c r="N32" i="5" s="1"/>
  <c r="O32" i="5" s="1"/>
  <c r="M37" i="5"/>
  <c r="N37" i="5" s="1"/>
  <c r="O37" i="5" s="1"/>
  <c r="M36" i="5"/>
  <c r="N36" i="5" s="1"/>
  <c r="O36" i="5" s="1"/>
  <c r="M39" i="5"/>
  <c r="N39" i="5" s="1"/>
  <c r="O39" i="5" s="1"/>
  <c r="O30" i="5" l="1"/>
</calcChain>
</file>

<file path=xl/sharedStrings.xml><?xml version="1.0" encoding="utf-8"?>
<sst xmlns="http://schemas.openxmlformats.org/spreadsheetml/2006/main" count="40353" uniqueCount="214">
  <si>
    <t>Publisher ID</t>
  </si>
  <si>
    <t>Publisher Name</t>
  </si>
  <si>
    <t>Match Type</t>
  </si>
  <si>
    <t>Category</t>
  </si>
  <si>
    <t>Search Engine Bid</t>
  </si>
  <si>
    <t>Clicks</t>
  </si>
  <si>
    <t>Click Charges</t>
  </si>
  <si>
    <t>Avg. Cost per Click</t>
  </si>
  <si>
    <t>Impressions</t>
  </si>
  <si>
    <t>Engine Click Thru %</t>
  </si>
  <si>
    <t>Avg. Pos.</t>
  </si>
  <si>
    <t>Trans. Conv. %</t>
  </si>
  <si>
    <t>Total Cost/ Trans.</t>
  </si>
  <si>
    <t>Amount</t>
  </si>
  <si>
    <t>Total Cost</t>
  </si>
  <si>
    <t>Net Revenue</t>
  </si>
  <si>
    <t>Return on Ad Dollar Spent</t>
  </si>
  <si>
    <t>Total Volume of Bookings</t>
  </si>
  <si>
    <t>Avg. Revenue per Booking</t>
  </si>
  <si>
    <t>Probability of Booking</t>
  </si>
  <si>
    <t>K1122</t>
  </si>
  <si>
    <t>Overture - US</t>
  </si>
  <si>
    <t>Advanced</t>
  </si>
  <si>
    <t>europe</t>
  </si>
  <si>
    <t>italy</t>
  </si>
  <si>
    <t>greece</t>
  </si>
  <si>
    <t>barcelona</t>
  </si>
  <si>
    <t>athens</t>
  </si>
  <si>
    <t>flight</t>
  </si>
  <si>
    <t>discount</t>
  </si>
  <si>
    <t>internationalairfare</t>
  </si>
  <si>
    <t>venice</t>
  </si>
  <si>
    <t>boston</t>
  </si>
  <si>
    <t>NA</t>
  </si>
  <si>
    <t>stuttgart</t>
  </si>
  <si>
    <t>munich</t>
  </si>
  <si>
    <t>nuremberg</t>
  </si>
  <si>
    <t>airfrance</t>
  </si>
  <si>
    <t>england</t>
  </si>
  <si>
    <t>hanover</t>
  </si>
  <si>
    <t>houston</t>
  </si>
  <si>
    <t>miami</t>
  </si>
  <si>
    <t>uk</t>
  </si>
  <si>
    <t>hamburg</t>
  </si>
  <si>
    <t>airfare</t>
  </si>
  <si>
    <t>spain</t>
  </si>
  <si>
    <t>germany</t>
  </si>
  <si>
    <t>rome</t>
  </si>
  <si>
    <t>frankfurt</t>
  </si>
  <si>
    <t>chicago</t>
  </si>
  <si>
    <t>cologne</t>
  </si>
  <si>
    <t>geneva</t>
  </si>
  <si>
    <t>milan</t>
  </si>
  <si>
    <t>paris</t>
  </si>
  <si>
    <t>berlin</t>
  </si>
  <si>
    <t>nice</t>
  </si>
  <si>
    <t>fly</t>
  </si>
  <si>
    <t>madrid</t>
  </si>
  <si>
    <t>london</t>
  </si>
  <si>
    <t>britain</t>
  </si>
  <si>
    <t>newyork</t>
  </si>
  <si>
    <t>ticket</t>
  </si>
  <si>
    <t>airline</t>
  </si>
  <si>
    <t>Standard</t>
  </si>
  <si>
    <t>regional</t>
  </si>
  <si>
    <t>france</t>
  </si>
  <si>
    <t>europe2</t>
  </si>
  <si>
    <t>airgeneral</t>
  </si>
  <si>
    <t>flightgeneral</t>
  </si>
  <si>
    <t>airfaregeneral</t>
  </si>
  <si>
    <t>india</t>
  </si>
  <si>
    <t>airlinegeneral</t>
  </si>
  <si>
    <t>internationalgeneral</t>
  </si>
  <si>
    <t>french</t>
  </si>
  <si>
    <t>marseille</t>
  </si>
  <si>
    <t>lyon</t>
  </si>
  <si>
    <t>discountgeneral</t>
  </si>
  <si>
    <t>bordeaux</t>
  </si>
  <si>
    <t>internationalflight</t>
  </si>
  <si>
    <t>business</t>
  </si>
  <si>
    <t>delhi</t>
  </si>
  <si>
    <t>K1123</t>
  </si>
  <si>
    <t>Overture - Global</t>
  </si>
  <si>
    <t>airfrancewebsite</t>
  </si>
  <si>
    <t>franceairports</t>
  </si>
  <si>
    <t>uncategorized</t>
  </si>
  <si>
    <t>losangeles</t>
  </si>
  <si>
    <t>tahiti</t>
  </si>
  <si>
    <t>cannes</t>
  </si>
  <si>
    <t>avignon</t>
  </si>
  <si>
    <t>orly</t>
  </si>
  <si>
    <t>ajaccio</t>
  </si>
  <si>
    <t>beauvais</t>
  </si>
  <si>
    <t>nantes</t>
  </si>
  <si>
    <t>poitiers</t>
  </si>
  <si>
    <t>anger</t>
  </si>
  <si>
    <t>agen</t>
  </si>
  <si>
    <t>carcassonne</t>
  </si>
  <si>
    <t>calais</t>
  </si>
  <si>
    <t>deauville</t>
  </si>
  <si>
    <t>rodez</t>
  </si>
  <si>
    <t>toulouse</t>
  </si>
  <si>
    <t>reims</t>
  </si>
  <si>
    <t>lourdes</t>
  </si>
  <si>
    <t>bergerac</t>
  </si>
  <si>
    <t>mulhouse</t>
  </si>
  <si>
    <t>rennes</t>
  </si>
  <si>
    <t>nimes</t>
  </si>
  <si>
    <t>perpignan</t>
  </si>
  <si>
    <t>larochelle</t>
  </si>
  <si>
    <t>toulon</t>
  </si>
  <si>
    <t>montpellier</t>
  </si>
  <si>
    <t>bastia</t>
  </si>
  <si>
    <t>clermont</t>
  </si>
  <si>
    <t>caen</t>
  </si>
  <si>
    <t>lille</t>
  </si>
  <si>
    <t>orange</t>
  </si>
  <si>
    <t>grenoble</t>
  </si>
  <si>
    <t>leman</t>
  </si>
  <si>
    <t>dijon</t>
  </si>
  <si>
    <t>lorient</t>
  </si>
  <si>
    <t>strasbourg</t>
  </si>
  <si>
    <t>limoges</t>
  </si>
  <si>
    <t>romantic</t>
  </si>
  <si>
    <t>ebsaleend7.28</t>
  </si>
  <si>
    <t>vacation</t>
  </si>
  <si>
    <t>K1175</t>
  </si>
  <si>
    <t>Google - Global</t>
  </si>
  <si>
    <t>Broad</t>
  </si>
  <si>
    <t>glasgow</t>
  </si>
  <si>
    <t>zagreb</t>
  </si>
  <si>
    <t>pisa</t>
  </si>
  <si>
    <t>warsaw</t>
  </si>
  <si>
    <t>brussels</t>
  </si>
  <si>
    <t>oslo</t>
  </si>
  <si>
    <t>genoa</t>
  </si>
  <si>
    <t>st.petersburg</t>
  </si>
  <si>
    <t>amsterdam</t>
  </si>
  <si>
    <t>stockholm</t>
  </si>
  <si>
    <t>basel</t>
  </si>
  <si>
    <t>manchester</t>
  </si>
  <si>
    <t>lisbon</t>
  </si>
  <si>
    <t>southampton</t>
  </si>
  <si>
    <t>budapest</t>
  </si>
  <si>
    <t>krakow</t>
  </si>
  <si>
    <t>copenhagen</t>
  </si>
  <si>
    <t>dusseldorf</t>
  </si>
  <si>
    <t>vienna</t>
  </si>
  <si>
    <t>bucharest</t>
  </si>
  <si>
    <t>helsinki</t>
  </si>
  <si>
    <t>bologna</t>
  </si>
  <si>
    <t>zurich</t>
  </si>
  <si>
    <t>gothenburg</t>
  </si>
  <si>
    <t>Exact</t>
  </si>
  <si>
    <t>N/A</t>
  </si>
  <si>
    <t>K2003</t>
  </si>
  <si>
    <t>MSN - Global</t>
  </si>
  <si>
    <t>K2615</t>
  </si>
  <si>
    <t>Yahoo - US</t>
  </si>
  <si>
    <t>K2966</t>
  </si>
  <si>
    <t>MSN - US</t>
  </si>
  <si>
    <t>K435</t>
  </si>
  <si>
    <t>Google - US</t>
  </si>
  <si>
    <t>discountairfare</t>
  </si>
  <si>
    <t>Row Labels</t>
  </si>
  <si>
    <t>Grand Total</t>
  </si>
  <si>
    <t>Sum of Clicks</t>
  </si>
  <si>
    <t>Total Costs</t>
  </si>
  <si>
    <t>Revenue</t>
  </si>
  <si>
    <t>Sum of Total Costs</t>
  </si>
  <si>
    <t>Sum of Revenue</t>
  </si>
  <si>
    <t>Cost Per Click</t>
  </si>
  <si>
    <t>Revenue per Click</t>
  </si>
  <si>
    <t>Cost per Click</t>
  </si>
  <si>
    <t>Weighted sqdev</t>
  </si>
  <si>
    <t>CPC Stdev</t>
  </si>
  <si>
    <t>RPC Stdev</t>
  </si>
  <si>
    <t>Sqdev of CPC</t>
  </si>
  <si>
    <t>Revenue per click</t>
  </si>
  <si>
    <t>Sqdev of RPC</t>
  </si>
  <si>
    <t>Weighted sqDev</t>
  </si>
  <si>
    <t>Input options</t>
  </si>
  <si>
    <t>No. of impressions</t>
  </si>
  <si>
    <t>Estimated revenue</t>
  </si>
  <si>
    <t>% (RoA)</t>
  </si>
  <si>
    <t>Advertising Cost</t>
  </si>
  <si>
    <t>No of Clicks</t>
  </si>
  <si>
    <t>Google - US Advanced</t>
  </si>
  <si>
    <t>Google - US Standard</t>
  </si>
  <si>
    <t>MSN - Global Standard</t>
  </si>
  <si>
    <t>MSN - US Standard</t>
  </si>
  <si>
    <t>Overture - Global Advanced</t>
  </si>
  <si>
    <t>Overture - Global Standard</t>
  </si>
  <si>
    <t>Overture - US Advanced</t>
  </si>
  <si>
    <t>Overture - US Standard</t>
  </si>
  <si>
    <t>Yahoo - US Advanced</t>
  </si>
  <si>
    <t>Yahoo - US Standard</t>
  </si>
  <si>
    <t>Google Global Advanced</t>
  </si>
  <si>
    <t>Google Global Standard</t>
  </si>
  <si>
    <t>&lt;=</t>
  </si>
  <si>
    <t>Value</t>
  </si>
  <si>
    <t>=</t>
  </si>
  <si>
    <t>Max CPC</t>
  </si>
  <si>
    <t>Max allocation</t>
  </si>
  <si>
    <t>CTR</t>
  </si>
  <si>
    <t>Min impressions</t>
  </si>
  <si>
    <t>Total Budget</t>
  </si>
  <si>
    <t>0=Any, 1=Advanced, 2=Standard</t>
  </si>
  <si>
    <t>Combined max allocation</t>
  </si>
  <si>
    <t>Profit</t>
  </si>
  <si>
    <t>Estimated RPC</t>
  </si>
  <si>
    <t>Estimated CPC</t>
  </si>
  <si>
    <t>Optimal Allocation</t>
  </si>
  <si>
    <t>Keyword match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</si>
</sst>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164" formatCode="&quot;$&quot;#,##0.00"/>
    <numFmt numFmtId="165" formatCode="#,##0.00&quot;%&quot;"/>
    <numFmt numFmtId="166" formatCode="&quot;$&quot;#,##0"/>
    <numFmt numFmtId="167" formatCode="0.0000%"/>
  </numFmts>
  <fonts count="7" x14ac:knownFonts="1"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u/>
      <sz val="10"/>
      <color theme="1"/>
      <name val="Arial"/>
      <family val="2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7999816888943144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ck">
        <color theme="3" tint="0.39994506668294322"/>
      </left>
      <right style="thick">
        <color theme="3" tint="0.39994506668294322"/>
      </right>
      <top style="thick">
        <color theme="3" tint="0.39994506668294322"/>
      </top>
      <bottom/>
      <diagonal/>
    </border>
    <border>
      <left style="thick">
        <color theme="3" tint="0.39994506668294322"/>
      </left>
      <right style="thick">
        <color theme="3" tint="0.39994506668294322"/>
      </right>
      <top/>
      <bottom/>
      <diagonal/>
    </border>
    <border>
      <left style="thick">
        <color theme="3" tint="0.39994506668294322"/>
      </left>
      <right style="thick">
        <color theme="3" tint="0.39994506668294322"/>
      </right>
      <top/>
      <bottom style="thick">
        <color theme="3" tint="0.39994506668294322"/>
      </bottom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</borders>
  <cellStyleXfs count="4">
    <xf numFmtId="0" fontId="0" fillId="0" borderId="0"/>
    <xf numFmtId="0" fontId="3" fillId="0" borderId="0"/>
    <xf numFmtId="44" fontId="6" fillId="0" borderId="0" applyFont="0" applyFill="0" applyBorder="0" applyAlignment="0" applyProtection="0"/>
    <xf numFmtId="9" fontId="6" fillId="0" borderId="0" applyFont="0" applyFill="0" applyBorder="0" applyAlignment="0" applyProtection="0"/>
  </cellStyleXfs>
  <cellXfs count="54">
    <xf numFmtId="0" fontId="0" fillId="0" borderId="0" xfId="0"/>
    <xf numFmtId="0" fontId="3" fillId="0" borderId="0" xfId="1"/>
    <xf numFmtId="0" fontId="4" fillId="0" borderId="0" xfId="1" applyFont="1" applyAlignment="1">
      <alignment horizontal="left"/>
    </xf>
    <xf numFmtId="0" fontId="3" fillId="0" borderId="0" xfId="1" applyAlignment="1">
      <alignment horizontal="left"/>
    </xf>
    <xf numFmtId="3" fontId="3" fillId="0" borderId="0" xfId="1" applyNumberFormat="1"/>
    <xf numFmtId="164" fontId="3" fillId="0" borderId="0" xfId="1" applyNumberFormat="1"/>
    <xf numFmtId="165" fontId="3" fillId="0" borderId="0" xfId="1" applyNumberFormat="1"/>
    <xf numFmtId="4" fontId="3" fillId="0" borderId="0" xfId="1" applyNumberFormat="1"/>
    <xf numFmtId="9" fontId="3" fillId="0" borderId="0" xfId="1" applyNumberFormat="1"/>
    <xf numFmtId="0" fontId="4" fillId="0" borderId="0" xfId="1" applyFont="1" applyAlignment="1">
      <alignment horizontal="right" wrapText="1"/>
    </xf>
    <xf numFmtId="166" fontId="3" fillId="0" borderId="0" xfId="1" applyNumberFormat="1"/>
    <xf numFmtId="167" fontId="3" fillId="0" borderId="0" xfId="1" applyNumberFormat="1"/>
    <xf numFmtId="0" fontId="4" fillId="0" borderId="0" xfId="1" applyFont="1" applyFill="1" applyAlignment="1">
      <alignment horizontal="right"/>
    </xf>
    <xf numFmtId="166" fontId="4" fillId="0" borderId="0" xfId="1" applyNumberFormat="1" applyFont="1" applyFill="1" applyAlignment="1">
      <alignment horizontal="right" wrapText="1"/>
    </xf>
    <xf numFmtId="9" fontId="4" fillId="0" borderId="0" xfId="1" applyNumberFormat="1" applyFont="1" applyFill="1" applyAlignment="1">
      <alignment horizontal="right" wrapText="1"/>
    </xf>
    <xf numFmtId="0" fontId="4" fillId="0" borderId="0" xfId="1" applyFont="1" applyFill="1" applyAlignment="1">
      <alignment horizont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  <xf numFmtId="0" fontId="2" fillId="2" borderId="1" xfId="0" applyFont="1" applyFill="1" applyBorder="1"/>
    <xf numFmtId="0" fontId="1" fillId="0" borderId="0" xfId="0" applyFont="1"/>
    <xf numFmtId="2" fontId="2" fillId="0" borderId="1" xfId="0" applyNumberFormat="1" applyFont="1" applyBorder="1"/>
    <xf numFmtId="2" fontId="0" fillId="0" borderId="0" xfId="0" applyNumberFormat="1"/>
    <xf numFmtId="0" fontId="2" fillId="2" borderId="0" xfId="0" applyFont="1" applyFill="1" applyBorder="1"/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  <xf numFmtId="0" fontId="2" fillId="2" borderId="2" xfId="0" applyFont="1" applyFill="1" applyBorder="1" applyAlignment="1">
      <alignment horizontal="left"/>
    </xf>
    <xf numFmtId="0" fontId="5" fillId="0" borderId="0" xfId="0" applyFont="1" applyAlignment="1">
      <alignment horizontal="left"/>
    </xf>
    <xf numFmtId="9" fontId="0" fillId="0" borderId="0" xfId="0" applyNumberFormat="1"/>
    <xf numFmtId="0" fontId="5" fillId="0" borderId="0" xfId="0" applyNumberFormat="1" applyFont="1"/>
    <xf numFmtId="0" fontId="2" fillId="2" borderId="1" xfId="0" applyFont="1" applyFill="1" applyBorder="1" applyAlignment="1">
      <alignment wrapText="1"/>
    </xf>
    <xf numFmtId="0" fontId="0" fillId="3" borderId="0" xfId="0" applyFill="1" applyAlignment="1">
      <alignment horizontal="left" wrapText="1"/>
    </xf>
    <xf numFmtId="0" fontId="0" fillId="3" borderId="0" xfId="0" applyFill="1" applyAlignment="1">
      <alignment wrapText="1"/>
    </xf>
    <xf numFmtId="0" fontId="0" fillId="0" borderId="0" xfId="0" applyAlignment="1">
      <alignment wrapText="1"/>
    </xf>
    <xf numFmtId="0" fontId="0" fillId="3" borderId="0" xfId="0" applyFill="1" applyAlignment="1">
      <alignment horizontal="center" wrapText="1"/>
    </xf>
    <xf numFmtId="0" fontId="0" fillId="0" borderId="0" xfId="0" applyAlignment="1">
      <alignment horizontal="center"/>
    </xf>
    <xf numFmtId="44" fontId="0" fillId="0" borderId="0" xfId="2" applyFont="1"/>
    <xf numFmtId="1" fontId="0" fillId="0" borderId="0" xfId="0" applyNumberFormat="1"/>
    <xf numFmtId="44" fontId="0" fillId="0" borderId="6" xfId="2" applyFont="1" applyBorder="1"/>
    <xf numFmtId="44" fontId="0" fillId="0" borderId="0" xfId="0" applyNumberFormat="1"/>
    <xf numFmtId="44" fontId="0" fillId="0" borderId="0" xfId="2" applyFont="1" applyFill="1" applyBorder="1"/>
    <xf numFmtId="9" fontId="0" fillId="0" borderId="0" xfId="3" applyFont="1" applyAlignment="1">
      <alignment horizontal="center"/>
    </xf>
    <xf numFmtId="44" fontId="0" fillId="0" borderId="0" xfId="0" applyNumberFormat="1" applyAlignment="1">
      <alignment horizontal="center"/>
    </xf>
    <xf numFmtId="10" fontId="0" fillId="0" borderId="3" xfId="3" applyNumberFormat="1" applyFont="1" applyBorder="1" applyAlignment="1">
      <alignment horizontal="center"/>
    </xf>
    <xf numFmtId="10" fontId="0" fillId="0" borderId="4" xfId="3" applyNumberFormat="1" applyFont="1" applyBorder="1" applyAlignment="1">
      <alignment horizontal="center"/>
    </xf>
    <xf numFmtId="10" fontId="0" fillId="0" borderId="5" xfId="3" applyNumberFormat="1" applyFont="1" applyBorder="1" applyAlignment="1">
      <alignment horizontal="center"/>
    </xf>
    <xf numFmtId="9" fontId="0" fillId="0" borderId="0" xfId="3" applyFont="1"/>
    <xf numFmtId="10" fontId="0" fillId="0" borderId="0" xfId="3" applyNumberFormat="1" applyFont="1"/>
    <xf numFmtId="0" fontId="0" fillId="0" borderId="0" xfId="2" applyNumberFormat="1" applyFont="1"/>
    <xf numFmtId="44" fontId="0" fillId="0" borderId="7" xfId="2" applyFont="1" applyBorder="1"/>
    <xf numFmtId="9" fontId="2" fillId="0" borderId="0" xfId="0" applyNumberFormat="1" applyFont="1" applyAlignment="1">
      <alignment horizontal="center"/>
    </xf>
  </cellXfs>
  <cellStyles count="4">
    <cellStyle name="Currency" xfId="2" builtinId="4"/>
    <cellStyle name="Normal" xfId="0" builtinId="0"/>
    <cellStyle name="Normal 2" xfId="1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Saahil" refreshedDate="41258.933858449076" createdVersion="4" refreshedVersion="4" minRefreshableVersion="3" recordCount="4510">
  <cacheSource type="worksheet">
    <worksheetSource ref="A1:T4511" sheet="Data"/>
  </cacheSource>
  <cacheFields count="21">
    <cacheField name="Publisher ID" numFmtId="0">
      <sharedItems/>
    </cacheField>
    <cacheField name="Publisher Name" numFmtId="0">
      <sharedItems count="7">
        <s v="Overture - US"/>
        <s v="Overture - Global"/>
        <s v="Google - Global"/>
        <s v="MSN - Global"/>
        <s v="Yahoo - US"/>
        <s v="MSN - US"/>
        <s v="Google - US"/>
      </sharedItems>
    </cacheField>
    <cacheField name="Match Type" numFmtId="3">
      <sharedItems count="2">
        <s v="Advanced"/>
        <s v="Standard"/>
      </sharedItems>
    </cacheField>
    <cacheField name="Category" numFmtId="0">
      <sharedItems/>
    </cacheField>
    <cacheField name="Search Engine Bid" numFmtId="164">
      <sharedItems containsSemiMixedTypes="0" containsString="0" containsNumber="1" minValue="0" maxValue="27.5"/>
    </cacheField>
    <cacheField name="Clicks" numFmtId="3">
      <sharedItems containsSemiMixedTypes="0" containsString="0" containsNumber="1" containsInteger="1" minValue="0" maxValue="34012"/>
    </cacheField>
    <cacheField name="Click Charges" numFmtId="164">
      <sharedItems containsSemiMixedTypes="0" containsString="0" containsNumber="1" minValue="0" maxValue="46188.437314750008"/>
    </cacheField>
    <cacheField name="Avg. Cost per Click" numFmtId="164">
      <sharedItems containsSemiMixedTypes="0" containsString="0" containsNumber="1" minValue="0" maxValue="10"/>
    </cacheField>
    <cacheField name="Total Costs" numFmtId="164">
      <sharedItems containsSemiMixedTypes="0" containsString="0" containsNumber="1" minValue="0" maxValue="46188.437314750008"/>
    </cacheField>
    <cacheField name="Impressions" numFmtId="3">
      <sharedItems containsSemiMixedTypes="0" containsString="0" containsNumber="1" containsInteger="1" minValue="0" maxValue="8342415"/>
    </cacheField>
    <cacheField name="Engine Click Thru %" numFmtId="165">
      <sharedItems containsSemiMixedTypes="0" containsString="0" containsNumber="1" minValue="0" maxValue="200"/>
    </cacheField>
    <cacheField name="Avg. Pos." numFmtId="4">
      <sharedItems containsSemiMixedTypes="0" containsString="0" containsNumber="1" minValue="0" maxValue="15"/>
    </cacheField>
    <cacheField name="Trans. Conv. %" numFmtId="165">
      <sharedItems containsSemiMixedTypes="0" containsString="0" containsNumber="1" minValue="0" maxValue="900"/>
    </cacheField>
    <cacheField name="Total Cost/ Trans." numFmtId="164">
      <sharedItems containsSemiMixedTypes="0" containsString="0" containsNumber="1" minValue="0" maxValue="9597.1749873999997"/>
    </cacheField>
    <cacheField name="Revenue" numFmtId="164">
      <sharedItems containsSemiMixedTypes="0" containsString="0" containsNumber="1" minValue="0" maxValue="567463.4"/>
    </cacheField>
    <cacheField name="Total Cost" numFmtId="164">
      <sharedItems containsSemiMixedTypes="0" containsString="0" containsNumber="1" minValue="0" maxValue="46188.437314750008"/>
    </cacheField>
    <cacheField name="Net Revenue" numFmtId="164">
      <sharedItems containsSemiMixedTypes="0" containsString="0" containsNumber="1" minValue="-8725.9249873999997" maxValue="549524.05027343752"/>
    </cacheField>
    <cacheField name="Return on Ad Dollar Spent" numFmtId="9">
      <sharedItems containsSemiMixedTypes="0" containsString="0" containsNumber="1" minValue="-1" maxValue="3794.8702702702708"/>
    </cacheField>
    <cacheField name="Total Volume of Bookings" numFmtId="3">
      <sharedItems containsSemiMixedTypes="0" containsString="0" containsNumber="1" containsInteger="1" minValue="0" maxValue="439"/>
    </cacheField>
    <cacheField name="Avg. Revenue per Booking" numFmtId="166">
      <sharedItems containsMixedTypes="1" containsNumber="1" minValue="34" maxValue="5877.75"/>
    </cacheField>
    <cacheField name="Probability of Booking" numFmtId="167">
      <sharedItems containsSemiMixedTypes="0" containsString="0" containsNumber="1" minValue="0" maxValue="0.818181818181818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510">
  <r>
    <s v="K1122"/>
    <x v="0"/>
    <x v="0"/>
    <s v="europe"/>
    <n v="0.95"/>
    <n v="542"/>
    <n v="514.27499947500007"/>
    <n v="0.94884686250000005"/>
    <n v="514.27499947500007"/>
    <n v="15797"/>
    <n v="3.4310312084572998"/>
    <n v="2.2082737228587699"/>
    <n v="0.36900369003689998"/>
    <n v="257.13749973750004"/>
    <n v="4380.8999999999996"/>
    <n v="514.27499947500007"/>
    <n v="3866.6250005249995"/>
    <n v="7.5185941460741059"/>
    <n v="2"/>
    <n v="2190.4499999999998"/>
    <n v="1.2660631765525076E-4"/>
  </r>
  <r>
    <s v="K1122"/>
    <x v="0"/>
    <x v="0"/>
    <s v="italy"/>
    <n v="1"/>
    <n v="142"/>
    <n v="130.62499947500001"/>
    <n v="0.91989436250000001"/>
    <n v="130.62499947500001"/>
    <n v="5875"/>
    <n v="2.4170212765957402"/>
    <n v="2.0134127659574501"/>
    <n v="0.70422535211267601"/>
    <n v="130.62499947500001"/>
    <n v="1025.0999999999999"/>
    <n v="130.62499947500001"/>
    <n v="894.47500052499993"/>
    <n v="6.8476555339331595"/>
    <n v="1"/>
    <n v="1025.0999999999999"/>
    <n v="1.7021276595744647E-4"/>
  </r>
  <r>
    <s v="K1122"/>
    <x v="0"/>
    <x v="0"/>
    <s v="greece"/>
    <n v="1.2749999999999999"/>
    <n v="1140"/>
    <n v="1752.3999914999999"/>
    <n v="1.537192975"/>
    <n v="1752.3999914999999"/>
    <n v="348718"/>
    <n v="0.32691171663063001"/>
    <n v="1.6220324158775901"/>
    <n v="0.43859649122807004"/>
    <n v="350.47999829999998"/>
    <n v="9574.4"/>
    <n v="1752.3999914999999"/>
    <n v="7822.0000084999992"/>
    <n v="4.4635928135360299"/>
    <n v="5"/>
    <n v="1914.8799999999999"/>
    <n v="1.4338233185553944E-5"/>
  </r>
  <r>
    <s v="K1122"/>
    <x v="0"/>
    <x v="0"/>
    <s v="europe"/>
    <n v="0.8125"/>
    <n v="209"/>
    <n v="178.424998125"/>
    <n v="0.85370812500000004"/>
    <n v="178.424998125"/>
    <n v="3864"/>
    <n v="5.4089026915113898"/>
    <n v="2.10450310559006"/>
    <n v="0.47846889952153104"/>
    <n v="178.424998125"/>
    <n v="937.55"/>
    <n v="178.424998125"/>
    <n v="759.12500187499995"/>
    <n v="4.2545888180039455"/>
    <n v="1"/>
    <n v="937.55"/>
    <n v="2.5879917184265023E-4"/>
  </r>
  <r>
    <s v="K1122"/>
    <x v="0"/>
    <x v="0"/>
    <s v="barcelona"/>
    <n v="1.2625"/>
    <n v="152"/>
    <n v="232.75"/>
    <n v="1.53125"/>
    <n v="232.75"/>
    <n v="10456"/>
    <n v="1.4537107880642699"/>
    <n v="1.78854246365723"/>
    <n v="0.65789473684210498"/>
    <n v="232.75"/>
    <n v="846.6"/>
    <n v="232.75"/>
    <n v="613.85"/>
    <n v="2.6373791621911922"/>
    <n v="1"/>
    <n v="846.6"/>
    <n v="9.5638867635807189E-5"/>
  </r>
  <r>
    <s v="K1122"/>
    <x v="0"/>
    <x v="0"/>
    <s v="athens"/>
    <n v="0.71250000000000002"/>
    <n v="653"/>
    <n v="440.18749589999999"/>
    <n v="0.67410029999999999"/>
    <n v="440.18749589999999"/>
    <n v="287973"/>
    <n v="0.22675736961451201"/>
    <n v="2.0004830313953001"/>
    <n v="0.15313935681470101"/>
    <n v="440.18749589999999"/>
    <n v="1453.5"/>
    <n v="440.18749589999999"/>
    <n v="1013.3125041000001"/>
    <n v="2.3020020185448438"/>
    <n v="1"/>
    <n v="1453.5"/>
    <n v="3.4725477735759792E-6"/>
  </r>
  <r>
    <s v="K1122"/>
    <x v="0"/>
    <x v="0"/>
    <s v="flight"/>
    <n v="1.075"/>
    <n v="1178"/>
    <n v="1364.537492725"/>
    <n v="1.1583510125000001"/>
    <n v="1364.537492725"/>
    <n v="55974"/>
    <n v="2.1045485403937501"/>
    <n v="1.44368278129131"/>
    <n v="0.33955857385398996"/>
    <n v="341.13437318125"/>
    <n v="3914.25"/>
    <n v="1364.537492725"/>
    <n v="2549.712507275"/>
    <n v="1.868554378951647"/>
    <n v="4"/>
    <n v="978.5625"/>
    <n v="7.1461750098259804E-5"/>
  </r>
  <r>
    <s v="K1122"/>
    <x v="0"/>
    <x v="0"/>
    <s v="discount"/>
    <n v="4.45"/>
    <n v="1220"/>
    <n v="1011.6749960000001"/>
    <n v="0.82924180000000003"/>
    <n v="1011.6749960000001"/>
    <n v="20090"/>
    <n v="6.0726729716276804"/>
    <n v="1.73134395221503"/>
    <n v="0.24590163934426201"/>
    <n v="337.22499866666669"/>
    <n v="2538.9499999999998"/>
    <n v="1011.6749960000001"/>
    <n v="1527.2750039999996"/>
    <n v="1.5096498480624696"/>
    <n v="3"/>
    <n v="846.31666666666661"/>
    <n v="1.4932802389248378E-4"/>
  </r>
  <r>
    <s v="K1122"/>
    <x v="0"/>
    <x v="0"/>
    <s v="greece"/>
    <n v="1.4"/>
    <n v="447"/>
    <n v="567.38749833750001"/>
    <n v="1.2693232624999999"/>
    <n v="567.38749833750001"/>
    <n v="75151"/>
    <n v="0.59480246437173201"/>
    <n v="2.6075235193144501"/>
    <n v="0.223713646532438"/>
    <n v="567.38749833750001"/>
    <n v="1203.5999999999999"/>
    <n v="567.38749833750001"/>
    <n v="636.2125016624999"/>
    <n v="1.1213015858239102"/>
    <n v="1"/>
    <n v="1203.5999999999999"/>
    <n v="1.3306542827108071E-5"/>
  </r>
  <r>
    <s v="K1122"/>
    <x v="0"/>
    <x v="0"/>
    <s v="flight"/>
    <n v="7.5"/>
    <n v="2130"/>
    <n v="2665.1999879999998"/>
    <n v="1.2512676"/>
    <n v="2665.1999879999998"/>
    <n v="348506"/>
    <n v="0.611180295317728"/>
    <n v="1.19683334002858"/>
    <n v="0.140845070422535"/>
    <n v="888.39999599999999"/>
    <n v="3909.15"/>
    <n v="2665.1999879999998"/>
    <n v="1243.9500120000002"/>
    <n v="0.4667379624796848"/>
    <n v="3"/>
    <n v="1303.05"/>
    <n v="8.6081731734891132E-6"/>
  </r>
  <r>
    <s v="K1122"/>
    <x v="0"/>
    <x v="0"/>
    <s v="europe"/>
    <n v="1.2625"/>
    <n v="2915"/>
    <n v="3349.7624847500001"/>
    <n v="1.14914665"/>
    <n v="3349.7624847500001"/>
    <n v="117937"/>
    <n v="2.4716585973867402"/>
    <n v="1.78074989189143"/>
    <n v="0.205831903945111"/>
    <n v="558.29374745833331"/>
    <n v="4911.3"/>
    <n v="3349.7624847500001"/>
    <n v="1561.5375152500001"/>
    <n v="0.46616365260492221"/>
    <n v="6"/>
    <n v="818.55000000000007"/>
    <n v="5.0874619500241525E-5"/>
  </r>
  <r>
    <s v="K1122"/>
    <x v="0"/>
    <x v="0"/>
    <s v="flight"/>
    <n v="4.45"/>
    <n v="3088"/>
    <n v="4350.5624978000005"/>
    <n v="1.4088609125000002"/>
    <n v="4350.5624978000005"/>
    <n v="104695"/>
    <n v="2.9495200343855998"/>
    <n v="1.01807918238693"/>
    <n v="0.12953367875647701"/>
    <n v="1087.6406244500001"/>
    <n v="4890.8999999999996"/>
    <n v="4350.5624978000005"/>
    <n v="540.33750219999911"/>
    <n v="0.12419945753525845"/>
    <n v="4"/>
    <n v="1222.7249999999999"/>
    <n v="3.820621806198973E-5"/>
  </r>
  <r>
    <s v="K1122"/>
    <x v="0"/>
    <x v="0"/>
    <s v="discount"/>
    <n v="7.5"/>
    <n v="5032"/>
    <n v="6313.6124712999999"/>
    <n v="1.2546924625"/>
    <n v="6313.6124712999999"/>
    <n v="836845"/>
    <n v="0.60130609611098795"/>
    <n v="1.1951184508481301"/>
    <n v="5.96184419713831E-2"/>
    <n v="2104.5374904333335"/>
    <n v="4564.5"/>
    <n v="6313.6124712999999"/>
    <n v="-1749.1124712999999"/>
    <n v="-0.27703830085406717"/>
    <n v="3"/>
    <n v="1521.5"/>
    <n v="3.5848932598031846E-6"/>
  </r>
  <r>
    <s v="K1122"/>
    <x v="0"/>
    <x v="0"/>
    <s v="barcelona"/>
    <n v="0.875"/>
    <n v="1207"/>
    <n v="908.74999824999998"/>
    <n v="0.75289974999999998"/>
    <n v="908.74999824999998"/>
    <n v="66370"/>
    <n v="1.81859273768269"/>
    <n v="1.3730088895585399"/>
    <n v="8.2850041425020698E-2"/>
    <n v="908.74999824999998"/>
    <n v="416.5"/>
    <n v="908.74999824999998"/>
    <n v="-492.24999824999998"/>
    <n v="-0.54167812841588636"/>
    <n v="1"/>
    <n v="416.5"/>
    <n v="1.5067048365225268E-5"/>
  </r>
  <r>
    <s v="K1122"/>
    <x v="0"/>
    <x v="0"/>
    <s v="internationalairfare"/>
    <n v="0.72499999999999998"/>
    <n v="2070"/>
    <n v="2620.5374846250002"/>
    <n v="1.2659601375"/>
    <n v="2620.5374846250002"/>
    <n v="216690"/>
    <n v="0.95528173888965806"/>
    <n v="1.2456144722875999"/>
    <n v="4.8309178743961401E-2"/>
    <n v="2620.5374846250002"/>
    <n v="739.5"/>
    <n v="2620.5374846250002"/>
    <n v="-1881.0374846250002"/>
    <n v="-0.71780598280362984"/>
    <n v="1"/>
    <n v="739.5"/>
    <n v="4.6148876274862754E-6"/>
  </r>
  <r>
    <s v="K1122"/>
    <x v="0"/>
    <x v="0"/>
    <s v="flight"/>
    <n v="4.45"/>
    <n v="2827"/>
    <n v="4601.6624662249997"/>
    <n v="1.6277546749999998"/>
    <n v="4601.6624662249997"/>
    <n v="109457"/>
    <n v="2.5827493901714802"/>
    <n v="1.4057693888924401"/>
    <n v="3.5373187124159898E-2"/>
    <n v="4601.6624662249997"/>
    <n v="1037"/>
    <n v="4601.6624662249997"/>
    <n v="-3564.6624662249997"/>
    <n v="-0.77464666137264326"/>
    <n v="1"/>
    <n v="1037"/>
    <n v="9.1360077473345633E-6"/>
  </r>
  <r>
    <s v="K1122"/>
    <x v="0"/>
    <x v="0"/>
    <s v="venice"/>
    <n v="0.78749999999999998"/>
    <n v="354"/>
    <n v="305.04999952500003"/>
    <n v="0.86172316250000003"/>
    <n v="305.04999952500003"/>
    <n v="20676"/>
    <n v="1.71213000580383"/>
    <n v="1.55795124782356"/>
    <n v="0.28248587570621503"/>
    <n v="305.04999952500003"/>
    <n v="34"/>
    <n v="305.04999952500003"/>
    <n v="-271.04999952500003"/>
    <n v="-0.88854286165237784"/>
    <n v="1"/>
    <n v="34"/>
    <n v="4.8365254401238189E-5"/>
  </r>
  <r>
    <s v="K1122"/>
    <x v="0"/>
    <x v="0"/>
    <s v="boston"/>
    <n v="0.125"/>
    <n v="1"/>
    <n v="0.125"/>
    <n v="0.125"/>
    <n v="0.125"/>
    <n v="125"/>
    <n v="0.8"/>
    <n v="3.3919999999999999"/>
    <n v="0"/>
    <n v="0"/>
    <n v="0"/>
    <n v="0.125"/>
    <n v="-0.125"/>
    <n v="-1"/>
    <n v="0"/>
    <s v="NA"/>
    <n v="0"/>
  </r>
  <r>
    <s v="K1122"/>
    <x v="0"/>
    <x v="0"/>
    <s v="stuttgart"/>
    <n v="0.125"/>
    <n v="1"/>
    <n v="0.125"/>
    <n v="0.125"/>
    <n v="0.125"/>
    <n v="5"/>
    <n v="20"/>
    <n v="1"/>
    <n v="0"/>
    <n v="0"/>
    <n v="0"/>
    <n v="0.125"/>
    <n v="-0.125"/>
    <n v="-1"/>
    <n v="0"/>
    <s v="NA"/>
    <n v="0"/>
  </r>
  <r>
    <s v="K1122"/>
    <x v="0"/>
    <x v="0"/>
    <s v="munich"/>
    <n v="0.125"/>
    <n v="1"/>
    <n v="0.125"/>
    <n v="0.125"/>
    <n v="0.125"/>
    <n v="25"/>
    <n v="4"/>
    <n v="2.04"/>
    <n v="0"/>
    <n v="0"/>
    <n v="0"/>
    <n v="0.125"/>
    <n v="-0.125"/>
    <n v="-1"/>
    <n v="0"/>
    <s v="NA"/>
    <n v="0"/>
  </r>
  <r>
    <s v="K1122"/>
    <x v="0"/>
    <x v="0"/>
    <s v="nuremberg"/>
    <n v="0.125"/>
    <n v="1"/>
    <n v="0.125"/>
    <n v="0.125"/>
    <n v="0.125"/>
    <n v="44"/>
    <n v="2.2727272727272698"/>
    <n v="1.69090909090909"/>
    <n v="0"/>
    <n v="0"/>
    <n v="0"/>
    <n v="0.125"/>
    <n v="-0.125"/>
    <n v="-1"/>
    <n v="0"/>
    <s v="NA"/>
    <n v="0"/>
  </r>
  <r>
    <s v="K1122"/>
    <x v="0"/>
    <x v="0"/>
    <s v="athens"/>
    <n v="0.125"/>
    <n v="2"/>
    <n v="0.25"/>
    <n v="0.125"/>
    <n v="0.25"/>
    <n v="375"/>
    <n v="0.53333333333333299"/>
    <n v="1.1642666666666699"/>
    <n v="0"/>
    <n v="0"/>
    <n v="0"/>
    <n v="0.25"/>
    <n v="-0.25"/>
    <n v="-1"/>
    <n v="0"/>
    <s v="NA"/>
    <n v="0"/>
  </r>
  <r>
    <s v="K1122"/>
    <x v="0"/>
    <x v="0"/>
    <s v="airfrance"/>
    <n v="0.125"/>
    <n v="2"/>
    <n v="0.25"/>
    <n v="0.125"/>
    <n v="0.25"/>
    <n v="369"/>
    <n v="0.54200542005420005"/>
    <n v="1.1219512195121999"/>
    <n v="0"/>
    <n v="0"/>
    <n v="0"/>
    <n v="0.25"/>
    <n v="-0.25"/>
    <n v="-1"/>
    <n v="0"/>
    <s v="NA"/>
    <n v="0"/>
  </r>
  <r>
    <s v="K1122"/>
    <x v="0"/>
    <x v="0"/>
    <s v="nuremberg"/>
    <n v="0.125"/>
    <n v="1"/>
    <n v="1.2625"/>
    <n v="1.2625"/>
    <n v="1.2625"/>
    <n v="55"/>
    <n v="1.8181818181818199"/>
    <n v="1.78909090909091"/>
    <n v="0"/>
    <n v="0"/>
    <n v="0"/>
    <n v="1.2625"/>
    <n v="-1.2625"/>
    <n v="-1"/>
    <n v="0"/>
    <s v="NA"/>
    <n v="0"/>
  </r>
  <r>
    <s v="K1122"/>
    <x v="0"/>
    <x v="0"/>
    <s v="england"/>
    <n v="0.125"/>
    <n v="3"/>
    <n v="1.425"/>
    <n v="0.47499999999999998"/>
    <n v="1.4249999999999998"/>
    <n v="131"/>
    <n v="2.2900763358778602"/>
    <n v="4.0832061068702297"/>
    <n v="0"/>
    <n v="0"/>
    <n v="0"/>
    <n v="1.425"/>
    <n v="-1.425"/>
    <n v="-1"/>
    <n v="0"/>
    <s v="NA"/>
    <n v="0"/>
  </r>
  <r>
    <s v="K1122"/>
    <x v="0"/>
    <x v="0"/>
    <s v="hanover"/>
    <n v="0.13750000000000001"/>
    <n v="1"/>
    <n v="0.125"/>
    <n v="0.125"/>
    <n v="0.125"/>
    <n v="6"/>
    <n v="16.6666666666667"/>
    <n v="3.6666666666666701"/>
    <n v="0"/>
    <n v="0"/>
    <n v="0"/>
    <n v="0.125"/>
    <n v="-0.125"/>
    <n v="-1"/>
    <n v="0"/>
    <s v="NA"/>
    <n v="0"/>
  </r>
  <r>
    <s v="K1122"/>
    <x v="0"/>
    <x v="0"/>
    <s v="houston"/>
    <n v="0.13750000000000001"/>
    <n v="1"/>
    <n v="0.13750000000000001"/>
    <n v="0.13750000000000001"/>
    <n v="0.13750000000000001"/>
    <n v="31"/>
    <n v="3.2258064516128999"/>
    <n v="3.3838709677419399"/>
    <n v="0"/>
    <n v="0"/>
    <n v="0"/>
    <n v="0.13750000000000001"/>
    <n v="-0.13750000000000001"/>
    <n v="-1"/>
    <n v="0"/>
    <s v="NA"/>
    <n v="0"/>
  </r>
  <r>
    <s v="K1122"/>
    <x v="0"/>
    <x v="0"/>
    <s v="miami"/>
    <n v="0.13750000000000001"/>
    <n v="8"/>
    <n v="1.0874999999999999"/>
    <n v="0.13593749999999999"/>
    <n v="1.0874999999999999"/>
    <n v="167"/>
    <n v="4.7904191616766498"/>
    <n v="3.7844311377245501"/>
    <n v="0"/>
    <n v="0"/>
    <n v="0"/>
    <n v="1.0874999999999999"/>
    <n v="-1.0874999999999999"/>
    <n v="-1"/>
    <n v="0"/>
    <s v="NA"/>
    <n v="0"/>
  </r>
  <r>
    <s v="K1122"/>
    <x v="0"/>
    <x v="0"/>
    <s v="houston"/>
    <n v="0.15"/>
    <n v="3"/>
    <n v="0.45"/>
    <n v="0.15"/>
    <n v="0.44999999999999996"/>
    <n v="976"/>
    <n v="0.30737704918032799"/>
    <n v="3.6413934426229502"/>
    <n v="0"/>
    <n v="0"/>
    <n v="0"/>
    <n v="0.45"/>
    <n v="-0.45"/>
    <n v="-1"/>
    <n v="0"/>
    <s v="NA"/>
    <n v="0"/>
  </r>
  <r>
    <s v="K1122"/>
    <x v="0"/>
    <x v="0"/>
    <s v="discount"/>
    <n v="0.1875"/>
    <n v="4"/>
    <n v="2.9375"/>
    <n v="0.734375"/>
    <n v="2.9375"/>
    <n v="169"/>
    <n v="2.3668639053254399"/>
    <n v="3.0846153846153799"/>
    <n v="0"/>
    <n v="0"/>
    <n v="0"/>
    <n v="2.9375"/>
    <n v="-2.9375"/>
    <n v="-1"/>
    <n v="0"/>
    <s v="NA"/>
    <n v="0"/>
  </r>
  <r>
    <s v="K1122"/>
    <x v="0"/>
    <x v="0"/>
    <s v="uk"/>
    <n v="0.1875"/>
    <n v="7"/>
    <n v="3.6499999375000001"/>
    <n v="0.52142856250000003"/>
    <n v="3.6499999375000001"/>
    <n v="655"/>
    <n v="1.0687022900763401"/>
    <n v="3.23221374045802"/>
    <n v="0"/>
    <n v="0"/>
    <n v="0"/>
    <n v="3.6499999375000001"/>
    <n v="-3.6499999375000001"/>
    <n v="-1"/>
    <n v="0"/>
    <s v="NA"/>
    <n v="0"/>
  </r>
  <r>
    <s v="K1122"/>
    <x v="0"/>
    <x v="0"/>
    <s v="italy"/>
    <n v="0.1875"/>
    <n v="8"/>
    <n v="4.3125"/>
    <n v="0.5390625"/>
    <n v="4.3125"/>
    <n v="195"/>
    <n v="4.1025641025641004"/>
    <n v="3.2194871794871802"/>
    <n v="0"/>
    <n v="0"/>
    <n v="0"/>
    <n v="4.3125"/>
    <n v="-4.3125"/>
    <n v="-1"/>
    <n v="0"/>
    <s v="NA"/>
    <n v="0"/>
  </r>
  <r>
    <s v="K1122"/>
    <x v="0"/>
    <x v="0"/>
    <s v="italy"/>
    <n v="0.1875"/>
    <n v="18"/>
    <n v="12.324999825000003"/>
    <n v="0.68472221250000009"/>
    <n v="12.324999825000003"/>
    <n v="379"/>
    <n v="4.7493403693931402"/>
    <n v="2.6688654353561998"/>
    <n v="0"/>
    <n v="0"/>
    <n v="0"/>
    <n v="12.324999825000003"/>
    <n v="-12.324999825000003"/>
    <n v="-1"/>
    <n v="0"/>
    <s v="NA"/>
    <n v="0"/>
  </r>
  <r>
    <s v="K1122"/>
    <x v="0"/>
    <x v="0"/>
    <s v="hamburg"/>
    <n v="0.2"/>
    <n v="1"/>
    <n v="0.51249999999999996"/>
    <n v="0.51249999999999996"/>
    <n v="0.51249999999999996"/>
    <n v="24"/>
    <n v="4.1666666666666696"/>
    <n v="1.6666666666666701"/>
    <n v="0"/>
    <n v="0"/>
    <n v="0"/>
    <n v="0.51249999999999996"/>
    <n v="-0.51249999999999996"/>
    <n v="-1"/>
    <n v="0"/>
    <s v="NA"/>
    <n v="0"/>
  </r>
  <r>
    <s v="K1122"/>
    <x v="0"/>
    <x v="0"/>
    <s v="greece"/>
    <n v="0.2"/>
    <n v="4"/>
    <n v="1.1000000000000001"/>
    <n v="0.27500000000000002"/>
    <n v="1.1000000000000001"/>
    <n v="188"/>
    <n v="2.12765957446809"/>
    <n v="2.6829787234042599"/>
    <n v="0"/>
    <n v="0"/>
    <n v="0"/>
    <n v="1.1000000000000001"/>
    <n v="-1.1000000000000001"/>
    <n v="-1"/>
    <n v="0"/>
    <s v="NA"/>
    <n v="0"/>
  </r>
  <r>
    <s v="K1122"/>
    <x v="0"/>
    <x v="0"/>
    <s v="airfare"/>
    <n v="0.2"/>
    <n v="16"/>
    <n v="8.6750000000000007"/>
    <n v="0.54218750000000004"/>
    <n v="8.6750000000000007"/>
    <n v="422"/>
    <n v="3.7914691943127998"/>
    <n v="1.8713270142180101"/>
    <n v="0"/>
    <n v="0"/>
    <n v="0"/>
    <n v="8.6750000000000007"/>
    <n v="-8.6750000000000007"/>
    <n v="-1"/>
    <n v="0"/>
    <s v="NA"/>
    <n v="0"/>
  </r>
  <r>
    <s v="K1122"/>
    <x v="0"/>
    <x v="0"/>
    <s v="discount"/>
    <n v="0.2"/>
    <n v="22"/>
    <n v="12.549999825000002"/>
    <n v="0.57045453750000008"/>
    <n v="12.549999825000002"/>
    <n v="243"/>
    <n v="9.05349794238683"/>
    <n v="1.5353909465020601"/>
    <n v="0"/>
    <n v="0"/>
    <n v="0"/>
    <n v="12.549999825000002"/>
    <n v="-12.549999825000002"/>
    <n v="-1"/>
    <n v="0"/>
    <s v="NA"/>
    <n v="0"/>
  </r>
  <r>
    <s v="K1122"/>
    <x v="0"/>
    <x v="0"/>
    <s v="athens"/>
    <n v="0.21249999999999999"/>
    <n v="14"/>
    <n v="2.8249999749999999"/>
    <n v="0.20178571249999999"/>
    <n v="2.8249999749999999"/>
    <n v="4023"/>
    <n v="0.347999005717126"/>
    <n v="3.6290330599055398"/>
    <n v="0"/>
    <n v="0"/>
    <n v="0"/>
    <n v="2.8249999749999999"/>
    <n v="-2.8249999749999999"/>
    <n v="-1"/>
    <n v="0"/>
    <s v="NA"/>
    <n v="0"/>
  </r>
  <r>
    <s v="K1122"/>
    <x v="0"/>
    <x v="0"/>
    <s v="spain"/>
    <n v="0.21249999999999999"/>
    <n v="21"/>
    <n v="20.362499849999999"/>
    <n v="0.96964284999999995"/>
    <n v="20.362499849999999"/>
    <n v="684"/>
    <n v="3.0701754385964901"/>
    <n v="2.6089181286549699"/>
    <n v="0"/>
    <n v="0"/>
    <n v="0"/>
    <n v="20.362499849999999"/>
    <n v="-20.362499849999999"/>
    <n v="-1"/>
    <n v="0"/>
    <s v="NA"/>
    <n v="0"/>
  </r>
  <r>
    <s v="K1122"/>
    <x v="0"/>
    <x v="0"/>
    <s v="spain"/>
    <n v="0.21249999999999999"/>
    <n v="29"/>
    <n v="27.224999899999997"/>
    <n v="0.93879309999999994"/>
    <n v="27.224999899999997"/>
    <n v="506"/>
    <n v="5.7312252964426902"/>
    <n v="1.67569169960474"/>
    <n v="0"/>
    <n v="0"/>
    <n v="0"/>
    <n v="27.224999899999997"/>
    <n v="-27.224999899999997"/>
    <n v="-1"/>
    <n v="0"/>
    <s v="NA"/>
    <n v="0"/>
  </r>
  <r>
    <s v="K1122"/>
    <x v="0"/>
    <x v="0"/>
    <s v="germany"/>
    <n v="0.22500000000000001"/>
    <n v="44"/>
    <n v="28.749999849999998"/>
    <n v="0.65340908749999993"/>
    <n v="28.749999849999998"/>
    <n v="842"/>
    <n v="5.2256532066508301"/>
    <n v="2.0545130641330198"/>
    <n v="0"/>
    <n v="0"/>
    <n v="0"/>
    <n v="28.749999849999998"/>
    <n v="-28.749999849999998"/>
    <n v="-1"/>
    <n v="0"/>
    <s v="NA"/>
    <n v="0"/>
  </r>
  <r>
    <s v="K1122"/>
    <x v="0"/>
    <x v="0"/>
    <s v="spain"/>
    <n v="0.22500000000000001"/>
    <n v="35"/>
    <n v="37.975000000000001"/>
    <n v="1.085"/>
    <n v="37.975000000000001"/>
    <n v="522"/>
    <n v="6.7049808429118798"/>
    <n v="3.8932950191570899"/>
    <n v="0"/>
    <n v="0"/>
    <n v="0"/>
    <n v="37.975000000000001"/>
    <n v="-37.975000000000001"/>
    <n v="-1"/>
    <n v="0"/>
    <s v="NA"/>
    <n v="0"/>
  </r>
  <r>
    <s v="K1122"/>
    <x v="0"/>
    <x v="0"/>
    <s v="europe"/>
    <n v="0.23749999999999999"/>
    <n v="27"/>
    <n v="19.649999925000003"/>
    <n v="0.72777777500000007"/>
    <n v="19.649999925000003"/>
    <n v="412"/>
    <n v="6.55339805825243"/>
    <n v="1.4135922330097099"/>
    <n v="0"/>
    <n v="0"/>
    <n v="0"/>
    <n v="19.649999925000003"/>
    <n v="-19.649999925000003"/>
    <n v="-1"/>
    <n v="0"/>
    <s v="NA"/>
    <n v="0"/>
  </r>
  <r>
    <s v="K1122"/>
    <x v="0"/>
    <x v="0"/>
    <s v="discount"/>
    <n v="0.26250000000000001"/>
    <n v="1"/>
    <n v="0.625"/>
    <n v="0.625"/>
    <n v="0.625"/>
    <n v="63"/>
    <n v="1.5873015873015901"/>
    <n v="3.3222222222222202"/>
    <n v="0"/>
    <n v="0"/>
    <n v="0"/>
    <n v="0.625"/>
    <n v="-0.625"/>
    <n v="-1"/>
    <n v="0"/>
    <s v="NA"/>
    <n v="0"/>
  </r>
  <r>
    <s v="K1122"/>
    <x v="0"/>
    <x v="0"/>
    <s v="discount"/>
    <n v="0.26250000000000001"/>
    <n v="5"/>
    <n v="2.8125"/>
    <n v="0.5625"/>
    <n v="2.8125"/>
    <n v="112"/>
    <n v="4.46428571428571"/>
    <n v="2.60535714285714"/>
    <n v="0"/>
    <n v="0"/>
    <n v="0"/>
    <n v="2.8125"/>
    <n v="-2.8125"/>
    <n v="-1"/>
    <n v="0"/>
    <s v="NA"/>
    <n v="0"/>
  </r>
  <r>
    <s v="K1122"/>
    <x v="0"/>
    <x v="0"/>
    <s v="discount"/>
    <n v="0.26250000000000001"/>
    <n v="7"/>
    <n v="4.0250000000000004"/>
    <n v="0.57499999999999996"/>
    <n v="4.0249999999999995"/>
    <n v="148"/>
    <n v="4.7297297297297298"/>
    <n v="1.58310810810811"/>
    <n v="0"/>
    <n v="0"/>
    <n v="0"/>
    <n v="4.0250000000000004"/>
    <n v="-4.0250000000000004"/>
    <n v="-1"/>
    <n v="0"/>
    <s v="NA"/>
    <n v="0"/>
  </r>
  <r>
    <s v="K1122"/>
    <x v="0"/>
    <x v="0"/>
    <s v="discount"/>
    <n v="0.26250000000000001"/>
    <n v="9"/>
    <n v="7.3624999500000001"/>
    <n v="0.81805554999999996"/>
    <n v="7.3624999500000001"/>
    <n v="176"/>
    <n v="5.1136363636363598"/>
    <n v="3.2045454545454501"/>
    <n v="0"/>
    <n v="0"/>
    <n v="0"/>
    <n v="7.3624999500000001"/>
    <n v="-7.3624999500000001"/>
    <n v="-1"/>
    <n v="0"/>
    <s v="NA"/>
    <n v="0"/>
  </r>
  <r>
    <s v="K1122"/>
    <x v="0"/>
    <x v="0"/>
    <s v="rome"/>
    <n v="0.26250000000000001"/>
    <n v="26"/>
    <n v="26.249999750000001"/>
    <n v="1.0096153750000001"/>
    <n v="26.249999750000001"/>
    <n v="250"/>
    <n v="10.4"/>
    <n v="1.4992000000000001"/>
    <n v="0"/>
    <n v="0"/>
    <n v="0"/>
    <n v="26.249999750000001"/>
    <n v="-26.249999750000001"/>
    <n v="-1"/>
    <n v="0"/>
    <s v="NA"/>
    <n v="0"/>
  </r>
  <r>
    <s v="K1122"/>
    <x v="0"/>
    <x v="0"/>
    <s v="nuremberg"/>
    <n v="0.28749999999999998"/>
    <n v="2"/>
    <n v="1.55"/>
    <n v="0.77500000000000002"/>
    <n v="1.55"/>
    <n v="213"/>
    <n v="0.93896713615023497"/>
    <n v="1.9441314553990601"/>
    <n v="0"/>
    <n v="0"/>
    <n v="0"/>
    <n v="1.55"/>
    <n v="-1.55"/>
    <n v="-1"/>
    <n v="0"/>
    <s v="NA"/>
    <n v="0"/>
  </r>
  <r>
    <s v="K1122"/>
    <x v="0"/>
    <x v="0"/>
    <s v="frankfurt"/>
    <n v="0.3125"/>
    <n v="19"/>
    <n v="9.9374999375000002"/>
    <n v="0.52302631249999998"/>
    <n v="9.9374999375000002"/>
    <n v="220"/>
    <n v="8.6363636363636402"/>
    <n v="1.99545454545455"/>
    <n v="0"/>
    <n v="0"/>
    <n v="0"/>
    <n v="9.9374999375000002"/>
    <n v="-9.9374999375000002"/>
    <n v="-1"/>
    <n v="0"/>
    <s v="NA"/>
    <n v="0"/>
  </r>
  <r>
    <s v="K1122"/>
    <x v="0"/>
    <x v="0"/>
    <s v="europe"/>
    <n v="0.3125"/>
    <n v="33"/>
    <n v="21.212499824999998"/>
    <n v="0.64280302499999997"/>
    <n v="21.212499824999998"/>
    <n v="1019"/>
    <n v="3.2384690873405302"/>
    <n v="1.76202158979392"/>
    <n v="0"/>
    <n v="0"/>
    <n v="0"/>
    <n v="21.212499824999998"/>
    <n v="-21.212499824999998"/>
    <n v="-1"/>
    <n v="0"/>
    <s v="NA"/>
    <n v="0"/>
  </r>
  <r>
    <s v="K1122"/>
    <x v="0"/>
    <x v="0"/>
    <s v="chicago"/>
    <n v="0.32500000000000001"/>
    <n v="1"/>
    <n v="0.125"/>
    <n v="0.125"/>
    <n v="0.125"/>
    <n v="190"/>
    <n v="0.52631578947368396"/>
    <n v="4.65736842105263"/>
    <n v="0"/>
    <n v="0"/>
    <n v="0"/>
    <n v="0.125"/>
    <n v="-0.125"/>
    <n v="-1"/>
    <n v="0"/>
    <s v="NA"/>
    <n v="0"/>
  </r>
  <r>
    <s v="K1122"/>
    <x v="0"/>
    <x v="0"/>
    <s v="discount"/>
    <n v="0.32500000000000001"/>
    <n v="29"/>
    <n v="20.037499974999999"/>
    <n v="0.690948275"/>
    <n v="20.037499974999999"/>
    <n v="413"/>
    <n v="7.0217917675544799"/>
    <n v="1.71791767554479"/>
    <n v="0"/>
    <n v="0"/>
    <n v="0"/>
    <n v="20.037499974999999"/>
    <n v="-20.037499974999999"/>
    <n v="-1"/>
    <n v="0"/>
    <s v="NA"/>
    <n v="0"/>
  </r>
  <r>
    <s v="K1122"/>
    <x v="0"/>
    <x v="0"/>
    <s v="cologne"/>
    <n v="0.35"/>
    <n v="2"/>
    <n v="0.45"/>
    <n v="0.22500000000000001"/>
    <n v="0.45"/>
    <n v="294"/>
    <n v="0.68027210884353695"/>
    <n v="2.6649659863945598"/>
    <n v="0"/>
    <n v="0"/>
    <n v="0"/>
    <n v="0.45"/>
    <n v="-0.45"/>
    <n v="-1"/>
    <n v="0"/>
    <s v="NA"/>
    <n v="0"/>
  </r>
  <r>
    <s v="K1122"/>
    <x v="0"/>
    <x v="0"/>
    <s v="stuttgart"/>
    <n v="0.36249999999999999"/>
    <n v="1"/>
    <n v="0.32500000000000001"/>
    <n v="0.32500000000000001"/>
    <n v="0.32500000000000001"/>
    <n v="711"/>
    <n v="0.140646976090014"/>
    <n v="3.8978902953586498"/>
    <n v="0"/>
    <n v="0"/>
    <n v="0"/>
    <n v="0.32500000000000001"/>
    <n v="-0.32500000000000001"/>
    <n v="-1"/>
    <n v="0"/>
    <s v="NA"/>
    <n v="0"/>
  </r>
  <r>
    <s v="K1122"/>
    <x v="0"/>
    <x v="0"/>
    <s v="munich"/>
    <n v="0.36249999999999999"/>
    <n v="2"/>
    <n v="0.5"/>
    <n v="0.25"/>
    <n v="0.5"/>
    <n v="1584"/>
    <n v="0.12626262626262599"/>
    <n v="2.1880050505050499"/>
    <n v="0"/>
    <n v="0"/>
    <n v="0"/>
    <n v="0.5"/>
    <n v="-0.5"/>
    <n v="-1"/>
    <n v="0"/>
    <s v="NA"/>
    <n v="0"/>
  </r>
  <r>
    <s v="K1122"/>
    <x v="0"/>
    <x v="0"/>
    <s v="venice"/>
    <n v="0.36249999999999999"/>
    <n v="1"/>
    <n v="0.51249999999999996"/>
    <n v="0.51249999999999996"/>
    <n v="0.51249999999999996"/>
    <n v="60"/>
    <n v="1.6666666666666701"/>
    <n v="3.5966666666666698"/>
    <n v="0"/>
    <n v="0"/>
    <n v="0"/>
    <n v="0.51249999999999996"/>
    <n v="-0.51249999999999996"/>
    <n v="-1"/>
    <n v="0"/>
    <s v="NA"/>
    <n v="0"/>
  </r>
  <r>
    <s v="K1122"/>
    <x v="0"/>
    <x v="0"/>
    <s v="discount"/>
    <n v="0.36249999999999999"/>
    <n v="16"/>
    <n v="11.675000000000001"/>
    <n v="0.72968750000000004"/>
    <n v="11.675000000000001"/>
    <n v="404"/>
    <n v="3.9603960396039599"/>
    <n v="2.1690594059405899"/>
    <n v="0"/>
    <n v="0"/>
    <n v="0"/>
    <n v="11.675000000000001"/>
    <n v="-11.675000000000001"/>
    <n v="-1"/>
    <n v="0"/>
    <s v="NA"/>
    <n v="0"/>
  </r>
  <r>
    <s v="K1122"/>
    <x v="0"/>
    <x v="0"/>
    <s v="greece"/>
    <n v="0.36249999999999999"/>
    <n v="30"/>
    <n v="23.987499750000001"/>
    <n v="0.79958332500000007"/>
    <n v="23.987499750000001"/>
    <n v="435"/>
    <n v="6.8965517241379297"/>
    <n v="1.96459770114943"/>
    <n v="0"/>
    <n v="0"/>
    <n v="0"/>
    <n v="23.987499750000001"/>
    <n v="-23.987499750000001"/>
    <n v="-1"/>
    <n v="0"/>
    <s v="NA"/>
    <n v="0"/>
  </r>
  <r>
    <s v="K1122"/>
    <x v="0"/>
    <x v="0"/>
    <s v="italy"/>
    <n v="0.36249999999999999"/>
    <n v="79"/>
    <n v="61.987499112499997"/>
    <n v="0.78465188749999992"/>
    <n v="61.987499112499997"/>
    <n v="940"/>
    <n v="8.4042553191489393"/>
    <n v="1.55329787234043"/>
    <n v="0"/>
    <n v="0"/>
    <n v="0"/>
    <n v="61.987499112499997"/>
    <n v="-61.987499112499997"/>
    <n v="-1"/>
    <n v="0"/>
    <s v="NA"/>
    <n v="0"/>
  </r>
  <r>
    <s v="K1122"/>
    <x v="0"/>
    <x v="0"/>
    <s v="spain"/>
    <n v="0.36249999999999999"/>
    <n v="69"/>
    <n v="70.537499400000002"/>
    <n v="1.0222826"/>
    <n v="70.537499400000002"/>
    <n v="837"/>
    <n v="8.2437275985663092"/>
    <n v="1.3758661887694099"/>
    <n v="0"/>
    <n v="0"/>
    <n v="0"/>
    <n v="70.537499400000002"/>
    <n v="-70.537499400000002"/>
    <n v="-1"/>
    <n v="0"/>
    <s v="NA"/>
    <n v="0"/>
  </r>
  <r>
    <s v="K1122"/>
    <x v="0"/>
    <x v="0"/>
    <s v="geneva"/>
    <n v="0.375"/>
    <n v="4"/>
    <n v="2.85"/>
    <n v="0.71250000000000002"/>
    <n v="2.85"/>
    <n v="85"/>
    <n v="4.7058823529411802"/>
    <n v="2.3858823529411799"/>
    <n v="0"/>
    <n v="0"/>
    <n v="0"/>
    <n v="2.85"/>
    <n v="-2.85"/>
    <n v="-1"/>
    <n v="0"/>
    <s v="NA"/>
    <n v="0"/>
  </r>
  <r>
    <s v="K1122"/>
    <x v="0"/>
    <x v="0"/>
    <s v="greece"/>
    <n v="0.375"/>
    <n v="44"/>
    <n v="19.124999849999998"/>
    <n v="0.43465908749999999"/>
    <n v="19.124999849999998"/>
    <n v="2693"/>
    <n v="1.63386557742295"/>
    <n v="4.2432603044931296"/>
    <n v="0"/>
    <n v="0"/>
    <n v="0"/>
    <n v="19.124999849999998"/>
    <n v="-19.124999849999998"/>
    <n v="-1"/>
    <n v="0"/>
    <s v="NA"/>
    <n v="0"/>
  </r>
  <r>
    <s v="K1122"/>
    <x v="0"/>
    <x v="0"/>
    <s v="athens"/>
    <n v="0.38750000000000001"/>
    <n v="5"/>
    <n v="4.1375000000000002"/>
    <n v="0.82750000000000001"/>
    <n v="4.1375000000000002"/>
    <n v="125"/>
    <n v="4"/>
    <n v="2.6608000000000001"/>
    <n v="0"/>
    <n v="0"/>
    <n v="0"/>
    <n v="4.1375000000000002"/>
    <n v="-4.1375000000000002"/>
    <n v="-1"/>
    <n v="0"/>
    <s v="NA"/>
    <n v="0"/>
  </r>
  <r>
    <s v="K1122"/>
    <x v="0"/>
    <x v="0"/>
    <s v="milan"/>
    <n v="0.38750000000000001"/>
    <n v="5"/>
    <n v="4.5125000000000002"/>
    <n v="0.90249999999999997"/>
    <n v="4.5125000000000002"/>
    <n v="74"/>
    <n v="6.7567567567567597"/>
    <n v="3.83378378378378"/>
    <n v="0"/>
    <n v="0"/>
    <n v="0"/>
    <n v="4.5125000000000002"/>
    <n v="-4.5125000000000002"/>
    <n v="-1"/>
    <n v="0"/>
    <s v="NA"/>
    <n v="0"/>
  </r>
  <r>
    <s v="K1122"/>
    <x v="0"/>
    <x v="0"/>
    <s v="germany"/>
    <n v="0.38750000000000001"/>
    <n v="57"/>
    <n v="40.262499337500003"/>
    <n v="0.70635963750000008"/>
    <n v="40.262499337500003"/>
    <n v="866"/>
    <n v="6.5819861431870699"/>
    <n v="1.56362586605081"/>
    <n v="0"/>
    <n v="0"/>
    <n v="0"/>
    <n v="40.262499337500003"/>
    <n v="-40.262499337500003"/>
    <n v="-1"/>
    <n v="0"/>
    <s v="NA"/>
    <n v="0"/>
  </r>
  <r>
    <s v="K1122"/>
    <x v="0"/>
    <x v="0"/>
    <s v="discount"/>
    <n v="0.4"/>
    <n v="11"/>
    <n v="11.9625"/>
    <n v="1.0874999999999999"/>
    <n v="11.962499999999999"/>
    <n v="241"/>
    <n v="4.5643153526970996"/>
    <n v="1.4489626556016599"/>
    <n v="0"/>
    <n v="0"/>
    <n v="0"/>
    <n v="11.9625"/>
    <n v="-11.9625"/>
    <n v="-1"/>
    <n v="0"/>
    <s v="NA"/>
    <n v="0"/>
  </r>
  <r>
    <s v="K1122"/>
    <x v="0"/>
    <x v="0"/>
    <s v="flight"/>
    <n v="0.41249999999999998"/>
    <n v="1"/>
    <n v="0.41249999999999998"/>
    <n v="0.41249999999999998"/>
    <n v="0.41249999999999998"/>
    <n v="87"/>
    <n v="1.14942528735632"/>
    <n v="3.0919540229885101"/>
    <n v="0"/>
    <n v="0"/>
    <n v="0"/>
    <n v="0.41249999999999998"/>
    <n v="-0.41249999999999998"/>
    <n v="-1"/>
    <n v="0"/>
    <s v="NA"/>
    <n v="0"/>
  </r>
  <r>
    <s v="K1122"/>
    <x v="0"/>
    <x v="0"/>
    <s v="airfare"/>
    <n v="0.4375"/>
    <n v="2"/>
    <n v="1.7625"/>
    <n v="0.88124999999999998"/>
    <n v="1.7625"/>
    <n v="4240"/>
    <n v="4.71698113207547E-2"/>
    <n v="1.2438679245283"/>
    <n v="0"/>
    <n v="0"/>
    <n v="0"/>
    <n v="1.7625"/>
    <n v="-1.7625"/>
    <n v="-1"/>
    <n v="0"/>
    <s v="NA"/>
    <n v="0"/>
  </r>
  <r>
    <s v="K1122"/>
    <x v="0"/>
    <x v="0"/>
    <s v="paris"/>
    <n v="0.4375"/>
    <n v="6"/>
    <n v="2.1"/>
    <n v="0.35"/>
    <n v="2.0999999999999996"/>
    <n v="627"/>
    <n v="0.95693779904306198"/>
    <n v="3.7170653907496001"/>
    <n v="0"/>
    <n v="0"/>
    <n v="0"/>
    <n v="2.1"/>
    <n v="-2.1"/>
    <n v="-1"/>
    <n v="0"/>
    <s v="NA"/>
    <n v="0"/>
  </r>
  <r>
    <s v="K1122"/>
    <x v="0"/>
    <x v="0"/>
    <s v="berlin"/>
    <n v="0.4375"/>
    <n v="11"/>
    <n v="4.4000000000000004"/>
    <n v="0.4"/>
    <n v="4.4000000000000004"/>
    <n v="990"/>
    <n v="1.1111111111111101"/>
    <n v="4.9364646464646498"/>
    <n v="0"/>
    <n v="0"/>
    <n v="0"/>
    <n v="4.4000000000000004"/>
    <n v="-4.4000000000000004"/>
    <n v="-1"/>
    <n v="0"/>
    <s v="NA"/>
    <n v="0"/>
  </r>
  <r>
    <s v="K1122"/>
    <x v="0"/>
    <x v="0"/>
    <s v="boston"/>
    <n v="0.45"/>
    <n v="2"/>
    <n v="1.0249999999999999"/>
    <n v="0.51249999999999996"/>
    <n v="1.0249999999999999"/>
    <n v="70"/>
    <n v="2.8571428571428599"/>
    <n v="2.0514285714285698"/>
    <n v="0"/>
    <n v="0"/>
    <n v="0"/>
    <n v="1.0249999999999999"/>
    <n v="-1.0249999999999999"/>
    <n v="-1"/>
    <n v="0"/>
    <s v="NA"/>
    <n v="0"/>
  </r>
  <r>
    <s v="K1122"/>
    <x v="0"/>
    <x v="0"/>
    <s v="athens"/>
    <n v="0.45"/>
    <n v="3"/>
    <n v="1.35"/>
    <n v="0.45"/>
    <n v="1.35"/>
    <n v="215"/>
    <n v="1.3953488372092999"/>
    <n v="2.91581395348837"/>
    <n v="0"/>
    <n v="0"/>
    <n v="0"/>
    <n v="1.35"/>
    <n v="-1.35"/>
    <n v="-1"/>
    <n v="0"/>
    <s v="NA"/>
    <n v="0"/>
  </r>
  <r>
    <s v="K1122"/>
    <x v="0"/>
    <x v="0"/>
    <s v="flight"/>
    <n v="0.46250000000000002"/>
    <n v="59"/>
    <n v="33.4999994"/>
    <n v="0.56779659999999998"/>
    <n v="33.4999994"/>
    <n v="530"/>
    <n v="11.1320754716981"/>
    <n v="1.7705660377358501"/>
    <n v="0"/>
    <n v="0"/>
    <n v="0"/>
    <n v="33.4999994"/>
    <n v="-33.4999994"/>
    <n v="-1"/>
    <n v="0"/>
    <s v="NA"/>
    <n v="0"/>
  </r>
  <r>
    <s v="K1122"/>
    <x v="0"/>
    <x v="0"/>
    <s v="venice"/>
    <n v="0.47499999999999998"/>
    <n v="2"/>
    <n v="1.3875"/>
    <n v="0.69374999999999998"/>
    <n v="1.3875"/>
    <n v="25"/>
    <n v="8"/>
    <n v="2.88"/>
    <n v="0"/>
    <n v="0"/>
    <n v="0"/>
    <n v="1.3875"/>
    <n v="-1.3875"/>
    <n v="-1"/>
    <n v="0"/>
    <s v="NA"/>
    <n v="0"/>
  </r>
  <r>
    <s v="K1122"/>
    <x v="0"/>
    <x v="0"/>
    <s v="europe"/>
    <n v="0.48749999999999999"/>
    <n v="3"/>
    <n v="1.4624999999999999"/>
    <n v="0.48749999999999999"/>
    <n v="1.4624999999999999"/>
    <n v="163"/>
    <n v="1.8404907975460101"/>
    <n v="1.69754601226994"/>
    <n v="0"/>
    <n v="0"/>
    <n v="0"/>
    <n v="1.4624999999999999"/>
    <n v="-1.4624999999999999"/>
    <n v="-1"/>
    <n v="0"/>
    <s v="NA"/>
    <n v="0"/>
  </r>
  <r>
    <s v="K1122"/>
    <x v="0"/>
    <x v="0"/>
    <s v="germany"/>
    <n v="0.48749999999999999"/>
    <n v="15"/>
    <n v="7.5624999374999993"/>
    <n v="0.50416666249999997"/>
    <n v="7.5624999374999993"/>
    <n v="185"/>
    <n v="8.1081081081081106"/>
    <n v="2.8945945945945901"/>
    <n v="0"/>
    <n v="0"/>
    <n v="0"/>
    <n v="7.5624999374999993"/>
    <n v="-7.5624999374999993"/>
    <n v="-1"/>
    <n v="0"/>
    <s v="NA"/>
    <n v="0"/>
  </r>
  <r>
    <s v="K1122"/>
    <x v="0"/>
    <x v="0"/>
    <s v="spain"/>
    <n v="0.5"/>
    <n v="2"/>
    <n v="1.55"/>
    <n v="0.77500000000000002"/>
    <n v="1.55"/>
    <n v="59"/>
    <n v="3.3898305084745801"/>
    <n v="1.77966101694915"/>
    <n v="0"/>
    <n v="0"/>
    <n v="0"/>
    <n v="1.55"/>
    <n v="-1.55"/>
    <n v="-1"/>
    <n v="0"/>
    <s v="NA"/>
    <n v="0"/>
  </r>
  <r>
    <s v="K1122"/>
    <x v="0"/>
    <x v="0"/>
    <s v="europe"/>
    <n v="0.5"/>
    <n v="19"/>
    <n v="9.5874999874999993"/>
    <n v="0.50460526249999993"/>
    <n v="9.5874999874999993"/>
    <n v="162"/>
    <n v="11.728395061728399"/>
    <n v="2.6382716049382702"/>
    <n v="0"/>
    <n v="0"/>
    <n v="0"/>
    <n v="9.5874999874999993"/>
    <n v="-9.5874999874999993"/>
    <n v="-1"/>
    <n v="0"/>
    <s v="NA"/>
    <n v="0"/>
  </r>
  <r>
    <s v="K1122"/>
    <x v="0"/>
    <x v="0"/>
    <s v="nice"/>
    <n v="0.51249999999999996"/>
    <n v="1"/>
    <n v="0.52500000000000002"/>
    <n v="0.52500000000000002"/>
    <n v="0.52500000000000002"/>
    <n v="152"/>
    <n v="0.65789473684210498"/>
    <n v="2.0282894736842101"/>
    <n v="0"/>
    <n v="0"/>
    <n v="0"/>
    <n v="0.52500000000000002"/>
    <n v="-0.52500000000000002"/>
    <n v="-1"/>
    <n v="0"/>
    <s v="NA"/>
    <n v="0"/>
  </r>
  <r>
    <s v="K1122"/>
    <x v="0"/>
    <x v="0"/>
    <s v="fly"/>
    <n v="0.51249999999999996"/>
    <n v="2"/>
    <n v="1.0249999999999999"/>
    <n v="0.51249999999999996"/>
    <n v="1.0249999999999999"/>
    <n v="94"/>
    <n v="2.12765957446809"/>
    <n v="1.6797872340425499"/>
    <n v="0"/>
    <n v="0"/>
    <n v="0"/>
    <n v="1.0249999999999999"/>
    <n v="-1.0249999999999999"/>
    <n v="-1"/>
    <n v="0"/>
    <s v="NA"/>
    <n v="0"/>
  </r>
  <r>
    <s v="K1122"/>
    <x v="0"/>
    <x v="0"/>
    <s v="fly"/>
    <n v="0.51249999999999996"/>
    <n v="2"/>
    <n v="1.1000000000000001"/>
    <n v="0.55000000000000004"/>
    <n v="1.1000000000000001"/>
    <n v="62"/>
    <n v="3.2258064516128999"/>
    <n v="1.50322580645161"/>
    <n v="0"/>
    <n v="0"/>
    <n v="0"/>
    <n v="1.1000000000000001"/>
    <n v="-1.1000000000000001"/>
    <n v="-1"/>
    <n v="0"/>
    <s v="NA"/>
    <n v="0"/>
  </r>
  <r>
    <s v="K1122"/>
    <x v="0"/>
    <x v="0"/>
    <s v="nuremberg"/>
    <n v="0.51249999999999996"/>
    <n v="1"/>
    <n v="1.2625"/>
    <n v="1.2625"/>
    <n v="1.2625"/>
    <n v="22"/>
    <n v="4.5454545454545503"/>
    <n v="2.72272727272727"/>
    <n v="0"/>
    <n v="0"/>
    <n v="0"/>
    <n v="1.2625"/>
    <n v="-1.2625"/>
    <n v="-1"/>
    <n v="0"/>
    <s v="NA"/>
    <n v="0"/>
  </r>
  <r>
    <s v="K1122"/>
    <x v="0"/>
    <x v="0"/>
    <s v="fly"/>
    <n v="0.51249999999999996"/>
    <n v="4"/>
    <n v="2.9249999999999998"/>
    <n v="0.73124999999999996"/>
    <n v="2.9249999999999998"/>
    <n v="1365"/>
    <n v="0.293040293040293"/>
    <n v="2.0709890109890101"/>
    <n v="0"/>
    <n v="0"/>
    <n v="0"/>
    <n v="2.9249999999999998"/>
    <n v="-2.9249999999999998"/>
    <n v="-1"/>
    <n v="0"/>
    <s v="NA"/>
    <n v="0"/>
  </r>
  <r>
    <s v="K1122"/>
    <x v="0"/>
    <x v="0"/>
    <s v="berlin"/>
    <n v="0.51249999999999996"/>
    <n v="6"/>
    <n v="3.0874999500000002"/>
    <n v="0.51458332500000004"/>
    <n v="3.0874999500000002"/>
    <n v="154"/>
    <n v="3.8961038961039001"/>
    <n v="2.2525974025974"/>
    <n v="0"/>
    <n v="0"/>
    <n v="0"/>
    <n v="3.0874999500000002"/>
    <n v="-3.0874999500000002"/>
    <n v="-1"/>
    <n v="0"/>
    <s v="NA"/>
    <n v="0"/>
  </r>
  <r>
    <s v="K1122"/>
    <x v="0"/>
    <x v="0"/>
    <s v="athens"/>
    <n v="0.51249999999999996"/>
    <n v="6"/>
    <n v="3.1124999999999998"/>
    <n v="0.51875000000000004"/>
    <n v="3.1125000000000003"/>
    <n v="179"/>
    <n v="3.3519553072625698"/>
    <n v="2.1977653631284899"/>
    <n v="0"/>
    <n v="0"/>
    <n v="0"/>
    <n v="3.1124999999999998"/>
    <n v="-3.1124999999999998"/>
    <n v="-1"/>
    <n v="0"/>
    <s v="NA"/>
    <n v="0"/>
  </r>
  <r>
    <s v="K1122"/>
    <x v="0"/>
    <x v="0"/>
    <s v="paris"/>
    <n v="0.51249999999999996"/>
    <n v="7"/>
    <n v="3.8249999375000003"/>
    <n v="0.54642856250000005"/>
    <n v="3.8249999375000003"/>
    <n v="438"/>
    <n v="1.5981735159817401"/>
    <n v="1.68424657534247"/>
    <n v="0"/>
    <n v="0"/>
    <n v="0"/>
    <n v="3.8249999375000003"/>
    <n v="-3.8249999375000003"/>
    <n v="-1"/>
    <n v="0"/>
    <s v="NA"/>
    <n v="0"/>
  </r>
  <r>
    <s v="K1122"/>
    <x v="0"/>
    <x v="0"/>
    <s v="munich"/>
    <n v="0.51249999999999996"/>
    <n v="8"/>
    <n v="4.0125000000000002"/>
    <n v="0.50156250000000002"/>
    <n v="4.0125000000000002"/>
    <n v="2320"/>
    <n v="0.34482758620689696"/>
    <n v="2.7165086206896598"/>
    <n v="0"/>
    <n v="0"/>
    <n v="0"/>
    <n v="4.0125000000000002"/>
    <n v="-4.0125000000000002"/>
    <n v="-1"/>
    <n v="0"/>
    <s v="NA"/>
    <n v="0"/>
  </r>
  <r>
    <s v="K1122"/>
    <x v="0"/>
    <x v="0"/>
    <s v="fly"/>
    <n v="0.51249999999999996"/>
    <n v="13"/>
    <n v="7.2499999000000006"/>
    <n v="0.55769230000000003"/>
    <n v="7.2499999000000006"/>
    <n v="155"/>
    <n v="8.3870967741935498"/>
    <n v="1.61096774193548"/>
    <n v="0"/>
    <n v="0"/>
    <n v="0"/>
    <n v="7.2499999000000006"/>
    <n v="-7.2499999000000006"/>
    <n v="-1"/>
    <n v="0"/>
    <s v="NA"/>
    <n v="0"/>
  </r>
  <r>
    <s v="K1122"/>
    <x v="0"/>
    <x v="0"/>
    <s v="discount"/>
    <n v="0.51249999999999996"/>
    <n v="11"/>
    <n v="8.4999998875000013"/>
    <n v="0.77272726250000012"/>
    <n v="8.4999998875000013"/>
    <n v="243"/>
    <n v="4.5267489711934203"/>
    <n v="1.48847736625514"/>
    <n v="0"/>
    <n v="0"/>
    <n v="0"/>
    <n v="8.4999998875000013"/>
    <n v="-8.4999998875000013"/>
    <n v="-1"/>
    <n v="0"/>
    <s v="NA"/>
    <n v="0"/>
  </r>
  <r>
    <s v="K1122"/>
    <x v="0"/>
    <x v="0"/>
    <s v="milan"/>
    <n v="0.51249999999999996"/>
    <n v="12"/>
    <n v="9.087499949999998"/>
    <n v="0.75729166249999991"/>
    <n v="9.087499949999998"/>
    <n v="11712"/>
    <n v="0.102459016393443"/>
    <n v="2.6084016393442599"/>
    <n v="0"/>
    <n v="0"/>
    <n v="0"/>
    <n v="9.087499949999998"/>
    <n v="-9.087499949999998"/>
    <n v="-1"/>
    <n v="0"/>
    <s v="NA"/>
    <n v="0"/>
  </r>
  <r>
    <s v="K1122"/>
    <x v="0"/>
    <x v="0"/>
    <s v="madrid"/>
    <n v="0.51249999999999996"/>
    <n v="34"/>
    <n v="21.387499825000003"/>
    <n v="0.62904411250000003"/>
    <n v="21.387499825000003"/>
    <n v="31725"/>
    <n v="0.10717100078802201"/>
    <n v="1.1229251379038601"/>
    <n v="0"/>
    <n v="0"/>
    <n v="0"/>
    <n v="21.387499825000003"/>
    <n v="-21.387499825000003"/>
    <n v="-1"/>
    <n v="0"/>
    <s v="NA"/>
    <n v="0"/>
  </r>
  <r>
    <s v="K1122"/>
    <x v="0"/>
    <x v="0"/>
    <s v="rome"/>
    <n v="0.51249999999999996"/>
    <n v="24"/>
    <n v="25.524999900000001"/>
    <n v="1.0635416625"/>
    <n v="25.524999900000001"/>
    <n v="800"/>
    <n v="3"/>
    <n v="1.4848749999999999"/>
    <n v="0"/>
    <n v="0"/>
    <n v="0"/>
    <n v="25.524999900000001"/>
    <n v="-25.524999900000001"/>
    <n v="-1"/>
    <n v="0"/>
    <s v="NA"/>
    <n v="0"/>
  </r>
  <r>
    <s v="K1122"/>
    <x v="0"/>
    <x v="0"/>
    <s v="germany"/>
    <n v="0.51249999999999996"/>
    <n v="111"/>
    <n v="88.362499049999997"/>
    <n v="0.79605855000000003"/>
    <n v="88.362499049999997"/>
    <n v="1899"/>
    <n v="5.84518167456556"/>
    <n v="1.4053185887309101"/>
    <n v="0"/>
    <n v="0"/>
    <n v="0"/>
    <n v="88.362499049999997"/>
    <n v="-88.362499049999997"/>
    <n v="-1"/>
    <n v="0"/>
    <s v="NA"/>
    <n v="0"/>
  </r>
  <r>
    <s v="K1122"/>
    <x v="0"/>
    <x v="0"/>
    <s v="london"/>
    <n v="0.52500000000000002"/>
    <n v="11"/>
    <n v="9.474999875"/>
    <n v="0.86136362499999997"/>
    <n v="9.474999875"/>
    <n v="87"/>
    <n v="12.643678160919499"/>
    <n v="2.1057471264367802"/>
    <n v="0"/>
    <n v="0"/>
    <n v="0"/>
    <n v="9.474999875"/>
    <n v="-9.474999875"/>
    <n v="-1"/>
    <n v="0"/>
    <s v="NA"/>
    <n v="0"/>
  </r>
  <r>
    <s v="K1122"/>
    <x v="0"/>
    <x v="0"/>
    <s v="athens"/>
    <n v="0.52500000000000002"/>
    <n v="17"/>
    <n v="9.7624998999999999"/>
    <n v="0.57426469999999996"/>
    <n v="9.7624998999999999"/>
    <n v="237"/>
    <n v="7.1729957805907203"/>
    <n v="2.4375527426160302"/>
    <n v="0"/>
    <n v="0"/>
    <n v="0"/>
    <n v="9.7624998999999999"/>
    <n v="-9.7624998999999999"/>
    <n v="-1"/>
    <n v="0"/>
    <s v="NA"/>
    <n v="0"/>
  </r>
  <r>
    <s v="K1122"/>
    <x v="0"/>
    <x v="0"/>
    <s v="frankfurt"/>
    <n v="0.52500000000000002"/>
    <n v="16"/>
    <n v="14.025"/>
    <n v="0.87656250000000002"/>
    <n v="14.025"/>
    <n v="292"/>
    <n v="5.4794520547945202"/>
    <n v="1.53664383561644"/>
    <n v="0"/>
    <n v="0"/>
    <n v="0"/>
    <n v="14.025"/>
    <n v="-14.025"/>
    <n v="-1"/>
    <n v="0"/>
    <s v="NA"/>
    <n v="0"/>
  </r>
  <r>
    <s v="K1122"/>
    <x v="0"/>
    <x v="0"/>
    <s v="fly"/>
    <n v="0.53749999999999998"/>
    <n v="5"/>
    <n v="2.8"/>
    <n v="0.56000000000000005"/>
    <n v="2.8000000000000003"/>
    <n v="154"/>
    <n v="3.2467532467532498"/>
    <n v="2.1090909090909098"/>
    <n v="0"/>
    <n v="0"/>
    <n v="0"/>
    <n v="2.8"/>
    <n v="-2.8"/>
    <n v="-1"/>
    <n v="0"/>
    <s v="NA"/>
    <n v="0"/>
  </r>
  <r>
    <s v="K1122"/>
    <x v="0"/>
    <x v="0"/>
    <s v="frankfurt"/>
    <n v="0.55000000000000004"/>
    <n v="2"/>
    <n v="0.63749999999999996"/>
    <n v="0.31874999999999998"/>
    <n v="0.63749999999999996"/>
    <n v="23"/>
    <n v="8.6956521739130395"/>
    <n v="1.5652173913043499"/>
    <n v="0"/>
    <n v="0"/>
    <n v="0"/>
    <n v="0.63749999999999996"/>
    <n v="-0.63749999999999996"/>
    <n v="-1"/>
    <n v="0"/>
    <s v="NA"/>
    <n v="0"/>
  </r>
  <r>
    <s v="K1122"/>
    <x v="0"/>
    <x v="0"/>
    <s v="britain"/>
    <n v="0.55000000000000004"/>
    <n v="2"/>
    <n v="0.8125"/>
    <n v="0.40625"/>
    <n v="0.8125"/>
    <n v="105"/>
    <n v="1.9047619047619"/>
    <n v="1.74571428571429"/>
    <n v="0"/>
    <n v="0"/>
    <n v="0"/>
    <n v="0.8125"/>
    <n v="-0.8125"/>
    <n v="-1"/>
    <n v="0"/>
    <s v="NA"/>
    <n v="0"/>
  </r>
  <r>
    <s v="K1122"/>
    <x v="0"/>
    <x v="0"/>
    <s v="rome"/>
    <n v="0.55000000000000004"/>
    <n v="2"/>
    <n v="1"/>
    <n v="0.5"/>
    <n v="1"/>
    <n v="415"/>
    <n v="0.48192771084337405"/>
    <n v="7.0604819277108399"/>
    <n v="0"/>
    <n v="0"/>
    <n v="0"/>
    <n v="1"/>
    <n v="-1"/>
    <n v="-1"/>
    <n v="0"/>
    <s v="NA"/>
    <n v="0"/>
  </r>
  <r>
    <s v="K1122"/>
    <x v="0"/>
    <x v="0"/>
    <s v="chicago"/>
    <n v="0.55000000000000004"/>
    <n v="3"/>
    <n v="1.487499975"/>
    <n v="0.49583332499999999"/>
    <n v="1.487499975"/>
    <n v="181"/>
    <n v="1.65745856353591"/>
    <n v="2.8552486187845298"/>
    <n v="0"/>
    <n v="0"/>
    <n v="0"/>
    <n v="1.487499975"/>
    <n v="-1.487499975"/>
    <n v="-1"/>
    <n v="0"/>
    <s v="NA"/>
    <n v="0"/>
  </r>
  <r>
    <s v="K1122"/>
    <x v="0"/>
    <x v="0"/>
    <s v="flight"/>
    <n v="0.55000000000000004"/>
    <n v="17"/>
    <n v="10.487499962499999"/>
    <n v="0.61691176250000002"/>
    <n v="10.487499962499999"/>
    <n v="320"/>
    <n v="5.3125"/>
    <n v="2.1534374999999999"/>
    <n v="0"/>
    <n v="0"/>
    <n v="0"/>
    <n v="10.487499962499999"/>
    <n v="-10.487499962499999"/>
    <n v="-1"/>
    <n v="0"/>
    <s v="NA"/>
    <n v="0"/>
  </r>
  <r>
    <s v="K1122"/>
    <x v="0"/>
    <x v="0"/>
    <s v="hanover"/>
    <n v="0.5625"/>
    <n v="2"/>
    <n v="1.075"/>
    <n v="0.53749999999999998"/>
    <n v="1.075"/>
    <n v="44"/>
    <n v="4.5454545454545503"/>
    <n v="1.7250000000000001"/>
    <n v="0"/>
    <n v="0"/>
    <n v="0"/>
    <n v="1.075"/>
    <n v="-1.075"/>
    <n v="-1"/>
    <n v="0"/>
    <s v="NA"/>
    <n v="0"/>
  </r>
  <r>
    <s v="K1122"/>
    <x v="0"/>
    <x v="0"/>
    <s v="flight"/>
    <n v="0.5625"/>
    <n v="2"/>
    <n v="1.125"/>
    <n v="0.5625"/>
    <n v="1.125"/>
    <n v="90"/>
    <n v="2.2222222222222201"/>
    <n v="1.7433333333333301"/>
    <n v="0"/>
    <n v="0"/>
    <n v="0"/>
    <n v="1.125"/>
    <n v="-1.125"/>
    <n v="-1"/>
    <n v="0"/>
    <s v="NA"/>
    <n v="0"/>
  </r>
  <r>
    <s v="K1122"/>
    <x v="0"/>
    <x v="0"/>
    <s v="london"/>
    <n v="0.5625"/>
    <n v="5"/>
    <n v="2.875"/>
    <n v="0.57499999999999996"/>
    <n v="2.875"/>
    <n v="161"/>
    <n v="3.1055900621118"/>
    <n v="3.5583850931677001"/>
    <n v="0"/>
    <n v="0"/>
    <n v="0"/>
    <n v="2.875"/>
    <n v="-2.875"/>
    <n v="-1"/>
    <n v="0"/>
    <s v="NA"/>
    <n v="0"/>
  </r>
  <r>
    <s v="K1122"/>
    <x v="0"/>
    <x v="0"/>
    <s v="london"/>
    <n v="0.57499999999999996"/>
    <n v="2"/>
    <n v="1.5625"/>
    <n v="0.78125"/>
    <n v="1.5625"/>
    <n v="37"/>
    <n v="5.4054054054054097"/>
    <n v="2.3729729729729701"/>
    <n v="0"/>
    <n v="0"/>
    <n v="0"/>
    <n v="1.5625"/>
    <n v="-1.5625"/>
    <n v="-1"/>
    <n v="0"/>
    <s v="NA"/>
    <n v="0"/>
  </r>
  <r>
    <s v="K1122"/>
    <x v="0"/>
    <x v="0"/>
    <s v="munich"/>
    <n v="0.57499999999999996"/>
    <n v="4"/>
    <n v="2.5125000000000002"/>
    <n v="0.62812500000000004"/>
    <n v="2.5125000000000002"/>
    <n v="2577"/>
    <n v="0.155219247186651"/>
    <n v="2.8467209934031801"/>
    <n v="0"/>
    <n v="0"/>
    <n v="0"/>
    <n v="2.5125000000000002"/>
    <n v="-2.5125000000000002"/>
    <n v="-1"/>
    <n v="0"/>
    <s v="NA"/>
    <n v="0"/>
  </r>
  <r>
    <s v="K1122"/>
    <x v="0"/>
    <x v="0"/>
    <s v="newyork"/>
    <n v="0.57499999999999996"/>
    <n v="6"/>
    <n v="3.2499999750000006"/>
    <n v="0.54166666250000006"/>
    <n v="3.2499999750000006"/>
    <n v="322"/>
    <n v="1.86335403726708"/>
    <n v="3.4031055900621099"/>
    <n v="0"/>
    <n v="0"/>
    <n v="0"/>
    <n v="3.2499999750000006"/>
    <n v="-3.2499999750000006"/>
    <n v="-1"/>
    <n v="0"/>
    <s v="NA"/>
    <n v="0"/>
  </r>
  <r>
    <s v="K1122"/>
    <x v="0"/>
    <x v="0"/>
    <s v="airfare"/>
    <n v="0.57499999999999996"/>
    <n v="2"/>
    <n v="3.8250000000000002"/>
    <n v="1.9125000000000001"/>
    <n v="3.8250000000000002"/>
    <n v="88"/>
    <n v="2.2727272727272698"/>
    <n v="2.1022727272727302"/>
    <n v="0"/>
    <n v="0"/>
    <n v="0"/>
    <n v="3.8250000000000002"/>
    <n v="-3.8250000000000002"/>
    <n v="-1"/>
    <n v="0"/>
    <s v="NA"/>
    <n v="0"/>
  </r>
  <r>
    <s v="K1122"/>
    <x v="0"/>
    <x v="0"/>
    <s v="athens"/>
    <n v="0.57499999999999996"/>
    <n v="4"/>
    <n v="3.85"/>
    <n v="0.96250000000000002"/>
    <n v="3.85"/>
    <n v="226"/>
    <n v="1.76991150442478"/>
    <n v="2.8610619469026499"/>
    <n v="0"/>
    <n v="0"/>
    <n v="0"/>
    <n v="3.85"/>
    <n v="-3.85"/>
    <n v="-1"/>
    <n v="0"/>
    <s v="NA"/>
    <n v="0"/>
  </r>
  <r>
    <s v="K1122"/>
    <x v="0"/>
    <x v="0"/>
    <s v="barcelona"/>
    <n v="0.57499999999999996"/>
    <n v="73"/>
    <n v="57.574999624999997"/>
    <n v="0.78869862499999999"/>
    <n v="57.574999624999997"/>
    <n v="5043"/>
    <n v="1.4475510608764599"/>
    <n v="1.6174895895300401"/>
    <n v="0"/>
    <n v="0"/>
    <n v="0"/>
    <n v="57.574999624999997"/>
    <n v="-57.574999624999997"/>
    <n v="-1"/>
    <n v="0"/>
    <s v="NA"/>
    <n v="0"/>
  </r>
  <r>
    <s v="K1122"/>
    <x v="0"/>
    <x v="0"/>
    <s v="boston"/>
    <n v="0.58750000000000002"/>
    <n v="2"/>
    <n v="1.1000000000000001"/>
    <n v="0.55000000000000004"/>
    <n v="1.1000000000000001"/>
    <n v="131"/>
    <n v="1.5267175572519101"/>
    <n v="3.7366412213740499"/>
    <n v="0"/>
    <n v="0"/>
    <n v="0"/>
    <n v="1.1000000000000001"/>
    <n v="-1.1000000000000001"/>
    <n v="-1"/>
    <n v="0"/>
    <s v="NA"/>
    <n v="0"/>
  </r>
  <r>
    <s v="K1122"/>
    <x v="0"/>
    <x v="0"/>
    <s v="hamburg"/>
    <n v="0.58750000000000002"/>
    <n v="3"/>
    <n v="1.5499999875000001"/>
    <n v="0.51666666250000004"/>
    <n v="1.5499999875000001"/>
    <n v="347"/>
    <n v="0.86455331412103809"/>
    <n v="1.3985590778098"/>
    <n v="0"/>
    <n v="0"/>
    <n v="0"/>
    <n v="1.5499999875000001"/>
    <n v="-1.5499999875000001"/>
    <n v="-1"/>
    <n v="0"/>
    <s v="NA"/>
    <n v="0"/>
  </r>
  <r>
    <s v="K1122"/>
    <x v="0"/>
    <x v="0"/>
    <s v="cologne"/>
    <n v="0.58750000000000002"/>
    <n v="4"/>
    <n v="3.7"/>
    <n v="0.92500000000000004"/>
    <n v="3.7"/>
    <n v="104"/>
    <n v="3.8461538461538498"/>
    <n v="3.10769230769231"/>
    <n v="0"/>
    <n v="0"/>
    <n v="0"/>
    <n v="3.7"/>
    <n v="-3.7"/>
    <n v="-1"/>
    <n v="0"/>
    <s v="NA"/>
    <n v="0"/>
  </r>
  <r>
    <s v="K1122"/>
    <x v="0"/>
    <x v="0"/>
    <s v="madrid"/>
    <n v="0.58750000000000002"/>
    <n v="6"/>
    <n v="5.4124999499999999"/>
    <n v="0.90208332499999999"/>
    <n v="5.4124999499999999"/>
    <n v="64"/>
    <n v="9.375"/>
    <n v="3.140625"/>
    <n v="0"/>
    <n v="0"/>
    <n v="0"/>
    <n v="5.4124999499999999"/>
    <n v="-5.4124999499999999"/>
    <n v="-1"/>
    <n v="0"/>
    <s v="NA"/>
    <n v="0"/>
  </r>
  <r>
    <s v="K1122"/>
    <x v="0"/>
    <x v="0"/>
    <s v="munich"/>
    <n v="0.58750000000000002"/>
    <n v="16"/>
    <n v="7.3125"/>
    <n v="0.45703125"/>
    <n v="7.3125"/>
    <n v="18057"/>
    <n v="8.8608295951708507E-2"/>
    <n v="1.37592069557512"/>
    <n v="0"/>
    <n v="0"/>
    <n v="0"/>
    <n v="7.3125"/>
    <n v="-7.3125"/>
    <n v="-1"/>
    <n v="0"/>
    <s v="NA"/>
    <n v="0"/>
  </r>
  <r>
    <s v="K1122"/>
    <x v="0"/>
    <x v="0"/>
    <s v="fly"/>
    <n v="0.58750000000000002"/>
    <n v="12"/>
    <n v="7.5124999499999987"/>
    <n v="0.62604166249999993"/>
    <n v="7.5124999499999987"/>
    <n v="203"/>
    <n v="5.9113300492610801"/>
    <n v="1.8384236453202001"/>
    <n v="0"/>
    <n v="0"/>
    <n v="0"/>
    <n v="7.5124999499999987"/>
    <n v="-7.5124999499999987"/>
    <n v="-1"/>
    <n v="0"/>
    <s v="NA"/>
    <n v="0"/>
  </r>
  <r>
    <s v="K1122"/>
    <x v="0"/>
    <x v="0"/>
    <s v="athens"/>
    <n v="0.58750000000000002"/>
    <n v="17"/>
    <n v="11.14999995"/>
    <n v="0.65588234999999995"/>
    <n v="11.14999995"/>
    <n v="289"/>
    <n v="5.8823529411764701"/>
    <n v="1.6065743944636699"/>
    <n v="0"/>
    <n v="0"/>
    <n v="0"/>
    <n v="11.14999995"/>
    <n v="-11.14999995"/>
    <n v="-1"/>
    <n v="0"/>
    <s v="NA"/>
    <n v="0"/>
  </r>
  <r>
    <s v="K1122"/>
    <x v="0"/>
    <x v="0"/>
    <s v="greece"/>
    <n v="0.58750000000000002"/>
    <n v="59"/>
    <n v="40.362499587500004"/>
    <n v="0.68411016250000001"/>
    <n v="40.362499587500004"/>
    <n v="2145"/>
    <n v="2.7505827505827498"/>
    <n v="1.4760839160839201"/>
    <n v="0"/>
    <n v="0"/>
    <n v="0"/>
    <n v="40.362499587500004"/>
    <n v="-40.362499587500004"/>
    <n v="-1"/>
    <n v="0"/>
    <s v="NA"/>
    <n v="0"/>
  </r>
  <r>
    <s v="K1122"/>
    <x v="0"/>
    <x v="0"/>
    <s v="airfare"/>
    <n v="0.6"/>
    <n v="1"/>
    <n v="0.48749999999999999"/>
    <n v="0.48749999999999999"/>
    <n v="0.48749999999999999"/>
    <n v="1168"/>
    <n v="8.5616438356164407E-2"/>
    <n v="1.9619006849315099"/>
    <n v="0"/>
    <n v="0"/>
    <n v="0"/>
    <n v="0.48749999999999999"/>
    <n v="-0.48749999999999999"/>
    <n v="-1"/>
    <n v="0"/>
    <s v="NA"/>
    <n v="0"/>
  </r>
  <r>
    <s v="K1122"/>
    <x v="0"/>
    <x v="0"/>
    <s v="ticket"/>
    <n v="0.6"/>
    <n v="61"/>
    <n v="38.8499994875"/>
    <n v="0.63688523750000003"/>
    <n v="38.8499994875"/>
    <n v="14541"/>
    <n v="0.41950347293858703"/>
    <n v="1.92732274258992"/>
    <n v="0"/>
    <n v="0"/>
    <n v="0"/>
    <n v="38.8499994875"/>
    <n v="-38.8499994875"/>
    <n v="-1"/>
    <n v="0"/>
    <s v="NA"/>
    <n v="0"/>
  </r>
  <r>
    <s v="K1122"/>
    <x v="0"/>
    <x v="0"/>
    <s v="nuremberg"/>
    <n v="0.61250000000000004"/>
    <n v="3"/>
    <n v="0.6"/>
    <n v="0.2"/>
    <n v="0.60000000000000009"/>
    <n v="520"/>
    <n v="0.57692307692307698"/>
    <n v="1.9"/>
    <n v="0"/>
    <n v="0"/>
    <n v="0"/>
    <n v="0.6"/>
    <n v="-0.6"/>
    <n v="-1"/>
    <n v="0"/>
    <s v="NA"/>
    <n v="0"/>
  </r>
  <r>
    <s v="K1122"/>
    <x v="0"/>
    <x v="0"/>
    <s v="stuttgart"/>
    <n v="0.61250000000000004"/>
    <n v="1"/>
    <n v="0.625"/>
    <n v="0.625"/>
    <n v="0.625"/>
    <n v="45"/>
    <n v="2.2222222222222201"/>
    <n v="1.68888888888889"/>
    <n v="0"/>
    <n v="0"/>
    <n v="0"/>
    <n v="0.625"/>
    <n v="-0.625"/>
    <n v="-1"/>
    <n v="0"/>
    <s v="NA"/>
    <n v="0"/>
  </r>
  <r>
    <s v="K1122"/>
    <x v="0"/>
    <x v="0"/>
    <s v="hamburg"/>
    <n v="0.61250000000000004"/>
    <n v="3"/>
    <n v="2.0374999874999995"/>
    <n v="0.67916666249999991"/>
    <n v="2.0374999874999995"/>
    <n v="1091"/>
    <n v="0.27497708524289599"/>
    <n v="1.43693858845096"/>
    <n v="0"/>
    <n v="0"/>
    <n v="0"/>
    <n v="2.0374999874999995"/>
    <n v="-2.0374999874999995"/>
    <n v="-1"/>
    <n v="0"/>
    <s v="NA"/>
    <n v="0"/>
  </r>
  <r>
    <s v="K1122"/>
    <x v="0"/>
    <x v="0"/>
    <s v="airfare"/>
    <n v="0.61250000000000004"/>
    <n v="3"/>
    <n v="4.6374999749999999"/>
    <n v="1.545833325"/>
    <n v="4.6374999749999999"/>
    <n v="74"/>
    <n v="4.0540540540540499"/>
    <n v="2.6743243243243202"/>
    <n v="0"/>
    <n v="0"/>
    <n v="0"/>
    <n v="4.6374999749999999"/>
    <n v="-4.6374999749999999"/>
    <n v="-1"/>
    <n v="0"/>
    <s v="NA"/>
    <n v="0"/>
  </r>
  <r>
    <s v="K1122"/>
    <x v="0"/>
    <x v="0"/>
    <s v="berlin"/>
    <n v="0.61250000000000004"/>
    <n v="8"/>
    <n v="5.5625"/>
    <n v="0.6953125"/>
    <n v="5.5625"/>
    <n v="2283"/>
    <n v="0.35041611914148096"/>
    <n v="4.2980727113447204"/>
    <n v="0"/>
    <n v="0"/>
    <n v="0"/>
    <n v="5.5625"/>
    <n v="-5.5625"/>
    <n v="-1"/>
    <n v="0"/>
    <s v="NA"/>
    <n v="0"/>
  </r>
  <r>
    <s v="K1122"/>
    <x v="0"/>
    <x v="0"/>
    <s v="hamburg"/>
    <n v="0.625"/>
    <n v="1"/>
    <n v="0.625"/>
    <n v="0.625"/>
    <n v="0.625"/>
    <n v="33"/>
    <n v="3.0303030303030298"/>
    <n v="1.4545454545454499"/>
    <n v="0"/>
    <n v="0"/>
    <n v="0"/>
    <n v="0.625"/>
    <n v="-0.625"/>
    <n v="-1"/>
    <n v="0"/>
    <s v="NA"/>
    <n v="0"/>
  </r>
  <r>
    <s v="K1122"/>
    <x v="0"/>
    <x v="0"/>
    <s v="berlin"/>
    <n v="0.625"/>
    <n v="5"/>
    <n v="4.3250000000000002"/>
    <n v="0.86499999999999999"/>
    <n v="4.3250000000000002"/>
    <n v="17418"/>
    <n v="2.8705936387645001E-2"/>
    <n v="1.2004478126076501"/>
    <n v="0"/>
    <n v="0"/>
    <n v="0"/>
    <n v="4.3250000000000002"/>
    <n v="-4.3250000000000002"/>
    <n v="-1"/>
    <n v="0"/>
    <s v="NA"/>
    <n v="0"/>
  </r>
  <r>
    <s v="K1122"/>
    <x v="0"/>
    <x v="0"/>
    <s v="munich"/>
    <n v="0.625"/>
    <n v="16"/>
    <n v="4.3499999999999996"/>
    <n v="0.27187499999999998"/>
    <n v="4.3499999999999996"/>
    <n v="3881"/>
    <n v="0.41226488018551904"/>
    <n v="1.1247874259211501"/>
    <n v="0"/>
    <n v="0"/>
    <n v="0"/>
    <n v="4.3499999999999996"/>
    <n v="-4.3499999999999996"/>
    <n v="-1"/>
    <n v="0"/>
    <s v="NA"/>
    <n v="0"/>
  </r>
  <r>
    <s v="K1122"/>
    <x v="0"/>
    <x v="0"/>
    <s v="hamburg"/>
    <n v="0.625"/>
    <n v="5"/>
    <n v="5.6749999999999998"/>
    <n v="1.135"/>
    <n v="5.6749999999999998"/>
    <n v="93"/>
    <n v="5.3763440860215104"/>
    <n v="1.50430107526882"/>
    <n v="0"/>
    <n v="0"/>
    <n v="0"/>
    <n v="5.6749999999999998"/>
    <n v="-5.6749999999999998"/>
    <n v="-1"/>
    <n v="0"/>
    <s v="NA"/>
    <n v="0"/>
  </r>
  <r>
    <s v="K1122"/>
    <x v="0"/>
    <x v="0"/>
    <s v="berlin"/>
    <n v="0.625"/>
    <n v="19"/>
    <n v="7.4499999875"/>
    <n v="0.3921052625"/>
    <n v="7.4499999875"/>
    <n v="17220"/>
    <n v="0.110336817653891"/>
    <n v="1.4481765389082499"/>
    <n v="0"/>
    <n v="0"/>
    <n v="0"/>
    <n v="7.4499999875"/>
    <n v="-7.4499999875"/>
    <n v="-1"/>
    <n v="0"/>
    <s v="NA"/>
    <n v="0"/>
  </r>
  <r>
    <s v="K1122"/>
    <x v="0"/>
    <x v="0"/>
    <s v="discount"/>
    <n v="0.625"/>
    <n v="83"/>
    <n v="115.04999972500001"/>
    <n v="1.3861445750000001"/>
    <n v="115.04999972500001"/>
    <n v="2594"/>
    <n v="3.1996915959907501"/>
    <n v="1.4896684656900501"/>
    <n v="0"/>
    <n v="0"/>
    <n v="0"/>
    <n v="115.04999972500001"/>
    <n v="-115.04999972500001"/>
    <n v="-1"/>
    <n v="0"/>
    <s v="NA"/>
    <n v="0"/>
  </r>
  <r>
    <s v="K1122"/>
    <x v="0"/>
    <x v="0"/>
    <s v="fly"/>
    <n v="0.63749999999999996"/>
    <n v="11"/>
    <n v="6.4374998875000005"/>
    <n v="0.58522726250000001"/>
    <n v="6.4374998875000005"/>
    <n v="169"/>
    <n v="6.5088757396449699"/>
    <n v="2.0822485207100598"/>
    <n v="0"/>
    <n v="0"/>
    <n v="0"/>
    <n v="6.4374998875000005"/>
    <n v="-6.4374998875000005"/>
    <n v="-1"/>
    <n v="0"/>
    <s v="NA"/>
    <n v="0"/>
  </r>
  <r>
    <s v="K1122"/>
    <x v="0"/>
    <x v="0"/>
    <s v="fly"/>
    <n v="0.63749999999999996"/>
    <n v="7"/>
    <n v="6.65"/>
    <n v="0.95"/>
    <n v="6.6499999999999995"/>
    <n v="186"/>
    <n v="3.76344086021505"/>
    <n v="2.6376344086021501"/>
    <n v="0"/>
    <n v="0"/>
    <n v="0"/>
    <n v="6.65"/>
    <n v="-6.65"/>
    <n v="-1"/>
    <n v="0"/>
    <s v="NA"/>
    <n v="0"/>
  </r>
  <r>
    <s v="K1122"/>
    <x v="0"/>
    <x v="0"/>
    <s v="ticket"/>
    <n v="0.63749999999999996"/>
    <n v="4"/>
    <n v="7.625"/>
    <n v="1.90625"/>
    <n v="7.625"/>
    <n v="104"/>
    <n v="3.8461538461538498"/>
    <n v="2.25"/>
    <n v="0"/>
    <n v="0"/>
    <n v="0"/>
    <n v="7.625"/>
    <n v="-7.625"/>
    <n v="-1"/>
    <n v="0"/>
    <s v="NA"/>
    <n v="0"/>
  </r>
  <r>
    <s v="K1122"/>
    <x v="0"/>
    <x v="0"/>
    <s v="italy"/>
    <n v="0.63749999999999996"/>
    <n v="14"/>
    <n v="8.5749999999999993"/>
    <n v="0.61250000000000004"/>
    <n v="8.5750000000000011"/>
    <n v="484"/>
    <n v="2.8925619834710701"/>
    <n v="2.3931818181818199"/>
    <n v="0"/>
    <n v="0"/>
    <n v="0"/>
    <n v="8.5749999999999993"/>
    <n v="-8.5749999999999993"/>
    <n v="-1"/>
    <n v="0"/>
    <s v="NA"/>
    <n v="0"/>
  </r>
  <r>
    <s v="K1122"/>
    <x v="0"/>
    <x v="0"/>
    <s v="flight"/>
    <n v="0.63749999999999996"/>
    <n v="24"/>
    <n v="13.612500000000001"/>
    <n v="0.56718749999999996"/>
    <n v="13.612499999999999"/>
    <n v="247"/>
    <n v="9.7165991902834001"/>
    <n v="1.81457489878543"/>
    <n v="0"/>
    <n v="0"/>
    <n v="0"/>
    <n v="13.612500000000001"/>
    <n v="-13.612500000000001"/>
    <n v="-1"/>
    <n v="0"/>
    <s v="NA"/>
    <n v="0"/>
  </r>
  <r>
    <s v="K1122"/>
    <x v="0"/>
    <x v="0"/>
    <s v="flight"/>
    <n v="0.63749999999999996"/>
    <n v="19"/>
    <n v="14.274999962499999"/>
    <n v="0.75131578749999994"/>
    <n v="14.274999962499999"/>
    <n v="1222"/>
    <n v="1.5548281505728301"/>
    <n v="1.9333060556464801"/>
    <n v="0"/>
    <n v="0"/>
    <n v="0"/>
    <n v="14.274999962499999"/>
    <n v="-14.274999962499999"/>
    <n v="-1"/>
    <n v="0"/>
    <s v="NA"/>
    <n v="0"/>
  </r>
  <r>
    <s v="K1122"/>
    <x v="0"/>
    <x v="0"/>
    <s v="italy"/>
    <n v="0.63749999999999996"/>
    <n v="21"/>
    <n v="15.887499862499999"/>
    <n v="0.75654761249999991"/>
    <n v="15.887499862499999"/>
    <n v="233"/>
    <n v="9.0128755364806903"/>
    <n v="1.7798283261802601"/>
    <n v="0"/>
    <n v="0"/>
    <n v="0"/>
    <n v="15.887499862499999"/>
    <n v="-15.887499862499999"/>
    <n v="-1"/>
    <n v="0"/>
    <s v="NA"/>
    <n v="0"/>
  </r>
  <r>
    <s v="K1122"/>
    <x v="0"/>
    <x v="0"/>
    <s v="flight"/>
    <n v="0.63749999999999996"/>
    <n v="25"/>
    <n v="21.7"/>
    <n v="0.86799999999999999"/>
    <n v="21.7"/>
    <n v="352"/>
    <n v="7.1022727272727302"/>
    <n v="2.0181818181818199"/>
    <n v="0"/>
    <n v="0"/>
    <n v="0"/>
    <n v="21.7"/>
    <n v="-21.7"/>
    <n v="-1"/>
    <n v="0"/>
    <s v="NA"/>
    <n v="0"/>
  </r>
  <r>
    <s v="K1122"/>
    <x v="0"/>
    <x v="0"/>
    <s v="rome"/>
    <n v="0.63749999999999996"/>
    <n v="33"/>
    <n v="23.412499687500002"/>
    <n v="0.70946968750000006"/>
    <n v="23.412499687500002"/>
    <n v="299"/>
    <n v="11.036789297658901"/>
    <n v="3.4745819397993301"/>
    <n v="0"/>
    <n v="0"/>
    <n v="0"/>
    <n v="23.412499687500002"/>
    <n v="-23.412499687500002"/>
    <n v="-1"/>
    <n v="0"/>
    <s v="NA"/>
    <n v="0"/>
  </r>
  <r>
    <s v="K1122"/>
    <x v="0"/>
    <x v="0"/>
    <s v="spain"/>
    <n v="0.63749999999999996"/>
    <n v="36"/>
    <n v="34.92499995"/>
    <n v="0.97013888749999999"/>
    <n v="34.92499995"/>
    <n v="556"/>
    <n v="6.47482014388489"/>
    <n v="1.8129496402877701"/>
    <n v="0"/>
    <n v="0"/>
    <n v="0"/>
    <n v="34.92499995"/>
    <n v="-34.92499995"/>
    <n v="-1"/>
    <n v="0"/>
    <s v="NA"/>
    <n v="0"/>
  </r>
  <r>
    <s v="K1122"/>
    <x v="0"/>
    <x v="0"/>
    <s v="flight"/>
    <n v="0.63749999999999996"/>
    <n v="54"/>
    <n v="37.349999775000001"/>
    <n v="0.69166666249999997"/>
    <n v="37.349999775000001"/>
    <n v="702"/>
    <n v="7.6923076923076898"/>
    <n v="3.0552706552706601"/>
    <n v="0"/>
    <n v="0"/>
    <n v="0"/>
    <n v="37.349999775000001"/>
    <n v="-37.349999775000001"/>
    <n v="-1"/>
    <n v="0"/>
    <s v="NA"/>
    <n v="0"/>
  </r>
  <r>
    <s v="K1122"/>
    <x v="0"/>
    <x v="0"/>
    <s v="england"/>
    <n v="0.63749999999999996"/>
    <n v="35"/>
    <n v="41.874999687500001"/>
    <n v="1.1964285625"/>
    <n v="41.874999687500001"/>
    <n v="541"/>
    <n v="6.4695009242144197"/>
    <n v="3.8086876155268001"/>
    <n v="0"/>
    <n v="0"/>
    <n v="0"/>
    <n v="41.874999687500001"/>
    <n v="-41.874999687500001"/>
    <n v="-1"/>
    <n v="0"/>
    <s v="NA"/>
    <n v="0"/>
  </r>
  <r>
    <s v="K1122"/>
    <x v="0"/>
    <x v="0"/>
    <s v="greece"/>
    <n v="0.65"/>
    <n v="5"/>
    <n v="2.5750000000000002"/>
    <n v="0.51500000000000001"/>
    <n v="2.5750000000000002"/>
    <n v="3596"/>
    <n v="0.13904338153503901"/>
    <n v="2.5202447163514998"/>
    <n v="0"/>
    <n v="0"/>
    <n v="0"/>
    <n v="2.5750000000000002"/>
    <n v="-2.5750000000000002"/>
    <n v="-1"/>
    <n v="0"/>
    <s v="NA"/>
    <n v="0"/>
  </r>
  <r>
    <s v="K1122"/>
    <x v="0"/>
    <x v="0"/>
    <s v="athens"/>
    <n v="0.65"/>
    <n v="8"/>
    <n v="6.5875000000000004"/>
    <n v="0.82343750000000004"/>
    <n v="6.5875000000000004"/>
    <n v="192"/>
    <n v="4.1666666666666696"/>
    <n v="2.83229166666667"/>
    <n v="0"/>
    <n v="0"/>
    <n v="0"/>
    <n v="6.5875000000000004"/>
    <n v="-6.5875000000000004"/>
    <n v="-1"/>
    <n v="0"/>
    <s v="NA"/>
    <n v="0"/>
  </r>
  <r>
    <s v="K1122"/>
    <x v="0"/>
    <x v="0"/>
    <s v="munich"/>
    <n v="0.65"/>
    <n v="28"/>
    <n v="15.6625"/>
    <n v="0.55937499999999996"/>
    <n v="15.662499999999998"/>
    <n v="3702"/>
    <n v="0.75634792004321993"/>
    <n v="2.2490275526742298"/>
    <n v="0"/>
    <n v="0"/>
    <n v="0"/>
    <n v="15.6625"/>
    <n v="-15.6625"/>
    <n v="-1"/>
    <n v="0"/>
    <s v="NA"/>
    <n v="0"/>
  </r>
  <r>
    <s v="K1122"/>
    <x v="0"/>
    <x v="0"/>
    <s v="milan"/>
    <n v="0.66249999999999998"/>
    <n v="21"/>
    <n v="17.399999924999999"/>
    <n v="0.82857142499999992"/>
    <n v="17.399999924999999"/>
    <n v="584"/>
    <n v="3.5958904109589001"/>
    <n v="1.7671232876712299"/>
    <n v="0"/>
    <n v="0"/>
    <n v="0"/>
    <n v="17.399999924999999"/>
    <n v="-17.399999924999999"/>
    <n v="-1"/>
    <n v="0"/>
    <s v="NA"/>
    <n v="0"/>
  </r>
  <r>
    <s v="K1122"/>
    <x v="0"/>
    <x v="0"/>
    <s v="athens"/>
    <n v="0.66249999999999998"/>
    <n v="28"/>
    <n v="20.287499750000002"/>
    <n v="0.72455356250000003"/>
    <n v="20.287499750000002"/>
    <n v="2014"/>
    <n v="1.3902681231380301"/>
    <n v="1.5974677259185699"/>
    <n v="0"/>
    <n v="0"/>
    <n v="0"/>
    <n v="20.287499750000002"/>
    <n v="-20.287499750000002"/>
    <n v="-1"/>
    <n v="0"/>
    <s v="NA"/>
    <n v="0"/>
  </r>
  <r>
    <s v="K1122"/>
    <x v="0"/>
    <x v="0"/>
    <s v="venice"/>
    <n v="0.67500000000000004"/>
    <n v="15"/>
    <n v="12.5625"/>
    <n v="0.83750000000000002"/>
    <n v="12.5625"/>
    <n v="633"/>
    <n v="2.3696682464454999"/>
    <n v="1.46113744075829"/>
    <n v="0"/>
    <n v="0"/>
    <n v="0"/>
    <n v="12.5625"/>
    <n v="-12.5625"/>
    <n v="-1"/>
    <n v="0"/>
    <s v="NA"/>
    <n v="0"/>
  </r>
  <r>
    <s v="K1122"/>
    <x v="0"/>
    <x v="0"/>
    <s v="germany"/>
    <n v="0.67500000000000004"/>
    <n v="104"/>
    <n v="113.67499909999999"/>
    <n v="1.0930288374999999"/>
    <n v="113.67499909999999"/>
    <n v="1010"/>
    <n v="10.297029702970301"/>
    <n v="2.4129702970297"/>
    <n v="0"/>
    <n v="0"/>
    <n v="0"/>
    <n v="113.67499909999999"/>
    <n v="-113.67499909999999"/>
    <n v="-1"/>
    <n v="0"/>
    <s v="NA"/>
    <n v="0"/>
  </r>
  <r>
    <s v="K1122"/>
    <x v="0"/>
    <x v="0"/>
    <s v="london"/>
    <n v="0.6875"/>
    <n v="6"/>
    <n v="4.0875000000000004"/>
    <n v="0.68125000000000002"/>
    <n v="4.0875000000000004"/>
    <n v="561"/>
    <n v="1.0695187165775399"/>
    <n v="3.4003565062388601"/>
    <n v="0"/>
    <n v="0"/>
    <n v="0"/>
    <n v="4.0875000000000004"/>
    <n v="-4.0875000000000004"/>
    <n v="-1"/>
    <n v="0"/>
    <s v="NA"/>
    <n v="0"/>
  </r>
  <r>
    <s v="K1122"/>
    <x v="0"/>
    <x v="0"/>
    <s v="berlin"/>
    <n v="0.6875"/>
    <n v="28"/>
    <n v="21.8999998"/>
    <n v="0.78214284999999995"/>
    <n v="21.8999998"/>
    <n v="2590"/>
    <n v="1.08108108108108"/>
    <n v="1.4402702702702701"/>
    <n v="0"/>
    <n v="0"/>
    <n v="0"/>
    <n v="21.8999998"/>
    <n v="-21.8999998"/>
    <n v="-1"/>
    <n v="0"/>
    <s v="NA"/>
    <n v="0"/>
  </r>
  <r>
    <s v="K1122"/>
    <x v="0"/>
    <x v="0"/>
    <s v="newyork"/>
    <n v="0.7"/>
    <n v="6"/>
    <n v="3.3"/>
    <n v="0.55000000000000004"/>
    <n v="3.3000000000000003"/>
    <n v="499"/>
    <n v="1.2024048096192399"/>
    <n v="3.7386773547094201"/>
    <n v="0"/>
    <n v="0"/>
    <n v="0"/>
    <n v="3.3"/>
    <n v="-3.3"/>
    <n v="-1"/>
    <n v="0"/>
    <s v="NA"/>
    <n v="0"/>
  </r>
  <r>
    <s v="K1122"/>
    <x v="0"/>
    <x v="0"/>
    <s v="discount"/>
    <n v="0.7"/>
    <n v="16"/>
    <n v="18.274999999999999"/>
    <n v="1.1421874999999999"/>
    <n v="18.274999999999999"/>
    <n v="5672"/>
    <n v="0.28208744710860401"/>
    <n v="3.0584626234132601"/>
    <n v="0"/>
    <n v="0"/>
    <n v="0"/>
    <n v="18.274999999999999"/>
    <n v="-18.274999999999999"/>
    <n v="-1"/>
    <n v="0"/>
    <s v="NA"/>
    <n v="0"/>
  </r>
  <r>
    <s v="K1122"/>
    <x v="0"/>
    <x v="0"/>
    <s v="flight"/>
    <n v="0.7"/>
    <n v="473"/>
    <n v="371.16249692499997"/>
    <n v="0.78469872499999993"/>
    <n v="371.16249692499997"/>
    <n v="9476"/>
    <n v="4.9915576192486304"/>
    <n v="1.53234487125369"/>
    <n v="0"/>
    <n v="0"/>
    <n v="0"/>
    <n v="371.16249692499997"/>
    <n v="-371.16249692499997"/>
    <n v="-1"/>
    <n v="0"/>
    <s v="NA"/>
    <n v="0"/>
  </r>
  <r>
    <s v="K1122"/>
    <x v="0"/>
    <x v="0"/>
    <s v="cologne"/>
    <n v="0.71250000000000002"/>
    <n v="1"/>
    <n v="0.2"/>
    <n v="0.2"/>
    <n v="0.2"/>
    <n v="353"/>
    <n v="0.28328611898017003"/>
    <n v="2.19943342776204"/>
    <n v="0"/>
    <n v="0"/>
    <n v="0"/>
    <n v="0.2"/>
    <n v="-0.2"/>
    <n v="-1"/>
    <n v="0"/>
    <s v="NA"/>
    <n v="0"/>
  </r>
  <r>
    <s v="K1122"/>
    <x v="0"/>
    <x v="0"/>
    <s v="italy"/>
    <n v="0.71250000000000002"/>
    <n v="8"/>
    <n v="7.7249999999999996"/>
    <n v="0.96562499999999996"/>
    <n v="7.7249999999999996"/>
    <n v="177"/>
    <n v="4.5197740112994396"/>
    <n v="2.05028248587571"/>
    <n v="0"/>
    <n v="0"/>
    <n v="0"/>
    <n v="7.7249999999999996"/>
    <n v="-7.7249999999999996"/>
    <n v="-1"/>
    <n v="0"/>
    <s v="NA"/>
    <n v="0"/>
  </r>
  <r>
    <s v="K1122"/>
    <x v="0"/>
    <x v="0"/>
    <s v="barcelona"/>
    <n v="0.71250000000000002"/>
    <n v="21"/>
    <n v="23.049999787499999"/>
    <n v="1.0976190374999999"/>
    <n v="23.049999787499999"/>
    <n v="271"/>
    <n v="7.7490774907749103"/>
    <n v="2.3051660516605201"/>
    <n v="0"/>
    <n v="0"/>
    <n v="0"/>
    <n v="23.049999787499999"/>
    <n v="-23.049999787499999"/>
    <n v="-1"/>
    <n v="0"/>
    <s v="NA"/>
    <n v="0"/>
  </r>
  <r>
    <s v="K1122"/>
    <x v="0"/>
    <x v="0"/>
    <s v="flight"/>
    <n v="0.71250000000000002"/>
    <n v="229"/>
    <n v="222.324999225"/>
    <n v="0.97085152499999994"/>
    <n v="222.324999225"/>
    <n v="8854"/>
    <n v="2.5864016263835601"/>
    <n v="1.57140275581658"/>
    <n v="0"/>
    <n v="0"/>
    <n v="0"/>
    <n v="222.324999225"/>
    <n v="-222.324999225"/>
    <n v="-1"/>
    <n v="0"/>
    <s v="NA"/>
    <n v="0"/>
  </r>
  <r>
    <s v="K1122"/>
    <x v="0"/>
    <x v="0"/>
    <s v="barcelona"/>
    <n v="0.75"/>
    <n v="2"/>
    <n v="1.175"/>
    <n v="0.58750000000000002"/>
    <n v="1.175"/>
    <n v="177"/>
    <n v="1.1299435028248599"/>
    <n v="1.60734463276836"/>
    <n v="0"/>
    <n v="0"/>
    <n v="0"/>
    <n v="1.175"/>
    <n v="-1.175"/>
    <n v="-1"/>
    <n v="0"/>
    <s v="NA"/>
    <n v="0"/>
  </r>
  <r>
    <s v="K1122"/>
    <x v="0"/>
    <x v="0"/>
    <s v="airfare"/>
    <n v="0.76249999999999996"/>
    <n v="5"/>
    <n v="5.1375000000000002"/>
    <n v="1.0275000000000001"/>
    <n v="5.1375000000000002"/>
    <n v="1004"/>
    <n v="0.49800796812749004"/>
    <n v="1.8321713147410399"/>
    <n v="0"/>
    <n v="0"/>
    <n v="0"/>
    <n v="5.1375000000000002"/>
    <n v="-5.1375000000000002"/>
    <n v="-1"/>
    <n v="0"/>
    <s v="NA"/>
    <n v="0"/>
  </r>
  <r>
    <s v="K1122"/>
    <x v="0"/>
    <x v="0"/>
    <s v="spain"/>
    <n v="0.77500000000000002"/>
    <n v="4"/>
    <n v="2.7"/>
    <n v="0.67500000000000004"/>
    <n v="2.7"/>
    <n v="349"/>
    <n v="1.1461318051575899"/>
    <n v="2.3865329512894"/>
    <n v="0"/>
    <n v="0"/>
    <n v="0"/>
    <n v="2.7"/>
    <n v="-2.7"/>
    <n v="-1"/>
    <n v="0"/>
    <s v="NA"/>
    <n v="0"/>
  </r>
  <r>
    <s v="K1122"/>
    <x v="0"/>
    <x v="0"/>
    <s v="flight"/>
    <n v="0.77500000000000002"/>
    <n v="6"/>
    <n v="4.9999999499999994"/>
    <n v="0.8333333249999999"/>
    <n v="4.9999999499999994"/>
    <n v="763"/>
    <n v="0.78636959370904291"/>
    <n v="2.5214941022280501"/>
    <n v="0"/>
    <n v="0"/>
    <n v="0"/>
    <n v="4.9999999499999994"/>
    <n v="-4.9999999499999994"/>
    <n v="-1"/>
    <n v="0"/>
    <s v="NA"/>
    <n v="0"/>
  </r>
  <r>
    <s v="K1122"/>
    <x v="0"/>
    <x v="0"/>
    <s v="spain"/>
    <n v="0.77500000000000002"/>
    <n v="11"/>
    <n v="6.0624999874999999"/>
    <n v="0.55113636249999998"/>
    <n v="6.0624999874999999"/>
    <n v="280"/>
    <n v="3.9285714285714302"/>
    <n v="2.0789285714285701"/>
    <n v="0"/>
    <n v="0"/>
    <n v="0"/>
    <n v="6.0624999874999999"/>
    <n v="-6.0624999874999999"/>
    <n v="-1"/>
    <n v="0"/>
    <s v="NA"/>
    <n v="0"/>
  </r>
  <r>
    <s v="K1122"/>
    <x v="0"/>
    <x v="0"/>
    <s v="barcelona"/>
    <n v="0.77500000000000002"/>
    <n v="12"/>
    <n v="10.5375"/>
    <n v="0.87812500000000004"/>
    <n v="10.537500000000001"/>
    <n v="257"/>
    <n v="4.6692607003891098"/>
    <n v="1.9147859922179"/>
    <n v="0"/>
    <n v="0"/>
    <n v="0"/>
    <n v="10.5375"/>
    <n v="-10.5375"/>
    <n v="-1"/>
    <n v="0"/>
    <s v="NA"/>
    <n v="0"/>
  </r>
  <r>
    <s v="K1122"/>
    <x v="0"/>
    <x v="0"/>
    <s v="madrid"/>
    <n v="0.77500000000000002"/>
    <n v="16"/>
    <n v="18.0625"/>
    <n v="1.12890625"/>
    <n v="18.0625"/>
    <n v="1294"/>
    <n v="1.2364760432766599"/>
    <n v="3.2941267387944402"/>
    <n v="0"/>
    <n v="0"/>
    <n v="0"/>
    <n v="18.0625"/>
    <n v="-18.0625"/>
    <n v="-1"/>
    <n v="0"/>
    <s v="NA"/>
    <n v="0"/>
  </r>
  <r>
    <s v="K1122"/>
    <x v="0"/>
    <x v="0"/>
    <s v="flight"/>
    <n v="0.77500000000000002"/>
    <n v="29"/>
    <n v="29.224999762499998"/>
    <n v="1.0077586125"/>
    <n v="29.224999762499998"/>
    <n v="361"/>
    <n v="8.0332409972299192"/>
    <n v="2.1952908587257598"/>
    <n v="0"/>
    <n v="0"/>
    <n v="0"/>
    <n v="29.224999762499998"/>
    <n v="-29.224999762499998"/>
    <n v="-1"/>
    <n v="0"/>
    <s v="NA"/>
    <n v="0"/>
  </r>
  <r>
    <s v="K1122"/>
    <x v="0"/>
    <x v="0"/>
    <s v="flight"/>
    <n v="0.77500000000000002"/>
    <n v="33"/>
    <n v="35.737499737500002"/>
    <n v="1.0829545375"/>
    <n v="35.737499737500002"/>
    <n v="1060"/>
    <n v="3.11320754716981"/>
    <n v="2.44528301886792"/>
    <n v="0"/>
    <n v="0"/>
    <n v="0"/>
    <n v="35.737499737500002"/>
    <n v="-35.737499737500002"/>
    <n v="-1"/>
    <n v="0"/>
    <s v="NA"/>
    <n v="0"/>
  </r>
  <r>
    <s v="K1122"/>
    <x v="0"/>
    <x v="0"/>
    <s v="berlin"/>
    <n v="0.78749999999999998"/>
    <n v="24"/>
    <n v="13.3125"/>
    <n v="0.5546875"/>
    <n v="13.3125"/>
    <n v="6468"/>
    <n v="0.37105751391465697"/>
    <n v="1.9281694495980199"/>
    <n v="0"/>
    <n v="0"/>
    <n v="0"/>
    <n v="13.3125"/>
    <n v="-13.3125"/>
    <n v="-1"/>
    <n v="0"/>
    <s v="NA"/>
    <n v="0"/>
  </r>
  <r>
    <s v="K1122"/>
    <x v="0"/>
    <x v="0"/>
    <s v="discount"/>
    <n v="0.8"/>
    <n v="8"/>
    <n v="10.6"/>
    <n v="1.325"/>
    <n v="10.6"/>
    <n v="147"/>
    <n v="5.4421768707483"/>
    <n v="2.3394557823129301"/>
    <n v="0"/>
    <n v="0"/>
    <n v="0"/>
    <n v="10.6"/>
    <n v="-10.6"/>
    <n v="-1"/>
    <n v="0"/>
    <s v="NA"/>
    <n v="0"/>
  </r>
  <r>
    <s v="K1122"/>
    <x v="0"/>
    <x v="0"/>
    <s v="munich"/>
    <n v="0.8125"/>
    <n v="14"/>
    <n v="5.5624999500000003"/>
    <n v="0.39732142500000001"/>
    <n v="5.5624999500000003"/>
    <n v="10840"/>
    <n v="0.12915129151291502"/>
    <n v="2.9856180811808102"/>
    <n v="0"/>
    <n v="0"/>
    <n v="0"/>
    <n v="5.5624999500000003"/>
    <n v="-5.5624999500000003"/>
    <n v="-1"/>
    <n v="0"/>
    <s v="NA"/>
    <n v="0"/>
  </r>
  <r>
    <s v="K1122"/>
    <x v="0"/>
    <x v="0"/>
    <s v="flight"/>
    <n v="0.82499999999999996"/>
    <n v="2"/>
    <n v="1.3"/>
    <n v="0.65"/>
    <n v="1.3"/>
    <n v="672"/>
    <n v="0.297619047619048"/>
    <n v="2.6477678571428598"/>
    <n v="0"/>
    <n v="0"/>
    <n v="0"/>
    <n v="1.3"/>
    <n v="-1.3"/>
    <n v="-1"/>
    <n v="0"/>
    <s v="NA"/>
    <n v="0"/>
  </r>
  <r>
    <s v="K1122"/>
    <x v="0"/>
    <x v="0"/>
    <s v="nuremberg"/>
    <n v="0.82499999999999996"/>
    <n v="3"/>
    <n v="1.7124999749999998"/>
    <n v="0.57083332499999995"/>
    <n v="1.7124999749999998"/>
    <n v="127"/>
    <n v="2.36220472440945"/>
    <n v="2.02362204724409"/>
    <n v="0"/>
    <n v="0"/>
    <n v="0"/>
    <n v="1.7124999749999998"/>
    <n v="-1.7124999749999998"/>
    <n v="-1"/>
    <n v="0"/>
    <s v="NA"/>
    <n v="0"/>
  </r>
  <r>
    <s v="K1122"/>
    <x v="0"/>
    <x v="0"/>
    <s v="berlin"/>
    <n v="0.82499999999999996"/>
    <n v="3"/>
    <n v="2.9124999749999998"/>
    <n v="0.97083332499999997"/>
    <n v="2.9124999749999998"/>
    <n v="146"/>
    <n v="2.0547945205479401"/>
    <n v="2.0965753424657501"/>
    <n v="0"/>
    <n v="0"/>
    <n v="0"/>
    <n v="2.9124999749999998"/>
    <n v="-2.9124999749999998"/>
    <n v="-1"/>
    <n v="0"/>
    <s v="NA"/>
    <n v="0"/>
  </r>
  <r>
    <s v="K1122"/>
    <x v="0"/>
    <x v="0"/>
    <s v="venice"/>
    <n v="0.82499999999999996"/>
    <n v="5"/>
    <n v="4.9375"/>
    <n v="0.98750000000000004"/>
    <n v="4.9375"/>
    <n v="208"/>
    <n v="2.4038461538461502"/>
    <n v="2.45384615384615"/>
    <n v="0"/>
    <n v="0"/>
    <n v="0"/>
    <n v="4.9375"/>
    <n v="-4.9375"/>
    <n v="-1"/>
    <n v="0"/>
    <s v="NA"/>
    <n v="0"/>
  </r>
  <r>
    <s v="K1122"/>
    <x v="0"/>
    <x v="0"/>
    <s v="athens"/>
    <n v="0.82499999999999996"/>
    <n v="10"/>
    <n v="7.3125"/>
    <n v="0.73124999999999996"/>
    <n v="7.3125"/>
    <n v="255"/>
    <n v="3.9215686274509798"/>
    <n v="1.8470588235294101"/>
    <n v="0"/>
    <n v="0"/>
    <n v="0"/>
    <n v="7.3125"/>
    <n v="-7.3125"/>
    <n v="-1"/>
    <n v="0"/>
    <s v="NA"/>
    <n v="0"/>
  </r>
  <r>
    <s v="K1122"/>
    <x v="0"/>
    <x v="0"/>
    <s v="madrid"/>
    <n v="0.82499999999999996"/>
    <n v="8"/>
    <n v="8.75"/>
    <n v="1.09375"/>
    <n v="8.75"/>
    <n v="137"/>
    <n v="5.8394160583941597"/>
    <n v="2.7576642335766399"/>
    <n v="0"/>
    <n v="0"/>
    <n v="0"/>
    <n v="8.75"/>
    <n v="-8.75"/>
    <n v="-1"/>
    <n v="0"/>
    <s v="NA"/>
    <n v="0"/>
  </r>
  <r>
    <s v="K1122"/>
    <x v="0"/>
    <x v="0"/>
    <s v="cologne"/>
    <n v="0.82499999999999996"/>
    <n v="32"/>
    <n v="20.212499999999999"/>
    <n v="0.63164062499999996"/>
    <n v="20.212499999999999"/>
    <n v="879"/>
    <n v="3.6405005688282102"/>
    <n v="1.8757679180887401"/>
    <n v="0"/>
    <n v="0"/>
    <n v="0"/>
    <n v="20.212499999999999"/>
    <n v="-20.212499999999999"/>
    <n v="-1"/>
    <n v="0"/>
    <s v="NA"/>
    <n v="0"/>
  </r>
  <r>
    <s v="K1122"/>
    <x v="0"/>
    <x v="0"/>
    <s v="stuttgart"/>
    <n v="0.82499999999999996"/>
    <n v="61"/>
    <n v="39.737499924999995"/>
    <n v="0.65143442499999993"/>
    <n v="39.737499924999995"/>
    <n v="1152"/>
    <n v="5.2951388888888902"/>
    <n v="1.6642361111111099"/>
    <n v="0"/>
    <n v="0"/>
    <n v="0"/>
    <n v="39.737499924999995"/>
    <n v="-39.737499924999995"/>
    <n v="-1"/>
    <n v="0"/>
    <s v="NA"/>
    <n v="0"/>
  </r>
  <r>
    <s v="K1122"/>
    <x v="0"/>
    <x v="0"/>
    <s v="greece"/>
    <n v="0.82499999999999996"/>
    <n v="55"/>
    <n v="45.237499999999997"/>
    <n v="0.82250000000000001"/>
    <n v="45.237499999999997"/>
    <n v="858"/>
    <n v="6.4102564102564097"/>
    <n v="1.83158508158508"/>
    <n v="0"/>
    <n v="0"/>
    <n v="0"/>
    <n v="45.237499999999997"/>
    <n v="-45.237499999999997"/>
    <n v="-1"/>
    <n v="0"/>
    <s v="NA"/>
    <n v="0"/>
  </r>
  <r>
    <s v="K1122"/>
    <x v="0"/>
    <x v="0"/>
    <s v="spain"/>
    <n v="0.83750000000000002"/>
    <n v="44"/>
    <n v="43.099999799999999"/>
    <n v="0.97954545000000004"/>
    <n v="43.099999799999999"/>
    <n v="1080"/>
    <n v="4.07407407407407"/>
    <n v="2.1988888888888898"/>
    <n v="0"/>
    <n v="0"/>
    <n v="0"/>
    <n v="43.099999799999999"/>
    <n v="-43.099999799999999"/>
    <n v="-1"/>
    <n v="0"/>
    <s v="NA"/>
    <n v="0"/>
  </r>
  <r>
    <s v="K1122"/>
    <x v="0"/>
    <x v="0"/>
    <s v="hanover"/>
    <n v="0.85"/>
    <n v="1"/>
    <n v="0.66249999999999998"/>
    <n v="0.66249999999999998"/>
    <n v="0.66249999999999998"/>
    <n v="94"/>
    <n v="1.0638297872340401"/>
    <n v="2.3893617021276601"/>
    <n v="0"/>
    <n v="0"/>
    <n v="0"/>
    <n v="0.66249999999999998"/>
    <n v="-0.66249999999999998"/>
    <n v="-1"/>
    <n v="0"/>
    <s v="NA"/>
    <n v="0"/>
  </r>
  <r>
    <s v="K1122"/>
    <x v="0"/>
    <x v="0"/>
    <s v="houston"/>
    <n v="0.85"/>
    <n v="4"/>
    <n v="2.4750000000000001"/>
    <n v="0.61875000000000002"/>
    <n v="2.4750000000000001"/>
    <n v="590"/>
    <n v="0.677966101694915"/>
    <n v="3.9930508474576301"/>
    <n v="0"/>
    <n v="0"/>
    <n v="0"/>
    <n v="2.4750000000000001"/>
    <n v="-2.4750000000000001"/>
    <n v="-1"/>
    <n v="0"/>
    <s v="NA"/>
    <n v="0"/>
  </r>
  <r>
    <s v="K1122"/>
    <x v="0"/>
    <x v="0"/>
    <s v="hamburg"/>
    <n v="0.85"/>
    <n v="60"/>
    <n v="40.762500000000003"/>
    <n v="0.67937499999999995"/>
    <n v="40.762499999999996"/>
    <n v="3980"/>
    <n v="1.50753768844221"/>
    <n v="2.1850251256281399"/>
    <n v="0"/>
    <n v="0"/>
    <n v="0"/>
    <n v="40.762500000000003"/>
    <n v="-40.762500000000003"/>
    <n v="-1"/>
    <n v="0"/>
    <s v="NA"/>
    <n v="0"/>
  </r>
  <r>
    <s v="K1122"/>
    <x v="0"/>
    <x v="0"/>
    <s v="italy"/>
    <n v="0.86250000000000004"/>
    <n v="110"/>
    <n v="93.849999374999996"/>
    <n v="0.85318181250000003"/>
    <n v="93.849999374999996"/>
    <n v="35005"/>
    <n v="0.31424082273960902"/>
    <n v="2.0777603199542898"/>
    <n v="0"/>
    <n v="0"/>
    <n v="0"/>
    <n v="93.849999374999996"/>
    <n v="-93.849999374999996"/>
    <n v="-1"/>
    <n v="0"/>
    <s v="NA"/>
    <n v="0"/>
  </r>
  <r>
    <s v="K1122"/>
    <x v="0"/>
    <x v="0"/>
    <s v="airfare"/>
    <n v="0.86250000000000004"/>
    <n v="355"/>
    <n v="311.99999931249994"/>
    <n v="0.8788732374999999"/>
    <n v="311.99999931249994"/>
    <n v="5466"/>
    <n v="6.4946944749359696"/>
    <n v="1.1779363336992299"/>
    <n v="0"/>
    <n v="0"/>
    <n v="0"/>
    <n v="311.99999931249994"/>
    <n v="-311.99999931249994"/>
    <n v="-1"/>
    <n v="0"/>
    <s v="NA"/>
    <n v="0"/>
  </r>
  <r>
    <s v="K1122"/>
    <x v="0"/>
    <x v="0"/>
    <s v="europe"/>
    <n v="0.875"/>
    <n v="268"/>
    <n v="242.3999968"/>
    <n v="0.90447759999999999"/>
    <n v="242.3999968"/>
    <n v="4852"/>
    <n v="5.5234954657872999"/>
    <n v="1.80941879637263"/>
    <n v="0"/>
    <n v="0"/>
    <n v="0"/>
    <n v="242.3999968"/>
    <n v="-242.3999968"/>
    <n v="-1"/>
    <n v="0"/>
    <s v="NA"/>
    <n v="0"/>
  </r>
  <r>
    <s v="K1122"/>
    <x v="0"/>
    <x v="0"/>
    <s v="stuttgart"/>
    <n v="0.95"/>
    <n v="4"/>
    <n v="3.8374999999999999"/>
    <n v="0.95937499999999998"/>
    <n v="3.8374999999999999"/>
    <n v="93"/>
    <n v="4.3010752688171996"/>
    <n v="1.98279569892473"/>
    <n v="0"/>
    <n v="0"/>
    <n v="0"/>
    <n v="3.8374999999999999"/>
    <n v="-3.8374999999999999"/>
    <n v="-1"/>
    <n v="0"/>
    <s v="NA"/>
    <n v="0"/>
  </r>
  <r>
    <s v="K1122"/>
    <x v="0"/>
    <x v="0"/>
    <s v="geneva"/>
    <n v="1.0125"/>
    <n v="15"/>
    <n v="10.5"/>
    <n v="0.7"/>
    <n v="10.5"/>
    <n v="685"/>
    <n v="2.1897810218978102"/>
    <n v="1.68423357664234"/>
    <n v="0"/>
    <n v="0"/>
    <n v="0"/>
    <n v="10.5"/>
    <n v="-10.5"/>
    <n v="-1"/>
    <n v="0"/>
    <s v="NA"/>
    <n v="0"/>
  </r>
  <r>
    <s v="K1122"/>
    <x v="0"/>
    <x v="0"/>
    <s v="airline"/>
    <n v="1.0375000000000001"/>
    <n v="1"/>
    <n v="0.9375"/>
    <n v="0.9375"/>
    <n v="0.9375"/>
    <n v="458"/>
    <n v="0.21834061135371202"/>
    <n v="2.31091703056769"/>
    <n v="0"/>
    <n v="0"/>
    <n v="0"/>
    <n v="0.9375"/>
    <n v="-0.9375"/>
    <n v="-1"/>
    <n v="0"/>
    <s v="NA"/>
    <n v="0"/>
  </r>
  <r>
    <s v="K1122"/>
    <x v="0"/>
    <x v="0"/>
    <s v="italy"/>
    <n v="1.05"/>
    <n v="16"/>
    <n v="11.5375"/>
    <n v="0.72109374999999998"/>
    <n v="11.5375"/>
    <n v="1201"/>
    <n v="1.3322231473771899"/>
    <n v="1.9542880932556199"/>
    <n v="0"/>
    <n v="0"/>
    <n v="0"/>
    <n v="11.5375"/>
    <n v="-11.5375"/>
    <n v="-1"/>
    <n v="0"/>
    <s v="NA"/>
    <n v="0"/>
  </r>
  <r>
    <s v="K1122"/>
    <x v="0"/>
    <x v="0"/>
    <s v="greece"/>
    <n v="1.075"/>
    <n v="85"/>
    <n v="69.224999812500002"/>
    <n v="0.81441176250000002"/>
    <n v="69.224999812500002"/>
    <n v="2490"/>
    <n v="3.4136546184738998"/>
    <n v="2.4175903614457801"/>
    <n v="0"/>
    <n v="0"/>
    <n v="0"/>
    <n v="69.224999812500002"/>
    <n v="-69.224999812500002"/>
    <n v="-1"/>
    <n v="0"/>
    <s v="NA"/>
    <n v="0"/>
  </r>
  <r>
    <s v="K1122"/>
    <x v="0"/>
    <x v="0"/>
    <s v="rome"/>
    <n v="1.125"/>
    <n v="116"/>
    <n v="140.07499960000001"/>
    <n v="1.2075431000000001"/>
    <n v="140.07499960000001"/>
    <n v="6357"/>
    <n v="1.8247601069687001"/>
    <n v="1.19836400817996"/>
    <n v="0"/>
    <n v="0"/>
    <n v="0"/>
    <n v="140.07499960000001"/>
    <n v="-140.07499960000001"/>
    <n v="-1"/>
    <n v="0"/>
    <s v="NA"/>
    <n v="0"/>
  </r>
  <r>
    <s v="K1122"/>
    <x v="0"/>
    <x v="0"/>
    <s v="greece"/>
    <n v="1.1625000000000001"/>
    <n v="21"/>
    <n v="17.987499862500002"/>
    <n v="0.8565476125"/>
    <n v="17.987499862500002"/>
    <n v="1648"/>
    <n v="1.2742718446601899"/>
    <n v="2.9647451456310701"/>
    <n v="0"/>
    <n v="0"/>
    <n v="0"/>
    <n v="17.987499862500002"/>
    <n v="-17.987499862500002"/>
    <n v="-1"/>
    <n v="0"/>
    <s v="NA"/>
    <n v="0"/>
  </r>
  <r>
    <s v="K1122"/>
    <x v="0"/>
    <x v="0"/>
    <s v="frankfurt"/>
    <n v="1.25"/>
    <n v="3"/>
    <n v="1.1749999875000001"/>
    <n v="0.39166666250000004"/>
    <n v="1.1749999875000001"/>
    <n v="95"/>
    <n v="3.1578947368421102"/>
    <n v="2.7842105263157899"/>
    <n v="0"/>
    <n v="0"/>
    <n v="0"/>
    <n v="1.1749999875000001"/>
    <n v="-1.1749999875000001"/>
    <n v="-1"/>
    <n v="0"/>
    <s v="NA"/>
    <n v="0"/>
  </r>
  <r>
    <s v="K1122"/>
    <x v="0"/>
    <x v="0"/>
    <s v="frankfurt"/>
    <n v="1.25"/>
    <n v="7"/>
    <n v="5.25"/>
    <n v="0.75"/>
    <n v="5.25"/>
    <n v="323"/>
    <n v="2.1671826625386998"/>
    <n v="4.3479876160990703"/>
    <n v="0"/>
    <n v="0"/>
    <n v="0"/>
    <n v="5.25"/>
    <n v="-5.25"/>
    <n v="-1"/>
    <n v="0"/>
    <s v="NA"/>
    <n v="0"/>
  </r>
  <r>
    <s v="K1122"/>
    <x v="0"/>
    <x v="0"/>
    <s v="fly"/>
    <n v="1.25"/>
    <n v="8"/>
    <n v="5.3"/>
    <n v="0.66249999999999998"/>
    <n v="5.3"/>
    <n v="212"/>
    <n v="3.7735849056603801"/>
    <n v="2.0523584905660401"/>
    <n v="0"/>
    <n v="0"/>
    <n v="0"/>
    <n v="5.3"/>
    <n v="-5.3"/>
    <n v="-1"/>
    <n v="0"/>
    <s v="NA"/>
    <n v="0"/>
  </r>
  <r>
    <s v="K1122"/>
    <x v="0"/>
    <x v="0"/>
    <s v="frankfurt"/>
    <n v="1.25"/>
    <n v="16"/>
    <n v="13.05"/>
    <n v="0.81562500000000004"/>
    <n v="13.05"/>
    <n v="301"/>
    <n v="5.3156146179402004"/>
    <n v="1.7956810631229201"/>
    <n v="0"/>
    <n v="0"/>
    <n v="0"/>
    <n v="13.05"/>
    <n v="-13.05"/>
    <n v="-1"/>
    <n v="0"/>
    <s v="NA"/>
    <n v="0"/>
  </r>
  <r>
    <s v="K1122"/>
    <x v="0"/>
    <x v="0"/>
    <s v="frankfurt"/>
    <n v="1.25"/>
    <n v="48"/>
    <n v="46.437499800000005"/>
    <n v="0.96744791250000006"/>
    <n v="46.437499800000005"/>
    <n v="1001"/>
    <n v="4.7952047952047998"/>
    <n v="1.8323676323676299"/>
    <n v="0"/>
    <n v="0"/>
    <n v="0"/>
    <n v="46.437499800000005"/>
    <n v="-46.437499800000005"/>
    <n v="-1"/>
    <n v="0"/>
    <s v="NA"/>
    <n v="0"/>
  </r>
  <r>
    <s v="K1122"/>
    <x v="0"/>
    <x v="0"/>
    <s v="athens"/>
    <n v="1.25"/>
    <n v="724"/>
    <n v="534.6249942500001"/>
    <n v="0.73843231250000008"/>
    <n v="534.6249942500001"/>
    <n v="379338"/>
    <n v="0.190858811930257"/>
    <n v="1.6763451064749599"/>
    <n v="0"/>
    <n v="0"/>
    <n v="0"/>
    <n v="534.6249942500001"/>
    <n v="-534.6249942500001"/>
    <n v="-1"/>
    <n v="0"/>
    <s v="NA"/>
    <n v="0"/>
  </r>
  <r>
    <s v="K1122"/>
    <x v="0"/>
    <x v="0"/>
    <s v="flight"/>
    <n v="1.25"/>
    <n v="1097"/>
    <n v="1062.049991375"/>
    <n v="0.96814037500000005"/>
    <n v="1062.049991375"/>
    <n v="29983"/>
    <n v="3.6587399526398299"/>
    <n v="1.5195610846146199"/>
    <n v="0"/>
    <n v="0"/>
    <n v="0"/>
    <n v="1062.049991375"/>
    <n v="-1062.049991375"/>
    <n v="-1"/>
    <n v="0"/>
    <s v="NA"/>
    <n v="0"/>
  </r>
  <r>
    <s v="K1122"/>
    <x v="0"/>
    <x v="0"/>
    <s v="hamburg"/>
    <n v="1.2625"/>
    <n v="5"/>
    <n v="4.2874999999999996"/>
    <n v="0.85750000000000004"/>
    <n v="4.2875000000000005"/>
    <n v="573"/>
    <n v="0.87260034904014006"/>
    <n v="1.87696335078534"/>
    <n v="0"/>
    <n v="0"/>
    <n v="0"/>
    <n v="4.2874999999999996"/>
    <n v="-4.2874999999999996"/>
    <n v="-1"/>
    <n v="0"/>
    <s v="NA"/>
    <n v="0"/>
  </r>
  <r>
    <s v="K1122"/>
    <x v="0"/>
    <x v="0"/>
    <s v="fly"/>
    <n v="1.2625"/>
    <n v="9"/>
    <n v="10.587499987499999"/>
    <n v="1.1763888874999999"/>
    <n v="10.587499987499999"/>
    <n v="784"/>
    <n v="1.1479591836734699"/>
    <n v="1.33928571428571"/>
    <n v="0"/>
    <n v="0"/>
    <n v="0"/>
    <n v="10.587499987499999"/>
    <n v="-10.587499987499999"/>
    <n v="-1"/>
    <n v="0"/>
    <s v="NA"/>
    <n v="0"/>
  </r>
  <r>
    <s v="K1122"/>
    <x v="0"/>
    <x v="0"/>
    <s v="london"/>
    <n v="1.2625"/>
    <n v="6"/>
    <n v="10.8375"/>
    <n v="1.8062499999999999"/>
    <n v="10.837499999999999"/>
    <n v="132"/>
    <n v="4.5454545454545503"/>
    <n v="2.26212121212121"/>
    <n v="0"/>
    <n v="0"/>
    <n v="0"/>
    <n v="10.8375"/>
    <n v="-10.8375"/>
    <n v="-1"/>
    <n v="0"/>
    <s v="NA"/>
    <n v="0"/>
  </r>
  <r>
    <s v="K1122"/>
    <x v="0"/>
    <x v="0"/>
    <s v="ticket"/>
    <n v="1.2625"/>
    <n v="42"/>
    <n v="37.637499900000002"/>
    <n v="0.89613095000000009"/>
    <n v="37.637499900000002"/>
    <n v="6680"/>
    <n v="0.62874251497005995"/>
    <n v="1.9757784431137699"/>
    <n v="0"/>
    <n v="0"/>
    <n v="0"/>
    <n v="37.637499900000002"/>
    <n v="-37.637499900000002"/>
    <n v="-1"/>
    <n v="0"/>
    <s v="NA"/>
    <n v="0"/>
  </r>
  <r>
    <s v="K1122"/>
    <x v="0"/>
    <x v="0"/>
    <s v="airline"/>
    <n v="1.325"/>
    <n v="14"/>
    <n v="9.5124998500000011"/>
    <n v="0.67946427500000006"/>
    <n v="9.5124998500000011"/>
    <n v="1153"/>
    <n v="1.2142237640936699"/>
    <n v="5.8248048568950601"/>
    <n v="0"/>
    <n v="0"/>
    <n v="0"/>
    <n v="9.5124998500000011"/>
    <n v="-9.5124998500000011"/>
    <n v="-1"/>
    <n v="0"/>
    <s v="NA"/>
    <n v="0"/>
  </r>
  <r>
    <s v="K1122"/>
    <x v="0"/>
    <x v="0"/>
    <s v="airline"/>
    <n v="1.325"/>
    <n v="4"/>
    <n v="17.1875"/>
    <n v="4.296875"/>
    <n v="17.1875"/>
    <n v="666"/>
    <n v="0.60060060060060094"/>
    <n v="5.5406906906906901"/>
    <n v="0"/>
    <n v="0"/>
    <n v="0"/>
    <n v="17.1875"/>
    <n v="-17.1875"/>
    <n v="-1"/>
    <n v="0"/>
    <s v="NA"/>
    <n v="0"/>
  </r>
  <r>
    <s v="K1122"/>
    <x v="0"/>
    <x v="0"/>
    <s v="airline"/>
    <n v="1.325"/>
    <n v="114"/>
    <n v="155.51249865"/>
    <n v="1.3641447250000001"/>
    <n v="155.51249865"/>
    <n v="11510"/>
    <n v="0.99044309296264099"/>
    <n v="1.60471763683753"/>
    <n v="0"/>
    <n v="0"/>
    <n v="0"/>
    <n v="155.51249865"/>
    <n v="-155.51249865"/>
    <n v="-1"/>
    <n v="0"/>
    <s v="NA"/>
    <n v="0"/>
  </r>
  <r>
    <s v="K1122"/>
    <x v="0"/>
    <x v="0"/>
    <s v="boston"/>
    <n v="1.4624999999999999"/>
    <n v="2"/>
    <n v="1.45"/>
    <n v="0.72499999999999998"/>
    <n v="1.45"/>
    <n v="78"/>
    <n v="2.5641025641025599"/>
    <n v="1.6410256410256401"/>
    <n v="0"/>
    <n v="0"/>
    <n v="0"/>
    <n v="1.45"/>
    <n v="-1.45"/>
    <n v="-1"/>
    <n v="0"/>
    <s v="NA"/>
    <n v="0"/>
  </r>
  <r>
    <s v="K1122"/>
    <x v="0"/>
    <x v="0"/>
    <s v="newyork"/>
    <n v="1.4624999999999999"/>
    <n v="7"/>
    <n v="4.6124999375000009"/>
    <n v="0.65892856250000009"/>
    <n v="4.6124999375000009"/>
    <n v="245"/>
    <n v="2.8571428571428599"/>
    <n v="4.8204081632653102"/>
    <n v="0"/>
    <n v="0"/>
    <n v="0"/>
    <n v="4.6124999375000009"/>
    <n v="-4.6124999375000009"/>
    <n v="-1"/>
    <n v="0"/>
    <s v="NA"/>
    <n v="0"/>
  </r>
  <r>
    <s v="K1122"/>
    <x v="0"/>
    <x v="0"/>
    <s v="flight"/>
    <n v="1.4750000000000001"/>
    <n v="605"/>
    <n v="516.01249356250003"/>
    <n v="0.85291321249999996"/>
    <n v="516.01249356250003"/>
    <n v="20883"/>
    <n v="2.8970933295024701"/>
    <n v="1.0223866302734299"/>
    <n v="0"/>
    <n v="0"/>
    <n v="0"/>
    <n v="516.01249356250003"/>
    <n v="-516.01249356250003"/>
    <n v="-1"/>
    <n v="0"/>
    <s v="NA"/>
    <n v="0"/>
  </r>
  <r>
    <s v="K1122"/>
    <x v="0"/>
    <x v="0"/>
    <s v="newyork"/>
    <n v="1.55"/>
    <n v="2"/>
    <n v="2.1"/>
    <n v="1.05"/>
    <n v="2.1"/>
    <n v="423"/>
    <n v="0.47281323877068604"/>
    <n v="3.4704491725768301"/>
    <n v="0"/>
    <n v="0"/>
    <n v="0"/>
    <n v="2.1"/>
    <n v="-2.1"/>
    <n v="-1"/>
    <n v="0"/>
    <s v="NA"/>
    <n v="0"/>
  </r>
  <r>
    <s v="K1122"/>
    <x v="0"/>
    <x v="0"/>
    <s v="stuttgart"/>
    <n v="1.575"/>
    <n v="2"/>
    <n v="0.4"/>
    <n v="0.2"/>
    <n v="0.4"/>
    <n v="807"/>
    <n v="0.247831474597274"/>
    <n v="1.1448574969021099"/>
    <n v="0"/>
    <n v="0"/>
    <n v="0"/>
    <n v="0.4"/>
    <n v="-0.4"/>
    <n v="-1"/>
    <n v="0"/>
    <s v="NA"/>
    <n v="0"/>
  </r>
  <r>
    <s v="K1122"/>
    <x v="0"/>
    <x v="0"/>
    <s v="berlin"/>
    <n v="1.575"/>
    <n v="328"/>
    <n v="437.28749670000002"/>
    <n v="1.3331935875000001"/>
    <n v="437.28749670000002"/>
    <n v="9378"/>
    <n v="3.4975474514821898"/>
    <n v="1.0006291320110901"/>
    <n v="0"/>
    <n v="0"/>
    <n v="0"/>
    <n v="437.28749670000002"/>
    <n v="-437.28749670000002"/>
    <n v="-1"/>
    <n v="0"/>
    <s v="NA"/>
    <n v="0"/>
  </r>
  <r>
    <s v="K1122"/>
    <x v="0"/>
    <x v="0"/>
    <s v="flight"/>
    <n v="1.5874999999999999"/>
    <n v="400"/>
    <n v="494.21249999999998"/>
    <n v="1.23553125"/>
    <n v="494.21249999999998"/>
    <n v="25627"/>
    <n v="1.5608537870215"/>
    <n v="1.65935146525149"/>
    <n v="0"/>
    <n v="0"/>
    <n v="0"/>
    <n v="494.21249999999998"/>
    <n v="-494.21249999999998"/>
    <n v="-1"/>
    <n v="0"/>
    <s v="NA"/>
    <n v="0"/>
  </r>
  <r>
    <s v="K1122"/>
    <x v="0"/>
    <x v="0"/>
    <s v="london"/>
    <n v="1.8875"/>
    <n v="37"/>
    <n v="39.987499787500006"/>
    <n v="1.0807432375000001"/>
    <n v="39.987499787500006"/>
    <n v="611"/>
    <n v="6.0556464811783997"/>
    <n v="1.9824877250409201"/>
    <n v="0"/>
    <n v="0"/>
    <n v="0"/>
    <n v="39.987499787500006"/>
    <n v="-39.987499787500006"/>
    <n v="-1"/>
    <n v="0"/>
    <s v="NA"/>
    <n v="0"/>
  </r>
  <r>
    <s v="K1122"/>
    <x v="0"/>
    <x v="0"/>
    <s v="madrid"/>
    <n v="1.9125000000000001"/>
    <n v="123"/>
    <n v="177.46249965000001"/>
    <n v="1.4427845500000001"/>
    <n v="177.46249965000001"/>
    <n v="13588"/>
    <n v="0.90521047983514902"/>
    <n v="1.3409994112452199"/>
    <n v="0"/>
    <n v="0"/>
    <n v="0"/>
    <n v="177.46249965000001"/>
    <n v="-177.46249965000001"/>
    <n v="-1"/>
    <n v="0"/>
    <s v="NA"/>
    <n v="0"/>
  </r>
  <r>
    <s v="K1122"/>
    <x v="0"/>
    <x v="0"/>
    <s v="athens"/>
    <n v="2.2000000000000002"/>
    <n v="29"/>
    <n v="52.624999712499992"/>
    <n v="1.8146551624999998"/>
    <n v="52.624999712499992"/>
    <n v="6903"/>
    <n v="0.42010719976821703"/>
    <n v="1.85299145299145"/>
    <n v="0"/>
    <n v="0"/>
    <n v="0"/>
    <n v="52.624999712499992"/>
    <n v="-52.624999712499992"/>
    <n v="-1"/>
    <n v="0"/>
    <s v="NA"/>
    <n v="0"/>
  </r>
  <r>
    <s v="K1122"/>
    <x v="0"/>
    <x v="0"/>
    <s v="athens"/>
    <n v="2.6375000000000002"/>
    <n v="13"/>
    <n v="15.6"/>
    <n v="1.2"/>
    <n v="15.6"/>
    <n v="22032"/>
    <n v="5.9005083514887403E-2"/>
    <n v="1.92697893972404"/>
    <n v="0"/>
    <n v="0"/>
    <n v="0"/>
    <n v="15.6"/>
    <n v="-15.6"/>
    <n v="-1"/>
    <n v="0"/>
    <s v="NA"/>
    <n v="0"/>
  </r>
  <r>
    <s v="K1122"/>
    <x v="0"/>
    <x v="0"/>
    <s v="greece"/>
    <n v="2.75"/>
    <n v="2"/>
    <n v="2.7625000000000002"/>
    <n v="1.3812500000000001"/>
    <n v="2.7625000000000002"/>
    <n v="446"/>
    <n v="0.44843049327354301"/>
    <n v="1.7"/>
    <n v="0"/>
    <n v="0"/>
    <n v="0"/>
    <n v="2.7625000000000002"/>
    <n v="-2.7625000000000002"/>
    <n v="-1"/>
    <n v="0"/>
    <s v="NA"/>
    <n v="0"/>
  </r>
  <r>
    <s v="K1122"/>
    <x v="0"/>
    <x v="0"/>
    <s v="greece"/>
    <n v="2.75"/>
    <n v="35"/>
    <n v="92.149999812499999"/>
    <n v="2.6328571374999998"/>
    <n v="92.149999812499999"/>
    <n v="7089"/>
    <n v="0.49372266892368505"/>
    <n v="1.0636902242911599"/>
    <n v="0"/>
    <n v="0"/>
    <n v="0"/>
    <n v="92.149999812499999"/>
    <n v="-92.149999812499999"/>
    <n v="-1"/>
    <n v="0"/>
    <s v="NA"/>
    <n v="0"/>
  </r>
  <r>
    <s v="K1122"/>
    <x v="0"/>
    <x v="0"/>
    <s v="athens"/>
    <n v="3.2749999999999999"/>
    <n v="605"/>
    <n v="1545.0374974375002"/>
    <n v="2.5537809875000002"/>
    <n v="1545.0374974375002"/>
    <n v="295419"/>
    <n v="0.20479386904701502"/>
    <n v="2.0703109820289098"/>
    <n v="0"/>
    <n v="0"/>
    <n v="0"/>
    <n v="1545.0374974375002"/>
    <n v="-1545.0374974375002"/>
    <n v="-1"/>
    <n v="0"/>
    <s v="NA"/>
    <n v="0"/>
  </r>
  <r>
    <s v="K1122"/>
    <x v="0"/>
    <x v="1"/>
    <s v="airfrance"/>
    <n v="0.32500000000000001"/>
    <n v="47"/>
    <n v="11.799999775000002"/>
    <n v="0.25106382500000002"/>
    <n v="11.799999775000002"/>
    <n v="547"/>
    <n v="8.5923217550274202"/>
    <n v="1.1819012797074999"/>
    <n v="4.2553191489361701"/>
    <n v="5.8999998875000008"/>
    <n v="3796.1"/>
    <n v="11.799999775000002"/>
    <n v="3784.3000002250001"/>
    <n v="320.70339596468335"/>
    <n v="2"/>
    <n v="1898.05"/>
    <n v="3.6563071297989018E-3"/>
  </r>
  <r>
    <s v="K1122"/>
    <x v="0"/>
    <x v="1"/>
    <s v="airfrance"/>
    <n v="0.3125"/>
    <n v="273"/>
    <n v="46.349998012500002"/>
    <n v="0.1697802125"/>
    <n v="46.349998012500002"/>
    <n v="3171"/>
    <n v="8.6092715231788102"/>
    <n v="1.0063071586250401"/>
    <n v="3.6630036630036602"/>
    <n v="4.6349998012500002"/>
    <n v="11271.85"/>
    <n v="46.349998012500002"/>
    <n v="11225.500001987501"/>
    <n v="242.18987019071989"/>
    <n v="10"/>
    <n v="1127.1849999999999"/>
    <n v="3.1535793125197081E-3"/>
  </r>
  <r>
    <s v="K1122"/>
    <x v="0"/>
    <x v="1"/>
    <s v="paris"/>
    <n v="0.125"/>
    <n v="18"/>
    <n v="4.7499999749999997"/>
    <n v="0.2638888875"/>
    <n v="4.7499999749999997"/>
    <n v="169"/>
    <n v="10.6508875739645"/>
    <n v="1.6621301775147901"/>
    <n v="5.5555555555555598"/>
    <n v="4.7499999749999997"/>
    <n v="896.75"/>
    <n v="4.7499999749999997"/>
    <n v="892.00000002499996"/>
    <n v="187.78947467783934"/>
    <n v="1"/>
    <n v="896.75"/>
    <n v="5.9171597633136154E-3"/>
  </r>
  <r>
    <s v="K1122"/>
    <x v="0"/>
    <x v="1"/>
    <s v="airfrance"/>
    <n v="7.5"/>
    <n v="17"/>
    <n v="5.5874998624999996"/>
    <n v="0.32867646249999999"/>
    <n v="5.5874998624999996"/>
    <n v="98"/>
    <n v="17.3469387755102"/>
    <n v="0.95918367346938804"/>
    <n v="5.8823529411764701"/>
    <n v="5.5874998624999996"/>
    <n v="778.6"/>
    <n v="5.5874998624999996"/>
    <n v="773.01250013750007"/>
    <n v="138.34675958124018"/>
    <n v="1"/>
    <n v="778.6"/>
    <n v="1.0204081632653059E-2"/>
  </r>
  <r>
    <s v="K1122"/>
    <x v="0"/>
    <x v="1"/>
    <s v="regional"/>
    <n v="11.25"/>
    <n v="36"/>
    <n v="25.374999600000002"/>
    <n v="0.70486110000000002"/>
    <n v="25.374999600000002"/>
    <n v="832"/>
    <n v="4.3269230769230802"/>
    <n v="1.40745192307692"/>
    <n v="8.3333333333333304"/>
    <n v="8.4583332000000002"/>
    <n v="3254.65"/>
    <n v="25.374999600000002"/>
    <n v="3229.2750004"/>
    <n v="127.26207098738239"/>
    <n v="3"/>
    <n v="1084.8833333333334"/>
    <n v="3.6057692307692323E-3"/>
  </r>
  <r>
    <s v="K1122"/>
    <x v="0"/>
    <x v="1"/>
    <s v="france"/>
    <n v="1.2625"/>
    <n v="14"/>
    <n v="10.262499975000001"/>
    <n v="0.73303571249999999"/>
    <n v="10.262499975000001"/>
    <n v="225"/>
    <n v="6.2222222222222197"/>
    <n v="2.1017777777777802"/>
    <n v="7.1428571428571397"/>
    <n v="10.262499975000001"/>
    <n v="991.1"/>
    <n v="10.262499975000001"/>
    <n v="980.83750002500005"/>
    <n v="95.574908883251908"/>
    <n v="1"/>
    <n v="991.1"/>
    <n v="4.444444444444441E-3"/>
  </r>
  <r>
    <s v="K1122"/>
    <x v="0"/>
    <x v="1"/>
    <s v="europe2"/>
    <n v="0.86250000000000004"/>
    <n v="123"/>
    <n v="81.312498674999986"/>
    <n v="0.66107722499999988"/>
    <n v="81.312498674999986"/>
    <n v="3325"/>
    <n v="3.6992481203007501"/>
    <n v="2.1720902255639101"/>
    <n v="1.6260162601626"/>
    <n v="40.656249337499993"/>
    <n v="4187.1000000000004"/>
    <n v="81.312498674999986"/>
    <n v="4105.7875013250004"/>
    <n v="50.493928586987934"/>
    <n v="2"/>
    <n v="2093.5500000000002"/>
    <n v="6.0150375939849534E-4"/>
  </r>
  <r>
    <s v="K1122"/>
    <x v="0"/>
    <x v="1"/>
    <s v="airfrance"/>
    <n v="7.5"/>
    <n v="2235"/>
    <n v="1441.3249873124998"/>
    <n v="0.64488813749999996"/>
    <n v="1441.3249873124998"/>
    <n v="38432"/>
    <n v="5.8154662781015798"/>
    <n v="1.37399302664446"/>
    <n v="1.7002237136465299"/>
    <n v="37.929604929276309"/>
    <n v="43020.2"/>
    <n v="1441.3249873124998"/>
    <n v="41578.875012687495"/>
    <n v="28.847675145225661"/>
    <n v="38"/>
    <n v="1132.1105263157895"/>
    <n v="9.8875936719400315E-4"/>
  </r>
  <r>
    <s v="K1122"/>
    <x v="0"/>
    <x v="1"/>
    <s v="paris"/>
    <n v="0.7"/>
    <n v="19"/>
    <n v="19.537499787500003"/>
    <n v="1.0282894625000001"/>
    <n v="19.537499787500003"/>
    <n v="200"/>
    <n v="9.5"/>
    <n v="2.1709999999999998"/>
    <n v="5.2631578947368398"/>
    <n v="19.537499787500003"/>
    <n v="569.5"/>
    <n v="19.537499787500003"/>
    <n v="549.9625002125"/>
    <n v="28.149072613905457"/>
    <n v="1"/>
    <n v="569.5"/>
    <n v="4.9999999999999975E-3"/>
  </r>
  <r>
    <s v="K1122"/>
    <x v="0"/>
    <x v="1"/>
    <s v="airfrance"/>
    <n v="7.5"/>
    <n v="44"/>
    <n v="21.437499600000002"/>
    <n v="0.48721590000000004"/>
    <n v="21.437499600000002"/>
    <n v="1023"/>
    <n v="4.3010752688171996"/>
    <n v="1.8805474095796699"/>
    <n v="2.2727272727272698"/>
    <n v="21.437499600000002"/>
    <n v="616.25"/>
    <n v="21.437499600000002"/>
    <n v="594.81250039999998"/>
    <n v="27.74635622150635"/>
    <n v="1"/>
    <n v="616.25"/>
    <n v="9.7751710654936244E-4"/>
  </r>
  <r>
    <s v="K1122"/>
    <x v="0"/>
    <x v="1"/>
    <s v="regional"/>
    <n v="11.25"/>
    <n v="150"/>
    <n v="96.724998749999997"/>
    <n v="0.64483332500000001"/>
    <n v="96.724998749999997"/>
    <n v="4028"/>
    <n v="3.72393247269116"/>
    <n v="1.46827209533267"/>
    <n v="0.66666666666666696"/>
    <n v="96.724998749999997"/>
    <n v="2425.9"/>
    <n v="96.724998749999997"/>
    <n v="2329.1750012500002"/>
    <n v="24.080382851904666"/>
    <n v="1"/>
    <n v="2425.9"/>
    <n v="2.4826216484607745E-4"/>
  </r>
  <r>
    <s v="K1122"/>
    <x v="0"/>
    <x v="1"/>
    <s v="airgeneral"/>
    <n v="1.2625"/>
    <n v="112"/>
    <n v="82.037499600000004"/>
    <n v="0.73247767500000005"/>
    <n v="82.037499600000004"/>
    <n v="3236"/>
    <n v="3.4610630407911001"/>
    <n v="3.2312731767614302"/>
    <n v="2.6785714285714302"/>
    <n v="27.345833200000001"/>
    <n v="2052.75"/>
    <n v="82.037499600000004"/>
    <n v="1970.7125004"/>
    <n v="24.022093676779978"/>
    <n v="3"/>
    <n v="684.25"/>
    <n v="9.2707045735475942E-4"/>
  </r>
  <r>
    <s v="K1122"/>
    <x v="0"/>
    <x v="1"/>
    <s v="airfrance"/>
    <n v="0.33750000000000002"/>
    <n v="98"/>
    <n v="48.387500000000003"/>
    <n v="0.49375000000000002"/>
    <n v="48.387500000000003"/>
    <n v="7805"/>
    <n v="1.25560538116592"/>
    <n v="1.4738244714926301"/>
    <n v="2.0408163265306101"/>
    <n v="24.193750000000001"/>
    <n v="1201.9000000000001"/>
    <n v="48.387500000000003"/>
    <n v="1153.5125"/>
    <n v="23.83905967450271"/>
    <n v="2"/>
    <n v="600.95000000000005"/>
    <n v="2.5624599615630994E-4"/>
  </r>
  <r>
    <s v="K1122"/>
    <x v="0"/>
    <x v="1"/>
    <s v="airfrance"/>
    <n v="7.5"/>
    <n v="5637"/>
    <n v="4409.1874848375001"/>
    <n v="0.78218688749999998"/>
    <n v="4409.1874848375001"/>
    <n v="184486"/>
    <n v="3.0555164077491002"/>
    <n v="1.80738592630335"/>
    <n v="1.2772751463544401"/>
    <n v="61.238715067187499"/>
    <n v="74759.199999999997"/>
    <n v="4409.1874848375001"/>
    <n v="70350.012515162496"/>
    <n v="15.95532345972701"/>
    <n v="72"/>
    <n v="1038.3222222222221"/>
    <n v="3.9027351668961249E-4"/>
  </r>
  <r>
    <s v="K1122"/>
    <x v="0"/>
    <x v="1"/>
    <s v="airfrance"/>
    <n v="0.6"/>
    <n v="342"/>
    <n v="213.2999964"/>
    <n v="0.62368420000000002"/>
    <n v="213.2999964"/>
    <n v="9978"/>
    <n v="3.4275405892964499"/>
    <n v="1.2639607135698501"/>
    <n v="0.58479532163742698"/>
    <n v="106.6499982"/>
    <n v="3610.8"/>
    <n v="213.2999964"/>
    <n v="3397.5000036000001"/>
    <n v="15.928270327903297"/>
    <n v="2"/>
    <n v="1805.4"/>
    <n v="2.0044097013429532E-4"/>
  </r>
  <r>
    <s v="K1122"/>
    <x v="0"/>
    <x v="1"/>
    <s v="regional"/>
    <n v="0.55000000000000004"/>
    <n v="131"/>
    <n v="72.962498512499991"/>
    <n v="0.55696563749999994"/>
    <n v="72.962498512499991"/>
    <n v="3021"/>
    <n v="4.3363124793114904"/>
    <n v="0.97974180734855998"/>
    <n v="0.76335877862595392"/>
    <n v="72.962498512499991"/>
    <n v="895.05"/>
    <n v="72.962498512499991"/>
    <n v="822.08750148749994"/>
    <n v="11.267260829159508"/>
    <n v="1"/>
    <n v="895.05"/>
    <n v="3.3101621979477012E-4"/>
  </r>
  <r>
    <s v="K1122"/>
    <x v="0"/>
    <x v="1"/>
    <s v="airfrance"/>
    <n v="0.51249999999999996"/>
    <n v="1280"/>
    <n v="663.01249600000006"/>
    <n v="0.51797851250000004"/>
    <n v="663.01249600000006"/>
    <n v="21407"/>
    <n v="5.9793525482318897"/>
    <n v="1.30065399168496"/>
    <n v="0.546875"/>
    <n v="94.716070857142867"/>
    <n v="5928.75"/>
    <n v="663.01249600000006"/>
    <n v="5265.7375039999997"/>
    <n v="7.9421391538900936"/>
    <n v="7"/>
    <n v="846.96428571428567"/>
    <n v="3.2699584248143142E-4"/>
  </r>
  <r>
    <s v="K1122"/>
    <x v="0"/>
    <x v="1"/>
    <s v="paris"/>
    <n v="0.36249999999999999"/>
    <n v="79"/>
    <n v="28.499999512500004"/>
    <n v="0.36075948750000003"/>
    <n v="28.499999512500004"/>
    <n v="6323"/>
    <n v="1.24940692709157"/>
    <n v="2.7658548157520202"/>
    <n v="1.26582278481013"/>
    <n v="28.499999512500004"/>
    <n v="207.4"/>
    <n v="28.499999512500004"/>
    <n v="178.90000048749999"/>
    <n v="6.2771931069344422"/>
    <n v="1"/>
    <n v="207.4"/>
    <n v="1.581527755812118E-4"/>
  </r>
  <r>
    <s v="K1122"/>
    <x v="0"/>
    <x v="1"/>
    <s v="flightgeneral"/>
    <n v="8.75"/>
    <n v="212"/>
    <n v="283.79999835000001"/>
    <n v="1.3386792375000001"/>
    <n v="283.79999835000001"/>
    <n v="10471"/>
    <n v="2.0246394804698702"/>
    <n v="1.03145831343711"/>
    <n v="0.47169811320754701"/>
    <n v="283.79999835000001"/>
    <n v="1111.8"/>
    <n v="283.79999835000001"/>
    <n v="828.00000164999994"/>
    <n v="2.9175475914867985"/>
    <n v="1"/>
    <n v="1111.8"/>
    <n v="9.5501862286314596E-5"/>
  </r>
  <r>
    <s v="K1122"/>
    <x v="0"/>
    <x v="1"/>
    <s v="airfaregeneral"/>
    <n v="1.325"/>
    <n v="913"/>
    <n v="1106.4874907624999"/>
    <n v="1.2119249624999999"/>
    <n v="1106.4874907624999"/>
    <n v="90420"/>
    <n v="1.00973236009732"/>
    <n v="2.8414399469144"/>
    <n v="0.10952902519167601"/>
    <n v="1106.4874907624999"/>
    <n v="3388.95"/>
    <n v="1106.4874907624999"/>
    <n v="2282.4625092374999"/>
    <n v="2.0628001023894225"/>
    <n v="1"/>
    <n v="3388.95"/>
    <n v="1.1059500110594984E-5"/>
  </r>
  <r>
    <s v="K1122"/>
    <x v="0"/>
    <x v="1"/>
    <s v="airgeneral"/>
    <n v="1.1625000000000001"/>
    <n v="1201"/>
    <n v="1335.5124954125001"/>
    <n v="1.1120004125"/>
    <n v="1335.5124954125001"/>
    <n v="290767"/>
    <n v="0.413045496909897"/>
    <n v="2.4996639921311599"/>
    <n v="0.249791840133222"/>
    <n v="445.17083180416671"/>
    <n v="3861.55"/>
    <n v="1335.5124954125001"/>
    <n v="2526.0375045874998"/>
    <n v="1.8914368178990957"/>
    <n v="3"/>
    <n v="1287.1833333333334"/>
    <n v="1.0317539473186424E-5"/>
  </r>
  <r>
    <s v="K1122"/>
    <x v="0"/>
    <x v="1"/>
    <s v="india"/>
    <n v="0.53749999999999998"/>
    <n v="493"/>
    <n v="275.64999923750003"/>
    <n v="0.55912778750000003"/>
    <n v="275.64999923750003"/>
    <n v="13720"/>
    <n v="3.5932944606413999"/>
    <n v="2.05760932944606"/>
    <n v="0.202839756592292"/>
    <n v="275.64999923750003"/>
    <n v="726.75"/>
    <n v="275.64999923750003"/>
    <n v="451.10000076249997"/>
    <n v="1.636495563251688"/>
    <n v="1"/>
    <n v="726.75"/>
    <n v="7.2886297376093266E-5"/>
  </r>
  <r>
    <s v="K1122"/>
    <x v="0"/>
    <x v="1"/>
    <s v="europe2"/>
    <n v="6.2625000000000002"/>
    <n v="5873"/>
    <n v="9668.5749837250005"/>
    <n v="1.646275325"/>
    <n v="9668.5749837250005"/>
    <n v="4132197"/>
    <n v="0.14212778335592399"/>
    <n v="1.07177968523766"/>
    <n v="0.23837902264600702"/>
    <n v="690.61249883750008"/>
    <n v="24824.25"/>
    <n v="9668.5749837250005"/>
    <n v="15155.675016275"/>
    <n v="1.5675190027265"/>
    <n v="14"/>
    <n v="1773.1607142857142"/>
    <n v="3.3880282087228586E-6"/>
  </r>
  <r>
    <s v="K1122"/>
    <x v="0"/>
    <x v="1"/>
    <s v="airline"/>
    <n v="7.5"/>
    <n v="34012"/>
    <n v="43256.937342850004"/>
    <n v="1.2718139875000001"/>
    <n v="43256.937342850004"/>
    <n v="4492536"/>
    <n v="0.75707796220219492"/>
    <n v="2.9837013214807899"/>
    <n v="0.161707632600259"/>
    <n v="786.48976987000003"/>
    <n v="84199.3"/>
    <n v="43256.937342850004"/>
    <n v="40942.362657149999"/>
    <n v="0.94649240496720966"/>
    <n v="55"/>
    <n v="1530.8963636363637"/>
    <n v="1.2242528496154529E-5"/>
  </r>
  <r>
    <s v="K1122"/>
    <x v="0"/>
    <x v="1"/>
    <s v="paris"/>
    <n v="4.45"/>
    <n v="1676"/>
    <n v="2549.4124972999998"/>
    <n v="1.521129175"/>
    <n v="2549.4124972999998"/>
    <n v="96748"/>
    <n v="1.7323355521561199"/>
    <n v="1.40590296440236"/>
    <n v="0.536992840095465"/>
    <n v="283.26805525555551"/>
    <n v="4730.25"/>
    <n v="2549.4124972999998"/>
    <n v="2180.8375027000002"/>
    <n v="0.85542747790310691"/>
    <n v="9"/>
    <n v="525.58333333333337"/>
    <n v="9.3025178815066037E-5"/>
  </r>
  <r>
    <s v="K1122"/>
    <x v="0"/>
    <x v="1"/>
    <s v="flightgeneral"/>
    <n v="8.75"/>
    <n v="2577"/>
    <n v="2379.3374964375002"/>
    <n v="0.92329743750000004"/>
    <n v="2379.3374964375002"/>
    <n v="128116"/>
    <n v="2.01145836585594"/>
    <n v="1.22246635861251"/>
    <n v="7.7609623593325613E-2"/>
    <n v="1189.6687482187501"/>
    <n v="2529.6"/>
    <n v="2379.3374964375002"/>
    <n v="150.26250356249966"/>
    <n v="6.3153085170759723E-2"/>
    <n v="2"/>
    <n v="1264.8"/>
    <n v="1.5610852664772537E-5"/>
  </r>
  <r>
    <s v="K1122"/>
    <x v="0"/>
    <x v="1"/>
    <s v="airfaregeneral"/>
    <n v="7.5"/>
    <n v="9391"/>
    <n v="11356.9249700125"/>
    <n v="1.2093413875000001"/>
    <n v="11356.9249700125"/>
    <n v="1419190"/>
    <n v="0.66171548559389493"/>
    <n v="3.2357317202066"/>
    <n v="8.5187945905654303E-2"/>
    <n v="1419.6156212515625"/>
    <n v="9934.7999999999993"/>
    <n v="11356.9249700125"/>
    <n v="-1422.1249700125009"/>
    <n v="-0.12522095318649759"/>
    <n v="8"/>
    <n v="1241.8499999999999"/>
    <n v="5.6370182991706483E-6"/>
  </r>
  <r>
    <s v="K1122"/>
    <x v="0"/>
    <x v="1"/>
    <s v="europe2"/>
    <n v="8.75"/>
    <n v="1501"/>
    <n v="1703.0124977750002"/>
    <n v="1.1345852750000001"/>
    <n v="1703.0124977750002"/>
    <n v="42914"/>
    <n v="3.4976930605396799"/>
    <n v="1.25205527333737"/>
    <n v="6.6622251832111901E-2"/>
    <n v="1703.0124977750002"/>
    <n v="1176.4000000000001"/>
    <n v="1703.0124977750002"/>
    <n v="-526.61249777500007"/>
    <n v="-0.30922409463408146"/>
    <n v="1"/>
    <n v="1176.4000000000001"/>
    <n v="2.3302418791070478E-5"/>
  </r>
  <r>
    <s v="K1122"/>
    <x v="0"/>
    <x v="1"/>
    <s v="france"/>
    <n v="1.2625"/>
    <n v="742"/>
    <n v="1029.8374933"/>
    <n v="1.3879211499999999"/>
    <n v="1029.8374933"/>
    <n v="51486"/>
    <n v="1.4411684729829499"/>
    <n v="1.42048129588626"/>
    <n v="0.134770889487871"/>
    <n v="1029.8374933"/>
    <n v="600.1"/>
    <n v="1029.8374933"/>
    <n v="-429.73749329999998"/>
    <n v="-0.41728670406333124"/>
    <n v="1"/>
    <n v="600.1"/>
    <n v="1.9422755700578897E-5"/>
  </r>
  <r>
    <s v="K1122"/>
    <x v="0"/>
    <x v="1"/>
    <s v="airlinegeneral"/>
    <n v="7.5"/>
    <n v="2269"/>
    <n v="2827.1749926875"/>
    <n v="1.2460004375"/>
    <n v="2827.1749926875"/>
    <n v="425290"/>
    <n v="0.53351830515648102"/>
    <n v="4.78025700110513"/>
    <n v="0.13221683561040101"/>
    <n v="942.39166422916662"/>
    <n v="1419.5"/>
    <n v="2827.1749926875"/>
    <n v="-1407.6749926875"/>
    <n v="-0.49790868847116193"/>
    <n v="3"/>
    <n v="473.16666666666669"/>
    <n v="7.054010204801421E-6"/>
  </r>
  <r>
    <s v="K1122"/>
    <x v="0"/>
    <x v="1"/>
    <s v="india"/>
    <n v="1.25"/>
    <n v="1389"/>
    <n v="4243.9999963125001"/>
    <n v="3.0554355625"/>
    <n v="4243.9999963125001"/>
    <n v="136212"/>
    <n v="1.0197339441458899"/>
    <n v="1.90971133233489"/>
    <n v="0.143988480921526"/>
    <n v="2121.9999981562501"/>
    <n v="2088.4499999999998"/>
    <n v="4243.9999963125001"/>
    <n v="-2155.5499963125003"/>
    <n v="-0.5079052776120172"/>
    <n v="2"/>
    <n v="1044.2249999999999"/>
    <n v="1.4682994156168291E-5"/>
  </r>
  <r>
    <s v="K1122"/>
    <x v="0"/>
    <x v="1"/>
    <s v="airgeneral"/>
    <n v="0.125"/>
    <n v="1"/>
    <n v="0.125"/>
    <n v="0.125"/>
    <n v="0.125"/>
    <n v="204"/>
    <n v="0.49019607843137303"/>
    <n v="3.24411764705882"/>
    <n v="0"/>
    <n v="0"/>
    <n v="0"/>
    <n v="0.125"/>
    <n v="-0.125"/>
    <n v="-1"/>
    <n v="0"/>
    <s v="NA"/>
    <n v="0"/>
  </r>
  <r>
    <s v="K1122"/>
    <x v="0"/>
    <x v="1"/>
    <s v="airgeneral"/>
    <n v="0.125"/>
    <n v="1"/>
    <n v="0.125"/>
    <n v="0.125"/>
    <n v="0.125"/>
    <n v="715"/>
    <n v="0.13986013986014001"/>
    <n v="1.0932867132867099"/>
    <n v="0"/>
    <n v="0"/>
    <n v="0"/>
    <n v="0.125"/>
    <n v="-0.125"/>
    <n v="-1"/>
    <n v="0"/>
    <s v="NA"/>
    <n v="0"/>
  </r>
  <r>
    <s v="K1122"/>
    <x v="0"/>
    <x v="1"/>
    <s v="airgeneral"/>
    <n v="0.125"/>
    <n v="1"/>
    <n v="0.125"/>
    <n v="0.125"/>
    <n v="0.125"/>
    <n v="372"/>
    <n v="0.26881720430107503"/>
    <n v="2.5782258064516101"/>
    <n v="0"/>
    <n v="0"/>
    <n v="0"/>
    <n v="0.125"/>
    <n v="-0.125"/>
    <n v="-1"/>
    <n v="0"/>
    <s v="NA"/>
    <n v="0"/>
  </r>
  <r>
    <s v="K1122"/>
    <x v="0"/>
    <x v="1"/>
    <s v="airgeneral"/>
    <n v="0.125"/>
    <n v="1"/>
    <n v="0.125"/>
    <n v="0.125"/>
    <n v="0.125"/>
    <n v="110"/>
    <n v="0.90909090909090906"/>
    <n v="4.1336363636363602"/>
    <n v="0"/>
    <n v="0"/>
    <n v="0"/>
    <n v="0.125"/>
    <n v="-0.125"/>
    <n v="-1"/>
    <n v="0"/>
    <s v="NA"/>
    <n v="0"/>
  </r>
  <r>
    <s v="K1122"/>
    <x v="0"/>
    <x v="1"/>
    <s v="europe2"/>
    <n v="0.125"/>
    <n v="1"/>
    <n v="0.125"/>
    <n v="0.125"/>
    <n v="0.125"/>
    <n v="631"/>
    <n v="0.15847860538827299"/>
    <n v="6.6290015847860504"/>
    <n v="0"/>
    <n v="0"/>
    <n v="0"/>
    <n v="0.125"/>
    <n v="-0.125"/>
    <n v="-1"/>
    <n v="0"/>
    <s v="NA"/>
    <n v="0"/>
  </r>
  <r>
    <s v="K1122"/>
    <x v="0"/>
    <x v="1"/>
    <s v="paris"/>
    <n v="0.125"/>
    <n v="1"/>
    <n v="0.125"/>
    <n v="0.125"/>
    <n v="0.125"/>
    <n v="849"/>
    <n v="0.117785630153121"/>
    <n v="1.94287396937574"/>
    <n v="0"/>
    <n v="0"/>
    <n v="0"/>
    <n v="0.125"/>
    <n v="-0.125"/>
    <n v="-1"/>
    <n v="0"/>
    <s v="NA"/>
    <n v="0"/>
  </r>
  <r>
    <s v="K1122"/>
    <x v="0"/>
    <x v="1"/>
    <s v="france"/>
    <n v="0.125"/>
    <n v="1"/>
    <n v="0.125"/>
    <n v="0.125"/>
    <n v="0.125"/>
    <n v="120"/>
    <n v="0.83333333333333304"/>
    <n v="3.2208333333333301"/>
    <n v="0"/>
    <n v="0"/>
    <n v="0"/>
    <n v="0.125"/>
    <n v="-0.125"/>
    <n v="-1"/>
    <n v="0"/>
    <s v="NA"/>
    <n v="0"/>
  </r>
  <r>
    <s v="K1122"/>
    <x v="0"/>
    <x v="1"/>
    <s v="paris"/>
    <n v="0.125"/>
    <n v="1"/>
    <n v="0.13750000000000001"/>
    <n v="0.13750000000000001"/>
    <n v="0.13750000000000001"/>
    <n v="50"/>
    <n v="2"/>
    <n v="4.0599999999999996"/>
    <n v="0"/>
    <n v="0"/>
    <n v="0"/>
    <n v="0.13750000000000001"/>
    <n v="-0.13750000000000001"/>
    <n v="-1"/>
    <n v="0"/>
    <s v="NA"/>
    <n v="0"/>
  </r>
  <r>
    <s v="K1122"/>
    <x v="0"/>
    <x v="1"/>
    <s v="airlinegeneral"/>
    <n v="0.125"/>
    <n v="1"/>
    <n v="0.15"/>
    <n v="0.15"/>
    <n v="0.15"/>
    <n v="261"/>
    <n v="0.38314176245210702"/>
    <n v="4.4363984674329497"/>
    <n v="0"/>
    <n v="0"/>
    <n v="0"/>
    <n v="0.15"/>
    <n v="-0.15"/>
    <n v="-1"/>
    <n v="0"/>
    <s v="NA"/>
    <n v="0"/>
  </r>
  <r>
    <s v="K1122"/>
    <x v="0"/>
    <x v="1"/>
    <s v="airgeneral"/>
    <n v="0.125"/>
    <n v="2"/>
    <n v="0.25"/>
    <n v="0.125"/>
    <n v="0.25"/>
    <n v="56"/>
    <n v="3.5714285714285698"/>
    <n v="2.3035714285714302"/>
    <n v="0"/>
    <n v="0"/>
    <n v="0"/>
    <n v="0.25"/>
    <n v="-0.25"/>
    <n v="-1"/>
    <n v="0"/>
    <s v="NA"/>
    <n v="0"/>
  </r>
  <r>
    <s v="K1122"/>
    <x v="0"/>
    <x v="1"/>
    <s v="airfrance"/>
    <n v="0.125"/>
    <n v="2"/>
    <n v="0.25"/>
    <n v="0.125"/>
    <n v="0.25"/>
    <n v="120"/>
    <n v="1.6666666666666701"/>
    <n v="3.2241666666666702"/>
    <n v="0"/>
    <n v="0"/>
    <n v="0"/>
    <n v="0.25"/>
    <n v="-0.25"/>
    <n v="-1"/>
    <n v="0"/>
    <s v="NA"/>
    <n v="0"/>
  </r>
  <r>
    <s v="K1122"/>
    <x v="0"/>
    <x v="1"/>
    <s v="nice"/>
    <n v="0.125"/>
    <n v="2"/>
    <n v="0.25"/>
    <n v="0.125"/>
    <n v="0.25"/>
    <n v="59"/>
    <n v="3.3898305084745801"/>
    <n v="1.6966101694915301"/>
    <n v="0"/>
    <n v="0"/>
    <n v="0"/>
    <n v="0.25"/>
    <n v="-0.25"/>
    <n v="-1"/>
    <n v="0"/>
    <s v="NA"/>
    <n v="0"/>
  </r>
  <r>
    <s v="K1122"/>
    <x v="0"/>
    <x v="1"/>
    <s v="paris"/>
    <n v="0.125"/>
    <n v="2"/>
    <n v="0.25"/>
    <n v="0.125"/>
    <n v="0.25"/>
    <n v="151"/>
    <n v="1.32450331125828"/>
    <n v="1.57086092715232"/>
    <n v="0"/>
    <n v="0"/>
    <n v="0"/>
    <n v="0.25"/>
    <n v="-0.25"/>
    <n v="-1"/>
    <n v="0"/>
    <s v="NA"/>
    <n v="0"/>
  </r>
  <r>
    <s v="K1122"/>
    <x v="0"/>
    <x v="1"/>
    <s v="airlinegeneral"/>
    <n v="0.125"/>
    <n v="2"/>
    <n v="0.26250000000000001"/>
    <n v="0.13125000000000001"/>
    <n v="0.26250000000000001"/>
    <n v="15546"/>
    <n v="1.28650456709121E-2"/>
    <n v="1.47845748102406"/>
    <n v="0"/>
    <n v="0"/>
    <n v="0"/>
    <n v="0.26250000000000001"/>
    <n v="-0.26250000000000001"/>
    <n v="-1"/>
    <n v="0"/>
    <s v="NA"/>
    <n v="0"/>
  </r>
  <r>
    <s v="K1122"/>
    <x v="0"/>
    <x v="1"/>
    <s v="paris"/>
    <n v="0.125"/>
    <n v="2"/>
    <n v="0.26250000000000001"/>
    <n v="0.13125000000000001"/>
    <n v="0.26250000000000001"/>
    <n v="209"/>
    <n v="0.95693779904306198"/>
    <n v="3.83540669856459"/>
    <n v="0"/>
    <n v="0"/>
    <n v="0"/>
    <n v="0.26250000000000001"/>
    <n v="-0.26250000000000001"/>
    <n v="-1"/>
    <n v="0"/>
    <s v="NA"/>
    <n v="0"/>
  </r>
  <r>
    <s v="K1122"/>
    <x v="0"/>
    <x v="1"/>
    <s v="internationalgeneral"/>
    <n v="0.125"/>
    <n v="1"/>
    <n v="0.3125"/>
    <n v="0.3125"/>
    <n v="0.3125"/>
    <n v="976"/>
    <n v="0.102459016393443"/>
    <n v="1.8947745901639299"/>
    <n v="0"/>
    <n v="0"/>
    <n v="0"/>
    <n v="0.3125"/>
    <n v="-0.3125"/>
    <n v="-1"/>
    <n v="0"/>
    <s v="NA"/>
    <n v="0"/>
  </r>
  <r>
    <s v="K1122"/>
    <x v="0"/>
    <x v="1"/>
    <s v="internationalgeneral"/>
    <n v="0.125"/>
    <n v="1"/>
    <n v="0.3125"/>
    <n v="0.3125"/>
    <n v="0.3125"/>
    <n v="51"/>
    <n v="1.9607843137254899"/>
    <n v="2.7980392156862699"/>
    <n v="0"/>
    <n v="0"/>
    <n v="0"/>
    <n v="0.3125"/>
    <n v="-0.3125"/>
    <n v="-1"/>
    <n v="0"/>
    <s v="NA"/>
    <n v="0"/>
  </r>
  <r>
    <s v="K1122"/>
    <x v="0"/>
    <x v="1"/>
    <s v="paris"/>
    <n v="0.125"/>
    <n v="1"/>
    <n v="0.35"/>
    <n v="0.35"/>
    <n v="0.35"/>
    <n v="1099"/>
    <n v="9.099181073703369E-2"/>
    <n v="4.0602365787079204"/>
    <n v="0"/>
    <n v="0"/>
    <n v="0"/>
    <n v="0.35"/>
    <n v="-0.35"/>
    <n v="-1"/>
    <n v="0"/>
    <s v="NA"/>
    <n v="0"/>
  </r>
  <r>
    <s v="K1122"/>
    <x v="0"/>
    <x v="1"/>
    <s v="paris"/>
    <n v="0.125"/>
    <n v="1"/>
    <n v="0.35"/>
    <n v="0.35"/>
    <n v="0.35"/>
    <n v="37"/>
    <n v="2.7027027027027"/>
    <n v="4.7324324324324296"/>
    <n v="0"/>
    <n v="0"/>
    <n v="0"/>
    <n v="0.35"/>
    <n v="-0.35"/>
    <n v="-1"/>
    <n v="0"/>
    <s v="NA"/>
    <n v="0"/>
  </r>
  <r>
    <s v="K1122"/>
    <x v="0"/>
    <x v="1"/>
    <s v="airfrance"/>
    <n v="0.125"/>
    <n v="1"/>
    <n v="0.35"/>
    <n v="0.35"/>
    <n v="0.35"/>
    <n v="114"/>
    <n v="0.87719298245614008"/>
    <n v="4.3499999999999996"/>
    <n v="0"/>
    <n v="0"/>
    <n v="0"/>
    <n v="0.35"/>
    <n v="-0.35"/>
    <n v="-1"/>
    <n v="0"/>
    <s v="NA"/>
    <n v="0"/>
  </r>
  <r>
    <s v="K1122"/>
    <x v="0"/>
    <x v="1"/>
    <s v="paris"/>
    <n v="0.125"/>
    <n v="3"/>
    <n v="0.38749998750000003"/>
    <n v="0.1291666625"/>
    <n v="0.38749998750000003"/>
    <n v="87"/>
    <n v="3.4482758620689702"/>
    <n v="3.7425287356321801"/>
    <n v="0"/>
    <n v="0"/>
    <n v="0"/>
    <n v="0.38749998750000003"/>
    <n v="-0.38749998750000003"/>
    <n v="-1"/>
    <n v="0"/>
    <s v="NA"/>
    <n v="0"/>
  </r>
  <r>
    <s v="K1122"/>
    <x v="0"/>
    <x v="1"/>
    <s v="internationalgeneral"/>
    <n v="0.125"/>
    <n v="1"/>
    <n v="0.4"/>
    <n v="0.4"/>
    <n v="0.4"/>
    <n v="37"/>
    <n v="2.7027027027027"/>
    <n v="1.4783783783783799"/>
    <n v="0"/>
    <n v="0"/>
    <n v="0"/>
    <n v="0.4"/>
    <n v="-0.4"/>
    <n v="-1"/>
    <n v="0"/>
    <s v="NA"/>
    <n v="0"/>
  </r>
  <r>
    <s v="K1122"/>
    <x v="0"/>
    <x v="1"/>
    <s v="internationalgeneral"/>
    <n v="0.125"/>
    <n v="1"/>
    <n v="0.4"/>
    <n v="0.4"/>
    <n v="0.4"/>
    <n v="157"/>
    <n v="0.63694267515923597"/>
    <n v="3.05414012738854"/>
    <n v="0"/>
    <n v="0"/>
    <n v="0"/>
    <n v="0.4"/>
    <n v="-0.4"/>
    <n v="-1"/>
    <n v="0"/>
    <s v="NA"/>
    <n v="0"/>
  </r>
  <r>
    <s v="K1122"/>
    <x v="0"/>
    <x v="1"/>
    <s v="airfaregeneral"/>
    <n v="0.125"/>
    <n v="1"/>
    <n v="0.42499999999999999"/>
    <n v="0.42499999999999999"/>
    <n v="0.42499999999999999"/>
    <n v="182"/>
    <n v="0.54945054945054905"/>
    <n v="3.35769230769231"/>
    <n v="0"/>
    <n v="0"/>
    <n v="0"/>
    <n v="0.42499999999999999"/>
    <n v="-0.42499999999999999"/>
    <n v="-1"/>
    <n v="0"/>
    <s v="NA"/>
    <n v="0"/>
  </r>
  <r>
    <s v="K1122"/>
    <x v="0"/>
    <x v="1"/>
    <s v="france"/>
    <n v="0.125"/>
    <n v="2"/>
    <n v="0.42499999999999999"/>
    <n v="0.21249999999999999"/>
    <n v="0.42499999999999999"/>
    <n v="72"/>
    <n v="2.7777777777777799"/>
    <n v="3.9555555555555602"/>
    <n v="0"/>
    <n v="0"/>
    <n v="0"/>
    <n v="0.42499999999999999"/>
    <n v="-0.42499999999999999"/>
    <n v="-1"/>
    <n v="0"/>
    <s v="NA"/>
    <n v="0"/>
  </r>
  <r>
    <s v="K1122"/>
    <x v="0"/>
    <x v="1"/>
    <s v="airfrance"/>
    <n v="0.125"/>
    <n v="2"/>
    <n v="0.42499999999999999"/>
    <n v="0.21249999999999999"/>
    <n v="0.42499999999999999"/>
    <n v="100"/>
    <n v="2"/>
    <n v="1.8220000000000001"/>
    <n v="0"/>
    <n v="0"/>
    <n v="0"/>
    <n v="0.42499999999999999"/>
    <n v="-0.42499999999999999"/>
    <n v="-1"/>
    <n v="0"/>
    <s v="NA"/>
    <n v="0"/>
  </r>
  <r>
    <s v="K1122"/>
    <x v="0"/>
    <x v="1"/>
    <s v="france"/>
    <n v="0.125"/>
    <n v="2"/>
    <n v="0.45"/>
    <n v="0.22500000000000001"/>
    <n v="0.45"/>
    <n v="64"/>
    <n v="3.125"/>
    <n v="2.0671875000000002"/>
    <n v="0"/>
    <n v="0"/>
    <n v="0"/>
    <n v="0.45"/>
    <n v="-0.45"/>
    <n v="-1"/>
    <n v="0"/>
    <s v="NA"/>
    <n v="0"/>
  </r>
  <r>
    <s v="K1122"/>
    <x v="0"/>
    <x v="1"/>
    <s v="airfaregeneral"/>
    <n v="0.125"/>
    <n v="1"/>
    <n v="0.51249999999999996"/>
    <n v="0.51249999999999996"/>
    <n v="0.51249999999999996"/>
    <n v="118"/>
    <n v="0.84745762711864403"/>
    <n v="3.1949152542372898"/>
    <n v="0"/>
    <n v="0"/>
    <n v="0"/>
    <n v="0.51249999999999996"/>
    <n v="-0.51249999999999996"/>
    <n v="-1"/>
    <n v="0"/>
    <s v="NA"/>
    <n v="0"/>
  </r>
  <r>
    <s v="K1122"/>
    <x v="0"/>
    <x v="1"/>
    <s v="france"/>
    <n v="0.125"/>
    <n v="4"/>
    <n v="0.57499999999999996"/>
    <n v="0.14374999999999999"/>
    <n v="0.57499999999999996"/>
    <n v="172"/>
    <n v="2.32558139534884"/>
    <n v="1.98546511627907"/>
    <n v="0"/>
    <n v="0"/>
    <n v="0"/>
    <n v="0.57499999999999996"/>
    <n v="-0.57499999999999996"/>
    <n v="-1"/>
    <n v="0"/>
    <s v="NA"/>
    <n v="0"/>
  </r>
  <r>
    <s v="K1122"/>
    <x v="0"/>
    <x v="1"/>
    <s v="airfrance"/>
    <n v="0.125"/>
    <n v="2"/>
    <n v="0.57499999999999996"/>
    <n v="0.28749999999999998"/>
    <n v="0.57499999999999996"/>
    <n v="122"/>
    <n v="1.63934426229508"/>
    <n v="1.73688524590164"/>
    <n v="0"/>
    <n v="0"/>
    <n v="0"/>
    <n v="0.57499999999999996"/>
    <n v="-0.57499999999999996"/>
    <n v="-1"/>
    <n v="0"/>
    <s v="NA"/>
    <n v="0"/>
  </r>
  <r>
    <s v="K1122"/>
    <x v="0"/>
    <x v="1"/>
    <s v="paris"/>
    <n v="0.125"/>
    <n v="1"/>
    <n v="0.6"/>
    <n v="0.6"/>
    <n v="0.6"/>
    <n v="18"/>
    <n v="5.5555555555555598"/>
    <n v="2.6722222222222198"/>
    <n v="0"/>
    <n v="0"/>
    <n v="0"/>
    <n v="0.6"/>
    <n v="-0.6"/>
    <n v="-1"/>
    <n v="0"/>
    <s v="NA"/>
    <n v="0"/>
  </r>
  <r>
    <s v="K1122"/>
    <x v="0"/>
    <x v="1"/>
    <s v="airfaregeneral"/>
    <n v="0.125"/>
    <n v="2"/>
    <n v="0.63749999999999996"/>
    <n v="0.31874999999999998"/>
    <n v="0.63749999999999996"/>
    <n v="76"/>
    <n v="2.6315789473684199"/>
    <n v="2.2236842105263199"/>
    <n v="0"/>
    <n v="0"/>
    <n v="0"/>
    <n v="0.63749999999999996"/>
    <n v="-0.63749999999999996"/>
    <n v="-1"/>
    <n v="0"/>
    <s v="NA"/>
    <n v="0"/>
  </r>
  <r>
    <s v="K1122"/>
    <x v="0"/>
    <x v="1"/>
    <s v="greece"/>
    <n v="0.125"/>
    <n v="3"/>
    <n v="0.64999998749999999"/>
    <n v="0.2166666625"/>
    <n v="0.64999998749999999"/>
    <n v="101"/>
    <n v="2.9702970297029698"/>
    <n v="2.4762376237623802"/>
    <n v="0"/>
    <n v="0"/>
    <n v="0"/>
    <n v="0.64999998749999999"/>
    <n v="-0.64999998749999999"/>
    <n v="-1"/>
    <n v="0"/>
    <s v="NA"/>
    <n v="0"/>
  </r>
  <r>
    <s v="K1122"/>
    <x v="0"/>
    <x v="1"/>
    <s v="airgeneral"/>
    <n v="0.125"/>
    <n v="4"/>
    <n v="0.82499999999999996"/>
    <n v="0.20624999999999999"/>
    <n v="0.82499999999999996"/>
    <n v="98"/>
    <n v="4.0816326530612201"/>
    <n v="2.08469387755102"/>
    <n v="0"/>
    <n v="0"/>
    <n v="0"/>
    <n v="0.82499999999999996"/>
    <n v="-0.82499999999999996"/>
    <n v="-1"/>
    <n v="0"/>
    <s v="NA"/>
    <n v="0"/>
  </r>
  <r>
    <s v="K1122"/>
    <x v="0"/>
    <x v="1"/>
    <s v="paris"/>
    <n v="0.125"/>
    <n v="3"/>
    <n v="0.82499999999999996"/>
    <n v="0.27500000000000002"/>
    <n v="0.82500000000000007"/>
    <n v="527"/>
    <n v="0.56925996204933604"/>
    <n v="2.2129032258064498"/>
    <n v="0"/>
    <n v="0"/>
    <n v="0"/>
    <n v="0.82499999999999996"/>
    <n v="-0.82499999999999996"/>
    <n v="-1"/>
    <n v="0"/>
    <s v="NA"/>
    <n v="0"/>
  </r>
  <r>
    <s v="K1122"/>
    <x v="0"/>
    <x v="1"/>
    <s v="airfrance"/>
    <n v="0.125"/>
    <n v="2"/>
    <n v="0.83750000000000002"/>
    <n v="0.41875000000000001"/>
    <n v="0.83750000000000002"/>
    <n v="144"/>
    <n v="1.3888888888888899"/>
    <n v="3.1187499999999999"/>
    <n v="0"/>
    <n v="0"/>
    <n v="0"/>
    <n v="0.83750000000000002"/>
    <n v="-0.83750000000000002"/>
    <n v="-1"/>
    <n v="0"/>
    <s v="NA"/>
    <n v="0"/>
  </r>
  <r>
    <s v="K1122"/>
    <x v="0"/>
    <x v="1"/>
    <s v="france"/>
    <n v="0.125"/>
    <n v="1"/>
    <n v="0.83750000000000002"/>
    <n v="0.83750000000000002"/>
    <n v="0.83750000000000002"/>
    <n v="106"/>
    <n v="0.94339622641509402"/>
    <n v="4.7141509433962296"/>
    <n v="0"/>
    <n v="0"/>
    <n v="0"/>
    <n v="0.83750000000000002"/>
    <n v="-0.83750000000000002"/>
    <n v="-1"/>
    <n v="0"/>
    <s v="NA"/>
    <n v="0"/>
  </r>
  <r>
    <s v="K1122"/>
    <x v="0"/>
    <x v="1"/>
    <s v="airfrance"/>
    <n v="0.125"/>
    <n v="2"/>
    <n v="0.9"/>
    <n v="0.45"/>
    <n v="0.9"/>
    <n v="108"/>
    <n v="1.8518518518518501"/>
    <n v="5.8324074074074099"/>
    <n v="0"/>
    <n v="0"/>
    <n v="0"/>
    <n v="0.9"/>
    <n v="-0.9"/>
    <n v="-1"/>
    <n v="0"/>
    <s v="NA"/>
    <n v="0"/>
  </r>
  <r>
    <s v="K1122"/>
    <x v="0"/>
    <x v="1"/>
    <s v="athens"/>
    <n v="0.125"/>
    <n v="3"/>
    <n v="0.9375"/>
    <n v="0.3125"/>
    <n v="0.9375"/>
    <n v="50"/>
    <n v="6"/>
    <n v="1.58"/>
    <n v="0"/>
    <n v="0"/>
    <n v="0"/>
    <n v="0.9375"/>
    <n v="-0.9375"/>
    <n v="-1"/>
    <n v="0"/>
    <s v="NA"/>
    <n v="0"/>
  </r>
  <r>
    <s v="K1122"/>
    <x v="0"/>
    <x v="1"/>
    <s v="airgeneral"/>
    <n v="0.125"/>
    <n v="3"/>
    <n v="0.96249997500000006"/>
    <n v="0.320833325"/>
    <n v="0.96249997500000006"/>
    <n v="295"/>
    <n v="1.0169491525423699"/>
    <n v="2.0905084745762701"/>
    <n v="0"/>
    <n v="0"/>
    <n v="0"/>
    <n v="0.96249997500000006"/>
    <n v="-0.96249997500000006"/>
    <n v="-1"/>
    <n v="0"/>
    <s v="NA"/>
    <n v="0"/>
  </r>
  <r>
    <s v="K1122"/>
    <x v="0"/>
    <x v="1"/>
    <s v="internationalgeneral"/>
    <n v="0.125"/>
    <n v="1"/>
    <n v="1"/>
    <n v="1"/>
    <n v="1"/>
    <n v="115"/>
    <n v="0.86956521739130399"/>
    <n v="3.2982608695652198"/>
    <n v="0"/>
    <n v="0"/>
    <n v="0"/>
    <n v="1"/>
    <n v="-1"/>
    <n v="-1"/>
    <n v="0"/>
    <s v="NA"/>
    <n v="0"/>
  </r>
  <r>
    <s v="K1122"/>
    <x v="0"/>
    <x v="1"/>
    <s v="airgeneral"/>
    <n v="0.125"/>
    <n v="2"/>
    <n v="1.125"/>
    <n v="0.5625"/>
    <n v="1.125"/>
    <n v="59"/>
    <n v="3.3898305084745801"/>
    <n v="1.7542372881355901"/>
    <n v="0"/>
    <n v="0"/>
    <n v="0"/>
    <n v="1.125"/>
    <n v="-1.125"/>
    <n v="-1"/>
    <n v="0"/>
    <s v="NA"/>
    <n v="0"/>
  </r>
  <r>
    <s v="K1122"/>
    <x v="0"/>
    <x v="1"/>
    <s v="paris"/>
    <n v="0.125"/>
    <n v="2"/>
    <n v="1.125"/>
    <n v="0.5625"/>
    <n v="1.125"/>
    <n v="194"/>
    <n v="1.0309278350515501"/>
    <n v="3.1469072164948502"/>
    <n v="0"/>
    <n v="0"/>
    <n v="0"/>
    <n v="1.125"/>
    <n v="-1.125"/>
    <n v="-1"/>
    <n v="0"/>
    <s v="NA"/>
    <n v="0"/>
  </r>
  <r>
    <s v="K1122"/>
    <x v="0"/>
    <x v="1"/>
    <s v="airfrance"/>
    <n v="0.125"/>
    <n v="10"/>
    <n v="1.25"/>
    <n v="0.125"/>
    <n v="1.25"/>
    <n v="329"/>
    <n v="3.0395136778115499"/>
    <n v="1.4841945288753799"/>
    <n v="0"/>
    <n v="0"/>
    <n v="0"/>
    <n v="1.25"/>
    <n v="-1.25"/>
    <n v="-1"/>
    <n v="0"/>
    <s v="NA"/>
    <n v="0"/>
  </r>
  <r>
    <s v="K1122"/>
    <x v="0"/>
    <x v="1"/>
    <s v="paris"/>
    <n v="0.125"/>
    <n v="2"/>
    <n v="1.2625"/>
    <n v="0.63124999999999998"/>
    <n v="1.2625"/>
    <n v="107"/>
    <n v="1.86915887850467"/>
    <n v="2.9168224299065399"/>
    <n v="0"/>
    <n v="0"/>
    <n v="0"/>
    <n v="1.2625"/>
    <n v="-1.2625"/>
    <n v="-1"/>
    <n v="0"/>
    <s v="NA"/>
    <n v="0"/>
  </r>
  <r>
    <s v="K1122"/>
    <x v="0"/>
    <x v="1"/>
    <s v="greece"/>
    <n v="0.125"/>
    <n v="3"/>
    <n v="1.3249999875"/>
    <n v="0.44166666249999997"/>
    <n v="1.3249999875"/>
    <n v="1728"/>
    <n v="0.17361111111111099"/>
    <n v="2.2335069444444402"/>
    <n v="0"/>
    <n v="0"/>
    <n v="0"/>
    <n v="1.3249999875"/>
    <n v="-1.3249999875"/>
    <n v="-1"/>
    <n v="0"/>
    <s v="NA"/>
    <n v="0"/>
  </r>
  <r>
    <s v="K1122"/>
    <x v="0"/>
    <x v="1"/>
    <s v="airfrance"/>
    <n v="0.125"/>
    <n v="4"/>
    <n v="1.5"/>
    <n v="0.375"/>
    <n v="1.5"/>
    <n v="36"/>
    <n v="11.1111111111111"/>
    <n v="2.6111111111111098"/>
    <n v="0"/>
    <n v="0"/>
    <n v="0"/>
    <n v="1.5"/>
    <n v="-1.5"/>
    <n v="-1"/>
    <n v="0"/>
    <s v="NA"/>
    <n v="0"/>
  </r>
  <r>
    <s v="K1122"/>
    <x v="0"/>
    <x v="1"/>
    <s v="airgeneral"/>
    <n v="0.125"/>
    <n v="5"/>
    <n v="1.6"/>
    <n v="0.32"/>
    <n v="1.6"/>
    <n v="480"/>
    <n v="1.0416666666666701"/>
    <n v="2.2822916666666702"/>
    <n v="0"/>
    <n v="0"/>
    <n v="0"/>
    <n v="1.6"/>
    <n v="-1.6"/>
    <n v="-1"/>
    <n v="0"/>
    <s v="NA"/>
    <n v="0"/>
  </r>
  <r>
    <s v="K1122"/>
    <x v="0"/>
    <x v="1"/>
    <s v="paris"/>
    <n v="0.125"/>
    <n v="1"/>
    <n v="1.8875"/>
    <n v="1.8875"/>
    <n v="1.8875"/>
    <n v="801"/>
    <n v="0.124843945068664"/>
    <n v="4.4942571785268397"/>
    <n v="0"/>
    <n v="0"/>
    <n v="0"/>
    <n v="1.8875"/>
    <n v="-1.8875"/>
    <n v="-1"/>
    <n v="0"/>
    <s v="NA"/>
    <n v="0"/>
  </r>
  <r>
    <s v="K1122"/>
    <x v="0"/>
    <x v="1"/>
    <s v="paris"/>
    <n v="0.125"/>
    <n v="2"/>
    <n v="2.1875"/>
    <n v="1.09375"/>
    <n v="2.1875"/>
    <n v="266"/>
    <n v="0.75187969924811993"/>
    <n v="2.49586466165414"/>
    <n v="0"/>
    <n v="0"/>
    <n v="0"/>
    <n v="2.1875"/>
    <n v="-2.1875"/>
    <n v="-1"/>
    <n v="0"/>
    <s v="NA"/>
    <n v="0"/>
  </r>
  <r>
    <s v="K1122"/>
    <x v="0"/>
    <x v="1"/>
    <s v="airgeneral"/>
    <n v="0.125"/>
    <n v="6"/>
    <n v="2.4750000000000001"/>
    <n v="0.41249999999999998"/>
    <n v="2.4749999999999996"/>
    <n v="205"/>
    <n v="2.9268292682926802"/>
    <n v="3.84829268292683"/>
    <n v="0"/>
    <n v="0"/>
    <n v="0"/>
    <n v="2.4750000000000001"/>
    <n v="-2.4750000000000001"/>
    <n v="-1"/>
    <n v="0"/>
    <s v="NA"/>
    <n v="0"/>
  </r>
  <r>
    <s v="K1122"/>
    <x v="0"/>
    <x v="1"/>
    <s v="airgeneral"/>
    <n v="0.125"/>
    <n v="3"/>
    <n v="2.987499975"/>
    <n v="0.99583332499999999"/>
    <n v="2.987499975"/>
    <n v="388"/>
    <n v="0.77319587628865993"/>
    <n v="2.7567010309278399"/>
    <n v="0"/>
    <n v="0"/>
    <n v="0"/>
    <n v="2.987499975"/>
    <n v="-2.987499975"/>
    <n v="-1"/>
    <n v="0"/>
    <s v="NA"/>
    <n v="0"/>
  </r>
  <r>
    <s v="K1122"/>
    <x v="0"/>
    <x v="1"/>
    <s v="athens"/>
    <n v="0.125"/>
    <n v="5"/>
    <n v="3.25"/>
    <n v="0.65"/>
    <n v="3.25"/>
    <n v="2168"/>
    <n v="0.23062730627306302"/>
    <n v="2.16674354243542"/>
    <n v="0"/>
    <n v="0"/>
    <n v="0"/>
    <n v="3.25"/>
    <n v="-3.25"/>
    <n v="-1"/>
    <n v="0"/>
    <s v="NA"/>
    <n v="0"/>
  </r>
  <r>
    <s v="K1122"/>
    <x v="0"/>
    <x v="1"/>
    <s v="greece"/>
    <n v="0.125"/>
    <n v="3"/>
    <n v="3.3249999749999999"/>
    <n v="1.108333325"/>
    <n v="3.3249999749999999"/>
    <n v="102"/>
    <n v="2.9411764705882399"/>
    <n v="1.30294117647059"/>
    <n v="0"/>
    <n v="0"/>
    <n v="0"/>
    <n v="3.3249999749999999"/>
    <n v="-3.3249999749999999"/>
    <n v="-1"/>
    <n v="0"/>
    <s v="NA"/>
    <n v="0"/>
  </r>
  <r>
    <s v="K1122"/>
    <x v="0"/>
    <x v="1"/>
    <s v="french"/>
    <n v="0.125"/>
    <n v="15"/>
    <n v="3.7749999375000005"/>
    <n v="0.25166666250000003"/>
    <n v="3.7749999375000005"/>
    <n v="556"/>
    <n v="2.69784172661871"/>
    <n v="2.48525179856115"/>
    <n v="0"/>
    <n v="0"/>
    <n v="0"/>
    <n v="3.7749999375000005"/>
    <n v="-3.7749999375000005"/>
    <n v="-1"/>
    <n v="0"/>
    <s v="NA"/>
    <n v="0"/>
  </r>
  <r>
    <s v="K1122"/>
    <x v="0"/>
    <x v="1"/>
    <s v="paris"/>
    <n v="0.125"/>
    <n v="5"/>
    <n v="4.2750000000000004"/>
    <n v="0.85499999999999998"/>
    <n v="4.2750000000000004"/>
    <n v="199"/>
    <n v="2.5125628140703502"/>
    <n v="4.1105527638190997"/>
    <n v="0"/>
    <n v="0"/>
    <n v="0"/>
    <n v="4.2750000000000004"/>
    <n v="-4.2750000000000004"/>
    <n v="-1"/>
    <n v="0"/>
    <s v="NA"/>
    <n v="0"/>
  </r>
  <r>
    <s v="K1122"/>
    <x v="0"/>
    <x v="1"/>
    <s v="paris"/>
    <n v="0.125"/>
    <n v="6"/>
    <n v="4.4249999999999998"/>
    <n v="0.73750000000000004"/>
    <n v="4.4250000000000007"/>
    <n v="759"/>
    <n v="0.79051383399209496"/>
    <n v="5.5376811594202904"/>
    <n v="0"/>
    <n v="0"/>
    <n v="0"/>
    <n v="4.4249999999999998"/>
    <n v="-4.4249999999999998"/>
    <n v="-1"/>
    <n v="0"/>
    <s v="NA"/>
    <n v="0"/>
  </r>
  <r>
    <s v="K1122"/>
    <x v="0"/>
    <x v="1"/>
    <s v="paris"/>
    <n v="0.125"/>
    <n v="5"/>
    <n v="6"/>
    <n v="1.2"/>
    <n v="6"/>
    <n v="42"/>
    <n v="11.9047619047619"/>
    <n v="4.1166666666666698"/>
    <n v="0"/>
    <n v="0"/>
    <n v="0"/>
    <n v="6"/>
    <n v="-6"/>
    <n v="-1"/>
    <n v="0"/>
    <s v="NA"/>
    <n v="0"/>
  </r>
  <r>
    <s v="K1122"/>
    <x v="0"/>
    <x v="1"/>
    <s v="airgeneral"/>
    <n v="0.125"/>
    <n v="4"/>
    <n v="7.9375"/>
    <n v="1.984375"/>
    <n v="7.9375"/>
    <n v="240"/>
    <n v="1.6666666666666701"/>
    <n v="3.1458333333333299"/>
    <n v="0"/>
    <n v="0"/>
    <n v="0"/>
    <n v="7.9375"/>
    <n v="-7.9375"/>
    <n v="-1"/>
    <n v="0"/>
    <s v="NA"/>
    <n v="0"/>
  </r>
  <r>
    <s v="K1122"/>
    <x v="0"/>
    <x v="1"/>
    <s v="airgeneral"/>
    <n v="0.125"/>
    <n v="46"/>
    <n v="9.9124997500000003"/>
    <n v="0.215489125"/>
    <n v="9.9124997500000003"/>
    <n v="2052"/>
    <n v="2.2417153996101402"/>
    <n v="2.07889863547758"/>
    <n v="0"/>
    <n v="0"/>
    <n v="0"/>
    <n v="9.9124997500000003"/>
    <n v="-9.9124997500000003"/>
    <n v="-1"/>
    <n v="0"/>
    <s v="NA"/>
    <n v="0"/>
  </r>
  <r>
    <s v="K1122"/>
    <x v="0"/>
    <x v="1"/>
    <s v="france"/>
    <n v="0.13750000000000001"/>
    <n v="1"/>
    <n v="0.125"/>
    <n v="0.125"/>
    <n v="0.125"/>
    <n v="379"/>
    <n v="0.26385224274406299"/>
    <n v="2.0788918205804698"/>
    <n v="0"/>
    <n v="0"/>
    <n v="0"/>
    <n v="0.125"/>
    <n v="-0.125"/>
    <n v="-1"/>
    <n v="0"/>
    <s v="NA"/>
    <n v="0"/>
  </r>
  <r>
    <s v="K1122"/>
    <x v="0"/>
    <x v="1"/>
    <s v="airgeneral"/>
    <n v="0.13750000000000001"/>
    <n v="1"/>
    <n v="0.15"/>
    <n v="0.15"/>
    <n v="0.15"/>
    <n v="107"/>
    <n v="0.934579439252336"/>
    <n v="4.6915887850467302"/>
    <n v="0"/>
    <n v="0"/>
    <n v="0"/>
    <n v="0.15"/>
    <n v="-0.15"/>
    <n v="-1"/>
    <n v="0"/>
    <s v="NA"/>
    <n v="0"/>
  </r>
  <r>
    <s v="K1122"/>
    <x v="0"/>
    <x v="1"/>
    <s v="airlinegeneral"/>
    <n v="0.13750000000000001"/>
    <n v="1"/>
    <n v="0.23749999999999999"/>
    <n v="0.23749999999999999"/>
    <n v="0.23749999999999999"/>
    <n v="664"/>
    <n v="0.15060240963855401"/>
    <n v="4.3382530120481899"/>
    <n v="0"/>
    <n v="0"/>
    <n v="0"/>
    <n v="0.23749999999999999"/>
    <n v="-0.23749999999999999"/>
    <n v="-1"/>
    <n v="0"/>
    <s v="NA"/>
    <n v="0"/>
  </r>
  <r>
    <s v="K1122"/>
    <x v="0"/>
    <x v="1"/>
    <s v="airlinegeneral"/>
    <n v="0.13750000000000001"/>
    <n v="1"/>
    <n v="0.41249999999999998"/>
    <n v="0.41249999999999998"/>
    <n v="0.41249999999999998"/>
    <n v="536"/>
    <n v="0.18656716417910402"/>
    <n v="5.0389925373134297"/>
    <n v="0"/>
    <n v="0"/>
    <n v="0"/>
    <n v="0.41249999999999998"/>
    <n v="-0.41249999999999998"/>
    <n v="-1"/>
    <n v="0"/>
    <s v="NA"/>
    <n v="0"/>
  </r>
  <r>
    <s v="K1122"/>
    <x v="0"/>
    <x v="1"/>
    <s v="paris"/>
    <n v="0.13750000000000001"/>
    <n v="1"/>
    <n v="0.57499999999999996"/>
    <n v="0.57499999999999996"/>
    <n v="0.57499999999999996"/>
    <n v="124"/>
    <n v="0.80645161290322609"/>
    <n v="3.4346774193548399"/>
    <n v="0"/>
    <n v="0"/>
    <n v="0"/>
    <n v="0.57499999999999996"/>
    <n v="-0.57499999999999996"/>
    <n v="-1"/>
    <n v="0"/>
    <s v="NA"/>
    <n v="0"/>
  </r>
  <r>
    <s v="K1122"/>
    <x v="0"/>
    <x v="1"/>
    <s v="marseille"/>
    <n v="0.13750000000000001"/>
    <n v="2"/>
    <n v="0.63749999999999996"/>
    <n v="0.31874999999999998"/>
    <n v="0.63749999999999996"/>
    <n v="42"/>
    <n v="4.7619047619047601"/>
    <n v="3.7380952380952399"/>
    <n v="0"/>
    <n v="0"/>
    <n v="0"/>
    <n v="0.63749999999999996"/>
    <n v="-0.63749999999999996"/>
    <n v="-1"/>
    <n v="0"/>
    <s v="NA"/>
    <n v="0"/>
  </r>
  <r>
    <s v="K1122"/>
    <x v="0"/>
    <x v="1"/>
    <s v="airfrance"/>
    <n v="0.13750000000000001"/>
    <n v="2"/>
    <n v="0.67500000000000004"/>
    <n v="0.33750000000000002"/>
    <n v="0.67500000000000004"/>
    <n v="176"/>
    <n v="1.13636363636364"/>
    <n v="2.63238636363636"/>
    <n v="0"/>
    <n v="0"/>
    <n v="0"/>
    <n v="0.67500000000000004"/>
    <n v="-0.67500000000000004"/>
    <n v="-1"/>
    <n v="0"/>
    <s v="NA"/>
    <n v="0"/>
  </r>
  <r>
    <s v="K1122"/>
    <x v="0"/>
    <x v="1"/>
    <s v="airgeneral"/>
    <n v="0.13750000000000001"/>
    <n v="2"/>
    <n v="0.7"/>
    <n v="0.35"/>
    <n v="0.7"/>
    <n v="79"/>
    <n v="2.5316455696202498"/>
    <n v="3.08227848101266"/>
    <n v="0"/>
    <n v="0"/>
    <n v="0"/>
    <n v="0.7"/>
    <n v="-0.7"/>
    <n v="-1"/>
    <n v="0"/>
    <s v="NA"/>
    <n v="0"/>
  </r>
  <r>
    <s v="K1122"/>
    <x v="0"/>
    <x v="1"/>
    <s v="paris"/>
    <n v="0.13750000000000001"/>
    <n v="1"/>
    <n v="0.7"/>
    <n v="0.7"/>
    <n v="0.7"/>
    <n v="85"/>
    <n v="1.1764705882352899"/>
    <n v="3.0117647058823498"/>
    <n v="0"/>
    <n v="0"/>
    <n v="0"/>
    <n v="0.7"/>
    <n v="-0.7"/>
    <n v="-1"/>
    <n v="0"/>
    <s v="NA"/>
    <n v="0"/>
  </r>
  <r>
    <s v="K1122"/>
    <x v="0"/>
    <x v="1"/>
    <s v="paris"/>
    <n v="0.13750000000000001"/>
    <n v="3"/>
    <n v="0.73749997499999997"/>
    <n v="0.24583332499999999"/>
    <n v="0.73749997499999997"/>
    <n v="51"/>
    <n v="5.8823529411764701"/>
    <n v="2.5843137254902002"/>
    <n v="0"/>
    <n v="0"/>
    <n v="0"/>
    <n v="0.73749997499999997"/>
    <n v="-0.73749997499999997"/>
    <n v="-1"/>
    <n v="0"/>
    <s v="NA"/>
    <n v="0"/>
  </r>
  <r>
    <s v="K1122"/>
    <x v="0"/>
    <x v="1"/>
    <s v="paris"/>
    <n v="0.13750000000000001"/>
    <n v="4"/>
    <n v="0.875"/>
    <n v="0.21875"/>
    <n v="0.875"/>
    <n v="671"/>
    <n v="0.59612518628912103"/>
    <n v="2.3476900149031299"/>
    <n v="0"/>
    <n v="0"/>
    <n v="0"/>
    <n v="0.875"/>
    <n v="-0.875"/>
    <n v="-1"/>
    <n v="0"/>
    <s v="NA"/>
    <n v="0"/>
  </r>
  <r>
    <s v="K1122"/>
    <x v="0"/>
    <x v="1"/>
    <s v="airlinegeneral"/>
    <n v="0.13750000000000001"/>
    <n v="1"/>
    <n v="0.95"/>
    <n v="0.95"/>
    <n v="0.95"/>
    <n v="77"/>
    <n v="1.2987012987013"/>
    <n v="3.9948051948051999"/>
    <n v="0"/>
    <n v="0"/>
    <n v="0"/>
    <n v="0.95"/>
    <n v="-0.95"/>
    <n v="-1"/>
    <n v="0"/>
    <s v="NA"/>
    <n v="0"/>
  </r>
  <r>
    <s v="K1122"/>
    <x v="0"/>
    <x v="1"/>
    <s v="internationalgeneral"/>
    <n v="0.13750000000000001"/>
    <n v="2"/>
    <n v="0.95"/>
    <n v="0.47499999999999998"/>
    <n v="0.95"/>
    <n v="139"/>
    <n v="1.43884892086331"/>
    <n v="4.2215827338129497"/>
    <n v="0"/>
    <n v="0"/>
    <n v="0"/>
    <n v="0.95"/>
    <n v="-0.95"/>
    <n v="-1"/>
    <n v="0"/>
    <s v="NA"/>
    <n v="0"/>
  </r>
  <r>
    <s v="K1122"/>
    <x v="0"/>
    <x v="1"/>
    <s v="airfaregeneral"/>
    <n v="0.13750000000000001"/>
    <n v="2"/>
    <n v="1.425"/>
    <n v="0.71250000000000002"/>
    <n v="1.425"/>
    <n v="215"/>
    <n v="0.93023255813953498"/>
    <n v="2.4483720930232602"/>
    <n v="0"/>
    <n v="0"/>
    <n v="0"/>
    <n v="1.425"/>
    <n v="-1.425"/>
    <n v="-1"/>
    <n v="0"/>
    <s v="NA"/>
    <n v="0"/>
  </r>
  <r>
    <s v="K1122"/>
    <x v="0"/>
    <x v="1"/>
    <s v="internationalgeneral"/>
    <n v="0.13750000000000001"/>
    <n v="2"/>
    <n v="1.45"/>
    <n v="0.72499999999999998"/>
    <n v="1.45"/>
    <n v="73"/>
    <n v="2.7397260273972601"/>
    <n v="3.1260273972602701"/>
    <n v="0"/>
    <n v="0"/>
    <n v="0"/>
    <n v="1.45"/>
    <n v="-1.45"/>
    <n v="-1"/>
    <n v="0"/>
    <s v="NA"/>
    <n v="0"/>
  </r>
  <r>
    <s v="K1122"/>
    <x v="0"/>
    <x v="1"/>
    <s v="airfrance"/>
    <n v="0.13750000000000001"/>
    <n v="3"/>
    <n v="1.8999999750000001"/>
    <n v="0.63333332500000006"/>
    <n v="1.8999999750000001"/>
    <n v="101"/>
    <n v="2.9702970297029698"/>
    <n v="2.3841584158415801"/>
    <n v="0"/>
    <n v="0"/>
    <n v="0"/>
    <n v="1.8999999750000001"/>
    <n v="-1.8999999750000001"/>
    <n v="-1"/>
    <n v="0"/>
    <s v="NA"/>
    <n v="0"/>
  </r>
  <r>
    <s v="K1122"/>
    <x v="0"/>
    <x v="1"/>
    <s v="internationalgeneral"/>
    <n v="0.13750000000000001"/>
    <n v="3"/>
    <n v="1.9749999749999998"/>
    <n v="0.65833332499999997"/>
    <n v="1.9749999749999998"/>
    <n v="1473"/>
    <n v="0.20366598778004102"/>
    <n v="3.2526816021724398"/>
    <n v="0"/>
    <n v="0"/>
    <n v="0"/>
    <n v="1.9749999749999998"/>
    <n v="-1.9749999749999998"/>
    <n v="-1"/>
    <n v="0"/>
    <s v="NA"/>
    <n v="0"/>
  </r>
  <r>
    <s v="K1122"/>
    <x v="0"/>
    <x v="1"/>
    <s v="paris"/>
    <n v="0.13750000000000001"/>
    <n v="5"/>
    <n v="4.5625"/>
    <n v="0.91249999999999998"/>
    <n v="4.5625"/>
    <n v="1129"/>
    <n v="0.44286979627989403"/>
    <n v="2.3519043401239998"/>
    <n v="0"/>
    <n v="0"/>
    <n v="0"/>
    <n v="4.5625"/>
    <n v="-4.5625"/>
    <n v="-1"/>
    <n v="0"/>
    <s v="NA"/>
    <n v="0"/>
  </r>
  <r>
    <s v="K1122"/>
    <x v="0"/>
    <x v="1"/>
    <s v="paris"/>
    <n v="0.13750000000000001"/>
    <n v="8"/>
    <n v="7.0750000000000002"/>
    <n v="0.88437500000000002"/>
    <n v="7.0750000000000002"/>
    <n v="686"/>
    <n v="1.1661807580174901"/>
    <n v="3.0590379008746398"/>
    <n v="0"/>
    <n v="0"/>
    <n v="0"/>
    <n v="7.0750000000000002"/>
    <n v="-7.0750000000000002"/>
    <n v="-1"/>
    <n v="0"/>
    <s v="NA"/>
    <n v="0"/>
  </r>
  <r>
    <s v="K1122"/>
    <x v="0"/>
    <x v="1"/>
    <s v="paris"/>
    <n v="0.13750000000000001"/>
    <n v="9"/>
    <n v="8.4124999124999995"/>
    <n v="0.93472221249999998"/>
    <n v="8.4124999124999995"/>
    <n v="2037"/>
    <n v="0.44182621502209102"/>
    <n v="2.99577810505646"/>
    <n v="0"/>
    <n v="0"/>
    <n v="0"/>
    <n v="8.4124999124999995"/>
    <n v="-8.4124999124999995"/>
    <n v="-1"/>
    <n v="0"/>
    <s v="NA"/>
    <n v="0"/>
  </r>
  <r>
    <s v="K1122"/>
    <x v="0"/>
    <x v="1"/>
    <s v="india"/>
    <n v="0.13750000000000001"/>
    <n v="22"/>
    <n v="9.1499999249999995"/>
    <n v="0.4159090875"/>
    <n v="9.1499999249999995"/>
    <n v="477"/>
    <n v="4.6121593291404599"/>
    <n v="4.0270440251572301"/>
    <n v="0"/>
    <n v="0"/>
    <n v="0"/>
    <n v="9.1499999249999995"/>
    <n v="-9.1499999249999995"/>
    <n v="-1"/>
    <n v="0"/>
    <s v="NA"/>
    <n v="0"/>
  </r>
  <r>
    <s v="K1122"/>
    <x v="0"/>
    <x v="1"/>
    <s v="internationalgeneral"/>
    <n v="0.15"/>
    <n v="1"/>
    <n v="0.13750000000000001"/>
    <n v="0.13750000000000001"/>
    <n v="0.13750000000000001"/>
    <n v="126"/>
    <n v="0.79365079365079394"/>
    <n v="3.3738095238095198"/>
    <n v="0"/>
    <n v="0"/>
    <n v="0"/>
    <n v="0.13750000000000001"/>
    <n v="-0.13750000000000001"/>
    <n v="-1"/>
    <n v="0"/>
    <s v="NA"/>
    <n v="0"/>
  </r>
  <r>
    <s v="K1122"/>
    <x v="0"/>
    <x v="1"/>
    <s v="internationalgeneral"/>
    <n v="0.15"/>
    <n v="1"/>
    <n v="0.3125"/>
    <n v="0.3125"/>
    <n v="0.3125"/>
    <n v="875"/>
    <n v="0.114285714285714"/>
    <n v="3.8651428571428599"/>
    <n v="0"/>
    <n v="0"/>
    <n v="0"/>
    <n v="0.3125"/>
    <n v="-0.3125"/>
    <n v="-1"/>
    <n v="0"/>
    <s v="NA"/>
    <n v="0"/>
  </r>
  <r>
    <s v="K1122"/>
    <x v="0"/>
    <x v="1"/>
    <s v="airgeneral"/>
    <n v="0.15"/>
    <n v="1"/>
    <n v="0.32500000000000001"/>
    <n v="0.32500000000000001"/>
    <n v="0.32500000000000001"/>
    <n v="248"/>
    <n v="0.40322580645161304"/>
    <n v="2.8774193548387101"/>
    <n v="0"/>
    <n v="0"/>
    <n v="0"/>
    <n v="0.32500000000000001"/>
    <n v="-0.32500000000000001"/>
    <n v="-1"/>
    <n v="0"/>
    <s v="NA"/>
    <n v="0"/>
  </r>
  <r>
    <s v="K1122"/>
    <x v="0"/>
    <x v="1"/>
    <s v="marseille"/>
    <n v="0.15"/>
    <n v="1"/>
    <n v="0.35"/>
    <n v="0.35"/>
    <n v="0.35"/>
    <n v="400"/>
    <n v="0.25"/>
    <n v="3.5567500000000001"/>
    <n v="0"/>
    <n v="0"/>
    <n v="0"/>
    <n v="0.35"/>
    <n v="-0.35"/>
    <n v="-1"/>
    <n v="0"/>
    <s v="NA"/>
    <n v="0"/>
  </r>
  <r>
    <s v="K1122"/>
    <x v="0"/>
    <x v="1"/>
    <s v="internationalgeneral"/>
    <n v="0.15"/>
    <n v="1"/>
    <n v="0.5"/>
    <n v="0.5"/>
    <n v="0.5"/>
    <n v="134"/>
    <n v="0.74626865671641796"/>
    <n v="3.3723880597014899"/>
    <n v="0"/>
    <n v="0"/>
    <n v="0"/>
    <n v="0.5"/>
    <n v="-0.5"/>
    <n v="-1"/>
    <n v="0"/>
    <s v="NA"/>
    <n v="0"/>
  </r>
  <r>
    <s v="K1122"/>
    <x v="0"/>
    <x v="1"/>
    <s v="airgeneral"/>
    <n v="0.15"/>
    <n v="2"/>
    <n v="0.9"/>
    <n v="0.45"/>
    <n v="0.9"/>
    <n v="215"/>
    <n v="0.93023255813953498"/>
    <n v="3.9037209302325602"/>
    <n v="0"/>
    <n v="0"/>
    <n v="0"/>
    <n v="0.9"/>
    <n v="-0.9"/>
    <n v="-1"/>
    <n v="0"/>
    <s v="NA"/>
    <n v="0"/>
  </r>
  <r>
    <s v="K1122"/>
    <x v="0"/>
    <x v="1"/>
    <s v="greece"/>
    <n v="0.15"/>
    <n v="4"/>
    <n v="2.8250000000000002"/>
    <n v="0.70625000000000004"/>
    <n v="2.8250000000000002"/>
    <n v="1247"/>
    <n v="0.32076984763432198"/>
    <n v="2.8902165196471499"/>
    <n v="0"/>
    <n v="0"/>
    <n v="0"/>
    <n v="2.8250000000000002"/>
    <n v="-2.8250000000000002"/>
    <n v="-1"/>
    <n v="0"/>
    <s v="NA"/>
    <n v="0"/>
  </r>
  <r>
    <s v="K1122"/>
    <x v="0"/>
    <x v="1"/>
    <s v="internationalgeneral"/>
    <n v="0.15"/>
    <n v="8"/>
    <n v="3.7"/>
    <n v="0.46250000000000002"/>
    <n v="3.7"/>
    <n v="493"/>
    <n v="1.62271805273834"/>
    <n v="2.9758620689655202"/>
    <n v="0"/>
    <n v="0"/>
    <n v="0"/>
    <n v="3.7"/>
    <n v="-3.7"/>
    <n v="-1"/>
    <n v="0"/>
    <s v="NA"/>
    <n v="0"/>
  </r>
  <r>
    <s v="K1122"/>
    <x v="0"/>
    <x v="1"/>
    <s v="paris"/>
    <n v="0.15"/>
    <n v="5"/>
    <n v="4.0875000000000004"/>
    <n v="0.8175"/>
    <n v="4.0875000000000004"/>
    <n v="80"/>
    <n v="6.25"/>
    <n v="3.2774999999999999"/>
    <n v="0"/>
    <n v="0"/>
    <n v="0"/>
    <n v="4.0875000000000004"/>
    <n v="-4.0875000000000004"/>
    <n v="-1"/>
    <n v="0"/>
    <s v="NA"/>
    <n v="0"/>
  </r>
  <r>
    <s v="K1122"/>
    <x v="0"/>
    <x v="1"/>
    <s v="lyon"/>
    <n v="0.16250000000000001"/>
    <n v="1"/>
    <n v="0.15"/>
    <n v="0.15"/>
    <n v="0.15"/>
    <n v="375"/>
    <n v="0.266666666666667"/>
    <n v="3.3290666666666699"/>
    <n v="0"/>
    <n v="0"/>
    <n v="0"/>
    <n v="0.15"/>
    <n v="-0.15"/>
    <n v="-1"/>
    <n v="0"/>
    <s v="NA"/>
    <n v="0"/>
  </r>
  <r>
    <s v="K1122"/>
    <x v="0"/>
    <x v="1"/>
    <s v="airfrance"/>
    <n v="0.16250000000000001"/>
    <n v="1"/>
    <n v="0.16250000000000001"/>
    <n v="0.16250000000000001"/>
    <n v="0.16250000000000001"/>
    <n v="31"/>
    <n v="3.2258064516128999"/>
    <n v="3.5774193548387099"/>
    <n v="0"/>
    <n v="0"/>
    <n v="0"/>
    <n v="0.16250000000000001"/>
    <n v="-0.16250000000000001"/>
    <n v="-1"/>
    <n v="0"/>
    <s v="NA"/>
    <n v="0"/>
  </r>
  <r>
    <s v="K1122"/>
    <x v="0"/>
    <x v="1"/>
    <s v="airlinegeneral"/>
    <n v="0.16250000000000001"/>
    <n v="1"/>
    <n v="1.2625"/>
    <n v="1.2625"/>
    <n v="1.2625"/>
    <n v="1677"/>
    <n v="5.9630292188431702E-2"/>
    <n v="3.8039355992844399"/>
    <n v="0"/>
    <n v="0"/>
    <n v="0"/>
    <n v="1.2625"/>
    <n v="-1.2625"/>
    <n v="-1"/>
    <n v="0"/>
    <s v="NA"/>
    <n v="0"/>
  </r>
  <r>
    <s v="K1122"/>
    <x v="0"/>
    <x v="1"/>
    <s v="airlinegeneral"/>
    <n v="0.16250000000000001"/>
    <n v="1"/>
    <n v="1.2625"/>
    <n v="1.2625"/>
    <n v="1.2625"/>
    <n v="164"/>
    <n v="0.60975609756097593"/>
    <n v="3.63170731707317"/>
    <n v="0"/>
    <n v="0"/>
    <n v="0"/>
    <n v="1.2625"/>
    <n v="-1.2625"/>
    <n v="-1"/>
    <n v="0"/>
    <s v="NA"/>
    <n v="0"/>
  </r>
  <r>
    <s v="K1122"/>
    <x v="0"/>
    <x v="1"/>
    <s v="france"/>
    <n v="0.16250000000000001"/>
    <n v="3"/>
    <n v="1.425"/>
    <n v="0.47499999999999998"/>
    <n v="1.4249999999999998"/>
    <n v="65"/>
    <n v="4.6153846153846203"/>
    <n v="2.1969230769230799"/>
    <n v="0"/>
    <n v="0"/>
    <n v="0"/>
    <n v="1.425"/>
    <n v="-1.425"/>
    <n v="-1"/>
    <n v="0"/>
    <s v="NA"/>
    <n v="0"/>
  </r>
  <r>
    <s v="K1122"/>
    <x v="0"/>
    <x v="1"/>
    <s v="paris"/>
    <n v="0.16250000000000001"/>
    <n v="4"/>
    <n v="2.5125000000000002"/>
    <n v="0.62812500000000004"/>
    <n v="2.5125000000000002"/>
    <n v="54"/>
    <n v="7.4074074074074101"/>
    <n v="2.5333333333333301"/>
    <n v="0"/>
    <n v="0"/>
    <n v="0"/>
    <n v="2.5125000000000002"/>
    <n v="-2.5125000000000002"/>
    <n v="-1"/>
    <n v="0"/>
    <s v="NA"/>
    <n v="0"/>
  </r>
  <r>
    <s v="K1122"/>
    <x v="0"/>
    <x v="1"/>
    <s v="paris"/>
    <n v="0.16250000000000001"/>
    <n v="5"/>
    <n v="3.2250000000000001"/>
    <n v="0.64500000000000002"/>
    <n v="3.2250000000000001"/>
    <n v="60"/>
    <n v="8.3333333333333304"/>
    <n v="2.8433333333333302"/>
    <n v="0"/>
    <n v="0"/>
    <n v="0"/>
    <n v="3.2250000000000001"/>
    <n v="-3.2250000000000001"/>
    <n v="-1"/>
    <n v="0"/>
    <s v="NA"/>
    <n v="0"/>
  </r>
  <r>
    <s v="K1122"/>
    <x v="0"/>
    <x v="1"/>
    <s v="french"/>
    <n v="0.16250000000000001"/>
    <n v="43"/>
    <n v="17.937499987500004"/>
    <n v="0.41715116250000006"/>
    <n v="17.937499987500004"/>
    <n v="1158"/>
    <n v="3.7132987910190001"/>
    <n v="3.7356649395509498"/>
    <n v="0"/>
    <n v="0"/>
    <n v="0"/>
    <n v="17.937499987500004"/>
    <n v="-17.937499987500004"/>
    <n v="-1"/>
    <n v="0"/>
    <s v="NA"/>
    <n v="0"/>
  </r>
  <r>
    <s v="K1122"/>
    <x v="0"/>
    <x v="1"/>
    <s v="airgeneral"/>
    <n v="0.17499999999999999"/>
    <n v="4"/>
    <n v="0.91249999999999998"/>
    <n v="0.22812499999999999"/>
    <n v="0.91249999999999998"/>
    <n v="3217"/>
    <n v="0.12433944668946201"/>
    <n v="2.27662418402238"/>
    <n v="0"/>
    <n v="0"/>
    <n v="0"/>
    <n v="0.91249999999999998"/>
    <n v="-0.91249999999999998"/>
    <n v="-1"/>
    <n v="0"/>
    <s v="NA"/>
    <n v="0"/>
  </r>
  <r>
    <s v="K1122"/>
    <x v="0"/>
    <x v="1"/>
    <s v="airgeneral"/>
    <n v="0.17499999999999999"/>
    <n v="2"/>
    <n v="0.98750000000000004"/>
    <n v="0.49375000000000002"/>
    <n v="0.98750000000000004"/>
    <n v="95"/>
    <n v="2.1052631578947398"/>
    <n v="4.1284210526315803"/>
    <n v="0"/>
    <n v="0"/>
    <n v="0"/>
    <n v="0.98750000000000004"/>
    <n v="-0.98750000000000004"/>
    <n v="-1"/>
    <n v="0"/>
    <s v="NA"/>
    <n v="0"/>
  </r>
  <r>
    <s v="K1122"/>
    <x v="0"/>
    <x v="1"/>
    <s v="paris"/>
    <n v="0.17499999999999999"/>
    <n v="2"/>
    <n v="1.1499999999999999"/>
    <n v="0.57499999999999996"/>
    <n v="1.1499999999999999"/>
    <n v="158"/>
    <n v="1.26582278481013"/>
    <n v="2.7569620253164602"/>
    <n v="0"/>
    <n v="0"/>
    <n v="0"/>
    <n v="1.1499999999999999"/>
    <n v="-1.1499999999999999"/>
    <n v="-1"/>
    <n v="0"/>
    <s v="NA"/>
    <n v="0"/>
  </r>
  <r>
    <s v="K1122"/>
    <x v="0"/>
    <x v="1"/>
    <s v="airfaregeneral"/>
    <n v="0.17499999999999999"/>
    <n v="3"/>
    <n v="2.85"/>
    <n v="0.95"/>
    <n v="2.8499999999999996"/>
    <n v="611"/>
    <n v="0.49099836333878905"/>
    <n v="4.0689034369885402"/>
    <n v="0"/>
    <n v="0"/>
    <n v="0"/>
    <n v="2.85"/>
    <n v="-2.85"/>
    <n v="-1"/>
    <n v="0"/>
    <s v="NA"/>
    <n v="0"/>
  </r>
  <r>
    <s v="K1122"/>
    <x v="0"/>
    <x v="1"/>
    <s v="airfrance"/>
    <n v="0.1875"/>
    <n v="2"/>
    <n v="0.73750000000000004"/>
    <n v="0.36875000000000002"/>
    <n v="0.73750000000000004"/>
    <n v="263"/>
    <n v="0.76045627376425895"/>
    <n v="3.4608365019011398"/>
    <n v="0"/>
    <n v="0"/>
    <n v="0"/>
    <n v="0.73750000000000004"/>
    <n v="-0.73750000000000004"/>
    <n v="-1"/>
    <n v="0"/>
    <s v="NA"/>
    <n v="0"/>
  </r>
  <r>
    <s v="K1122"/>
    <x v="0"/>
    <x v="1"/>
    <s v="airlinegeneral"/>
    <n v="0.1875"/>
    <n v="2"/>
    <n v="1.6375"/>
    <n v="0.81874999999999998"/>
    <n v="1.6375"/>
    <n v="4047"/>
    <n v="4.9419322955275499E-2"/>
    <n v="3.2357548801581402"/>
    <n v="0"/>
    <n v="0"/>
    <n v="0"/>
    <n v="1.6375"/>
    <n v="-1.6375"/>
    <n v="-1"/>
    <n v="0"/>
    <s v="NA"/>
    <n v="0"/>
  </r>
  <r>
    <s v="K1122"/>
    <x v="0"/>
    <x v="1"/>
    <s v="internationalgeneral"/>
    <n v="0.1875"/>
    <n v="5"/>
    <n v="1.7375"/>
    <n v="0.34749999999999998"/>
    <n v="1.7374999999999998"/>
    <n v="277"/>
    <n v="1.80505415162455"/>
    <n v="3.8530685920577601"/>
    <n v="0"/>
    <n v="0"/>
    <n v="0"/>
    <n v="1.7375"/>
    <n v="-1.7375"/>
    <n v="-1"/>
    <n v="0"/>
    <s v="NA"/>
    <n v="0"/>
  </r>
  <r>
    <s v="K1122"/>
    <x v="0"/>
    <x v="1"/>
    <s v="internationalgeneral"/>
    <n v="0.1875"/>
    <n v="5"/>
    <n v="2.1875"/>
    <n v="0.4375"/>
    <n v="2.1875"/>
    <n v="844"/>
    <n v="0.59241706161137397"/>
    <n v="4.0159952606635096"/>
    <n v="0"/>
    <n v="0"/>
    <n v="0"/>
    <n v="2.1875"/>
    <n v="-2.1875"/>
    <n v="-1"/>
    <n v="0"/>
    <s v="NA"/>
    <n v="0"/>
  </r>
  <r>
    <s v="K1122"/>
    <x v="0"/>
    <x v="1"/>
    <s v="nice"/>
    <n v="0.1875"/>
    <n v="5"/>
    <n v="2.2124999999999999"/>
    <n v="0.4425"/>
    <n v="2.2124999999999999"/>
    <n v="78"/>
    <n v="6.4102564102564097"/>
    <n v="2.6397435897435901"/>
    <n v="0"/>
    <n v="0"/>
    <n v="0"/>
    <n v="2.2124999999999999"/>
    <n v="-2.2124999999999999"/>
    <n v="-1"/>
    <n v="0"/>
    <s v="NA"/>
    <n v="0"/>
  </r>
  <r>
    <s v="K1122"/>
    <x v="0"/>
    <x v="1"/>
    <s v="airgeneral"/>
    <n v="0.2"/>
    <n v="1"/>
    <n v="0.48749999999999999"/>
    <n v="0.48749999999999999"/>
    <n v="0.48749999999999999"/>
    <n v="481"/>
    <n v="0.20790020790020802"/>
    <n v="3.6049896049896"/>
    <n v="0"/>
    <n v="0"/>
    <n v="0"/>
    <n v="0.48749999999999999"/>
    <n v="-0.48749999999999999"/>
    <n v="-1"/>
    <n v="0"/>
    <s v="NA"/>
    <n v="0"/>
  </r>
  <r>
    <s v="K1122"/>
    <x v="0"/>
    <x v="1"/>
    <s v="airgeneral"/>
    <n v="0.2"/>
    <n v="4"/>
    <n v="1.2625"/>
    <n v="0.31562499999999999"/>
    <n v="1.2625"/>
    <n v="859"/>
    <n v="0.46565774155995304"/>
    <n v="2.50221187427241"/>
    <n v="0"/>
    <n v="0"/>
    <n v="0"/>
    <n v="1.2625"/>
    <n v="-1.2625"/>
    <n v="-1"/>
    <n v="0"/>
    <s v="NA"/>
    <n v="0"/>
  </r>
  <r>
    <s v="K1122"/>
    <x v="0"/>
    <x v="1"/>
    <s v="airgeneral"/>
    <n v="0.2"/>
    <n v="1"/>
    <n v="1.3875"/>
    <n v="1.3875"/>
    <n v="1.3875"/>
    <n v="153"/>
    <n v="0.65359477124182996"/>
    <n v="4.1104575163398698"/>
    <n v="0"/>
    <n v="0"/>
    <n v="0"/>
    <n v="1.3875"/>
    <n v="-1.3875"/>
    <n v="-1"/>
    <n v="0"/>
    <s v="NA"/>
    <n v="0"/>
  </r>
  <r>
    <s v="K1122"/>
    <x v="0"/>
    <x v="1"/>
    <s v="airgeneral"/>
    <n v="0.2"/>
    <n v="8"/>
    <n v="5.4249999999999998"/>
    <n v="0.67812499999999998"/>
    <n v="5.4249999999999998"/>
    <n v="1168"/>
    <n v="0.68493150684931503"/>
    <n v="4.2333047945205502"/>
    <n v="0"/>
    <n v="0"/>
    <n v="0"/>
    <n v="5.4249999999999998"/>
    <n v="-5.4249999999999998"/>
    <n v="-1"/>
    <n v="0"/>
    <s v="NA"/>
    <n v="0"/>
  </r>
  <r>
    <s v="K1122"/>
    <x v="0"/>
    <x v="1"/>
    <s v="paris"/>
    <n v="0.2"/>
    <n v="6"/>
    <n v="5.8374999750000001"/>
    <n v="0.97291666250000008"/>
    <n v="5.8374999750000001"/>
    <n v="2728"/>
    <n v="0.21994134897360701"/>
    <n v="2.3531891495601198"/>
    <n v="0"/>
    <n v="0"/>
    <n v="0"/>
    <n v="5.8374999750000001"/>
    <n v="-5.8374999750000001"/>
    <n v="-1"/>
    <n v="0"/>
    <s v="NA"/>
    <n v="0"/>
  </r>
  <r>
    <s v="K1122"/>
    <x v="0"/>
    <x v="1"/>
    <s v="discountgeneral"/>
    <n v="0.2"/>
    <n v="7"/>
    <n v="9.0124999999999993"/>
    <n v="1.2875000000000001"/>
    <n v="9.0125000000000011"/>
    <n v="158"/>
    <n v="4.43037974683544"/>
    <n v="3.30126582278481"/>
    <n v="0"/>
    <n v="0"/>
    <n v="0"/>
    <n v="9.0124999999999993"/>
    <n v="-9.0124999999999993"/>
    <n v="-1"/>
    <n v="0"/>
    <s v="NA"/>
    <n v="0"/>
  </r>
  <r>
    <s v="K1122"/>
    <x v="0"/>
    <x v="1"/>
    <s v="airfaregeneral"/>
    <n v="0.21249999999999999"/>
    <n v="1"/>
    <n v="0.22500000000000001"/>
    <n v="0.22500000000000001"/>
    <n v="0.22500000000000001"/>
    <n v="238"/>
    <n v="0.42016806722689104"/>
    <n v="4.3058823529411798"/>
    <n v="0"/>
    <n v="0"/>
    <n v="0"/>
    <n v="0.22500000000000001"/>
    <n v="-0.22500000000000001"/>
    <n v="-1"/>
    <n v="0"/>
    <s v="NA"/>
    <n v="0"/>
  </r>
  <r>
    <s v="K1122"/>
    <x v="0"/>
    <x v="1"/>
    <s v="airlinegeneral"/>
    <n v="0.21249999999999999"/>
    <n v="1"/>
    <n v="0.52500000000000002"/>
    <n v="0.52500000000000002"/>
    <n v="0.52500000000000002"/>
    <n v="701"/>
    <n v="0.14265335235378002"/>
    <n v="4.2613409415121204"/>
    <n v="0"/>
    <n v="0"/>
    <n v="0"/>
    <n v="0.52500000000000002"/>
    <n v="-0.52500000000000002"/>
    <n v="-1"/>
    <n v="0"/>
    <s v="NA"/>
    <n v="0"/>
  </r>
  <r>
    <s v="K1122"/>
    <x v="0"/>
    <x v="1"/>
    <s v="discountgeneral"/>
    <n v="0.21249999999999999"/>
    <n v="1"/>
    <n v="0.82499999999999996"/>
    <n v="0.82499999999999996"/>
    <n v="0.82499999999999996"/>
    <n v="38"/>
    <n v="2.6315789473684199"/>
    <n v="3.2052631578947399"/>
    <n v="0"/>
    <n v="0"/>
    <n v="0"/>
    <n v="0.82499999999999996"/>
    <n v="-0.82499999999999996"/>
    <n v="-1"/>
    <n v="0"/>
    <s v="NA"/>
    <n v="0"/>
  </r>
  <r>
    <s v="K1122"/>
    <x v="0"/>
    <x v="1"/>
    <s v="france"/>
    <n v="0.21249999999999999"/>
    <n v="2"/>
    <n v="0.86250000000000004"/>
    <n v="0.43125000000000002"/>
    <n v="0.86250000000000004"/>
    <n v="103"/>
    <n v="1.94174757281553"/>
    <n v="5.0252427184466004"/>
    <n v="0"/>
    <n v="0"/>
    <n v="0"/>
    <n v="0.86250000000000004"/>
    <n v="-0.86250000000000004"/>
    <n v="-1"/>
    <n v="0"/>
    <s v="NA"/>
    <n v="0"/>
  </r>
  <r>
    <s v="K1122"/>
    <x v="0"/>
    <x v="1"/>
    <s v="airgeneral"/>
    <n v="0.21249999999999999"/>
    <n v="2"/>
    <n v="1.125"/>
    <n v="0.5625"/>
    <n v="1.125"/>
    <n v="245"/>
    <n v="0.81632653061224503"/>
    <n v="3.0751020408163301"/>
    <n v="0"/>
    <n v="0"/>
    <n v="0"/>
    <n v="1.125"/>
    <n v="-1.125"/>
    <n v="-1"/>
    <n v="0"/>
    <s v="NA"/>
    <n v="0"/>
  </r>
  <r>
    <s v="K1122"/>
    <x v="0"/>
    <x v="1"/>
    <s v="lyon"/>
    <n v="0.21249999999999999"/>
    <n v="5"/>
    <n v="1.6375"/>
    <n v="0.32750000000000001"/>
    <n v="1.6375000000000002"/>
    <n v="618"/>
    <n v="0.8090614886731391"/>
    <n v="2.5004854368932001"/>
    <n v="0"/>
    <n v="0"/>
    <n v="0"/>
    <n v="1.6375"/>
    <n v="-1.6375"/>
    <n v="-1"/>
    <n v="0"/>
    <s v="NA"/>
    <n v="0"/>
  </r>
  <r>
    <s v="K1122"/>
    <x v="0"/>
    <x v="1"/>
    <s v="india"/>
    <n v="0.21249999999999999"/>
    <n v="7"/>
    <n v="2.7749999374999996"/>
    <n v="0.39642856249999997"/>
    <n v="2.7749999374999996"/>
    <n v="135"/>
    <n v="5.1851851851851896"/>
    <n v="2.7111111111111099"/>
    <n v="0"/>
    <n v="0"/>
    <n v="0"/>
    <n v="2.7749999374999996"/>
    <n v="-2.7749999374999996"/>
    <n v="-1"/>
    <n v="0"/>
    <s v="NA"/>
    <n v="0"/>
  </r>
  <r>
    <s v="K1122"/>
    <x v="0"/>
    <x v="1"/>
    <s v="internationalgeneral"/>
    <n v="0.22500000000000001"/>
    <n v="1"/>
    <n v="0.23749999999999999"/>
    <n v="0.23749999999999999"/>
    <n v="0.23749999999999999"/>
    <n v="91"/>
    <n v="1.0989010989011001"/>
    <n v="3.0043956043955999"/>
    <n v="0"/>
    <n v="0"/>
    <n v="0"/>
    <n v="0.23749999999999999"/>
    <n v="-0.23749999999999999"/>
    <n v="-1"/>
    <n v="0"/>
    <s v="NA"/>
    <n v="0"/>
  </r>
  <r>
    <s v="K1122"/>
    <x v="0"/>
    <x v="1"/>
    <s v="airgeneral"/>
    <n v="0.22500000000000001"/>
    <n v="1"/>
    <n v="0.6"/>
    <n v="0.6"/>
    <n v="0.6"/>
    <n v="624"/>
    <n v="0.16025641025640999"/>
    <n v="3.8309294871794899"/>
    <n v="0"/>
    <n v="0"/>
    <n v="0"/>
    <n v="0.6"/>
    <n v="-0.6"/>
    <n v="-1"/>
    <n v="0"/>
    <s v="NA"/>
    <n v="0"/>
  </r>
  <r>
    <s v="K1122"/>
    <x v="0"/>
    <x v="1"/>
    <s v="airlinegeneral"/>
    <n v="0.22500000000000001"/>
    <n v="5"/>
    <n v="1.05"/>
    <n v="0.21"/>
    <n v="1.05"/>
    <n v="3295"/>
    <n v="0.151745068285281"/>
    <n v="2.1891957511380902"/>
    <n v="0"/>
    <n v="0"/>
    <n v="0"/>
    <n v="1.05"/>
    <n v="-1.05"/>
    <n v="-1"/>
    <n v="0"/>
    <s v="NA"/>
    <n v="0"/>
  </r>
  <r>
    <s v="K1122"/>
    <x v="0"/>
    <x v="1"/>
    <s v="airfrance"/>
    <n v="0.22500000000000001"/>
    <n v="4"/>
    <n v="1.5"/>
    <n v="0.375"/>
    <n v="1.5"/>
    <n v="640"/>
    <n v="0.625"/>
    <n v="2.3951562499999999"/>
    <n v="0"/>
    <n v="0"/>
    <n v="0"/>
    <n v="1.5"/>
    <n v="-1.5"/>
    <n v="-1"/>
    <n v="0"/>
    <s v="NA"/>
    <n v="0"/>
  </r>
  <r>
    <s v="K1122"/>
    <x v="0"/>
    <x v="1"/>
    <s v="airlinegeneral"/>
    <n v="0.22500000000000001"/>
    <n v="2"/>
    <n v="1.9"/>
    <n v="0.95"/>
    <n v="1.9"/>
    <n v="4256"/>
    <n v="4.6992481203007502E-2"/>
    <n v="2.4744125939849599"/>
    <n v="0"/>
    <n v="0"/>
    <n v="0"/>
    <n v="1.9"/>
    <n v="-1.9"/>
    <n v="-1"/>
    <n v="0"/>
    <s v="NA"/>
    <n v="0"/>
  </r>
  <r>
    <s v="K1122"/>
    <x v="0"/>
    <x v="1"/>
    <s v="airfaregeneral"/>
    <n v="0.23749999999999999"/>
    <n v="1"/>
    <n v="0.5625"/>
    <n v="0.5625"/>
    <n v="0.5625"/>
    <n v="199"/>
    <n v="0.50251256281406997"/>
    <n v="3.9447236180904501"/>
    <n v="0"/>
    <n v="0"/>
    <n v="0"/>
    <n v="0.5625"/>
    <n v="-0.5625"/>
    <n v="-1"/>
    <n v="0"/>
    <s v="NA"/>
    <n v="0"/>
  </r>
  <r>
    <s v="K1122"/>
    <x v="0"/>
    <x v="1"/>
    <s v="discountgeneral"/>
    <n v="0.23749999999999999"/>
    <n v="4"/>
    <n v="2.4624999999999999"/>
    <n v="0.61562499999999998"/>
    <n v="2.4624999999999999"/>
    <n v="158"/>
    <n v="2.5316455696202498"/>
    <n v="3.2582278481012699"/>
    <n v="0"/>
    <n v="0"/>
    <n v="0"/>
    <n v="2.4624999999999999"/>
    <n v="-2.4624999999999999"/>
    <n v="-1"/>
    <n v="0"/>
    <s v="NA"/>
    <n v="0"/>
  </r>
  <r>
    <s v="K1122"/>
    <x v="0"/>
    <x v="1"/>
    <s v="airlinegeneral"/>
    <n v="0.23749999999999999"/>
    <n v="10"/>
    <n v="2.5249999999999999"/>
    <n v="0.2525"/>
    <n v="2.5249999999999999"/>
    <n v="26870"/>
    <n v="3.7216226274655796E-2"/>
    <n v="1.4903349460364701"/>
    <n v="0"/>
    <n v="0"/>
    <n v="0"/>
    <n v="2.5249999999999999"/>
    <n v="-2.5249999999999999"/>
    <n v="-1"/>
    <n v="0"/>
    <s v="NA"/>
    <n v="0"/>
  </r>
  <r>
    <s v="K1122"/>
    <x v="0"/>
    <x v="1"/>
    <s v="french"/>
    <n v="0.23749999999999999"/>
    <n v="7"/>
    <n v="3.1124999499999997"/>
    <n v="0.44464284999999998"/>
    <n v="3.1124999499999997"/>
    <n v="577"/>
    <n v="1.21317157712305"/>
    <n v="2.9577123050259999"/>
    <n v="0"/>
    <n v="0"/>
    <n v="0"/>
    <n v="3.1124999499999997"/>
    <n v="-3.1124999499999997"/>
    <n v="-1"/>
    <n v="0"/>
    <s v="NA"/>
    <n v="0"/>
  </r>
  <r>
    <s v="K1122"/>
    <x v="0"/>
    <x v="1"/>
    <s v="airfaregeneral"/>
    <n v="0.23749999999999999"/>
    <n v="8"/>
    <n v="3.5750000000000002"/>
    <n v="0.44687500000000002"/>
    <n v="3.5750000000000002"/>
    <n v="319"/>
    <n v="2.5078369905956102"/>
    <n v="3.13699059561129"/>
    <n v="0"/>
    <n v="0"/>
    <n v="0"/>
    <n v="3.5750000000000002"/>
    <n v="-3.5750000000000002"/>
    <n v="-1"/>
    <n v="0"/>
    <s v="NA"/>
    <n v="0"/>
  </r>
  <r>
    <s v="K1122"/>
    <x v="0"/>
    <x v="1"/>
    <s v="airgeneral"/>
    <n v="0.23749999999999999"/>
    <n v="9"/>
    <n v="8.8249999500000005"/>
    <n v="0.98055555000000005"/>
    <n v="8.8249999500000005"/>
    <n v="3232"/>
    <n v="0.27846534653465299"/>
    <n v="2.92320544554455"/>
    <n v="0"/>
    <n v="0"/>
    <n v="0"/>
    <n v="8.8249999500000005"/>
    <n v="-8.8249999500000005"/>
    <n v="-1"/>
    <n v="0"/>
    <s v="NA"/>
    <n v="0"/>
  </r>
  <r>
    <s v="K1122"/>
    <x v="0"/>
    <x v="1"/>
    <s v="airfrance"/>
    <n v="0.25"/>
    <n v="27"/>
    <n v="18.962499937500002"/>
    <n v="0.70231481250000005"/>
    <n v="18.962499937500002"/>
    <n v="1273"/>
    <n v="2.1209740769834999"/>
    <n v="2.83809897879026"/>
    <n v="0"/>
    <n v="0"/>
    <n v="0"/>
    <n v="18.962499937500002"/>
    <n v="-18.962499937500002"/>
    <n v="-1"/>
    <n v="0"/>
    <s v="NA"/>
    <n v="0"/>
  </r>
  <r>
    <s v="K1122"/>
    <x v="0"/>
    <x v="1"/>
    <s v="internationalgeneral"/>
    <n v="0.25"/>
    <n v="9"/>
    <n v="23.274999899999997"/>
    <n v="2.5861110999999997"/>
    <n v="23.274999899999997"/>
    <n v="594"/>
    <n v="1.51515151515152"/>
    <n v="3.05740740740741"/>
    <n v="0"/>
    <n v="0"/>
    <n v="0"/>
    <n v="23.274999899999997"/>
    <n v="-23.274999899999997"/>
    <n v="-1"/>
    <n v="0"/>
    <s v="NA"/>
    <n v="0"/>
  </r>
  <r>
    <s v="K1122"/>
    <x v="0"/>
    <x v="1"/>
    <s v="france"/>
    <n v="0.26250000000000001"/>
    <n v="1"/>
    <n v="0.375"/>
    <n v="0.375"/>
    <n v="0.375"/>
    <n v="2667"/>
    <n v="3.7495313085864297E-2"/>
    <n v="1.9311586051743499"/>
    <n v="0"/>
    <n v="0"/>
    <n v="0"/>
    <n v="0.375"/>
    <n v="-0.375"/>
    <n v="-1"/>
    <n v="0"/>
    <s v="NA"/>
    <n v="0"/>
  </r>
  <r>
    <s v="K1122"/>
    <x v="0"/>
    <x v="1"/>
    <s v="paris"/>
    <n v="0.26250000000000001"/>
    <n v="1"/>
    <n v="0.55000000000000004"/>
    <n v="0.55000000000000004"/>
    <n v="0.55000000000000004"/>
    <n v="405"/>
    <n v="0.24691358024691401"/>
    <n v="4.7911111111111104"/>
    <n v="0"/>
    <n v="0"/>
    <n v="0"/>
    <n v="0.55000000000000004"/>
    <n v="-0.55000000000000004"/>
    <n v="-1"/>
    <n v="0"/>
    <s v="NA"/>
    <n v="0"/>
  </r>
  <r>
    <s v="K1122"/>
    <x v="0"/>
    <x v="1"/>
    <s v="internationalgeneral"/>
    <n v="0.26250000000000001"/>
    <n v="2"/>
    <n v="1.2749999999999999"/>
    <n v="0.63749999999999996"/>
    <n v="1.2749999999999999"/>
    <n v="326"/>
    <n v="0.61349693251533699"/>
    <n v="3.55981595092025"/>
    <n v="0"/>
    <n v="0"/>
    <n v="0"/>
    <n v="1.2749999999999999"/>
    <n v="-1.2749999999999999"/>
    <n v="-1"/>
    <n v="0"/>
    <s v="NA"/>
    <n v="0"/>
  </r>
  <r>
    <s v="K1122"/>
    <x v="0"/>
    <x v="1"/>
    <s v="airfaregeneral"/>
    <n v="0.27500000000000002"/>
    <n v="1"/>
    <n v="0.61250000000000004"/>
    <n v="0.61250000000000004"/>
    <n v="0.61250000000000004"/>
    <n v="640"/>
    <n v="0.15625"/>
    <n v="3.6257812500000002"/>
    <n v="0"/>
    <n v="0"/>
    <n v="0"/>
    <n v="0.61250000000000004"/>
    <n v="-0.61250000000000004"/>
    <n v="-1"/>
    <n v="0"/>
    <s v="NA"/>
    <n v="0"/>
  </r>
  <r>
    <s v="K1122"/>
    <x v="0"/>
    <x v="1"/>
    <s v="france"/>
    <n v="0.27500000000000002"/>
    <n v="4"/>
    <n v="1.7625"/>
    <n v="0.44062499999999999"/>
    <n v="1.7625"/>
    <n v="60"/>
    <n v="6.6666666666666696"/>
    <n v="2.5516666666666699"/>
    <n v="0"/>
    <n v="0"/>
    <n v="0"/>
    <n v="1.7625"/>
    <n v="-1.7625"/>
    <n v="-1"/>
    <n v="0"/>
    <s v="NA"/>
    <n v="0"/>
  </r>
  <r>
    <s v="K1122"/>
    <x v="0"/>
    <x v="1"/>
    <s v="airgeneral"/>
    <n v="0.28749999999999998"/>
    <n v="5"/>
    <n v="2.85"/>
    <n v="0.56999999999999995"/>
    <n v="2.8499999999999996"/>
    <n v="696"/>
    <n v="0.71839080459770099"/>
    <n v="3.0472701149425299"/>
    <n v="0"/>
    <n v="0"/>
    <n v="0"/>
    <n v="2.85"/>
    <n v="-2.85"/>
    <n v="-1"/>
    <n v="0"/>
    <s v="NA"/>
    <n v="0"/>
  </r>
  <r>
    <s v="K1122"/>
    <x v="0"/>
    <x v="1"/>
    <s v="france"/>
    <n v="0.28749999999999998"/>
    <n v="12"/>
    <n v="4.6749998999999995"/>
    <n v="0.38958332499999998"/>
    <n v="4.6749998999999995"/>
    <n v="1345"/>
    <n v="0.89219330855018608"/>
    <n v="2.8889962825278799"/>
    <n v="0"/>
    <n v="0"/>
    <n v="0"/>
    <n v="4.6749998999999995"/>
    <n v="-4.6749998999999995"/>
    <n v="-1"/>
    <n v="0"/>
    <s v="NA"/>
    <n v="0"/>
  </r>
  <r>
    <s v="K1122"/>
    <x v="0"/>
    <x v="1"/>
    <s v="france"/>
    <n v="0.3"/>
    <n v="3"/>
    <n v="1.0624999875000001"/>
    <n v="0.35416666250000001"/>
    <n v="1.0624999875000001"/>
    <n v="266"/>
    <n v="1.1278195488721801"/>
    <n v="1.9853383458646601"/>
    <n v="0"/>
    <n v="0"/>
    <n v="0"/>
    <n v="1.0624999875000001"/>
    <n v="-1.0624999875000001"/>
    <n v="-1"/>
    <n v="0"/>
    <s v="NA"/>
    <n v="0"/>
  </r>
  <r>
    <s v="K1122"/>
    <x v="0"/>
    <x v="1"/>
    <s v="greece"/>
    <n v="0.3"/>
    <n v="38"/>
    <n v="32.824999924999993"/>
    <n v="0.86381578749999988"/>
    <n v="32.824999924999993"/>
    <n v="816"/>
    <n v="4.6568627450980404"/>
    <n v="2.6383578431372601"/>
    <n v="0"/>
    <n v="0"/>
    <n v="0"/>
    <n v="32.824999924999993"/>
    <n v="-32.824999924999993"/>
    <n v="-1"/>
    <n v="0"/>
    <s v="NA"/>
    <n v="0"/>
  </r>
  <r>
    <s v="K1122"/>
    <x v="0"/>
    <x v="1"/>
    <s v="paris"/>
    <n v="0.3"/>
    <n v="76"/>
    <n v="50.224999949999997"/>
    <n v="0.66085526249999993"/>
    <n v="50.224999949999997"/>
    <n v="3682"/>
    <n v="2.0640956002172701"/>
    <n v="2.1414448669201498"/>
    <n v="0"/>
    <n v="0"/>
    <n v="0"/>
    <n v="50.224999949999997"/>
    <n v="-50.224999949999997"/>
    <n v="-1"/>
    <n v="0"/>
    <s v="NA"/>
    <n v="0"/>
  </r>
  <r>
    <s v="K1122"/>
    <x v="0"/>
    <x v="1"/>
    <s v="france"/>
    <n v="0.3125"/>
    <n v="5"/>
    <n v="2.5625"/>
    <n v="0.51249999999999996"/>
    <n v="2.5625"/>
    <n v="58"/>
    <n v="8.6206896551724093"/>
    <n v="3.8465517241379299"/>
    <n v="0"/>
    <n v="0"/>
    <n v="0"/>
    <n v="2.5625"/>
    <n v="-2.5625"/>
    <n v="-1"/>
    <n v="0"/>
    <s v="NA"/>
    <n v="0"/>
  </r>
  <r>
    <s v="K1122"/>
    <x v="0"/>
    <x v="1"/>
    <s v="airlinegeneral"/>
    <n v="0.3125"/>
    <n v="6"/>
    <n v="2.85"/>
    <n v="0.47499999999999998"/>
    <n v="2.8499999999999996"/>
    <n v="1206"/>
    <n v="0.49751243781094501"/>
    <n v="4.0971807628523997"/>
    <n v="0"/>
    <n v="0"/>
    <n v="0"/>
    <n v="2.85"/>
    <n v="-2.85"/>
    <n v="-1"/>
    <n v="0"/>
    <s v="NA"/>
    <n v="0"/>
  </r>
  <r>
    <s v="K1122"/>
    <x v="0"/>
    <x v="1"/>
    <s v="paris"/>
    <n v="0.3125"/>
    <n v="8"/>
    <n v="7.8"/>
    <n v="0.97499999999999998"/>
    <n v="7.8"/>
    <n v="84"/>
    <n v="9.5238095238095202"/>
    <n v="2.0714285714285698"/>
    <n v="0"/>
    <n v="0"/>
    <n v="0"/>
    <n v="7.8"/>
    <n v="-7.8"/>
    <n v="-1"/>
    <n v="0"/>
    <s v="NA"/>
    <n v="0"/>
  </r>
  <r>
    <s v="K1122"/>
    <x v="0"/>
    <x v="1"/>
    <s v="airgeneral"/>
    <n v="0.32500000000000001"/>
    <n v="3"/>
    <n v="1.1874999750000002"/>
    <n v="0.39583332500000001"/>
    <n v="1.1874999750000002"/>
    <n v="297"/>
    <n v="1.0101010101010099"/>
    <n v="3.8356902356902398"/>
    <n v="0"/>
    <n v="0"/>
    <n v="0"/>
    <n v="1.1874999750000002"/>
    <n v="-1.1874999750000002"/>
    <n v="-1"/>
    <n v="0"/>
    <s v="NA"/>
    <n v="0"/>
  </r>
  <r>
    <s v="K1122"/>
    <x v="0"/>
    <x v="1"/>
    <s v="airlinegeneral"/>
    <n v="0.32500000000000001"/>
    <n v="3"/>
    <n v="1.9624999875"/>
    <n v="0.6541666625"/>
    <n v="1.9624999875"/>
    <n v="907"/>
    <n v="0.33076074972436598"/>
    <n v="3.5930540242557898"/>
    <n v="0"/>
    <n v="0"/>
    <n v="0"/>
    <n v="1.9624999875"/>
    <n v="-1.9624999875"/>
    <n v="-1"/>
    <n v="0"/>
    <s v="NA"/>
    <n v="0"/>
  </r>
  <r>
    <s v="K1122"/>
    <x v="0"/>
    <x v="1"/>
    <s v="airlinegeneral"/>
    <n v="0.32500000000000001"/>
    <n v="5"/>
    <n v="4.5999999999999996"/>
    <n v="0.92"/>
    <n v="4.6000000000000005"/>
    <n v="673"/>
    <n v="0.74294205052005891"/>
    <n v="5.6353640416047499"/>
    <n v="0"/>
    <n v="0"/>
    <n v="0"/>
    <n v="4.5999999999999996"/>
    <n v="-4.5999999999999996"/>
    <n v="-1"/>
    <n v="0"/>
    <s v="NA"/>
    <n v="0"/>
  </r>
  <r>
    <s v="K1122"/>
    <x v="0"/>
    <x v="1"/>
    <s v="paris"/>
    <n v="0.32500000000000001"/>
    <n v="7"/>
    <n v="5.5874999249999995"/>
    <n v="0.79821427499999997"/>
    <n v="5.5874999249999995"/>
    <n v="187"/>
    <n v="3.7433155080213898"/>
    <n v="1.9641711229946499"/>
    <n v="0"/>
    <n v="0"/>
    <n v="0"/>
    <n v="5.5874999249999995"/>
    <n v="-5.5874999249999995"/>
    <n v="-1"/>
    <n v="0"/>
    <s v="NA"/>
    <n v="0"/>
  </r>
  <r>
    <s v="K1122"/>
    <x v="0"/>
    <x v="1"/>
    <s v="airlinegeneral"/>
    <n v="0.32500000000000001"/>
    <n v="6"/>
    <n v="8.0625"/>
    <n v="1.34375"/>
    <n v="8.0625"/>
    <n v="9177"/>
    <n v="6.5380843412880002E-2"/>
    <n v="3.6153318077803198"/>
    <n v="0"/>
    <n v="0"/>
    <n v="0"/>
    <n v="8.0625"/>
    <n v="-8.0625"/>
    <n v="-1"/>
    <n v="0"/>
    <s v="NA"/>
    <n v="0"/>
  </r>
  <r>
    <s v="K1122"/>
    <x v="0"/>
    <x v="1"/>
    <s v="airlinegeneral"/>
    <n v="0.32500000000000001"/>
    <n v="41"/>
    <n v="10.949999662500002"/>
    <n v="0.26707316250000002"/>
    <n v="10.949999662500002"/>
    <n v="58738"/>
    <n v="6.9801491368449695E-2"/>
    <n v="1.0397800401784201"/>
    <n v="0"/>
    <n v="0"/>
    <n v="0"/>
    <n v="10.949999662500002"/>
    <n v="-10.949999662500002"/>
    <n v="-1"/>
    <n v="0"/>
    <s v="NA"/>
    <n v="0"/>
  </r>
  <r>
    <s v="K1122"/>
    <x v="0"/>
    <x v="1"/>
    <s v="internationalgeneral"/>
    <n v="0.35"/>
    <n v="3"/>
    <n v="1.5499999875000001"/>
    <n v="0.51666666250000004"/>
    <n v="1.5499999875000001"/>
    <n v="245"/>
    <n v="1.22448979591837"/>
    <n v="2.5"/>
    <n v="0"/>
    <n v="0"/>
    <n v="0"/>
    <n v="1.5499999875000001"/>
    <n v="-1.5499999875000001"/>
    <n v="-1"/>
    <n v="0"/>
    <s v="NA"/>
    <n v="0"/>
  </r>
  <r>
    <s v="K1122"/>
    <x v="0"/>
    <x v="1"/>
    <s v="paris"/>
    <n v="0.35"/>
    <n v="9"/>
    <n v="7.0999999874999995"/>
    <n v="0.78888888749999997"/>
    <n v="7.0999999874999995"/>
    <n v="105"/>
    <n v="8.5714285714285694"/>
    <n v="1.98285714285714"/>
    <n v="0"/>
    <n v="0"/>
    <n v="0"/>
    <n v="7.0999999874999995"/>
    <n v="-7.0999999874999995"/>
    <n v="-1"/>
    <n v="0"/>
    <s v="NA"/>
    <n v="0"/>
  </r>
  <r>
    <s v="K1122"/>
    <x v="0"/>
    <x v="1"/>
    <s v="internationalgeneral"/>
    <n v="0.36249999999999999"/>
    <n v="1"/>
    <n v="0.47499999999999998"/>
    <n v="0.47499999999999998"/>
    <n v="0.47499999999999998"/>
    <n v="245"/>
    <n v="0.40816326530612201"/>
    <n v="2.8779591836734699"/>
    <n v="0"/>
    <n v="0"/>
    <n v="0"/>
    <n v="0.47499999999999998"/>
    <n v="-0.47499999999999998"/>
    <n v="-1"/>
    <n v="0"/>
    <s v="NA"/>
    <n v="0"/>
  </r>
  <r>
    <s v="K1122"/>
    <x v="0"/>
    <x v="1"/>
    <s v="airgeneral"/>
    <n v="0.36249999999999999"/>
    <n v="1"/>
    <n v="0.51249999999999996"/>
    <n v="0.51249999999999996"/>
    <n v="0.51249999999999996"/>
    <n v="537"/>
    <n v="0.18621973929236502"/>
    <n v="3.75772811918063"/>
    <n v="0"/>
    <n v="0"/>
    <n v="0"/>
    <n v="0.51249999999999996"/>
    <n v="-0.51249999999999996"/>
    <n v="-1"/>
    <n v="0"/>
    <s v="NA"/>
    <n v="0"/>
  </r>
  <r>
    <s v="K1122"/>
    <x v="0"/>
    <x v="1"/>
    <s v="airgeneral"/>
    <n v="0.36249999999999999"/>
    <n v="2"/>
    <n v="0.85"/>
    <n v="0.42499999999999999"/>
    <n v="0.85"/>
    <n v="589"/>
    <n v="0.33955857385398996"/>
    <n v="3.3471986417656998"/>
    <n v="0"/>
    <n v="0"/>
    <n v="0"/>
    <n v="0.85"/>
    <n v="-0.85"/>
    <n v="-1"/>
    <n v="0"/>
    <s v="NA"/>
    <n v="0"/>
  </r>
  <r>
    <s v="K1122"/>
    <x v="0"/>
    <x v="1"/>
    <s v="internationalgeneral"/>
    <n v="0.36249999999999999"/>
    <n v="7"/>
    <n v="4.9749999250000005"/>
    <n v="0.71071427500000006"/>
    <n v="4.9749999250000005"/>
    <n v="1451"/>
    <n v="0.482425913163336"/>
    <n v="2.4618194348725"/>
    <n v="0"/>
    <n v="0"/>
    <n v="0"/>
    <n v="4.9749999250000005"/>
    <n v="-4.9749999250000005"/>
    <n v="-1"/>
    <n v="0"/>
    <s v="NA"/>
    <n v="0"/>
  </r>
  <r>
    <s v="K1122"/>
    <x v="0"/>
    <x v="1"/>
    <s v="airlinegeneral"/>
    <n v="0.375"/>
    <n v="1"/>
    <n v="0.16250000000000001"/>
    <n v="0.16250000000000001"/>
    <n v="0.16250000000000001"/>
    <n v="132"/>
    <n v="0.7575757575757579"/>
    <n v="3.10606060606061"/>
    <n v="0"/>
    <n v="0"/>
    <n v="0"/>
    <n v="0.16250000000000001"/>
    <n v="-0.16250000000000001"/>
    <n v="-1"/>
    <n v="0"/>
    <s v="NA"/>
    <n v="0"/>
  </r>
  <r>
    <s v="K1122"/>
    <x v="0"/>
    <x v="1"/>
    <s v="france"/>
    <n v="0.375"/>
    <n v="2"/>
    <n v="0.86250000000000004"/>
    <n v="0.43125000000000002"/>
    <n v="0.86250000000000004"/>
    <n v="121"/>
    <n v="1.65289256198347"/>
    <n v="2.65619834710744"/>
    <n v="0"/>
    <n v="0"/>
    <n v="0"/>
    <n v="0.86250000000000004"/>
    <n v="-0.86250000000000004"/>
    <n v="-1"/>
    <n v="0"/>
    <s v="NA"/>
    <n v="0"/>
  </r>
  <r>
    <s v="K1122"/>
    <x v="0"/>
    <x v="1"/>
    <s v="airlinegeneral"/>
    <n v="0.375"/>
    <n v="3"/>
    <n v="1.0874999999999999"/>
    <n v="0.36249999999999999"/>
    <n v="1.0874999999999999"/>
    <n v="5638"/>
    <n v="5.3210358283079101E-2"/>
    <n v="2.3112628591699198"/>
    <n v="0"/>
    <n v="0"/>
    <n v="0"/>
    <n v="1.0874999999999999"/>
    <n v="-1.0874999999999999"/>
    <n v="-1"/>
    <n v="0"/>
    <s v="NA"/>
    <n v="0"/>
  </r>
  <r>
    <s v="K1122"/>
    <x v="0"/>
    <x v="1"/>
    <s v="airlinegeneral"/>
    <n v="0.375"/>
    <n v="5"/>
    <n v="3.0249999999999999"/>
    <n v="0.60499999999999998"/>
    <n v="3.0249999999999999"/>
    <n v="1884"/>
    <n v="0.26539278131634803"/>
    <n v="4.6260615711252697"/>
    <n v="0"/>
    <n v="0"/>
    <n v="0"/>
    <n v="3.0249999999999999"/>
    <n v="-3.0249999999999999"/>
    <n v="-1"/>
    <n v="0"/>
    <s v="NA"/>
    <n v="0"/>
  </r>
  <r>
    <s v="K1122"/>
    <x v="0"/>
    <x v="1"/>
    <s v="france"/>
    <n v="0.375"/>
    <n v="6"/>
    <n v="3.1875"/>
    <n v="0.53125"/>
    <n v="3.1875"/>
    <n v="451"/>
    <n v="1.3303769401330401"/>
    <n v="1.73880266075388"/>
    <n v="0"/>
    <n v="0"/>
    <n v="0"/>
    <n v="3.1875"/>
    <n v="-3.1875"/>
    <n v="-1"/>
    <n v="0"/>
    <s v="NA"/>
    <n v="0"/>
  </r>
  <r>
    <s v="K1122"/>
    <x v="0"/>
    <x v="1"/>
    <s v="internationalgeneral"/>
    <n v="0.375"/>
    <n v="10"/>
    <n v="5.6749999999999998"/>
    <n v="0.5675"/>
    <n v="5.6749999999999998"/>
    <n v="546"/>
    <n v="1.8315018315018301"/>
    <n v="2.9805860805860802"/>
    <n v="0"/>
    <n v="0"/>
    <n v="0"/>
    <n v="5.6749999999999998"/>
    <n v="-5.6749999999999998"/>
    <n v="-1"/>
    <n v="0"/>
    <s v="NA"/>
    <n v="0"/>
  </r>
  <r>
    <s v="K1122"/>
    <x v="0"/>
    <x v="1"/>
    <s v="internationalgeneral"/>
    <n v="0.375"/>
    <n v="16"/>
    <n v="13.987500000000001"/>
    <n v="0.87421875000000004"/>
    <n v="13.987500000000001"/>
    <n v="871"/>
    <n v="1.8369690011481099"/>
    <n v="4.0366245694603897"/>
    <n v="0"/>
    <n v="0"/>
    <n v="0"/>
    <n v="13.987500000000001"/>
    <n v="-13.987500000000001"/>
    <n v="-1"/>
    <n v="0"/>
    <s v="NA"/>
    <n v="0"/>
  </r>
  <r>
    <s v="K1122"/>
    <x v="0"/>
    <x v="1"/>
    <s v="airgeneral"/>
    <n v="0.38750000000000001"/>
    <n v="3"/>
    <n v="1.9249999875000001"/>
    <n v="0.64166666250000004"/>
    <n v="1.9249999875000001"/>
    <n v="138"/>
    <n v="2.1739130434782599"/>
    <n v="2.2869565217391301"/>
    <n v="0"/>
    <n v="0"/>
    <n v="0"/>
    <n v="1.9249999875000001"/>
    <n v="-1.9249999875000001"/>
    <n v="-1"/>
    <n v="0"/>
    <s v="NA"/>
    <n v="0"/>
  </r>
  <r>
    <s v="K1122"/>
    <x v="0"/>
    <x v="1"/>
    <s v="internationalgeneral"/>
    <n v="0.38750000000000001"/>
    <n v="38"/>
    <n v="25.462499924999999"/>
    <n v="0.67006578750000001"/>
    <n v="25.462499924999999"/>
    <n v="2118"/>
    <n v="1.79414542020774"/>
    <n v="3.83101983002833"/>
    <n v="0"/>
    <n v="0"/>
    <n v="0"/>
    <n v="25.462499924999999"/>
    <n v="-25.462499924999999"/>
    <n v="-1"/>
    <n v="0"/>
    <s v="NA"/>
    <n v="0"/>
  </r>
  <r>
    <s v="K1122"/>
    <x v="0"/>
    <x v="1"/>
    <s v="india"/>
    <n v="0.38750000000000001"/>
    <n v="302"/>
    <n v="207.23749624999999"/>
    <n v="0.68621687499999995"/>
    <n v="207.23749624999999"/>
    <n v="5144"/>
    <n v="5.8709175738724699"/>
    <n v="2.4230559875583202"/>
    <n v="0"/>
    <n v="0"/>
    <n v="0"/>
    <n v="207.23749624999999"/>
    <n v="-207.23749624999999"/>
    <n v="-1"/>
    <n v="0"/>
    <s v="NA"/>
    <n v="0"/>
  </r>
  <r>
    <s v="K1122"/>
    <x v="0"/>
    <x v="1"/>
    <s v="airlinegeneral"/>
    <n v="0.4"/>
    <n v="1"/>
    <n v="0.32500000000000001"/>
    <n v="0.32500000000000001"/>
    <n v="0.32500000000000001"/>
    <n v="590"/>
    <n v="0.169491525423729"/>
    <n v="3.49220338983051"/>
    <n v="0"/>
    <n v="0"/>
    <n v="0"/>
    <n v="0.32500000000000001"/>
    <n v="-0.32500000000000001"/>
    <n v="-1"/>
    <n v="0"/>
    <s v="NA"/>
    <n v="0"/>
  </r>
  <r>
    <s v="K1122"/>
    <x v="0"/>
    <x v="1"/>
    <s v="france"/>
    <n v="0.4"/>
    <n v="4"/>
    <n v="1.7375"/>
    <n v="0.43437500000000001"/>
    <n v="1.7375"/>
    <n v="274"/>
    <n v="1.4598540145985399"/>
    <n v="2.2204379562043801"/>
    <n v="0"/>
    <n v="0"/>
    <n v="0"/>
    <n v="1.7375"/>
    <n v="-1.7375"/>
    <n v="-1"/>
    <n v="0"/>
    <s v="NA"/>
    <n v="0"/>
  </r>
  <r>
    <s v="K1122"/>
    <x v="0"/>
    <x v="1"/>
    <s v="airlinegeneral"/>
    <n v="0.4"/>
    <n v="6"/>
    <n v="3.15"/>
    <n v="0.52500000000000002"/>
    <n v="3.1500000000000004"/>
    <n v="789"/>
    <n v="0.76045627376425895"/>
    <n v="3.0470215462610901"/>
    <n v="0"/>
    <n v="0"/>
    <n v="0"/>
    <n v="3.15"/>
    <n v="-3.15"/>
    <n v="-1"/>
    <n v="0"/>
    <s v="NA"/>
    <n v="0"/>
  </r>
  <r>
    <s v="K1122"/>
    <x v="0"/>
    <x v="1"/>
    <s v="airlinegeneral"/>
    <n v="0.41249999999999998"/>
    <n v="1"/>
    <n v="0.41249999999999998"/>
    <n v="0.41249999999999998"/>
    <n v="0.41249999999999998"/>
    <n v="662"/>
    <n v="0.15105740181268901"/>
    <n v="5.2427492447129902"/>
    <n v="0"/>
    <n v="0"/>
    <n v="0"/>
    <n v="0.41249999999999998"/>
    <n v="-0.41249999999999998"/>
    <n v="-1"/>
    <n v="0"/>
    <s v="NA"/>
    <n v="0"/>
  </r>
  <r>
    <s v="K1122"/>
    <x v="0"/>
    <x v="1"/>
    <s v="airgeneral"/>
    <n v="0.41249999999999998"/>
    <n v="2"/>
    <n v="2"/>
    <n v="1"/>
    <n v="2"/>
    <n v="200"/>
    <n v="1"/>
    <n v="3.1335000000000002"/>
    <n v="0"/>
    <n v="0"/>
    <n v="0"/>
    <n v="2"/>
    <n v="-2"/>
    <n v="-1"/>
    <n v="0"/>
    <s v="NA"/>
    <n v="0"/>
  </r>
  <r>
    <s v="K1122"/>
    <x v="0"/>
    <x v="1"/>
    <s v="airfaregeneral"/>
    <n v="0.41249999999999998"/>
    <n v="14"/>
    <n v="17.174999974999999"/>
    <n v="1.2267857124999999"/>
    <n v="17.174999974999999"/>
    <n v="901"/>
    <n v="1.55382907880133"/>
    <n v="2.9325194228634799"/>
    <n v="0"/>
    <n v="0"/>
    <n v="0"/>
    <n v="17.174999974999999"/>
    <n v="-17.174999974999999"/>
    <n v="-1"/>
    <n v="0"/>
    <s v="NA"/>
    <n v="0"/>
  </r>
  <r>
    <s v="K1122"/>
    <x v="0"/>
    <x v="1"/>
    <s v="greece"/>
    <n v="0.41249999999999998"/>
    <n v="37"/>
    <n v="27.312499975000001"/>
    <n v="0.73817567500000003"/>
    <n v="27.312499975000001"/>
    <n v="864"/>
    <n v="4.2824074074074101"/>
    <n v="2.3857638888888899"/>
    <n v="0"/>
    <n v="0"/>
    <n v="0"/>
    <n v="27.312499975000001"/>
    <n v="-27.312499975000001"/>
    <n v="-1"/>
    <n v="0"/>
    <s v="NA"/>
    <n v="0"/>
  </r>
  <r>
    <s v="K1122"/>
    <x v="0"/>
    <x v="1"/>
    <s v="france"/>
    <n v="0.42499999999999999"/>
    <n v="5"/>
    <n v="3.25"/>
    <n v="0.65"/>
    <n v="3.25"/>
    <n v="368"/>
    <n v="1.35869565217391"/>
    <n v="2.5364130434782601"/>
    <n v="0"/>
    <n v="0"/>
    <n v="0"/>
    <n v="3.25"/>
    <n v="-3.25"/>
    <n v="-1"/>
    <n v="0"/>
    <s v="NA"/>
    <n v="0"/>
  </r>
  <r>
    <s v="K1122"/>
    <x v="0"/>
    <x v="1"/>
    <s v="airgeneral"/>
    <n v="0.42499999999999999"/>
    <n v="5"/>
    <n v="4.1500000000000004"/>
    <n v="0.83"/>
    <n v="4.1499999999999995"/>
    <n v="929"/>
    <n v="0.538213132400431"/>
    <n v="3.74176533907427"/>
    <n v="0"/>
    <n v="0"/>
    <n v="0"/>
    <n v="4.1500000000000004"/>
    <n v="-4.1500000000000004"/>
    <n v="-1"/>
    <n v="0"/>
    <s v="NA"/>
    <n v="0"/>
  </r>
  <r>
    <s v="K1122"/>
    <x v="0"/>
    <x v="1"/>
    <s v="airgeneral"/>
    <n v="0.42499999999999999"/>
    <n v="7"/>
    <n v="7.2874999749999994"/>
    <n v="1.0410714249999999"/>
    <n v="7.2874999749999994"/>
    <n v="683"/>
    <n v="1.02489019033675"/>
    <n v="3.2549048316251801"/>
    <n v="0"/>
    <n v="0"/>
    <n v="0"/>
    <n v="7.2874999749999994"/>
    <n v="-7.2874999749999994"/>
    <n v="-1"/>
    <n v="0"/>
    <s v="NA"/>
    <n v="0"/>
  </r>
  <r>
    <s v="K1122"/>
    <x v="0"/>
    <x v="1"/>
    <s v="paris"/>
    <n v="0.42499999999999999"/>
    <n v="12"/>
    <n v="9.7125000000000004"/>
    <n v="0.80937499999999996"/>
    <n v="9.7124999999999986"/>
    <n v="173"/>
    <n v="6.9364161849711001"/>
    <n v="4.8763005780346802"/>
    <n v="0"/>
    <n v="0"/>
    <n v="0"/>
    <n v="9.7125000000000004"/>
    <n v="-9.7125000000000004"/>
    <n v="-1"/>
    <n v="0"/>
    <s v="NA"/>
    <n v="0"/>
  </r>
  <r>
    <s v="K1122"/>
    <x v="0"/>
    <x v="1"/>
    <s v="airgeneral"/>
    <n v="0.4375"/>
    <n v="2"/>
    <n v="1.85"/>
    <n v="0.92500000000000004"/>
    <n v="1.85"/>
    <n v="868"/>
    <n v="0.230414746543779"/>
    <n v="3.19354838709677"/>
    <n v="0"/>
    <n v="0"/>
    <n v="0"/>
    <n v="1.85"/>
    <n v="-1.85"/>
    <n v="-1"/>
    <n v="0"/>
    <s v="NA"/>
    <n v="0"/>
  </r>
  <r>
    <s v="K1122"/>
    <x v="0"/>
    <x v="1"/>
    <s v="paris"/>
    <n v="0.4375"/>
    <n v="8"/>
    <n v="5.9124999999999996"/>
    <n v="0.73906249999999996"/>
    <n v="5.9124999999999996"/>
    <n v="140"/>
    <n v="5.71428571428571"/>
    <n v="2.6214285714285701"/>
    <n v="0"/>
    <n v="0"/>
    <n v="0"/>
    <n v="5.9124999999999996"/>
    <n v="-5.9124999999999996"/>
    <n v="-1"/>
    <n v="0"/>
    <s v="NA"/>
    <n v="0"/>
  </r>
  <r>
    <s v="K1122"/>
    <x v="0"/>
    <x v="1"/>
    <s v="paris"/>
    <n v="0.4375"/>
    <n v="15"/>
    <n v="14.512499999999999"/>
    <n v="0.96750000000000003"/>
    <n v="14.512500000000001"/>
    <n v="375"/>
    <n v="4"/>
    <n v="2.1463999999999999"/>
    <n v="0"/>
    <n v="0"/>
    <n v="0"/>
    <n v="14.512499999999999"/>
    <n v="-14.512499999999999"/>
    <n v="-1"/>
    <n v="0"/>
    <s v="NA"/>
    <n v="0"/>
  </r>
  <r>
    <s v="K1122"/>
    <x v="0"/>
    <x v="1"/>
    <s v="france"/>
    <n v="0.45"/>
    <n v="1"/>
    <n v="0.41249999999999998"/>
    <n v="0.41249999999999998"/>
    <n v="0.41249999999999998"/>
    <n v="111"/>
    <n v="0.90090090090090102"/>
    <n v="4.3135135135135103"/>
    <n v="0"/>
    <n v="0"/>
    <n v="0"/>
    <n v="0.41249999999999998"/>
    <n v="-0.41249999999999998"/>
    <n v="-1"/>
    <n v="0"/>
    <s v="NA"/>
    <n v="0"/>
  </r>
  <r>
    <s v="K1122"/>
    <x v="0"/>
    <x v="1"/>
    <s v="paris"/>
    <n v="0.45"/>
    <n v="1"/>
    <n v="0.6"/>
    <n v="0.6"/>
    <n v="0.6"/>
    <n v="90"/>
    <n v="1.1111111111111101"/>
    <n v="1.9877777777777801"/>
    <n v="0"/>
    <n v="0"/>
    <n v="0"/>
    <n v="0.6"/>
    <n v="-0.6"/>
    <n v="-1"/>
    <n v="0"/>
    <s v="NA"/>
    <n v="0"/>
  </r>
  <r>
    <s v="K1122"/>
    <x v="0"/>
    <x v="1"/>
    <s v="airgeneral"/>
    <n v="0.45"/>
    <n v="4"/>
    <n v="2.1"/>
    <n v="0.52500000000000002"/>
    <n v="2.1"/>
    <n v="624"/>
    <n v="0.64102564102564097"/>
    <n v="4.5001602564102603"/>
    <n v="0"/>
    <n v="0"/>
    <n v="0"/>
    <n v="2.1"/>
    <n v="-2.1"/>
    <n v="-1"/>
    <n v="0"/>
    <s v="NA"/>
    <n v="0"/>
  </r>
  <r>
    <s v="K1122"/>
    <x v="0"/>
    <x v="1"/>
    <s v="airgeneral"/>
    <n v="0.45"/>
    <n v="17"/>
    <n v="20.674999862500002"/>
    <n v="1.2161764625"/>
    <n v="20.674999862500002"/>
    <n v="2114"/>
    <n v="0.80416272469252603"/>
    <n v="3.5934247871334"/>
    <n v="0"/>
    <n v="0"/>
    <n v="0"/>
    <n v="20.674999862500002"/>
    <n v="-20.674999862500002"/>
    <n v="-1"/>
    <n v="0"/>
    <s v="NA"/>
    <n v="0"/>
  </r>
  <r>
    <s v="K1122"/>
    <x v="0"/>
    <x v="1"/>
    <s v="india"/>
    <n v="0.45"/>
    <n v="60"/>
    <n v="39.587499749999999"/>
    <n v="0.65979166249999999"/>
    <n v="39.587499749999999"/>
    <n v="1504"/>
    <n v="3.9893617021276602"/>
    <n v="3.0948138297872299"/>
    <n v="0"/>
    <n v="0"/>
    <n v="0"/>
    <n v="39.587499749999999"/>
    <n v="-39.587499749999999"/>
    <n v="-1"/>
    <n v="0"/>
    <s v="NA"/>
    <n v="0"/>
  </r>
  <r>
    <s v="K1122"/>
    <x v="0"/>
    <x v="1"/>
    <s v="internationalgeneral"/>
    <n v="0.45"/>
    <n v="81"/>
    <n v="83.599999762500005"/>
    <n v="1.0320987625"/>
    <n v="83.599999762500005"/>
    <n v="4047"/>
    <n v="2.0014825796886599"/>
    <n v="2.7429453916481301"/>
    <n v="0"/>
    <n v="0"/>
    <n v="0"/>
    <n v="83.599999762500005"/>
    <n v="-83.599999762500005"/>
    <n v="-1"/>
    <n v="0"/>
    <s v="NA"/>
    <n v="0"/>
  </r>
  <r>
    <s v="K1122"/>
    <x v="0"/>
    <x v="1"/>
    <s v="paris"/>
    <n v="0.46250000000000002"/>
    <n v="2"/>
    <n v="1.45"/>
    <n v="0.72499999999999998"/>
    <n v="1.45"/>
    <n v="112"/>
    <n v="1.78571428571429"/>
    <n v="3.4464285714285698"/>
    <n v="0"/>
    <n v="0"/>
    <n v="0"/>
    <n v="1.45"/>
    <n v="-1.45"/>
    <n v="-1"/>
    <n v="0"/>
    <s v="NA"/>
    <n v="0"/>
  </r>
  <r>
    <s v="K1122"/>
    <x v="0"/>
    <x v="1"/>
    <s v="airgeneral"/>
    <n v="0.46250000000000002"/>
    <n v="6"/>
    <n v="3.1875"/>
    <n v="0.53125"/>
    <n v="3.1875"/>
    <n v="1951"/>
    <n v="0.30753459764223501"/>
    <n v="3.69144028703229"/>
    <n v="0"/>
    <n v="0"/>
    <n v="0"/>
    <n v="3.1875"/>
    <n v="-3.1875"/>
    <n v="-1"/>
    <n v="0"/>
    <s v="NA"/>
    <n v="0"/>
  </r>
  <r>
    <s v="K1122"/>
    <x v="0"/>
    <x v="1"/>
    <s v="airgeneral"/>
    <n v="0.46250000000000002"/>
    <n v="8"/>
    <n v="5.1624999999999996"/>
    <n v="0.64531249999999996"/>
    <n v="5.1624999999999996"/>
    <n v="1681"/>
    <n v="0.475907198096371"/>
    <n v="3.05651397977394"/>
    <n v="0"/>
    <n v="0"/>
    <n v="0"/>
    <n v="5.1624999999999996"/>
    <n v="-5.1624999999999996"/>
    <n v="-1"/>
    <n v="0"/>
    <s v="NA"/>
    <n v="0"/>
  </r>
  <r>
    <s v="K1122"/>
    <x v="0"/>
    <x v="1"/>
    <s v="paris"/>
    <n v="0.46250000000000002"/>
    <n v="11"/>
    <n v="7.15"/>
    <n v="0.65"/>
    <n v="7.15"/>
    <n v="172"/>
    <n v="6.3953488372093004"/>
    <n v="2.7418604651162801"/>
    <n v="0"/>
    <n v="0"/>
    <n v="0"/>
    <n v="7.15"/>
    <n v="-7.15"/>
    <n v="-1"/>
    <n v="0"/>
    <s v="NA"/>
    <n v="0"/>
  </r>
  <r>
    <s v="K1122"/>
    <x v="0"/>
    <x v="1"/>
    <s v="airfrance"/>
    <n v="0.46250000000000002"/>
    <n v="18"/>
    <n v="10.749999825"/>
    <n v="0.59722221249999996"/>
    <n v="10.749999825"/>
    <n v="1013"/>
    <n v="1.77690029615005"/>
    <n v="1.9264560710760099"/>
    <n v="0"/>
    <n v="0"/>
    <n v="0"/>
    <n v="10.749999825"/>
    <n v="-10.749999825"/>
    <n v="-1"/>
    <n v="0"/>
    <s v="NA"/>
    <n v="0"/>
  </r>
  <r>
    <s v="K1122"/>
    <x v="0"/>
    <x v="1"/>
    <s v="airgeneral"/>
    <n v="0.46250000000000002"/>
    <n v="20"/>
    <n v="20.987500000000001"/>
    <n v="1.0493749999999999"/>
    <n v="20.987499999999997"/>
    <n v="2904"/>
    <n v="0.68870523415978002"/>
    <n v="3.2858471074380202"/>
    <n v="0"/>
    <n v="0"/>
    <n v="0"/>
    <n v="20.987500000000001"/>
    <n v="-20.987500000000001"/>
    <n v="-1"/>
    <n v="0"/>
    <s v="NA"/>
    <n v="0"/>
  </r>
  <r>
    <s v="K1122"/>
    <x v="0"/>
    <x v="1"/>
    <s v="paris"/>
    <n v="0.47499999999999998"/>
    <n v="1"/>
    <n v="0.7"/>
    <n v="0.7"/>
    <n v="0.7"/>
    <n v="41"/>
    <n v="2.4390243902439002"/>
    <n v="2.14878048780488"/>
    <n v="0"/>
    <n v="0"/>
    <n v="0"/>
    <n v="0.7"/>
    <n v="-0.7"/>
    <n v="-1"/>
    <n v="0"/>
    <s v="NA"/>
    <n v="0"/>
  </r>
  <r>
    <s v="K1122"/>
    <x v="0"/>
    <x v="1"/>
    <s v="internationalgeneral"/>
    <n v="0.47499999999999998"/>
    <n v="3"/>
    <n v="1.8249999749999999"/>
    <n v="0.60833332499999992"/>
    <n v="1.8249999749999999"/>
    <n v="739"/>
    <n v="0.40595399188092002"/>
    <n v="3.53599458728011"/>
    <n v="0"/>
    <n v="0"/>
    <n v="0"/>
    <n v="1.8249999749999999"/>
    <n v="-1.8249999749999999"/>
    <n v="-1"/>
    <n v="0"/>
    <s v="NA"/>
    <n v="0"/>
  </r>
  <r>
    <s v="K1122"/>
    <x v="0"/>
    <x v="1"/>
    <s v="airgeneral"/>
    <n v="0.47499999999999998"/>
    <n v="4"/>
    <n v="2.6749999999999998"/>
    <n v="0.66874999999999996"/>
    <n v="2.6749999999999998"/>
    <n v="551"/>
    <n v="0.72595281306715098"/>
    <n v="2.9148820326678799"/>
    <n v="0"/>
    <n v="0"/>
    <n v="0"/>
    <n v="2.6749999999999998"/>
    <n v="-2.6749999999999998"/>
    <n v="-1"/>
    <n v="0"/>
    <s v="NA"/>
    <n v="0"/>
  </r>
  <r>
    <s v="K1122"/>
    <x v="0"/>
    <x v="1"/>
    <s v="airlinegeneral"/>
    <n v="0.47499999999999998"/>
    <n v="316"/>
    <n v="224.48749810000001"/>
    <n v="0.71040347500000001"/>
    <n v="224.48749810000001"/>
    <n v="108245"/>
    <n v="0.291930343202919"/>
    <n v="2.8304762344681"/>
    <n v="0"/>
    <n v="0"/>
    <n v="0"/>
    <n v="224.48749810000001"/>
    <n v="-224.48749810000001"/>
    <n v="-1"/>
    <n v="0"/>
    <s v="NA"/>
    <n v="0"/>
  </r>
  <r>
    <s v="K1122"/>
    <x v="0"/>
    <x v="1"/>
    <s v="airlinegeneral"/>
    <n v="0.48749999999999999"/>
    <n v="1"/>
    <n v="0.42499999999999999"/>
    <n v="0.42499999999999999"/>
    <n v="0.42499999999999999"/>
    <n v="447"/>
    <n v="0.223713646532438"/>
    <n v="4.2868008948545899"/>
    <n v="0"/>
    <n v="0"/>
    <n v="0"/>
    <n v="0.42499999999999999"/>
    <n v="-0.42499999999999999"/>
    <n v="-1"/>
    <n v="0"/>
    <s v="NA"/>
    <n v="0"/>
  </r>
  <r>
    <s v="K1122"/>
    <x v="0"/>
    <x v="1"/>
    <s v="paris"/>
    <n v="0.48749999999999999"/>
    <n v="1"/>
    <n v="0.51249999999999996"/>
    <n v="0.51249999999999996"/>
    <n v="0.51249999999999996"/>
    <n v="203"/>
    <n v="0.49261083743842404"/>
    <n v="1.7684729064039399"/>
    <n v="0"/>
    <n v="0"/>
    <n v="0"/>
    <n v="0.51249999999999996"/>
    <n v="-0.51249999999999996"/>
    <n v="-1"/>
    <n v="0"/>
    <s v="NA"/>
    <n v="0"/>
  </r>
  <r>
    <s v="K1122"/>
    <x v="0"/>
    <x v="1"/>
    <s v="paris"/>
    <n v="0.48749999999999999"/>
    <n v="2"/>
    <n v="3.2124999999999999"/>
    <n v="1.60625"/>
    <n v="3.2124999999999999"/>
    <n v="34"/>
    <n v="5.8823529411764701"/>
    <n v="2.7058823529411802"/>
    <n v="0"/>
    <n v="0"/>
    <n v="0"/>
    <n v="3.2124999999999999"/>
    <n v="-3.2124999999999999"/>
    <n v="-1"/>
    <n v="0"/>
    <s v="NA"/>
    <n v="0"/>
  </r>
  <r>
    <s v="K1122"/>
    <x v="0"/>
    <x v="1"/>
    <s v="paris"/>
    <n v="0.48749999999999999"/>
    <n v="5"/>
    <n v="3.5125000000000002"/>
    <n v="0.70250000000000001"/>
    <n v="3.5125000000000002"/>
    <n v="67"/>
    <n v="7.4626865671641802"/>
    <n v="2.6925373134328399"/>
    <n v="0"/>
    <n v="0"/>
    <n v="0"/>
    <n v="3.5125000000000002"/>
    <n v="-3.5125000000000002"/>
    <n v="-1"/>
    <n v="0"/>
    <s v="NA"/>
    <n v="0"/>
  </r>
  <r>
    <s v="K1122"/>
    <x v="0"/>
    <x v="1"/>
    <s v="airlinegeneral"/>
    <n v="0.5"/>
    <n v="1"/>
    <n v="0.41249999999999998"/>
    <n v="0.41249999999999998"/>
    <n v="0.41249999999999998"/>
    <n v="1151"/>
    <n v="8.6880973066898307E-2"/>
    <n v="3.1592528236316202"/>
    <n v="0"/>
    <n v="0"/>
    <n v="0"/>
    <n v="0.41249999999999998"/>
    <n v="-0.41249999999999998"/>
    <n v="-1"/>
    <n v="0"/>
    <s v="NA"/>
    <n v="0"/>
  </r>
  <r>
    <s v="K1122"/>
    <x v="0"/>
    <x v="1"/>
    <s v="paris"/>
    <n v="0.5"/>
    <n v="2"/>
    <n v="1.075"/>
    <n v="0.53749999999999998"/>
    <n v="1.075"/>
    <n v="65"/>
    <n v="3.0769230769230802"/>
    <n v="1.9415384615384601"/>
    <n v="0"/>
    <n v="0"/>
    <n v="0"/>
    <n v="1.075"/>
    <n v="-1.075"/>
    <n v="-1"/>
    <n v="0"/>
    <s v="NA"/>
    <n v="0"/>
  </r>
  <r>
    <s v="K1122"/>
    <x v="0"/>
    <x v="1"/>
    <s v="paris"/>
    <n v="0.5"/>
    <n v="2"/>
    <n v="1.125"/>
    <n v="0.5625"/>
    <n v="1.125"/>
    <n v="66"/>
    <n v="3.0303030303030298"/>
    <n v="1.9439393939393901"/>
    <n v="0"/>
    <n v="0"/>
    <n v="0"/>
    <n v="1.125"/>
    <n v="-1.125"/>
    <n v="-1"/>
    <n v="0"/>
    <s v="NA"/>
    <n v="0"/>
  </r>
  <r>
    <s v="K1122"/>
    <x v="0"/>
    <x v="1"/>
    <s v="paris"/>
    <n v="0.5"/>
    <n v="7"/>
    <n v="4.2"/>
    <n v="0.6"/>
    <n v="4.2"/>
    <n v="97"/>
    <n v="7.2164948453608204"/>
    <n v="1.5278350515463901"/>
    <n v="0"/>
    <n v="0"/>
    <n v="0"/>
    <n v="4.2"/>
    <n v="-4.2"/>
    <n v="-1"/>
    <n v="0"/>
    <s v="NA"/>
    <n v="0"/>
  </r>
  <r>
    <s v="K1122"/>
    <x v="0"/>
    <x v="1"/>
    <s v="paris"/>
    <n v="0.5"/>
    <n v="10"/>
    <n v="5.4874999999999998"/>
    <n v="0.54874999999999996"/>
    <n v="5.4874999999999998"/>
    <n v="187"/>
    <n v="5.3475935828876997"/>
    <n v="2.9780748663101599"/>
    <n v="0"/>
    <n v="0"/>
    <n v="0"/>
    <n v="5.4874999999999998"/>
    <n v="-5.4874999999999998"/>
    <n v="-1"/>
    <n v="0"/>
    <s v="NA"/>
    <n v="0"/>
  </r>
  <r>
    <s v="K1122"/>
    <x v="0"/>
    <x v="1"/>
    <s v="paris"/>
    <n v="0.5"/>
    <n v="10"/>
    <n v="5.5125000000000002"/>
    <n v="0.55125000000000002"/>
    <n v="5.5125000000000002"/>
    <n v="153"/>
    <n v="6.5359477124182996"/>
    <n v="1.5450980392156901"/>
    <n v="0"/>
    <n v="0"/>
    <n v="0"/>
    <n v="5.5125000000000002"/>
    <n v="-5.5125000000000002"/>
    <n v="-1"/>
    <n v="0"/>
    <s v="NA"/>
    <n v="0"/>
  </r>
  <r>
    <s v="K1122"/>
    <x v="0"/>
    <x v="1"/>
    <s v="airgeneral"/>
    <n v="0.5"/>
    <n v="18"/>
    <n v="19.474999875000002"/>
    <n v="1.0819444375"/>
    <n v="19.474999875000002"/>
    <n v="3080"/>
    <n v="0.58441558441558406"/>
    <n v="3.0150649350649399"/>
    <n v="0"/>
    <n v="0"/>
    <n v="0"/>
    <n v="19.474999875000002"/>
    <n v="-19.474999875000002"/>
    <n v="-1"/>
    <n v="0"/>
    <s v="NA"/>
    <n v="0"/>
  </r>
  <r>
    <s v="K1122"/>
    <x v="0"/>
    <x v="1"/>
    <s v="internationalgeneral"/>
    <n v="0.5"/>
    <n v="37"/>
    <n v="32.937499899999999"/>
    <n v="0.89020270000000001"/>
    <n v="32.937499899999999"/>
    <n v="1949"/>
    <n v="1.8984094407388401"/>
    <n v="3.16187788609543"/>
    <n v="0"/>
    <n v="0"/>
    <n v="0"/>
    <n v="32.937499899999999"/>
    <n v="-32.937499899999999"/>
    <n v="-1"/>
    <n v="0"/>
    <s v="NA"/>
    <n v="0"/>
  </r>
  <r>
    <s v="K1122"/>
    <x v="0"/>
    <x v="1"/>
    <s v="france"/>
    <n v="0.51249999999999996"/>
    <n v="1"/>
    <n v="0.51249999999999996"/>
    <n v="0.51249999999999996"/>
    <n v="0.51249999999999996"/>
    <n v="96"/>
    <n v="1.0416666666666701"/>
    <n v="3.7156250000000002"/>
    <n v="0"/>
    <n v="0"/>
    <n v="0"/>
    <n v="0.51249999999999996"/>
    <n v="-0.51249999999999996"/>
    <n v="-1"/>
    <n v="0"/>
    <s v="NA"/>
    <n v="0"/>
  </r>
  <r>
    <s v="K1122"/>
    <x v="0"/>
    <x v="1"/>
    <s v="airlinegeneral"/>
    <n v="0.51249999999999996"/>
    <n v="1"/>
    <n v="0.96250000000000002"/>
    <n v="0.96250000000000002"/>
    <n v="0.96250000000000002"/>
    <n v="420"/>
    <n v="0.238095238095238"/>
    <n v="3.8173809523809501"/>
    <n v="0"/>
    <n v="0"/>
    <n v="0"/>
    <n v="0.96250000000000002"/>
    <n v="-0.96250000000000002"/>
    <n v="-1"/>
    <n v="0"/>
    <s v="NA"/>
    <n v="0"/>
  </r>
  <r>
    <s v="K1122"/>
    <x v="0"/>
    <x v="1"/>
    <s v="lyon"/>
    <n v="0.51249999999999996"/>
    <n v="1"/>
    <n v="1.25"/>
    <n v="1.25"/>
    <n v="1.25"/>
    <n v="36"/>
    <n v="2.7777777777777799"/>
    <n v="2.1388888888888902"/>
    <n v="0"/>
    <n v="0"/>
    <n v="0"/>
    <n v="1.25"/>
    <n v="-1.25"/>
    <n v="-1"/>
    <n v="0"/>
    <s v="NA"/>
    <n v="0"/>
  </r>
  <r>
    <s v="K1122"/>
    <x v="0"/>
    <x v="1"/>
    <s v="airfrance"/>
    <n v="0.51249999999999996"/>
    <n v="4"/>
    <n v="1.675"/>
    <n v="0.41875000000000001"/>
    <n v="1.675"/>
    <n v="407"/>
    <n v="0.98280098280098305"/>
    <n v="1.82407862407862"/>
    <n v="0"/>
    <n v="0"/>
    <n v="0"/>
    <n v="1.675"/>
    <n v="-1.675"/>
    <n v="-1"/>
    <n v="0"/>
    <s v="NA"/>
    <n v="0"/>
  </r>
  <r>
    <s v="K1122"/>
    <x v="0"/>
    <x v="1"/>
    <s v="greece"/>
    <n v="0.51249999999999996"/>
    <n v="168"/>
    <n v="117.79999979999999"/>
    <n v="0.70119047499999998"/>
    <n v="117.79999979999999"/>
    <n v="11984"/>
    <n v="1.4018691588784999"/>
    <n v="1.8480223631508701"/>
    <n v="0"/>
    <n v="0"/>
    <n v="0"/>
    <n v="117.79999979999999"/>
    <n v="-117.79999979999999"/>
    <n v="-1"/>
    <n v="0"/>
    <s v="NA"/>
    <n v="0"/>
  </r>
  <r>
    <s v="K1122"/>
    <x v="0"/>
    <x v="1"/>
    <s v="india"/>
    <n v="0.51249999999999996"/>
    <n v="257"/>
    <n v="187.12499923749999"/>
    <n v="0.7281128375"/>
    <n v="187.12499923749999"/>
    <n v="13691"/>
    <n v="1.8771455700825399"/>
    <n v="2.48867869403258"/>
    <n v="0"/>
    <n v="0"/>
    <n v="0"/>
    <n v="187.12499923749999"/>
    <n v="-187.12499923749999"/>
    <n v="-1"/>
    <n v="0"/>
    <s v="NA"/>
    <n v="0"/>
  </r>
  <r>
    <s v="K1122"/>
    <x v="0"/>
    <x v="1"/>
    <s v="airgeneral"/>
    <n v="0.52500000000000002"/>
    <n v="10"/>
    <n v="4.8499999999999996"/>
    <n v="0.48499999999999999"/>
    <n v="4.8499999999999996"/>
    <n v="3988"/>
    <n v="0.25075225677031099"/>
    <n v="2.6430541624874602"/>
    <n v="0"/>
    <n v="0"/>
    <n v="0"/>
    <n v="4.8499999999999996"/>
    <n v="-4.8499999999999996"/>
    <n v="-1"/>
    <n v="0"/>
    <s v="NA"/>
    <n v="0"/>
  </r>
  <r>
    <s v="K1122"/>
    <x v="0"/>
    <x v="1"/>
    <s v="airlinegeneral"/>
    <n v="0.52500000000000002"/>
    <n v="15"/>
    <n v="10.425000000000001"/>
    <n v="0.69499999999999995"/>
    <n v="10.424999999999999"/>
    <n v="3199"/>
    <n v="0.46889653016567701"/>
    <n v="3.8748358862144401"/>
    <n v="0"/>
    <n v="0"/>
    <n v="0"/>
    <n v="10.425000000000001"/>
    <n v="-10.425000000000001"/>
    <n v="-1"/>
    <n v="0"/>
    <s v="NA"/>
    <n v="0"/>
  </r>
  <r>
    <s v="K1122"/>
    <x v="0"/>
    <x v="1"/>
    <s v="paris"/>
    <n v="0.52500000000000002"/>
    <n v="52"/>
    <n v="51.212499649999998"/>
    <n v="0.98485576249999995"/>
    <n v="51.212499649999998"/>
    <n v="7766"/>
    <n v="0.66958537213494695"/>
    <n v="1.3724311099665201"/>
    <n v="0"/>
    <n v="0"/>
    <n v="0"/>
    <n v="51.212499649999998"/>
    <n v="-51.212499649999998"/>
    <n v="-1"/>
    <n v="0"/>
    <s v="NA"/>
    <n v="0"/>
  </r>
  <r>
    <s v="K1122"/>
    <x v="0"/>
    <x v="1"/>
    <s v="paris"/>
    <n v="0.52500000000000002"/>
    <n v="71"/>
    <n v="76.649999837500005"/>
    <n v="1.0795774625000001"/>
    <n v="76.649999837500005"/>
    <n v="781"/>
    <n v="9.0909090909090899"/>
    <n v="2.8145966709347001"/>
    <n v="0"/>
    <n v="0"/>
    <n v="0"/>
    <n v="76.649999837500005"/>
    <n v="-76.649999837500005"/>
    <n v="-1"/>
    <n v="0"/>
    <s v="NA"/>
    <n v="0"/>
  </r>
  <r>
    <s v="K1122"/>
    <x v="0"/>
    <x v="1"/>
    <s v="airgeneral"/>
    <n v="0.53749999999999998"/>
    <n v="3"/>
    <n v="2.3499999750000002"/>
    <n v="0.78333332500000008"/>
    <n v="2.3499999750000002"/>
    <n v="848"/>
    <n v="0.35377358490565997"/>
    <n v="3.2824292452830202"/>
    <n v="0"/>
    <n v="0"/>
    <n v="0"/>
    <n v="2.3499999750000002"/>
    <n v="-2.3499999750000002"/>
    <n v="-1"/>
    <n v="0"/>
    <s v="NA"/>
    <n v="0"/>
  </r>
  <r>
    <s v="K1122"/>
    <x v="0"/>
    <x v="1"/>
    <s v="airgeneral"/>
    <n v="0.53749999999999998"/>
    <n v="6"/>
    <n v="9.9"/>
    <n v="1.65"/>
    <n v="9.8999999999999986"/>
    <n v="764"/>
    <n v="0.78534031413612593"/>
    <n v="3.53861256544503"/>
    <n v="0"/>
    <n v="0"/>
    <n v="0"/>
    <n v="9.9"/>
    <n v="-9.9"/>
    <n v="-1"/>
    <n v="0"/>
    <s v="NA"/>
    <n v="0"/>
  </r>
  <r>
    <s v="K1122"/>
    <x v="0"/>
    <x v="1"/>
    <s v="airfaregeneral"/>
    <n v="0.53749999999999998"/>
    <n v="43"/>
    <n v="25.562499712499999"/>
    <n v="0.59447673749999996"/>
    <n v="25.562499712499999"/>
    <n v="7162"/>
    <n v="0.60039095224797501"/>
    <n v="4.1332169784976296"/>
    <n v="0"/>
    <n v="0"/>
    <n v="0"/>
    <n v="25.562499712499999"/>
    <n v="-25.562499712499999"/>
    <n v="-1"/>
    <n v="0"/>
    <s v="NA"/>
    <n v="0"/>
  </r>
  <r>
    <s v="K1122"/>
    <x v="0"/>
    <x v="1"/>
    <s v="discountgeneral"/>
    <n v="0.55000000000000004"/>
    <n v="11"/>
    <n v="13.462499874999999"/>
    <n v="1.2238636249999999"/>
    <n v="13.462499874999999"/>
    <n v="383"/>
    <n v="2.8720626631853801"/>
    <n v="2.2234986945169699"/>
    <n v="0"/>
    <n v="0"/>
    <n v="0"/>
    <n v="13.462499874999999"/>
    <n v="-13.462499874999999"/>
    <n v="-1"/>
    <n v="0"/>
    <s v="NA"/>
    <n v="0"/>
  </r>
  <r>
    <s v="K1122"/>
    <x v="0"/>
    <x v="1"/>
    <s v="airgeneral"/>
    <n v="0.55000000000000004"/>
    <n v="23"/>
    <n v="19.8999999125"/>
    <n v="0.86521738749999999"/>
    <n v="19.8999999125"/>
    <n v="2574"/>
    <n v="0.89355089355089401"/>
    <n v="3.3967754467754498"/>
    <n v="0"/>
    <n v="0"/>
    <n v="0"/>
    <n v="19.8999999125"/>
    <n v="-19.8999999125"/>
    <n v="-1"/>
    <n v="0"/>
    <s v="NA"/>
    <n v="0"/>
  </r>
  <r>
    <s v="K1122"/>
    <x v="0"/>
    <x v="1"/>
    <s v="airfaregeneral"/>
    <n v="0.5625"/>
    <n v="3"/>
    <n v="2.9749999874999995"/>
    <n v="0.99166666249999991"/>
    <n v="2.9749999874999995"/>
    <n v="462"/>
    <n v="0.64935064935064901"/>
    <n v="2.6145021645021602"/>
    <n v="0"/>
    <n v="0"/>
    <n v="0"/>
    <n v="2.9749999874999995"/>
    <n v="-2.9749999874999995"/>
    <n v="-1"/>
    <n v="0"/>
    <s v="NA"/>
    <n v="0"/>
  </r>
  <r>
    <s v="K1122"/>
    <x v="0"/>
    <x v="1"/>
    <s v="france"/>
    <n v="0.5625"/>
    <n v="6"/>
    <n v="3.0874999500000002"/>
    <n v="0.51458332500000004"/>
    <n v="3.0874999500000002"/>
    <n v="88"/>
    <n v="6.8181818181818201"/>
    <n v="2.8204545454545502"/>
    <n v="0"/>
    <n v="0"/>
    <n v="0"/>
    <n v="3.0874999500000002"/>
    <n v="-3.0874999500000002"/>
    <n v="-1"/>
    <n v="0"/>
    <s v="NA"/>
    <n v="0"/>
  </r>
  <r>
    <s v="K1122"/>
    <x v="0"/>
    <x v="1"/>
    <s v="airgeneral"/>
    <n v="0.5625"/>
    <n v="9"/>
    <n v="6.4874999249999998"/>
    <n v="0.72083332499999997"/>
    <n v="6.4874999249999998"/>
    <n v="1974"/>
    <n v="0.45592705167173203"/>
    <n v="2.27608915906788"/>
    <n v="0"/>
    <n v="0"/>
    <n v="0"/>
    <n v="6.4874999249999998"/>
    <n v="-6.4874999249999998"/>
    <n v="-1"/>
    <n v="0"/>
    <s v="NA"/>
    <n v="0"/>
  </r>
  <r>
    <s v="K1122"/>
    <x v="0"/>
    <x v="1"/>
    <s v="paris"/>
    <n v="0.5625"/>
    <n v="13"/>
    <n v="10.637499925"/>
    <n v="0.81826922499999999"/>
    <n v="10.637499925"/>
    <n v="581"/>
    <n v="2.2375215146299499"/>
    <n v="3.2247848537005201"/>
    <n v="0"/>
    <n v="0"/>
    <n v="0"/>
    <n v="10.637499925"/>
    <n v="-10.637499925"/>
    <n v="-1"/>
    <n v="0"/>
    <s v="NA"/>
    <n v="0"/>
  </r>
  <r>
    <s v="K1122"/>
    <x v="0"/>
    <x v="1"/>
    <s v="airgeneral"/>
    <n v="0.57499999999999996"/>
    <n v="1"/>
    <n v="0.41249999999999998"/>
    <n v="0.41249999999999998"/>
    <n v="0.41249999999999998"/>
    <n v="944"/>
    <n v="0.105932203389831"/>
    <n v="3.2372881355932202"/>
    <n v="0"/>
    <n v="0"/>
    <n v="0"/>
    <n v="0.41249999999999998"/>
    <n v="-0.41249999999999998"/>
    <n v="-1"/>
    <n v="0"/>
    <s v="NA"/>
    <n v="0"/>
  </r>
  <r>
    <s v="K1122"/>
    <x v="0"/>
    <x v="1"/>
    <s v="airfrance"/>
    <n v="0.57499999999999996"/>
    <n v="1"/>
    <n v="0.67500000000000004"/>
    <n v="0.67500000000000004"/>
    <n v="0.67500000000000004"/>
    <n v="301"/>
    <n v="0.33222591362126197"/>
    <n v="2.2398671096345502"/>
    <n v="0"/>
    <n v="0"/>
    <n v="0"/>
    <n v="0.67500000000000004"/>
    <n v="-0.67500000000000004"/>
    <n v="-1"/>
    <n v="0"/>
    <s v="NA"/>
    <n v="0"/>
  </r>
  <r>
    <s v="K1122"/>
    <x v="0"/>
    <x v="1"/>
    <s v="paris"/>
    <n v="0.57499999999999996"/>
    <n v="2"/>
    <n v="1.95"/>
    <n v="0.97499999999999998"/>
    <n v="1.95"/>
    <n v="64"/>
    <n v="3.125"/>
    <n v="2.5953124999999999"/>
    <n v="0"/>
    <n v="0"/>
    <n v="0"/>
    <n v="1.95"/>
    <n v="-1.95"/>
    <n v="-1"/>
    <n v="0"/>
    <s v="NA"/>
    <n v="0"/>
  </r>
  <r>
    <s v="K1122"/>
    <x v="0"/>
    <x v="1"/>
    <s v="airlinegeneral"/>
    <n v="0.57499999999999996"/>
    <n v="3"/>
    <n v="3.3874999875"/>
    <n v="1.1291666625000001"/>
    <n v="3.3874999875"/>
    <n v="1348"/>
    <n v="0.22255192878338301"/>
    <n v="3.3344213649851602"/>
    <n v="0"/>
    <n v="0"/>
    <n v="0"/>
    <n v="3.3874999875"/>
    <n v="-3.3874999875"/>
    <n v="-1"/>
    <n v="0"/>
    <s v="NA"/>
    <n v="0"/>
  </r>
  <r>
    <s v="K1122"/>
    <x v="0"/>
    <x v="1"/>
    <s v="france"/>
    <n v="0.57499999999999996"/>
    <n v="10"/>
    <n v="4.1624999999999996"/>
    <n v="0.41625000000000001"/>
    <n v="4.1624999999999996"/>
    <n v="212"/>
    <n v="4.7169811320754702"/>
    <n v="2.6452830188679202"/>
    <n v="0"/>
    <n v="0"/>
    <n v="0"/>
    <n v="4.1624999999999996"/>
    <n v="-4.1624999999999996"/>
    <n v="-1"/>
    <n v="0"/>
    <s v="NA"/>
    <n v="0"/>
  </r>
  <r>
    <s v="K1122"/>
    <x v="0"/>
    <x v="1"/>
    <s v="paris"/>
    <n v="0.57499999999999996"/>
    <n v="21"/>
    <n v="24.037499849999996"/>
    <n v="1.1446428499999999"/>
    <n v="24.037499849999996"/>
    <n v="658"/>
    <n v="3.1914893617021298"/>
    <n v="2.9629179331306998"/>
    <n v="0"/>
    <n v="0"/>
    <n v="0"/>
    <n v="24.037499849999996"/>
    <n v="-24.037499849999996"/>
    <n v="-1"/>
    <n v="0"/>
    <s v="NA"/>
    <n v="0"/>
  </r>
  <r>
    <s v="K1122"/>
    <x v="0"/>
    <x v="1"/>
    <s v="india"/>
    <n v="0.57499999999999996"/>
    <n v="288"/>
    <n v="182.03749920000001"/>
    <n v="0.63207465000000007"/>
    <n v="182.03749920000001"/>
    <n v="7569"/>
    <n v="3.80499405469679"/>
    <n v="1.90808561236623"/>
    <n v="0"/>
    <n v="0"/>
    <n v="0"/>
    <n v="182.03749920000001"/>
    <n v="-182.03749920000001"/>
    <n v="-1"/>
    <n v="0"/>
    <s v="NA"/>
    <n v="0"/>
  </r>
  <r>
    <s v="K1122"/>
    <x v="0"/>
    <x v="1"/>
    <s v="lyon"/>
    <n v="0.58750000000000002"/>
    <n v="4"/>
    <n v="2.3875000000000002"/>
    <n v="0.59687500000000004"/>
    <n v="2.3875000000000002"/>
    <n v="167"/>
    <n v="2.39520958083832"/>
    <n v="2.06047904191617"/>
    <n v="0"/>
    <n v="0"/>
    <n v="0"/>
    <n v="2.3875000000000002"/>
    <n v="-2.3875000000000002"/>
    <n v="-1"/>
    <n v="0"/>
    <s v="NA"/>
    <n v="0"/>
  </r>
  <r>
    <s v="K1122"/>
    <x v="0"/>
    <x v="1"/>
    <s v="airlinegeneral"/>
    <n v="0.58750000000000002"/>
    <n v="6"/>
    <n v="9.087499949999998"/>
    <n v="1.5145833249999998"/>
    <n v="9.087499949999998"/>
    <n v="1362"/>
    <n v="0.44052863436123402"/>
    <n v="4.5870044052863399"/>
    <n v="0"/>
    <n v="0"/>
    <n v="0"/>
    <n v="9.087499949999998"/>
    <n v="-9.087499949999998"/>
    <n v="-1"/>
    <n v="0"/>
    <s v="NA"/>
    <n v="0"/>
  </r>
  <r>
    <s v="K1122"/>
    <x v="0"/>
    <x v="1"/>
    <s v="airlinegeneral"/>
    <n v="0.58750000000000002"/>
    <n v="205"/>
    <n v="213.58749868750002"/>
    <n v="1.0418902375000001"/>
    <n v="213.58749868750002"/>
    <n v="56909"/>
    <n v="0.360224217610571"/>
    <n v="2.9346254546732502"/>
    <n v="0"/>
    <n v="0"/>
    <n v="0"/>
    <n v="213.58749868750002"/>
    <n v="-213.58749868750002"/>
    <n v="-1"/>
    <n v="0"/>
    <s v="NA"/>
    <n v="0"/>
  </r>
  <r>
    <s v="K1122"/>
    <x v="0"/>
    <x v="1"/>
    <s v="airfaregeneral"/>
    <n v="0.6"/>
    <n v="6"/>
    <n v="7.637499974999999"/>
    <n v="1.2729166624999999"/>
    <n v="7.637499974999999"/>
    <n v="1407"/>
    <n v="0.42643923240938203"/>
    <n v="3.7604122245913301"/>
    <n v="0"/>
    <n v="0"/>
    <n v="0"/>
    <n v="7.637499974999999"/>
    <n v="-7.637499974999999"/>
    <n v="-1"/>
    <n v="0"/>
    <s v="NA"/>
    <n v="0"/>
  </r>
  <r>
    <s v="K1122"/>
    <x v="0"/>
    <x v="1"/>
    <s v="airfaregeneral"/>
    <n v="0.6"/>
    <n v="11"/>
    <n v="7.8375000000000004"/>
    <n v="0.71250000000000002"/>
    <n v="7.8375000000000004"/>
    <n v="1554"/>
    <n v="0.70785070785070792"/>
    <n v="2.99382239382239"/>
    <n v="0"/>
    <n v="0"/>
    <n v="0"/>
    <n v="7.8375000000000004"/>
    <n v="-7.8375000000000004"/>
    <n v="-1"/>
    <n v="0"/>
    <s v="NA"/>
    <n v="0"/>
  </r>
  <r>
    <s v="K1122"/>
    <x v="0"/>
    <x v="1"/>
    <s v="airfaregeneral"/>
    <n v="0.61250000000000004"/>
    <n v="58"/>
    <n v="63.662499399999994"/>
    <n v="1.0976292999999999"/>
    <n v="63.662499399999994"/>
    <n v="1041"/>
    <n v="5.5715658021133496"/>
    <n v="1.9131604226705099"/>
    <n v="0"/>
    <n v="0"/>
    <n v="0"/>
    <n v="63.662499399999994"/>
    <n v="-63.662499399999994"/>
    <n v="-1"/>
    <n v="0"/>
    <s v="NA"/>
    <n v="0"/>
  </r>
  <r>
    <s v="K1122"/>
    <x v="0"/>
    <x v="1"/>
    <s v="nice"/>
    <n v="0.625"/>
    <n v="1"/>
    <n v="1.2625"/>
    <n v="1.2625"/>
    <n v="1.2625"/>
    <n v="11"/>
    <n v="9.0909090909090899"/>
    <n v="2.9090909090909101"/>
    <n v="0"/>
    <n v="0"/>
    <n v="0"/>
    <n v="1.2625"/>
    <n v="-1.2625"/>
    <n v="-1"/>
    <n v="0"/>
    <s v="NA"/>
    <n v="0"/>
  </r>
  <r>
    <s v="K1122"/>
    <x v="0"/>
    <x v="1"/>
    <s v="airlinegeneral"/>
    <n v="0.625"/>
    <n v="2"/>
    <n v="1.5249999999999999"/>
    <n v="0.76249999999999996"/>
    <n v="1.5249999999999999"/>
    <n v="870"/>
    <n v="0.229885057471264"/>
    <n v="3.9395402298850599"/>
    <n v="0"/>
    <n v="0"/>
    <n v="0"/>
    <n v="1.5249999999999999"/>
    <n v="-1.5249999999999999"/>
    <n v="-1"/>
    <n v="0"/>
    <s v="NA"/>
    <n v="0"/>
  </r>
  <r>
    <s v="K1122"/>
    <x v="0"/>
    <x v="1"/>
    <s v="airgeneral"/>
    <n v="0.625"/>
    <n v="5"/>
    <n v="6.6124999999999998"/>
    <n v="1.3225"/>
    <n v="6.6124999999999998"/>
    <n v="1839"/>
    <n v="0.27188689505165903"/>
    <n v="3.1160957041870598"/>
    <n v="0"/>
    <n v="0"/>
    <n v="0"/>
    <n v="6.6124999999999998"/>
    <n v="-6.6124999999999998"/>
    <n v="-1"/>
    <n v="0"/>
    <s v="NA"/>
    <n v="0"/>
  </r>
  <r>
    <s v="K1122"/>
    <x v="0"/>
    <x v="1"/>
    <s v="airlinegeneral"/>
    <n v="0.625"/>
    <n v="11"/>
    <n v="11.7499999375"/>
    <n v="1.0681818125"/>
    <n v="11.7499999375"/>
    <n v="2728"/>
    <n v="0.40322580645161304"/>
    <n v="3.33768328445748"/>
    <n v="0"/>
    <n v="0"/>
    <n v="0"/>
    <n v="11.7499999375"/>
    <n v="-11.7499999375"/>
    <n v="-1"/>
    <n v="0"/>
    <s v="NA"/>
    <n v="0"/>
  </r>
  <r>
    <s v="K1122"/>
    <x v="0"/>
    <x v="1"/>
    <s v="airlinegeneral"/>
    <n v="0.625"/>
    <n v="18"/>
    <n v="17.174999925000002"/>
    <n v="0.95416666250000004"/>
    <n v="17.174999925000002"/>
    <n v="3553"/>
    <n v="0.50661412890515101"/>
    <n v="3.5141289051505802"/>
    <n v="0"/>
    <n v="0"/>
    <n v="0"/>
    <n v="17.174999925000002"/>
    <n v="-17.174999925000002"/>
    <n v="-1"/>
    <n v="0"/>
    <s v="NA"/>
    <n v="0"/>
  </r>
  <r>
    <s v="K1122"/>
    <x v="0"/>
    <x v="1"/>
    <s v="airlinegeneral"/>
    <n v="0.625"/>
    <n v="42"/>
    <n v="45.98749995"/>
    <n v="1.094940475"/>
    <n v="45.98749995"/>
    <n v="1924"/>
    <n v="2.1829521829521799"/>
    <n v="3.51127858627859"/>
    <n v="0"/>
    <n v="0"/>
    <n v="0"/>
    <n v="45.98749995"/>
    <n v="-45.98749995"/>
    <n v="-1"/>
    <n v="0"/>
    <s v="NA"/>
    <n v="0"/>
  </r>
  <r>
    <s v="K1122"/>
    <x v="0"/>
    <x v="1"/>
    <s v="lyon"/>
    <n v="0.63749999999999996"/>
    <n v="1"/>
    <n v="0.65"/>
    <n v="0.65"/>
    <n v="0.65"/>
    <n v="8"/>
    <n v="12.5"/>
    <n v="2.5"/>
    <n v="0"/>
    <n v="0"/>
    <n v="0"/>
    <n v="0.65"/>
    <n v="-0.65"/>
    <n v="-1"/>
    <n v="0"/>
    <s v="NA"/>
    <n v="0"/>
  </r>
  <r>
    <s v="K1122"/>
    <x v="0"/>
    <x v="1"/>
    <s v="airlinegeneral"/>
    <n v="0.63749999999999996"/>
    <n v="2"/>
    <n v="1.6875"/>
    <n v="0.84375"/>
    <n v="1.6875"/>
    <n v="770"/>
    <n v="0.25974025974025999"/>
    <n v="3.12077922077922"/>
    <n v="0"/>
    <n v="0"/>
    <n v="0"/>
    <n v="1.6875"/>
    <n v="-1.6875"/>
    <n v="-1"/>
    <n v="0"/>
    <s v="NA"/>
    <n v="0"/>
  </r>
  <r>
    <s v="K1122"/>
    <x v="0"/>
    <x v="1"/>
    <s v="paris"/>
    <n v="0.63749999999999996"/>
    <n v="6"/>
    <n v="4.9999999499999994"/>
    <n v="0.8333333249999999"/>
    <n v="4.9999999499999994"/>
    <n v="248"/>
    <n v="2.4193548387096802"/>
    <n v="2.70887096774194"/>
    <n v="0"/>
    <n v="0"/>
    <n v="0"/>
    <n v="4.9999999499999994"/>
    <n v="-4.9999999499999994"/>
    <n v="-1"/>
    <n v="0"/>
    <s v="NA"/>
    <n v="0"/>
  </r>
  <r>
    <s v="K1122"/>
    <x v="0"/>
    <x v="1"/>
    <s v="paris"/>
    <n v="0.63749999999999996"/>
    <n v="5"/>
    <n v="6.1624999999999996"/>
    <n v="1.2324999999999999"/>
    <n v="6.1624999999999996"/>
    <n v="392"/>
    <n v="1.27551020408163"/>
    <n v="3.2382653061224498"/>
    <n v="0"/>
    <n v="0"/>
    <n v="0"/>
    <n v="6.1624999999999996"/>
    <n v="-6.1624999999999996"/>
    <n v="-1"/>
    <n v="0"/>
    <s v="NA"/>
    <n v="0"/>
  </r>
  <r>
    <s v="K1122"/>
    <x v="0"/>
    <x v="1"/>
    <s v="paris"/>
    <n v="0.63749999999999996"/>
    <n v="7"/>
    <n v="7.5250000000000004"/>
    <n v="1.075"/>
    <n v="7.5249999999999995"/>
    <n v="249"/>
    <n v="2.8112449799196799"/>
    <n v="3.01004016064257"/>
    <n v="0"/>
    <n v="0"/>
    <n v="0"/>
    <n v="7.5250000000000004"/>
    <n v="-7.5250000000000004"/>
    <n v="-1"/>
    <n v="0"/>
    <s v="NA"/>
    <n v="0"/>
  </r>
  <r>
    <s v="K1122"/>
    <x v="0"/>
    <x v="1"/>
    <s v="internationalgeneral"/>
    <n v="0.65"/>
    <n v="112"/>
    <n v="138.43749919999999"/>
    <n v="1.2360491"/>
    <n v="138.43749919999999"/>
    <n v="19055"/>
    <n v="0.58777223825767499"/>
    <n v="3.6234269220676998"/>
    <n v="0"/>
    <n v="0"/>
    <n v="0"/>
    <n v="138.43749919999999"/>
    <n v="-138.43749919999999"/>
    <n v="-1"/>
    <n v="0"/>
    <s v="NA"/>
    <n v="0"/>
  </r>
  <r>
    <s v="K1122"/>
    <x v="0"/>
    <x v="1"/>
    <s v="regional"/>
    <n v="0.65"/>
    <n v="278"/>
    <n v="181.0124998"/>
    <n v="0.65112409999999998"/>
    <n v="181.0124998"/>
    <n v="103233"/>
    <n v="0.26929373359294001"/>
    <n v="1.02472077727083"/>
    <n v="0"/>
    <n v="0"/>
    <n v="0"/>
    <n v="181.0124998"/>
    <n v="-181.0124998"/>
    <n v="-1"/>
    <n v="0"/>
    <s v="NA"/>
    <n v="0"/>
  </r>
  <r>
    <s v="K1122"/>
    <x v="0"/>
    <x v="1"/>
    <s v="airlinegeneral"/>
    <n v="0.66249999999999998"/>
    <n v="1"/>
    <n v="0.96250000000000002"/>
    <n v="0.96250000000000002"/>
    <n v="0.96250000000000002"/>
    <n v="691"/>
    <n v="0.14471780028943601"/>
    <n v="3.8852387843704799"/>
    <n v="0"/>
    <n v="0"/>
    <n v="0"/>
    <n v="0.96250000000000002"/>
    <n v="-0.96250000000000002"/>
    <n v="-1"/>
    <n v="0"/>
    <s v="NA"/>
    <n v="0"/>
  </r>
  <r>
    <s v="K1122"/>
    <x v="0"/>
    <x v="1"/>
    <s v="airfaregeneral"/>
    <n v="0.66249999999999998"/>
    <n v="140"/>
    <n v="155.82499974999999"/>
    <n v="1.1130357124999999"/>
    <n v="155.82499974999999"/>
    <n v="10484"/>
    <n v="1.3353681800839401"/>
    <n v="2.56852346432659"/>
    <n v="0"/>
    <n v="0"/>
    <n v="0"/>
    <n v="155.82499974999999"/>
    <n v="-155.82499974999999"/>
    <n v="-1"/>
    <n v="0"/>
    <s v="NA"/>
    <n v="0"/>
  </r>
  <r>
    <s v="K1122"/>
    <x v="0"/>
    <x v="1"/>
    <s v="internationalgeneral"/>
    <n v="0.66249999999999998"/>
    <n v="386"/>
    <n v="465.94999909999996"/>
    <n v="1.20712435"/>
    <n v="465.94999909999996"/>
    <n v="15967"/>
    <n v="2.4174860650090801"/>
    <n v="2.9235423060061398"/>
    <n v="0"/>
    <n v="0"/>
    <n v="0"/>
    <n v="465.94999909999996"/>
    <n v="-465.94999909999996"/>
    <n v="-1"/>
    <n v="0"/>
    <s v="NA"/>
    <n v="0"/>
  </r>
  <r>
    <s v="K1122"/>
    <x v="0"/>
    <x v="1"/>
    <s v="paris"/>
    <n v="0.67500000000000004"/>
    <n v="19"/>
    <n v="18.887499812500003"/>
    <n v="0.99407893750000009"/>
    <n v="18.887499812500003"/>
    <n v="440"/>
    <n v="4.3181818181818201"/>
    <n v="2.3554545454545499"/>
    <n v="0"/>
    <n v="0"/>
    <n v="0"/>
    <n v="18.887499812500003"/>
    <n v="-18.887499812500003"/>
    <n v="-1"/>
    <n v="0"/>
    <s v="NA"/>
    <n v="0"/>
  </r>
  <r>
    <s v="K1122"/>
    <x v="0"/>
    <x v="1"/>
    <s v="paris"/>
    <n v="0.6875"/>
    <n v="3"/>
    <n v="2.1"/>
    <n v="0.7"/>
    <n v="2.0999999999999996"/>
    <n v="261"/>
    <n v="1.14942528735632"/>
    <n v="1.75938697318008"/>
    <n v="0"/>
    <n v="0"/>
    <n v="0"/>
    <n v="2.1"/>
    <n v="-2.1"/>
    <n v="-1"/>
    <n v="0"/>
    <s v="NA"/>
    <n v="0"/>
  </r>
  <r>
    <s v="K1122"/>
    <x v="0"/>
    <x v="1"/>
    <s v="india"/>
    <n v="0.6875"/>
    <n v="117"/>
    <n v="234.94999905000003"/>
    <n v="2.0081196500000003"/>
    <n v="234.94999905000003"/>
    <n v="6820"/>
    <n v="1.71554252199413"/>
    <n v="2.3644428152492698"/>
    <n v="0"/>
    <n v="0"/>
    <n v="0"/>
    <n v="234.94999905000003"/>
    <n v="-234.94999905000003"/>
    <n v="-1"/>
    <n v="0"/>
    <s v="NA"/>
    <n v="0"/>
  </r>
  <r>
    <s v="K1122"/>
    <x v="0"/>
    <x v="1"/>
    <s v="paris"/>
    <n v="0.7"/>
    <n v="2"/>
    <n v="2.5249999999999999"/>
    <n v="1.2625"/>
    <n v="2.5249999999999999"/>
    <n v="135"/>
    <n v="1.4814814814814801"/>
    <n v="3.16074074074074"/>
    <n v="0"/>
    <n v="0"/>
    <n v="0"/>
    <n v="2.5249999999999999"/>
    <n v="-2.5249999999999999"/>
    <n v="-1"/>
    <n v="0"/>
    <s v="NA"/>
    <n v="0"/>
  </r>
  <r>
    <s v="K1122"/>
    <x v="0"/>
    <x v="1"/>
    <s v="paris"/>
    <n v="0.7"/>
    <n v="15"/>
    <n v="14.049999937499999"/>
    <n v="0.93666666249999997"/>
    <n v="14.049999937499999"/>
    <n v="347"/>
    <n v="4.3227665706051903"/>
    <n v="3.0498559077809801"/>
    <n v="0"/>
    <n v="0"/>
    <n v="0"/>
    <n v="14.049999937499999"/>
    <n v="-14.049999937499999"/>
    <n v="-1"/>
    <n v="0"/>
    <s v="NA"/>
    <n v="0"/>
  </r>
  <r>
    <s v="K1122"/>
    <x v="0"/>
    <x v="1"/>
    <s v="paris"/>
    <n v="0.7"/>
    <n v="18"/>
    <n v="20.074999949999999"/>
    <n v="1.115277775"/>
    <n v="20.074999949999999"/>
    <n v="258"/>
    <n v="6.9767441860465098"/>
    <n v="1.86744186046512"/>
    <n v="0"/>
    <n v="0"/>
    <n v="0"/>
    <n v="20.074999949999999"/>
    <n v="-20.074999949999999"/>
    <n v="-1"/>
    <n v="0"/>
    <s v="NA"/>
    <n v="0"/>
  </r>
  <r>
    <s v="K1122"/>
    <x v="0"/>
    <x v="1"/>
    <s v="airlinegeneral"/>
    <n v="0.7"/>
    <n v="14"/>
    <n v="31.54999995"/>
    <n v="2.2535714250000001"/>
    <n v="31.54999995"/>
    <n v="5134"/>
    <n v="0.27269185820023401"/>
    <n v="2.8535255161667301"/>
    <n v="0"/>
    <n v="0"/>
    <n v="0"/>
    <n v="31.54999995"/>
    <n v="-31.54999995"/>
    <n v="-1"/>
    <n v="0"/>
    <s v="NA"/>
    <n v="0"/>
  </r>
  <r>
    <s v="K1122"/>
    <x v="0"/>
    <x v="1"/>
    <s v="airlinegeneral"/>
    <n v="0.71250000000000002"/>
    <n v="1"/>
    <n v="0.625"/>
    <n v="0.625"/>
    <n v="0.625"/>
    <n v="3059"/>
    <n v="3.2690421706440001E-2"/>
    <n v="4.2832298136646001"/>
    <n v="0"/>
    <n v="0"/>
    <n v="0"/>
    <n v="0.625"/>
    <n v="-0.625"/>
    <n v="-1"/>
    <n v="0"/>
    <s v="NA"/>
    <n v="0"/>
  </r>
  <r>
    <s v="K1122"/>
    <x v="0"/>
    <x v="1"/>
    <s v="airgeneral"/>
    <n v="0.71250000000000002"/>
    <n v="20"/>
    <n v="22.074999999999999"/>
    <n v="1.10375"/>
    <n v="22.074999999999999"/>
    <n v="1949"/>
    <n v="1.02616726526424"/>
    <n v="3.48296562339661"/>
    <n v="0"/>
    <n v="0"/>
    <n v="0"/>
    <n v="22.074999999999999"/>
    <n v="-22.074999999999999"/>
    <n v="-1"/>
    <n v="0"/>
    <s v="NA"/>
    <n v="0"/>
  </r>
  <r>
    <s v="K1122"/>
    <x v="0"/>
    <x v="1"/>
    <s v="france"/>
    <n v="0.71250000000000002"/>
    <n v="50"/>
    <n v="25.412500000000001"/>
    <n v="0.50824999999999998"/>
    <n v="25.412499999999998"/>
    <n v="1241"/>
    <n v="4.0290088638194996"/>
    <n v="2.6883964544721999"/>
    <n v="0"/>
    <n v="0"/>
    <n v="0"/>
    <n v="25.412500000000001"/>
    <n v="-25.412500000000001"/>
    <n v="-1"/>
    <n v="0"/>
    <s v="NA"/>
    <n v="0"/>
  </r>
  <r>
    <s v="K1122"/>
    <x v="0"/>
    <x v="1"/>
    <s v="lyon"/>
    <n v="0.72499999999999998"/>
    <n v="1"/>
    <n v="0.58750000000000002"/>
    <n v="0.58750000000000002"/>
    <n v="0.58750000000000002"/>
    <n v="310"/>
    <n v="0.32258064516128998"/>
    <n v="2.0929032258064502"/>
    <n v="0"/>
    <n v="0"/>
    <n v="0"/>
    <n v="0.58750000000000002"/>
    <n v="-0.58750000000000002"/>
    <n v="-1"/>
    <n v="0"/>
    <s v="NA"/>
    <n v="0"/>
  </r>
  <r>
    <s v="K1122"/>
    <x v="0"/>
    <x v="1"/>
    <s v="boston"/>
    <n v="0.72499999999999998"/>
    <n v="7"/>
    <n v="6.2374999750000004"/>
    <n v="0.89107142500000003"/>
    <n v="6.2374999750000004"/>
    <n v="222"/>
    <n v="3.1531531531531498"/>
    <n v="2.4013513513513498"/>
    <n v="0"/>
    <n v="0"/>
    <n v="0"/>
    <n v="6.2374999750000004"/>
    <n v="-6.2374999750000004"/>
    <n v="-1"/>
    <n v="0"/>
    <s v="NA"/>
    <n v="0"/>
  </r>
  <r>
    <s v="K1122"/>
    <x v="0"/>
    <x v="1"/>
    <s v="paris"/>
    <n v="0.72499999999999998"/>
    <n v="17"/>
    <n v="14.237500000000001"/>
    <n v="0.83750000000000002"/>
    <n v="14.237500000000001"/>
    <n v="812"/>
    <n v="2.0935960591132998"/>
    <n v="3.3635467980295601"/>
    <n v="0"/>
    <n v="0"/>
    <n v="0"/>
    <n v="14.237500000000001"/>
    <n v="-14.237500000000001"/>
    <n v="-1"/>
    <n v="0"/>
    <s v="NA"/>
    <n v="0"/>
  </r>
  <r>
    <s v="K1122"/>
    <x v="0"/>
    <x v="1"/>
    <s v="paris"/>
    <n v="0.72499999999999998"/>
    <n v="20"/>
    <n v="16.899999999999999"/>
    <n v="0.84499999999999997"/>
    <n v="16.899999999999999"/>
    <n v="309"/>
    <n v="6.4724919093851101"/>
    <n v="2.2857605177993499"/>
    <n v="0"/>
    <n v="0"/>
    <n v="0"/>
    <n v="16.899999999999999"/>
    <n v="-16.899999999999999"/>
    <n v="-1"/>
    <n v="0"/>
    <s v="NA"/>
    <n v="0"/>
  </r>
  <r>
    <s v="K1122"/>
    <x v="0"/>
    <x v="1"/>
    <s v="lyon"/>
    <n v="0.72499999999999998"/>
    <n v="32"/>
    <n v="20.462499999999999"/>
    <n v="0.63945312499999996"/>
    <n v="20.462499999999999"/>
    <n v="981"/>
    <n v="3.2619775739041801"/>
    <n v="1.8447502548420001"/>
    <n v="0"/>
    <n v="0"/>
    <n v="0"/>
    <n v="20.462499999999999"/>
    <n v="-20.462499999999999"/>
    <n v="-1"/>
    <n v="0"/>
    <s v="NA"/>
    <n v="0"/>
  </r>
  <r>
    <s v="K1122"/>
    <x v="0"/>
    <x v="1"/>
    <s v="airgeneral"/>
    <n v="0.72499999999999998"/>
    <n v="26"/>
    <n v="26.474999850000003"/>
    <n v="1.0182692250000001"/>
    <n v="26.474999850000003"/>
    <n v="3492"/>
    <n v="0.74455899198167197"/>
    <n v="3.0315864833906101"/>
    <n v="0"/>
    <n v="0"/>
    <n v="0"/>
    <n v="26.474999850000003"/>
    <n v="-26.474999850000003"/>
    <n v="-1"/>
    <n v="0"/>
    <s v="NA"/>
    <n v="0"/>
  </r>
  <r>
    <s v="K1122"/>
    <x v="0"/>
    <x v="1"/>
    <s v="flightgeneral"/>
    <n v="0.72499999999999998"/>
    <n v="88"/>
    <n v="109.92499979999998"/>
    <n v="1.2491477249999998"/>
    <n v="109.92499979999998"/>
    <n v="6901"/>
    <n v="1.2751775105057199"/>
    <n v="1.6748297348210399"/>
    <n v="0"/>
    <n v="0"/>
    <n v="0"/>
    <n v="109.92499979999998"/>
    <n v="-109.92499979999998"/>
    <n v="-1"/>
    <n v="0"/>
    <s v="NA"/>
    <n v="0"/>
  </r>
  <r>
    <s v="K1122"/>
    <x v="0"/>
    <x v="1"/>
    <s v="airlinegeneral"/>
    <n v="0.73750000000000004"/>
    <n v="527"/>
    <n v="519.22499772499998"/>
    <n v="0.98524667499999996"/>
    <n v="519.22499772499998"/>
    <n v="13679"/>
    <n v="3.8526208056144502"/>
    <n v="2.9305870312157301"/>
    <n v="0"/>
    <n v="0"/>
    <n v="0"/>
    <n v="519.22499772499998"/>
    <n v="-519.22499772499998"/>
    <n v="-1"/>
    <n v="0"/>
    <s v="NA"/>
    <n v="0"/>
  </r>
  <r>
    <s v="K1122"/>
    <x v="0"/>
    <x v="1"/>
    <s v="airgeneral"/>
    <n v="0.77500000000000002"/>
    <n v="4"/>
    <n v="4.0750000000000002"/>
    <n v="1.01875"/>
    <n v="4.0750000000000002"/>
    <n v="850"/>
    <n v="0.47058823529411803"/>
    <n v="3.2167058823529402"/>
    <n v="0"/>
    <n v="0"/>
    <n v="0"/>
    <n v="4.0750000000000002"/>
    <n v="-4.0750000000000002"/>
    <n v="-1"/>
    <n v="0"/>
    <s v="NA"/>
    <n v="0"/>
  </r>
  <r>
    <s v="K1122"/>
    <x v="0"/>
    <x v="1"/>
    <s v="airlinegeneral"/>
    <n v="0.78749999999999998"/>
    <n v="1"/>
    <n v="3.0249999999999999"/>
    <n v="3.0249999999999999"/>
    <n v="3.0249999999999999"/>
    <n v="420"/>
    <n v="0.238095238095238"/>
    <n v="4.5271428571428602"/>
    <n v="0"/>
    <n v="0"/>
    <n v="0"/>
    <n v="3.0249999999999999"/>
    <n v="-3.0249999999999999"/>
    <n v="-1"/>
    <n v="0"/>
    <s v="NA"/>
    <n v="0"/>
  </r>
  <r>
    <s v="K1122"/>
    <x v="0"/>
    <x v="1"/>
    <s v="airfaregeneral"/>
    <n v="0.78749999999999998"/>
    <n v="118"/>
    <n v="80.049999350000007"/>
    <n v="0.678389825"/>
    <n v="80.049999350000007"/>
    <n v="75104"/>
    <n v="0.15711546655304601"/>
    <n v="2.4266124307626802"/>
    <n v="0"/>
    <n v="0"/>
    <n v="0"/>
    <n v="80.049999350000007"/>
    <n v="-80.049999350000007"/>
    <n v="-1"/>
    <n v="0"/>
    <s v="NA"/>
    <n v="0"/>
  </r>
  <r>
    <s v="K1122"/>
    <x v="0"/>
    <x v="1"/>
    <s v="airlinegeneral"/>
    <n v="0.78749999999999998"/>
    <n v="710"/>
    <n v="757.42499137499999"/>
    <n v="1.0667957625"/>
    <n v="757.42499137499999"/>
    <n v="285198"/>
    <n v="0.24894985238325701"/>
    <n v="4.0272817481188499"/>
    <n v="0"/>
    <n v="0"/>
    <n v="0"/>
    <n v="757.42499137499999"/>
    <n v="-757.42499137499999"/>
    <n v="-1"/>
    <n v="0"/>
    <s v="NA"/>
    <n v="0"/>
  </r>
  <r>
    <s v="K1122"/>
    <x v="0"/>
    <x v="1"/>
    <s v="paris"/>
    <n v="0.8125"/>
    <n v="249"/>
    <n v="272.4124989"/>
    <n v="1.0940261"/>
    <n v="272.4124989"/>
    <n v="12322"/>
    <n v="2.0207758480766098"/>
    <n v="1.42063788346048"/>
    <n v="0"/>
    <n v="0"/>
    <n v="0"/>
    <n v="272.4124989"/>
    <n v="-272.4124989"/>
    <n v="-1"/>
    <n v="0"/>
    <s v="NA"/>
    <n v="0"/>
  </r>
  <r>
    <s v="K1122"/>
    <x v="0"/>
    <x v="1"/>
    <s v="airlinegeneral"/>
    <n v="0.83750000000000002"/>
    <n v="16"/>
    <n v="14.6875"/>
    <n v="0.91796875"/>
    <n v="14.6875"/>
    <n v="981"/>
    <n v="1.63098878695209"/>
    <n v="3.8974515800203902"/>
    <n v="0"/>
    <n v="0"/>
    <n v="0"/>
    <n v="14.6875"/>
    <n v="-14.6875"/>
    <n v="-1"/>
    <n v="0"/>
    <s v="NA"/>
    <n v="0"/>
  </r>
  <r>
    <s v="K1122"/>
    <x v="0"/>
    <x v="1"/>
    <s v="paris"/>
    <n v="0.83750000000000002"/>
    <n v="61"/>
    <n v="67.687499387499997"/>
    <n v="1.1096311374999999"/>
    <n v="67.687499387499997"/>
    <n v="1373"/>
    <n v="4.4428259286234502"/>
    <n v="5.1322651128914796"/>
    <n v="0"/>
    <n v="0"/>
    <n v="0"/>
    <n v="67.687499387499997"/>
    <n v="-67.687499387499997"/>
    <n v="-1"/>
    <n v="0"/>
    <s v="NA"/>
    <n v="0"/>
  </r>
  <r>
    <s v="K1122"/>
    <x v="0"/>
    <x v="1"/>
    <s v="paris"/>
    <n v="0.875"/>
    <n v="9"/>
    <n v="8.6249999250000009"/>
    <n v="0.95833332500000012"/>
    <n v="8.6249999250000009"/>
    <n v="1244"/>
    <n v="0.72347266881028893"/>
    <n v="3.39236334405145"/>
    <n v="0"/>
    <n v="0"/>
    <n v="0"/>
    <n v="8.6249999250000009"/>
    <n v="-8.6249999250000009"/>
    <n v="-1"/>
    <n v="0"/>
    <s v="NA"/>
    <n v="0"/>
  </r>
  <r>
    <s v="K1122"/>
    <x v="0"/>
    <x v="1"/>
    <s v="paris"/>
    <n v="1.075"/>
    <n v="166"/>
    <n v="326.06249954999998"/>
    <n v="1.964231925"/>
    <n v="326.06249954999998"/>
    <n v="14085"/>
    <n v="1.17855875044373"/>
    <n v="1.5145473908413201"/>
    <n v="0"/>
    <n v="0"/>
    <n v="0"/>
    <n v="326.06249954999998"/>
    <n v="-326.06249954999998"/>
    <n v="-1"/>
    <n v="0"/>
    <s v="NA"/>
    <n v="0"/>
  </r>
  <r>
    <s v="K1122"/>
    <x v="0"/>
    <x v="1"/>
    <s v="france"/>
    <n v="1.1000000000000001"/>
    <n v="3"/>
    <n v="2.0124999749999999"/>
    <n v="0.67083332499999992"/>
    <n v="2.0124999749999999"/>
    <n v="616"/>
    <n v="0.48701298701298701"/>
    <n v="2.1074675324675298"/>
    <n v="0"/>
    <n v="0"/>
    <n v="0"/>
    <n v="2.0124999749999999"/>
    <n v="-2.0124999749999999"/>
    <n v="-1"/>
    <n v="0"/>
    <s v="NA"/>
    <n v="0"/>
  </r>
  <r>
    <s v="K1122"/>
    <x v="0"/>
    <x v="1"/>
    <s v="paris"/>
    <n v="1.1375"/>
    <n v="74"/>
    <n v="86.512499974999997"/>
    <n v="1.1690878375"/>
    <n v="86.512499974999997"/>
    <n v="953"/>
    <n v="7.7649527806925498"/>
    <n v="1.6453305351521501"/>
    <n v="0"/>
    <n v="0"/>
    <n v="0"/>
    <n v="86.512499974999997"/>
    <n v="-86.512499974999997"/>
    <n v="-1"/>
    <n v="0"/>
    <s v="NA"/>
    <n v="0"/>
  </r>
  <r>
    <s v="K1122"/>
    <x v="0"/>
    <x v="1"/>
    <s v="internationalgeneral"/>
    <n v="1.2375"/>
    <n v="997"/>
    <n v="1221.325"/>
    <n v="1.2250000000000001"/>
    <n v="1221.325"/>
    <n v="146487"/>
    <n v="0.680606470198721"/>
    <n v="3.0361165154587102"/>
    <n v="0"/>
    <n v="0"/>
    <n v="0"/>
    <n v="1221.325"/>
    <n v="-1221.325"/>
    <n v="-1"/>
    <n v="0"/>
    <s v="NA"/>
    <n v="0"/>
  </r>
  <r>
    <s v="K1122"/>
    <x v="0"/>
    <x v="1"/>
    <s v="nice"/>
    <n v="1.2625"/>
    <n v="1"/>
    <n v="0.3"/>
    <n v="0.3"/>
    <n v="0.3"/>
    <n v="25"/>
    <n v="4"/>
    <n v="2.04"/>
    <n v="0"/>
    <n v="0"/>
    <n v="0"/>
    <n v="0.3"/>
    <n v="-0.3"/>
    <n v="-1"/>
    <n v="0"/>
    <s v="NA"/>
    <n v="0"/>
  </r>
  <r>
    <s v="K1122"/>
    <x v="0"/>
    <x v="1"/>
    <s v="nice"/>
    <n v="1.2625"/>
    <n v="2"/>
    <n v="1.2875000000000001"/>
    <n v="0.64375000000000004"/>
    <n v="1.2875000000000001"/>
    <n v="168"/>
    <n v="1.19047619047619"/>
    <n v="2.6"/>
    <n v="0"/>
    <n v="0"/>
    <n v="0"/>
    <n v="1.2875000000000001"/>
    <n v="-1.2875000000000001"/>
    <n v="-1"/>
    <n v="0"/>
    <s v="NA"/>
    <n v="0"/>
  </r>
  <r>
    <s v="K1122"/>
    <x v="0"/>
    <x v="1"/>
    <s v="nice"/>
    <n v="1.2625"/>
    <n v="3"/>
    <n v="2.7499999874999999"/>
    <n v="0.91666666249999995"/>
    <n v="2.7499999874999999"/>
    <n v="240"/>
    <n v="1.25"/>
    <n v="2.4741666666666702"/>
    <n v="0"/>
    <n v="0"/>
    <n v="0"/>
    <n v="2.7499999874999999"/>
    <n v="-2.7499999874999999"/>
    <n v="-1"/>
    <n v="0"/>
    <s v="NA"/>
    <n v="0"/>
  </r>
  <r>
    <s v="K1122"/>
    <x v="0"/>
    <x v="1"/>
    <s v="france"/>
    <n v="1.2625"/>
    <n v="10"/>
    <n v="7"/>
    <n v="0.7"/>
    <n v="7"/>
    <n v="296"/>
    <n v="3.3783783783783798"/>
    <n v="2.3709459459459499"/>
    <n v="0"/>
    <n v="0"/>
    <n v="0"/>
    <n v="7"/>
    <n v="-7"/>
    <n v="-1"/>
    <n v="0"/>
    <s v="NA"/>
    <n v="0"/>
  </r>
  <r>
    <s v="K1122"/>
    <x v="0"/>
    <x v="1"/>
    <s v="france"/>
    <n v="1.2625"/>
    <n v="15"/>
    <n v="10.774999875000001"/>
    <n v="0.71833332500000002"/>
    <n v="10.774999875000001"/>
    <n v="1830"/>
    <n v="0.81967213114754101"/>
    <n v="1.2314207650273199"/>
    <n v="0"/>
    <n v="0"/>
    <n v="0"/>
    <n v="10.774999875000001"/>
    <n v="-10.774999875000001"/>
    <n v="-1"/>
    <n v="0"/>
    <s v="NA"/>
    <n v="0"/>
  </r>
  <r>
    <s v="K1122"/>
    <x v="0"/>
    <x v="1"/>
    <s v="france"/>
    <n v="1.2625"/>
    <n v="17"/>
    <n v="12.899999924999999"/>
    <n v="0.75882352499999994"/>
    <n v="12.899999924999999"/>
    <n v="178"/>
    <n v="9.5505617977528097"/>
    <n v="3.7185393258427002"/>
    <n v="0"/>
    <n v="0"/>
    <n v="0"/>
    <n v="12.899999924999999"/>
    <n v="-12.899999924999999"/>
    <n v="-1"/>
    <n v="0"/>
    <s v="NA"/>
    <n v="0"/>
  </r>
  <r>
    <s v="K1122"/>
    <x v="0"/>
    <x v="1"/>
    <s v="nice"/>
    <n v="1.2625"/>
    <n v="17"/>
    <n v="14.837499912499998"/>
    <n v="0.87279411249999994"/>
    <n v="14.837499912499998"/>
    <n v="675"/>
    <n v="2.5185185185185199"/>
    <n v="1.7856296296296299"/>
    <n v="0"/>
    <n v="0"/>
    <n v="0"/>
    <n v="14.837499912499998"/>
    <n v="-14.837499912499998"/>
    <n v="-1"/>
    <n v="0"/>
    <s v="NA"/>
    <n v="0"/>
  </r>
  <r>
    <s v="K1122"/>
    <x v="0"/>
    <x v="1"/>
    <s v="france"/>
    <n v="1.2625"/>
    <n v="16"/>
    <n v="30.162500000000001"/>
    <n v="1.8851562500000001"/>
    <n v="30.162500000000001"/>
    <n v="1210"/>
    <n v="1.32231404958678"/>
    <n v="2.0303305785124"/>
    <n v="0"/>
    <n v="0"/>
    <n v="0"/>
    <n v="30.162500000000001"/>
    <n v="-30.162500000000001"/>
    <n v="-1"/>
    <n v="0"/>
    <s v="NA"/>
    <n v="0"/>
  </r>
  <r>
    <s v="K1122"/>
    <x v="0"/>
    <x v="1"/>
    <s v="paris"/>
    <n v="1.2749999999999999"/>
    <n v="22"/>
    <n v="27.399999824999998"/>
    <n v="1.2454545374999999"/>
    <n v="27.399999824999998"/>
    <n v="3315"/>
    <n v="0.66365007541478094"/>
    <n v="2.0803318250377099"/>
    <n v="0"/>
    <n v="0"/>
    <n v="0"/>
    <n v="27.399999824999998"/>
    <n v="-27.399999824999998"/>
    <n v="-1"/>
    <n v="0"/>
    <s v="NA"/>
    <n v="0"/>
  </r>
  <r>
    <s v="K1122"/>
    <x v="0"/>
    <x v="1"/>
    <s v="paris"/>
    <n v="1.3625"/>
    <n v="322"/>
    <n v="527.92499725000005"/>
    <n v="1.639518625"/>
    <n v="527.92499725000005"/>
    <n v="12486"/>
    <n v="2.5788883549575501"/>
    <n v="2.13068236424796"/>
    <n v="0"/>
    <n v="0"/>
    <n v="0"/>
    <n v="527.92499725000005"/>
    <n v="-527.92499725000005"/>
    <n v="-1"/>
    <n v="0"/>
    <s v="NA"/>
    <n v="0"/>
  </r>
  <r>
    <s v="K1122"/>
    <x v="0"/>
    <x v="1"/>
    <s v="paris"/>
    <n v="1.8875"/>
    <n v="263"/>
    <n v="550.01249832500002"/>
    <n v="2.0913022749999999"/>
    <n v="550.01249832500002"/>
    <n v="35045"/>
    <n v="0.75046368954201692"/>
    <n v="2.0167498929947199"/>
    <n v="0"/>
    <n v="0"/>
    <n v="0"/>
    <n v="550.01249832500002"/>
    <n v="-550.01249832500002"/>
    <n v="-1"/>
    <n v="0"/>
    <s v="NA"/>
    <n v="0"/>
  </r>
  <r>
    <s v="K1122"/>
    <x v="0"/>
    <x v="1"/>
    <s v="france"/>
    <n v="1.8875"/>
    <n v="463"/>
    <n v="918.93749638750012"/>
    <n v="1.9847462125000002"/>
    <n v="918.93749638750012"/>
    <n v="24977"/>
    <n v="1.8537054089762599"/>
    <n v="1.35994715137927"/>
    <n v="0"/>
    <n v="0"/>
    <n v="0"/>
    <n v="918.93749638750012"/>
    <n v="-918.93749638750012"/>
    <n v="-1"/>
    <n v="0"/>
    <s v="NA"/>
    <n v="0"/>
  </r>
  <r>
    <s v="K1122"/>
    <x v="0"/>
    <x v="1"/>
    <s v="france"/>
    <n v="3.1375000000000002"/>
    <n v="3"/>
    <n v="1.875"/>
    <n v="0.625"/>
    <n v="1.875"/>
    <n v="100"/>
    <n v="3"/>
    <n v="2.93"/>
    <n v="0"/>
    <n v="0"/>
    <n v="0"/>
    <n v="1.875"/>
    <n v="-1.875"/>
    <n v="-1"/>
    <n v="0"/>
    <s v="NA"/>
    <n v="0"/>
  </r>
  <r>
    <s v="K1122"/>
    <x v="0"/>
    <x v="1"/>
    <s v="france"/>
    <n v="3.1375000000000002"/>
    <n v="3"/>
    <n v="2.4375"/>
    <n v="0.8125"/>
    <n v="2.4375"/>
    <n v="111"/>
    <n v="2.7027027027027"/>
    <n v="1.64684684684685"/>
    <n v="0"/>
    <n v="0"/>
    <n v="0"/>
    <n v="2.4375"/>
    <n v="-2.4375"/>
    <n v="-1"/>
    <n v="0"/>
    <s v="NA"/>
    <n v="0"/>
  </r>
  <r>
    <s v="K1122"/>
    <x v="0"/>
    <x v="1"/>
    <s v="bordeaux"/>
    <n v="3.1375000000000002"/>
    <n v="20"/>
    <n v="13.475"/>
    <n v="0.67374999999999996"/>
    <n v="13.475"/>
    <n v="698"/>
    <n v="2.8653295128939802"/>
    <n v="1.1468481375358199"/>
    <n v="0"/>
    <n v="0"/>
    <n v="0"/>
    <n v="13.475"/>
    <n v="-13.475"/>
    <n v="-1"/>
    <n v="0"/>
    <s v="NA"/>
    <n v="0"/>
  </r>
  <r>
    <s v="K1122"/>
    <x v="0"/>
    <x v="1"/>
    <s v="marseille"/>
    <n v="3.1375000000000002"/>
    <n v="20"/>
    <n v="16.850000000000001"/>
    <n v="0.84250000000000003"/>
    <n v="16.850000000000001"/>
    <n v="960"/>
    <n v="2.0833333333333299"/>
    <n v="1.33833333333333"/>
    <n v="0"/>
    <n v="0"/>
    <n v="0"/>
    <n v="16.850000000000001"/>
    <n v="-16.850000000000001"/>
    <n v="-1"/>
    <n v="0"/>
    <s v="NA"/>
    <n v="0"/>
  </r>
  <r>
    <s v="K1122"/>
    <x v="0"/>
    <x v="1"/>
    <s v="france"/>
    <n v="3.1375000000000002"/>
    <n v="28"/>
    <n v="23.962499749999999"/>
    <n v="0.8558035625"/>
    <n v="23.962499749999999"/>
    <n v="3999"/>
    <n v="0.70017504376093997"/>
    <n v="3.0005251312828198"/>
    <n v="0"/>
    <n v="0"/>
    <n v="0"/>
    <n v="23.962499749999999"/>
    <n v="-23.962499749999999"/>
    <n v="-1"/>
    <n v="0"/>
    <s v="NA"/>
    <n v="0"/>
  </r>
  <r>
    <s v="K1122"/>
    <x v="0"/>
    <x v="1"/>
    <s v="nice"/>
    <n v="3.1375000000000002"/>
    <n v="88"/>
    <n v="111.21249919999998"/>
    <n v="1.2637783999999999"/>
    <n v="111.21249919999998"/>
    <n v="4345"/>
    <n v="2.0253164556962"/>
    <n v="1.4845339470655901"/>
    <n v="0"/>
    <n v="0"/>
    <n v="0"/>
    <n v="111.21249919999998"/>
    <n v="-111.21249919999998"/>
    <n v="-1"/>
    <n v="0"/>
    <s v="NA"/>
    <n v="0"/>
  </r>
  <r>
    <s v="K1122"/>
    <x v="0"/>
    <x v="1"/>
    <s v="france"/>
    <n v="3.1375000000000002"/>
    <n v="141"/>
    <n v="132.01249961249999"/>
    <n v="0.93625886250000001"/>
    <n v="132.01249961249999"/>
    <n v="6425"/>
    <n v="2.19455252918288"/>
    <n v="1.2357354085603101"/>
    <n v="0"/>
    <n v="0"/>
    <n v="0"/>
    <n v="132.01249961249999"/>
    <n v="-132.01249961249999"/>
    <n v="-1"/>
    <n v="0"/>
    <s v="NA"/>
    <n v="0"/>
  </r>
  <r>
    <s v="K1122"/>
    <x v="0"/>
    <x v="1"/>
    <s v="paris"/>
    <n v="4.45"/>
    <n v="33"/>
    <n v="59.249999737499998"/>
    <n v="1.7954545374999999"/>
    <n v="59.249999737499998"/>
    <n v="1055"/>
    <n v="3.1279620853080599"/>
    <n v="1.58142180094787"/>
    <n v="0"/>
    <n v="0"/>
    <n v="0"/>
    <n v="59.249999737499998"/>
    <n v="-59.249999737499998"/>
    <n v="-1"/>
    <n v="0"/>
    <s v="NA"/>
    <n v="0"/>
  </r>
  <r>
    <s v="K1122"/>
    <x v="0"/>
    <x v="1"/>
    <s v="france"/>
    <n v="4.45"/>
    <n v="68"/>
    <n v="89.737499650000018"/>
    <n v="1.3196691125000002"/>
    <n v="89.737499650000018"/>
    <n v="7142"/>
    <n v="0.952114253710445"/>
    <n v="1.23765051806217"/>
    <n v="0"/>
    <n v="0"/>
    <n v="0"/>
    <n v="89.737499650000018"/>
    <n v="-89.737499650000018"/>
    <n v="-1"/>
    <n v="0"/>
    <s v="NA"/>
    <n v="0"/>
  </r>
  <r>
    <s v="K1122"/>
    <x v="0"/>
    <x v="1"/>
    <s v="paris"/>
    <n v="4.45"/>
    <n v="73"/>
    <n v="106.71249956250001"/>
    <n v="1.4618150625000002"/>
    <n v="106.71249956250001"/>
    <n v="2605"/>
    <n v="2.8023032629558502"/>
    <n v="2.1815355086372401"/>
    <n v="0"/>
    <n v="0"/>
    <n v="0"/>
    <n v="106.71249956250001"/>
    <n v="-106.71249956250001"/>
    <n v="-1"/>
    <n v="0"/>
    <s v="NA"/>
    <n v="0"/>
  </r>
  <r>
    <s v="K1122"/>
    <x v="0"/>
    <x v="1"/>
    <s v="airfrance"/>
    <n v="7.5"/>
    <n v="2"/>
    <n v="0.25"/>
    <n v="0.125"/>
    <n v="0.25"/>
    <n v="30"/>
    <n v="6.6666666666666696"/>
    <n v="1"/>
    <n v="0"/>
    <n v="0"/>
    <n v="0"/>
    <n v="0.25"/>
    <n v="-0.25"/>
    <n v="-1"/>
    <n v="0"/>
    <s v="NA"/>
    <n v="0"/>
  </r>
  <r>
    <s v="K1122"/>
    <x v="0"/>
    <x v="1"/>
    <s v="airfrance"/>
    <n v="7.5"/>
    <n v="1"/>
    <n v="0.5"/>
    <n v="0.5"/>
    <n v="0.5"/>
    <n v="75"/>
    <n v="1.3333333333333299"/>
    <n v="1.3173333333333299"/>
    <n v="0"/>
    <n v="0"/>
    <n v="0"/>
    <n v="0.5"/>
    <n v="-0.5"/>
    <n v="-1"/>
    <n v="0"/>
    <s v="NA"/>
    <n v="0"/>
  </r>
  <r>
    <s v="K1122"/>
    <x v="0"/>
    <x v="1"/>
    <s v="bordeaux"/>
    <n v="7.5"/>
    <n v="1"/>
    <n v="0.875"/>
    <n v="0.875"/>
    <n v="0.875"/>
    <n v="63"/>
    <n v="1.5873015873015901"/>
    <n v="1.53968253968254"/>
    <n v="0"/>
    <n v="0"/>
    <n v="0"/>
    <n v="0.875"/>
    <n v="-0.875"/>
    <n v="-1"/>
    <n v="0"/>
    <s v="NA"/>
    <n v="0"/>
  </r>
  <r>
    <s v="K1122"/>
    <x v="0"/>
    <x v="1"/>
    <s v="bordeaux"/>
    <n v="7.5"/>
    <n v="2"/>
    <n v="1.0249999999999999"/>
    <n v="0.51249999999999996"/>
    <n v="1.0249999999999999"/>
    <n v="19"/>
    <n v="10.526315789473699"/>
    <n v="1"/>
    <n v="0"/>
    <n v="0"/>
    <n v="0"/>
    <n v="1.0249999999999999"/>
    <n v="-1.0249999999999999"/>
    <n v="-1"/>
    <n v="0"/>
    <s v="NA"/>
    <n v="0"/>
  </r>
  <r>
    <s v="K1122"/>
    <x v="0"/>
    <x v="1"/>
    <s v="bordeaux"/>
    <n v="7.5"/>
    <n v="2"/>
    <n v="3.1"/>
    <n v="1.55"/>
    <n v="3.1"/>
    <n v="137"/>
    <n v="1.4598540145985399"/>
    <n v="1.2678832116788299"/>
    <n v="0"/>
    <n v="0"/>
    <n v="0"/>
    <n v="3.1"/>
    <n v="-3.1"/>
    <n v="-1"/>
    <n v="0"/>
    <s v="NA"/>
    <n v="0"/>
  </r>
  <r>
    <s v="K1122"/>
    <x v="0"/>
    <x v="1"/>
    <s v="airfrance"/>
    <n v="7.5"/>
    <n v="15"/>
    <n v="5.3749998750000003"/>
    <n v="0.35833332500000004"/>
    <n v="5.3749998750000003"/>
    <n v="2386"/>
    <n v="0.62866722548197795"/>
    <n v="1.0457669740150899"/>
    <n v="0"/>
    <n v="0"/>
    <n v="0"/>
    <n v="5.3749998750000003"/>
    <n v="-5.3749998750000003"/>
    <n v="-1"/>
    <n v="0"/>
    <s v="NA"/>
    <n v="0"/>
  </r>
  <r>
    <s v="K1122"/>
    <x v="0"/>
    <x v="1"/>
    <s v="airfrance"/>
    <n v="7.5"/>
    <n v="8"/>
    <n v="5.7125000000000004"/>
    <n v="0.71406250000000004"/>
    <n v="5.7125000000000004"/>
    <n v="629"/>
    <n v="1.2718600953895101"/>
    <n v="1.2429252782194"/>
    <n v="0"/>
    <n v="0"/>
    <n v="0"/>
    <n v="5.7125000000000004"/>
    <n v="-5.7125000000000004"/>
    <n v="-1"/>
    <n v="0"/>
    <s v="NA"/>
    <n v="0"/>
  </r>
  <r>
    <s v="K1122"/>
    <x v="0"/>
    <x v="1"/>
    <s v="airfrance"/>
    <n v="7.5"/>
    <n v="29"/>
    <n v="10.949999799999999"/>
    <n v="0.37758619999999998"/>
    <n v="10.949999799999999"/>
    <n v="931"/>
    <n v="3.1149301825993598"/>
    <n v="1.14640171858217"/>
    <n v="0"/>
    <n v="0"/>
    <n v="0"/>
    <n v="10.949999799999999"/>
    <n v="-10.949999799999999"/>
    <n v="-1"/>
    <n v="0"/>
    <s v="NA"/>
    <n v="0"/>
  </r>
  <r>
    <s v="K1122"/>
    <x v="0"/>
    <x v="1"/>
    <s v="airfrance"/>
    <n v="7.5"/>
    <n v="14"/>
    <n v="12.912499950000001"/>
    <n v="0.92232142500000003"/>
    <n v="12.912499950000001"/>
    <n v="1091"/>
    <n v="1.2832263978001801"/>
    <n v="1.0723189734188801"/>
    <n v="0"/>
    <n v="0"/>
    <n v="0"/>
    <n v="12.912499950000001"/>
    <n v="-12.912499950000001"/>
    <n v="-1"/>
    <n v="0"/>
    <s v="NA"/>
    <n v="0"/>
  </r>
  <r>
    <s v="K1122"/>
    <x v="0"/>
    <x v="1"/>
    <s v="bordeaux"/>
    <n v="7.5"/>
    <n v="8"/>
    <n v="44.637500000000003"/>
    <n v="5.5796875000000004"/>
    <n v="44.637500000000003"/>
    <n v="353"/>
    <n v="2.2662889518413598"/>
    <n v="1.49235127478754"/>
    <n v="0"/>
    <n v="0"/>
    <n v="0"/>
    <n v="44.637500000000003"/>
    <n v="-44.637500000000003"/>
    <n v="-1"/>
    <n v="0"/>
    <s v="NA"/>
    <n v="0"/>
  </r>
  <r>
    <s v="K1122"/>
    <x v="0"/>
    <x v="1"/>
    <s v="flightgeneral"/>
    <n v="8.75"/>
    <n v="3"/>
    <n v="0.42499998749999995"/>
    <n v="0.14166666249999998"/>
    <n v="0.42499998749999995"/>
    <n v="44"/>
    <n v="6.8181818181818201"/>
    <n v="1.4318181818181801"/>
    <n v="0"/>
    <n v="0"/>
    <n v="0"/>
    <n v="0.42499998749999995"/>
    <n v="-0.42499998749999995"/>
    <n v="-1"/>
    <n v="0"/>
    <s v="NA"/>
    <n v="0"/>
  </r>
  <r>
    <s v="K1122"/>
    <x v="0"/>
    <x v="1"/>
    <s v="europe2"/>
    <n v="8.75"/>
    <n v="2"/>
    <n v="0.4375"/>
    <n v="0.21875"/>
    <n v="0.4375"/>
    <n v="214"/>
    <n v="0.934579439252336"/>
    <n v="1.09579439252336"/>
    <n v="0"/>
    <n v="0"/>
    <n v="0"/>
    <n v="0.4375"/>
    <n v="-0.4375"/>
    <n v="-1"/>
    <n v="0"/>
    <s v="NA"/>
    <n v="0"/>
  </r>
  <r>
    <s v="K1122"/>
    <x v="0"/>
    <x v="1"/>
    <s v="flightgeneral"/>
    <n v="8.75"/>
    <n v="1"/>
    <n v="0.46250000000000002"/>
    <n v="0.46250000000000002"/>
    <n v="0.46250000000000002"/>
    <n v="258"/>
    <n v="0.387596899224806"/>
    <n v="2.78720930232558"/>
    <n v="0"/>
    <n v="0"/>
    <n v="0"/>
    <n v="0.46250000000000002"/>
    <n v="-0.46250000000000002"/>
    <n v="-1"/>
    <n v="0"/>
    <s v="NA"/>
    <n v="0"/>
  </r>
  <r>
    <s v="K1122"/>
    <x v="0"/>
    <x v="1"/>
    <s v="europe2"/>
    <n v="8.75"/>
    <n v="2"/>
    <n v="0.6"/>
    <n v="0.3"/>
    <n v="0.6"/>
    <n v="406"/>
    <n v="0.49261083743842404"/>
    <n v="1.22758620689655"/>
    <n v="0"/>
    <n v="0"/>
    <n v="0"/>
    <n v="0.6"/>
    <n v="-0.6"/>
    <n v="-1"/>
    <n v="0"/>
    <s v="NA"/>
    <n v="0"/>
  </r>
  <r>
    <s v="K1122"/>
    <x v="0"/>
    <x v="1"/>
    <s v="internationalflight"/>
    <n v="8.75"/>
    <n v="2"/>
    <n v="0.8"/>
    <n v="0.4"/>
    <n v="0.8"/>
    <n v="47"/>
    <n v="4.2553191489361701"/>
    <n v="2.08510638297872"/>
    <n v="0"/>
    <n v="0"/>
    <n v="0"/>
    <n v="0.8"/>
    <n v="-0.8"/>
    <n v="-1"/>
    <n v="0"/>
    <s v="NA"/>
    <n v="0"/>
  </r>
  <r>
    <s v="K1122"/>
    <x v="0"/>
    <x v="1"/>
    <s v="flightgeneral"/>
    <n v="8.75"/>
    <n v="2"/>
    <n v="1"/>
    <n v="0.5"/>
    <n v="1"/>
    <n v="539"/>
    <n v="0.37105751391465697"/>
    <n v="2.05658627087199"/>
    <n v="0"/>
    <n v="0"/>
    <n v="0"/>
    <n v="1"/>
    <n v="-1"/>
    <n v="-1"/>
    <n v="0"/>
    <s v="NA"/>
    <n v="0"/>
  </r>
  <r>
    <s v="K1122"/>
    <x v="0"/>
    <x v="1"/>
    <s v="internationalflight"/>
    <n v="8.75"/>
    <n v="2"/>
    <n v="1.3625"/>
    <n v="0.68125000000000002"/>
    <n v="1.3625"/>
    <n v="554"/>
    <n v="0.36101083032490999"/>
    <n v="2.3918772563176902"/>
    <n v="0"/>
    <n v="0"/>
    <n v="0"/>
    <n v="1.3625"/>
    <n v="-1.3625"/>
    <n v="-1"/>
    <n v="0"/>
    <s v="NA"/>
    <n v="0"/>
  </r>
  <r>
    <s v="K1122"/>
    <x v="0"/>
    <x v="1"/>
    <s v="internationalflight"/>
    <n v="8.75"/>
    <n v="3"/>
    <n v="1.425"/>
    <n v="0.47499999999999998"/>
    <n v="1.4249999999999998"/>
    <n v="187"/>
    <n v="1.6042780748663099"/>
    <n v="1.45347593582888"/>
    <n v="0"/>
    <n v="0"/>
    <n v="0"/>
    <n v="1.425"/>
    <n v="-1.425"/>
    <n v="-1"/>
    <n v="0"/>
    <s v="NA"/>
    <n v="0"/>
  </r>
  <r>
    <s v="K1122"/>
    <x v="0"/>
    <x v="1"/>
    <s v="flightgeneral"/>
    <n v="8.75"/>
    <n v="3"/>
    <n v="1.425"/>
    <n v="0.47499999999999998"/>
    <n v="1.4249999999999998"/>
    <n v="151"/>
    <n v="1.98675496688742"/>
    <n v="2.1132450331125798"/>
    <n v="0"/>
    <n v="0"/>
    <n v="0"/>
    <n v="1.425"/>
    <n v="-1.425"/>
    <n v="-1"/>
    <n v="0"/>
    <s v="NA"/>
    <n v="0"/>
  </r>
  <r>
    <s v="K1122"/>
    <x v="0"/>
    <x v="1"/>
    <s v="internationalflight"/>
    <n v="8.75"/>
    <n v="4"/>
    <n v="1.5375000000000001"/>
    <n v="0.38437500000000002"/>
    <n v="1.5375000000000001"/>
    <n v="82"/>
    <n v="4.8780487804878003"/>
    <n v="1.59146341463415"/>
    <n v="0"/>
    <n v="0"/>
    <n v="0"/>
    <n v="1.5375000000000001"/>
    <n v="-1.5375000000000001"/>
    <n v="-1"/>
    <n v="0"/>
    <s v="NA"/>
    <n v="0"/>
  </r>
  <r>
    <s v="K1122"/>
    <x v="0"/>
    <x v="1"/>
    <s v="flightgeneral"/>
    <n v="8.75"/>
    <n v="4"/>
    <n v="1.675"/>
    <n v="0.41875000000000001"/>
    <n v="1.675"/>
    <n v="2253"/>
    <n v="0.17754105636928499"/>
    <n v="2.4003106968486501"/>
    <n v="0"/>
    <n v="0"/>
    <n v="0"/>
    <n v="1.675"/>
    <n v="-1.675"/>
    <n v="-1"/>
    <n v="0"/>
    <s v="NA"/>
    <n v="0"/>
  </r>
  <r>
    <s v="K1122"/>
    <x v="0"/>
    <x v="1"/>
    <s v="internationalflight"/>
    <n v="8.75"/>
    <n v="3"/>
    <n v="2.0874999750000001"/>
    <n v="0.69583332499999995"/>
    <n v="2.0874999750000001"/>
    <n v="231"/>
    <n v="1.2987012987013"/>
    <n v="2.2774891774891799"/>
    <n v="0"/>
    <n v="0"/>
    <n v="0"/>
    <n v="2.0874999750000001"/>
    <n v="-2.0874999750000001"/>
    <n v="-1"/>
    <n v="0"/>
    <s v="NA"/>
    <n v="0"/>
  </r>
  <r>
    <s v="K1122"/>
    <x v="0"/>
    <x v="1"/>
    <s v="europe2"/>
    <n v="8.75"/>
    <n v="6"/>
    <n v="2.799999975"/>
    <n v="0.4666666625"/>
    <n v="2.799999975"/>
    <n v="2052"/>
    <n v="0.29239766081871299"/>
    <n v="1.70847953216374"/>
    <n v="0"/>
    <n v="0"/>
    <n v="0"/>
    <n v="2.799999975"/>
    <n v="-2.799999975"/>
    <n v="-1"/>
    <n v="0"/>
    <s v="NA"/>
    <n v="0"/>
  </r>
  <r>
    <s v="K1122"/>
    <x v="0"/>
    <x v="1"/>
    <s v="internationalflight"/>
    <n v="8.75"/>
    <n v="5"/>
    <n v="2.875"/>
    <n v="0.57499999999999996"/>
    <n v="2.875"/>
    <n v="1173"/>
    <n v="0.426257459505541"/>
    <n v="1.14671781756181"/>
    <n v="0"/>
    <n v="0"/>
    <n v="0"/>
    <n v="2.875"/>
    <n v="-2.875"/>
    <n v="-1"/>
    <n v="0"/>
    <s v="NA"/>
    <n v="0"/>
  </r>
  <r>
    <s v="K1122"/>
    <x v="0"/>
    <x v="1"/>
    <s v="europe2"/>
    <n v="8.75"/>
    <n v="3"/>
    <n v="3.3499999875000004"/>
    <n v="1.1166666625000001"/>
    <n v="3.3499999875000004"/>
    <n v="435"/>
    <n v="0.68965517241379293"/>
    <n v="4.3616091954023002"/>
    <n v="0"/>
    <n v="0"/>
    <n v="0"/>
    <n v="3.3499999875000004"/>
    <n v="-3.3499999875000004"/>
    <n v="-1"/>
    <n v="0"/>
    <s v="NA"/>
    <n v="0"/>
  </r>
  <r>
    <s v="K1122"/>
    <x v="0"/>
    <x v="1"/>
    <s v="business"/>
    <n v="8.75"/>
    <n v="1"/>
    <n v="3.45"/>
    <n v="3.45"/>
    <n v="3.45"/>
    <n v="28"/>
    <n v="3.5714285714285698"/>
    <n v="1.1428571428571399"/>
    <n v="0"/>
    <n v="0"/>
    <n v="0"/>
    <n v="3.45"/>
    <n v="-3.45"/>
    <n v="-1"/>
    <n v="0"/>
    <s v="NA"/>
    <n v="0"/>
  </r>
  <r>
    <s v="K1122"/>
    <x v="0"/>
    <x v="1"/>
    <s v="europe2"/>
    <n v="8.75"/>
    <n v="4"/>
    <n v="3.5249999999999999"/>
    <n v="0.88124999999999998"/>
    <n v="3.5249999999999999"/>
    <n v="1489"/>
    <n v="0.26863666890530602"/>
    <n v="1.3705842847548699"/>
    <n v="0"/>
    <n v="0"/>
    <n v="0"/>
    <n v="3.5249999999999999"/>
    <n v="-3.5249999999999999"/>
    <n v="-1"/>
    <n v="0"/>
    <s v="NA"/>
    <n v="0"/>
  </r>
  <r>
    <s v="K1122"/>
    <x v="0"/>
    <x v="1"/>
    <s v="internationalflight"/>
    <n v="8.75"/>
    <n v="5"/>
    <n v="3.7250000000000001"/>
    <n v="0.745"/>
    <n v="3.7250000000000001"/>
    <n v="305"/>
    <n v="1.63934426229508"/>
    <n v="1.49704918032787"/>
    <n v="0"/>
    <n v="0"/>
    <n v="0"/>
    <n v="3.7250000000000001"/>
    <n v="-3.7250000000000001"/>
    <n v="-1"/>
    <n v="0"/>
    <s v="NA"/>
    <n v="0"/>
  </r>
  <r>
    <s v="K1122"/>
    <x v="0"/>
    <x v="1"/>
    <s v="europe2"/>
    <n v="8.75"/>
    <n v="6"/>
    <n v="3.8624999999999998"/>
    <n v="0.64375000000000004"/>
    <n v="3.8625000000000003"/>
    <n v="1121"/>
    <n v="0.53523639607493301"/>
    <n v="1.3902765388046401"/>
    <n v="0"/>
    <n v="0"/>
    <n v="0"/>
    <n v="3.8624999999999998"/>
    <n v="-3.8624999999999998"/>
    <n v="-1"/>
    <n v="0"/>
    <s v="NA"/>
    <n v="0"/>
  </r>
  <r>
    <s v="K1122"/>
    <x v="0"/>
    <x v="1"/>
    <s v="flightgeneral"/>
    <n v="8.75"/>
    <n v="4"/>
    <n v="3.9"/>
    <n v="0.97499999999999998"/>
    <n v="3.9"/>
    <n v="528"/>
    <n v="0.7575757575757579"/>
    <n v="3.9547348484848501"/>
    <n v="0"/>
    <n v="0"/>
    <n v="0"/>
    <n v="3.9"/>
    <n v="-3.9"/>
    <n v="-1"/>
    <n v="0"/>
    <s v="NA"/>
    <n v="0"/>
  </r>
  <r>
    <s v="K1122"/>
    <x v="0"/>
    <x v="1"/>
    <s v="flightgeneral"/>
    <n v="8.75"/>
    <n v="6"/>
    <n v="3.9375"/>
    <n v="0.65625"/>
    <n v="3.9375"/>
    <n v="1112"/>
    <n v="0.53956834532374098"/>
    <n v="2.1742805755395702"/>
    <n v="0"/>
    <n v="0"/>
    <n v="0"/>
    <n v="3.9375"/>
    <n v="-3.9375"/>
    <n v="-1"/>
    <n v="0"/>
    <s v="NA"/>
    <n v="0"/>
  </r>
  <r>
    <s v="K1122"/>
    <x v="0"/>
    <x v="1"/>
    <s v="flightgeneral"/>
    <n v="8.75"/>
    <n v="11"/>
    <n v="4.1624999625000001"/>
    <n v="0.37840908750000002"/>
    <n v="4.1624999625000001"/>
    <n v="1179"/>
    <n v="0.93299406276505503"/>
    <n v="1.78693808312129"/>
    <n v="0"/>
    <n v="0"/>
    <n v="0"/>
    <n v="4.1624999625000001"/>
    <n v="-4.1624999625000001"/>
    <n v="-1"/>
    <n v="0"/>
    <s v="NA"/>
    <n v="0"/>
  </r>
  <r>
    <s v="K1122"/>
    <x v="0"/>
    <x v="1"/>
    <s v="flightgeneral"/>
    <n v="8.75"/>
    <n v="1"/>
    <n v="4.3875000000000002"/>
    <n v="4.3875000000000002"/>
    <n v="4.3875000000000002"/>
    <n v="458"/>
    <n v="0.21834061135371202"/>
    <n v="1.56550218340611"/>
    <n v="0"/>
    <n v="0"/>
    <n v="0"/>
    <n v="4.3875000000000002"/>
    <n v="-4.3875000000000002"/>
    <n v="-1"/>
    <n v="0"/>
    <s v="NA"/>
    <n v="0"/>
  </r>
  <r>
    <s v="K1122"/>
    <x v="0"/>
    <x v="1"/>
    <s v="europe2"/>
    <n v="8.75"/>
    <n v="8"/>
    <n v="4.4625000000000004"/>
    <n v="0.55781250000000004"/>
    <n v="4.4625000000000004"/>
    <n v="259"/>
    <n v="3.0888030888030902"/>
    <n v="2.0536679536679499"/>
    <n v="0"/>
    <n v="0"/>
    <n v="0"/>
    <n v="4.4625000000000004"/>
    <n v="-4.4625000000000004"/>
    <n v="-1"/>
    <n v="0"/>
    <s v="NA"/>
    <n v="0"/>
  </r>
  <r>
    <s v="K1122"/>
    <x v="0"/>
    <x v="1"/>
    <s v="internationalflight"/>
    <n v="8.75"/>
    <n v="6"/>
    <n v="5.0499999750000004"/>
    <n v="0.8416666625"/>
    <n v="5.0499999750000004"/>
    <n v="349"/>
    <n v="1.71919770773639"/>
    <n v="1.8484240687679101"/>
    <n v="0"/>
    <n v="0"/>
    <n v="0"/>
    <n v="5.0499999750000004"/>
    <n v="-5.0499999750000004"/>
    <n v="-1"/>
    <n v="0"/>
    <s v="NA"/>
    <n v="0"/>
  </r>
  <r>
    <s v="K1122"/>
    <x v="0"/>
    <x v="1"/>
    <s v="flightgeneral"/>
    <n v="8.75"/>
    <n v="7"/>
    <n v="5.1999999624999997"/>
    <n v="0.74285713749999993"/>
    <n v="5.1999999624999997"/>
    <n v="151"/>
    <n v="4.6357615894039697"/>
    <n v="2.2092715231788098"/>
    <n v="0"/>
    <n v="0"/>
    <n v="0"/>
    <n v="5.1999999624999997"/>
    <n v="-5.1999999624999997"/>
    <n v="-1"/>
    <n v="0"/>
    <s v="NA"/>
    <n v="0"/>
  </r>
  <r>
    <s v="K1122"/>
    <x v="0"/>
    <x v="1"/>
    <s v="europe2"/>
    <n v="8.75"/>
    <n v="14"/>
    <n v="5.6249999750000006"/>
    <n v="0.40178571250000006"/>
    <n v="5.6249999750000006"/>
    <n v="574"/>
    <n v="2.4390243902439002"/>
    <n v="0.88641114982578406"/>
    <n v="0"/>
    <n v="0"/>
    <n v="0"/>
    <n v="5.6249999750000006"/>
    <n v="-5.6249999750000006"/>
    <n v="-1"/>
    <n v="0"/>
    <s v="NA"/>
    <n v="0"/>
  </r>
  <r>
    <s v="K1122"/>
    <x v="0"/>
    <x v="1"/>
    <s v="internationalflight"/>
    <n v="8.75"/>
    <n v="14"/>
    <n v="8.7249998499999997"/>
    <n v="0.62321427500000004"/>
    <n v="8.7249998499999997"/>
    <n v="345"/>
    <n v="4.0579710144927503"/>
    <n v="1.52115942028985"/>
    <n v="0"/>
    <n v="0"/>
    <n v="0"/>
    <n v="8.7249998499999997"/>
    <n v="-8.7249998499999997"/>
    <n v="-1"/>
    <n v="0"/>
    <s v="NA"/>
    <n v="0"/>
  </r>
  <r>
    <s v="K1122"/>
    <x v="0"/>
    <x v="1"/>
    <s v="europe2"/>
    <n v="8.75"/>
    <n v="10"/>
    <n v="9.4375"/>
    <n v="0.94374999999999998"/>
    <n v="9.4375"/>
    <n v="2167"/>
    <n v="0.46146746654360904"/>
    <n v="1.4815413013382599"/>
    <n v="0"/>
    <n v="0"/>
    <n v="0"/>
    <n v="9.4375"/>
    <n v="-9.4375"/>
    <n v="-1"/>
    <n v="0"/>
    <s v="NA"/>
    <n v="0"/>
  </r>
  <r>
    <s v="K1122"/>
    <x v="0"/>
    <x v="1"/>
    <s v="flightgeneral"/>
    <n v="8.75"/>
    <n v="6"/>
    <n v="10.812499950000001"/>
    <n v="1.8020833250000001"/>
    <n v="10.812499950000001"/>
    <n v="418"/>
    <n v="1.4354066985645899"/>
    <n v="1.85980861244019"/>
    <n v="0"/>
    <n v="0"/>
    <n v="0"/>
    <n v="10.812499950000001"/>
    <n v="-10.812499950000001"/>
    <n v="-1"/>
    <n v="0"/>
    <s v="NA"/>
    <n v="0"/>
  </r>
  <r>
    <s v="K1122"/>
    <x v="0"/>
    <x v="1"/>
    <s v="flightgeneral"/>
    <n v="8.75"/>
    <n v="12"/>
    <n v="13.574999999999999"/>
    <n v="1.1312500000000001"/>
    <n v="13.575000000000001"/>
    <n v="4256"/>
    <n v="0.28195488721804501"/>
    <n v="2.7082001879699198"/>
    <n v="0"/>
    <n v="0"/>
    <n v="0"/>
    <n v="13.574999999999999"/>
    <n v="-13.574999999999999"/>
    <n v="-1"/>
    <n v="0"/>
    <s v="NA"/>
    <n v="0"/>
  </r>
  <r>
    <s v="K1122"/>
    <x v="0"/>
    <x v="1"/>
    <s v="flightgeneral"/>
    <n v="8.75"/>
    <n v="22"/>
    <n v="16.474999750000002"/>
    <n v="0.74886362500000003"/>
    <n v="16.474999750000002"/>
    <n v="1642"/>
    <n v="1.3398294762484799"/>
    <n v="1.8848964677222899"/>
    <n v="0"/>
    <n v="0"/>
    <n v="0"/>
    <n v="16.474999750000002"/>
    <n v="-16.474999750000002"/>
    <n v="-1"/>
    <n v="0"/>
    <s v="NA"/>
    <n v="0"/>
  </r>
  <r>
    <s v="K1122"/>
    <x v="0"/>
    <x v="1"/>
    <s v="europe2"/>
    <n v="8.75"/>
    <n v="21"/>
    <n v="16.474999799999999"/>
    <n v="0.78452379999999999"/>
    <n v="16.474999799999999"/>
    <n v="423"/>
    <n v="4.9645390070922"/>
    <n v="2.5345153664302602"/>
    <n v="0"/>
    <n v="0"/>
    <n v="0"/>
    <n v="16.474999799999999"/>
    <n v="-16.474999799999999"/>
    <n v="-1"/>
    <n v="0"/>
    <s v="NA"/>
    <n v="0"/>
  </r>
  <r>
    <s v="K1122"/>
    <x v="0"/>
    <x v="1"/>
    <s v="business"/>
    <n v="8.75"/>
    <n v="5"/>
    <n v="17.1875"/>
    <n v="3.4375"/>
    <n v="17.1875"/>
    <n v="132"/>
    <n v="3.7878787878787898"/>
    <n v="1.0530303030303001"/>
    <n v="0"/>
    <n v="0"/>
    <n v="0"/>
    <n v="17.1875"/>
    <n v="-17.1875"/>
    <n v="-1"/>
    <n v="0"/>
    <s v="NA"/>
    <n v="0"/>
  </r>
  <r>
    <s v="K1122"/>
    <x v="0"/>
    <x v="1"/>
    <s v="internationalflight"/>
    <n v="8.75"/>
    <n v="30"/>
    <n v="18.849999750000002"/>
    <n v="0.62833332500000005"/>
    <n v="18.849999750000002"/>
    <n v="961"/>
    <n v="3.1217481789802299"/>
    <n v="1.46576482830385"/>
    <n v="0"/>
    <n v="0"/>
    <n v="0"/>
    <n v="18.849999750000002"/>
    <n v="-18.849999750000002"/>
    <n v="-1"/>
    <n v="0"/>
    <s v="NA"/>
    <n v="0"/>
  </r>
  <r>
    <s v="K1122"/>
    <x v="0"/>
    <x v="1"/>
    <s v="flightgeneral"/>
    <n v="8.75"/>
    <n v="36"/>
    <n v="22.149999900000001"/>
    <n v="0.61527777500000003"/>
    <n v="22.149999900000001"/>
    <n v="8373"/>
    <n v="0.429953421712648"/>
    <n v="1.28504717544488"/>
    <n v="0"/>
    <n v="0"/>
    <n v="0"/>
    <n v="22.149999900000001"/>
    <n v="-22.149999900000001"/>
    <n v="-1"/>
    <n v="0"/>
    <s v="NA"/>
    <n v="0"/>
  </r>
  <r>
    <s v="K1122"/>
    <x v="0"/>
    <x v="1"/>
    <s v="europe2"/>
    <n v="8.75"/>
    <n v="20"/>
    <n v="25.362500000000001"/>
    <n v="1.2681249999999999"/>
    <n v="25.362499999999997"/>
    <n v="1402"/>
    <n v="1.4265335235378001"/>
    <n v="1.1774607703280999"/>
    <n v="0"/>
    <n v="0"/>
    <n v="0"/>
    <n v="25.362500000000001"/>
    <n v="-25.362500000000001"/>
    <n v="-1"/>
    <n v="0"/>
    <s v="NA"/>
    <n v="0"/>
  </r>
  <r>
    <s v="K1122"/>
    <x v="0"/>
    <x v="1"/>
    <s v="europe2"/>
    <n v="8.75"/>
    <n v="43"/>
    <n v="29.424999974999999"/>
    <n v="0.68430232499999999"/>
    <n v="29.424999974999999"/>
    <n v="3306"/>
    <n v="1.30066545674531"/>
    <n v="1.33793103448276"/>
    <n v="0"/>
    <n v="0"/>
    <n v="0"/>
    <n v="29.424999974999999"/>
    <n v="-29.424999974999999"/>
    <n v="-1"/>
    <n v="0"/>
    <s v="NA"/>
    <n v="0"/>
  </r>
  <r>
    <s v="K1122"/>
    <x v="0"/>
    <x v="1"/>
    <s v="europe2"/>
    <n v="8.75"/>
    <n v="51"/>
    <n v="37.974999712499994"/>
    <n v="0.74460783749999992"/>
    <n v="37.974999712499994"/>
    <n v="963"/>
    <n v="5.29595015576324"/>
    <n v="1.5957424714434101"/>
    <n v="0"/>
    <n v="0"/>
    <n v="0"/>
    <n v="37.974999712499994"/>
    <n v="-37.974999712499994"/>
    <n v="-1"/>
    <n v="0"/>
    <s v="NA"/>
    <n v="0"/>
  </r>
  <r>
    <s v="K1122"/>
    <x v="0"/>
    <x v="1"/>
    <s v="flightgeneral"/>
    <n v="8.75"/>
    <n v="52"/>
    <n v="61.499999600000002"/>
    <n v="1.1826923"/>
    <n v="61.499999600000002"/>
    <n v="4650"/>
    <n v="1.1182795698924699"/>
    <n v="1.45825806451613"/>
    <n v="0"/>
    <n v="0"/>
    <n v="0"/>
    <n v="61.499999600000002"/>
    <n v="-61.499999600000002"/>
    <n v="-1"/>
    <n v="0"/>
    <s v="NA"/>
    <n v="0"/>
  </r>
  <r>
    <s v="K1122"/>
    <x v="0"/>
    <x v="1"/>
    <s v="airlinegeneral"/>
    <n v="8.75"/>
    <n v="49"/>
    <n v="62.774999437499993"/>
    <n v="1.2811224374999999"/>
    <n v="62.774999437499993"/>
    <n v="1277"/>
    <n v="3.8371182458887998"/>
    <n v="2.6360219263899798"/>
    <n v="0"/>
    <n v="0"/>
    <n v="0"/>
    <n v="62.774999437499993"/>
    <n v="-62.774999437499993"/>
    <n v="-1"/>
    <n v="0"/>
    <s v="NA"/>
    <n v="0"/>
  </r>
  <r>
    <s v="K1122"/>
    <x v="0"/>
    <x v="1"/>
    <s v="europe2"/>
    <n v="8.75"/>
    <n v="60"/>
    <n v="67.462500000000006"/>
    <n v="1.1243749999999999"/>
    <n v="67.462499999999991"/>
    <n v="1495"/>
    <n v="4.0133779264214002"/>
    <n v="1.43785953177258"/>
    <n v="0"/>
    <n v="0"/>
    <n v="0"/>
    <n v="67.462500000000006"/>
    <n v="-67.462500000000006"/>
    <n v="-1"/>
    <n v="0"/>
    <s v="NA"/>
    <n v="0"/>
  </r>
  <r>
    <s v="K1122"/>
    <x v="0"/>
    <x v="1"/>
    <s v="europe2"/>
    <n v="8.75"/>
    <n v="86"/>
    <n v="67.512499375000004"/>
    <n v="0.78502906250000004"/>
    <n v="67.512499375000004"/>
    <n v="2932"/>
    <n v="2.9331514324693"/>
    <n v="1.2833219645293299"/>
    <n v="0"/>
    <n v="0"/>
    <n v="0"/>
    <n v="67.512499375000004"/>
    <n v="-67.512499375000004"/>
    <n v="-1"/>
    <n v="0"/>
    <s v="NA"/>
    <n v="0"/>
  </r>
  <r>
    <s v="K1122"/>
    <x v="0"/>
    <x v="1"/>
    <s v="flightgeneral"/>
    <n v="8.75"/>
    <n v="59"/>
    <n v="72.549999737500002"/>
    <n v="1.2296610125"/>
    <n v="72.549999737500002"/>
    <n v="7148"/>
    <n v="0.82540570789031908"/>
    <n v="1.22569949636262"/>
    <n v="0"/>
    <n v="0"/>
    <n v="0"/>
    <n v="72.549999737500002"/>
    <n v="-72.549999737500002"/>
    <n v="-1"/>
    <n v="0"/>
    <s v="NA"/>
    <n v="0"/>
  </r>
  <r>
    <s v="K1122"/>
    <x v="0"/>
    <x v="1"/>
    <s v="flightgeneral"/>
    <n v="8.75"/>
    <n v="77"/>
    <n v="81.737499112500004"/>
    <n v="1.0615259625"/>
    <n v="81.737499112500004"/>
    <n v="8408"/>
    <n v="0.91579448144624198"/>
    <n v="1.2709443387250201"/>
    <n v="0"/>
    <n v="0"/>
    <n v="0"/>
    <n v="81.737499112500004"/>
    <n v="-81.737499112500004"/>
    <n v="-1"/>
    <n v="0"/>
    <s v="NA"/>
    <n v="0"/>
  </r>
  <r>
    <s v="K1122"/>
    <x v="0"/>
    <x v="1"/>
    <s v="flightgeneral"/>
    <n v="8.75"/>
    <n v="155"/>
    <n v="165.39999818749999"/>
    <n v="1.0670967624999999"/>
    <n v="165.39999818749999"/>
    <n v="8326"/>
    <n v="1.86163824165265"/>
    <n v="1.3338097525822701"/>
    <n v="0"/>
    <n v="0"/>
    <n v="0"/>
    <n v="165.39999818749999"/>
    <n v="-165.39999818749999"/>
    <n v="-1"/>
    <n v="0"/>
    <s v="NA"/>
    <n v="0"/>
  </r>
  <r>
    <s v="K1122"/>
    <x v="0"/>
    <x v="1"/>
    <s v="europe2"/>
    <n v="8.75"/>
    <n v="286"/>
    <n v="279.16249790000001"/>
    <n v="0.97609265000000001"/>
    <n v="279.16249790000001"/>
    <n v="170653"/>
    <n v="0.167591545416723"/>
    <n v="4.1976589922239897"/>
    <n v="0"/>
    <n v="0"/>
    <n v="0"/>
    <n v="279.16249790000001"/>
    <n v="-279.16249790000001"/>
    <n v="-1"/>
    <n v="0"/>
    <s v="NA"/>
    <n v="0"/>
  </r>
  <r>
    <s v="K1122"/>
    <x v="0"/>
    <x v="1"/>
    <s v="regional"/>
    <n v="11.25"/>
    <n v="1"/>
    <n v="0.125"/>
    <n v="0.125"/>
    <n v="0.125"/>
    <n v="12"/>
    <n v="8.3333333333333304"/>
    <n v="2.8333333333333299"/>
    <n v="0"/>
    <n v="0"/>
    <n v="0"/>
    <n v="0.125"/>
    <n v="-0.125"/>
    <n v="-1"/>
    <n v="0"/>
    <s v="NA"/>
    <n v="0"/>
  </r>
  <r>
    <s v="K1122"/>
    <x v="0"/>
    <x v="1"/>
    <s v="regional"/>
    <n v="11.25"/>
    <n v="1"/>
    <n v="0.38750000000000001"/>
    <n v="0.38750000000000001"/>
    <n v="0.38750000000000001"/>
    <n v="121"/>
    <n v="0.826446280991736"/>
    <n v="1"/>
    <n v="0"/>
    <n v="0"/>
    <n v="0"/>
    <n v="0.38750000000000001"/>
    <n v="-0.38750000000000001"/>
    <n v="-1"/>
    <n v="0"/>
    <s v="NA"/>
    <n v="0"/>
  </r>
  <r>
    <s v="K1122"/>
    <x v="0"/>
    <x v="1"/>
    <s v="regional"/>
    <n v="11.25"/>
    <n v="3"/>
    <n v="0.45"/>
    <n v="0.15"/>
    <n v="0.44999999999999996"/>
    <n v="51"/>
    <n v="5.8823529411764701"/>
    <n v="3.3156862745098001"/>
    <n v="0"/>
    <n v="0"/>
    <n v="0"/>
    <n v="0.45"/>
    <n v="-0.45"/>
    <n v="-1"/>
    <n v="0"/>
    <s v="NA"/>
    <n v="0"/>
  </r>
  <r>
    <s v="K1122"/>
    <x v="0"/>
    <x v="1"/>
    <s v="regional"/>
    <n v="11.25"/>
    <n v="4"/>
    <n v="1.0874999999999999"/>
    <n v="0.27187499999999998"/>
    <n v="1.0874999999999999"/>
    <n v="146"/>
    <n v="2.7397260273972601"/>
    <n v="1.86506849315068"/>
    <n v="0"/>
    <n v="0"/>
    <n v="0"/>
    <n v="1.0874999999999999"/>
    <n v="-1.0874999999999999"/>
    <n v="-1"/>
    <n v="0"/>
    <s v="NA"/>
    <n v="0"/>
  </r>
  <r>
    <s v="K1122"/>
    <x v="0"/>
    <x v="1"/>
    <s v="regional"/>
    <n v="11.25"/>
    <n v="3"/>
    <n v="1.6249999875000003"/>
    <n v="0.54166666250000006"/>
    <n v="1.6249999875000003"/>
    <n v="61"/>
    <n v="4.9180327868852496"/>
    <n v="4.4918032786885203"/>
    <n v="0"/>
    <n v="0"/>
    <n v="0"/>
    <n v="1.6249999875000003"/>
    <n v="-1.6249999875000003"/>
    <n v="-1"/>
    <n v="0"/>
    <s v="NA"/>
    <n v="0"/>
  </r>
  <r>
    <s v="K1122"/>
    <x v="0"/>
    <x v="1"/>
    <s v="regional"/>
    <n v="11.25"/>
    <n v="8"/>
    <n v="2.6749999999999998"/>
    <n v="0.33437499999999998"/>
    <n v="2.6749999999999998"/>
    <n v="88"/>
    <n v="9.0909090909090899"/>
    <n v="2.0454545454545499"/>
    <n v="0"/>
    <n v="0"/>
    <n v="0"/>
    <n v="2.6749999999999998"/>
    <n v="-2.6749999999999998"/>
    <n v="-1"/>
    <n v="0"/>
    <s v="NA"/>
    <n v="0"/>
  </r>
  <r>
    <s v="K1122"/>
    <x v="0"/>
    <x v="1"/>
    <s v="internationalgeneral"/>
    <n v="11.25"/>
    <n v="1"/>
    <n v="2.7"/>
    <n v="2.7"/>
    <n v="2.7"/>
    <n v="403"/>
    <n v="0.24813895781637701"/>
    <n v="1.74069478908189"/>
    <n v="0"/>
    <n v="0"/>
    <n v="0"/>
    <n v="2.7"/>
    <n v="-2.7"/>
    <n v="-1"/>
    <n v="0"/>
    <s v="NA"/>
    <n v="0"/>
  </r>
  <r>
    <s v="K1122"/>
    <x v="0"/>
    <x v="1"/>
    <s v="regional"/>
    <n v="11.25"/>
    <n v="6"/>
    <n v="3.2499999750000006"/>
    <n v="0.54166666250000006"/>
    <n v="3.2499999750000006"/>
    <n v="297"/>
    <n v="2.0202020202020199"/>
    <n v="5.23872053872054"/>
    <n v="0"/>
    <n v="0"/>
    <n v="0"/>
    <n v="3.2499999750000006"/>
    <n v="-3.2499999750000006"/>
    <n v="-1"/>
    <n v="0"/>
    <s v="NA"/>
    <n v="0"/>
  </r>
  <r>
    <s v="K1122"/>
    <x v="0"/>
    <x v="1"/>
    <s v="regional"/>
    <n v="11.25"/>
    <n v="8"/>
    <n v="3.4624999999999999"/>
    <n v="0.43281249999999999"/>
    <n v="3.4624999999999999"/>
    <n v="201"/>
    <n v="3.9800995024875601"/>
    <n v="2.62636815920398"/>
    <n v="0"/>
    <n v="0"/>
    <n v="0"/>
    <n v="3.4624999999999999"/>
    <n v="-3.4624999999999999"/>
    <n v="-1"/>
    <n v="0"/>
    <s v="NA"/>
    <n v="0"/>
  </r>
  <r>
    <s v="K1122"/>
    <x v="0"/>
    <x v="1"/>
    <s v="regional"/>
    <n v="11.25"/>
    <n v="10"/>
    <n v="4.9625000000000004"/>
    <n v="0.49625000000000002"/>
    <n v="4.9625000000000004"/>
    <n v="127"/>
    <n v="7.8740157480314998"/>
    <n v="1.42283464566929"/>
    <n v="0"/>
    <n v="0"/>
    <n v="0"/>
    <n v="4.9625000000000004"/>
    <n v="-4.9625000000000004"/>
    <n v="-1"/>
    <n v="0"/>
    <s v="NA"/>
    <n v="0"/>
  </r>
  <r>
    <s v="K1122"/>
    <x v="0"/>
    <x v="1"/>
    <s v="regional"/>
    <n v="11.25"/>
    <n v="12"/>
    <n v="5.0250000000000004"/>
    <n v="0.41875000000000001"/>
    <n v="5.0250000000000004"/>
    <n v="268"/>
    <n v="4.4776119402985097"/>
    <n v="1.95485074626866"/>
    <n v="0"/>
    <n v="0"/>
    <n v="0"/>
    <n v="5.0250000000000004"/>
    <n v="-5.0250000000000004"/>
    <n v="-1"/>
    <n v="0"/>
    <s v="NA"/>
    <n v="0"/>
  </r>
  <r>
    <s v="K1122"/>
    <x v="0"/>
    <x v="1"/>
    <s v="regional"/>
    <n v="11.25"/>
    <n v="14"/>
    <n v="6.125"/>
    <n v="0.4375"/>
    <n v="6.125"/>
    <n v="968"/>
    <n v="1.4462809917355399"/>
    <n v="1.56890495867769"/>
    <n v="0"/>
    <n v="0"/>
    <n v="0"/>
    <n v="6.125"/>
    <n v="-6.125"/>
    <n v="-1"/>
    <n v="0"/>
    <s v="NA"/>
    <n v="0"/>
  </r>
  <r>
    <s v="K1122"/>
    <x v="0"/>
    <x v="1"/>
    <s v="regional"/>
    <n v="11.25"/>
    <n v="12"/>
    <n v="6.5124998999999999"/>
    <n v="0.54270832499999999"/>
    <n v="6.5124998999999999"/>
    <n v="323"/>
    <n v="3.7151702786377698"/>
    <n v="3.0913312693498498"/>
    <n v="0"/>
    <n v="0"/>
    <n v="0"/>
    <n v="6.5124998999999999"/>
    <n v="-6.5124998999999999"/>
    <n v="-1"/>
    <n v="0"/>
    <s v="NA"/>
    <n v="0"/>
  </r>
  <r>
    <s v="K1122"/>
    <x v="0"/>
    <x v="1"/>
    <s v="regional"/>
    <n v="11.25"/>
    <n v="13"/>
    <n v="7.0999998875000001"/>
    <n v="0.54615383750000002"/>
    <n v="7.0999998875000001"/>
    <n v="249"/>
    <n v="5.2208835341365498"/>
    <n v="2.7863453815260999"/>
    <n v="0"/>
    <n v="0"/>
    <n v="0"/>
    <n v="7.0999998875000001"/>
    <n v="-7.0999998875000001"/>
    <n v="-1"/>
    <n v="0"/>
    <s v="NA"/>
    <n v="0"/>
  </r>
  <r>
    <s v="K1122"/>
    <x v="0"/>
    <x v="1"/>
    <s v="regional"/>
    <n v="11.25"/>
    <n v="24"/>
    <n v="14.637499799999999"/>
    <n v="0.60989582499999995"/>
    <n v="14.637499799999999"/>
    <n v="565"/>
    <n v="4.2477876106194703"/>
    <n v="0.9"/>
    <n v="0"/>
    <n v="0"/>
    <n v="0"/>
    <n v="14.637499799999999"/>
    <n v="-14.637499799999999"/>
    <n v="-1"/>
    <n v="0"/>
    <s v="NA"/>
    <n v="0"/>
  </r>
  <r>
    <s v="K1122"/>
    <x v="0"/>
    <x v="1"/>
    <s v="regional"/>
    <n v="11.25"/>
    <n v="29"/>
    <n v="15.787499950000003"/>
    <n v="0.54439655000000009"/>
    <n v="15.787499950000003"/>
    <n v="530"/>
    <n v="5.47169811320755"/>
    <n v="1.2909433962264201"/>
    <n v="0"/>
    <n v="0"/>
    <n v="0"/>
    <n v="15.787499950000003"/>
    <n v="-15.787499950000003"/>
    <n v="-1"/>
    <n v="0"/>
    <s v="NA"/>
    <n v="0"/>
  </r>
  <r>
    <s v="K1122"/>
    <x v="0"/>
    <x v="1"/>
    <s v="regional"/>
    <n v="11.25"/>
    <n v="41"/>
    <n v="28.612499849999999"/>
    <n v="0.69786585000000001"/>
    <n v="28.612499849999999"/>
    <n v="956"/>
    <n v="4.2887029288702898"/>
    <n v="1.4179916317991601"/>
    <n v="0"/>
    <n v="0"/>
    <n v="0"/>
    <n v="28.612499849999999"/>
    <n v="-28.612499849999999"/>
    <n v="-1"/>
    <n v="0"/>
    <s v="NA"/>
    <n v="0"/>
  </r>
  <r>
    <s v="K1122"/>
    <x v="0"/>
    <x v="1"/>
    <s v="regional"/>
    <n v="11.25"/>
    <n v="49"/>
    <n v="38.649999500000007"/>
    <n v="0.78877550000000007"/>
    <n v="38.649999500000007"/>
    <n v="860"/>
    <n v="5.6976744186046497"/>
    <n v="1.5141860465116299"/>
    <n v="0"/>
    <n v="0"/>
    <n v="0"/>
    <n v="38.649999500000007"/>
    <n v="-38.649999500000007"/>
    <n v="-1"/>
    <n v="0"/>
    <s v="NA"/>
    <n v="0"/>
  </r>
  <r>
    <s v="K1122"/>
    <x v="0"/>
    <x v="1"/>
    <s v="regional"/>
    <n v="11.25"/>
    <n v="50"/>
    <n v="39.25"/>
    <n v="0.78500000000000003"/>
    <n v="39.25"/>
    <n v="1718"/>
    <n v="2.9103608847497102"/>
    <n v="1.10098952270081"/>
    <n v="0"/>
    <n v="0"/>
    <n v="0"/>
    <n v="39.25"/>
    <n v="-39.25"/>
    <n v="-1"/>
    <n v="0"/>
    <s v="NA"/>
    <n v="0"/>
  </r>
  <r>
    <s v="K1122"/>
    <x v="0"/>
    <x v="1"/>
    <s v="regional"/>
    <n v="11.25"/>
    <n v="82"/>
    <n v="39.687499799999998"/>
    <n v="0.48399389999999998"/>
    <n v="39.687499799999998"/>
    <n v="1279"/>
    <n v="6.4112587959343204"/>
    <n v="1.08756841282252"/>
    <n v="0"/>
    <n v="0"/>
    <n v="0"/>
    <n v="39.687499799999998"/>
    <n v="-39.687499799999998"/>
    <n v="-1"/>
    <n v="0"/>
    <s v="NA"/>
    <n v="0"/>
  </r>
  <r>
    <s v="K1122"/>
    <x v="0"/>
    <x v="1"/>
    <s v="regional"/>
    <n v="11.25"/>
    <n v="76"/>
    <n v="43.462499999999999"/>
    <n v="0.57187500000000002"/>
    <n v="43.462499999999999"/>
    <n v="1796"/>
    <n v="4.2316258351893099"/>
    <n v="1.34983296213808"/>
    <n v="0"/>
    <n v="0"/>
    <n v="0"/>
    <n v="43.462499999999999"/>
    <n v="-43.462499999999999"/>
    <n v="-1"/>
    <n v="0"/>
    <s v="NA"/>
    <n v="0"/>
  </r>
  <r>
    <s v="K1122"/>
    <x v="0"/>
    <x v="1"/>
    <s v="regional"/>
    <n v="11.25"/>
    <n v="76"/>
    <n v="47.199999500000004"/>
    <n v="0.62105262500000002"/>
    <n v="47.199999500000004"/>
    <n v="1538"/>
    <n v="4.9414824447334196"/>
    <n v="0.89629388816645006"/>
    <n v="0"/>
    <n v="0"/>
    <n v="0"/>
    <n v="47.199999500000004"/>
    <n v="-47.199999500000004"/>
    <n v="-1"/>
    <n v="0"/>
    <s v="NA"/>
    <n v="0"/>
  </r>
  <r>
    <s v="K1122"/>
    <x v="0"/>
    <x v="1"/>
    <s v="regional"/>
    <n v="11.25"/>
    <n v="96"/>
    <n v="65.337499199999996"/>
    <n v="0.68059894999999992"/>
    <n v="65.337499199999996"/>
    <n v="1860"/>
    <n v="5.1612903225806503"/>
    <n v="0.95499999999999996"/>
    <n v="0"/>
    <n v="0"/>
    <n v="0"/>
    <n v="65.337499199999996"/>
    <n v="-65.337499199999996"/>
    <n v="-1"/>
    <n v="0"/>
    <s v="NA"/>
    <n v="0"/>
  </r>
  <r>
    <s v="K1122"/>
    <x v="0"/>
    <x v="1"/>
    <s v="regional"/>
    <n v="11.25"/>
    <n v="106"/>
    <n v="67.149999624999992"/>
    <n v="0.63349056249999991"/>
    <n v="67.149999624999992"/>
    <n v="2702"/>
    <n v="3.92301998519615"/>
    <n v="0.96547002220577305"/>
    <n v="0"/>
    <n v="0"/>
    <n v="0"/>
    <n v="67.149999624999992"/>
    <n v="-67.149999624999992"/>
    <n v="-1"/>
    <n v="0"/>
    <s v="NA"/>
    <n v="0"/>
  </r>
  <r>
    <s v="K1122"/>
    <x v="0"/>
    <x v="1"/>
    <s v="regional"/>
    <n v="11.25"/>
    <n v="137"/>
    <n v="103.89999854999999"/>
    <n v="0.75839414999999999"/>
    <n v="103.89999854999999"/>
    <n v="5483"/>
    <n v="2.4986321356921399"/>
    <n v="1.4618092285245301"/>
    <n v="0"/>
    <n v="0"/>
    <n v="0"/>
    <n v="103.89999854999999"/>
    <n v="-103.89999854999999"/>
    <n v="-1"/>
    <n v="0"/>
    <s v="NA"/>
    <n v="0"/>
  </r>
  <r>
    <s v="K1122"/>
    <x v="0"/>
    <x v="1"/>
    <s v="regional"/>
    <n v="11.25"/>
    <n v="149"/>
    <n v="112.26249853749999"/>
    <n v="0.75343958749999995"/>
    <n v="112.26249853749999"/>
    <n v="6042"/>
    <n v="2.4660708374710398"/>
    <n v="1.13788480635551"/>
    <n v="0"/>
    <n v="0"/>
    <n v="0"/>
    <n v="112.26249853749999"/>
    <n v="-112.26249853749999"/>
    <n v="-1"/>
    <n v="0"/>
    <s v="NA"/>
    <n v="0"/>
  </r>
  <r>
    <s v="K1122"/>
    <x v="0"/>
    <x v="1"/>
    <s v="regional"/>
    <n v="11.25"/>
    <n v="177"/>
    <n v="114.74999827499998"/>
    <n v="0.6483050749999999"/>
    <n v="114.74999827499998"/>
    <n v="6395"/>
    <n v="2.76778733385457"/>
    <n v="0.93255668491008603"/>
    <n v="0"/>
    <n v="0"/>
    <n v="0"/>
    <n v="114.74999827499998"/>
    <n v="-114.74999827499998"/>
    <n v="-1"/>
    <n v="0"/>
    <s v="NA"/>
    <n v="0"/>
  </r>
  <r>
    <s v="K1122"/>
    <x v="0"/>
    <x v="1"/>
    <s v="regional"/>
    <n v="11.25"/>
    <n v="180"/>
    <n v="129.72499875"/>
    <n v="0.72069443750000006"/>
    <n v="129.72499875"/>
    <n v="4750"/>
    <n v="3.7894736842105301"/>
    <n v="1.0585894736842101"/>
    <n v="0"/>
    <n v="0"/>
    <n v="0"/>
    <n v="129.72499875"/>
    <n v="-129.72499875"/>
    <n v="-1"/>
    <n v="0"/>
    <s v="NA"/>
    <n v="0"/>
  </r>
  <r>
    <s v="K1122"/>
    <x v="0"/>
    <x v="1"/>
    <s v="regional"/>
    <n v="11.25"/>
    <n v="399"/>
    <n v="273.83749548750001"/>
    <n v="0.68630951250000005"/>
    <n v="273.83749548750001"/>
    <n v="8507"/>
    <n v="4.6902550840484301"/>
    <n v="1.3202303984953601"/>
    <n v="0"/>
    <n v="0"/>
    <n v="0"/>
    <n v="273.83749548750001"/>
    <n v="-273.83749548750001"/>
    <n v="-1"/>
    <n v="0"/>
    <s v="NA"/>
    <n v="0"/>
  </r>
  <r>
    <s v="K1122"/>
    <x v="0"/>
    <x v="1"/>
    <s v="airfrance"/>
    <n v="7.5"/>
    <n v="1"/>
    <n v="0.21249999999999999"/>
    <n v="0.21249999999999999"/>
    <n v="0.21249999999999999"/>
    <n v="493"/>
    <n v="0.202839756592292"/>
    <n v="1.0119675456389501"/>
    <n v="0"/>
    <n v="0"/>
    <n v="0"/>
    <n v="0.21249999999999999"/>
    <n v="-0.21249999999999999"/>
    <n v="-1"/>
    <n v="0"/>
    <s v="NA"/>
    <n v="0"/>
  </r>
  <r>
    <s v="K1122"/>
    <x v="0"/>
    <x v="1"/>
    <s v="delhi"/>
    <n v="7.5"/>
    <n v="1"/>
    <n v="0.32500000000000001"/>
    <n v="0.32500000000000001"/>
    <n v="0.32500000000000001"/>
    <n v="176"/>
    <n v="0.56818181818181801"/>
    <n v="2.9874999999999998"/>
    <n v="0"/>
    <n v="0"/>
    <n v="0"/>
    <n v="0.32500000000000001"/>
    <n v="-0.32500000000000001"/>
    <n v="-1"/>
    <n v="0"/>
    <s v="NA"/>
    <n v="0"/>
  </r>
  <r>
    <s v="K1122"/>
    <x v="0"/>
    <x v="1"/>
    <s v="delhi"/>
    <n v="7.5"/>
    <n v="2"/>
    <n v="1.075"/>
    <n v="0.53749999999999998"/>
    <n v="1.075"/>
    <n v="134"/>
    <n v="1.4925373134328399"/>
    <n v="3.02910447761194"/>
    <n v="0"/>
    <n v="0"/>
    <n v="0"/>
    <n v="1.075"/>
    <n v="-1.075"/>
    <n v="-1"/>
    <n v="0"/>
    <s v="NA"/>
    <n v="0"/>
  </r>
  <r>
    <s v="K1122"/>
    <x v="0"/>
    <x v="1"/>
    <s v="delhi"/>
    <n v="7.5"/>
    <n v="3"/>
    <n v="1.6999999875"/>
    <n v="0.56666666249999997"/>
    <n v="1.6999999875"/>
    <n v="357"/>
    <n v="0.84033613445378208"/>
    <n v="2.8753501400560202"/>
    <n v="0"/>
    <n v="0"/>
    <n v="0"/>
    <n v="1.6999999875"/>
    <n v="-1.6999999875"/>
    <n v="-1"/>
    <n v="0"/>
    <s v="NA"/>
    <n v="0"/>
  </r>
  <r>
    <s v="K1122"/>
    <x v="0"/>
    <x v="1"/>
    <s v="delhi"/>
    <n v="7.5"/>
    <n v="3"/>
    <n v="1.7374999875000001"/>
    <n v="0.57916666250000004"/>
    <n v="1.7374999875000001"/>
    <n v="270"/>
    <n v="1.1111111111111101"/>
    <n v="3.00555555555556"/>
    <n v="0"/>
    <n v="0"/>
    <n v="0"/>
    <n v="1.7374999875000001"/>
    <n v="-1.7374999875000001"/>
    <n v="-1"/>
    <n v="0"/>
    <s v="NA"/>
    <n v="0"/>
  </r>
  <r>
    <s v="K1122"/>
    <x v="0"/>
    <x v="1"/>
    <s v="airfrance"/>
    <n v="7.5"/>
    <n v="10"/>
    <n v="3.35"/>
    <n v="0.33500000000000002"/>
    <n v="3.35"/>
    <n v="154"/>
    <n v="6.4935064935064899"/>
    <n v="1.1831168831168799"/>
    <n v="0"/>
    <n v="0"/>
    <n v="0"/>
    <n v="3.35"/>
    <n v="-3.35"/>
    <n v="-1"/>
    <n v="0"/>
    <s v="NA"/>
    <n v="0"/>
  </r>
  <r>
    <s v="K1122"/>
    <x v="0"/>
    <x v="1"/>
    <s v="airfrance"/>
    <n v="7.5"/>
    <n v="12"/>
    <n v="3.6249999000000002"/>
    <n v="0.30208332500000001"/>
    <n v="3.6249999000000002"/>
    <n v="178"/>
    <n v="6.7415730337078603"/>
    <n v="1.07191011235955"/>
    <n v="0"/>
    <n v="0"/>
    <n v="0"/>
    <n v="3.6249999000000002"/>
    <n v="-3.6249999000000002"/>
    <n v="-1"/>
    <n v="0"/>
    <s v="NA"/>
    <n v="0"/>
  </r>
  <r>
    <s v="K1122"/>
    <x v="0"/>
    <x v="1"/>
    <s v="airfrance"/>
    <n v="7.5"/>
    <n v="14"/>
    <n v="4.9000000000000004"/>
    <n v="0.35"/>
    <n v="4.8999999999999995"/>
    <n v="213"/>
    <n v="6.5727699530516404"/>
    <n v="1.30892018779343"/>
    <n v="0"/>
    <n v="0"/>
    <n v="0"/>
    <n v="4.9000000000000004"/>
    <n v="-4.9000000000000004"/>
    <n v="-1"/>
    <n v="0"/>
    <s v="NA"/>
    <n v="0"/>
  </r>
  <r>
    <s v="K1122"/>
    <x v="0"/>
    <x v="1"/>
    <s v="europe2"/>
    <n v="7.5"/>
    <n v="22"/>
    <n v="34.924999999999997"/>
    <n v="1.5874999999999999"/>
    <n v="34.924999999999997"/>
    <n v="386"/>
    <n v="5.6994818652849704"/>
    <n v="1.6611398963730599"/>
    <n v="0"/>
    <n v="0"/>
    <n v="0"/>
    <n v="34.924999999999997"/>
    <n v="-34.924999999999997"/>
    <n v="-1"/>
    <n v="0"/>
    <s v="NA"/>
    <n v="0"/>
  </r>
  <r>
    <s v="K1122"/>
    <x v="0"/>
    <x v="1"/>
    <s v="delhi"/>
    <n v="7.5"/>
    <n v="102"/>
    <n v="55.799998875"/>
    <n v="0.54705881249999999"/>
    <n v="55.799998875"/>
    <n v="7575"/>
    <n v="1.34653465346535"/>
    <n v="2.0038019801980198"/>
    <n v="0"/>
    <n v="0"/>
    <n v="0"/>
    <n v="55.799998875"/>
    <n v="-55.799998875"/>
    <n v="-1"/>
    <n v="0"/>
    <s v="NA"/>
    <n v="0"/>
  </r>
  <r>
    <s v="K1123"/>
    <x v="1"/>
    <x v="0"/>
    <s v="paris"/>
    <n v="0.6875"/>
    <n v="29"/>
    <n v="26.612499962500003"/>
    <n v="0.91767241250000009"/>
    <n v="26.612499962500003"/>
    <n v="559"/>
    <n v="5.1878354203935597"/>
    <n v="2.33345259391771"/>
    <n v="6.8965517241379297"/>
    <n v="13.306249981250001"/>
    <n v="7418.8"/>
    <n v="26.612499962500003"/>
    <n v="7392.1875000375003"/>
    <n v="277.77125450273076"/>
    <n v="2"/>
    <n v="3709.4"/>
    <n v="3.577817531305903E-3"/>
  </r>
  <r>
    <s v="K1123"/>
    <x v="1"/>
    <x v="0"/>
    <s v="airline"/>
    <n v="0.4375"/>
    <n v="16"/>
    <n v="8.3125"/>
    <n v="0.51953125"/>
    <n v="8.3125"/>
    <n v="6073"/>
    <n v="0.26346122180141601"/>
    <n v="2.4634282891486898"/>
    <n v="6.25"/>
    <n v="8.3125"/>
    <n v="1473.9"/>
    <n v="8.3125"/>
    <n v="1465.5875000000001"/>
    <n v="176.31127819548874"/>
    <n v="1"/>
    <n v="1473.9"/>
    <n v="1.6466326362588502E-4"/>
  </r>
  <r>
    <s v="K1123"/>
    <x v="1"/>
    <x v="0"/>
    <s v="airfrance"/>
    <n v="0.32500000000000001"/>
    <n v="30"/>
    <n v="10.712499750000001"/>
    <n v="0.35708332500000001"/>
    <n v="10.712499750000001"/>
    <n v="2192"/>
    <n v="1.36861313868613"/>
    <n v="1.5193430656934299"/>
    <n v="3.3333333333333299"/>
    <n v="10.712499750000001"/>
    <n v="1785"/>
    <n v="10.712499750000001"/>
    <n v="1774.28750025"/>
    <n v="165.62777518384539"/>
    <n v="1"/>
    <n v="1785"/>
    <n v="4.5620437956204291E-4"/>
  </r>
  <r>
    <s v="K1123"/>
    <x v="1"/>
    <x v="0"/>
    <s v="paris"/>
    <n v="0.72499999999999998"/>
    <n v="39"/>
    <n v="24.4374999375"/>
    <n v="0.62660256250000002"/>
    <n v="24.4374999375"/>
    <n v="2364"/>
    <n v="1.6497461928934001"/>
    <n v="3.6335448392554999"/>
    <n v="2.5641025641025599"/>
    <n v="24.4374999375"/>
    <n v="2226.15"/>
    <n v="24.4374999375"/>
    <n v="2201.7125000625001"/>
    <n v="90.09565240689426"/>
    <n v="1"/>
    <n v="2226.15"/>
    <n v="4.230118443316403E-4"/>
  </r>
  <r>
    <s v="K1123"/>
    <x v="1"/>
    <x v="0"/>
    <s v="france"/>
    <n v="0.47499999999999998"/>
    <n v="20"/>
    <n v="10.4"/>
    <n v="0.52"/>
    <n v="10.4"/>
    <n v="501"/>
    <n v="3.9920159680638698"/>
    <n v="2.12155688622755"/>
    <n v="5"/>
    <n v="10.4"/>
    <n v="935"/>
    <n v="10.4"/>
    <n v="924.6"/>
    <n v="88.903846153846146"/>
    <n v="1"/>
    <n v="935"/>
    <n v="1.9960079840319347E-3"/>
  </r>
  <r>
    <s v="K1123"/>
    <x v="1"/>
    <x v="0"/>
    <s v="airfrancewebsite"/>
    <n v="0.13750000000000001"/>
    <n v="207"/>
    <n v="34.874997749999999"/>
    <n v="0.16847825"/>
    <n v="34.874997749999999"/>
    <n v="1100"/>
    <n v="18.818181818181799"/>
    <n v="1.16954545454545"/>
    <n v="1.93236714975845"/>
    <n v="8.7187494374999996"/>
    <n v="3035.35"/>
    <n v="34.874997749999999"/>
    <n v="3000.4750022499998"/>
    <n v="86.035131063198421"/>
    <n v="4"/>
    <n v="758.83749999999998"/>
    <n v="3.6363636363636247E-3"/>
  </r>
  <r>
    <s v="K1123"/>
    <x v="1"/>
    <x v="0"/>
    <s v="paris"/>
    <n v="0.72499999999999998"/>
    <n v="23"/>
    <n v="12.5874998"/>
    <n v="0.54728259999999995"/>
    <n v="12.5874998"/>
    <n v="699"/>
    <n v="3.2904148783977099"/>
    <n v="2.4997138769671001"/>
    <n v="4.3478260869565197"/>
    <n v="12.5874998"/>
    <n v="806.65"/>
    <n v="12.5874998"/>
    <n v="794.06250019999993"/>
    <n v="63.083417105595501"/>
    <n v="1"/>
    <n v="806.65"/>
    <n v="1.4306151645207426E-3"/>
  </r>
  <r>
    <s v="K1123"/>
    <x v="1"/>
    <x v="0"/>
    <s v="france"/>
    <n v="0.3125"/>
    <n v="26"/>
    <n v="16.062499699999996"/>
    <n v="0.61778844999999993"/>
    <n v="16.062499699999996"/>
    <n v="9279"/>
    <n v="0.28020260803965902"/>
    <n v="2.39967668929842"/>
    <n v="3.8461538461538498"/>
    <n v="16.062499699999996"/>
    <n v="935"/>
    <n v="16.062499699999996"/>
    <n v="918.93750030000001"/>
    <n v="57.210117818710387"/>
    <n v="1"/>
    <n v="935"/>
    <n v="1.0777023386140741E-4"/>
  </r>
  <r>
    <s v="K1123"/>
    <x v="1"/>
    <x v="0"/>
    <s v="airfrancewebsite"/>
    <n v="7.5"/>
    <n v="60"/>
    <n v="16.749999750000001"/>
    <n v="0.2791666625"/>
    <n v="16.749999750000001"/>
    <n v="3370"/>
    <n v="1.7804154302670601"/>
    <n v="1.0401483679525201"/>
    <n v="1.6666666666666701"/>
    <n v="16.749999750000001"/>
    <n v="769.25"/>
    <n v="16.749999750000001"/>
    <n v="752.50000024999997"/>
    <n v="44.925373819781697"/>
    <n v="1"/>
    <n v="769.25"/>
    <n v="2.9673590504451059E-4"/>
  </r>
  <r>
    <s v="K1123"/>
    <x v="1"/>
    <x v="0"/>
    <s v="airfrancewebsite"/>
    <n v="8.75"/>
    <n v="681"/>
    <n v="130.27499355"/>
    <n v="0.19129955000000001"/>
    <n v="130.27499355"/>
    <n v="7996"/>
    <n v="8.5167583791895893"/>
    <n v="1.1776138069034501"/>
    <n v="1.0279001468428799"/>
    <n v="18.610713364285715"/>
    <n v="5767.25"/>
    <n v="130.27499355"/>
    <n v="5636.9750064500004"/>
    <n v="43.269816047133475"/>
    <n v="7"/>
    <n v="823.89285714285711"/>
    <n v="8.754377188594306E-4"/>
  </r>
  <r>
    <s v="K1123"/>
    <x v="1"/>
    <x v="0"/>
    <s v="france"/>
    <n v="7.5"/>
    <n v="43"/>
    <n v="36.762499550000001"/>
    <n v="0.85494185"/>
    <n v="36.762499550000001"/>
    <n v="825"/>
    <n v="5.2121212121212102"/>
    <n v="1.7916363636363599"/>
    <n v="2.32558139534884"/>
    <n v="36.762499550000001"/>
    <n v="1274.1500000000001"/>
    <n v="36.762499550000001"/>
    <n v="1237.3875004500001"/>
    <n v="33.658959961823378"/>
    <n v="1"/>
    <n v="1274.1500000000001"/>
    <n v="1.2121212121212132E-3"/>
  </r>
  <r>
    <s v="K1123"/>
    <x v="1"/>
    <x v="0"/>
    <s v="airfrance"/>
    <n v="0.45"/>
    <n v="302"/>
    <n v="176.77499784999998"/>
    <n v="0.58534767499999996"/>
    <n v="176.77499784999998"/>
    <n v="22484"/>
    <n v="1.3431773705746299"/>
    <n v="1.3111901796833301"/>
    <n v="1.98675496688742"/>
    <n v="29.462499641666664"/>
    <n v="5888.8"/>
    <n v="176.77499784999998"/>
    <n v="5712.0250021500005"/>
    <n v="32.312403177042391"/>
    <n v="6"/>
    <n v="981.4666666666667"/>
    <n v="2.6685643123999309E-4"/>
  </r>
  <r>
    <s v="K1123"/>
    <x v="1"/>
    <x v="0"/>
    <s v="airfrance"/>
    <n v="7.5"/>
    <n v="116"/>
    <n v="41.949999300000002"/>
    <n v="0.36163792500000003"/>
    <n v="41.949999300000002"/>
    <n v="4815"/>
    <n v="2.4091381100726901"/>
    <n v="1.98940809968847"/>
    <n v="0.86206896551724099"/>
    <n v="41.949999300000002"/>
    <n v="1394.85"/>
    <n v="41.949999300000002"/>
    <n v="1352.9000007"/>
    <n v="32.250298528610465"/>
    <n v="1"/>
    <n v="1394.85"/>
    <n v="2.0768431983385249E-4"/>
  </r>
  <r>
    <s v="K1123"/>
    <x v="1"/>
    <x v="0"/>
    <s v="airfrance"/>
    <n v="7.5"/>
    <n v="87"/>
    <n v="38.687499299999999"/>
    <n v="0.44468389999999997"/>
    <n v="38.687499299999999"/>
    <n v="2505"/>
    <n v="3.47305389221557"/>
    <n v="1.18566866267465"/>
    <n v="1.14942528735632"/>
    <n v="38.687499299999999"/>
    <n v="1202.75"/>
    <n v="38.687499299999999"/>
    <n v="1164.0625007000001"/>
    <n v="30.088853551203815"/>
    <n v="1"/>
    <n v="1202.75"/>
    <n v="3.9920159680638666E-4"/>
  </r>
  <r>
    <s v="K1123"/>
    <x v="1"/>
    <x v="0"/>
    <s v="airfrance"/>
    <n v="0.5"/>
    <n v="111"/>
    <n v="52.474998862500001"/>
    <n v="0.47274773749999999"/>
    <n v="52.474998862500001"/>
    <n v="14856"/>
    <n v="0.74717285945072698"/>
    <n v="2.00041060850835"/>
    <n v="1.8018018018018001"/>
    <n v="26.237499431250001"/>
    <n v="1455.2"/>
    <n v="52.474998862500001"/>
    <n v="1402.7250011374999"/>
    <n v="26.731301220473654"/>
    <n v="2"/>
    <n v="727.6"/>
    <n v="1.3462574044157229E-4"/>
  </r>
  <r>
    <s v="K1123"/>
    <x v="1"/>
    <x v="0"/>
    <s v="bordeaux"/>
    <n v="8.75"/>
    <n v="60"/>
    <n v="41.262499500000004"/>
    <n v="0.68770832500000001"/>
    <n v="41.262499500000004"/>
    <n v="2547"/>
    <n v="2.3557126030624298"/>
    <n v="1.03297997644287"/>
    <n v="1.6666666666666701"/>
    <n v="41.262499500000004"/>
    <n v="1002.15"/>
    <n v="41.262499500000004"/>
    <n v="960.88750049999999"/>
    <n v="23.287185995603583"/>
    <n v="1"/>
    <n v="1002.15"/>
    <n v="3.9261876717707248E-4"/>
  </r>
  <r>
    <s v="K1123"/>
    <x v="1"/>
    <x v="0"/>
    <s v="paris"/>
    <n v="0.7"/>
    <n v="37"/>
    <n v="22.174999562500002"/>
    <n v="0.59932431250000007"/>
    <n v="22.174999562500002"/>
    <n v="765"/>
    <n v="4.8366013071895404"/>
    <n v="2.0810457516339902"/>
    <n v="2.7027027027027"/>
    <n v="22.174999562500002"/>
    <n v="522.75"/>
    <n v="22.174999562500002"/>
    <n v="500.57500043750002"/>
    <n v="22.57384488448961"/>
    <n v="1"/>
    <n v="522.75"/>
    <n v="1.3071895424836583E-3"/>
  </r>
  <r>
    <s v="K1123"/>
    <x v="1"/>
    <x v="0"/>
    <s v="marseille"/>
    <n v="8.75"/>
    <n v="231"/>
    <n v="162.06249963750003"/>
    <n v="0.70156926250000007"/>
    <n v="162.06249963750003"/>
    <n v="11620"/>
    <n v="1.98795180722892"/>
    <n v="1.16609294320138"/>
    <n v="1.2987012987013"/>
    <n v="54.020833212500008"/>
    <n v="3791.85"/>
    <n v="162.06249963750003"/>
    <n v="3629.7875003624999"/>
    <n v="22.39745473802747"/>
    <n v="3"/>
    <n v="1263.95"/>
    <n v="2.581755593803795E-4"/>
  </r>
  <r>
    <s v="K1123"/>
    <x v="1"/>
    <x v="0"/>
    <s v="airfrance"/>
    <n v="0.33750000000000002"/>
    <n v="251"/>
    <n v="149.0624995"/>
    <n v="0.59387449999999997"/>
    <n v="149.0624995"/>
    <n v="15470"/>
    <n v="1.62249515190692"/>
    <n v="1.7710601163542301"/>
    <n v="1.9920318725099599"/>
    <n v="29.812499899999999"/>
    <n v="3410.2"/>
    <n v="149.0624995"/>
    <n v="3261.1375005"/>
    <n v="21.87765206835271"/>
    <n v="5"/>
    <n v="682.04"/>
    <n v="3.2320620555914732E-4"/>
  </r>
  <r>
    <s v="K1123"/>
    <x v="1"/>
    <x v="0"/>
    <s v="airfrance"/>
    <n v="0.67500000000000004"/>
    <n v="15320"/>
    <n v="10306.837357499999"/>
    <n v="0.67277006249999993"/>
    <n v="10306.837357499999"/>
    <n v="441707"/>
    <n v="3.4683625118008101"/>
    <n v="1.75661150943952"/>
    <n v="1.30548302872063"/>
    <n v="51.534186787499991"/>
    <n v="232938.25"/>
    <n v="10306.837357499999"/>
    <n v="222631.41264250001"/>
    <n v="21.600361480478522"/>
    <n v="200"/>
    <n v="1164.6912500000001"/>
    <n v="4.5278883966068135E-4"/>
  </r>
  <r>
    <s v="K1123"/>
    <x v="1"/>
    <x v="0"/>
    <s v="paris"/>
    <n v="8.75"/>
    <n v="17"/>
    <n v="7.1624999249999997"/>
    <n v="0.42132352499999998"/>
    <n v="7.1624999249999997"/>
    <n v="595"/>
    <n v="2.8571428571428599"/>
    <n v="1.3786554621848699"/>
    <n v="5.8823529411764701"/>
    <n v="7.1624999249999997"/>
    <n v="154.69999999999999"/>
    <n v="7.1624999249999997"/>
    <n v="147.537500075"/>
    <n v="20.598604065604931"/>
    <n v="1"/>
    <n v="154.69999999999999"/>
    <n v="1.6806722689075646E-3"/>
  </r>
  <r>
    <s v="K1123"/>
    <x v="1"/>
    <x v="0"/>
    <s v="flight"/>
    <n v="0.88749999999999996"/>
    <n v="149"/>
    <n v="127.89999825"/>
    <n v="0.85838924999999999"/>
    <n v="127.89999825"/>
    <n v="18777"/>
    <n v="0.79352399211801694"/>
    <n v="1.4739202215476399"/>
    <n v="0.67114093959731502"/>
    <n v="127.89999825"/>
    <n v="2754"/>
    <n v="127.89999825"/>
    <n v="2626.10000175"/>
    <n v="20.532447519013161"/>
    <n v="1"/>
    <n v="2754"/>
    <n v="5.3256643766309825E-5"/>
  </r>
  <r>
    <s v="K1123"/>
    <x v="1"/>
    <x v="0"/>
    <s v="airfare"/>
    <n v="0.48749999999999999"/>
    <n v="12"/>
    <n v="6.9874999500000001"/>
    <n v="0.58229166249999997"/>
    <n v="6.9874999500000001"/>
    <n v="572"/>
    <n v="2.0979020979021001"/>
    <n v="2.4872377622377599"/>
    <n v="8.3333333333333304"/>
    <n v="6.9874999500000001"/>
    <n v="142.80000000000001"/>
    <n v="6.9874999500000001"/>
    <n v="135.81250005000001"/>
    <n v="19.436493885055413"/>
    <n v="1"/>
    <n v="142.80000000000001"/>
    <n v="1.7482517482517496E-3"/>
  </r>
  <r>
    <s v="K1123"/>
    <x v="1"/>
    <x v="0"/>
    <s v="airfrance"/>
    <n v="0.52500000000000002"/>
    <n v="1553"/>
    <n v="943.09999683750004"/>
    <n v="0.60727623750000004"/>
    <n v="943.09999683750004"/>
    <n v="52774"/>
    <n v="2.9427369538030099"/>
    <n v="1.9208833895478801"/>
    <n v="1.0946555054732801"/>
    <n v="55.476470402205884"/>
    <n v="16010.6"/>
    <n v="943.09999683750004"/>
    <n v="15067.5000031625"/>
    <n v="15.976566698853135"/>
    <n v="17"/>
    <n v="941.80000000000007"/>
    <n v="3.2212832076401342E-4"/>
  </r>
  <r>
    <s v="K1123"/>
    <x v="1"/>
    <x v="0"/>
    <s v="nice"/>
    <n v="1.0125"/>
    <n v="415"/>
    <n v="288.47499712499996"/>
    <n v="0.69512047499999996"/>
    <n v="288.47499712499996"/>
    <n v="59642"/>
    <n v="0.69581838301867793"/>
    <n v="1.71361289024513"/>
    <n v="0.48192771084337405"/>
    <n v="144.23749856249998"/>
    <n v="3675.4"/>
    <n v="288.47499712499996"/>
    <n v="3386.9250028750002"/>
    <n v="11.740792223346142"/>
    <n v="2"/>
    <n v="1837.7"/>
    <n v="3.3533416049092949E-5"/>
  </r>
  <r>
    <s v="K1123"/>
    <x v="1"/>
    <x v="0"/>
    <s v="paris"/>
    <n v="1.25"/>
    <n v="5393"/>
    <n v="4545.6374811374999"/>
    <n v="0.84287733749999993"/>
    <n v="4545.6374811374999"/>
    <n v="200030"/>
    <n v="2.69609558566215"/>
    <n v="1.48233414987752"/>
    <n v="0.44502132393843902"/>
    <n v="189.4015617140625"/>
    <n v="33199.300000000003"/>
    <n v="4545.6374811374999"/>
    <n v="28653.662518862504"/>
    <n v="6.3035520623374071"/>
    <n v="24"/>
    <n v="1383.3041666666668"/>
    <n v="1.1998200269959512E-4"/>
  </r>
  <r>
    <s v="K1123"/>
    <x v="1"/>
    <x v="0"/>
    <s v="france"/>
    <n v="0.8125"/>
    <n v="294"/>
    <n v="304.42499744999998"/>
    <n v="1.035459175"/>
    <n v="304.42499744999998"/>
    <n v="23579"/>
    <n v="1.2468722168030899"/>
    <n v="1.5793629924933199"/>
    <n v="0.68027210884353695"/>
    <n v="152.21249872499999"/>
    <n v="2142"/>
    <n v="304.42499744999998"/>
    <n v="1837.5750025500001"/>
    <n v="6.0362158756421147"/>
    <n v="2"/>
    <n v="1071"/>
    <n v="8.4821239238305375E-5"/>
  </r>
  <r>
    <s v="K1123"/>
    <x v="1"/>
    <x v="0"/>
    <s v="paris"/>
    <n v="0.92500000000000004"/>
    <n v="292"/>
    <n v="193.53749779999998"/>
    <n v="0.66279964999999996"/>
    <n v="193.53749779999998"/>
    <n v="242220"/>
    <n v="0.12055156469325401"/>
    <n v="1.33014243249938"/>
    <n v="0.34246575342465801"/>
    <n v="193.53749779999998"/>
    <n v="1185.75"/>
    <n v="193.53749779999998"/>
    <n v="992.21250220000002"/>
    <n v="5.126719697623372"/>
    <n v="1"/>
    <n v="1185.75"/>
    <n v="4.1284782429196635E-6"/>
  </r>
  <r>
    <s v="K1123"/>
    <x v="1"/>
    <x v="0"/>
    <s v="flight"/>
    <n v="0.92500000000000004"/>
    <n v="416"/>
    <n v="368.3374968"/>
    <n v="0.88542667500000005"/>
    <n v="368.3374968"/>
    <n v="38048"/>
    <n v="1.09335576114382"/>
    <n v="1.77627996215307"/>
    <n v="0.72115384615384592"/>
    <n v="122.7791656"/>
    <n v="1471.35"/>
    <n v="368.3374968"/>
    <n v="1103.0125031999999"/>
    <n v="2.994570231873281"/>
    <n v="3"/>
    <n v="490.45"/>
    <n v="7.8847771236333151E-5"/>
  </r>
  <r>
    <s v="K1123"/>
    <x v="1"/>
    <x v="0"/>
    <s v="paris"/>
    <n v="1.2625"/>
    <n v="509"/>
    <n v="1164.9249941625001"/>
    <n v="2.2886542125"/>
    <n v="1164.9249941625001"/>
    <n v="26315"/>
    <n v="1.9342580277408301"/>
    <n v="1.3576781303439101"/>
    <n v="0.196463654223969"/>
    <n v="1164.9249941625001"/>
    <n v="3264"/>
    <n v="1164.9249941625001"/>
    <n v="2099.0750058374997"/>
    <n v="1.8018971318806567"/>
    <n v="1"/>
    <n v="3264"/>
    <n v="3.800114003420107E-5"/>
  </r>
  <r>
    <s v="K1123"/>
    <x v="1"/>
    <x v="0"/>
    <s v="paris"/>
    <n v="0.6875"/>
    <n v="120"/>
    <n v="86.487499499999998"/>
    <n v="0.72072916249999996"/>
    <n v="86.487499499999998"/>
    <n v="15070"/>
    <n v="0.79628400796283993"/>
    <n v="2.60929661579297"/>
    <n v="0.83333333333333304"/>
    <n v="86.487499499999998"/>
    <n v="222.7"/>
    <n v="86.487499499999998"/>
    <n v="136.21250049999998"/>
    <n v="1.5749385898247639"/>
    <n v="1"/>
    <n v="222.7"/>
    <n v="6.6357000663569977E-5"/>
  </r>
  <r>
    <s v="K1123"/>
    <x v="1"/>
    <x v="0"/>
    <s v="ticket"/>
    <n v="1.1499999999999999"/>
    <n v="209"/>
    <n v="227.4624983125"/>
    <n v="1.0883373125"/>
    <n v="227.4624983125"/>
    <n v="2269"/>
    <n v="9.2111062141912701"/>
    <n v="1.7515645658880601"/>
    <n v="0.47846889952153104"/>
    <n v="227.4624983125"/>
    <n v="507.45"/>
    <n v="227.4624983125"/>
    <n v="279.98750168749996"/>
    <n v="1.230917200701974"/>
    <n v="1"/>
    <n v="507.45"/>
    <n v="4.4072278536800327E-4"/>
  </r>
  <r>
    <s v="K1123"/>
    <x v="1"/>
    <x v="0"/>
    <s v="france"/>
    <n v="8.75"/>
    <n v="4672"/>
    <n v="5824.9374720000005"/>
    <n v="1.2467760000000001"/>
    <n v="5824.9374720000005"/>
    <n v="8342415"/>
    <n v="5.6002967965511199E-2"/>
    <n v="1.3292142503100099"/>
    <n v="0.10702054794520501"/>
    <n v="1164.9874944000001"/>
    <n v="5774.9"/>
    <n v="5824.9374720000005"/>
    <n v="-50.037472000000889"/>
    <n v="-8.5902161594913137E-3"/>
    <n v="5"/>
    <n v="1154.98"/>
    <n v="5.9934683182267712E-7"/>
  </r>
  <r>
    <s v="K1123"/>
    <x v="1"/>
    <x v="0"/>
    <s v="france"/>
    <n v="8.75"/>
    <n v="1593"/>
    <n v="2543.949992025"/>
    <n v="1.596955425"/>
    <n v="2543.949992025"/>
    <n v="705496"/>
    <n v="0.225798587093336"/>
    <n v="2.3587614954585101"/>
    <n v="0.25109855618330201"/>
    <n v="635.98749800625001"/>
    <n v="2261"/>
    <n v="2543.949992025"/>
    <n v="-282.94999202500003"/>
    <n v="-0.11122466750998122"/>
    <n v="4"/>
    <n v="565.25"/>
    <n v="5.6697699207366235E-6"/>
  </r>
  <r>
    <s v="K1123"/>
    <x v="1"/>
    <x v="0"/>
    <s v="paris"/>
    <n v="8.75"/>
    <n v="1972"/>
    <n v="3251.6374801500001"/>
    <n v="1.6489033875000001"/>
    <n v="3251.6374801500001"/>
    <n v="1189894"/>
    <n v="0.16572904813369901"/>
    <n v="2.0641392426552301"/>
    <n v="5.0709939148073001E-2"/>
    <n v="3251.6374801500001"/>
    <n v="440.3"/>
    <n v="3251.6374801500001"/>
    <n v="-2811.3374801499999"/>
    <n v="-0.86459130124810568"/>
    <n v="1"/>
    <n v="440.3"/>
    <n v="8.4041099459279389E-7"/>
  </r>
  <r>
    <s v="K1123"/>
    <x v="1"/>
    <x v="0"/>
    <s v="franceairports"/>
    <n v="0.125"/>
    <n v="2"/>
    <n v="0.25"/>
    <n v="0.125"/>
    <n v="0.25"/>
    <n v="739"/>
    <n v="0.27063599458727999"/>
    <n v="3.19756427604871"/>
    <n v="0"/>
    <n v="0"/>
    <n v="0"/>
    <n v="0.25"/>
    <n v="-0.25"/>
    <n v="-1"/>
    <n v="0"/>
    <s v="NA"/>
    <n v="0"/>
  </r>
  <r>
    <s v="K1123"/>
    <x v="1"/>
    <x v="0"/>
    <s v="franceairports"/>
    <n v="0.125"/>
    <n v="3"/>
    <n v="0.39999997500000001"/>
    <n v="0.133333325"/>
    <n v="0.39999997500000001"/>
    <n v="464"/>
    <n v="0.64655172413793094"/>
    <n v="2.3980603448275901"/>
    <n v="0"/>
    <n v="0"/>
    <n v="0"/>
    <n v="0.39999997500000001"/>
    <n v="-0.39999997500000001"/>
    <n v="-1"/>
    <n v="0"/>
    <s v="NA"/>
    <n v="0"/>
  </r>
  <r>
    <s v="K1123"/>
    <x v="1"/>
    <x v="0"/>
    <s v="airfrance"/>
    <n v="0.125"/>
    <n v="1"/>
    <n v="0.57499999999999996"/>
    <n v="0.57499999999999996"/>
    <n v="0.57499999999999996"/>
    <n v="28"/>
    <n v="3.5714285714285698"/>
    <n v="1.0714285714285701"/>
    <n v="0"/>
    <n v="0"/>
    <n v="0"/>
    <n v="0.57499999999999996"/>
    <n v="-0.57499999999999996"/>
    <n v="-1"/>
    <n v="0"/>
    <s v="NA"/>
    <n v="0"/>
  </r>
  <r>
    <s v="K1123"/>
    <x v="1"/>
    <x v="0"/>
    <s v="france"/>
    <n v="0.125"/>
    <n v="5"/>
    <n v="0.63749999999999996"/>
    <n v="0.1275"/>
    <n v="0.63749999999999996"/>
    <n v="293"/>
    <n v="1.70648464163823"/>
    <n v="1.9470989761092199"/>
    <n v="0"/>
    <n v="0"/>
    <n v="0"/>
    <n v="0.63749999999999996"/>
    <n v="-0.63749999999999996"/>
    <n v="-1"/>
    <n v="0"/>
    <s v="NA"/>
    <n v="0"/>
  </r>
  <r>
    <s v="K1123"/>
    <x v="1"/>
    <x v="0"/>
    <s v="airfrance"/>
    <n v="0.125"/>
    <n v="10"/>
    <n v="1.4375"/>
    <n v="0.14374999999999999"/>
    <n v="1.4375"/>
    <n v="516"/>
    <n v="1.93798449612403"/>
    <n v="1.41279069767442"/>
    <n v="0"/>
    <n v="0"/>
    <n v="0"/>
    <n v="1.4375"/>
    <n v="-1.4375"/>
    <n v="-1"/>
    <n v="0"/>
    <s v="NA"/>
    <n v="0"/>
  </r>
  <r>
    <s v="K1123"/>
    <x v="1"/>
    <x v="0"/>
    <s v="paris"/>
    <n v="0.125"/>
    <n v="4"/>
    <n v="2.4750000000000001"/>
    <n v="0.61875000000000002"/>
    <n v="2.4750000000000001"/>
    <n v="648"/>
    <n v="0.61728395061728403"/>
    <n v="1.81604938271605"/>
    <n v="0"/>
    <n v="0"/>
    <n v="0"/>
    <n v="2.4750000000000001"/>
    <n v="-2.4750000000000001"/>
    <n v="-1"/>
    <n v="0"/>
    <s v="NA"/>
    <n v="0"/>
  </r>
  <r>
    <s v="K1123"/>
    <x v="1"/>
    <x v="0"/>
    <s v="franceairports"/>
    <n v="0.13750000000000001"/>
    <n v="1"/>
    <n v="0.23749999999999999"/>
    <n v="0.23749999999999999"/>
    <n v="0.23749999999999999"/>
    <n v="402"/>
    <n v="0.248756218905473"/>
    <n v="1.6470149253731301"/>
    <n v="0"/>
    <n v="0"/>
    <n v="0"/>
    <n v="0.23749999999999999"/>
    <n v="-0.23749999999999999"/>
    <n v="-1"/>
    <n v="0"/>
    <s v="NA"/>
    <n v="0"/>
  </r>
  <r>
    <s v="K1123"/>
    <x v="1"/>
    <x v="0"/>
    <s v="franceairports"/>
    <n v="0.13750000000000001"/>
    <n v="2"/>
    <n v="0.51249999999999996"/>
    <n v="0.25624999999999998"/>
    <n v="0.51249999999999996"/>
    <n v="452"/>
    <n v="0.44247787610619504"/>
    <n v="1.8471238938053101"/>
    <n v="0"/>
    <n v="0"/>
    <n v="0"/>
    <n v="0.51249999999999996"/>
    <n v="-0.51249999999999996"/>
    <n v="-1"/>
    <n v="0"/>
    <s v="NA"/>
    <n v="0"/>
  </r>
  <r>
    <s v="K1123"/>
    <x v="1"/>
    <x v="0"/>
    <s v="france"/>
    <n v="0.13750000000000001"/>
    <n v="3"/>
    <n v="1.299999975"/>
    <n v="0.43333332499999999"/>
    <n v="1.299999975"/>
    <n v="391"/>
    <n v="0.76726342710997397"/>
    <n v="2.2122762148337598"/>
    <n v="0"/>
    <n v="0"/>
    <n v="0"/>
    <n v="1.299999975"/>
    <n v="-1.299999975"/>
    <n v="-1"/>
    <n v="0"/>
    <s v="NA"/>
    <n v="0"/>
  </r>
  <r>
    <s v="K1123"/>
    <x v="1"/>
    <x v="0"/>
    <s v="paris"/>
    <n v="0.13750000000000001"/>
    <n v="12"/>
    <n v="2.7374999999999998"/>
    <n v="0.22812499999999999"/>
    <n v="2.7374999999999998"/>
    <n v="118"/>
    <n v="10.1694915254237"/>
    <n v="3.64576271186441"/>
    <n v="0"/>
    <n v="0"/>
    <n v="0"/>
    <n v="2.7374999999999998"/>
    <n v="-2.7374999999999998"/>
    <n v="-1"/>
    <n v="0"/>
    <s v="NA"/>
    <n v="0"/>
  </r>
  <r>
    <s v="K1123"/>
    <x v="1"/>
    <x v="0"/>
    <s v="france"/>
    <n v="0.13750000000000001"/>
    <n v="9"/>
    <n v="4.8624999749999995"/>
    <n v="0.54027777499999996"/>
    <n v="4.8624999749999995"/>
    <n v="268"/>
    <n v="3.3582089552238799"/>
    <n v="5.2033582089552199"/>
    <n v="0"/>
    <n v="0"/>
    <n v="0"/>
    <n v="4.8624999749999995"/>
    <n v="-4.8624999749999995"/>
    <n v="-1"/>
    <n v="0"/>
    <s v="NA"/>
    <n v="0"/>
  </r>
  <r>
    <s v="K1123"/>
    <x v="1"/>
    <x v="0"/>
    <s v="paris"/>
    <n v="0.13750000000000001"/>
    <n v="10"/>
    <n v="5.4625000000000004"/>
    <n v="0.54625000000000001"/>
    <n v="5.4625000000000004"/>
    <n v="630"/>
    <n v="1.5873015873015901"/>
    <n v="2.9660317460317498"/>
    <n v="0"/>
    <n v="0"/>
    <n v="0"/>
    <n v="5.4625000000000004"/>
    <n v="-5.4625000000000004"/>
    <n v="-1"/>
    <n v="0"/>
    <s v="NA"/>
    <n v="0"/>
  </r>
  <r>
    <s v="K1123"/>
    <x v="1"/>
    <x v="0"/>
    <s v="airfrance"/>
    <n v="0.13750000000000001"/>
    <n v="6"/>
    <n v="6.1999999500000005"/>
    <n v="1.0333333250000001"/>
    <n v="6.1999999500000005"/>
    <n v="280"/>
    <n v="2.1428571428571401"/>
    <n v="1.9139285714285701"/>
    <n v="0"/>
    <n v="0"/>
    <n v="0"/>
    <n v="6.1999999500000005"/>
    <n v="-6.1999999500000005"/>
    <n v="-1"/>
    <n v="0"/>
    <s v="NA"/>
    <n v="0"/>
  </r>
  <r>
    <s v="K1123"/>
    <x v="1"/>
    <x v="0"/>
    <s v="airfrance"/>
    <n v="0.13750000000000001"/>
    <n v="12"/>
    <n v="6.4749998999999994"/>
    <n v="0.53958332499999995"/>
    <n v="6.4749998999999994"/>
    <n v="334"/>
    <n v="3.59281437125748"/>
    <n v="1.52005988023952"/>
    <n v="0"/>
    <n v="0"/>
    <n v="0"/>
    <n v="6.4749998999999994"/>
    <n v="-6.4749998999999994"/>
    <n v="-1"/>
    <n v="0"/>
    <s v="NA"/>
    <n v="0"/>
  </r>
  <r>
    <s v="K1123"/>
    <x v="1"/>
    <x v="0"/>
    <s v="airfrance"/>
    <n v="0.13750000000000001"/>
    <n v="23"/>
    <n v="7.8249999125000009"/>
    <n v="0.34021738750000002"/>
    <n v="7.8249999125000009"/>
    <n v="228"/>
    <n v="10.087719298245601"/>
    <n v="2.4991228070175402"/>
    <n v="0"/>
    <n v="0"/>
    <n v="0"/>
    <n v="7.8249999125000009"/>
    <n v="-7.8249999125000009"/>
    <n v="-1"/>
    <n v="0"/>
    <s v="NA"/>
    <n v="0"/>
  </r>
  <r>
    <s v="K1123"/>
    <x v="1"/>
    <x v="0"/>
    <s v="paris"/>
    <n v="0.16250000000000001"/>
    <n v="7"/>
    <n v="1.4"/>
    <n v="0.2"/>
    <n v="1.4000000000000001"/>
    <n v="2350"/>
    <n v="0.29787234042553201"/>
    <n v="2.4325106382978698"/>
    <n v="0"/>
    <n v="0"/>
    <n v="0"/>
    <n v="1.4"/>
    <n v="-1.4"/>
    <n v="-1"/>
    <n v="0"/>
    <s v="NA"/>
    <n v="0"/>
  </r>
  <r>
    <s v="K1123"/>
    <x v="1"/>
    <x v="0"/>
    <s v="airfrance"/>
    <n v="0.16250000000000001"/>
    <n v="6"/>
    <n v="1.6374999750000001"/>
    <n v="0.27291666250000002"/>
    <n v="1.6374999750000001"/>
    <n v="152"/>
    <n v="3.9473684210526301"/>
    <n v="4.1585526315789503"/>
    <n v="0"/>
    <n v="0"/>
    <n v="0"/>
    <n v="1.6374999750000001"/>
    <n v="-1.6374999750000001"/>
    <n v="-1"/>
    <n v="0"/>
    <s v="NA"/>
    <n v="0"/>
  </r>
  <r>
    <s v="K1123"/>
    <x v="1"/>
    <x v="0"/>
    <s v="franceairports"/>
    <n v="0.16250000000000001"/>
    <n v="9"/>
    <n v="1.762499925"/>
    <n v="0.195833325"/>
    <n v="1.762499925"/>
    <n v="2472"/>
    <n v="0.36407766990291301"/>
    <n v="2.56496763754045"/>
    <n v="0"/>
    <n v="0"/>
    <n v="0"/>
    <n v="1.762499925"/>
    <n v="-1.762499925"/>
    <n v="-1"/>
    <n v="0"/>
    <s v="NA"/>
    <n v="0"/>
  </r>
  <r>
    <s v="K1123"/>
    <x v="1"/>
    <x v="0"/>
    <s v="airfrance"/>
    <n v="0.17499999999999999"/>
    <n v="5"/>
    <n v="1.7375"/>
    <n v="0.34749999999999998"/>
    <n v="1.7374999999999998"/>
    <n v="443"/>
    <n v="1.1286681715575599"/>
    <n v="2.2866817155756198"/>
    <n v="0"/>
    <n v="0"/>
    <n v="0"/>
    <n v="1.7375"/>
    <n v="-1.7375"/>
    <n v="-1"/>
    <n v="0"/>
    <s v="NA"/>
    <n v="0"/>
  </r>
  <r>
    <s v="K1123"/>
    <x v="1"/>
    <x v="0"/>
    <s v="paris"/>
    <n v="0.17499999999999999"/>
    <n v="17"/>
    <n v="8.8624999249999998"/>
    <n v="0.52132352500000001"/>
    <n v="8.8624999249999998"/>
    <n v="10203"/>
    <n v="0.16661766147211601"/>
    <n v="3.0659021856316802"/>
    <n v="0"/>
    <n v="0"/>
    <n v="0"/>
    <n v="8.8624999249999998"/>
    <n v="-8.8624999249999998"/>
    <n v="-1"/>
    <n v="0"/>
    <s v="NA"/>
    <n v="0"/>
  </r>
  <r>
    <s v="K1123"/>
    <x v="1"/>
    <x v="0"/>
    <s v="franceairports"/>
    <n v="0.2"/>
    <n v="7"/>
    <n v="5.0374999500000008"/>
    <n v="0.71964285000000006"/>
    <n v="5.0374999500000008"/>
    <n v="2314"/>
    <n v="0.30250648228176297"/>
    <n v="1.82294727744166"/>
    <n v="0"/>
    <n v="0"/>
    <n v="0"/>
    <n v="5.0374999500000008"/>
    <n v="-5.0374999500000008"/>
    <n v="-1"/>
    <n v="0"/>
    <s v="NA"/>
    <n v="0"/>
  </r>
  <r>
    <s v="K1123"/>
    <x v="1"/>
    <x v="0"/>
    <s v="airfrance"/>
    <n v="0.21249999999999999"/>
    <n v="5"/>
    <n v="2.0249999999999999"/>
    <n v="0.40500000000000003"/>
    <n v="2.0250000000000004"/>
    <n v="564"/>
    <n v="0.88652482269503607"/>
    <n v="1.64468085106383"/>
    <n v="0"/>
    <n v="0"/>
    <n v="0"/>
    <n v="2.0249999999999999"/>
    <n v="-2.0249999999999999"/>
    <n v="-1"/>
    <n v="0"/>
    <s v="NA"/>
    <n v="0"/>
  </r>
  <r>
    <s v="K1123"/>
    <x v="1"/>
    <x v="0"/>
    <s v="franceairports"/>
    <n v="0.21249999999999999"/>
    <n v="14"/>
    <n v="4.7374998999999995"/>
    <n v="0.33839284999999997"/>
    <n v="4.7374998999999995"/>
    <n v="2187"/>
    <n v="0.64014631915866493"/>
    <n v="2.0546867855509801"/>
    <n v="0"/>
    <n v="0"/>
    <n v="0"/>
    <n v="4.7374998999999995"/>
    <n v="-4.7374998999999995"/>
    <n v="-1"/>
    <n v="0"/>
    <s v="NA"/>
    <n v="0"/>
  </r>
  <r>
    <s v="K1123"/>
    <x v="1"/>
    <x v="0"/>
    <s v="france"/>
    <n v="0.23749999999999999"/>
    <n v="8"/>
    <n v="4.75"/>
    <n v="0.59375"/>
    <n v="4.75"/>
    <n v="344"/>
    <n v="2.32558139534884"/>
    <n v="3.71511627906977"/>
    <n v="0"/>
    <n v="0"/>
    <n v="0"/>
    <n v="4.75"/>
    <n v="-4.75"/>
    <n v="-1"/>
    <n v="0"/>
    <s v="NA"/>
    <n v="0"/>
  </r>
  <r>
    <s v="K1123"/>
    <x v="1"/>
    <x v="0"/>
    <s v="flight"/>
    <n v="0.26250000000000001"/>
    <n v="8"/>
    <n v="2.25"/>
    <n v="0.28125"/>
    <n v="2.25"/>
    <n v="569"/>
    <n v="1.40597539543058"/>
    <n v="2.4984182776801398"/>
    <n v="0"/>
    <n v="0"/>
    <n v="0"/>
    <n v="2.25"/>
    <n v="-2.25"/>
    <n v="-1"/>
    <n v="0"/>
    <s v="NA"/>
    <n v="0"/>
  </r>
  <r>
    <s v="K1123"/>
    <x v="1"/>
    <x v="0"/>
    <s v="paris"/>
    <n v="0.26250000000000001"/>
    <n v="16"/>
    <n v="8.2874999999999996"/>
    <n v="0.51796874999999998"/>
    <n v="8.2874999999999996"/>
    <n v="6643"/>
    <n v="0.240855035375583"/>
    <n v="2.3641276531687501"/>
    <n v="0"/>
    <n v="0"/>
    <n v="0"/>
    <n v="8.2874999999999996"/>
    <n v="-8.2874999999999996"/>
    <n v="-1"/>
    <n v="0"/>
    <s v="NA"/>
    <n v="0"/>
  </r>
  <r>
    <s v="K1123"/>
    <x v="1"/>
    <x v="0"/>
    <s v="franceairports"/>
    <n v="0.26250000000000001"/>
    <n v="106"/>
    <n v="26.599999074999999"/>
    <n v="0.2509433875"/>
    <n v="26.599999074999999"/>
    <n v="701"/>
    <n v="15.1212553495007"/>
    <n v="1.3169757489300999"/>
    <n v="0"/>
    <n v="0"/>
    <n v="0"/>
    <n v="26.599999074999999"/>
    <n v="-26.599999074999999"/>
    <n v="-1"/>
    <n v="0"/>
    <s v="NA"/>
    <n v="0"/>
  </r>
  <r>
    <s v="K1123"/>
    <x v="1"/>
    <x v="0"/>
    <s v="paris"/>
    <n v="0.26250000000000001"/>
    <n v="149"/>
    <n v="101.46249987500001"/>
    <n v="0.68095637500000006"/>
    <n v="101.46249987500001"/>
    <n v="19046"/>
    <n v="0.78231649690223692"/>
    <n v="2.5036700619552699"/>
    <n v="0"/>
    <n v="0"/>
    <n v="0"/>
    <n v="101.46249987500001"/>
    <n v="-101.46249987500001"/>
    <n v="-1"/>
    <n v="0"/>
    <s v="NA"/>
    <n v="0"/>
  </r>
  <r>
    <s v="K1123"/>
    <x v="1"/>
    <x v="0"/>
    <s v="airfrance"/>
    <n v="0.27500000000000002"/>
    <n v="2"/>
    <n v="0.96250000000000002"/>
    <n v="0.48125000000000001"/>
    <n v="0.96250000000000002"/>
    <n v="737"/>
    <n v="0.27137042062415201"/>
    <n v="2.74681139755767"/>
    <n v="0"/>
    <n v="0"/>
    <n v="0"/>
    <n v="0.96250000000000002"/>
    <n v="-0.96250000000000002"/>
    <n v="-1"/>
    <n v="0"/>
    <s v="NA"/>
    <n v="0"/>
  </r>
  <r>
    <s v="K1123"/>
    <x v="1"/>
    <x v="0"/>
    <s v="lyon"/>
    <n v="0.27500000000000002"/>
    <n v="8"/>
    <n v="3.35"/>
    <n v="0.41875000000000001"/>
    <n v="3.35"/>
    <n v="1428"/>
    <n v="0.56022408963585402"/>
    <n v="2.3253501400560199"/>
    <n v="0"/>
    <n v="0"/>
    <n v="0"/>
    <n v="3.35"/>
    <n v="-3.35"/>
    <n v="-1"/>
    <n v="0"/>
    <s v="NA"/>
    <n v="0"/>
  </r>
  <r>
    <s v="K1123"/>
    <x v="1"/>
    <x v="0"/>
    <s v="marseille"/>
    <n v="0.27500000000000002"/>
    <n v="18"/>
    <n v="4.8249998999999999"/>
    <n v="0.26805554999999998"/>
    <n v="4.8249998999999999"/>
    <n v="1720"/>
    <n v="1.0465116279069799"/>
    <n v="2.7449418604651199"/>
    <n v="0"/>
    <n v="0"/>
    <n v="0"/>
    <n v="4.8249998999999999"/>
    <n v="-4.8249998999999999"/>
    <n v="-1"/>
    <n v="0"/>
    <s v="NA"/>
    <n v="0"/>
  </r>
  <r>
    <s v="K1123"/>
    <x v="1"/>
    <x v="0"/>
    <s v="franceairports"/>
    <n v="0.27500000000000002"/>
    <n v="11"/>
    <n v="5.9124999999999996"/>
    <n v="0.53749999999999998"/>
    <n v="5.9124999999999996"/>
    <n v="2583"/>
    <n v="0.42586140147115803"/>
    <n v="2.23170731707317"/>
    <n v="0"/>
    <n v="0"/>
    <n v="0"/>
    <n v="5.9124999999999996"/>
    <n v="-5.9124999999999996"/>
    <n v="-1"/>
    <n v="0"/>
    <s v="NA"/>
    <n v="0"/>
  </r>
  <r>
    <s v="K1123"/>
    <x v="1"/>
    <x v="0"/>
    <s v="franceairports"/>
    <n v="0.27500000000000002"/>
    <n v="22"/>
    <n v="5.9374999749999997"/>
    <n v="0.26988636249999998"/>
    <n v="5.9374999749999997"/>
    <n v="2598"/>
    <n v="0.84680523479599701"/>
    <n v="1.9203233256351"/>
    <n v="0"/>
    <n v="0"/>
    <n v="0"/>
    <n v="5.9374999749999997"/>
    <n v="-5.9374999749999997"/>
    <n v="-1"/>
    <n v="0"/>
    <s v="NA"/>
    <n v="0"/>
  </r>
  <r>
    <s v="K1123"/>
    <x v="1"/>
    <x v="0"/>
    <s v="franceairports"/>
    <n v="0.27500000000000002"/>
    <n v="14"/>
    <n v="6.8874998500000002"/>
    <n v="0.49196427500000001"/>
    <n v="6.8874998500000002"/>
    <n v="4688"/>
    <n v="0.29863481228668903"/>
    <n v="2.0774317406143301"/>
    <n v="0"/>
    <n v="0"/>
    <n v="0"/>
    <n v="6.8874998500000002"/>
    <n v="-6.8874998500000002"/>
    <n v="-1"/>
    <n v="0"/>
    <s v="NA"/>
    <n v="0"/>
  </r>
  <r>
    <s v="K1123"/>
    <x v="1"/>
    <x v="0"/>
    <s v="franceairports"/>
    <n v="0.27500000000000002"/>
    <n v="28"/>
    <n v="10.4125"/>
    <n v="0.37187500000000001"/>
    <n v="10.4125"/>
    <n v="7379"/>
    <n v="0.37945521073316196"/>
    <n v="2.7333514026290802"/>
    <n v="0"/>
    <n v="0"/>
    <n v="0"/>
    <n v="10.4125"/>
    <n v="-10.4125"/>
    <n v="-1"/>
    <n v="0"/>
    <s v="NA"/>
    <n v="0"/>
  </r>
  <r>
    <s v="K1123"/>
    <x v="1"/>
    <x v="0"/>
    <s v="france"/>
    <n v="0.27500000000000002"/>
    <n v="71"/>
    <n v="26.287499725"/>
    <n v="0.37024647500000002"/>
    <n v="26.287499725"/>
    <n v="5261"/>
    <n v="1.3495533168599101"/>
    <n v="2.6845086485459002"/>
    <n v="0"/>
    <n v="0"/>
    <n v="0"/>
    <n v="26.287499725"/>
    <n v="-26.287499725"/>
    <n v="-1"/>
    <n v="0"/>
    <s v="NA"/>
    <n v="0"/>
  </r>
  <r>
    <s v="K1123"/>
    <x v="1"/>
    <x v="0"/>
    <s v="airfrance"/>
    <n v="0.28749999999999998"/>
    <n v="5"/>
    <n v="1.3625"/>
    <n v="0.27250000000000002"/>
    <n v="1.3625"/>
    <n v="947"/>
    <n v="0.527983104540655"/>
    <n v="3.0102428722280901"/>
    <n v="0"/>
    <n v="0"/>
    <n v="0"/>
    <n v="1.3625"/>
    <n v="-1.3625"/>
    <n v="-1"/>
    <n v="0"/>
    <s v="NA"/>
    <n v="0"/>
  </r>
  <r>
    <s v="K1123"/>
    <x v="1"/>
    <x v="0"/>
    <s v="marseille"/>
    <n v="0.28749999999999998"/>
    <n v="6"/>
    <n v="2.6749999500000001"/>
    <n v="0.44583332500000006"/>
    <n v="2.6749999500000001"/>
    <n v="119"/>
    <n v="5.0420168067226898"/>
    <n v="1.8092436974789901"/>
    <n v="0"/>
    <n v="0"/>
    <n v="0"/>
    <n v="2.6749999500000001"/>
    <n v="-2.6749999500000001"/>
    <n v="-1"/>
    <n v="0"/>
    <s v="NA"/>
    <n v="0"/>
  </r>
  <r>
    <s v="K1123"/>
    <x v="1"/>
    <x v="0"/>
    <s v="paris"/>
    <n v="0.28749999999999998"/>
    <n v="13"/>
    <n v="9.524999900000001"/>
    <n v="0.73269230000000007"/>
    <n v="9.524999900000001"/>
    <n v="200"/>
    <n v="6.5"/>
    <n v="3.1019999999999999"/>
    <n v="0"/>
    <n v="0"/>
    <n v="0"/>
    <n v="9.524999900000001"/>
    <n v="-9.524999900000001"/>
    <n v="-1"/>
    <n v="0"/>
    <s v="NA"/>
    <n v="0"/>
  </r>
  <r>
    <s v="K1123"/>
    <x v="1"/>
    <x v="0"/>
    <s v="airfrance"/>
    <n v="0.28749999999999998"/>
    <n v="27"/>
    <n v="10.537499925000001"/>
    <n v="0.39027777499999999"/>
    <n v="10.537499925000001"/>
    <n v="6422"/>
    <n v="0.42042977265649301"/>
    <n v="2.5662877608221701"/>
    <n v="0"/>
    <n v="0"/>
    <n v="0"/>
    <n v="10.537499925000001"/>
    <n v="-10.537499925000001"/>
    <n v="-1"/>
    <n v="0"/>
    <s v="NA"/>
    <n v="0"/>
  </r>
  <r>
    <s v="K1123"/>
    <x v="1"/>
    <x v="0"/>
    <s v="airfrance"/>
    <n v="0.28749999999999998"/>
    <n v="30"/>
    <n v="11.72499975"/>
    <n v="0.39083332500000001"/>
    <n v="11.72499975"/>
    <n v="5068"/>
    <n v="0.59194948697711103"/>
    <n v="1.4349250197316501"/>
    <n v="0"/>
    <n v="0"/>
    <n v="0"/>
    <n v="11.72499975"/>
    <n v="-11.72499975"/>
    <n v="-1"/>
    <n v="0"/>
    <s v="NA"/>
    <n v="0"/>
  </r>
  <r>
    <s v="K1123"/>
    <x v="1"/>
    <x v="0"/>
    <s v="france"/>
    <n v="0.28749999999999998"/>
    <n v="28"/>
    <n v="17.312499750000001"/>
    <n v="0.61830356250000007"/>
    <n v="17.312499750000001"/>
    <n v="991"/>
    <n v="2.8254288597376398"/>
    <n v="6.2536831483350204"/>
    <n v="0"/>
    <n v="0"/>
    <n v="0"/>
    <n v="17.312499750000001"/>
    <n v="-17.312499750000001"/>
    <n v="-1"/>
    <n v="0"/>
    <s v="NA"/>
    <n v="0"/>
  </r>
  <r>
    <s v="K1123"/>
    <x v="1"/>
    <x v="0"/>
    <s v="france"/>
    <n v="0.3"/>
    <n v="3"/>
    <n v="0.75"/>
    <n v="0.25"/>
    <n v="0.75"/>
    <n v="310"/>
    <n v="0.967741935483871"/>
    <n v="2.6638709677419401"/>
    <n v="0"/>
    <n v="0"/>
    <n v="0"/>
    <n v="0.75"/>
    <n v="-0.75"/>
    <n v="-1"/>
    <n v="0"/>
    <s v="NA"/>
    <n v="0"/>
  </r>
  <r>
    <s v="K1123"/>
    <x v="1"/>
    <x v="0"/>
    <s v="lyon"/>
    <n v="0.32500000000000001"/>
    <n v="6"/>
    <n v="1.8"/>
    <n v="0.3"/>
    <n v="1.7999999999999998"/>
    <n v="1315"/>
    <n v="0.45627376425855504"/>
    <n v="3.07414448669202"/>
    <n v="0"/>
    <n v="0"/>
    <n v="0"/>
    <n v="1.8"/>
    <n v="-1.8"/>
    <n v="-1"/>
    <n v="0"/>
    <s v="NA"/>
    <n v="0"/>
  </r>
  <r>
    <s v="K1123"/>
    <x v="1"/>
    <x v="0"/>
    <s v="flight"/>
    <n v="0.35"/>
    <n v="22"/>
    <n v="16.562499800000001"/>
    <n v="0.75284090000000004"/>
    <n v="16.562499800000001"/>
    <n v="681"/>
    <n v="3.2305433186490502"/>
    <n v="2.4712187958884"/>
    <n v="0"/>
    <n v="0"/>
    <n v="0"/>
    <n v="16.562499800000001"/>
    <n v="-16.562499800000001"/>
    <n v="-1"/>
    <n v="0"/>
    <s v="NA"/>
    <n v="0"/>
  </r>
  <r>
    <s v="K1123"/>
    <x v="1"/>
    <x v="0"/>
    <s v="nice"/>
    <n v="0.36249999999999999"/>
    <n v="1"/>
    <n v="0.4375"/>
    <n v="0.4375"/>
    <n v="0.4375"/>
    <n v="197"/>
    <n v="0.50761421319796995"/>
    <n v="1.23350253807107"/>
    <n v="0"/>
    <n v="0"/>
    <n v="0"/>
    <n v="0.4375"/>
    <n v="-0.4375"/>
    <n v="-1"/>
    <n v="0"/>
    <s v="NA"/>
    <n v="0"/>
  </r>
  <r>
    <s v="K1123"/>
    <x v="1"/>
    <x v="0"/>
    <s v="flight"/>
    <n v="0.36249999999999999"/>
    <n v="4"/>
    <n v="1.95"/>
    <n v="0.48749999999999999"/>
    <n v="1.95"/>
    <n v="226"/>
    <n v="1.76991150442478"/>
    <n v="2.4951327433628299"/>
    <n v="0"/>
    <n v="0"/>
    <n v="0"/>
    <n v="1.95"/>
    <n v="-1.95"/>
    <n v="-1"/>
    <n v="0"/>
    <s v="NA"/>
    <n v="0"/>
  </r>
  <r>
    <s v="K1123"/>
    <x v="1"/>
    <x v="0"/>
    <s v="france"/>
    <n v="0.36249999999999999"/>
    <n v="8"/>
    <n v="2.8624999999999998"/>
    <n v="0.35781249999999998"/>
    <n v="2.8624999999999998"/>
    <n v="1225"/>
    <n v="0.65306122448979598"/>
    <n v="3.5410612244898001"/>
    <n v="0"/>
    <n v="0"/>
    <n v="0"/>
    <n v="2.8624999999999998"/>
    <n v="-2.8624999999999998"/>
    <n v="-1"/>
    <n v="0"/>
    <s v="NA"/>
    <n v="0"/>
  </r>
  <r>
    <s v="K1123"/>
    <x v="1"/>
    <x v="0"/>
    <s v="france"/>
    <n v="0.36249999999999999"/>
    <n v="19"/>
    <n v="12.612499962500001"/>
    <n v="0.66381578750000003"/>
    <n v="12.612499962500001"/>
    <n v="837"/>
    <n v="2.2700119474312999"/>
    <n v="1.5048984468339299"/>
    <n v="0"/>
    <n v="0"/>
    <n v="0"/>
    <n v="12.612499962500001"/>
    <n v="-12.612499962500001"/>
    <n v="-1"/>
    <n v="0"/>
    <s v="NA"/>
    <n v="0"/>
  </r>
  <r>
    <s v="K1123"/>
    <x v="1"/>
    <x v="0"/>
    <s v="paris"/>
    <n v="0.36249999999999999"/>
    <n v="29"/>
    <n v="14.187499987499999"/>
    <n v="0.48922413749999999"/>
    <n v="14.187499987499999"/>
    <n v="568"/>
    <n v="5.1056338028169002"/>
    <n v="1.9244718309859199"/>
    <n v="0"/>
    <n v="0"/>
    <n v="0"/>
    <n v="14.187499987499999"/>
    <n v="-14.187499987499999"/>
    <n v="-1"/>
    <n v="0"/>
    <s v="NA"/>
    <n v="0"/>
  </r>
  <r>
    <s v="K1123"/>
    <x v="1"/>
    <x v="0"/>
    <s v="france"/>
    <n v="0.375"/>
    <n v="5"/>
    <n v="1.5249999999999999"/>
    <n v="0.30499999999999999"/>
    <n v="1.5249999999999999"/>
    <n v="415"/>
    <n v="1.2048192771084301"/>
    <n v="1.5874698795180699"/>
    <n v="0"/>
    <n v="0"/>
    <n v="0"/>
    <n v="1.5249999999999999"/>
    <n v="-1.5249999999999999"/>
    <n v="-1"/>
    <n v="0"/>
    <s v="NA"/>
    <n v="0"/>
  </r>
  <r>
    <s v="K1123"/>
    <x v="1"/>
    <x v="0"/>
    <s v="france"/>
    <n v="0.375"/>
    <n v="10"/>
    <n v="3.9624999999999999"/>
    <n v="0.39624999999999999"/>
    <n v="3.9624999999999999"/>
    <n v="399"/>
    <n v="2.5062656641604"/>
    <n v="2.8353383458646602"/>
    <n v="0"/>
    <n v="0"/>
    <n v="0"/>
    <n v="3.9624999999999999"/>
    <n v="-3.9624999999999999"/>
    <n v="-1"/>
    <n v="0"/>
    <s v="NA"/>
    <n v="0"/>
  </r>
  <r>
    <s v="K1123"/>
    <x v="1"/>
    <x v="0"/>
    <s v="france"/>
    <n v="0.375"/>
    <n v="12"/>
    <n v="4.5374999999999996"/>
    <n v="0.37812499999999999"/>
    <n v="4.5374999999999996"/>
    <n v="9077"/>
    <n v="0.13220226947229299"/>
    <n v="1.24600638977636"/>
    <n v="0"/>
    <n v="0"/>
    <n v="0"/>
    <n v="4.5374999999999996"/>
    <n v="-4.5374999999999996"/>
    <n v="-1"/>
    <n v="0"/>
    <s v="NA"/>
    <n v="0"/>
  </r>
  <r>
    <s v="K1123"/>
    <x v="1"/>
    <x v="0"/>
    <s v="paris"/>
    <n v="0.375"/>
    <n v="9"/>
    <n v="6.9499999125"/>
    <n v="0.7722222125"/>
    <n v="6.9499999125"/>
    <n v="482"/>
    <n v="1.8672199170124499"/>
    <n v="2.5153526970954401"/>
    <n v="0"/>
    <n v="0"/>
    <n v="0"/>
    <n v="6.9499999125"/>
    <n v="-6.9499999125"/>
    <n v="-1"/>
    <n v="0"/>
    <s v="NA"/>
    <n v="0"/>
  </r>
  <r>
    <s v="K1123"/>
    <x v="1"/>
    <x v="0"/>
    <s v="france"/>
    <n v="0.375"/>
    <n v="18"/>
    <n v="10.899999899999999"/>
    <n v="0.60555554999999994"/>
    <n v="10.899999899999999"/>
    <n v="1328"/>
    <n v="1.3554216867469899"/>
    <n v="2.4585843373494001"/>
    <n v="0"/>
    <n v="0"/>
    <n v="0"/>
    <n v="10.899999899999999"/>
    <n v="-10.899999899999999"/>
    <n v="-1"/>
    <n v="0"/>
    <s v="NA"/>
    <n v="0"/>
  </r>
  <r>
    <s v="K1123"/>
    <x v="1"/>
    <x v="0"/>
    <s v="paris"/>
    <n v="0.38750000000000001"/>
    <n v="2"/>
    <n v="0.95"/>
    <n v="0.47499999999999998"/>
    <n v="0.95"/>
    <n v="146"/>
    <n v="1.3698630136986301"/>
    <n v="2.2205479452054799"/>
    <n v="0"/>
    <n v="0"/>
    <n v="0"/>
    <n v="0.95"/>
    <n v="-0.95"/>
    <n v="-1"/>
    <n v="0"/>
    <s v="NA"/>
    <n v="0"/>
  </r>
  <r>
    <s v="K1123"/>
    <x v="1"/>
    <x v="0"/>
    <s v="airfrance"/>
    <n v="0.41249999999999998"/>
    <n v="97"/>
    <n v="72.049999499999998"/>
    <n v="0.74278350000000004"/>
    <n v="72.049999499999998"/>
    <n v="5132"/>
    <n v="1.89010132501949"/>
    <n v="1.65227981293843"/>
    <n v="0"/>
    <n v="0"/>
    <n v="0"/>
    <n v="72.049999499999998"/>
    <n v="-72.049999499999998"/>
    <n v="-1"/>
    <n v="0"/>
    <s v="NA"/>
    <n v="0"/>
  </r>
  <r>
    <s v="K1123"/>
    <x v="1"/>
    <x v="0"/>
    <s v="france"/>
    <n v="0.42499999999999999"/>
    <n v="3"/>
    <n v="1.4374999875000003"/>
    <n v="0.47916666250000006"/>
    <n v="1.4374999875000003"/>
    <n v="415"/>
    <n v="0.7228915662650599"/>
    <n v="3.0657831325301199"/>
    <n v="0"/>
    <n v="0"/>
    <n v="0"/>
    <n v="1.4374999875000003"/>
    <n v="-1.4374999875000003"/>
    <n v="-1"/>
    <n v="0"/>
    <s v="NA"/>
    <n v="0"/>
  </r>
  <r>
    <s v="K1123"/>
    <x v="1"/>
    <x v="0"/>
    <s v="paris"/>
    <n v="0.42499999999999999"/>
    <n v="6"/>
    <n v="2.7"/>
    <n v="0.45"/>
    <n v="2.7"/>
    <n v="148"/>
    <n v="4.0540540540540499"/>
    <n v="2.1682432432432401"/>
    <n v="0"/>
    <n v="0"/>
    <n v="0"/>
    <n v="2.7"/>
    <n v="-2.7"/>
    <n v="-1"/>
    <n v="0"/>
    <s v="NA"/>
    <n v="0"/>
  </r>
  <r>
    <s v="K1123"/>
    <x v="1"/>
    <x v="0"/>
    <s v="paris"/>
    <n v="0.45"/>
    <n v="14"/>
    <n v="5.9874998750000001"/>
    <n v="0.42767856250000003"/>
    <n v="5.9874998750000001"/>
    <n v="2315"/>
    <n v="0.60475161987040993"/>
    <n v="4.4844924406047504"/>
    <n v="0"/>
    <n v="0"/>
    <n v="0"/>
    <n v="5.9874998750000001"/>
    <n v="-5.9874998750000001"/>
    <n v="-1"/>
    <n v="0"/>
    <s v="NA"/>
    <n v="0"/>
  </r>
  <r>
    <s v="K1123"/>
    <x v="1"/>
    <x v="0"/>
    <s v="france"/>
    <n v="0.47499999999999998"/>
    <n v="6"/>
    <n v="5.2374999750000004"/>
    <n v="0.8729166625"/>
    <n v="5.2374999750000004"/>
    <n v="322"/>
    <n v="1.86335403726708"/>
    <n v="2.3391304347826098"/>
    <n v="0"/>
    <n v="0"/>
    <n v="0"/>
    <n v="5.2374999750000004"/>
    <n v="-5.2374999750000004"/>
    <n v="-1"/>
    <n v="0"/>
    <s v="NA"/>
    <n v="0"/>
  </r>
  <r>
    <s v="K1123"/>
    <x v="1"/>
    <x v="0"/>
    <s v="paris"/>
    <n v="0.48749999999999999"/>
    <n v="4"/>
    <n v="2.15"/>
    <n v="0.53749999999999998"/>
    <n v="2.15"/>
    <n v="388"/>
    <n v="1.0309278350515501"/>
    <n v="2.8641752577319601"/>
    <n v="0"/>
    <n v="0"/>
    <n v="0"/>
    <n v="2.15"/>
    <n v="-2.15"/>
    <n v="-1"/>
    <n v="0"/>
    <s v="NA"/>
    <n v="0"/>
  </r>
  <r>
    <s v="K1123"/>
    <x v="1"/>
    <x v="0"/>
    <s v="paris"/>
    <n v="0.48749999999999999"/>
    <n v="28"/>
    <n v="17.549999949999997"/>
    <n v="0.62678571249999993"/>
    <n v="17.549999949999997"/>
    <n v="602"/>
    <n v="4.6511627906976702"/>
    <n v="1.4234219269102999"/>
    <n v="0"/>
    <n v="0"/>
    <n v="0"/>
    <n v="17.549999949999997"/>
    <n v="-17.549999949999997"/>
    <n v="-1"/>
    <n v="0"/>
    <s v="NA"/>
    <n v="0"/>
  </r>
  <r>
    <s v="K1123"/>
    <x v="1"/>
    <x v="0"/>
    <s v="paris"/>
    <n v="0.5"/>
    <n v="5"/>
    <n v="2.1875"/>
    <n v="0.4375"/>
    <n v="2.1875"/>
    <n v="498"/>
    <n v="1.0040160642570299"/>
    <n v="1.68413654618474"/>
    <n v="0"/>
    <n v="0"/>
    <n v="0"/>
    <n v="2.1875"/>
    <n v="-2.1875"/>
    <n v="-1"/>
    <n v="0"/>
    <s v="NA"/>
    <n v="0"/>
  </r>
  <r>
    <s v="K1123"/>
    <x v="1"/>
    <x v="0"/>
    <s v="paris"/>
    <n v="0.5"/>
    <n v="11"/>
    <n v="5.462499900000001"/>
    <n v="0.49659090000000006"/>
    <n v="5.462499900000001"/>
    <n v="277"/>
    <n v="3.9711191335740099"/>
    <n v="1.74945848375451"/>
    <n v="0"/>
    <n v="0"/>
    <n v="0"/>
    <n v="5.462499900000001"/>
    <n v="-5.462499900000001"/>
    <n v="-1"/>
    <n v="0"/>
    <s v="NA"/>
    <n v="0"/>
  </r>
  <r>
    <s v="K1123"/>
    <x v="1"/>
    <x v="0"/>
    <s v="paris"/>
    <n v="0.5"/>
    <n v="255"/>
    <n v="145.09999800000003"/>
    <n v="0.56901960000000007"/>
    <n v="145.09999800000003"/>
    <n v="15392"/>
    <n v="1.65670478170478"/>
    <n v="1.7363500519750501"/>
    <n v="0"/>
    <n v="0"/>
    <n v="0"/>
    <n v="145.09999800000003"/>
    <n v="-145.09999800000003"/>
    <n v="-1"/>
    <n v="0"/>
    <s v="NA"/>
    <n v="0"/>
  </r>
  <r>
    <s v="K1123"/>
    <x v="1"/>
    <x v="0"/>
    <s v="flight"/>
    <n v="0.51249999999999996"/>
    <n v="3"/>
    <n v="1.6624999874999999"/>
    <n v="0.55416666250000002"/>
    <n v="1.6624999874999999"/>
    <n v="98"/>
    <n v="3.06122448979592"/>
    <n v="1.7469387755101999"/>
    <n v="0"/>
    <n v="0"/>
    <n v="0"/>
    <n v="1.6624999874999999"/>
    <n v="-1.6624999874999999"/>
    <n v="-1"/>
    <n v="0"/>
    <s v="NA"/>
    <n v="0"/>
  </r>
  <r>
    <s v="K1123"/>
    <x v="1"/>
    <x v="0"/>
    <s v="flight"/>
    <n v="0.51249999999999996"/>
    <n v="5"/>
    <n v="5.2750000000000004"/>
    <n v="1.0549999999999999"/>
    <n v="5.2749999999999995"/>
    <n v="388"/>
    <n v="1.28865979381443"/>
    <n v="4.0453608247422697"/>
    <n v="0"/>
    <n v="0"/>
    <n v="0"/>
    <n v="5.2750000000000004"/>
    <n v="-5.2750000000000004"/>
    <n v="-1"/>
    <n v="0"/>
    <s v="NA"/>
    <n v="0"/>
  </r>
  <r>
    <s v="K1123"/>
    <x v="1"/>
    <x v="0"/>
    <s v="paris"/>
    <n v="0.51249999999999996"/>
    <n v="9"/>
    <n v="7.8499999124999995"/>
    <n v="0.87222221249999998"/>
    <n v="7.8499999124999995"/>
    <n v="177"/>
    <n v="5.0847457627118704"/>
    <n v="1.37683615819209"/>
    <n v="0"/>
    <n v="0"/>
    <n v="0"/>
    <n v="7.8499999124999995"/>
    <n v="-7.8499999124999995"/>
    <n v="-1"/>
    <n v="0"/>
    <s v="NA"/>
    <n v="0"/>
  </r>
  <r>
    <s v="K1123"/>
    <x v="1"/>
    <x v="0"/>
    <s v="paris"/>
    <n v="0.51249999999999996"/>
    <n v="16"/>
    <n v="9.2750000000000004"/>
    <n v="0.57968750000000002"/>
    <n v="9.2750000000000004"/>
    <n v="3717"/>
    <n v="0.430454667742803"/>
    <n v="2.4046004842615001"/>
    <n v="0"/>
    <n v="0"/>
    <n v="0"/>
    <n v="9.2750000000000004"/>
    <n v="-9.2750000000000004"/>
    <n v="-1"/>
    <n v="0"/>
    <s v="NA"/>
    <n v="0"/>
  </r>
  <r>
    <s v="K1123"/>
    <x v="1"/>
    <x v="0"/>
    <s v="paris"/>
    <n v="0.51249999999999996"/>
    <n v="37"/>
    <n v="25.612499824999997"/>
    <n v="0.69222972499999991"/>
    <n v="25.612499824999997"/>
    <n v="550"/>
    <n v="6.7272727272727302"/>
    <n v="1.6579999999999999"/>
    <n v="0"/>
    <n v="0"/>
    <n v="0"/>
    <n v="25.612499824999997"/>
    <n v="-25.612499824999997"/>
    <n v="-1"/>
    <n v="0"/>
    <s v="NA"/>
    <n v="0"/>
  </r>
  <r>
    <s v="K1123"/>
    <x v="1"/>
    <x v="0"/>
    <s v="airfare"/>
    <n v="0.51249999999999996"/>
    <n v="73"/>
    <n v="40.162499425"/>
    <n v="0.55017122500000004"/>
    <n v="40.162499425"/>
    <n v="1223"/>
    <n v="5.9689288634505298"/>
    <n v="1.64186426819297"/>
    <n v="0"/>
    <n v="0"/>
    <n v="0"/>
    <n v="40.162499425"/>
    <n v="-40.162499425"/>
    <n v="-1"/>
    <n v="0"/>
    <s v="NA"/>
    <n v="0"/>
  </r>
  <r>
    <s v="K1123"/>
    <x v="1"/>
    <x v="0"/>
    <s v="france"/>
    <n v="0.53749999999999998"/>
    <n v="213"/>
    <n v="126.54999884999999"/>
    <n v="0.59413145000000001"/>
    <n v="126.54999884999999"/>
    <n v="5228"/>
    <n v="4.07421576128539"/>
    <n v="2.3541315990818701"/>
    <n v="0"/>
    <n v="0"/>
    <n v="0"/>
    <n v="126.54999884999999"/>
    <n v="-126.54999884999999"/>
    <n v="-1"/>
    <n v="0"/>
    <s v="NA"/>
    <n v="0"/>
  </r>
  <r>
    <s v="K1123"/>
    <x v="1"/>
    <x v="0"/>
    <s v="airfrance"/>
    <n v="0.55000000000000004"/>
    <n v="10"/>
    <n v="6.55"/>
    <n v="0.65500000000000003"/>
    <n v="6.5500000000000007"/>
    <n v="1025"/>
    <n v="0.97560975609756106"/>
    <n v="1.84829268292683"/>
    <n v="0"/>
    <n v="0"/>
    <n v="0"/>
    <n v="6.55"/>
    <n v="-6.55"/>
    <n v="-1"/>
    <n v="0"/>
    <s v="NA"/>
    <n v="0"/>
  </r>
  <r>
    <s v="K1123"/>
    <x v="1"/>
    <x v="0"/>
    <s v="paris"/>
    <n v="0.57499999999999996"/>
    <n v="2"/>
    <n v="1.55"/>
    <n v="0.77500000000000002"/>
    <n v="1.55"/>
    <n v="2661"/>
    <n v="7.5159714393085303E-2"/>
    <n v="1.2690341976700501"/>
    <n v="0"/>
    <n v="0"/>
    <n v="0"/>
    <n v="1.55"/>
    <n v="-1.55"/>
    <n v="-1"/>
    <n v="0"/>
    <s v="NA"/>
    <n v="0"/>
  </r>
  <r>
    <s v="K1123"/>
    <x v="1"/>
    <x v="0"/>
    <s v="nice"/>
    <n v="0.57499999999999996"/>
    <n v="6"/>
    <n v="2.612499975"/>
    <n v="0.4354166625"/>
    <n v="2.612499975"/>
    <n v="14936"/>
    <n v="4.0171397964649198E-2"/>
    <n v="2.5406467595072302"/>
    <n v="0"/>
    <n v="0"/>
    <n v="0"/>
    <n v="2.612499975"/>
    <n v="-2.612499975"/>
    <n v="-1"/>
    <n v="0"/>
    <s v="NA"/>
    <n v="0"/>
  </r>
  <r>
    <s v="K1123"/>
    <x v="1"/>
    <x v="0"/>
    <s v="lyon"/>
    <n v="0.57499999999999996"/>
    <n v="9"/>
    <n v="5.6999999250000002"/>
    <n v="0.63333332500000006"/>
    <n v="5.6999999250000002"/>
    <n v="478"/>
    <n v="1.8828451882845201"/>
    <n v="2.0882845188284498"/>
    <n v="0"/>
    <n v="0"/>
    <n v="0"/>
    <n v="5.6999999250000002"/>
    <n v="-5.6999999250000002"/>
    <n v="-1"/>
    <n v="0"/>
    <s v="NA"/>
    <n v="0"/>
  </r>
  <r>
    <s v="K1123"/>
    <x v="1"/>
    <x v="0"/>
    <s v="airfare"/>
    <n v="0.57499999999999996"/>
    <n v="11"/>
    <n v="8.9375"/>
    <n v="0.8125"/>
    <n v="8.9375"/>
    <n v="8617"/>
    <n v="0.12765463618428702"/>
    <n v="2.6575026111175601"/>
    <n v="0"/>
    <n v="0"/>
    <n v="0"/>
    <n v="8.9375"/>
    <n v="-8.9375"/>
    <n v="-1"/>
    <n v="0"/>
    <s v="NA"/>
    <n v="0"/>
  </r>
  <r>
    <s v="K1123"/>
    <x v="1"/>
    <x v="0"/>
    <s v="bordeaux"/>
    <n v="0.58750000000000002"/>
    <n v="2"/>
    <n v="1.0125"/>
    <n v="0.50624999999999998"/>
    <n v="1.0125"/>
    <n v="35"/>
    <n v="5.71428571428571"/>
    <n v="1.8257142857142901"/>
    <n v="0"/>
    <n v="0"/>
    <n v="0"/>
    <n v="1.0125"/>
    <n v="-1.0125"/>
    <n v="-1"/>
    <n v="0"/>
    <s v="NA"/>
    <n v="0"/>
  </r>
  <r>
    <s v="K1123"/>
    <x v="1"/>
    <x v="0"/>
    <s v="lyon"/>
    <n v="0.58750000000000002"/>
    <n v="3"/>
    <n v="2.2749999750000001"/>
    <n v="0.75833332500000006"/>
    <n v="2.2749999750000001"/>
    <n v="3158"/>
    <n v="9.4996833438885403E-2"/>
    <n v="2.0056998100063299"/>
    <n v="0"/>
    <n v="0"/>
    <n v="0"/>
    <n v="2.2749999750000001"/>
    <n v="-2.2749999750000001"/>
    <n v="-1"/>
    <n v="0"/>
    <s v="NA"/>
    <n v="0"/>
  </r>
  <r>
    <s v="K1123"/>
    <x v="1"/>
    <x v="0"/>
    <s v="paris"/>
    <n v="0.58750000000000002"/>
    <n v="17"/>
    <n v="9.599999875"/>
    <n v="0.56470587500000002"/>
    <n v="9.599999875"/>
    <n v="205"/>
    <n v="8.2926829268292703"/>
    <n v="2.05707317073171"/>
    <n v="0"/>
    <n v="0"/>
    <n v="0"/>
    <n v="9.599999875"/>
    <n v="-9.599999875"/>
    <n v="-1"/>
    <n v="0"/>
    <s v="NA"/>
    <n v="0"/>
  </r>
  <r>
    <s v="K1123"/>
    <x v="1"/>
    <x v="0"/>
    <s v="france"/>
    <n v="0.58750000000000002"/>
    <n v="38"/>
    <n v="20.937499825"/>
    <n v="0.55098683749999999"/>
    <n v="20.937499825"/>
    <n v="10655"/>
    <n v="0.35664007508212098"/>
    <n v="2.2577193805725"/>
    <n v="0"/>
    <n v="0"/>
    <n v="0"/>
    <n v="20.937499825"/>
    <n v="-20.937499825"/>
    <n v="-1"/>
    <n v="0"/>
    <s v="NA"/>
    <n v="0"/>
  </r>
  <r>
    <s v="K1123"/>
    <x v="1"/>
    <x v="0"/>
    <s v="france"/>
    <n v="0.6"/>
    <n v="33"/>
    <n v="26.524999875000002"/>
    <n v="0.80378787500000004"/>
    <n v="26.524999875000002"/>
    <n v="3608"/>
    <n v="0.91463414634146301"/>
    <n v="1.2421563192904701"/>
    <n v="0"/>
    <n v="0"/>
    <n v="0"/>
    <n v="26.524999875000002"/>
    <n v="-26.524999875000002"/>
    <n v="-1"/>
    <n v="0"/>
    <s v="NA"/>
    <n v="0"/>
  </r>
  <r>
    <s v="K1123"/>
    <x v="1"/>
    <x v="0"/>
    <s v="ticket"/>
    <n v="0.6"/>
    <n v="104"/>
    <n v="78.449998900000011"/>
    <n v="0.75432691250000006"/>
    <n v="78.449998900000011"/>
    <n v="1371"/>
    <n v="7.5857038657913902"/>
    <n v="3.0320933625091202"/>
    <n v="0"/>
    <n v="0"/>
    <n v="0"/>
    <n v="78.449998900000011"/>
    <n v="-78.449998900000011"/>
    <n v="-1"/>
    <n v="0"/>
    <s v="NA"/>
    <n v="0"/>
  </r>
  <r>
    <s v="K1123"/>
    <x v="1"/>
    <x v="0"/>
    <s v="lyon"/>
    <n v="0.625"/>
    <n v="1"/>
    <n v="0.58750000000000002"/>
    <n v="0.58750000000000002"/>
    <n v="0.58750000000000002"/>
    <n v="102"/>
    <n v="0.98039215686274506"/>
    <n v="1.5705882352941201"/>
    <n v="0"/>
    <n v="0"/>
    <n v="0"/>
    <n v="0.58750000000000002"/>
    <n v="-0.58750000000000002"/>
    <n v="-1"/>
    <n v="0"/>
    <s v="NA"/>
    <n v="0"/>
  </r>
  <r>
    <s v="K1123"/>
    <x v="1"/>
    <x v="0"/>
    <s v="france"/>
    <n v="0.63749999999999996"/>
    <n v="23"/>
    <n v="20.462499987499999"/>
    <n v="0.88967391249999994"/>
    <n v="20.462499987499999"/>
    <n v="5915"/>
    <n v="0.38884192730346601"/>
    <n v="1.7277092138630601"/>
    <n v="0"/>
    <n v="0"/>
    <n v="0"/>
    <n v="20.462499987499999"/>
    <n v="-20.462499987499999"/>
    <n v="-1"/>
    <n v="0"/>
    <s v="NA"/>
    <n v="0"/>
  </r>
  <r>
    <s v="K1123"/>
    <x v="1"/>
    <x v="0"/>
    <s v="nice"/>
    <n v="0.65"/>
    <n v="12"/>
    <n v="7.8874999500000005"/>
    <n v="0.65729166250000004"/>
    <n v="7.8874999500000005"/>
    <n v="24561"/>
    <n v="4.8857945523390699E-2"/>
    <n v="2.3558039167786302"/>
    <n v="0"/>
    <n v="0"/>
    <n v="0"/>
    <n v="7.8874999500000005"/>
    <n v="-7.8874999500000005"/>
    <n v="-1"/>
    <n v="0"/>
    <s v="NA"/>
    <n v="0"/>
  </r>
  <r>
    <s v="K1123"/>
    <x v="1"/>
    <x v="0"/>
    <s v="nice"/>
    <n v="0.65"/>
    <n v="45"/>
    <n v="38.787499687500002"/>
    <n v="0.86194443750000005"/>
    <n v="38.787499687500002"/>
    <n v="19688"/>
    <n v="0.22856562373019101"/>
    <n v="2.5609965461194601"/>
    <n v="0"/>
    <n v="0"/>
    <n v="0"/>
    <n v="38.787499687500002"/>
    <n v="-38.787499687500002"/>
    <n v="-1"/>
    <n v="0"/>
    <s v="NA"/>
    <n v="0"/>
  </r>
  <r>
    <s v="K1123"/>
    <x v="1"/>
    <x v="0"/>
    <s v="france"/>
    <n v="0.65"/>
    <n v="116"/>
    <n v="107.0124998"/>
    <n v="0.92252155000000002"/>
    <n v="107.0124998"/>
    <n v="3604"/>
    <n v="3.2186459489456198"/>
    <n v="1.4768035516093201"/>
    <n v="0"/>
    <n v="0"/>
    <n v="0"/>
    <n v="107.0124998"/>
    <n v="-107.0124998"/>
    <n v="-1"/>
    <n v="0"/>
    <s v="NA"/>
    <n v="0"/>
  </r>
  <r>
    <s v="K1123"/>
    <x v="1"/>
    <x v="0"/>
    <s v="paris"/>
    <n v="0.66249999999999998"/>
    <n v="41"/>
    <n v="29.099999587499997"/>
    <n v="0.70975608749999997"/>
    <n v="29.099999587499997"/>
    <n v="1033"/>
    <n v="3.9690222652468501"/>
    <n v="1.78983543078412"/>
    <n v="0"/>
    <n v="0"/>
    <n v="0"/>
    <n v="29.099999587499997"/>
    <n v="-29.099999587499997"/>
    <n v="-1"/>
    <n v="0"/>
    <s v="NA"/>
    <n v="0"/>
  </r>
  <r>
    <s v="K1123"/>
    <x v="1"/>
    <x v="0"/>
    <s v="paris"/>
    <n v="0.6875"/>
    <n v="15"/>
    <n v="11.5374999375"/>
    <n v="0.76916666249999999"/>
    <n v="11.5374999375"/>
    <n v="1410"/>
    <n v="1.0638297872340401"/>
    <n v="1.48751773049645"/>
    <n v="0"/>
    <n v="0"/>
    <n v="0"/>
    <n v="11.5374999375"/>
    <n v="-11.5374999375"/>
    <n v="-1"/>
    <n v="0"/>
    <s v="NA"/>
    <n v="0"/>
  </r>
  <r>
    <s v="K1123"/>
    <x v="1"/>
    <x v="0"/>
    <s v="paris"/>
    <n v="0.7"/>
    <n v="4"/>
    <n v="2.125"/>
    <n v="0.53125"/>
    <n v="2.125"/>
    <n v="863"/>
    <n v="0.46349942062572402"/>
    <n v="2.9924681344148301"/>
    <n v="0"/>
    <n v="0"/>
    <n v="0"/>
    <n v="2.125"/>
    <n v="-2.125"/>
    <n v="-1"/>
    <n v="0"/>
    <s v="NA"/>
    <n v="0"/>
  </r>
  <r>
    <s v="K1123"/>
    <x v="1"/>
    <x v="0"/>
    <s v="paris"/>
    <n v="0.7"/>
    <n v="8"/>
    <n v="6"/>
    <n v="0.75"/>
    <n v="6"/>
    <n v="1287"/>
    <n v="0.62160062160062202"/>
    <n v="2.7790986790986798"/>
    <n v="0"/>
    <n v="0"/>
    <n v="0"/>
    <n v="6"/>
    <n v="-6"/>
    <n v="-1"/>
    <n v="0"/>
    <s v="NA"/>
    <n v="0"/>
  </r>
  <r>
    <s v="K1123"/>
    <x v="1"/>
    <x v="0"/>
    <s v="paris"/>
    <n v="0.7"/>
    <n v="20"/>
    <n v="11.7125"/>
    <n v="0.58562499999999995"/>
    <n v="11.712499999999999"/>
    <n v="377"/>
    <n v="5.3050397877984103"/>
    <n v="2.41114058355438"/>
    <n v="0"/>
    <n v="0"/>
    <n v="0"/>
    <n v="11.7125"/>
    <n v="-11.7125"/>
    <n v="-1"/>
    <n v="0"/>
    <s v="NA"/>
    <n v="0"/>
  </r>
  <r>
    <s v="K1123"/>
    <x v="1"/>
    <x v="0"/>
    <s v="paris"/>
    <n v="0.7"/>
    <n v="42"/>
    <n v="30.599999849999996"/>
    <n v="0.72857142499999994"/>
    <n v="30.599999849999996"/>
    <n v="616"/>
    <n v="6.8181818181818201"/>
    <n v="2.42824675324675"/>
    <n v="0"/>
    <n v="0"/>
    <n v="0"/>
    <n v="30.599999849999996"/>
    <n v="-30.599999849999996"/>
    <n v="-1"/>
    <n v="0"/>
    <s v="NA"/>
    <n v="0"/>
  </r>
  <r>
    <s v="K1123"/>
    <x v="1"/>
    <x v="0"/>
    <s v="paris"/>
    <n v="0.7"/>
    <n v="48"/>
    <n v="44.8125"/>
    <n v="0.93359375"/>
    <n v="44.8125"/>
    <n v="9240"/>
    <n v="0.51948051948051899"/>
    <n v="2.6412012987012998"/>
    <n v="0"/>
    <n v="0"/>
    <n v="0"/>
    <n v="44.8125"/>
    <n v="-44.8125"/>
    <n v="-1"/>
    <n v="0"/>
    <s v="NA"/>
    <n v="0"/>
  </r>
  <r>
    <s v="K1123"/>
    <x v="1"/>
    <x v="0"/>
    <s v="paris"/>
    <n v="0.7"/>
    <n v="62"/>
    <n v="71.462499674999989"/>
    <n v="1.1526209624999999"/>
    <n v="71.462499674999989"/>
    <n v="771"/>
    <n v="8.0415045395590106"/>
    <n v="1.5055771725032401"/>
    <n v="0"/>
    <n v="0"/>
    <n v="0"/>
    <n v="71.462499674999989"/>
    <n v="-71.462499674999989"/>
    <n v="-1"/>
    <n v="0"/>
    <s v="NA"/>
    <n v="0"/>
  </r>
  <r>
    <s v="K1123"/>
    <x v="1"/>
    <x v="0"/>
    <s v="flight"/>
    <n v="0.7"/>
    <n v="79"/>
    <n v="91.149999537500008"/>
    <n v="1.1537974625"/>
    <n v="91.149999537500008"/>
    <n v="995"/>
    <n v="7.93969849246231"/>
    <n v="1.4096482412060301"/>
    <n v="0"/>
    <n v="0"/>
    <n v="0"/>
    <n v="91.149999537500008"/>
    <n v="-91.149999537500008"/>
    <n v="-1"/>
    <n v="0"/>
    <s v="NA"/>
    <n v="0"/>
  </r>
  <r>
    <s v="K1123"/>
    <x v="1"/>
    <x v="0"/>
    <s v="flight"/>
    <n v="0.7"/>
    <n v="208"/>
    <n v="227.24999959999997"/>
    <n v="1.0925480749999998"/>
    <n v="227.24999959999997"/>
    <n v="3272"/>
    <n v="6.3569682151589202"/>
    <n v="3.8463325183374102"/>
    <n v="0"/>
    <n v="0"/>
    <n v="0"/>
    <n v="227.24999959999997"/>
    <n v="-227.24999959999997"/>
    <n v="-1"/>
    <n v="0"/>
    <s v="NA"/>
    <n v="0"/>
  </r>
  <r>
    <s v="K1123"/>
    <x v="1"/>
    <x v="0"/>
    <s v="airline"/>
    <n v="0.71250000000000002"/>
    <n v="23"/>
    <n v="20.474999912499996"/>
    <n v="0.8902173874999999"/>
    <n v="20.474999912499996"/>
    <n v="8823"/>
    <n v="0.26068230760512301"/>
    <n v="2.3313838830329798"/>
    <n v="0"/>
    <n v="0"/>
    <n v="0"/>
    <n v="20.474999912499996"/>
    <n v="-20.474999912499996"/>
    <n v="-1"/>
    <n v="0"/>
    <s v="NA"/>
    <n v="0"/>
  </r>
  <r>
    <s v="K1123"/>
    <x v="1"/>
    <x v="0"/>
    <s v="paris"/>
    <n v="0.71250000000000002"/>
    <n v="39"/>
    <n v="32.212499962499997"/>
    <n v="0.82596153750000001"/>
    <n v="32.212499962499997"/>
    <n v="7552"/>
    <n v="0.51641949152542399"/>
    <n v="2.6885990466101699"/>
    <n v="0"/>
    <n v="0"/>
    <n v="0"/>
    <n v="32.212499962499997"/>
    <n v="-32.212499962499997"/>
    <n v="-1"/>
    <n v="0"/>
    <s v="NA"/>
    <n v="0"/>
  </r>
  <r>
    <s v="K1123"/>
    <x v="1"/>
    <x v="0"/>
    <s v="paris"/>
    <n v="0.71250000000000002"/>
    <n v="99"/>
    <n v="76.049999437500006"/>
    <n v="0.76818181250000006"/>
    <n v="76.049999437500006"/>
    <n v="10230"/>
    <n v="0.967741935483871"/>
    <n v="2.53690127077224"/>
    <n v="0"/>
    <n v="0"/>
    <n v="0"/>
    <n v="76.049999437500006"/>
    <n v="-76.049999437500006"/>
    <n v="-1"/>
    <n v="0"/>
    <s v="NA"/>
    <n v="0"/>
  </r>
  <r>
    <s v="K1123"/>
    <x v="1"/>
    <x v="0"/>
    <s v="paris"/>
    <n v="0.72499999999999998"/>
    <n v="8"/>
    <n v="4.0625"/>
    <n v="0.5078125"/>
    <n v="4.0625"/>
    <n v="622"/>
    <n v="1.2861736334405101"/>
    <n v="2.2403536977492"/>
    <n v="0"/>
    <n v="0"/>
    <n v="0"/>
    <n v="4.0625"/>
    <n v="-4.0625"/>
    <n v="-1"/>
    <n v="0"/>
    <s v="NA"/>
    <n v="0"/>
  </r>
  <r>
    <s v="K1123"/>
    <x v="1"/>
    <x v="0"/>
    <s v="paris"/>
    <n v="0.72499999999999998"/>
    <n v="54"/>
    <n v="52.712499600000001"/>
    <n v="0.97615740000000006"/>
    <n v="52.712499600000001"/>
    <n v="13043"/>
    <n v="0.41401518055662001"/>
    <n v="2.84015947251399"/>
    <n v="0"/>
    <n v="0"/>
    <n v="0"/>
    <n v="52.712499600000001"/>
    <n v="-52.712499600000001"/>
    <n v="-1"/>
    <n v="0"/>
    <s v="NA"/>
    <n v="0"/>
  </r>
  <r>
    <s v="K1123"/>
    <x v="1"/>
    <x v="0"/>
    <s v="france"/>
    <n v="0.75"/>
    <n v="13"/>
    <n v="7.9499998499999993"/>
    <n v="0.61153844999999996"/>
    <n v="7.9499998499999993"/>
    <n v="959"/>
    <n v="1.3555787278414999"/>
    <n v="1.92544316996872"/>
    <n v="0"/>
    <n v="0"/>
    <n v="0"/>
    <n v="7.9499998499999993"/>
    <n v="-7.9499998499999993"/>
    <n v="-1"/>
    <n v="0"/>
    <s v="NA"/>
    <n v="0"/>
  </r>
  <r>
    <s v="K1123"/>
    <x v="1"/>
    <x v="0"/>
    <s v="paris"/>
    <n v="0.76249999999999996"/>
    <n v="30"/>
    <n v="27.949999875000003"/>
    <n v="0.93166666250000008"/>
    <n v="27.949999875000003"/>
    <n v="488"/>
    <n v="6.14754098360656"/>
    <n v="1.5344262295082001"/>
    <n v="0"/>
    <n v="0"/>
    <n v="0"/>
    <n v="27.949999875000003"/>
    <n v="-27.949999875000003"/>
    <n v="-1"/>
    <n v="0"/>
    <s v="NA"/>
    <n v="0"/>
  </r>
  <r>
    <s v="K1123"/>
    <x v="1"/>
    <x v="0"/>
    <s v="france"/>
    <n v="0.77500000000000002"/>
    <n v="74"/>
    <n v="58.712499100000009"/>
    <n v="0.79341215000000009"/>
    <n v="58.712499100000009"/>
    <n v="13814"/>
    <n v="0.535688432025481"/>
    <n v="2.5238091790936701"/>
    <n v="0"/>
    <n v="0"/>
    <n v="0"/>
    <n v="58.712499100000009"/>
    <n v="-58.712499100000009"/>
    <n v="-1"/>
    <n v="0"/>
    <s v="NA"/>
    <n v="0"/>
  </r>
  <r>
    <s v="K1123"/>
    <x v="1"/>
    <x v="0"/>
    <s v="paris"/>
    <n v="0.8"/>
    <n v="22"/>
    <n v="19.224999749999998"/>
    <n v="0.87386362499999992"/>
    <n v="19.224999749999998"/>
    <n v="271"/>
    <n v="8.1180811808118101"/>
    <n v="2.7915129151291498"/>
    <n v="0"/>
    <n v="0"/>
    <n v="0"/>
    <n v="19.224999749999998"/>
    <n v="-19.224999749999998"/>
    <n v="-1"/>
    <n v="0"/>
    <s v="NA"/>
    <n v="0"/>
  </r>
  <r>
    <s v="K1123"/>
    <x v="1"/>
    <x v="0"/>
    <s v="paris"/>
    <n v="0.8"/>
    <n v="253"/>
    <n v="237.9249981625"/>
    <n v="0.94041501250000004"/>
    <n v="237.9249981625"/>
    <n v="34116"/>
    <n v="0.74158752491499591"/>
    <n v="1.61099190995427"/>
    <n v="0"/>
    <n v="0"/>
    <n v="0"/>
    <n v="237.9249981625"/>
    <n v="-237.9249981625"/>
    <n v="-1"/>
    <n v="0"/>
    <s v="NA"/>
    <n v="0"/>
  </r>
  <r>
    <s v="K1123"/>
    <x v="1"/>
    <x v="0"/>
    <s v="france"/>
    <n v="0.82499999999999996"/>
    <n v="113"/>
    <n v="164.63749982499999"/>
    <n v="1.456969025"/>
    <n v="164.63749982499999"/>
    <n v="5559"/>
    <n v="2.03273970138514"/>
    <n v="1.7350242849433399"/>
    <n v="0"/>
    <n v="0"/>
    <n v="0"/>
    <n v="164.63749982499999"/>
    <n v="-164.63749982499999"/>
    <n v="-1"/>
    <n v="0"/>
    <s v="NA"/>
    <n v="0"/>
  </r>
  <r>
    <s v="K1123"/>
    <x v="1"/>
    <x v="0"/>
    <s v="paris"/>
    <n v="0.86250000000000004"/>
    <n v="62"/>
    <n v="60.037499274999995"/>
    <n v="0.96834676249999996"/>
    <n v="60.037499274999995"/>
    <n v="1430"/>
    <n v="4.3356643356643296"/>
    <n v="1.8779020979020999"/>
    <n v="0"/>
    <n v="0"/>
    <n v="0"/>
    <n v="60.037499274999995"/>
    <n v="-60.037499274999995"/>
    <n v="-1"/>
    <n v="0"/>
    <s v="NA"/>
    <n v="0"/>
  </r>
  <r>
    <s v="K1123"/>
    <x v="1"/>
    <x v="0"/>
    <s v="franceairports"/>
    <n v="0.91249999999999998"/>
    <n v="28"/>
    <n v="19.474999950000001"/>
    <n v="0.69553571250000001"/>
    <n v="19.474999950000001"/>
    <n v="7198"/>
    <n v="0.38899694359544301"/>
    <n v="1.72353431508752"/>
    <n v="0"/>
    <n v="0"/>
    <n v="0"/>
    <n v="19.474999950000001"/>
    <n v="-19.474999950000001"/>
    <n v="-1"/>
    <n v="0"/>
    <s v="NA"/>
    <n v="0"/>
  </r>
  <r>
    <s v="K1123"/>
    <x v="1"/>
    <x v="0"/>
    <s v="nice"/>
    <n v="1.0249999999999999"/>
    <n v="15"/>
    <n v="12.687499875"/>
    <n v="0.84583332499999997"/>
    <n v="12.687499875"/>
    <n v="1057"/>
    <n v="1.41911069063387"/>
    <n v="2.44919583727531"/>
    <n v="0"/>
    <n v="0"/>
    <n v="0"/>
    <n v="12.687499875"/>
    <n v="-12.687499875"/>
    <n v="-1"/>
    <n v="0"/>
    <s v="NA"/>
    <n v="0"/>
  </r>
  <r>
    <s v="K1123"/>
    <x v="1"/>
    <x v="0"/>
    <s v="nice"/>
    <n v="1.075"/>
    <n v="15"/>
    <n v="8.7999999374999991"/>
    <n v="0.58666666249999999"/>
    <n v="8.7999999374999991"/>
    <n v="8622"/>
    <n v="0.173973556019485"/>
    <n v="2.1030503363488799"/>
    <n v="0"/>
    <n v="0"/>
    <n v="0"/>
    <n v="8.7999999374999991"/>
    <n v="-8.7999999374999991"/>
    <n v="-1"/>
    <n v="0"/>
    <s v="NA"/>
    <n v="0"/>
  </r>
  <r>
    <s v="K1123"/>
    <x v="1"/>
    <x v="0"/>
    <s v="airline"/>
    <n v="1.075"/>
    <n v="76"/>
    <n v="89.749999799999998"/>
    <n v="1.18092105"/>
    <n v="89.749999799999998"/>
    <n v="1331"/>
    <n v="5.7099924868519896"/>
    <n v="1.7307287753568701"/>
    <n v="0"/>
    <n v="0"/>
    <n v="0"/>
    <n v="89.749999799999998"/>
    <n v="-89.749999799999998"/>
    <n v="-1"/>
    <n v="0"/>
    <s v="NA"/>
    <n v="0"/>
  </r>
  <r>
    <s v="K1123"/>
    <x v="1"/>
    <x v="0"/>
    <s v="uncategorized"/>
    <n v="1.25"/>
    <n v="50"/>
    <n v="34.700000000000003"/>
    <n v="0.69400000000000006"/>
    <n v="34.700000000000003"/>
    <n v="2655"/>
    <n v="1.88323917137476"/>
    <n v="3.0905084745762701"/>
    <n v="0"/>
    <n v="0"/>
    <n v="0"/>
    <n v="34.700000000000003"/>
    <n v="-34.700000000000003"/>
    <n v="-1"/>
    <n v="0"/>
    <s v="NA"/>
    <n v="0"/>
  </r>
  <r>
    <s v="K1123"/>
    <x v="1"/>
    <x v="0"/>
    <s v="paris"/>
    <n v="1.2875000000000001"/>
    <n v="74"/>
    <n v="98.199999849999998"/>
    <n v="1.327027025"/>
    <n v="98.199999849999998"/>
    <n v="9427"/>
    <n v="0.78497931473427396"/>
    <n v="1.72605282698632"/>
    <n v="0"/>
    <n v="0"/>
    <n v="0"/>
    <n v="98.199999849999998"/>
    <n v="-98.199999849999998"/>
    <n v="-1"/>
    <n v="0"/>
    <s v="NA"/>
    <n v="0"/>
  </r>
  <r>
    <s v="K1123"/>
    <x v="1"/>
    <x v="0"/>
    <s v="paris"/>
    <n v="1.675"/>
    <n v="716"/>
    <n v="931.9999981000002"/>
    <n v="1.3016759750000002"/>
    <n v="931.9999981000002"/>
    <n v="189941"/>
    <n v="0.376959161002627"/>
    <n v="1.59588819686113"/>
    <n v="0"/>
    <n v="0"/>
    <n v="0"/>
    <n v="931.9999981000002"/>
    <n v="-931.9999981000002"/>
    <n v="-1"/>
    <n v="0"/>
    <s v="NA"/>
    <n v="0"/>
  </r>
  <r>
    <s v="K1123"/>
    <x v="1"/>
    <x v="0"/>
    <s v="nice"/>
    <n v="3.125"/>
    <n v="12"/>
    <n v="4.8375000000000004"/>
    <n v="0.40312500000000001"/>
    <n v="4.8375000000000004"/>
    <n v="16044"/>
    <n v="7.4794315632012012E-2"/>
    <n v="2.52756793817003"/>
    <n v="0"/>
    <n v="0"/>
    <n v="0"/>
    <n v="4.8375000000000004"/>
    <n v="-4.8375000000000004"/>
    <n v="-1"/>
    <n v="0"/>
    <s v="NA"/>
    <n v="0"/>
  </r>
  <r>
    <s v="K1123"/>
    <x v="1"/>
    <x v="0"/>
    <s v="ticket"/>
    <n v="3.125"/>
    <n v="9"/>
    <n v="6.0499999125000006"/>
    <n v="0.67222221250000003"/>
    <n v="6.0499999125000006"/>
    <n v="962"/>
    <n v="0.93555093555093605"/>
    <n v="1.89740124740125"/>
    <n v="0"/>
    <n v="0"/>
    <n v="0"/>
    <n v="6.0499999125000006"/>
    <n v="-6.0499999125000006"/>
    <n v="-1"/>
    <n v="0"/>
    <s v="NA"/>
    <n v="0"/>
  </r>
  <r>
    <s v="K1123"/>
    <x v="1"/>
    <x v="0"/>
    <s v="bordeaux"/>
    <n v="6.25"/>
    <n v="16"/>
    <n v="82.174999999999997"/>
    <n v="5.1359374999999998"/>
    <n v="82.174999999999997"/>
    <n v="1038"/>
    <n v="1.5414258188824701"/>
    <n v="2.1968208092485599"/>
    <n v="0"/>
    <n v="0"/>
    <n v="0"/>
    <n v="82.174999999999997"/>
    <n v="-82.174999999999997"/>
    <n v="-1"/>
    <n v="0"/>
    <s v="NA"/>
    <n v="0"/>
  </r>
  <r>
    <s v="K1123"/>
    <x v="1"/>
    <x v="0"/>
    <s v="airfrancewebsite"/>
    <n v="7.5"/>
    <n v="52"/>
    <n v="8.7499997000000018"/>
    <n v="0.16826922500000002"/>
    <n v="8.7499997000000018"/>
    <n v="438"/>
    <n v="11.872146118721499"/>
    <n v="1.18196347031963"/>
    <n v="0"/>
    <n v="0"/>
    <n v="0"/>
    <n v="8.7499997000000018"/>
    <n v="-8.7499997000000018"/>
    <n v="-1"/>
    <n v="0"/>
    <s v="NA"/>
    <n v="0"/>
  </r>
  <r>
    <s v="K1123"/>
    <x v="1"/>
    <x v="0"/>
    <s v="airfrancewebsite"/>
    <n v="7.5"/>
    <n v="130"/>
    <n v="37.262499624999997"/>
    <n v="0.2866346125"/>
    <n v="37.262499624999997"/>
    <n v="1749"/>
    <n v="7.4328187535734704"/>
    <n v="1.8871355060034301"/>
    <n v="0"/>
    <n v="0"/>
    <n v="0"/>
    <n v="37.262499624999997"/>
    <n v="-37.262499624999997"/>
    <n v="-1"/>
    <n v="0"/>
    <s v="NA"/>
    <n v="0"/>
  </r>
  <r>
    <s v="K1123"/>
    <x v="1"/>
    <x v="0"/>
    <s v="nice"/>
    <n v="8.75"/>
    <n v="1"/>
    <n v="0.42499999999999999"/>
    <n v="0.42499999999999999"/>
    <n v="0.42499999999999999"/>
    <n v="100"/>
    <n v="1"/>
    <n v="1.5029999999999999"/>
    <n v="0"/>
    <n v="0"/>
    <n v="0"/>
    <n v="0.42499999999999999"/>
    <n v="-0.42499999999999999"/>
    <n v="-1"/>
    <n v="0"/>
    <s v="NA"/>
    <n v="0"/>
  </r>
  <r>
    <s v="K1123"/>
    <x v="1"/>
    <x v="0"/>
    <s v="lyon"/>
    <n v="8.75"/>
    <n v="1"/>
    <n v="0.51249999999999996"/>
    <n v="0.51249999999999996"/>
    <n v="0.51249999999999996"/>
    <n v="154"/>
    <n v="0.64935064935064901"/>
    <n v="2.0201298701298702"/>
    <n v="0"/>
    <n v="0"/>
    <n v="0"/>
    <n v="0.51249999999999996"/>
    <n v="-0.51249999999999996"/>
    <n v="-1"/>
    <n v="0"/>
    <s v="NA"/>
    <n v="0"/>
  </r>
  <r>
    <s v="K1123"/>
    <x v="1"/>
    <x v="0"/>
    <s v="bordeaux"/>
    <n v="8.75"/>
    <n v="1"/>
    <n v="0.51249999999999996"/>
    <n v="0.51249999999999996"/>
    <n v="0.51249999999999996"/>
    <n v="123"/>
    <n v="0.81300813008130102"/>
    <n v="1.07317073170732"/>
    <n v="0"/>
    <n v="0"/>
    <n v="0"/>
    <n v="0.51249999999999996"/>
    <n v="-0.51249999999999996"/>
    <n v="-1"/>
    <n v="0"/>
    <s v="NA"/>
    <n v="0"/>
  </r>
  <r>
    <s v="K1123"/>
    <x v="1"/>
    <x v="0"/>
    <s v="paris"/>
    <n v="8.75"/>
    <n v="4"/>
    <n v="0.53749999999999998"/>
    <n v="0.13437499999999999"/>
    <n v="0.53749999999999998"/>
    <n v="672"/>
    <n v="0.59523809523809501"/>
    <n v="1.01547619047619"/>
    <n v="0"/>
    <n v="0"/>
    <n v="0"/>
    <n v="0.53749999999999998"/>
    <n v="-0.53749999999999998"/>
    <n v="-1"/>
    <n v="0"/>
    <s v="NA"/>
    <n v="0"/>
  </r>
  <r>
    <s v="K1123"/>
    <x v="1"/>
    <x v="0"/>
    <s v="airfrancewebsite"/>
    <n v="8.75"/>
    <n v="5"/>
    <n v="0.625"/>
    <n v="0.125"/>
    <n v="0.625"/>
    <n v="159"/>
    <n v="3.1446540880503102"/>
    <n v="1.6987421383647801"/>
    <n v="0"/>
    <n v="0"/>
    <n v="0"/>
    <n v="0.625"/>
    <n v="-0.625"/>
    <n v="-1"/>
    <n v="0"/>
    <s v="NA"/>
    <n v="0"/>
  </r>
  <r>
    <s v="K1123"/>
    <x v="1"/>
    <x v="0"/>
    <s v="france"/>
    <n v="8.75"/>
    <n v="1"/>
    <n v="0.6875"/>
    <n v="0.6875"/>
    <n v="0.6875"/>
    <n v="379"/>
    <n v="0.26385224274406299"/>
    <n v="1.94564643799472"/>
    <n v="0"/>
    <n v="0"/>
    <n v="0"/>
    <n v="0.6875"/>
    <n v="-0.6875"/>
    <n v="-1"/>
    <n v="0"/>
    <s v="NA"/>
    <n v="0"/>
  </r>
  <r>
    <s v="K1123"/>
    <x v="1"/>
    <x v="0"/>
    <s v="paris"/>
    <n v="8.75"/>
    <n v="2"/>
    <n v="0.875"/>
    <n v="0.4375"/>
    <n v="0.875"/>
    <n v="161"/>
    <n v="1.24223602484472"/>
    <n v="1.21490683229814"/>
    <n v="0"/>
    <n v="0"/>
    <n v="0"/>
    <n v="0.875"/>
    <n v="-0.875"/>
    <n v="-1"/>
    <n v="0"/>
    <s v="NA"/>
    <n v="0"/>
  </r>
  <r>
    <s v="K1123"/>
    <x v="1"/>
    <x v="0"/>
    <s v="marseille"/>
    <n v="8.75"/>
    <n v="1"/>
    <n v="1.0375000000000001"/>
    <n v="1.0375000000000001"/>
    <n v="1.0375000000000001"/>
    <n v="879"/>
    <n v="0.11376564277588201"/>
    <n v="1.12389078498294"/>
    <n v="0"/>
    <n v="0"/>
    <n v="0"/>
    <n v="1.0375000000000001"/>
    <n v="-1.0375000000000001"/>
    <n v="-1"/>
    <n v="0"/>
    <s v="NA"/>
    <n v="0"/>
  </r>
  <r>
    <s v="K1123"/>
    <x v="1"/>
    <x v="0"/>
    <s v="marseille"/>
    <n v="8.75"/>
    <n v="2"/>
    <n v="1.1000000000000001"/>
    <n v="0.55000000000000004"/>
    <n v="1.1000000000000001"/>
    <n v="660"/>
    <n v="0.30303030303030298"/>
    <n v="1.7471212121212101"/>
    <n v="0"/>
    <n v="0"/>
    <n v="0"/>
    <n v="1.1000000000000001"/>
    <n v="-1.1000000000000001"/>
    <n v="-1"/>
    <n v="0"/>
    <s v="NA"/>
    <n v="0"/>
  </r>
  <r>
    <s v="K1123"/>
    <x v="1"/>
    <x v="0"/>
    <s v="marseille"/>
    <n v="8.75"/>
    <n v="1"/>
    <n v="1.1375"/>
    <n v="1.1375"/>
    <n v="1.1375"/>
    <n v="202"/>
    <n v="0.49504950495049505"/>
    <n v="1"/>
    <n v="0"/>
    <n v="0"/>
    <n v="0"/>
    <n v="1.1375"/>
    <n v="-1.1375"/>
    <n v="-1"/>
    <n v="0"/>
    <s v="NA"/>
    <n v="0"/>
  </r>
  <r>
    <s v="K1123"/>
    <x v="1"/>
    <x v="0"/>
    <s v="paris"/>
    <n v="8.75"/>
    <n v="5"/>
    <n v="1.2124999999999999"/>
    <n v="0.24249999999999999"/>
    <n v="1.2124999999999999"/>
    <n v="2563"/>
    <n v="0.19508388607101101"/>
    <n v="3.9781896215372599"/>
    <n v="0"/>
    <n v="0"/>
    <n v="0"/>
    <n v="1.2124999999999999"/>
    <n v="-1.2124999999999999"/>
    <n v="-1"/>
    <n v="0"/>
    <s v="NA"/>
    <n v="0"/>
  </r>
  <r>
    <s v="K1123"/>
    <x v="1"/>
    <x v="0"/>
    <s v="france"/>
    <n v="8.75"/>
    <n v="2"/>
    <n v="1.2749999999999999"/>
    <n v="0.63749999999999996"/>
    <n v="1.2749999999999999"/>
    <n v="1186"/>
    <n v="0.168634064080944"/>
    <n v="1.43111298482293"/>
    <n v="0"/>
    <n v="0"/>
    <n v="0"/>
    <n v="1.2749999999999999"/>
    <n v="-1.2749999999999999"/>
    <n v="-1"/>
    <n v="0"/>
    <s v="NA"/>
    <n v="0"/>
  </r>
  <r>
    <s v="K1123"/>
    <x v="1"/>
    <x v="0"/>
    <s v="bordeaux"/>
    <n v="8.75"/>
    <n v="1"/>
    <n v="1.325"/>
    <n v="1.325"/>
    <n v="1.325"/>
    <n v="134"/>
    <n v="0.74626865671641796"/>
    <n v="2.22238805970149"/>
    <n v="0"/>
    <n v="0"/>
    <n v="0"/>
    <n v="1.325"/>
    <n v="-1.325"/>
    <n v="-1"/>
    <n v="0"/>
    <s v="NA"/>
    <n v="0"/>
  </r>
  <r>
    <s v="K1123"/>
    <x v="1"/>
    <x v="0"/>
    <s v="france"/>
    <n v="8.75"/>
    <n v="5"/>
    <n v="1.425"/>
    <n v="0.28499999999999998"/>
    <n v="1.4249999999999998"/>
    <n v="743"/>
    <n v="0.67294751009421294"/>
    <n v="3.18842530282638"/>
    <n v="0"/>
    <n v="0"/>
    <n v="0"/>
    <n v="1.425"/>
    <n v="-1.425"/>
    <n v="-1"/>
    <n v="0"/>
    <s v="NA"/>
    <n v="0"/>
  </r>
  <r>
    <s v="K1123"/>
    <x v="1"/>
    <x v="0"/>
    <s v="france"/>
    <n v="8.75"/>
    <n v="3"/>
    <n v="1.487499975"/>
    <n v="0.49583332499999999"/>
    <n v="1.487499975"/>
    <n v="434"/>
    <n v="0.69124423963133597"/>
    <n v="1.31566820276498"/>
    <n v="0"/>
    <n v="0"/>
    <n v="0"/>
    <n v="1.487499975"/>
    <n v="-1.487499975"/>
    <n v="-1"/>
    <n v="0"/>
    <s v="NA"/>
    <n v="0"/>
  </r>
  <r>
    <s v="K1123"/>
    <x v="1"/>
    <x v="0"/>
    <s v="paris"/>
    <n v="8.75"/>
    <n v="4"/>
    <n v="1.7875000000000001"/>
    <n v="0.44687500000000002"/>
    <n v="1.7875000000000001"/>
    <n v="834"/>
    <n v="0.47961630695443602"/>
    <n v="3.55215827338129"/>
    <n v="0"/>
    <n v="0"/>
    <n v="0"/>
    <n v="1.7875000000000001"/>
    <n v="-1.7875000000000001"/>
    <n v="-1"/>
    <n v="0"/>
    <s v="NA"/>
    <n v="0"/>
  </r>
  <r>
    <s v="K1123"/>
    <x v="1"/>
    <x v="0"/>
    <s v="lyon"/>
    <n v="8.75"/>
    <n v="2"/>
    <n v="1.8875"/>
    <n v="0.94374999999999998"/>
    <n v="1.8875"/>
    <n v="1517"/>
    <n v="0.13183915622940001"/>
    <n v="1.1052735662491799"/>
    <n v="0"/>
    <n v="0"/>
    <n v="0"/>
    <n v="1.8875"/>
    <n v="-1.8875"/>
    <n v="-1"/>
    <n v="0"/>
    <s v="NA"/>
    <n v="0"/>
  </r>
  <r>
    <s v="K1123"/>
    <x v="1"/>
    <x v="0"/>
    <s v="paris"/>
    <n v="8.75"/>
    <n v="3"/>
    <n v="2.4874999875000001"/>
    <n v="0.82916666250000004"/>
    <n v="2.4874999875000001"/>
    <n v="171"/>
    <n v="1.7543859649122799"/>
    <n v="2.1444444444444399"/>
    <n v="0"/>
    <n v="0"/>
    <n v="0"/>
    <n v="2.4874999875000001"/>
    <n v="-2.4874999875000001"/>
    <n v="-1"/>
    <n v="0"/>
    <s v="NA"/>
    <n v="0"/>
  </r>
  <r>
    <s v="K1123"/>
    <x v="1"/>
    <x v="0"/>
    <s v="airfrance"/>
    <n v="8.75"/>
    <n v="10"/>
    <n v="2.7250000000000001"/>
    <n v="0.27250000000000002"/>
    <n v="2.7250000000000001"/>
    <n v="279"/>
    <n v="3.5842293906810001"/>
    <n v="1.27598566308244"/>
    <n v="0"/>
    <n v="0"/>
    <n v="0"/>
    <n v="2.7250000000000001"/>
    <n v="-2.7250000000000001"/>
    <n v="-1"/>
    <n v="0"/>
    <s v="NA"/>
    <n v="0"/>
  </r>
  <r>
    <s v="K1123"/>
    <x v="1"/>
    <x v="0"/>
    <s v="bordeaux"/>
    <n v="8.75"/>
    <n v="4"/>
    <n v="3.05"/>
    <n v="0.76249999999999996"/>
    <n v="3.05"/>
    <n v="659"/>
    <n v="0.60698027314112302"/>
    <n v="1.11684370257967"/>
    <n v="0"/>
    <n v="0"/>
    <n v="0"/>
    <n v="3.05"/>
    <n v="-3.05"/>
    <n v="-1"/>
    <n v="0"/>
    <s v="NA"/>
    <n v="0"/>
  </r>
  <r>
    <s v="K1123"/>
    <x v="1"/>
    <x v="0"/>
    <s v="airfrance"/>
    <n v="8.75"/>
    <n v="4"/>
    <n v="3.4750000000000001"/>
    <n v="0.86875000000000002"/>
    <n v="3.4750000000000001"/>
    <n v="788"/>
    <n v="0.50761421319796995"/>
    <n v="1.9017766497461901"/>
    <n v="0"/>
    <n v="0"/>
    <n v="0"/>
    <n v="3.4750000000000001"/>
    <n v="-3.4750000000000001"/>
    <n v="-1"/>
    <n v="0"/>
    <s v="NA"/>
    <n v="0"/>
  </r>
  <r>
    <s v="K1123"/>
    <x v="1"/>
    <x v="0"/>
    <s v="paris"/>
    <n v="8.75"/>
    <n v="8"/>
    <n v="3.55"/>
    <n v="0.44374999999999998"/>
    <n v="3.55"/>
    <n v="3608"/>
    <n v="0.22172949002217301"/>
    <n v="3.1440133037694"/>
    <n v="0"/>
    <n v="0"/>
    <n v="0"/>
    <n v="3.55"/>
    <n v="-3.55"/>
    <n v="-1"/>
    <n v="0"/>
    <s v="NA"/>
    <n v="0"/>
  </r>
  <r>
    <s v="K1123"/>
    <x v="1"/>
    <x v="0"/>
    <s v="paris"/>
    <n v="8.75"/>
    <n v="6"/>
    <n v="3.8499999750000002"/>
    <n v="0.64166666250000004"/>
    <n v="3.8499999750000002"/>
    <n v="162"/>
    <n v="3.7037037037037002"/>
    <n v="1.9808641975308601"/>
    <n v="0"/>
    <n v="0"/>
    <n v="0"/>
    <n v="3.8499999750000002"/>
    <n v="-3.8499999750000002"/>
    <n v="-1"/>
    <n v="0"/>
    <s v="NA"/>
    <n v="0"/>
  </r>
  <r>
    <s v="K1123"/>
    <x v="1"/>
    <x v="0"/>
    <s v="airline"/>
    <n v="8.75"/>
    <n v="13"/>
    <n v="4.55"/>
    <n v="0.35"/>
    <n v="4.55"/>
    <n v="18005"/>
    <n v="7.2202166064981907E-2"/>
    <n v="1.40035545681755"/>
    <n v="0"/>
    <n v="0"/>
    <n v="0"/>
    <n v="4.55"/>
    <n v="-4.55"/>
    <n v="-1"/>
    <n v="0"/>
    <s v="NA"/>
    <n v="0"/>
  </r>
  <r>
    <s v="K1123"/>
    <x v="1"/>
    <x v="0"/>
    <s v="marseille"/>
    <n v="8.75"/>
    <n v="6"/>
    <n v="4.6374999749999999"/>
    <n v="0.77291666250000002"/>
    <n v="4.6374999749999999"/>
    <n v="112"/>
    <n v="5.3571428571428603"/>
    <n v="1.9776785714285701"/>
    <n v="0"/>
    <n v="0"/>
    <n v="0"/>
    <n v="4.6374999749999999"/>
    <n v="-4.6374999749999999"/>
    <n v="-1"/>
    <n v="0"/>
    <s v="NA"/>
    <n v="0"/>
  </r>
  <r>
    <s v="K1123"/>
    <x v="1"/>
    <x v="0"/>
    <s v="airfrancewebsite"/>
    <n v="8.75"/>
    <n v="8"/>
    <n v="4.6875"/>
    <n v="0.5859375"/>
    <n v="4.6875"/>
    <n v="330"/>
    <n v="2.4242424242424199"/>
    <n v="1.52939393939394"/>
    <n v="0"/>
    <n v="0"/>
    <n v="0"/>
    <n v="4.6875"/>
    <n v="-4.6875"/>
    <n v="-1"/>
    <n v="0"/>
    <s v="NA"/>
    <n v="0"/>
  </r>
  <r>
    <s v="K1123"/>
    <x v="1"/>
    <x v="0"/>
    <s v="lyon"/>
    <n v="8.75"/>
    <n v="2"/>
    <n v="5.05"/>
    <n v="2.5249999999999999"/>
    <n v="5.05"/>
    <n v="569"/>
    <n v="0.35149384885764501"/>
    <n v="2.4428822495606299"/>
    <n v="0"/>
    <n v="0"/>
    <n v="0"/>
    <n v="5.05"/>
    <n v="-5.05"/>
    <n v="-1"/>
    <n v="0"/>
    <s v="NA"/>
    <n v="0"/>
  </r>
  <r>
    <s v="K1123"/>
    <x v="1"/>
    <x v="0"/>
    <s v="nice"/>
    <n v="8.75"/>
    <n v="6"/>
    <n v="5.2374999750000004"/>
    <n v="0.8729166625"/>
    <n v="5.2374999750000004"/>
    <n v="14392"/>
    <n v="4.1689827682045599E-2"/>
    <n v="2.5946011673151701"/>
    <n v="0"/>
    <n v="0"/>
    <n v="0"/>
    <n v="5.2374999750000004"/>
    <n v="-5.2374999750000004"/>
    <n v="-1"/>
    <n v="0"/>
    <s v="NA"/>
    <n v="0"/>
  </r>
  <r>
    <s v="K1123"/>
    <x v="1"/>
    <x v="0"/>
    <s v="nice"/>
    <n v="8.75"/>
    <n v="13"/>
    <n v="5.6624998625000007"/>
    <n v="0.43557691250000002"/>
    <n v="5.6624998625000007"/>
    <n v="27072"/>
    <n v="4.8020094562647803E-2"/>
    <n v="2.0614694148936201"/>
    <n v="0"/>
    <n v="0"/>
    <n v="0"/>
    <n v="5.6624998625000007"/>
    <n v="-5.6624998625000007"/>
    <n v="-1"/>
    <n v="0"/>
    <s v="NA"/>
    <n v="0"/>
  </r>
  <r>
    <s v="K1123"/>
    <x v="1"/>
    <x v="0"/>
    <s v="paris"/>
    <n v="8.75"/>
    <n v="7"/>
    <n v="6.2249999875000004"/>
    <n v="0.88928571249999999"/>
    <n v="6.2249999875000004"/>
    <n v="1001"/>
    <n v="0.69930069930069894"/>
    <n v="2.9396603396603398"/>
    <n v="0"/>
    <n v="0"/>
    <n v="0"/>
    <n v="6.2249999875000004"/>
    <n v="-6.2249999875000004"/>
    <n v="-1"/>
    <n v="0"/>
    <s v="NA"/>
    <n v="0"/>
  </r>
  <r>
    <s v="K1123"/>
    <x v="1"/>
    <x v="0"/>
    <s v="france"/>
    <n v="8.75"/>
    <n v="15"/>
    <n v="6.7125000000000004"/>
    <n v="0.44750000000000001"/>
    <n v="6.7125000000000004"/>
    <n v="9522"/>
    <n v="0.15752993068682999"/>
    <n v="2.3478470909472802"/>
    <n v="0"/>
    <n v="0"/>
    <n v="0"/>
    <n v="6.7125000000000004"/>
    <n v="-6.7125000000000004"/>
    <n v="-1"/>
    <n v="0"/>
    <s v="NA"/>
    <n v="0"/>
  </r>
  <r>
    <s v="K1123"/>
    <x v="1"/>
    <x v="0"/>
    <s v="paris"/>
    <n v="8.75"/>
    <n v="12"/>
    <n v="7.2624998999999999"/>
    <n v="0.60520832499999999"/>
    <n v="7.2624998999999999"/>
    <n v="873"/>
    <n v="1.3745704467354001"/>
    <n v="2.0839633447880899"/>
    <n v="0"/>
    <n v="0"/>
    <n v="0"/>
    <n v="7.2624998999999999"/>
    <n v="-7.2624998999999999"/>
    <n v="-1"/>
    <n v="0"/>
    <s v="NA"/>
    <n v="0"/>
  </r>
  <r>
    <s v="K1123"/>
    <x v="1"/>
    <x v="0"/>
    <s v="france"/>
    <n v="8.75"/>
    <n v="10"/>
    <n v="7.3624999999999998"/>
    <n v="0.73624999999999996"/>
    <n v="7.3624999999999998"/>
    <n v="2933"/>
    <n v="0.34094783498124798"/>
    <n v="2.5649505625639302"/>
    <n v="0"/>
    <n v="0"/>
    <n v="0"/>
    <n v="7.3624999999999998"/>
    <n v="-7.3624999999999998"/>
    <n v="-1"/>
    <n v="0"/>
    <s v="NA"/>
    <n v="0"/>
  </r>
  <r>
    <s v="K1123"/>
    <x v="1"/>
    <x v="0"/>
    <s v="paris"/>
    <n v="8.75"/>
    <n v="13"/>
    <n v="8.1124998500000007"/>
    <n v="0.62403845000000002"/>
    <n v="8.1124998500000007"/>
    <n v="274"/>
    <n v="4.7445255474452503"/>
    <n v="1.8007299270073001"/>
    <n v="0"/>
    <n v="0"/>
    <n v="0"/>
    <n v="8.1124998500000007"/>
    <n v="-8.1124998500000007"/>
    <n v="-1"/>
    <n v="0"/>
    <s v="NA"/>
    <n v="0"/>
  </r>
  <r>
    <s v="K1123"/>
    <x v="1"/>
    <x v="0"/>
    <s v="paris"/>
    <n v="8.75"/>
    <n v="12"/>
    <n v="8.3749999499999994"/>
    <n v="0.69791666249999995"/>
    <n v="8.3749999499999994"/>
    <n v="248"/>
    <n v="4.8387096774193497"/>
    <n v="1.7225806451612899"/>
    <n v="0"/>
    <n v="0"/>
    <n v="0"/>
    <n v="8.3749999499999994"/>
    <n v="-8.3749999499999994"/>
    <n v="-1"/>
    <n v="0"/>
    <s v="NA"/>
    <n v="0"/>
  </r>
  <r>
    <s v="K1123"/>
    <x v="1"/>
    <x v="0"/>
    <s v="losangeles"/>
    <n v="8.75"/>
    <n v="12"/>
    <n v="9.5499998999999995"/>
    <n v="0.79583332500000004"/>
    <n v="9.5499998999999995"/>
    <n v="487"/>
    <n v="2.4640657084188899"/>
    <n v="1.33921971252567"/>
    <n v="0"/>
    <n v="0"/>
    <n v="0"/>
    <n v="9.5499998999999995"/>
    <n v="-9.5499998999999995"/>
    <n v="-1"/>
    <n v="0"/>
    <s v="NA"/>
    <n v="0"/>
  </r>
  <r>
    <s v="K1123"/>
    <x v="1"/>
    <x v="0"/>
    <s v="paris"/>
    <n v="8.75"/>
    <n v="14"/>
    <n v="9.8124999000000006"/>
    <n v="0.70089285000000001"/>
    <n v="9.8124999000000006"/>
    <n v="656"/>
    <n v="2.1341463414634099"/>
    <n v="1.56798780487805"/>
    <n v="0"/>
    <n v="0"/>
    <n v="0"/>
    <n v="9.8124999000000006"/>
    <n v="-9.8124999000000006"/>
    <n v="-1"/>
    <n v="0"/>
    <s v="NA"/>
    <n v="0"/>
  </r>
  <r>
    <s v="K1123"/>
    <x v="1"/>
    <x v="0"/>
    <s v="paris"/>
    <n v="8.75"/>
    <n v="13"/>
    <n v="10.087499987499999"/>
    <n v="0.77596153749999996"/>
    <n v="10.087499987499999"/>
    <n v="4361"/>
    <n v="0.29809676679660602"/>
    <n v="2.5446915844989699"/>
    <n v="0"/>
    <n v="0"/>
    <n v="0"/>
    <n v="10.087499987499999"/>
    <n v="-10.087499987499999"/>
    <n v="-1"/>
    <n v="0"/>
    <s v="NA"/>
    <n v="0"/>
  </r>
  <r>
    <s v="K1123"/>
    <x v="1"/>
    <x v="0"/>
    <s v="paris"/>
    <n v="8.75"/>
    <n v="12"/>
    <n v="10.437499950000001"/>
    <n v="0.86979166250000006"/>
    <n v="10.437499950000001"/>
    <n v="7853"/>
    <n v="0.15280784413599902"/>
    <n v="2.7632369794982798"/>
    <n v="0"/>
    <n v="0"/>
    <n v="0"/>
    <n v="10.437499950000001"/>
    <n v="-10.437499950000001"/>
    <n v="-1"/>
    <n v="0"/>
    <s v="NA"/>
    <n v="0"/>
  </r>
  <r>
    <s v="K1123"/>
    <x v="1"/>
    <x v="0"/>
    <s v="france"/>
    <n v="8.75"/>
    <n v="20"/>
    <n v="11.824999999999999"/>
    <n v="0.59125000000000005"/>
    <n v="11.825000000000001"/>
    <n v="3025"/>
    <n v="0.661157024793388"/>
    <n v="2.0716694214875999"/>
    <n v="0"/>
    <n v="0"/>
    <n v="0"/>
    <n v="11.824999999999999"/>
    <n v="-11.824999999999999"/>
    <n v="-1"/>
    <n v="0"/>
    <s v="NA"/>
    <n v="0"/>
  </r>
  <r>
    <s v="K1123"/>
    <x v="1"/>
    <x v="0"/>
    <s v="paris"/>
    <n v="8.75"/>
    <n v="15"/>
    <n v="11.949999937500001"/>
    <n v="0.79666666250000007"/>
    <n v="11.949999937500001"/>
    <n v="1296"/>
    <n v="1.1574074074074101"/>
    <n v="4.0027006172839501"/>
    <n v="0"/>
    <n v="0"/>
    <n v="0"/>
    <n v="11.949999937500001"/>
    <n v="-11.949999937500001"/>
    <n v="-1"/>
    <n v="0"/>
    <s v="NA"/>
    <n v="0"/>
  </r>
  <r>
    <s v="K1123"/>
    <x v="1"/>
    <x v="0"/>
    <s v="france"/>
    <n v="8.75"/>
    <n v="13"/>
    <n v="16.187499899999999"/>
    <n v="1.2451923"/>
    <n v="16.187499899999999"/>
    <n v="355"/>
    <n v="3.6619718309859199"/>
    <n v="2.8960563380281701"/>
    <n v="0"/>
    <n v="0"/>
    <n v="0"/>
    <n v="16.187499899999999"/>
    <n v="-16.187499899999999"/>
    <n v="-1"/>
    <n v="0"/>
    <s v="NA"/>
    <n v="0"/>
  </r>
  <r>
    <s v="K1123"/>
    <x v="1"/>
    <x v="0"/>
    <s v="france"/>
    <n v="8.75"/>
    <n v="58"/>
    <n v="18.574999525000003"/>
    <n v="0.32025861250000004"/>
    <n v="18.574999525000003"/>
    <n v="2103"/>
    <n v="2.75796481217309"/>
    <n v="1.69747979077508"/>
    <n v="0"/>
    <n v="0"/>
    <n v="0"/>
    <n v="18.574999525000003"/>
    <n v="-18.574999525000003"/>
    <n v="-1"/>
    <n v="0"/>
    <s v="NA"/>
    <n v="0"/>
  </r>
  <r>
    <s v="K1123"/>
    <x v="1"/>
    <x v="0"/>
    <s v="airline"/>
    <n v="8.75"/>
    <n v="6"/>
    <n v="22.5"/>
    <n v="3.75"/>
    <n v="22.5"/>
    <n v="2415"/>
    <n v="0.24844720496894401"/>
    <n v="1.9171428571428599"/>
    <n v="0"/>
    <n v="0"/>
    <n v="0"/>
    <n v="22.5"/>
    <n v="-22.5"/>
    <n v="-1"/>
    <n v="0"/>
    <s v="NA"/>
    <n v="0"/>
  </r>
  <r>
    <s v="K1123"/>
    <x v="1"/>
    <x v="0"/>
    <s v="paris"/>
    <n v="8.75"/>
    <n v="26"/>
    <n v="23.412499824999998"/>
    <n v="0.90048076249999998"/>
    <n v="23.412499824999998"/>
    <n v="4801"/>
    <n v="0.54155384294938602"/>
    <n v="2.6908769006457001"/>
    <n v="0"/>
    <n v="0"/>
    <n v="0"/>
    <n v="23.412499824999998"/>
    <n v="-23.412499824999998"/>
    <n v="-1"/>
    <n v="0"/>
    <s v="NA"/>
    <n v="0"/>
  </r>
  <r>
    <s v="K1123"/>
    <x v="1"/>
    <x v="0"/>
    <s v="airline"/>
    <n v="8.75"/>
    <n v="5"/>
    <n v="32"/>
    <n v="6.4"/>
    <n v="32"/>
    <n v="3371"/>
    <n v="0.14832393948383302"/>
    <n v="1.4179471966775401"/>
    <n v="0"/>
    <n v="0"/>
    <n v="0"/>
    <n v="32"/>
    <n v="-32"/>
    <n v="-1"/>
    <n v="0"/>
    <s v="NA"/>
    <n v="0"/>
  </r>
  <r>
    <s v="K1123"/>
    <x v="1"/>
    <x v="0"/>
    <s v="paris"/>
    <n v="8.75"/>
    <n v="48"/>
    <n v="38.949999599999998"/>
    <n v="0.81145832500000004"/>
    <n v="38.949999599999998"/>
    <n v="4730"/>
    <n v="1.01479915433404"/>
    <n v="2.4860676532769599"/>
    <n v="0"/>
    <n v="0"/>
    <n v="0"/>
    <n v="38.949999599999998"/>
    <n v="-38.949999599999998"/>
    <n v="-1"/>
    <n v="0"/>
    <s v="NA"/>
    <n v="0"/>
  </r>
  <r>
    <s v="K1123"/>
    <x v="1"/>
    <x v="0"/>
    <s v="paris"/>
    <n v="8.75"/>
    <n v="43"/>
    <n v="48.787499537500004"/>
    <n v="1.1345930125000001"/>
    <n v="48.787499537500004"/>
    <n v="6958"/>
    <n v="0.617993676343777"/>
    <n v="2.2231388329979902"/>
    <n v="0"/>
    <n v="0"/>
    <n v="0"/>
    <n v="48.787499537500004"/>
    <n v="-48.787499537500004"/>
    <n v="-1"/>
    <n v="0"/>
    <s v="NA"/>
    <n v="0"/>
  </r>
  <r>
    <s v="K1123"/>
    <x v="1"/>
    <x v="0"/>
    <s v="paris"/>
    <n v="8.75"/>
    <n v="45"/>
    <n v="52.837499812499999"/>
    <n v="1.1741666625"/>
    <n v="52.837499812499999"/>
    <n v="4583"/>
    <n v="0.98188959197032499"/>
    <n v="2.4938031856862302"/>
    <n v="0"/>
    <n v="0"/>
    <n v="0"/>
    <n v="52.837499812499999"/>
    <n v="-52.837499812499999"/>
    <n v="-1"/>
    <n v="0"/>
    <s v="NA"/>
    <n v="0"/>
  </r>
  <r>
    <s v="K1123"/>
    <x v="1"/>
    <x v="0"/>
    <s v="airfrance"/>
    <n v="8.75"/>
    <n v="109"/>
    <n v="72.562498999999988"/>
    <n v="0.66571099999999994"/>
    <n v="72.562498999999988"/>
    <n v="3354"/>
    <n v="3.2498509242695302"/>
    <n v="2.7137745974955299"/>
    <n v="0"/>
    <n v="0"/>
    <n v="0"/>
    <n v="72.562498999999988"/>
    <n v="-72.562498999999988"/>
    <n v="-1"/>
    <n v="0"/>
    <s v="NA"/>
    <n v="0"/>
  </r>
  <r>
    <s v="K1123"/>
    <x v="1"/>
    <x v="0"/>
    <s v="france"/>
    <n v="8.75"/>
    <n v="145"/>
    <n v="110.5124985625"/>
    <n v="0.76215516250000004"/>
    <n v="110.5124985625"/>
    <n v="14097"/>
    <n v="1.02858764276087"/>
    <n v="1.2626800028374801"/>
    <n v="0"/>
    <n v="0"/>
    <n v="0"/>
    <n v="110.5124985625"/>
    <n v="-110.5124985625"/>
    <n v="-1"/>
    <n v="0"/>
    <s v="NA"/>
    <n v="0"/>
  </r>
  <r>
    <s v="K1123"/>
    <x v="1"/>
    <x v="0"/>
    <s v="paris"/>
    <n v="8.75"/>
    <n v="270"/>
    <n v="274.84999987499998"/>
    <n v="1.0179629625"/>
    <n v="274.84999987499998"/>
    <n v="44365"/>
    <n v="0.60858785078327493"/>
    <n v="2.48370111574439"/>
    <n v="0"/>
    <n v="0"/>
    <n v="0"/>
    <n v="274.84999987499998"/>
    <n v="-274.84999987499998"/>
    <n v="-1"/>
    <n v="0"/>
    <s v="NA"/>
    <n v="0"/>
  </r>
  <r>
    <s v="K1123"/>
    <x v="1"/>
    <x v="1"/>
    <s v="airfrance"/>
    <n v="0.25"/>
    <n v="8"/>
    <n v="2.2000000000000002"/>
    <n v="0.27500000000000002"/>
    <n v="2.2000000000000002"/>
    <n v="318"/>
    <n v="2.5157232704402501"/>
    <n v="2.97578616352201"/>
    <n v="12.5"/>
    <n v="2.2000000000000002"/>
    <n v="935"/>
    <n v="2.2000000000000002"/>
    <n v="932.8"/>
    <n v="423.99999999999994"/>
    <n v="1"/>
    <n v="935"/>
    <n v="3.1446540880503125E-3"/>
  </r>
  <r>
    <s v="K1123"/>
    <x v="1"/>
    <x v="1"/>
    <s v="airfrancewebsite"/>
    <n v="0.125"/>
    <n v="42"/>
    <n v="5.25"/>
    <n v="0.125"/>
    <n v="5.25"/>
    <n v="722"/>
    <n v="5.8171745152354601"/>
    <n v="1.1290858725761801"/>
    <n v="4.7619047619047601"/>
    <n v="2.625"/>
    <n v="1817.3"/>
    <n v="5.25"/>
    <n v="1812.05"/>
    <n v="345.15238095238095"/>
    <n v="2"/>
    <n v="908.65"/>
    <n v="2.7700831024930748E-3"/>
  </r>
  <r>
    <s v="K1123"/>
    <x v="1"/>
    <x v="1"/>
    <s v="paris"/>
    <n v="7.5"/>
    <n v="13"/>
    <n v="5.2124999875000002"/>
    <n v="0.40096153750000002"/>
    <n v="5.2124999875000002"/>
    <n v="448"/>
    <n v="2.90178571428571"/>
    <n v="1.8564732142857101"/>
    <n v="7.6923076923076898"/>
    <n v="5.2124999875000002"/>
    <n v="1513"/>
    <n v="5.2124999875000002"/>
    <n v="1507.7875000125"/>
    <n v="289.26378966490114"/>
    <n v="1"/>
    <n v="1513"/>
    <n v="2.2321428571428531E-3"/>
  </r>
  <r>
    <s v="K1123"/>
    <x v="1"/>
    <x v="1"/>
    <s v="tahiti"/>
    <n v="10"/>
    <n v="6"/>
    <n v="12.274999949999998"/>
    <n v="2.0458333249999998"/>
    <n v="12.274999949999998"/>
    <n v="102"/>
    <n v="5.8823529411764701"/>
    <n v="4.1637254901960796"/>
    <n v="16.6666666666667"/>
    <n v="12.274999949999998"/>
    <n v="1989"/>
    <n v="12.274999949999998"/>
    <n v="1976.7250000500001"/>
    <n v="161.03666053782757"/>
    <n v="1"/>
    <n v="1989"/>
    <n v="9.8039215686274699E-3"/>
  </r>
  <r>
    <s v="K1123"/>
    <x v="1"/>
    <x v="1"/>
    <s v="airfrance"/>
    <n v="0.28749999999999998"/>
    <n v="17"/>
    <n v="5.3874999625000006"/>
    <n v="0.31691176250000003"/>
    <n v="5.3874999625000006"/>
    <n v="752"/>
    <n v="2.2606382978723398"/>
    <n v="2.2155585106382998"/>
    <n v="5.8823529411764701"/>
    <n v="5.3874999625000006"/>
    <n v="637.5"/>
    <n v="5.3874999625000006"/>
    <n v="632.11250003750001"/>
    <n v="117.32946718094756"/>
    <n v="1"/>
    <n v="637.5"/>
    <n v="1.3297872340425529E-3"/>
  </r>
  <r>
    <s v="K1123"/>
    <x v="1"/>
    <x v="1"/>
    <s v="airfrance"/>
    <n v="0.125"/>
    <n v="65"/>
    <n v="9.7124998749999989"/>
    <n v="0.14942307499999999"/>
    <n v="9.7124998749999989"/>
    <n v="1831"/>
    <n v="3.5499726925177502"/>
    <n v="2.4816493719279098"/>
    <n v="1.5384615384615401"/>
    <n v="9.7124998749999989"/>
    <n v="947.75"/>
    <n v="9.7124998749999989"/>
    <n v="938.03750012499995"/>
    <n v="96.580438836299095"/>
    <n v="1"/>
    <n v="947.75"/>
    <n v="5.4614964500273135E-4"/>
  </r>
  <r>
    <s v="K1123"/>
    <x v="1"/>
    <x v="1"/>
    <s v="airfrancewebsite"/>
    <n v="8.75"/>
    <n v="2010"/>
    <n v="574.24999012499995"/>
    <n v="0.2856965125"/>
    <n v="574.24999012499995"/>
    <n v="37801"/>
    <n v="5.3173196476283699"/>
    <n v="1.1638951350493401"/>
    <n v="1.7910447761193999"/>
    <n v="15.951388614583331"/>
    <n v="32613.65"/>
    <n v="574.24999012499995"/>
    <n v="32039.400009875"/>
    <n v="55.793470719783244"/>
    <n v="36"/>
    <n v="905.93472222222226"/>
    <n v="9.5235575778418403E-4"/>
  </r>
  <r>
    <s v="K1123"/>
    <x v="1"/>
    <x v="1"/>
    <s v="cannes"/>
    <n v="0.61250000000000004"/>
    <n v="26"/>
    <n v="15.174999775"/>
    <n v="0.58365383749999999"/>
    <n v="15.174999775"/>
    <n v="235"/>
    <n v="11.063829787234001"/>
    <n v="1.6889361702127701"/>
    <n v="3.8461538461538498"/>
    <n v="15.174999775"/>
    <n v="298.35000000000002"/>
    <n v="15.174999775"/>
    <n v="283.17500022500002"/>
    <n v="18.6606263211625"/>
    <n v="1"/>
    <n v="298.35000000000002"/>
    <n v="4.2553191489361581E-3"/>
  </r>
  <r>
    <s v="K1123"/>
    <x v="1"/>
    <x v="1"/>
    <s v="franceairports"/>
    <n v="0.26250000000000001"/>
    <n v="104"/>
    <n v="23.487499099999997"/>
    <n v="0.22584133749999999"/>
    <n v="23.487499099999997"/>
    <n v="22722"/>
    <n v="0.45770618783557804"/>
    <n v="1.8464395739811601"/>
    <n v="0.96153846153846201"/>
    <n v="23.487499099999997"/>
    <n v="187"/>
    <n v="23.487499099999997"/>
    <n v="163.51250089999999"/>
    <n v="6.9616820506871253"/>
    <n v="1"/>
    <n v="187"/>
    <n v="4.4010210368805607E-5"/>
  </r>
  <r>
    <s v="K1123"/>
    <x v="1"/>
    <x v="1"/>
    <s v="airline"/>
    <n v="7.5"/>
    <n v="11555"/>
    <n v="20415.7499708125"/>
    <n v="1.7668325375"/>
    <n v="20415.7499708125"/>
    <n v="4004689"/>
    <n v="0.28853676277983104"/>
    <n v="1.0480287982412599"/>
    <n v="0.18173950670705299"/>
    <n v="972.17857003869051"/>
    <n v="37906.6"/>
    <n v="20415.7499708125"/>
    <n v="17490.850029187499"/>
    <n v="0.85673316210246497"/>
    <n v="21"/>
    <n v="1805.0761904761905"/>
    <n v="5.2438528934456461E-6"/>
  </r>
  <r>
    <s v="K1123"/>
    <x v="1"/>
    <x v="1"/>
    <s v="franceairports"/>
    <n v="0.125"/>
    <n v="1"/>
    <n v="0.125"/>
    <n v="0.125"/>
    <n v="0.125"/>
    <n v="212"/>
    <n v="0.47169811320754701"/>
    <n v="1.11981132075472"/>
    <n v="0"/>
    <n v="0"/>
    <n v="0"/>
    <n v="0.125"/>
    <n v="-0.125"/>
    <n v="-1"/>
    <n v="0"/>
    <s v="NA"/>
    <n v="0"/>
  </r>
  <r>
    <s v="K1123"/>
    <x v="1"/>
    <x v="1"/>
    <s v="avignon"/>
    <n v="0.125"/>
    <n v="1"/>
    <n v="0.125"/>
    <n v="0.125"/>
    <n v="0.125"/>
    <n v="4417"/>
    <n v="2.26398007697532E-2"/>
    <n v="1.83065429024225"/>
    <n v="0"/>
    <n v="0"/>
    <n v="0"/>
    <n v="0.125"/>
    <n v="-0.125"/>
    <n v="-1"/>
    <n v="0"/>
    <s v="NA"/>
    <n v="0"/>
  </r>
  <r>
    <s v="K1123"/>
    <x v="1"/>
    <x v="1"/>
    <s v="orly"/>
    <n v="0.125"/>
    <n v="1"/>
    <n v="0.13750000000000001"/>
    <n v="0.13750000000000001"/>
    <n v="0.13750000000000001"/>
    <n v="217"/>
    <n v="0.460829493087558"/>
    <n v="1.50599078341014"/>
    <n v="0"/>
    <n v="0"/>
    <n v="0"/>
    <n v="0.13750000000000001"/>
    <n v="-0.13750000000000001"/>
    <n v="-1"/>
    <n v="0"/>
    <s v="NA"/>
    <n v="0"/>
  </r>
  <r>
    <s v="K1123"/>
    <x v="1"/>
    <x v="1"/>
    <s v="ajaccio"/>
    <n v="0.125"/>
    <n v="1"/>
    <n v="0.15"/>
    <n v="0.15"/>
    <n v="0.15"/>
    <n v="387"/>
    <n v="0.258397932816538"/>
    <n v="1.43979328165375"/>
    <n v="0"/>
    <n v="0"/>
    <n v="0"/>
    <n v="0.15"/>
    <n v="-0.15"/>
    <n v="-1"/>
    <n v="0"/>
    <s v="NA"/>
    <n v="0"/>
  </r>
  <r>
    <s v="K1123"/>
    <x v="1"/>
    <x v="1"/>
    <s v="beauvais"/>
    <n v="0.125"/>
    <n v="2"/>
    <n v="0.26250000000000001"/>
    <n v="0.13125000000000001"/>
    <n v="0.26250000000000001"/>
    <n v="513"/>
    <n v="0.38986354775828497"/>
    <n v="1.91461988304094"/>
    <n v="0"/>
    <n v="0"/>
    <n v="0"/>
    <n v="0.26250000000000001"/>
    <n v="-0.26250000000000001"/>
    <n v="-1"/>
    <n v="0"/>
    <s v="NA"/>
    <n v="0"/>
  </r>
  <r>
    <s v="K1123"/>
    <x v="1"/>
    <x v="1"/>
    <s v="nantes"/>
    <n v="0.125"/>
    <n v="1"/>
    <n v="0.27500000000000002"/>
    <n v="0.27500000000000002"/>
    <n v="0.27500000000000002"/>
    <n v="1192"/>
    <n v="8.3892617449664406E-2"/>
    <n v="1.9994127516778499"/>
    <n v="0"/>
    <n v="0"/>
    <n v="0"/>
    <n v="0.27500000000000002"/>
    <n v="-0.27500000000000002"/>
    <n v="-1"/>
    <n v="0"/>
    <s v="NA"/>
    <n v="0"/>
  </r>
  <r>
    <s v="K1123"/>
    <x v="1"/>
    <x v="1"/>
    <s v="poitiers"/>
    <n v="0.125"/>
    <n v="3"/>
    <n v="0.375"/>
    <n v="0.125"/>
    <n v="0.375"/>
    <n v="136"/>
    <n v="2.2058823529411802"/>
    <n v="1.8529411764705901"/>
    <n v="0"/>
    <n v="0"/>
    <n v="0"/>
    <n v="0.375"/>
    <n v="-0.375"/>
    <n v="-1"/>
    <n v="0"/>
    <s v="NA"/>
    <n v="0"/>
  </r>
  <r>
    <s v="K1123"/>
    <x v="1"/>
    <x v="1"/>
    <s v="airfrance"/>
    <n v="0.125"/>
    <n v="4"/>
    <n v="0.5"/>
    <n v="0.125"/>
    <n v="0.5"/>
    <n v="583"/>
    <n v="0.68610634648370494"/>
    <n v="1.02144082332762"/>
    <n v="0"/>
    <n v="0"/>
    <n v="0"/>
    <n v="0.5"/>
    <n v="-0.5"/>
    <n v="-1"/>
    <n v="0"/>
    <s v="NA"/>
    <n v="0"/>
  </r>
  <r>
    <s v="K1123"/>
    <x v="1"/>
    <x v="1"/>
    <s v="anger"/>
    <n v="0.125"/>
    <n v="2"/>
    <n v="0.55000000000000004"/>
    <n v="0.27500000000000002"/>
    <n v="0.55000000000000004"/>
    <n v="1868"/>
    <n v="0.107066381156317"/>
    <n v="1.8241970021413301"/>
    <n v="0"/>
    <n v="0"/>
    <n v="0"/>
    <n v="0.55000000000000004"/>
    <n v="-0.55000000000000004"/>
    <n v="-1"/>
    <n v="0"/>
    <s v="NA"/>
    <n v="0"/>
  </r>
  <r>
    <s v="K1123"/>
    <x v="1"/>
    <x v="1"/>
    <s v="paris"/>
    <n v="0.125"/>
    <n v="6"/>
    <n v="0.76249995000000004"/>
    <n v="0.127083325"/>
    <n v="0.76249995000000004"/>
    <n v="736"/>
    <n v="0.815217391304348"/>
    <n v="3.85108695652174"/>
    <n v="0"/>
    <n v="0"/>
    <n v="0"/>
    <n v="0.76249995000000004"/>
    <n v="-0.76249995000000004"/>
    <n v="-1"/>
    <n v="0"/>
    <s v="NA"/>
    <n v="0"/>
  </r>
  <r>
    <s v="K1123"/>
    <x v="1"/>
    <x v="1"/>
    <s v="airfrance"/>
    <n v="0.125"/>
    <n v="11"/>
    <n v="1.6874999624999998"/>
    <n v="0.15340908749999999"/>
    <n v="1.6874999624999998"/>
    <n v="329"/>
    <n v="3.3434650455927"/>
    <n v="2.44559270516717"/>
    <n v="0"/>
    <n v="0"/>
    <n v="0"/>
    <n v="1.6874999624999998"/>
    <n v="-1.6874999624999998"/>
    <n v="-1"/>
    <n v="0"/>
    <s v="NA"/>
    <n v="0"/>
  </r>
  <r>
    <s v="K1123"/>
    <x v="1"/>
    <x v="1"/>
    <s v="nice"/>
    <n v="0.125"/>
    <n v="7"/>
    <n v="2.3624999999999998"/>
    <n v="0.33750000000000002"/>
    <n v="2.3625000000000003"/>
    <n v="15060"/>
    <n v="4.6480743691899098E-2"/>
    <n v="2.5486852589641402"/>
    <n v="0"/>
    <n v="0"/>
    <n v="0"/>
    <n v="2.3624999999999998"/>
    <n v="-2.3624999999999998"/>
    <n v="-1"/>
    <n v="0"/>
    <s v="NA"/>
    <n v="0"/>
  </r>
  <r>
    <s v="K1123"/>
    <x v="1"/>
    <x v="1"/>
    <s v="paris"/>
    <n v="0.125"/>
    <n v="20"/>
    <n v="3.1"/>
    <n v="0.155"/>
    <n v="3.1"/>
    <n v="867"/>
    <n v="2.3068050749711699"/>
    <n v="2.0476355247981499"/>
    <n v="0"/>
    <n v="0"/>
    <n v="0"/>
    <n v="3.1"/>
    <n v="-3.1"/>
    <n v="-1"/>
    <n v="0"/>
    <s v="NA"/>
    <n v="0"/>
  </r>
  <r>
    <s v="K1123"/>
    <x v="1"/>
    <x v="1"/>
    <s v="franceairports"/>
    <n v="0.125"/>
    <n v="11"/>
    <n v="3.8374998749999993"/>
    <n v="0.34886362499999996"/>
    <n v="3.8374998749999993"/>
    <n v="782"/>
    <n v="1.40664961636829"/>
    <n v="3.6285166240409201"/>
    <n v="0"/>
    <n v="0"/>
    <n v="0"/>
    <n v="3.8374998749999993"/>
    <n v="-3.8374998749999993"/>
    <n v="-1"/>
    <n v="0"/>
    <s v="NA"/>
    <n v="0"/>
  </r>
  <r>
    <s v="K1123"/>
    <x v="1"/>
    <x v="1"/>
    <s v="airfrance"/>
    <n v="0.125"/>
    <n v="22"/>
    <n v="4.0374999499999999"/>
    <n v="0.183522725"/>
    <n v="4.0374999499999999"/>
    <n v="638"/>
    <n v="3.4482758620689702"/>
    <n v="3.6623824451410698"/>
    <n v="0"/>
    <n v="0"/>
    <n v="0"/>
    <n v="4.0374999499999999"/>
    <n v="-4.0374999499999999"/>
    <n v="-1"/>
    <n v="0"/>
    <s v="NA"/>
    <n v="0"/>
  </r>
  <r>
    <s v="K1123"/>
    <x v="1"/>
    <x v="1"/>
    <s v="airfrance"/>
    <n v="0.125"/>
    <n v="32"/>
    <n v="5.7625000000000002"/>
    <n v="0.18007812500000001"/>
    <n v="5.7625000000000002"/>
    <n v="1033"/>
    <n v="3.0977734753146202"/>
    <n v="2.6560503388189698"/>
    <n v="0"/>
    <n v="0"/>
    <n v="0"/>
    <n v="5.7625000000000002"/>
    <n v="-5.7625000000000002"/>
    <n v="-1"/>
    <n v="0"/>
    <s v="NA"/>
    <n v="0"/>
  </r>
  <r>
    <s v="K1123"/>
    <x v="1"/>
    <x v="1"/>
    <s v="agen"/>
    <n v="0.13750000000000001"/>
    <n v="2"/>
    <n v="0.26250000000000001"/>
    <n v="0.13125000000000001"/>
    <n v="0.26250000000000001"/>
    <n v="208"/>
    <n v="0.96153846153846201"/>
    <n v="1.7100961538461501"/>
    <n v="0"/>
    <n v="0"/>
    <n v="0"/>
    <n v="0.26250000000000001"/>
    <n v="-0.26250000000000001"/>
    <n v="-1"/>
    <n v="0"/>
    <s v="NA"/>
    <n v="0"/>
  </r>
  <r>
    <s v="K1123"/>
    <x v="1"/>
    <x v="1"/>
    <s v="franceairports"/>
    <n v="0.13750000000000001"/>
    <n v="2"/>
    <n v="0.27500000000000002"/>
    <n v="0.13750000000000001"/>
    <n v="0.27500000000000002"/>
    <n v="230"/>
    <n v="0.86956521739130399"/>
    <n v="2.9095652173912998"/>
    <n v="0"/>
    <n v="0"/>
    <n v="0"/>
    <n v="0.27500000000000002"/>
    <n v="-0.27500000000000002"/>
    <n v="-1"/>
    <n v="0"/>
    <s v="NA"/>
    <n v="0"/>
  </r>
  <r>
    <s v="K1123"/>
    <x v="1"/>
    <x v="1"/>
    <s v="carcassonne"/>
    <n v="0.13750000000000001"/>
    <n v="9"/>
    <n v="1.8374999624999999"/>
    <n v="0.20416666249999998"/>
    <n v="1.8374999624999999"/>
    <n v="560"/>
    <n v="1.6071428571428601"/>
    <n v="2.3298214285714298"/>
    <n v="0"/>
    <n v="0"/>
    <n v="0"/>
    <n v="1.8374999624999999"/>
    <n v="-1.8374999624999999"/>
    <n v="-1"/>
    <n v="0"/>
    <s v="NA"/>
    <n v="0"/>
  </r>
  <r>
    <s v="K1123"/>
    <x v="1"/>
    <x v="1"/>
    <s v="airfrance"/>
    <n v="0.13750000000000001"/>
    <n v="12"/>
    <n v="3.8124999000000002"/>
    <n v="0.31770832500000001"/>
    <n v="3.8124999000000002"/>
    <n v="169"/>
    <n v="7.1005917159763303"/>
    <n v="3.0177514792899398"/>
    <n v="0"/>
    <n v="0"/>
    <n v="0"/>
    <n v="3.8124999000000002"/>
    <n v="-3.8124999000000002"/>
    <n v="-1"/>
    <n v="0"/>
    <s v="NA"/>
    <n v="0"/>
  </r>
  <r>
    <s v="K1123"/>
    <x v="1"/>
    <x v="1"/>
    <s v="airfrance"/>
    <n v="0.13750000000000001"/>
    <n v="28"/>
    <n v="4.7749999499999998"/>
    <n v="0.17053571249999999"/>
    <n v="4.7749999499999998"/>
    <n v="3169"/>
    <n v="0.883559482486589"/>
    <n v="1.4735878826128099"/>
    <n v="0"/>
    <n v="0"/>
    <n v="0"/>
    <n v="4.7749999499999998"/>
    <n v="-4.7749999499999998"/>
    <n v="-1"/>
    <n v="0"/>
    <s v="NA"/>
    <n v="0"/>
  </r>
  <r>
    <s v="K1123"/>
    <x v="1"/>
    <x v="1"/>
    <s v="lyon"/>
    <n v="0.15"/>
    <n v="1"/>
    <n v="0.17499999999999999"/>
    <n v="0.17499999999999999"/>
    <n v="0.17499999999999999"/>
    <n v="446"/>
    <n v="0.224215246636771"/>
    <n v="1.76726457399103"/>
    <n v="0"/>
    <n v="0"/>
    <n v="0"/>
    <n v="0.17499999999999999"/>
    <n v="-0.17499999999999999"/>
    <n v="-1"/>
    <n v="0"/>
    <s v="NA"/>
    <n v="0"/>
  </r>
  <r>
    <s v="K1123"/>
    <x v="1"/>
    <x v="1"/>
    <s v="calais"/>
    <n v="0.15"/>
    <n v="2"/>
    <n v="0.26250000000000001"/>
    <n v="0.13125000000000001"/>
    <n v="0.26250000000000001"/>
    <n v="140"/>
    <n v="1.4285714285714299"/>
    <n v="1.74142857142857"/>
    <n v="0"/>
    <n v="0"/>
    <n v="0"/>
    <n v="0.26250000000000001"/>
    <n v="-0.26250000000000001"/>
    <n v="-1"/>
    <n v="0"/>
    <s v="NA"/>
    <n v="0"/>
  </r>
  <r>
    <s v="K1123"/>
    <x v="1"/>
    <x v="1"/>
    <s v="paris"/>
    <n v="0.15"/>
    <n v="6"/>
    <n v="2.07499995"/>
    <n v="0.34583332500000002"/>
    <n v="2.07499995"/>
    <n v="859"/>
    <n v="0.69848661233992992"/>
    <n v="3.3053550640279399"/>
    <n v="0"/>
    <n v="0"/>
    <n v="0"/>
    <n v="2.07499995"/>
    <n v="-2.07499995"/>
    <n v="-1"/>
    <n v="0"/>
    <s v="NA"/>
    <n v="0"/>
  </r>
  <r>
    <s v="K1123"/>
    <x v="1"/>
    <x v="1"/>
    <s v="airfrance"/>
    <n v="0.15"/>
    <n v="15"/>
    <n v="2.625"/>
    <n v="0.17499999999999999"/>
    <n v="2.625"/>
    <n v="864"/>
    <n v="1.7361111111111101"/>
    <n v="5.4128472222222204"/>
    <n v="0"/>
    <n v="0"/>
    <n v="0"/>
    <n v="2.625"/>
    <n v="-2.625"/>
    <n v="-1"/>
    <n v="0"/>
    <s v="NA"/>
    <n v="0"/>
  </r>
  <r>
    <s v="K1123"/>
    <x v="1"/>
    <x v="1"/>
    <s v="airfrance"/>
    <n v="0.16250000000000001"/>
    <n v="7"/>
    <n v="1.6749999874999999"/>
    <n v="0.2392857125"/>
    <n v="1.6749999874999999"/>
    <n v="626"/>
    <n v="1.11821086261981"/>
    <n v="2.8004792332268398"/>
    <n v="0"/>
    <n v="0"/>
    <n v="0"/>
    <n v="1.6749999874999999"/>
    <n v="-1.6749999874999999"/>
    <n v="-1"/>
    <n v="0"/>
    <s v="NA"/>
    <n v="0"/>
  </r>
  <r>
    <s v="K1123"/>
    <x v="1"/>
    <x v="1"/>
    <s v="deauville"/>
    <n v="0.17499999999999999"/>
    <n v="3"/>
    <n v="0.43749997500000004"/>
    <n v="0.14583332500000001"/>
    <n v="0.43749997500000004"/>
    <n v="144"/>
    <n v="2.0833333333333299"/>
    <n v="2.3076388888888899"/>
    <n v="0"/>
    <n v="0"/>
    <n v="0"/>
    <n v="0.43749997500000004"/>
    <n v="-0.43749997500000004"/>
    <n v="-1"/>
    <n v="0"/>
    <s v="NA"/>
    <n v="0"/>
  </r>
  <r>
    <s v="K1123"/>
    <x v="1"/>
    <x v="1"/>
    <s v="avignon"/>
    <n v="0.17499999999999999"/>
    <n v="4"/>
    <n v="0.72499999999999998"/>
    <n v="0.18124999999999999"/>
    <n v="0.72499999999999998"/>
    <n v="223"/>
    <n v="1.79372197309417"/>
    <n v="1.8197309417040399"/>
    <n v="0"/>
    <n v="0"/>
    <n v="0"/>
    <n v="0.72499999999999998"/>
    <n v="-0.72499999999999998"/>
    <n v="-1"/>
    <n v="0"/>
    <s v="NA"/>
    <n v="0"/>
  </r>
  <r>
    <s v="K1123"/>
    <x v="1"/>
    <x v="1"/>
    <s v="poitiers"/>
    <n v="0.17499999999999999"/>
    <n v="7"/>
    <n v="1.5499999375"/>
    <n v="0.22142856249999998"/>
    <n v="1.5499999375"/>
    <n v="247"/>
    <n v="2.8340080971659898"/>
    <n v="2.1514170040485801"/>
    <n v="0"/>
    <n v="0"/>
    <n v="0"/>
    <n v="1.5499999375"/>
    <n v="-1.5499999375"/>
    <n v="-1"/>
    <n v="0"/>
    <s v="NA"/>
    <n v="0"/>
  </r>
  <r>
    <s v="K1123"/>
    <x v="1"/>
    <x v="1"/>
    <s v="france"/>
    <n v="0.1875"/>
    <n v="1"/>
    <n v="0.3125"/>
    <n v="0.3125"/>
    <n v="0.3125"/>
    <n v="221"/>
    <n v="0.45248868778280504"/>
    <n v="3.7049773755656101"/>
    <n v="0"/>
    <n v="0"/>
    <n v="0"/>
    <n v="0.3125"/>
    <n v="-0.3125"/>
    <n v="-1"/>
    <n v="0"/>
    <s v="NA"/>
    <n v="0"/>
  </r>
  <r>
    <s v="K1123"/>
    <x v="1"/>
    <x v="1"/>
    <s v="franceairports"/>
    <n v="0.1875"/>
    <n v="8"/>
    <n v="3.3125"/>
    <n v="0.4140625"/>
    <n v="3.3125"/>
    <n v="2683"/>
    <n v="0.29817368617219503"/>
    <n v="3.4451733134550899"/>
    <n v="0"/>
    <n v="0"/>
    <n v="0"/>
    <n v="3.3125"/>
    <n v="-3.3125"/>
    <n v="-1"/>
    <n v="0"/>
    <s v="NA"/>
    <n v="0"/>
  </r>
  <r>
    <s v="K1123"/>
    <x v="1"/>
    <x v="1"/>
    <s v="rodez"/>
    <n v="0.2"/>
    <n v="3"/>
    <n v="0.47499997499999991"/>
    <n v="0.15833332499999997"/>
    <n v="0.47499997499999991"/>
    <n v="116"/>
    <n v="2.5862068965517202"/>
    <n v="1.5818965517241399"/>
    <n v="0"/>
    <n v="0"/>
    <n v="0"/>
    <n v="0.47499997499999991"/>
    <n v="-0.47499997499999991"/>
    <n v="-1"/>
    <n v="0"/>
    <s v="NA"/>
    <n v="0"/>
  </r>
  <r>
    <s v="K1123"/>
    <x v="1"/>
    <x v="1"/>
    <s v="toulouse"/>
    <n v="0.2"/>
    <n v="1"/>
    <n v="0.51249999999999996"/>
    <n v="0.51249999999999996"/>
    <n v="0.51249999999999996"/>
    <n v="142"/>
    <n v="0.70422535211267601"/>
    <n v="2.97535211267606"/>
    <n v="0"/>
    <n v="0"/>
    <n v="0"/>
    <n v="0.51249999999999996"/>
    <n v="-0.51249999999999996"/>
    <n v="-1"/>
    <n v="0"/>
    <s v="NA"/>
    <n v="0"/>
  </r>
  <r>
    <s v="K1123"/>
    <x v="1"/>
    <x v="1"/>
    <s v="reims"/>
    <n v="0.2"/>
    <n v="4"/>
    <n v="2.0499999999999998"/>
    <n v="0.51249999999999996"/>
    <n v="2.0499999999999998"/>
    <n v="218"/>
    <n v="1.8348623853210999"/>
    <n v="2.0555045871559599"/>
    <n v="0"/>
    <n v="0"/>
    <n v="0"/>
    <n v="2.0499999999999998"/>
    <n v="-2.0499999999999998"/>
    <n v="-1"/>
    <n v="0"/>
    <s v="NA"/>
    <n v="0"/>
  </r>
  <r>
    <s v="K1123"/>
    <x v="1"/>
    <x v="1"/>
    <s v="lourdes"/>
    <n v="0.21249999999999999"/>
    <n v="4"/>
    <n v="0.98750000000000004"/>
    <n v="0.24687500000000001"/>
    <n v="0.98750000000000004"/>
    <n v="495"/>
    <n v="0.80808080808080807"/>
    <n v="2.5056565656565701"/>
    <n v="0"/>
    <n v="0"/>
    <n v="0"/>
    <n v="0.98750000000000004"/>
    <n v="-0.98750000000000004"/>
    <n v="-1"/>
    <n v="0"/>
    <s v="NA"/>
    <n v="0"/>
  </r>
  <r>
    <s v="K1123"/>
    <x v="1"/>
    <x v="1"/>
    <s v="france"/>
    <n v="0.21249999999999999"/>
    <n v="4"/>
    <n v="1.3"/>
    <n v="0.32500000000000001"/>
    <n v="1.3"/>
    <n v="302"/>
    <n v="1.32450331125828"/>
    <n v="2.68443708609272"/>
    <n v="0"/>
    <n v="0"/>
    <n v="0"/>
    <n v="1.3"/>
    <n v="-1.3"/>
    <n v="-1"/>
    <n v="0"/>
    <s v="NA"/>
    <n v="0"/>
  </r>
  <r>
    <s v="K1123"/>
    <x v="1"/>
    <x v="1"/>
    <s v="franceairports"/>
    <n v="0.21249999999999999"/>
    <n v="6"/>
    <n v="1.7374999500000001"/>
    <n v="0.289583325"/>
    <n v="1.7374999500000001"/>
    <n v="321"/>
    <n v="1.86915887850467"/>
    <n v="2.0775700934579402"/>
    <n v="0"/>
    <n v="0"/>
    <n v="0"/>
    <n v="1.7374999500000001"/>
    <n v="-1.7374999500000001"/>
    <n v="-1"/>
    <n v="0"/>
    <s v="NA"/>
    <n v="0"/>
  </r>
  <r>
    <s v="K1123"/>
    <x v="1"/>
    <x v="1"/>
    <s v="bergerac"/>
    <n v="0.22500000000000001"/>
    <n v="11"/>
    <n v="3.8874999624999997"/>
    <n v="0.3534090875"/>
    <n v="3.8874999624999997"/>
    <n v="622"/>
    <n v="1.7684887459807099"/>
    <n v="1.6908360128617399"/>
    <n v="0"/>
    <n v="0"/>
    <n v="0"/>
    <n v="3.8874999624999997"/>
    <n v="-3.8874999624999997"/>
    <n v="-1"/>
    <n v="0"/>
    <s v="NA"/>
    <n v="0"/>
  </r>
  <r>
    <s v="K1123"/>
    <x v="1"/>
    <x v="1"/>
    <s v="france"/>
    <n v="0.23749999999999999"/>
    <n v="2"/>
    <n v="1.1875"/>
    <n v="0.59375"/>
    <n v="1.1875"/>
    <n v="492"/>
    <n v="0.40650406504065001"/>
    <n v="3.9209349593495899"/>
    <n v="0"/>
    <n v="0"/>
    <n v="0"/>
    <n v="1.1875"/>
    <n v="-1.1875"/>
    <n v="-1"/>
    <n v="0"/>
    <s v="NA"/>
    <n v="0"/>
  </r>
  <r>
    <s v="K1123"/>
    <x v="1"/>
    <x v="1"/>
    <s v="nice"/>
    <n v="0.23749999999999999"/>
    <n v="17"/>
    <n v="3.7874999124999995"/>
    <n v="0.22279411249999997"/>
    <n v="3.7874999124999995"/>
    <n v="19322"/>
    <n v="8.7982610495807897E-2"/>
    <n v="2.4016768450471"/>
    <n v="0"/>
    <n v="0"/>
    <n v="0"/>
    <n v="3.7874999124999995"/>
    <n v="-3.7874999124999995"/>
    <n v="-1"/>
    <n v="0"/>
    <s v="NA"/>
    <n v="0"/>
  </r>
  <r>
    <s v="K1123"/>
    <x v="1"/>
    <x v="1"/>
    <s v="airfrance"/>
    <n v="0.25"/>
    <n v="14"/>
    <n v="5.1999998749999996"/>
    <n v="0.3714285625"/>
    <n v="5.1999998749999996"/>
    <n v="1214"/>
    <n v="1.1532125205930801"/>
    <n v="4.1618616144975302"/>
    <n v="0"/>
    <n v="0"/>
    <n v="0"/>
    <n v="5.1999998749999996"/>
    <n v="-5.1999998749999996"/>
    <n v="-1"/>
    <n v="0"/>
    <s v="NA"/>
    <n v="0"/>
  </r>
  <r>
    <s v="K1123"/>
    <x v="1"/>
    <x v="1"/>
    <s v="airfrance"/>
    <n v="0.26250000000000001"/>
    <n v="2"/>
    <n v="1.7"/>
    <n v="0.85"/>
    <n v="1.7"/>
    <n v="359"/>
    <n v="0.55710306406685195"/>
    <n v="2.6796657381615598"/>
    <n v="0"/>
    <n v="0"/>
    <n v="0"/>
    <n v="1.7"/>
    <n v="-1.7"/>
    <n v="-1"/>
    <n v="0"/>
    <s v="NA"/>
    <n v="0"/>
  </r>
  <r>
    <s v="K1123"/>
    <x v="1"/>
    <x v="1"/>
    <s v="mulhouse"/>
    <n v="0.26250000000000001"/>
    <n v="6"/>
    <n v="3.0750000000000002"/>
    <n v="0.51249999999999996"/>
    <n v="3.0749999999999997"/>
    <n v="457"/>
    <n v="1.31291028446389"/>
    <n v="1.8982494529540499"/>
    <n v="0"/>
    <n v="0"/>
    <n v="0"/>
    <n v="3.0750000000000002"/>
    <n v="-3.0750000000000002"/>
    <n v="-1"/>
    <n v="0"/>
    <s v="NA"/>
    <n v="0"/>
  </r>
  <r>
    <s v="K1123"/>
    <x v="1"/>
    <x v="1"/>
    <s v="franceairports"/>
    <n v="0.26250000000000001"/>
    <n v="22"/>
    <n v="3.737499975"/>
    <n v="0.1698863625"/>
    <n v="3.737499975"/>
    <n v="4101"/>
    <n v="0.53645452328700305"/>
    <n v="2.136454523287"/>
    <n v="0"/>
    <n v="0"/>
    <n v="0"/>
    <n v="3.737499975"/>
    <n v="-3.737499975"/>
    <n v="-1"/>
    <n v="0"/>
    <s v="NA"/>
    <n v="0"/>
  </r>
  <r>
    <s v="K1123"/>
    <x v="1"/>
    <x v="1"/>
    <s v="paris"/>
    <n v="0.26250000000000001"/>
    <n v="17"/>
    <n v="4.8249999249999993"/>
    <n v="0.28382352499999997"/>
    <n v="4.8249999249999993"/>
    <n v="1767"/>
    <n v="0.962082625919638"/>
    <n v="2.66785512167516"/>
    <n v="0"/>
    <n v="0"/>
    <n v="0"/>
    <n v="4.8249999249999993"/>
    <n v="-4.8249999249999993"/>
    <n v="-1"/>
    <n v="0"/>
    <s v="NA"/>
    <n v="0"/>
  </r>
  <r>
    <s v="K1123"/>
    <x v="1"/>
    <x v="1"/>
    <s v="rennes"/>
    <n v="0.27500000000000002"/>
    <n v="2"/>
    <n v="0.4"/>
    <n v="0.2"/>
    <n v="0.4"/>
    <n v="553"/>
    <n v="0.36166365280289298"/>
    <n v="1.45877034358047"/>
    <n v="0"/>
    <n v="0"/>
    <n v="0"/>
    <n v="0.4"/>
    <n v="-0.4"/>
    <n v="-1"/>
    <n v="0"/>
    <s v="NA"/>
    <n v="0"/>
  </r>
  <r>
    <s v="K1123"/>
    <x v="1"/>
    <x v="1"/>
    <s v="franceairports"/>
    <n v="0.27500000000000002"/>
    <n v="2"/>
    <n v="0.55000000000000004"/>
    <n v="0.27500000000000002"/>
    <n v="0.55000000000000004"/>
    <n v="1063"/>
    <n v="0.188146754468485"/>
    <n v="2.0873000940733801"/>
    <n v="0"/>
    <n v="0"/>
    <n v="0"/>
    <n v="0.55000000000000004"/>
    <n v="-0.55000000000000004"/>
    <n v="-1"/>
    <n v="0"/>
    <s v="NA"/>
    <n v="0"/>
  </r>
  <r>
    <s v="K1123"/>
    <x v="1"/>
    <x v="1"/>
    <s v="nantes"/>
    <n v="0.27500000000000002"/>
    <n v="2"/>
    <n v="0.57499999999999996"/>
    <n v="0.28749999999999998"/>
    <n v="0.57499999999999996"/>
    <n v="918"/>
    <n v="0.21786492374727701"/>
    <n v="3.08398692810457"/>
    <n v="0"/>
    <n v="0"/>
    <n v="0"/>
    <n v="0.57499999999999996"/>
    <n v="-0.57499999999999996"/>
    <n v="-1"/>
    <n v="0"/>
    <s v="NA"/>
    <n v="0"/>
  </r>
  <r>
    <s v="K1123"/>
    <x v="1"/>
    <x v="1"/>
    <s v="nimes"/>
    <n v="0.27500000000000002"/>
    <n v="3"/>
    <n v="0.82499999999999996"/>
    <n v="0.27500000000000002"/>
    <n v="0.82500000000000007"/>
    <n v="223"/>
    <n v="1.3452914798206299"/>
    <n v="1.97847533632287"/>
    <n v="0"/>
    <n v="0"/>
    <n v="0"/>
    <n v="0.82499999999999996"/>
    <n v="-0.82499999999999996"/>
    <n v="-1"/>
    <n v="0"/>
    <s v="NA"/>
    <n v="0"/>
  </r>
  <r>
    <s v="K1123"/>
    <x v="1"/>
    <x v="1"/>
    <s v="perpignan"/>
    <n v="0.27500000000000002"/>
    <n v="4"/>
    <n v="1.0249999999999999"/>
    <n v="0.25624999999999998"/>
    <n v="1.0249999999999999"/>
    <n v="485"/>
    <n v="0.82474226804123707"/>
    <n v="3.5257731958762899"/>
    <n v="0"/>
    <n v="0"/>
    <n v="0"/>
    <n v="1.0249999999999999"/>
    <n v="-1.0249999999999999"/>
    <n v="-1"/>
    <n v="0"/>
    <s v="NA"/>
    <n v="0"/>
  </r>
  <r>
    <s v="K1123"/>
    <x v="1"/>
    <x v="1"/>
    <s v="lyon"/>
    <n v="0.27500000000000002"/>
    <n v="7"/>
    <n v="1.7374999249999998"/>
    <n v="0.24821427499999998"/>
    <n v="1.7374999249999998"/>
    <n v="1787"/>
    <n v="0.39171796306659201"/>
    <n v="2.7869613878007802"/>
    <n v="0"/>
    <n v="0"/>
    <n v="0"/>
    <n v="1.7374999249999998"/>
    <n v="-1.7374999249999998"/>
    <n v="-1"/>
    <n v="0"/>
    <s v="NA"/>
    <n v="0"/>
  </r>
  <r>
    <s v="K1123"/>
    <x v="1"/>
    <x v="1"/>
    <s v="larochelle"/>
    <n v="0.27500000000000002"/>
    <n v="8"/>
    <n v="2.0125000000000002"/>
    <n v="0.25156250000000002"/>
    <n v="2.0125000000000002"/>
    <n v="547"/>
    <n v="1.4625228519195601"/>
    <n v="2.1199268738574002"/>
    <n v="0"/>
    <n v="0"/>
    <n v="0"/>
    <n v="2.0125000000000002"/>
    <n v="-2.0125000000000002"/>
    <n v="-1"/>
    <n v="0"/>
    <s v="NA"/>
    <n v="0"/>
  </r>
  <r>
    <s v="K1123"/>
    <x v="1"/>
    <x v="1"/>
    <s v="toulon"/>
    <n v="0.27500000000000002"/>
    <n v="4"/>
    <n v="2.0499999999999998"/>
    <n v="0.51249999999999996"/>
    <n v="2.0499999999999998"/>
    <n v="341"/>
    <n v="1.17302052785924"/>
    <n v="1.69090909090909"/>
    <n v="0"/>
    <n v="0"/>
    <n v="0"/>
    <n v="2.0499999999999998"/>
    <n v="-2.0499999999999998"/>
    <n v="-1"/>
    <n v="0"/>
    <s v="NA"/>
    <n v="0"/>
  </r>
  <r>
    <s v="K1123"/>
    <x v="1"/>
    <x v="1"/>
    <s v="montpellier"/>
    <n v="0.27500000000000002"/>
    <n v="10"/>
    <n v="2.5750000000000002"/>
    <n v="0.25750000000000001"/>
    <n v="2.5750000000000002"/>
    <n v="577"/>
    <n v="1.7331022530329301"/>
    <n v="2.2544194107452298"/>
    <n v="0"/>
    <n v="0"/>
    <n v="0"/>
    <n v="2.5750000000000002"/>
    <n v="-2.5750000000000002"/>
    <n v="-1"/>
    <n v="0"/>
    <s v="NA"/>
    <n v="0"/>
  </r>
  <r>
    <s v="K1123"/>
    <x v="1"/>
    <x v="1"/>
    <s v="toulouse"/>
    <n v="0.27500000000000002"/>
    <n v="10"/>
    <n v="3.5750000000000002"/>
    <n v="0.35749999999999998"/>
    <n v="3.5749999999999997"/>
    <n v="1133"/>
    <n v="0.88261253309797005"/>
    <n v="2.16469549867608"/>
    <n v="0"/>
    <n v="0"/>
    <n v="0"/>
    <n v="3.5750000000000002"/>
    <n v="-3.5750000000000002"/>
    <n v="-1"/>
    <n v="0"/>
    <s v="NA"/>
    <n v="0"/>
  </r>
  <r>
    <s v="K1123"/>
    <x v="1"/>
    <x v="1"/>
    <s v="airfrance"/>
    <n v="0.27500000000000002"/>
    <n v="20"/>
    <n v="5.45"/>
    <n v="0.27250000000000002"/>
    <n v="5.45"/>
    <n v="991"/>
    <n v="2.01816347124117"/>
    <n v="1.72189707366297"/>
    <n v="0"/>
    <n v="0"/>
    <n v="0"/>
    <n v="5.45"/>
    <n v="-5.45"/>
    <n v="-1"/>
    <n v="0"/>
    <s v="NA"/>
    <n v="0"/>
  </r>
  <r>
    <s v="K1123"/>
    <x v="1"/>
    <x v="1"/>
    <s v="bordeaux"/>
    <n v="0.28749999999999998"/>
    <n v="1"/>
    <n v="0.2"/>
    <n v="0.2"/>
    <n v="0.2"/>
    <n v="66"/>
    <n v="1.51515151515152"/>
    <n v="1.75757575757576"/>
    <n v="0"/>
    <n v="0"/>
    <n v="0"/>
    <n v="0.2"/>
    <n v="-0.2"/>
    <n v="-1"/>
    <n v="0"/>
    <s v="NA"/>
    <n v="0"/>
  </r>
  <r>
    <s v="K1123"/>
    <x v="1"/>
    <x v="1"/>
    <s v="france"/>
    <n v="0.28749999999999998"/>
    <n v="2"/>
    <n v="0.5"/>
    <n v="0.25"/>
    <n v="0.5"/>
    <n v="590"/>
    <n v="0.338983050847458"/>
    <n v="3.21186440677966"/>
    <n v="0"/>
    <n v="0"/>
    <n v="0"/>
    <n v="0.5"/>
    <n v="-0.5"/>
    <n v="-1"/>
    <n v="0"/>
    <s v="NA"/>
    <n v="0"/>
  </r>
  <r>
    <s v="K1123"/>
    <x v="1"/>
    <x v="1"/>
    <s v="nice"/>
    <n v="0.28749999999999998"/>
    <n v="8"/>
    <n v="2.5125000000000002"/>
    <n v="0.31406250000000002"/>
    <n v="2.5125000000000002"/>
    <n v="480"/>
    <n v="1.6666666666666701"/>
    <n v="2.4766666666666701"/>
    <n v="0"/>
    <n v="0"/>
    <n v="0"/>
    <n v="2.5125000000000002"/>
    <n v="-2.5125000000000002"/>
    <n v="-1"/>
    <n v="0"/>
    <s v="NA"/>
    <n v="0"/>
  </r>
  <r>
    <s v="K1123"/>
    <x v="1"/>
    <x v="1"/>
    <s v="larochelle"/>
    <n v="0.28749999999999998"/>
    <n v="14"/>
    <n v="2.68749985"/>
    <n v="0.19196427499999999"/>
    <n v="2.68749985"/>
    <n v="598"/>
    <n v="2.3411371237458201"/>
    <n v="2.2112040133779298"/>
    <n v="0"/>
    <n v="0"/>
    <n v="0"/>
    <n v="2.68749985"/>
    <n v="-2.68749985"/>
    <n v="-1"/>
    <n v="0"/>
    <s v="NA"/>
    <n v="0"/>
  </r>
  <r>
    <s v="K1123"/>
    <x v="1"/>
    <x v="1"/>
    <s v="toulouse"/>
    <n v="0.28749999999999998"/>
    <n v="1"/>
    <n v="3.7625000000000002"/>
    <n v="3.7625000000000002"/>
    <n v="3.7625000000000002"/>
    <n v="42"/>
    <n v="2.38095238095238"/>
    <n v="2.88095238095238"/>
    <n v="0"/>
    <n v="0"/>
    <n v="0"/>
    <n v="3.7625000000000002"/>
    <n v="-3.7625000000000002"/>
    <n v="-1"/>
    <n v="0"/>
    <s v="NA"/>
    <n v="0"/>
  </r>
  <r>
    <s v="K1123"/>
    <x v="1"/>
    <x v="1"/>
    <s v="paris"/>
    <n v="0.28749999999999998"/>
    <n v="18"/>
    <n v="4.9749999750000002"/>
    <n v="0.27638888750000001"/>
    <n v="4.9749999750000002"/>
    <n v="1443"/>
    <n v="1.2474012474012499"/>
    <n v="2.7"/>
    <n v="0"/>
    <n v="0"/>
    <n v="0"/>
    <n v="4.9749999750000002"/>
    <n v="-4.9749999750000002"/>
    <n v="-1"/>
    <n v="0"/>
    <s v="NA"/>
    <n v="0"/>
  </r>
  <r>
    <s v="K1123"/>
    <x v="1"/>
    <x v="1"/>
    <s v="france"/>
    <n v="0.3"/>
    <n v="7"/>
    <n v="1.9499999749999999"/>
    <n v="0.27857142499999998"/>
    <n v="1.9499999749999999"/>
    <n v="619"/>
    <n v="1.13085621970921"/>
    <n v="3.2972536348949899"/>
    <n v="0"/>
    <n v="0"/>
    <n v="0"/>
    <n v="1.9499999749999999"/>
    <n v="-1.9499999749999999"/>
    <n v="-1"/>
    <n v="0"/>
    <s v="NA"/>
    <n v="0"/>
  </r>
  <r>
    <s v="K1123"/>
    <x v="1"/>
    <x v="1"/>
    <s v="france"/>
    <n v="0.3"/>
    <n v="5"/>
    <n v="2.9375"/>
    <n v="0.58750000000000002"/>
    <n v="2.9375"/>
    <n v="879"/>
    <n v="0.56882821387940796"/>
    <n v="3.1374288964732702"/>
    <n v="0"/>
    <n v="0"/>
    <n v="0"/>
    <n v="2.9375"/>
    <n v="-2.9375"/>
    <n v="-1"/>
    <n v="0"/>
    <s v="NA"/>
    <n v="0"/>
  </r>
  <r>
    <s v="K1123"/>
    <x v="1"/>
    <x v="1"/>
    <s v="bastia"/>
    <n v="0.3125"/>
    <n v="1"/>
    <n v="0.3125"/>
    <n v="0.3125"/>
    <n v="0.3125"/>
    <n v="290"/>
    <n v="0.34482758620689696"/>
    <n v="2.0462068965517202"/>
    <n v="0"/>
    <n v="0"/>
    <n v="0"/>
    <n v="0.3125"/>
    <n v="-0.3125"/>
    <n v="-1"/>
    <n v="0"/>
    <s v="NA"/>
    <n v="0"/>
  </r>
  <r>
    <s v="K1123"/>
    <x v="1"/>
    <x v="1"/>
    <s v="avignon"/>
    <n v="0.3125"/>
    <n v="3"/>
    <n v="0.97499999999999998"/>
    <n v="0.32500000000000001"/>
    <n v="0.97500000000000009"/>
    <n v="315"/>
    <n v="0.952380952380952"/>
    <n v="2.19619047619048"/>
    <n v="0"/>
    <n v="0"/>
    <n v="0"/>
    <n v="0.97499999999999998"/>
    <n v="-0.97499999999999998"/>
    <n v="-1"/>
    <n v="0"/>
    <s v="NA"/>
    <n v="0"/>
  </r>
  <r>
    <s v="K1123"/>
    <x v="1"/>
    <x v="1"/>
    <s v="paris"/>
    <n v="0.32500000000000001"/>
    <n v="3"/>
    <n v="0.77499997500000006"/>
    <n v="0.258333325"/>
    <n v="0.77499997500000006"/>
    <n v="276"/>
    <n v="1.0869565217391299"/>
    <n v="2.66413043478261"/>
    <n v="0"/>
    <n v="0"/>
    <n v="0"/>
    <n v="0.77499997500000006"/>
    <n v="-0.77499997500000006"/>
    <n v="-1"/>
    <n v="0"/>
    <s v="NA"/>
    <n v="0"/>
  </r>
  <r>
    <s v="K1123"/>
    <x v="1"/>
    <x v="1"/>
    <s v="perpignan"/>
    <n v="0.33750000000000002"/>
    <n v="2"/>
    <n v="0.76249999999999996"/>
    <n v="0.38124999999999998"/>
    <n v="0.76249999999999996"/>
    <n v="74"/>
    <n v="2.7027027027027"/>
    <n v="1.8243243243243199"/>
    <n v="0"/>
    <n v="0"/>
    <n v="0"/>
    <n v="0.76249999999999996"/>
    <n v="-0.76249999999999996"/>
    <n v="-1"/>
    <n v="0"/>
    <s v="NA"/>
    <n v="0"/>
  </r>
  <r>
    <s v="K1123"/>
    <x v="1"/>
    <x v="1"/>
    <s v="clermont"/>
    <n v="0.35"/>
    <n v="2"/>
    <n v="1.05"/>
    <n v="0.52500000000000002"/>
    <n v="1.05"/>
    <n v="300"/>
    <n v="0.66666666666666696"/>
    <n v="2.3666666666666698"/>
    <n v="0"/>
    <n v="0"/>
    <n v="0"/>
    <n v="1.05"/>
    <n v="-1.05"/>
    <n v="-1"/>
    <n v="0"/>
    <s v="NA"/>
    <n v="0"/>
  </r>
  <r>
    <s v="K1123"/>
    <x v="1"/>
    <x v="1"/>
    <s v="paris"/>
    <n v="0.36249999999999999"/>
    <n v="37"/>
    <n v="14.674999662499999"/>
    <n v="0.3966216125"/>
    <n v="14.674999662499999"/>
    <n v="3770"/>
    <n v="0.98143236074270601"/>
    <n v="1.92652519893899"/>
    <n v="0"/>
    <n v="0"/>
    <n v="0"/>
    <n v="14.674999662499999"/>
    <n v="-14.674999662499999"/>
    <n v="-1"/>
    <n v="0"/>
    <s v="NA"/>
    <n v="0"/>
  </r>
  <r>
    <s v="K1123"/>
    <x v="1"/>
    <x v="1"/>
    <s v="lourdes"/>
    <n v="0.36249999999999999"/>
    <n v="54"/>
    <n v="20.812499774999999"/>
    <n v="0.38541666250000001"/>
    <n v="20.812499774999999"/>
    <n v="993"/>
    <n v="5.4380664652568003"/>
    <n v="1.80070493454179"/>
    <n v="0"/>
    <n v="0"/>
    <n v="0"/>
    <n v="20.812499774999999"/>
    <n v="-20.812499774999999"/>
    <n v="-1"/>
    <n v="0"/>
    <s v="NA"/>
    <n v="0"/>
  </r>
  <r>
    <s v="K1123"/>
    <x v="1"/>
    <x v="1"/>
    <s v="montpellier"/>
    <n v="0.375"/>
    <n v="1"/>
    <n v="0.4375"/>
    <n v="0.4375"/>
    <n v="0.4375"/>
    <n v="366"/>
    <n v="0.27322404371584702"/>
    <n v="1.5617486338797799"/>
    <n v="0"/>
    <n v="0"/>
    <n v="0"/>
    <n v="0.4375"/>
    <n v="-0.4375"/>
    <n v="-1"/>
    <n v="0"/>
    <s v="NA"/>
    <n v="0"/>
  </r>
  <r>
    <s v="K1123"/>
    <x v="1"/>
    <x v="1"/>
    <s v="france"/>
    <n v="0.375"/>
    <n v="2"/>
    <n v="0.82499999999999996"/>
    <n v="0.41249999999999998"/>
    <n v="0.82499999999999996"/>
    <n v="1224"/>
    <n v="0.16339869281045802"/>
    <n v="1.6547385620915001"/>
    <n v="0"/>
    <n v="0"/>
    <n v="0"/>
    <n v="0.82499999999999996"/>
    <n v="-0.82499999999999996"/>
    <n v="-1"/>
    <n v="0"/>
    <s v="NA"/>
    <n v="0"/>
  </r>
  <r>
    <s v="K1123"/>
    <x v="1"/>
    <x v="1"/>
    <s v="paris"/>
    <n v="0.375"/>
    <n v="7"/>
    <n v="2.7749999374999996"/>
    <n v="0.39642856249999997"/>
    <n v="2.7749999374999996"/>
    <n v="2814"/>
    <n v="0.248756218905473"/>
    <n v="3.7820895522388098"/>
    <n v="0"/>
    <n v="0"/>
    <n v="0"/>
    <n v="2.7749999374999996"/>
    <n v="-2.7749999374999996"/>
    <n v="-1"/>
    <n v="0"/>
    <s v="NA"/>
    <n v="0"/>
  </r>
  <r>
    <s v="K1123"/>
    <x v="1"/>
    <x v="1"/>
    <s v="paris"/>
    <n v="0.375"/>
    <n v="6"/>
    <n v="3.0375000000000001"/>
    <n v="0.50624999999999998"/>
    <n v="3.0374999999999996"/>
    <n v="76"/>
    <n v="7.8947368421052602"/>
    <n v="3.1394736842105302"/>
    <n v="0"/>
    <n v="0"/>
    <n v="0"/>
    <n v="3.0375000000000001"/>
    <n v="-3.0375000000000001"/>
    <n v="-1"/>
    <n v="0"/>
    <s v="NA"/>
    <n v="0"/>
  </r>
  <r>
    <s v="K1123"/>
    <x v="1"/>
    <x v="1"/>
    <s v="paris"/>
    <n v="0.38750000000000001"/>
    <n v="10"/>
    <n v="3.7875000000000001"/>
    <n v="0.37874999999999998"/>
    <n v="3.7874999999999996"/>
    <n v="712"/>
    <n v="1.40449438202247"/>
    <n v="2.0650280898876399"/>
    <n v="0"/>
    <n v="0"/>
    <n v="0"/>
    <n v="3.7875000000000001"/>
    <n v="-3.7875000000000001"/>
    <n v="-1"/>
    <n v="0"/>
    <s v="NA"/>
    <n v="0"/>
  </r>
  <r>
    <s v="K1123"/>
    <x v="1"/>
    <x v="1"/>
    <s v="paris"/>
    <n v="0.41249999999999998"/>
    <n v="40"/>
    <n v="17.074999999999999"/>
    <n v="0.426875"/>
    <n v="17.074999999999999"/>
    <n v="4182"/>
    <n v="0.95648015303682499"/>
    <n v="4.2221664275466297"/>
    <n v="0"/>
    <n v="0"/>
    <n v="0"/>
    <n v="17.074999999999999"/>
    <n v="-17.074999999999999"/>
    <n v="-1"/>
    <n v="0"/>
    <s v="NA"/>
    <n v="0"/>
  </r>
  <r>
    <s v="K1123"/>
    <x v="1"/>
    <x v="1"/>
    <s v="airfrance"/>
    <n v="0.45"/>
    <n v="29"/>
    <n v="11.9249997375"/>
    <n v="0.41120688750000001"/>
    <n v="11.9249997375"/>
    <n v="6604"/>
    <n v="0.43912780133252605"/>
    <n v="1.9328437310720801"/>
    <n v="0"/>
    <n v="0"/>
    <n v="0"/>
    <n v="11.9249997375"/>
    <n v="-11.9249997375"/>
    <n v="-1"/>
    <n v="0"/>
    <s v="NA"/>
    <n v="0"/>
  </r>
  <r>
    <s v="K1123"/>
    <x v="1"/>
    <x v="1"/>
    <s v="caen"/>
    <n v="0.47499999999999998"/>
    <n v="7"/>
    <n v="3.1749999750000004"/>
    <n v="0.45357142500000003"/>
    <n v="3.1749999750000004"/>
    <n v="480"/>
    <n v="1.4583333333333299"/>
    <n v="1.7335416666666701"/>
    <n v="0"/>
    <n v="0"/>
    <n v="0"/>
    <n v="3.1749999750000004"/>
    <n v="-3.1749999750000004"/>
    <n v="-1"/>
    <n v="0"/>
    <s v="NA"/>
    <n v="0"/>
  </r>
  <r>
    <s v="K1123"/>
    <x v="1"/>
    <x v="1"/>
    <s v="marseille"/>
    <n v="0.47499999999999998"/>
    <n v="8"/>
    <n v="4.1375000000000002"/>
    <n v="0.51718750000000002"/>
    <n v="4.1375000000000002"/>
    <n v="2417"/>
    <n v="0.33098882912701699"/>
    <n v="2.09760033098883"/>
    <n v="0"/>
    <n v="0"/>
    <n v="0"/>
    <n v="4.1375000000000002"/>
    <n v="-4.1375000000000002"/>
    <n v="-1"/>
    <n v="0"/>
    <s v="NA"/>
    <n v="0"/>
  </r>
  <r>
    <s v="K1123"/>
    <x v="1"/>
    <x v="1"/>
    <s v="lourdes"/>
    <n v="0.47499999999999998"/>
    <n v="24"/>
    <n v="10.937499899999999"/>
    <n v="0.45572916249999995"/>
    <n v="10.937499899999999"/>
    <n v="947"/>
    <n v="2.5343189017951402"/>
    <n v="2.65997888067582"/>
    <n v="0"/>
    <n v="0"/>
    <n v="0"/>
    <n v="10.937499899999999"/>
    <n v="-10.937499899999999"/>
    <n v="-1"/>
    <n v="0"/>
    <s v="NA"/>
    <n v="0"/>
  </r>
  <r>
    <s v="K1123"/>
    <x v="1"/>
    <x v="1"/>
    <s v="lille"/>
    <n v="0.48749999999999999"/>
    <n v="3"/>
    <n v="1.2124999875"/>
    <n v="0.4041666625"/>
    <n v="1.2124999875"/>
    <n v="1487"/>
    <n v="0.201748486886348"/>
    <n v="1.58924008069939"/>
    <n v="0"/>
    <n v="0"/>
    <n v="0"/>
    <n v="1.2124999875"/>
    <n v="-1.2124999875"/>
    <n v="-1"/>
    <n v="0"/>
    <s v="NA"/>
    <n v="0"/>
  </r>
  <r>
    <s v="K1123"/>
    <x v="1"/>
    <x v="1"/>
    <s v="orange"/>
    <n v="0.48749999999999999"/>
    <n v="3"/>
    <n v="1.6125"/>
    <n v="0.53749999999999998"/>
    <n v="1.6124999999999998"/>
    <n v="589"/>
    <n v="0.50933786078098497"/>
    <n v="2.6008488964346399"/>
    <n v="0"/>
    <n v="0"/>
    <n v="0"/>
    <n v="1.6125"/>
    <n v="-1.6125"/>
    <n v="-1"/>
    <n v="0"/>
    <s v="NA"/>
    <n v="0"/>
  </r>
  <r>
    <s v="K1123"/>
    <x v="1"/>
    <x v="1"/>
    <s v="grenoble"/>
    <n v="0.5"/>
    <n v="2"/>
    <n v="1.0249999999999999"/>
    <n v="0.51249999999999996"/>
    <n v="1.0249999999999999"/>
    <n v="78"/>
    <n v="2.5641025641025599"/>
    <n v="2.33589743589744"/>
    <n v="0"/>
    <n v="0"/>
    <n v="0"/>
    <n v="1.0249999999999999"/>
    <n v="-1.0249999999999999"/>
    <n v="-1"/>
    <n v="0"/>
    <s v="NA"/>
    <n v="0"/>
  </r>
  <r>
    <s v="K1123"/>
    <x v="1"/>
    <x v="1"/>
    <s v="leman"/>
    <n v="0.5"/>
    <n v="3"/>
    <n v="1.5375000000000001"/>
    <n v="0.51249999999999996"/>
    <n v="1.5374999999999999"/>
    <n v="545"/>
    <n v="0.55045871559632997"/>
    <n v="3.3836697247706402"/>
    <n v="0"/>
    <n v="0"/>
    <n v="0"/>
    <n v="1.5375000000000001"/>
    <n v="-1.5375000000000001"/>
    <n v="-1"/>
    <n v="0"/>
    <s v="NA"/>
    <n v="0"/>
  </r>
  <r>
    <s v="K1123"/>
    <x v="1"/>
    <x v="1"/>
    <s v="lille"/>
    <n v="0.5"/>
    <n v="3"/>
    <n v="1.5499999875000001"/>
    <n v="0.51666666250000004"/>
    <n v="1.5499999875000001"/>
    <n v="443"/>
    <n v="0.67720090293453694"/>
    <n v="1.60993227990971"/>
    <n v="0"/>
    <n v="0"/>
    <n v="0"/>
    <n v="1.5499999875000001"/>
    <n v="-1.5499999875000001"/>
    <n v="-1"/>
    <n v="0"/>
    <s v="NA"/>
    <n v="0"/>
  </r>
  <r>
    <s v="K1123"/>
    <x v="1"/>
    <x v="1"/>
    <s v="grenoble"/>
    <n v="0.5"/>
    <n v="14"/>
    <n v="7.1999999749999999"/>
    <n v="0.51428571249999999"/>
    <n v="7.1999999749999999"/>
    <n v="485"/>
    <n v="2.8865979381443299"/>
    <n v="1.6981443298969101"/>
    <n v="0"/>
    <n v="0"/>
    <n v="0"/>
    <n v="7.1999999749999999"/>
    <n v="-7.1999999749999999"/>
    <n v="-1"/>
    <n v="0"/>
    <s v="NA"/>
    <n v="0"/>
  </r>
  <r>
    <s v="K1123"/>
    <x v="1"/>
    <x v="1"/>
    <s v="paris"/>
    <n v="0.5"/>
    <n v="39"/>
    <n v="23.262499650000002"/>
    <n v="0.59647435000000004"/>
    <n v="23.262499650000002"/>
    <n v="606"/>
    <n v="6.4356435643564396"/>
    <n v="2.27590759075908"/>
    <n v="0"/>
    <n v="0"/>
    <n v="0"/>
    <n v="23.262499650000002"/>
    <n v="-23.262499650000002"/>
    <n v="-1"/>
    <n v="0"/>
    <s v="NA"/>
    <n v="0"/>
  </r>
  <r>
    <s v="K1123"/>
    <x v="1"/>
    <x v="1"/>
    <s v="bordeaux"/>
    <n v="0.51249999999999996"/>
    <n v="1"/>
    <n v="0.58750000000000002"/>
    <n v="0.58750000000000002"/>
    <n v="0.58750000000000002"/>
    <n v="47"/>
    <n v="2.12765957446809"/>
    <n v="2.0212765957446801"/>
    <n v="0"/>
    <n v="0"/>
    <n v="0"/>
    <n v="0.58750000000000002"/>
    <n v="-0.58750000000000002"/>
    <n v="-1"/>
    <n v="0"/>
    <s v="NA"/>
    <n v="0"/>
  </r>
  <r>
    <s v="K1123"/>
    <x v="1"/>
    <x v="1"/>
    <s v="toulouse"/>
    <n v="0.51249999999999996"/>
    <n v="3"/>
    <n v="1.6125"/>
    <n v="0.53749999999999998"/>
    <n v="1.6124999999999998"/>
    <n v="94"/>
    <n v="3.1914893617021298"/>
    <n v="2.0117021276595701"/>
    <n v="0"/>
    <n v="0"/>
    <n v="0"/>
    <n v="1.6125"/>
    <n v="-1.6125"/>
    <n v="-1"/>
    <n v="0"/>
    <s v="NA"/>
    <n v="0"/>
  </r>
  <r>
    <s v="K1123"/>
    <x v="1"/>
    <x v="1"/>
    <s v="nantes"/>
    <n v="0.51249999999999996"/>
    <n v="19"/>
    <n v="8.6999997749999984"/>
    <n v="0.45789472499999995"/>
    <n v="8.6999997749999984"/>
    <n v="14345"/>
    <n v="0.13245033112582802"/>
    <n v="1.2248518647612401"/>
    <n v="0"/>
    <n v="0"/>
    <n v="0"/>
    <n v="8.6999997749999984"/>
    <n v="-8.6999997749999984"/>
    <n v="-1"/>
    <n v="0"/>
    <s v="NA"/>
    <n v="0"/>
  </r>
  <r>
    <s v="K1123"/>
    <x v="1"/>
    <x v="1"/>
    <s v="dijon"/>
    <n v="0.51249999999999996"/>
    <n v="20"/>
    <n v="10.25"/>
    <n v="0.51249999999999996"/>
    <n v="10.25"/>
    <n v="407"/>
    <n v="4.9140049140049102"/>
    <n v="1.6972972972972999"/>
    <n v="0"/>
    <n v="0"/>
    <n v="0"/>
    <n v="10.25"/>
    <n v="-10.25"/>
    <n v="-1"/>
    <n v="0"/>
    <s v="NA"/>
    <n v="0"/>
  </r>
  <r>
    <s v="K1123"/>
    <x v="1"/>
    <x v="1"/>
    <s v="toulouse"/>
    <n v="0.52500000000000002"/>
    <n v="2"/>
    <n v="1.05"/>
    <n v="0.52500000000000002"/>
    <n v="1.05"/>
    <n v="324"/>
    <n v="0.61728395061728403"/>
    <n v="1.62067901234568"/>
    <n v="0"/>
    <n v="0"/>
    <n v="0"/>
    <n v="1.05"/>
    <n v="-1.05"/>
    <n v="-1"/>
    <n v="0"/>
    <s v="NA"/>
    <n v="0"/>
  </r>
  <r>
    <s v="K1123"/>
    <x v="1"/>
    <x v="1"/>
    <s v="ticket"/>
    <n v="0.52500000000000002"/>
    <n v="23"/>
    <n v="12.999999912500002"/>
    <n v="0.56521738750000006"/>
    <n v="12.999999912500002"/>
    <n v="647"/>
    <n v="3.5548686244204002"/>
    <n v="1.88098918083462"/>
    <n v="0"/>
    <n v="0"/>
    <n v="0"/>
    <n v="12.999999912500002"/>
    <n v="-12.999999912500002"/>
    <n v="-1"/>
    <n v="0"/>
    <s v="NA"/>
    <n v="0"/>
  </r>
  <r>
    <s v="K1123"/>
    <x v="1"/>
    <x v="1"/>
    <s v="lorient"/>
    <n v="0.53749999999999998"/>
    <n v="7"/>
    <n v="3.0499999250000003"/>
    <n v="0.43571427500000004"/>
    <n v="3.0499999250000003"/>
    <n v="217"/>
    <n v="3.2258064516128999"/>
    <n v="1.82672811059908"/>
    <n v="0"/>
    <n v="0"/>
    <n v="0"/>
    <n v="3.0499999250000003"/>
    <n v="-3.0499999250000003"/>
    <n v="-1"/>
    <n v="0"/>
    <s v="NA"/>
    <n v="0"/>
  </r>
  <r>
    <s v="K1123"/>
    <x v="1"/>
    <x v="1"/>
    <s v="marseille"/>
    <n v="0.55000000000000004"/>
    <n v="1"/>
    <n v="0.57499999999999996"/>
    <n v="0.57499999999999996"/>
    <n v="0.57499999999999996"/>
    <n v="669"/>
    <n v="0.14947683109118101"/>
    <n v="1.90986547085202"/>
    <n v="0"/>
    <n v="0"/>
    <n v="0"/>
    <n v="0.57499999999999996"/>
    <n v="-0.57499999999999996"/>
    <n v="-1"/>
    <n v="0"/>
    <s v="NA"/>
    <n v="0"/>
  </r>
  <r>
    <s v="K1123"/>
    <x v="1"/>
    <x v="1"/>
    <s v="montpellier"/>
    <n v="0.55000000000000004"/>
    <n v="3"/>
    <n v="1.674999975"/>
    <n v="0.55833332499999999"/>
    <n v="1.674999975"/>
    <n v="108"/>
    <n v="2.7777777777777799"/>
    <n v="1.86574074074074"/>
    <n v="0"/>
    <n v="0"/>
    <n v="0"/>
    <n v="1.674999975"/>
    <n v="-1.674999975"/>
    <n v="-1"/>
    <n v="0"/>
    <s v="NA"/>
    <n v="0"/>
  </r>
  <r>
    <s v="K1123"/>
    <x v="1"/>
    <x v="1"/>
    <s v="ajaccio"/>
    <n v="0.57499999999999996"/>
    <n v="8"/>
    <n v="2.8875000000000002"/>
    <n v="0.36093750000000002"/>
    <n v="2.8875000000000002"/>
    <n v="616"/>
    <n v="1.2987012987013"/>
    <n v="2.02987012987013"/>
    <n v="0"/>
    <n v="0"/>
    <n v="0"/>
    <n v="2.8875000000000002"/>
    <n v="-2.8875000000000002"/>
    <n v="-1"/>
    <n v="0"/>
    <s v="NA"/>
    <n v="0"/>
  </r>
  <r>
    <s v="K1123"/>
    <x v="1"/>
    <x v="1"/>
    <s v="marseille"/>
    <n v="0.57499999999999996"/>
    <n v="7"/>
    <n v="4.2374999624999994"/>
    <n v="0.60535713749999998"/>
    <n v="4.2374999624999994"/>
    <n v="1067"/>
    <n v="0.65604498594189298"/>
    <n v="2.1020618556701001"/>
    <n v="0"/>
    <n v="0"/>
    <n v="0"/>
    <n v="4.2374999624999994"/>
    <n v="-4.2374999624999994"/>
    <n v="-1"/>
    <n v="0"/>
    <s v="NA"/>
    <n v="0"/>
  </r>
  <r>
    <s v="K1123"/>
    <x v="1"/>
    <x v="1"/>
    <s v="perpignan"/>
    <n v="0.57499999999999996"/>
    <n v="11"/>
    <n v="6.1875"/>
    <n v="0.5625"/>
    <n v="6.1875"/>
    <n v="482"/>
    <n v="2.2821576763485498"/>
    <n v="1.6049792531120299"/>
    <n v="0"/>
    <n v="0"/>
    <n v="0"/>
    <n v="6.1875"/>
    <n v="-6.1875"/>
    <n v="-1"/>
    <n v="0"/>
    <s v="NA"/>
    <n v="0"/>
  </r>
  <r>
    <s v="K1123"/>
    <x v="1"/>
    <x v="1"/>
    <s v="nimes"/>
    <n v="0.57499999999999996"/>
    <n v="16"/>
    <n v="10.074999999999999"/>
    <n v="0.62968749999999996"/>
    <n v="10.074999999999999"/>
    <n v="548"/>
    <n v="2.9197080291970798"/>
    <n v="1.6529197080292"/>
    <n v="0"/>
    <n v="0"/>
    <n v="0"/>
    <n v="10.074999999999999"/>
    <n v="-10.074999999999999"/>
    <n v="-1"/>
    <n v="0"/>
    <s v="NA"/>
    <n v="0"/>
  </r>
  <r>
    <s v="K1123"/>
    <x v="1"/>
    <x v="1"/>
    <s v="strasbourg"/>
    <n v="0.58750000000000002"/>
    <n v="1"/>
    <n v="0.58750000000000002"/>
    <n v="0.58750000000000002"/>
    <n v="0.58750000000000002"/>
    <n v="54"/>
    <n v="1.8518518518518501"/>
    <n v="1.37037037037037"/>
    <n v="0"/>
    <n v="0"/>
    <n v="0"/>
    <n v="0.58750000000000002"/>
    <n v="-0.58750000000000002"/>
    <n v="-1"/>
    <n v="0"/>
    <s v="NA"/>
    <n v="0"/>
  </r>
  <r>
    <s v="K1123"/>
    <x v="1"/>
    <x v="1"/>
    <s v="toulouse"/>
    <n v="0.58750000000000002"/>
    <n v="4"/>
    <n v="2.4"/>
    <n v="0.6"/>
    <n v="2.4"/>
    <n v="398"/>
    <n v="1.0050251256281399"/>
    <n v="1.3987437185929601"/>
    <n v="0"/>
    <n v="0"/>
    <n v="0"/>
    <n v="2.4"/>
    <n v="-2.4"/>
    <n v="-1"/>
    <n v="0"/>
    <s v="NA"/>
    <n v="0"/>
  </r>
  <r>
    <s v="K1123"/>
    <x v="1"/>
    <x v="1"/>
    <s v="france"/>
    <n v="0.58750000000000002"/>
    <n v="6"/>
    <n v="4.1499999750000001"/>
    <n v="0.69166666249999997"/>
    <n v="4.1499999750000001"/>
    <n v="275"/>
    <n v="2.1818181818181799"/>
    <n v="2.2861818181818201"/>
    <n v="0"/>
    <n v="0"/>
    <n v="0"/>
    <n v="4.1499999750000001"/>
    <n v="-4.1499999750000001"/>
    <n v="-1"/>
    <n v="0"/>
    <s v="NA"/>
    <n v="0"/>
  </r>
  <r>
    <s v="K1123"/>
    <x v="1"/>
    <x v="1"/>
    <s v="rennes"/>
    <n v="0.61250000000000004"/>
    <n v="6"/>
    <n v="3.6375000000000002"/>
    <n v="0.60624999999999996"/>
    <n v="3.6374999999999997"/>
    <n v="588"/>
    <n v="1.0204081632653099"/>
    <n v="1.65646258503401"/>
    <n v="0"/>
    <n v="0"/>
    <n v="0"/>
    <n v="3.6375000000000002"/>
    <n v="-3.6375000000000002"/>
    <n v="-1"/>
    <n v="0"/>
    <s v="NA"/>
    <n v="0"/>
  </r>
  <r>
    <s v="K1123"/>
    <x v="1"/>
    <x v="1"/>
    <s v="limoges"/>
    <n v="0.61250000000000004"/>
    <n v="7"/>
    <n v="4.5749999750000008"/>
    <n v="0.65357142500000009"/>
    <n v="4.5749999750000008"/>
    <n v="780"/>
    <n v="0.89743589743589702"/>
    <n v="1.7860256410256401"/>
    <n v="0"/>
    <n v="0"/>
    <n v="0"/>
    <n v="4.5749999750000008"/>
    <n v="-4.5749999750000008"/>
    <n v="-1"/>
    <n v="0"/>
    <s v="NA"/>
    <n v="0"/>
  </r>
  <r>
    <s v="K1123"/>
    <x v="1"/>
    <x v="1"/>
    <s v="montpellier"/>
    <n v="0.61250000000000004"/>
    <n v="29"/>
    <n v="18.287499687500002"/>
    <n v="0.63060343750000003"/>
    <n v="18.287499687500002"/>
    <n v="1787"/>
    <n v="1.6228315612758799"/>
    <n v="1.57034135422496"/>
    <n v="0"/>
    <n v="0"/>
    <n v="0"/>
    <n v="18.287499687500002"/>
    <n v="-18.287499687500002"/>
    <n v="-1"/>
    <n v="0"/>
    <s v="NA"/>
    <n v="0"/>
  </r>
  <r>
    <s v="K1123"/>
    <x v="1"/>
    <x v="1"/>
    <s v="london"/>
    <n v="0.63749999999999996"/>
    <n v="6"/>
    <n v="14.137499999999999"/>
    <n v="2.3562500000000002"/>
    <n v="14.137500000000001"/>
    <n v="368"/>
    <n v="1.6304347826087"/>
    <n v="3.0209239130434802"/>
    <n v="0"/>
    <n v="0"/>
    <n v="0"/>
    <n v="14.137499999999999"/>
    <n v="-14.137499999999999"/>
    <n v="-1"/>
    <n v="0"/>
    <s v="NA"/>
    <n v="0"/>
  </r>
  <r>
    <s v="K1123"/>
    <x v="1"/>
    <x v="1"/>
    <s v="paris"/>
    <n v="0.65"/>
    <n v="23"/>
    <n v="16.312499875"/>
    <n v="0.70923912500000008"/>
    <n v="16.312499875"/>
    <n v="7697"/>
    <n v="0.29881772119007399"/>
    <n v="2.6513057035208498"/>
    <n v="0"/>
    <n v="0"/>
    <n v="0"/>
    <n v="16.312499875"/>
    <n v="-16.312499875"/>
    <n v="-1"/>
    <n v="0"/>
    <s v="NA"/>
    <n v="0"/>
  </r>
  <r>
    <s v="K1123"/>
    <x v="1"/>
    <x v="1"/>
    <s v="toulouse"/>
    <n v="0.65"/>
    <n v="105"/>
    <n v="67.324999874999989"/>
    <n v="0.64119047499999993"/>
    <n v="67.324999874999989"/>
    <n v="3475"/>
    <n v="3.02158273381295"/>
    <n v="1.5578992805755401"/>
    <n v="0"/>
    <n v="0"/>
    <n v="0"/>
    <n v="67.324999874999989"/>
    <n v="-67.324999874999989"/>
    <n v="-1"/>
    <n v="0"/>
    <s v="NA"/>
    <n v="0"/>
  </r>
  <r>
    <s v="K1123"/>
    <x v="1"/>
    <x v="1"/>
    <s v="paris"/>
    <n v="0.71250000000000002"/>
    <n v="15"/>
    <n v="7.9624998749999989"/>
    <n v="0.53083332499999991"/>
    <n v="7.9624998749999989"/>
    <n v="721"/>
    <n v="2.08044382801664"/>
    <n v="2.4024965325936201"/>
    <n v="0"/>
    <n v="0"/>
    <n v="0"/>
    <n v="7.9624998749999989"/>
    <n v="-7.9624998749999989"/>
    <n v="-1"/>
    <n v="0"/>
    <s v="NA"/>
    <n v="0"/>
  </r>
  <r>
    <s v="K1123"/>
    <x v="1"/>
    <x v="1"/>
    <s v="strasbourg"/>
    <n v="0.76249999999999996"/>
    <n v="18"/>
    <n v="11.874999825000002"/>
    <n v="0.65972221250000007"/>
    <n v="11.874999825000002"/>
    <n v="764"/>
    <n v="2.3560209424083798"/>
    <n v="1.4763089005235599"/>
    <n v="0"/>
    <n v="0"/>
    <n v="0"/>
    <n v="11.874999825000002"/>
    <n v="-11.874999825000002"/>
    <n v="-1"/>
    <n v="0"/>
    <s v="NA"/>
    <n v="0"/>
  </r>
  <r>
    <s v="K1123"/>
    <x v="1"/>
    <x v="1"/>
    <s v="airfrance"/>
    <n v="0.82499999999999996"/>
    <n v="79"/>
    <n v="37.912499937500002"/>
    <n v="0.47990506250000003"/>
    <n v="37.912499937500002"/>
    <n v="1804"/>
    <n v="4.37915742793792"/>
    <n v="1.96507760532151"/>
    <n v="0"/>
    <n v="0"/>
    <n v="0"/>
    <n v="37.912499937500002"/>
    <n v="-37.912499937500002"/>
    <n v="-1"/>
    <n v="0"/>
    <s v="NA"/>
    <n v="0"/>
  </r>
  <r>
    <s v="K1123"/>
    <x v="1"/>
    <x v="1"/>
    <s v="cannes"/>
    <n v="1.075"/>
    <n v="6"/>
    <n v="4.7874999750000002"/>
    <n v="0.79791666250000004"/>
    <n v="4.7874999750000002"/>
    <n v="456"/>
    <n v="1.31578947368421"/>
    <n v="1.39868421052632"/>
    <n v="0"/>
    <n v="0"/>
    <n v="0"/>
    <n v="4.7874999750000002"/>
    <n v="-4.7874999750000002"/>
    <n v="-1"/>
    <n v="0"/>
    <s v="NA"/>
    <n v="0"/>
  </r>
  <r>
    <s v="K1123"/>
    <x v="1"/>
    <x v="1"/>
    <s v="airfrance"/>
    <n v="2.5"/>
    <n v="19"/>
    <n v="48.79999995"/>
    <n v="2.56842105"/>
    <n v="48.79999995"/>
    <n v="3225"/>
    <n v="0.58914728682170503"/>
    <n v="1.5601550387596901"/>
    <n v="0"/>
    <n v="0"/>
    <n v="0"/>
    <n v="48.79999995"/>
    <n v="-48.79999995"/>
    <n v="-1"/>
    <n v="0"/>
    <s v="NA"/>
    <n v="0"/>
  </r>
  <r>
    <s v="K1123"/>
    <x v="1"/>
    <x v="1"/>
    <s v="romantic"/>
    <n v="6.25"/>
    <n v="1506"/>
    <n v="2510.3624879250001"/>
    <n v="1.6669073624999999"/>
    <n v="2510.3624879250001"/>
    <n v="717078"/>
    <n v="0.21001899374963401"/>
    <n v="2.67432231918982"/>
    <n v="0"/>
    <n v="0"/>
    <n v="0"/>
    <n v="2510.3624879250001"/>
    <n v="-2510.3624879250001"/>
    <n v="-1"/>
    <n v="0"/>
    <s v="NA"/>
    <n v="0"/>
  </r>
  <r>
    <s v="K1123"/>
    <x v="1"/>
    <x v="1"/>
    <s v="airfrance"/>
    <n v="7.5"/>
    <n v="2"/>
    <n v="0.38750000000000001"/>
    <n v="0.19375000000000001"/>
    <n v="0.38750000000000001"/>
    <n v="6"/>
    <n v="33.3333333333333"/>
    <n v="1"/>
    <n v="0"/>
    <n v="0"/>
    <n v="0"/>
    <n v="0.38750000000000001"/>
    <n v="-0.38750000000000001"/>
    <n v="-1"/>
    <n v="0"/>
    <s v="NA"/>
    <n v="0"/>
  </r>
  <r>
    <s v="K1123"/>
    <x v="1"/>
    <x v="1"/>
    <s v="airfrance"/>
    <n v="7.5"/>
    <n v="4"/>
    <n v="0.51249999999999996"/>
    <n v="0.12812499999999999"/>
    <n v="0.51249999999999996"/>
    <n v="56"/>
    <n v="7.1428571428571397"/>
    <n v="0.96428571428571397"/>
    <n v="0"/>
    <n v="0"/>
    <n v="0"/>
    <n v="0.51249999999999996"/>
    <n v="-0.51249999999999996"/>
    <n v="-1"/>
    <n v="0"/>
    <s v="NA"/>
    <n v="0"/>
  </r>
  <r>
    <s v="K1123"/>
    <x v="1"/>
    <x v="1"/>
    <s v="houston"/>
    <n v="7.5"/>
    <n v="1"/>
    <n v="0.85"/>
    <n v="0.85"/>
    <n v="0.85"/>
    <n v="45"/>
    <n v="2.2222222222222201"/>
    <n v="1"/>
    <n v="0"/>
    <n v="0"/>
    <n v="0"/>
    <n v="0.85"/>
    <n v="-0.85"/>
    <n v="-1"/>
    <n v="0"/>
    <s v="NA"/>
    <n v="0"/>
  </r>
  <r>
    <s v="K1123"/>
    <x v="1"/>
    <x v="1"/>
    <s v="ebsaleend7.28"/>
    <n v="8.75"/>
    <n v="1"/>
    <n v="0.125"/>
    <n v="0.125"/>
    <n v="0.125"/>
    <n v="3"/>
    <n v="33.3333333333333"/>
    <n v="1"/>
    <n v="0"/>
    <n v="0"/>
    <n v="0"/>
    <n v="0.125"/>
    <n v="-0.125"/>
    <n v="-1"/>
    <n v="0"/>
    <s v="NA"/>
    <n v="0"/>
  </r>
  <r>
    <s v="K1123"/>
    <x v="1"/>
    <x v="1"/>
    <s v="ebsaleend7.28"/>
    <n v="8.75"/>
    <n v="1"/>
    <n v="0.125"/>
    <n v="0.125"/>
    <n v="0.125"/>
    <n v="7"/>
    <n v="14.285714285714301"/>
    <n v="1.5714285714285701"/>
    <n v="0"/>
    <n v="0"/>
    <n v="0"/>
    <n v="0.125"/>
    <n v="-0.125"/>
    <n v="-1"/>
    <n v="0"/>
    <s v="NA"/>
    <n v="0"/>
  </r>
  <r>
    <s v="K1123"/>
    <x v="1"/>
    <x v="1"/>
    <s v="ebsaleend7.28"/>
    <n v="8.75"/>
    <n v="1"/>
    <n v="0.125"/>
    <n v="0.125"/>
    <n v="0.125"/>
    <n v="2"/>
    <n v="50"/>
    <n v="1"/>
    <n v="0"/>
    <n v="0"/>
    <n v="0"/>
    <n v="0.125"/>
    <n v="-0.125"/>
    <n v="-1"/>
    <n v="0"/>
    <s v="NA"/>
    <n v="0"/>
  </r>
  <r>
    <s v="K1123"/>
    <x v="1"/>
    <x v="1"/>
    <s v="ebsaleend7.28"/>
    <n v="8.75"/>
    <n v="1"/>
    <n v="0.125"/>
    <n v="0.125"/>
    <n v="0.125"/>
    <n v="5"/>
    <n v="20"/>
    <n v="1.6"/>
    <n v="0"/>
    <n v="0"/>
    <n v="0"/>
    <n v="0.125"/>
    <n v="-0.125"/>
    <n v="-1"/>
    <n v="0"/>
    <s v="NA"/>
    <n v="0"/>
  </r>
  <r>
    <s v="K1123"/>
    <x v="1"/>
    <x v="1"/>
    <s v="ebsaleend7.28"/>
    <n v="8.75"/>
    <n v="1"/>
    <n v="0.13750000000000001"/>
    <n v="0.13750000000000001"/>
    <n v="0.13750000000000001"/>
    <n v="8"/>
    <n v="12.5"/>
    <n v="2.375"/>
    <n v="0"/>
    <n v="0"/>
    <n v="0"/>
    <n v="0.13750000000000001"/>
    <n v="-0.13750000000000001"/>
    <n v="-1"/>
    <n v="0"/>
    <s v="NA"/>
    <n v="0"/>
  </r>
  <r>
    <s v="K1123"/>
    <x v="1"/>
    <x v="1"/>
    <s v="ebsaleend7.28"/>
    <n v="8.75"/>
    <n v="1"/>
    <n v="0.13750000000000001"/>
    <n v="0.13750000000000001"/>
    <n v="0.13750000000000001"/>
    <n v="4"/>
    <n v="25"/>
    <n v="1"/>
    <n v="0"/>
    <n v="0"/>
    <n v="0"/>
    <n v="0.13750000000000001"/>
    <n v="-0.13750000000000001"/>
    <n v="-1"/>
    <n v="0"/>
    <s v="NA"/>
    <n v="0"/>
  </r>
  <r>
    <s v="K1123"/>
    <x v="1"/>
    <x v="1"/>
    <s v="airfrance"/>
    <n v="8.75"/>
    <n v="1"/>
    <n v="0.13750000000000001"/>
    <n v="0.13750000000000001"/>
    <n v="0.13750000000000001"/>
    <n v="201"/>
    <n v="0.49751243781094501"/>
    <n v="2.01791044776119"/>
    <n v="0"/>
    <n v="0"/>
    <n v="0"/>
    <n v="0.13750000000000001"/>
    <n v="-0.13750000000000001"/>
    <n v="-1"/>
    <n v="0"/>
    <s v="NA"/>
    <n v="0"/>
  </r>
  <r>
    <s v="K1123"/>
    <x v="1"/>
    <x v="1"/>
    <s v="ebsaleend7.28"/>
    <n v="8.75"/>
    <n v="1"/>
    <n v="0.15"/>
    <n v="0.15"/>
    <n v="0.15"/>
    <n v="6"/>
    <n v="16.6666666666667"/>
    <n v="2"/>
    <n v="0"/>
    <n v="0"/>
    <n v="0"/>
    <n v="0.15"/>
    <n v="-0.15"/>
    <n v="-1"/>
    <n v="0"/>
    <s v="NA"/>
    <n v="0"/>
  </r>
  <r>
    <s v="K1123"/>
    <x v="1"/>
    <x v="1"/>
    <s v="bordeaux"/>
    <n v="8.75"/>
    <n v="1"/>
    <n v="0.17499999999999999"/>
    <n v="0.17499999999999999"/>
    <n v="0.17499999999999999"/>
    <n v="50"/>
    <n v="2"/>
    <n v="1.3240000000000001"/>
    <n v="0"/>
    <n v="0"/>
    <n v="0"/>
    <n v="0.17499999999999999"/>
    <n v="-0.17499999999999999"/>
    <n v="-1"/>
    <n v="0"/>
    <s v="NA"/>
    <n v="0"/>
  </r>
  <r>
    <s v="K1123"/>
    <x v="1"/>
    <x v="1"/>
    <s v="ebsaleend7.28"/>
    <n v="8.75"/>
    <n v="1"/>
    <n v="0.1875"/>
    <n v="0.1875"/>
    <n v="0.1875"/>
    <n v="1"/>
    <n v="100"/>
    <n v="0"/>
    <n v="0"/>
    <n v="0"/>
    <n v="0"/>
    <n v="0.1875"/>
    <n v="-0.1875"/>
    <n v="-1"/>
    <n v="0"/>
    <s v="NA"/>
    <n v="0"/>
  </r>
  <r>
    <s v="K1123"/>
    <x v="1"/>
    <x v="1"/>
    <s v="uncategorized"/>
    <n v="8.75"/>
    <n v="1"/>
    <n v="0.1875"/>
    <n v="0.1875"/>
    <n v="0.1875"/>
    <n v="2663"/>
    <n v="3.7551633496057099E-2"/>
    <n v="1.0027788208787101"/>
    <n v="0"/>
    <n v="0"/>
    <n v="0"/>
    <n v="0.1875"/>
    <n v="-0.1875"/>
    <n v="-1"/>
    <n v="0"/>
    <s v="NA"/>
    <n v="0"/>
  </r>
  <r>
    <s v="K1123"/>
    <x v="1"/>
    <x v="1"/>
    <s v="ebsaleend7.28"/>
    <n v="8.75"/>
    <n v="1"/>
    <n v="0.26250000000000001"/>
    <n v="0.26250000000000001"/>
    <n v="0.26250000000000001"/>
    <n v="20"/>
    <n v="5"/>
    <n v="1.45"/>
    <n v="0"/>
    <n v="0"/>
    <n v="0"/>
    <n v="0.26250000000000001"/>
    <n v="-0.26250000000000001"/>
    <n v="-1"/>
    <n v="0"/>
    <s v="NA"/>
    <n v="0"/>
  </r>
  <r>
    <s v="K1123"/>
    <x v="1"/>
    <x v="1"/>
    <s v="romantic"/>
    <n v="8.75"/>
    <n v="1"/>
    <n v="0.26250000000000001"/>
    <n v="0.26250000000000001"/>
    <n v="0.26250000000000001"/>
    <n v="589"/>
    <n v="0.16977928692699501"/>
    <n v="2.4950764006791202"/>
    <n v="0"/>
    <n v="0"/>
    <n v="0"/>
    <n v="0.26250000000000001"/>
    <n v="-0.26250000000000001"/>
    <n v="-1"/>
    <n v="0"/>
    <s v="NA"/>
    <n v="0"/>
  </r>
  <r>
    <s v="K1123"/>
    <x v="1"/>
    <x v="1"/>
    <s v="ebsaleend7.28"/>
    <n v="8.75"/>
    <n v="2"/>
    <n v="0.27500000000000002"/>
    <n v="0.13750000000000001"/>
    <n v="0.27500000000000002"/>
    <n v="13"/>
    <n v="15.384615384615399"/>
    <n v="1"/>
    <n v="0"/>
    <n v="0"/>
    <n v="0"/>
    <n v="0.27500000000000002"/>
    <n v="-0.27500000000000002"/>
    <n v="-1"/>
    <n v="0"/>
    <s v="NA"/>
    <n v="0"/>
  </r>
  <r>
    <s v="K1123"/>
    <x v="1"/>
    <x v="1"/>
    <s v="ebsaleend7.28"/>
    <n v="8.75"/>
    <n v="1"/>
    <n v="0.28749999999999998"/>
    <n v="0.28749999999999998"/>
    <n v="0.28749999999999998"/>
    <n v="7"/>
    <n v="14.285714285714301"/>
    <n v="1"/>
    <n v="0"/>
    <n v="0"/>
    <n v="0"/>
    <n v="0.28749999999999998"/>
    <n v="-0.28749999999999998"/>
    <n v="-1"/>
    <n v="0"/>
    <s v="NA"/>
    <n v="0"/>
  </r>
  <r>
    <s v="K1123"/>
    <x v="1"/>
    <x v="1"/>
    <s v="ebsaleend7.28"/>
    <n v="8.75"/>
    <n v="1"/>
    <n v="0.32500000000000001"/>
    <n v="0.32500000000000001"/>
    <n v="0.32500000000000001"/>
    <n v="63"/>
    <n v="1.5873015873015901"/>
    <n v="1.0190476190476201"/>
    <n v="0"/>
    <n v="0"/>
    <n v="0"/>
    <n v="0.32500000000000001"/>
    <n v="-0.32500000000000001"/>
    <n v="-1"/>
    <n v="0"/>
    <s v="NA"/>
    <n v="0"/>
  </r>
  <r>
    <s v="K1123"/>
    <x v="1"/>
    <x v="1"/>
    <s v="ebsaleend7.28"/>
    <n v="8.75"/>
    <n v="1"/>
    <n v="0.375"/>
    <n v="0.375"/>
    <n v="0.375"/>
    <n v="20"/>
    <n v="5"/>
    <n v="1"/>
    <n v="0"/>
    <n v="0"/>
    <n v="0"/>
    <n v="0.375"/>
    <n v="-0.375"/>
    <n v="-1"/>
    <n v="0"/>
    <s v="NA"/>
    <n v="0"/>
  </r>
  <r>
    <s v="K1123"/>
    <x v="1"/>
    <x v="1"/>
    <s v="ebsaleend7.28"/>
    <n v="8.75"/>
    <n v="1"/>
    <n v="0.38750000000000001"/>
    <n v="0.38750000000000001"/>
    <n v="0.38750000000000001"/>
    <n v="4"/>
    <n v="25"/>
    <n v="4.75"/>
    <n v="0"/>
    <n v="0"/>
    <n v="0"/>
    <n v="0.38750000000000001"/>
    <n v="-0.38750000000000001"/>
    <n v="-1"/>
    <n v="0"/>
    <s v="NA"/>
    <n v="0"/>
  </r>
  <r>
    <s v="K1123"/>
    <x v="1"/>
    <x v="1"/>
    <s v="ebsaleend7.28"/>
    <n v="8.75"/>
    <n v="1"/>
    <n v="0.38750000000000001"/>
    <n v="0.38750000000000001"/>
    <n v="0.38750000000000001"/>
    <n v="3"/>
    <n v="33.3333333333333"/>
    <n v="0"/>
    <n v="0"/>
    <n v="0"/>
    <n v="0"/>
    <n v="0.38750000000000001"/>
    <n v="-0.38750000000000001"/>
    <n v="-1"/>
    <n v="0"/>
    <s v="NA"/>
    <n v="0"/>
  </r>
  <r>
    <s v="K1123"/>
    <x v="1"/>
    <x v="1"/>
    <s v="ebsaleend7.28"/>
    <n v="8.75"/>
    <n v="2"/>
    <n v="0.4"/>
    <n v="0.2"/>
    <n v="0.4"/>
    <n v="404"/>
    <n v="0.49504950495049505"/>
    <n v="2.0113861386138598"/>
    <n v="0"/>
    <n v="0"/>
    <n v="0"/>
    <n v="0.4"/>
    <n v="-0.4"/>
    <n v="-1"/>
    <n v="0"/>
    <s v="NA"/>
    <n v="0"/>
  </r>
  <r>
    <s v="K1123"/>
    <x v="1"/>
    <x v="1"/>
    <s v="ebsaleend7.28"/>
    <n v="8.75"/>
    <n v="2"/>
    <n v="0.42499999999999999"/>
    <n v="0.21249999999999999"/>
    <n v="0.42499999999999999"/>
    <n v="5"/>
    <n v="40"/>
    <n v="1.2"/>
    <n v="0"/>
    <n v="0"/>
    <n v="0"/>
    <n v="0.42499999999999999"/>
    <n v="-0.42499999999999999"/>
    <n v="-1"/>
    <n v="0"/>
    <s v="NA"/>
    <n v="0"/>
  </r>
  <r>
    <s v="K1123"/>
    <x v="1"/>
    <x v="1"/>
    <s v="ebsaleend7.28"/>
    <n v="8.75"/>
    <n v="1"/>
    <n v="0.4375"/>
    <n v="0.4375"/>
    <n v="0.4375"/>
    <n v="11"/>
    <n v="9.0909090909090899"/>
    <n v="2.2727272727272698"/>
    <n v="0"/>
    <n v="0"/>
    <n v="0"/>
    <n v="0.4375"/>
    <n v="-0.4375"/>
    <n v="-1"/>
    <n v="0"/>
    <s v="NA"/>
    <n v="0"/>
  </r>
  <r>
    <s v="K1123"/>
    <x v="1"/>
    <x v="1"/>
    <s v="ebsaleend7.28"/>
    <n v="8.75"/>
    <n v="1"/>
    <n v="0.4375"/>
    <n v="0.4375"/>
    <n v="0.4375"/>
    <n v="31"/>
    <n v="3.2258064516128999"/>
    <n v="1"/>
    <n v="0"/>
    <n v="0"/>
    <n v="0"/>
    <n v="0.4375"/>
    <n v="-0.4375"/>
    <n v="-1"/>
    <n v="0"/>
    <s v="NA"/>
    <n v="0"/>
  </r>
  <r>
    <s v="K1123"/>
    <x v="1"/>
    <x v="1"/>
    <s v="ebsaleend7.28"/>
    <n v="8.75"/>
    <n v="1"/>
    <n v="0.46250000000000002"/>
    <n v="0.46250000000000002"/>
    <n v="0.46250000000000002"/>
    <n v="1163"/>
    <n v="8.5984522785898507E-2"/>
    <n v="1.0134995700773901"/>
    <n v="0"/>
    <n v="0"/>
    <n v="0"/>
    <n v="0.46250000000000002"/>
    <n v="-0.46250000000000002"/>
    <n v="-1"/>
    <n v="0"/>
    <s v="NA"/>
    <n v="0"/>
  </r>
  <r>
    <s v="K1123"/>
    <x v="1"/>
    <x v="1"/>
    <s v="ebsaleend7.28"/>
    <n v="8.75"/>
    <n v="1"/>
    <n v="0.46250000000000002"/>
    <n v="0.46250000000000002"/>
    <n v="0.46250000000000002"/>
    <n v="3"/>
    <n v="33.3333333333333"/>
    <n v="1"/>
    <n v="0"/>
    <n v="0"/>
    <n v="0"/>
    <n v="0.46250000000000002"/>
    <n v="-0.46250000000000002"/>
    <n v="-1"/>
    <n v="0"/>
    <s v="NA"/>
    <n v="0"/>
  </r>
  <r>
    <s v="K1123"/>
    <x v="1"/>
    <x v="1"/>
    <s v="paris"/>
    <n v="8.75"/>
    <n v="3"/>
    <n v="0.49999998750000002"/>
    <n v="0.16666666250000001"/>
    <n v="0.49999998750000002"/>
    <n v="326"/>
    <n v="0.92024539877300604"/>
    <n v="2.5880368098159501"/>
    <n v="0"/>
    <n v="0"/>
    <n v="0"/>
    <n v="0.49999998750000002"/>
    <n v="-0.49999998750000002"/>
    <n v="-1"/>
    <n v="0"/>
    <s v="NA"/>
    <n v="0"/>
  </r>
  <r>
    <s v="K1123"/>
    <x v="1"/>
    <x v="1"/>
    <s v="ebsaleend7.28"/>
    <n v="8.75"/>
    <n v="1"/>
    <n v="0.51249999999999996"/>
    <n v="0.51249999999999996"/>
    <n v="0.51249999999999996"/>
    <n v="17"/>
    <n v="5.8823529411764701"/>
    <n v="2.4235294117647102"/>
    <n v="0"/>
    <n v="0"/>
    <n v="0"/>
    <n v="0.51249999999999996"/>
    <n v="-0.51249999999999996"/>
    <n v="-1"/>
    <n v="0"/>
    <s v="NA"/>
    <n v="0"/>
  </r>
  <r>
    <s v="K1123"/>
    <x v="1"/>
    <x v="1"/>
    <s v="ebsaleend7.28"/>
    <n v="8.75"/>
    <n v="2"/>
    <n v="0.52500000000000002"/>
    <n v="0.26250000000000001"/>
    <n v="0.52500000000000002"/>
    <n v="5"/>
    <n v="40"/>
    <n v="1.6"/>
    <n v="0"/>
    <n v="0"/>
    <n v="0"/>
    <n v="0.52500000000000002"/>
    <n v="-0.52500000000000002"/>
    <n v="-1"/>
    <n v="0"/>
    <s v="NA"/>
    <n v="0"/>
  </r>
  <r>
    <s v="K1123"/>
    <x v="1"/>
    <x v="1"/>
    <s v="ebsaleend7.28"/>
    <n v="8.75"/>
    <n v="1"/>
    <n v="0.53749999999999998"/>
    <n v="0.53749999999999998"/>
    <n v="0.53749999999999998"/>
    <n v="13"/>
    <n v="7.6923076923076898"/>
    <n v="2.6923076923076898"/>
    <n v="0"/>
    <n v="0"/>
    <n v="0"/>
    <n v="0.53749999999999998"/>
    <n v="-0.53749999999999998"/>
    <n v="-1"/>
    <n v="0"/>
    <s v="NA"/>
    <n v="0"/>
  </r>
  <r>
    <s v="K1123"/>
    <x v="1"/>
    <x v="1"/>
    <s v="ebsaleend7.28"/>
    <n v="8.75"/>
    <n v="1"/>
    <n v="0.55000000000000004"/>
    <n v="0.55000000000000004"/>
    <n v="0.55000000000000004"/>
    <n v="46"/>
    <n v="2.1739130434782599"/>
    <n v="1.49565217391304"/>
    <n v="0"/>
    <n v="0"/>
    <n v="0"/>
    <n v="0.55000000000000004"/>
    <n v="-0.55000000000000004"/>
    <n v="-1"/>
    <n v="0"/>
    <s v="NA"/>
    <n v="0"/>
  </r>
  <r>
    <s v="K1123"/>
    <x v="1"/>
    <x v="1"/>
    <s v="ebsaleend7.28"/>
    <n v="8.75"/>
    <n v="1"/>
    <n v="0.55000000000000004"/>
    <n v="0.55000000000000004"/>
    <n v="0.55000000000000004"/>
    <n v="10"/>
    <n v="10"/>
    <n v="1.89"/>
    <n v="0"/>
    <n v="0"/>
    <n v="0"/>
    <n v="0.55000000000000004"/>
    <n v="-0.55000000000000004"/>
    <n v="-1"/>
    <n v="0"/>
    <s v="NA"/>
    <n v="0"/>
  </r>
  <r>
    <s v="K1123"/>
    <x v="1"/>
    <x v="1"/>
    <s v="ebsaleend7.28"/>
    <n v="8.75"/>
    <n v="1"/>
    <n v="0.6"/>
    <n v="0.6"/>
    <n v="0.6"/>
    <n v="60"/>
    <n v="1.6666666666666701"/>
    <n v="1.16333333333333"/>
    <n v="0"/>
    <n v="0"/>
    <n v="0"/>
    <n v="0.6"/>
    <n v="-0.6"/>
    <n v="-1"/>
    <n v="0"/>
    <s v="NA"/>
    <n v="0"/>
  </r>
  <r>
    <s v="K1123"/>
    <x v="1"/>
    <x v="1"/>
    <s v="ebsaleend7.28"/>
    <n v="8.75"/>
    <n v="1"/>
    <n v="0.63749999999999996"/>
    <n v="0.63749999999999996"/>
    <n v="0.63749999999999996"/>
    <n v="20"/>
    <n v="5"/>
    <n v="0.95"/>
    <n v="0"/>
    <n v="0"/>
    <n v="0"/>
    <n v="0.63749999999999996"/>
    <n v="-0.63749999999999996"/>
    <n v="-1"/>
    <n v="0"/>
    <s v="NA"/>
    <n v="0"/>
  </r>
  <r>
    <s v="K1123"/>
    <x v="1"/>
    <x v="1"/>
    <s v="ebsaleend7.28"/>
    <n v="8.75"/>
    <n v="1"/>
    <n v="0.65"/>
    <n v="0.65"/>
    <n v="0.65"/>
    <n v="60"/>
    <n v="1.6666666666666701"/>
    <n v="1.05"/>
    <n v="0"/>
    <n v="0"/>
    <n v="0"/>
    <n v="0.65"/>
    <n v="-0.65"/>
    <n v="-1"/>
    <n v="0"/>
    <s v="NA"/>
    <n v="0"/>
  </r>
  <r>
    <s v="K1123"/>
    <x v="1"/>
    <x v="1"/>
    <s v="lyon"/>
    <n v="8.75"/>
    <n v="1"/>
    <n v="0.65"/>
    <n v="0.65"/>
    <n v="0.65"/>
    <n v="16"/>
    <n v="6.25"/>
    <n v="1"/>
    <n v="0"/>
    <n v="0"/>
    <n v="0"/>
    <n v="0.65"/>
    <n v="-0.65"/>
    <n v="-1"/>
    <n v="0"/>
    <s v="NA"/>
    <n v="0"/>
  </r>
  <r>
    <s v="K1123"/>
    <x v="1"/>
    <x v="1"/>
    <s v="ebsaleend7.28"/>
    <n v="8.75"/>
    <n v="1"/>
    <n v="0.66249999999999998"/>
    <n v="0.66249999999999998"/>
    <n v="0.66249999999999998"/>
    <n v="82"/>
    <n v="1.2195121951219501"/>
    <n v="1.19756097560976"/>
    <n v="0"/>
    <n v="0"/>
    <n v="0"/>
    <n v="0.66249999999999998"/>
    <n v="-0.66249999999999998"/>
    <n v="-1"/>
    <n v="0"/>
    <s v="NA"/>
    <n v="0"/>
  </r>
  <r>
    <s v="K1123"/>
    <x v="1"/>
    <x v="1"/>
    <s v="ebsaleend7.28"/>
    <n v="8.75"/>
    <n v="1"/>
    <n v="0.66249999999999998"/>
    <n v="0.66249999999999998"/>
    <n v="0.66249999999999998"/>
    <n v="23"/>
    <n v="4.3478260869565197"/>
    <n v="1.03913043478261"/>
    <n v="0"/>
    <n v="0"/>
    <n v="0"/>
    <n v="0.66249999999999998"/>
    <n v="-0.66249999999999998"/>
    <n v="-1"/>
    <n v="0"/>
    <s v="NA"/>
    <n v="0"/>
  </r>
  <r>
    <s v="K1123"/>
    <x v="1"/>
    <x v="1"/>
    <s v="ebsaleend7.28"/>
    <n v="8.75"/>
    <n v="1"/>
    <n v="0.6875"/>
    <n v="0.6875"/>
    <n v="0.6875"/>
    <n v="273"/>
    <n v="0.366300366300366"/>
    <n v="1.3282051282051299"/>
    <n v="0"/>
    <n v="0"/>
    <n v="0"/>
    <n v="0.6875"/>
    <n v="-0.6875"/>
    <n v="-1"/>
    <n v="0"/>
    <s v="NA"/>
    <n v="0"/>
  </r>
  <r>
    <s v="K1123"/>
    <x v="1"/>
    <x v="1"/>
    <s v="ebsaleend7.28"/>
    <n v="8.75"/>
    <n v="2"/>
    <n v="0.6875"/>
    <n v="0.34375"/>
    <n v="0.6875"/>
    <n v="16"/>
    <n v="12.5"/>
    <n v="1.55"/>
    <n v="0"/>
    <n v="0"/>
    <n v="0"/>
    <n v="0.6875"/>
    <n v="-0.6875"/>
    <n v="-1"/>
    <n v="0"/>
    <s v="NA"/>
    <n v="0"/>
  </r>
  <r>
    <s v="K1123"/>
    <x v="1"/>
    <x v="1"/>
    <s v="ebsaleend7.28"/>
    <n v="8.75"/>
    <n v="1"/>
    <n v="0.71250000000000002"/>
    <n v="0.71250000000000002"/>
    <n v="0.71250000000000002"/>
    <n v="58"/>
    <n v="1.72413793103448"/>
    <n v="1.58103448275862"/>
    <n v="0"/>
    <n v="0"/>
    <n v="0"/>
    <n v="0.71250000000000002"/>
    <n v="-0.71250000000000002"/>
    <n v="-1"/>
    <n v="0"/>
    <s v="NA"/>
    <n v="0"/>
  </r>
  <r>
    <s v="K1123"/>
    <x v="1"/>
    <x v="1"/>
    <s v="ebsaleend7.28"/>
    <n v="8.75"/>
    <n v="1"/>
    <n v="0.76249999999999996"/>
    <n v="0.76249999999999996"/>
    <n v="0.76249999999999996"/>
    <n v="17"/>
    <n v="5.8823529411764701"/>
    <n v="1.8235294117647101"/>
    <n v="0"/>
    <n v="0"/>
    <n v="0"/>
    <n v="0.76249999999999996"/>
    <n v="-0.76249999999999996"/>
    <n v="-1"/>
    <n v="0"/>
    <s v="NA"/>
    <n v="0"/>
  </r>
  <r>
    <s v="K1123"/>
    <x v="1"/>
    <x v="1"/>
    <s v="ebsaleend7.28"/>
    <n v="8.75"/>
    <n v="1"/>
    <n v="0.77500000000000002"/>
    <n v="0.77500000000000002"/>
    <n v="0.77500000000000002"/>
    <n v="40"/>
    <n v="2.5"/>
    <n v="2.97"/>
    <n v="0"/>
    <n v="0"/>
    <n v="0"/>
    <n v="0.77500000000000002"/>
    <n v="-0.77500000000000002"/>
    <n v="-1"/>
    <n v="0"/>
    <s v="NA"/>
    <n v="0"/>
  </r>
  <r>
    <s v="K1123"/>
    <x v="1"/>
    <x v="1"/>
    <s v="ebsaleend7.28"/>
    <n v="8.75"/>
    <n v="3"/>
    <n v="0.7999999874999999"/>
    <n v="0.26666666249999998"/>
    <n v="0.7999999874999999"/>
    <n v="23"/>
    <n v="13.0434782608696"/>
    <n v="0.95652173913043503"/>
    <n v="0"/>
    <n v="0"/>
    <n v="0"/>
    <n v="0.7999999874999999"/>
    <n v="-0.7999999874999999"/>
    <n v="-1"/>
    <n v="0"/>
    <s v="NA"/>
    <n v="0"/>
  </r>
  <r>
    <s v="K1123"/>
    <x v="1"/>
    <x v="1"/>
    <s v="ebsaleend7.28"/>
    <n v="8.75"/>
    <n v="2"/>
    <n v="0.8"/>
    <n v="0.4"/>
    <n v="0.8"/>
    <n v="36"/>
    <n v="5.5555555555555598"/>
    <n v="1.1111111111111101"/>
    <n v="0"/>
    <n v="0"/>
    <n v="0"/>
    <n v="0.8"/>
    <n v="-0.8"/>
    <n v="-1"/>
    <n v="0"/>
    <s v="NA"/>
    <n v="0"/>
  </r>
  <r>
    <s v="K1123"/>
    <x v="1"/>
    <x v="1"/>
    <s v="ebsaleend7.28"/>
    <n v="8.75"/>
    <n v="1"/>
    <n v="0.83750000000000002"/>
    <n v="0.83750000000000002"/>
    <n v="0.83750000000000002"/>
    <n v="11"/>
    <n v="9.0909090909090899"/>
    <n v="1.0909090909090899"/>
    <n v="0"/>
    <n v="0"/>
    <n v="0"/>
    <n v="0.83750000000000002"/>
    <n v="-0.83750000000000002"/>
    <n v="-1"/>
    <n v="0"/>
    <s v="NA"/>
    <n v="0"/>
  </r>
  <r>
    <s v="K1123"/>
    <x v="1"/>
    <x v="1"/>
    <s v="ebsaleend7.28"/>
    <n v="8.75"/>
    <n v="1"/>
    <n v="0.83750000000000002"/>
    <n v="0.83750000000000002"/>
    <n v="0.83750000000000002"/>
    <n v="4"/>
    <n v="25"/>
    <n v="0.25"/>
    <n v="0"/>
    <n v="0"/>
    <n v="0"/>
    <n v="0.83750000000000002"/>
    <n v="-0.83750000000000002"/>
    <n v="-1"/>
    <n v="0"/>
    <s v="NA"/>
    <n v="0"/>
  </r>
  <r>
    <s v="K1123"/>
    <x v="1"/>
    <x v="1"/>
    <s v="ebsaleend7.28"/>
    <n v="8.75"/>
    <n v="2"/>
    <n v="0.85"/>
    <n v="0.42499999999999999"/>
    <n v="0.85"/>
    <n v="3"/>
    <n v="66.6666666666667"/>
    <n v="0.66666666666666696"/>
    <n v="0"/>
    <n v="0"/>
    <n v="0"/>
    <n v="0.85"/>
    <n v="-0.85"/>
    <n v="-1"/>
    <n v="0"/>
    <s v="NA"/>
    <n v="0"/>
  </r>
  <r>
    <s v="K1123"/>
    <x v="1"/>
    <x v="1"/>
    <s v="uncategorized"/>
    <n v="8.75"/>
    <n v="1"/>
    <n v="0.86250000000000004"/>
    <n v="0.86250000000000004"/>
    <n v="0.86250000000000004"/>
    <n v="1662"/>
    <n v="6.0168471720818295E-2"/>
    <n v="1.05234657039711"/>
    <n v="0"/>
    <n v="0"/>
    <n v="0"/>
    <n v="0.86250000000000004"/>
    <n v="-0.86250000000000004"/>
    <n v="-1"/>
    <n v="0"/>
    <s v="NA"/>
    <n v="0"/>
  </r>
  <r>
    <s v="K1123"/>
    <x v="1"/>
    <x v="1"/>
    <s v="ebsaleend7.28"/>
    <n v="8.75"/>
    <n v="2"/>
    <n v="0.9"/>
    <n v="0.45"/>
    <n v="0.9"/>
    <n v="16"/>
    <n v="12.5"/>
    <n v="1"/>
    <n v="0"/>
    <n v="0"/>
    <n v="0"/>
    <n v="0.9"/>
    <n v="-0.9"/>
    <n v="-1"/>
    <n v="0"/>
    <s v="NA"/>
    <n v="0"/>
  </r>
  <r>
    <s v="K1123"/>
    <x v="1"/>
    <x v="1"/>
    <s v="ebsaleend7.28"/>
    <n v="8.75"/>
    <n v="2"/>
    <n v="0.9375"/>
    <n v="0.46875"/>
    <n v="0.9375"/>
    <n v="10"/>
    <n v="20"/>
    <n v="1"/>
    <n v="0"/>
    <n v="0"/>
    <n v="0"/>
    <n v="0.9375"/>
    <n v="-0.9375"/>
    <n v="-1"/>
    <n v="0"/>
    <s v="NA"/>
    <n v="0"/>
  </r>
  <r>
    <s v="K1123"/>
    <x v="1"/>
    <x v="1"/>
    <s v="ebsaleend7.28"/>
    <n v="8.75"/>
    <n v="1"/>
    <n v="0.95"/>
    <n v="0.95"/>
    <n v="0.95"/>
    <n v="241"/>
    <n v="0.4149377593361"/>
    <n v="1.05809128630705"/>
    <n v="0"/>
    <n v="0"/>
    <n v="0"/>
    <n v="0.95"/>
    <n v="-0.95"/>
    <n v="-1"/>
    <n v="0"/>
    <s v="NA"/>
    <n v="0"/>
  </r>
  <r>
    <s v="K1123"/>
    <x v="1"/>
    <x v="1"/>
    <s v="ebsaleend7.28"/>
    <n v="8.75"/>
    <n v="1"/>
    <n v="0.98750000000000004"/>
    <n v="0.98750000000000004"/>
    <n v="0.98750000000000004"/>
    <n v="7"/>
    <n v="14.285714285714301"/>
    <n v="0.8571428571428571"/>
    <n v="0"/>
    <n v="0"/>
    <n v="0"/>
    <n v="0.98750000000000004"/>
    <n v="-0.98750000000000004"/>
    <n v="-1"/>
    <n v="0"/>
    <s v="NA"/>
    <n v="0"/>
  </r>
  <r>
    <s v="K1123"/>
    <x v="1"/>
    <x v="1"/>
    <s v="ebsaleend7.28"/>
    <n v="8.75"/>
    <n v="1"/>
    <n v="0.98750000000000004"/>
    <n v="0.98750000000000004"/>
    <n v="0.98750000000000004"/>
    <n v="110"/>
    <n v="0.90909090909090906"/>
    <n v="1.02727272727273"/>
    <n v="0"/>
    <n v="0"/>
    <n v="0"/>
    <n v="0.98750000000000004"/>
    <n v="-0.98750000000000004"/>
    <n v="-1"/>
    <n v="0"/>
    <s v="NA"/>
    <n v="0"/>
  </r>
  <r>
    <s v="K1123"/>
    <x v="1"/>
    <x v="1"/>
    <s v="ebsaleend7.28"/>
    <n v="8.75"/>
    <n v="2"/>
    <n v="1"/>
    <n v="0.5"/>
    <n v="1"/>
    <n v="94"/>
    <n v="2.12765957446809"/>
    <n v="2.95"/>
    <n v="0"/>
    <n v="0"/>
    <n v="0"/>
    <n v="1"/>
    <n v="-1"/>
    <n v="-1"/>
    <n v="0"/>
    <s v="NA"/>
    <n v="0"/>
  </r>
  <r>
    <s v="K1123"/>
    <x v="1"/>
    <x v="1"/>
    <s v="ebsaleend7.28"/>
    <n v="8.75"/>
    <n v="2"/>
    <n v="1.0874999999999999"/>
    <n v="0.54374999999999996"/>
    <n v="1.0874999999999999"/>
    <n v="40"/>
    <n v="5"/>
    <n v="1.7224999999999999"/>
    <n v="0"/>
    <n v="0"/>
    <n v="0"/>
    <n v="1.0874999999999999"/>
    <n v="-1.0874999999999999"/>
    <n v="-1"/>
    <n v="0"/>
    <s v="NA"/>
    <n v="0"/>
  </r>
  <r>
    <s v="K1123"/>
    <x v="1"/>
    <x v="1"/>
    <s v="ebsaleend7.28"/>
    <n v="8.75"/>
    <n v="2"/>
    <n v="1.1125"/>
    <n v="0.55625000000000002"/>
    <n v="1.1125"/>
    <n v="77"/>
    <n v="2.5974025974026"/>
    <n v="1"/>
    <n v="0"/>
    <n v="0"/>
    <n v="0"/>
    <n v="1.1125"/>
    <n v="-1.1125"/>
    <n v="-1"/>
    <n v="0"/>
    <s v="NA"/>
    <n v="0"/>
  </r>
  <r>
    <s v="K1123"/>
    <x v="1"/>
    <x v="1"/>
    <s v="ebsaleend7.28"/>
    <n v="8.75"/>
    <n v="1"/>
    <n v="1.125"/>
    <n v="1.125"/>
    <n v="1.125"/>
    <n v="126"/>
    <n v="0.79365079365079394"/>
    <n v="1.03095238095238"/>
    <n v="0"/>
    <n v="0"/>
    <n v="0"/>
    <n v="1.125"/>
    <n v="-1.125"/>
    <n v="-1"/>
    <n v="0"/>
    <s v="NA"/>
    <n v="0"/>
  </r>
  <r>
    <s v="K1123"/>
    <x v="1"/>
    <x v="1"/>
    <s v="ebsaleend7.28"/>
    <n v="8.75"/>
    <n v="2"/>
    <n v="1.175"/>
    <n v="0.58750000000000002"/>
    <n v="1.175"/>
    <n v="51"/>
    <n v="3.9215686274509798"/>
    <n v="2.0333333333333301"/>
    <n v="0"/>
    <n v="0"/>
    <n v="0"/>
    <n v="1.175"/>
    <n v="-1.175"/>
    <n v="-1"/>
    <n v="0"/>
    <s v="NA"/>
    <n v="0"/>
  </r>
  <r>
    <s v="K1123"/>
    <x v="1"/>
    <x v="1"/>
    <s v="ebsaleend7.28"/>
    <n v="8.75"/>
    <n v="1"/>
    <n v="1.2"/>
    <n v="1.2"/>
    <n v="1.2"/>
    <n v="26"/>
    <n v="3.8461538461538498"/>
    <n v="1"/>
    <n v="0"/>
    <n v="0"/>
    <n v="0"/>
    <n v="1.2"/>
    <n v="-1.2"/>
    <n v="-1"/>
    <n v="0"/>
    <s v="NA"/>
    <n v="0"/>
  </r>
  <r>
    <s v="K1123"/>
    <x v="1"/>
    <x v="1"/>
    <s v="ebsaleend7.28"/>
    <n v="8.75"/>
    <n v="3"/>
    <n v="1.2"/>
    <n v="0.4"/>
    <n v="1.2000000000000002"/>
    <n v="87"/>
    <n v="3.4482758620689702"/>
    <n v="4.6735632183908002"/>
    <n v="0"/>
    <n v="0"/>
    <n v="0"/>
    <n v="1.2"/>
    <n v="-1.2"/>
    <n v="-1"/>
    <n v="0"/>
    <s v="NA"/>
    <n v="0"/>
  </r>
  <r>
    <s v="K1123"/>
    <x v="1"/>
    <x v="1"/>
    <s v="ebsaleend7.28"/>
    <n v="8.75"/>
    <n v="1"/>
    <n v="1.2"/>
    <n v="1.2"/>
    <n v="1.2"/>
    <n v="2"/>
    <n v="50"/>
    <n v="1"/>
    <n v="0"/>
    <n v="0"/>
    <n v="0"/>
    <n v="1.2"/>
    <n v="-1.2"/>
    <n v="-1"/>
    <n v="0"/>
    <s v="NA"/>
    <n v="0"/>
  </r>
  <r>
    <s v="K1123"/>
    <x v="1"/>
    <x v="1"/>
    <s v="ebsaleend7.28"/>
    <n v="8.75"/>
    <n v="1"/>
    <n v="1.25"/>
    <n v="1.25"/>
    <n v="1.25"/>
    <n v="307"/>
    <n v="0.325732899022801"/>
    <n v="1.1400651465798"/>
    <n v="0"/>
    <n v="0"/>
    <n v="0"/>
    <n v="1.25"/>
    <n v="-1.25"/>
    <n v="-1"/>
    <n v="0"/>
    <s v="NA"/>
    <n v="0"/>
  </r>
  <r>
    <s v="K1123"/>
    <x v="1"/>
    <x v="1"/>
    <s v="ebsaleend7.28"/>
    <n v="8.75"/>
    <n v="1"/>
    <n v="1.2625"/>
    <n v="1.2625"/>
    <n v="1.2625"/>
    <n v="6"/>
    <n v="16.6666666666667"/>
    <n v="1"/>
    <n v="0"/>
    <n v="0"/>
    <n v="0"/>
    <n v="1.2625"/>
    <n v="-1.2625"/>
    <n v="-1"/>
    <n v="0"/>
    <s v="NA"/>
    <n v="0"/>
  </r>
  <r>
    <s v="K1123"/>
    <x v="1"/>
    <x v="1"/>
    <s v="ebsaleend7.28"/>
    <n v="8.75"/>
    <n v="1"/>
    <n v="1.2625"/>
    <n v="1.2625"/>
    <n v="1.2625"/>
    <n v="717"/>
    <n v="0.13947001394700101"/>
    <n v="1.0160390516039099"/>
    <n v="0"/>
    <n v="0"/>
    <n v="0"/>
    <n v="1.2625"/>
    <n v="-1.2625"/>
    <n v="-1"/>
    <n v="0"/>
    <s v="NA"/>
    <n v="0"/>
  </r>
  <r>
    <s v="K1123"/>
    <x v="1"/>
    <x v="1"/>
    <s v="ebsaleend7.28"/>
    <n v="8.75"/>
    <n v="1"/>
    <n v="1.2625"/>
    <n v="1.2625"/>
    <n v="1.2625"/>
    <n v="6"/>
    <n v="16.6666666666667"/>
    <n v="1"/>
    <n v="0"/>
    <n v="0"/>
    <n v="0"/>
    <n v="1.2625"/>
    <n v="-1.2625"/>
    <n v="-1"/>
    <n v="0"/>
    <s v="NA"/>
    <n v="0"/>
  </r>
  <r>
    <s v="K1123"/>
    <x v="1"/>
    <x v="1"/>
    <s v="nice"/>
    <n v="8.75"/>
    <n v="7"/>
    <n v="1.27499995"/>
    <n v="0.18214285"/>
    <n v="1.27499995"/>
    <n v="12420"/>
    <n v="5.6360708534621599E-2"/>
    <n v="1.67499194847021"/>
    <n v="0"/>
    <n v="0"/>
    <n v="0"/>
    <n v="1.27499995"/>
    <n v="-1.27499995"/>
    <n v="-1"/>
    <n v="0"/>
    <s v="NA"/>
    <n v="0"/>
  </r>
  <r>
    <s v="K1123"/>
    <x v="1"/>
    <x v="1"/>
    <s v="ebsaleend7.28"/>
    <n v="8.75"/>
    <n v="2"/>
    <n v="1.2875000000000001"/>
    <n v="0.64375000000000004"/>
    <n v="1.2875000000000001"/>
    <n v="270"/>
    <n v="0.74074074074074092"/>
    <n v="1.04814814814815"/>
    <n v="0"/>
    <n v="0"/>
    <n v="0"/>
    <n v="1.2875000000000001"/>
    <n v="-1.2875000000000001"/>
    <n v="-1"/>
    <n v="0"/>
    <s v="NA"/>
    <n v="0"/>
  </r>
  <r>
    <s v="K1123"/>
    <x v="1"/>
    <x v="1"/>
    <s v="ebsaleend7.28"/>
    <n v="8.75"/>
    <n v="1"/>
    <n v="1.3125"/>
    <n v="1.3125"/>
    <n v="1.3125"/>
    <n v="247"/>
    <n v="0.40485829959514202"/>
    <n v="1.2064777327935201"/>
    <n v="0"/>
    <n v="0"/>
    <n v="0"/>
    <n v="1.3125"/>
    <n v="-1.3125"/>
    <n v="-1"/>
    <n v="0"/>
    <s v="NA"/>
    <n v="0"/>
  </r>
  <r>
    <s v="K1123"/>
    <x v="1"/>
    <x v="1"/>
    <s v="ebsaleend7.28"/>
    <n v="8.75"/>
    <n v="1"/>
    <n v="1.325"/>
    <n v="1.325"/>
    <n v="1.325"/>
    <n v="83"/>
    <n v="1.2048192771084301"/>
    <n v="1.9674698795180701"/>
    <n v="0"/>
    <n v="0"/>
    <n v="0"/>
    <n v="1.325"/>
    <n v="-1.325"/>
    <n v="-1"/>
    <n v="0"/>
    <s v="NA"/>
    <n v="0"/>
  </r>
  <r>
    <s v="K1123"/>
    <x v="1"/>
    <x v="1"/>
    <s v="ebsaleend7.28"/>
    <n v="8.75"/>
    <n v="1"/>
    <n v="1.3374999999999999"/>
    <n v="1.3374999999999999"/>
    <n v="1.3374999999999999"/>
    <n v="159"/>
    <n v="0.62893081761006298"/>
    <n v="1.6603773584905701"/>
    <n v="0"/>
    <n v="0"/>
    <n v="0"/>
    <n v="1.3374999999999999"/>
    <n v="-1.3374999999999999"/>
    <n v="-1"/>
    <n v="0"/>
    <s v="NA"/>
    <n v="0"/>
  </r>
  <r>
    <s v="K1123"/>
    <x v="1"/>
    <x v="1"/>
    <s v="ebsaleend7.28"/>
    <n v="8.75"/>
    <n v="1"/>
    <n v="1.425"/>
    <n v="1.425"/>
    <n v="1.425"/>
    <n v="32"/>
    <n v="3.125"/>
    <n v="1.2562500000000001"/>
    <n v="0"/>
    <n v="0"/>
    <n v="0"/>
    <n v="1.425"/>
    <n v="-1.425"/>
    <n v="-1"/>
    <n v="0"/>
    <s v="NA"/>
    <n v="0"/>
  </r>
  <r>
    <s v="K1123"/>
    <x v="1"/>
    <x v="1"/>
    <s v="ebsaleend7.28"/>
    <n v="8.75"/>
    <n v="1"/>
    <n v="1.575"/>
    <n v="1.575"/>
    <n v="1.575"/>
    <n v="4"/>
    <n v="25"/>
    <n v="1"/>
    <n v="0"/>
    <n v="0"/>
    <n v="0"/>
    <n v="1.575"/>
    <n v="-1.575"/>
    <n v="-1"/>
    <n v="0"/>
    <s v="NA"/>
    <n v="0"/>
  </r>
  <r>
    <s v="K1123"/>
    <x v="1"/>
    <x v="1"/>
    <s v="romantic"/>
    <n v="8.75"/>
    <n v="3"/>
    <n v="1.6624999874999999"/>
    <n v="0.55416666250000002"/>
    <n v="1.6624999874999999"/>
    <n v="1858"/>
    <n v="0.16146393972012901"/>
    <n v="2.37201291711518"/>
    <n v="0"/>
    <n v="0"/>
    <n v="0"/>
    <n v="1.6624999874999999"/>
    <n v="-1.6624999874999999"/>
    <n v="-1"/>
    <n v="0"/>
    <s v="NA"/>
    <n v="0"/>
  </r>
  <r>
    <s v="K1123"/>
    <x v="1"/>
    <x v="1"/>
    <s v="ebsaleend7.28"/>
    <n v="8.75"/>
    <n v="4"/>
    <n v="1.7375"/>
    <n v="0.43437500000000001"/>
    <n v="1.7375"/>
    <n v="232"/>
    <n v="1.72413793103448"/>
    <n v="1.5120689655172399"/>
    <n v="0"/>
    <n v="0"/>
    <n v="0"/>
    <n v="1.7375"/>
    <n v="-1.7375"/>
    <n v="-1"/>
    <n v="0"/>
    <s v="NA"/>
    <n v="0"/>
  </r>
  <r>
    <s v="K1123"/>
    <x v="1"/>
    <x v="1"/>
    <s v="flight"/>
    <n v="8.75"/>
    <n v="3"/>
    <n v="1.7625"/>
    <n v="0.58750000000000002"/>
    <n v="1.7625000000000002"/>
    <n v="437"/>
    <n v="0.68649885583523995"/>
    <n v="1.25377574370709"/>
    <n v="0"/>
    <n v="0"/>
    <n v="0"/>
    <n v="1.7625"/>
    <n v="-1.7625"/>
    <n v="-1"/>
    <n v="0"/>
    <s v="NA"/>
    <n v="0"/>
  </r>
  <r>
    <s v="K1123"/>
    <x v="1"/>
    <x v="1"/>
    <s v="ebsaleend7.28"/>
    <n v="8.75"/>
    <n v="1"/>
    <n v="1.8374999999999999"/>
    <n v="1.8374999999999999"/>
    <n v="1.8374999999999999"/>
    <n v="210"/>
    <n v="0.476190476190476"/>
    <n v="1.02714285714286"/>
    <n v="0"/>
    <n v="0"/>
    <n v="0"/>
    <n v="1.8374999999999999"/>
    <n v="-1.8374999999999999"/>
    <n v="-1"/>
    <n v="0"/>
    <s v="NA"/>
    <n v="0"/>
  </r>
  <r>
    <s v="K1123"/>
    <x v="1"/>
    <x v="1"/>
    <s v="ebsaleend7.28"/>
    <n v="8.75"/>
    <n v="3"/>
    <n v="1.875"/>
    <n v="0.625"/>
    <n v="1.875"/>
    <n v="127"/>
    <n v="2.36220472440945"/>
    <n v="1.07795275590551"/>
    <n v="0"/>
    <n v="0"/>
    <n v="0"/>
    <n v="1.875"/>
    <n v="-1.875"/>
    <n v="-1"/>
    <n v="0"/>
    <s v="NA"/>
    <n v="0"/>
  </r>
  <r>
    <s v="K1123"/>
    <x v="1"/>
    <x v="1"/>
    <s v="ebsaleend7.28"/>
    <n v="8.75"/>
    <n v="1"/>
    <n v="1.8875"/>
    <n v="1.8875"/>
    <n v="1.8875"/>
    <n v="125"/>
    <n v="0.8"/>
    <n v="1.1352"/>
    <n v="0"/>
    <n v="0"/>
    <n v="0"/>
    <n v="1.8875"/>
    <n v="-1.8875"/>
    <n v="-1"/>
    <n v="0"/>
    <s v="NA"/>
    <n v="0"/>
  </r>
  <r>
    <s v="K1123"/>
    <x v="1"/>
    <x v="1"/>
    <s v="ebsaleend7.28"/>
    <n v="8.75"/>
    <n v="4"/>
    <n v="2.1"/>
    <n v="0.52500000000000002"/>
    <n v="2.1"/>
    <n v="35"/>
    <n v="11.4285714285714"/>
    <n v="1.3457142857142901"/>
    <n v="0"/>
    <n v="0"/>
    <n v="0"/>
    <n v="2.1"/>
    <n v="-2.1"/>
    <n v="-1"/>
    <n v="0"/>
    <s v="NA"/>
    <n v="0"/>
  </r>
  <r>
    <s v="K1123"/>
    <x v="1"/>
    <x v="1"/>
    <s v="ebsaleend7.28"/>
    <n v="8.75"/>
    <n v="3"/>
    <n v="2.1375000000000002"/>
    <n v="0.71250000000000002"/>
    <n v="2.1375000000000002"/>
    <n v="68"/>
    <n v="4.4117647058823497"/>
    <n v="2.0338235294117699"/>
    <n v="0"/>
    <n v="0"/>
    <n v="0"/>
    <n v="2.1375000000000002"/>
    <n v="-2.1375000000000002"/>
    <n v="-1"/>
    <n v="0"/>
    <s v="NA"/>
    <n v="0"/>
  </r>
  <r>
    <s v="K1123"/>
    <x v="1"/>
    <x v="1"/>
    <s v="ebsaleend7.28"/>
    <n v="8.75"/>
    <n v="2"/>
    <n v="2.2749999999999999"/>
    <n v="1.1375"/>
    <n v="2.2749999999999999"/>
    <n v="223"/>
    <n v="0.89686098654708502"/>
    <n v="1.39461883408072"/>
    <n v="0"/>
    <n v="0"/>
    <n v="0"/>
    <n v="2.2749999999999999"/>
    <n v="-2.2749999999999999"/>
    <n v="-1"/>
    <n v="0"/>
    <s v="NA"/>
    <n v="0"/>
  </r>
  <r>
    <s v="K1123"/>
    <x v="1"/>
    <x v="1"/>
    <s v="ebsaleend7.28"/>
    <n v="8.75"/>
    <n v="2"/>
    <n v="2.3875000000000002"/>
    <n v="1.1937500000000001"/>
    <n v="2.3875000000000002"/>
    <n v="278"/>
    <n v="0.71942446043165498"/>
    <n v="1.37913669064748"/>
    <n v="0"/>
    <n v="0"/>
    <n v="0"/>
    <n v="2.3875000000000002"/>
    <n v="-2.3875000000000002"/>
    <n v="-1"/>
    <n v="0"/>
    <s v="NA"/>
    <n v="0"/>
  </r>
  <r>
    <s v="K1123"/>
    <x v="1"/>
    <x v="1"/>
    <s v="france"/>
    <n v="8.75"/>
    <n v="5"/>
    <n v="2.4"/>
    <n v="0.48"/>
    <n v="2.4"/>
    <n v="273"/>
    <n v="1.8315018315018301"/>
    <n v="3.28278388278388"/>
    <n v="0"/>
    <n v="0"/>
    <n v="0"/>
    <n v="2.4"/>
    <n v="-2.4"/>
    <n v="-1"/>
    <n v="0"/>
    <s v="NA"/>
    <n v="0"/>
  </r>
  <r>
    <s v="K1123"/>
    <x v="1"/>
    <x v="1"/>
    <s v="ebsaleend7.28"/>
    <n v="8.75"/>
    <n v="1"/>
    <n v="2.5"/>
    <n v="2.5"/>
    <n v="2.5"/>
    <n v="66"/>
    <n v="1.51515151515152"/>
    <n v="3.2924242424242398"/>
    <n v="0"/>
    <n v="0"/>
    <n v="0"/>
    <n v="2.5"/>
    <n v="-2.5"/>
    <n v="-1"/>
    <n v="0"/>
    <s v="NA"/>
    <n v="0"/>
  </r>
  <r>
    <s v="K1123"/>
    <x v="1"/>
    <x v="1"/>
    <s v="ebsaleend7.28"/>
    <n v="8.75"/>
    <n v="1"/>
    <n v="2.5"/>
    <n v="2.5"/>
    <n v="2.5"/>
    <n v="31"/>
    <n v="3.2258064516128999"/>
    <n v="1.58387096774194"/>
    <n v="0"/>
    <n v="0"/>
    <n v="0"/>
    <n v="2.5"/>
    <n v="-2.5"/>
    <n v="-1"/>
    <n v="0"/>
    <s v="NA"/>
    <n v="0"/>
  </r>
  <r>
    <s v="K1123"/>
    <x v="1"/>
    <x v="1"/>
    <s v="ebsaleend7.28"/>
    <n v="8.75"/>
    <n v="2"/>
    <n v="2.5249999999999999"/>
    <n v="1.2625"/>
    <n v="2.5249999999999999"/>
    <n v="12"/>
    <n v="16.6666666666667"/>
    <n v="1.99166666666667"/>
    <n v="0"/>
    <n v="0"/>
    <n v="0"/>
    <n v="2.5249999999999999"/>
    <n v="-2.5249999999999999"/>
    <n v="-1"/>
    <n v="0"/>
    <s v="NA"/>
    <n v="0"/>
  </r>
  <r>
    <s v="K1123"/>
    <x v="1"/>
    <x v="1"/>
    <s v="ebsaleend7.28"/>
    <n v="8.75"/>
    <n v="1"/>
    <n v="2.5750000000000002"/>
    <n v="2.5750000000000002"/>
    <n v="2.5750000000000002"/>
    <n v="228"/>
    <n v="0.43859649122807004"/>
    <n v="1"/>
    <n v="0"/>
    <n v="0"/>
    <n v="0"/>
    <n v="2.5750000000000002"/>
    <n v="-2.5750000000000002"/>
    <n v="-1"/>
    <n v="0"/>
    <s v="NA"/>
    <n v="0"/>
  </r>
  <r>
    <s v="K1123"/>
    <x v="1"/>
    <x v="1"/>
    <s v="marseille"/>
    <n v="8.75"/>
    <n v="6"/>
    <n v="2.5749999749999999"/>
    <n v="0.42916666250000002"/>
    <n v="2.5749999749999999"/>
    <n v="776"/>
    <n v="0.77319587628865993"/>
    <n v="1.50386597938144"/>
    <n v="0"/>
    <n v="0"/>
    <n v="0"/>
    <n v="2.5749999749999999"/>
    <n v="-2.5749999749999999"/>
    <n v="-1"/>
    <n v="0"/>
    <s v="NA"/>
    <n v="0"/>
  </r>
  <r>
    <s v="K1123"/>
    <x v="1"/>
    <x v="1"/>
    <s v="bordeaux"/>
    <n v="8.75"/>
    <n v="9"/>
    <n v="2.5874999999999999"/>
    <n v="0.28749999999999998"/>
    <n v="2.5874999999999999"/>
    <n v="1020"/>
    <n v="0.88235294117647101"/>
    <n v="1.6705882352941199"/>
    <n v="0"/>
    <n v="0"/>
    <n v="0"/>
    <n v="2.5874999999999999"/>
    <n v="-2.5874999999999999"/>
    <n v="-1"/>
    <n v="0"/>
    <s v="NA"/>
    <n v="0"/>
  </r>
  <r>
    <s v="K1123"/>
    <x v="1"/>
    <x v="1"/>
    <s v="ebsaleend7.28"/>
    <n v="8.75"/>
    <n v="2"/>
    <n v="2.6124999999999998"/>
    <n v="1.3062499999999999"/>
    <n v="2.6124999999999998"/>
    <n v="322"/>
    <n v="0.62111801242235998"/>
    <n v="1.86552795031056"/>
    <n v="0"/>
    <n v="0"/>
    <n v="0"/>
    <n v="2.6124999999999998"/>
    <n v="-2.6124999999999998"/>
    <n v="-1"/>
    <n v="0"/>
    <s v="NA"/>
    <n v="0"/>
  </r>
  <r>
    <s v="K1123"/>
    <x v="1"/>
    <x v="1"/>
    <s v="uncategorized"/>
    <n v="8.75"/>
    <n v="3"/>
    <n v="2.6625000000000001"/>
    <n v="0.88749999999999996"/>
    <n v="2.6624999999999996"/>
    <n v="36"/>
    <n v="8.3333333333333304"/>
    <n v="1.6638888888888901"/>
    <n v="0"/>
    <n v="0"/>
    <n v="0"/>
    <n v="2.6625000000000001"/>
    <n v="-2.6625000000000001"/>
    <n v="-1"/>
    <n v="0"/>
    <s v="NA"/>
    <n v="0"/>
  </r>
  <r>
    <s v="K1123"/>
    <x v="1"/>
    <x v="1"/>
    <s v="ebsaleend7.28"/>
    <n v="8.75"/>
    <n v="2"/>
    <n v="2.6749999999999998"/>
    <n v="1.3374999999999999"/>
    <n v="2.6749999999999998"/>
    <n v="404"/>
    <n v="0.49504950495049505"/>
    <n v="1.24356435643564"/>
    <n v="0"/>
    <n v="0"/>
    <n v="0"/>
    <n v="2.6749999999999998"/>
    <n v="-2.6749999999999998"/>
    <n v="-1"/>
    <n v="0"/>
    <s v="NA"/>
    <n v="0"/>
  </r>
  <r>
    <s v="K1123"/>
    <x v="1"/>
    <x v="1"/>
    <s v="ebsaleend7.28"/>
    <n v="8.75"/>
    <n v="3"/>
    <n v="2.6874999750000002"/>
    <n v="0.89583332500000001"/>
    <n v="2.6874999750000002"/>
    <n v="412"/>
    <n v="0.72815533980582492"/>
    <n v="3.9764563106796098"/>
    <n v="0"/>
    <n v="0"/>
    <n v="0"/>
    <n v="2.6874999750000002"/>
    <n v="-2.6874999750000002"/>
    <n v="-1"/>
    <n v="0"/>
    <s v="NA"/>
    <n v="0"/>
  </r>
  <r>
    <s v="K1123"/>
    <x v="1"/>
    <x v="1"/>
    <s v="ebsaleend7.28"/>
    <n v="8.75"/>
    <n v="1"/>
    <n v="2.7374999999999998"/>
    <n v="2.7374999999999998"/>
    <n v="2.7374999999999998"/>
    <n v="81"/>
    <n v="1.2345679012345701"/>
    <n v="1"/>
    <n v="0"/>
    <n v="0"/>
    <n v="0"/>
    <n v="2.7374999999999998"/>
    <n v="-2.7374999999999998"/>
    <n v="-1"/>
    <n v="0"/>
    <s v="NA"/>
    <n v="0"/>
  </r>
  <r>
    <s v="K1123"/>
    <x v="1"/>
    <x v="1"/>
    <s v="ebsaleend7.28"/>
    <n v="8.75"/>
    <n v="2"/>
    <n v="2.85"/>
    <n v="1.425"/>
    <n v="2.85"/>
    <n v="95"/>
    <n v="2.1052631578947398"/>
    <n v="1.7221052631578899"/>
    <n v="0"/>
    <n v="0"/>
    <n v="0"/>
    <n v="2.85"/>
    <n v="-2.85"/>
    <n v="-1"/>
    <n v="0"/>
    <s v="NA"/>
    <n v="0"/>
  </r>
  <r>
    <s v="K1123"/>
    <x v="1"/>
    <x v="1"/>
    <s v="romantic"/>
    <n v="8.75"/>
    <n v="6"/>
    <n v="2.85"/>
    <n v="0.47499999999999998"/>
    <n v="2.8499999999999996"/>
    <n v="1934"/>
    <n v="0.31023784901758"/>
    <n v="2.2757497414684602"/>
    <n v="0"/>
    <n v="0"/>
    <n v="0"/>
    <n v="2.85"/>
    <n v="-2.85"/>
    <n v="-1"/>
    <n v="0"/>
    <s v="NA"/>
    <n v="0"/>
  </r>
  <r>
    <s v="K1123"/>
    <x v="1"/>
    <x v="1"/>
    <s v="airfrance"/>
    <n v="8.75"/>
    <n v="5"/>
    <n v="3.1"/>
    <n v="0.62"/>
    <n v="3.1"/>
    <n v="595"/>
    <n v="0.84033613445378208"/>
    <n v="2.1233613445378201"/>
    <n v="0"/>
    <n v="0"/>
    <n v="0"/>
    <n v="3.1"/>
    <n v="-3.1"/>
    <n v="-1"/>
    <n v="0"/>
    <s v="NA"/>
    <n v="0"/>
  </r>
  <r>
    <s v="K1123"/>
    <x v="1"/>
    <x v="1"/>
    <s v="ebsaleend7.28"/>
    <n v="8.75"/>
    <n v="5"/>
    <n v="3.1124999999999998"/>
    <n v="0.62250000000000005"/>
    <n v="3.1125000000000003"/>
    <n v="2328"/>
    <n v="0.21477663230240601"/>
    <n v="1"/>
    <n v="0"/>
    <n v="0"/>
    <n v="0"/>
    <n v="3.1124999999999998"/>
    <n v="-3.1124999999999998"/>
    <n v="-1"/>
    <n v="0"/>
    <s v="NA"/>
    <n v="0"/>
  </r>
  <r>
    <s v="K1123"/>
    <x v="1"/>
    <x v="1"/>
    <s v="paris"/>
    <n v="8.75"/>
    <n v="5"/>
    <n v="3.1124999999999998"/>
    <n v="0.62250000000000005"/>
    <n v="3.1125000000000003"/>
    <n v="180"/>
    <n v="2.7777777777777799"/>
    <n v="1.59"/>
    <n v="0"/>
    <n v="0"/>
    <n v="0"/>
    <n v="3.1124999999999998"/>
    <n v="-3.1124999999999998"/>
    <n v="-1"/>
    <n v="0"/>
    <s v="NA"/>
    <n v="0"/>
  </r>
  <r>
    <s v="K1123"/>
    <x v="1"/>
    <x v="1"/>
    <s v="ebsaleend7.28"/>
    <n v="8.75"/>
    <n v="2"/>
    <n v="3.1375000000000002"/>
    <n v="1.5687500000000001"/>
    <n v="3.1375000000000002"/>
    <n v="227"/>
    <n v="0.88105726872246704"/>
    <n v="1.0585903083700401"/>
    <n v="0"/>
    <n v="0"/>
    <n v="0"/>
    <n v="3.1375000000000002"/>
    <n v="-3.1375000000000002"/>
    <n v="-1"/>
    <n v="0"/>
    <s v="NA"/>
    <n v="0"/>
  </r>
  <r>
    <s v="K1123"/>
    <x v="1"/>
    <x v="1"/>
    <s v="ebsaleend7.28"/>
    <n v="8.75"/>
    <n v="2"/>
    <n v="3.1625000000000001"/>
    <n v="1.58125"/>
    <n v="3.1625000000000001"/>
    <n v="497"/>
    <n v="0.40241448692152904"/>
    <n v="0.99979879275653905"/>
    <n v="0"/>
    <n v="0"/>
    <n v="0"/>
    <n v="3.1625000000000001"/>
    <n v="-3.1625000000000001"/>
    <n v="-1"/>
    <n v="0"/>
    <s v="NA"/>
    <n v="0"/>
  </r>
  <r>
    <s v="K1123"/>
    <x v="1"/>
    <x v="1"/>
    <s v="ebsaleend7.28"/>
    <n v="8.75"/>
    <n v="2"/>
    <n v="3.1875"/>
    <n v="1.59375"/>
    <n v="3.1875"/>
    <n v="144"/>
    <n v="1.3888888888888899"/>
    <n v="2.2409722222222199"/>
    <n v="0"/>
    <n v="0"/>
    <n v="0"/>
    <n v="3.1875"/>
    <n v="-3.1875"/>
    <n v="-1"/>
    <n v="0"/>
    <s v="NA"/>
    <n v="0"/>
  </r>
  <r>
    <s v="K1123"/>
    <x v="1"/>
    <x v="1"/>
    <s v="ebsaleend7.28"/>
    <n v="8.75"/>
    <n v="5"/>
    <n v="3.5"/>
    <n v="0.7"/>
    <n v="3.5"/>
    <n v="103"/>
    <n v="4.8543689320388301"/>
    <n v="2.2504854368932001"/>
    <n v="0"/>
    <n v="0"/>
    <n v="0"/>
    <n v="3.5"/>
    <n v="-3.5"/>
    <n v="-1"/>
    <n v="0"/>
    <s v="NA"/>
    <n v="0"/>
  </r>
  <r>
    <s v="K1123"/>
    <x v="1"/>
    <x v="1"/>
    <s v="ebsaleend7.28"/>
    <n v="8.75"/>
    <n v="1"/>
    <n v="3.55"/>
    <n v="3.55"/>
    <n v="3.55"/>
    <n v="27"/>
    <n v="3.7037037037037002"/>
    <n v="1.4037037037036999"/>
    <n v="0"/>
    <n v="0"/>
    <n v="0"/>
    <n v="3.55"/>
    <n v="-3.55"/>
    <n v="-1"/>
    <n v="0"/>
    <s v="NA"/>
    <n v="0"/>
  </r>
  <r>
    <s v="K1123"/>
    <x v="1"/>
    <x v="1"/>
    <s v="france"/>
    <n v="8.75"/>
    <n v="4"/>
    <n v="3.6"/>
    <n v="0.9"/>
    <n v="3.6"/>
    <n v="270"/>
    <n v="1.4814814814814801"/>
    <n v="2.2011111111111101"/>
    <n v="0"/>
    <n v="0"/>
    <n v="0"/>
    <n v="3.6"/>
    <n v="-3.6"/>
    <n v="-1"/>
    <n v="0"/>
    <s v="NA"/>
    <n v="0"/>
  </r>
  <r>
    <s v="K1123"/>
    <x v="1"/>
    <x v="1"/>
    <s v="ebsaleend7.28"/>
    <n v="8.75"/>
    <n v="4"/>
    <n v="3.6625000000000001"/>
    <n v="0.91562500000000002"/>
    <n v="3.6625000000000001"/>
    <n v="572"/>
    <n v="0.69930069930069894"/>
    <n v="1.17307692307692"/>
    <n v="0"/>
    <n v="0"/>
    <n v="0"/>
    <n v="3.6625000000000001"/>
    <n v="-3.6625000000000001"/>
    <n v="-1"/>
    <n v="0"/>
    <s v="NA"/>
    <n v="0"/>
  </r>
  <r>
    <s v="K1123"/>
    <x v="1"/>
    <x v="1"/>
    <s v="ebsaleend7.28"/>
    <n v="8.75"/>
    <n v="1"/>
    <n v="3.7625000000000002"/>
    <n v="3.7625000000000002"/>
    <n v="3.7625000000000002"/>
    <n v="3"/>
    <n v="33.3333333333333"/>
    <n v="0.33333333333333298"/>
    <n v="0"/>
    <n v="0"/>
    <n v="0"/>
    <n v="3.7625000000000002"/>
    <n v="-3.7625000000000002"/>
    <n v="-1"/>
    <n v="0"/>
    <s v="NA"/>
    <n v="0"/>
  </r>
  <r>
    <s v="K1123"/>
    <x v="1"/>
    <x v="1"/>
    <s v="ebsaleend7.28"/>
    <n v="8.75"/>
    <n v="3"/>
    <n v="4.0125000000000002"/>
    <n v="1.3374999999999999"/>
    <n v="4.0124999999999993"/>
    <n v="1039"/>
    <n v="0.28873917228103901"/>
    <n v="1.0927815206929701"/>
    <n v="0"/>
    <n v="0"/>
    <n v="0"/>
    <n v="4.0125000000000002"/>
    <n v="-4.0125000000000002"/>
    <n v="-1"/>
    <n v="0"/>
    <s v="NA"/>
    <n v="0"/>
  </r>
  <r>
    <s v="K1123"/>
    <x v="1"/>
    <x v="1"/>
    <s v="ebsaleend7.28"/>
    <n v="8.75"/>
    <n v="3"/>
    <n v="4.0875000000000004"/>
    <n v="1.3625"/>
    <n v="4.0875000000000004"/>
    <n v="664"/>
    <n v="0.451807228915663"/>
    <n v="1.0558734939759"/>
    <n v="0"/>
    <n v="0"/>
    <n v="0"/>
    <n v="4.0875000000000004"/>
    <n v="-4.0875000000000004"/>
    <n v="-1"/>
    <n v="0"/>
    <s v="NA"/>
    <n v="0"/>
  </r>
  <r>
    <s v="K1123"/>
    <x v="1"/>
    <x v="1"/>
    <s v="ebsaleend7.28"/>
    <n v="8.75"/>
    <n v="3"/>
    <n v="4.1374999875"/>
    <n v="1.3791666624999999"/>
    <n v="4.1374999875"/>
    <n v="128"/>
    <n v="2.34375"/>
    <n v="1"/>
    <n v="0"/>
    <n v="0"/>
    <n v="0"/>
    <n v="4.1374999875"/>
    <n v="-4.1374999875"/>
    <n v="-1"/>
    <n v="0"/>
    <s v="NA"/>
    <n v="0"/>
  </r>
  <r>
    <s v="K1123"/>
    <x v="1"/>
    <x v="1"/>
    <s v="ebsaleend7.28"/>
    <n v="8.75"/>
    <n v="4"/>
    <n v="4.4375"/>
    <n v="1.109375"/>
    <n v="4.4375"/>
    <n v="181"/>
    <n v="2.20994475138122"/>
    <n v="1.0259668508287301"/>
    <n v="0"/>
    <n v="0"/>
    <n v="0"/>
    <n v="4.4375"/>
    <n v="-4.4375"/>
    <n v="-1"/>
    <n v="0"/>
    <s v="NA"/>
    <n v="0"/>
  </r>
  <r>
    <s v="K1123"/>
    <x v="1"/>
    <x v="1"/>
    <s v="ebsaleend7.28"/>
    <n v="8.75"/>
    <n v="7"/>
    <n v="4.5374999249999997"/>
    <n v="0.64821427499999995"/>
    <n v="4.5374999249999997"/>
    <n v="55"/>
    <n v="12.7272727272727"/>
    <n v="1.18"/>
    <n v="0"/>
    <n v="0"/>
    <n v="0"/>
    <n v="4.5374999249999997"/>
    <n v="-4.5374999249999997"/>
    <n v="-1"/>
    <n v="0"/>
    <s v="NA"/>
    <n v="0"/>
  </r>
  <r>
    <s v="K1123"/>
    <x v="1"/>
    <x v="1"/>
    <s v="ebsaleend7.28"/>
    <n v="8.75"/>
    <n v="2"/>
    <n v="4.6749999999999998"/>
    <n v="2.3374999999999999"/>
    <n v="4.6749999999999998"/>
    <n v="157"/>
    <n v="1.2738853503184699"/>
    <n v="2.0535031847133798"/>
    <n v="0"/>
    <n v="0"/>
    <n v="0"/>
    <n v="4.6749999999999998"/>
    <n v="-4.6749999999999998"/>
    <n v="-1"/>
    <n v="0"/>
    <s v="NA"/>
    <n v="0"/>
  </r>
  <r>
    <s v="K1123"/>
    <x v="1"/>
    <x v="1"/>
    <s v="ebsaleend7.28"/>
    <n v="8.75"/>
    <n v="3"/>
    <n v="4.7874999750000002"/>
    <n v="1.5958333250000001"/>
    <n v="4.7874999750000002"/>
    <n v="578"/>
    <n v="0.51903114186851196"/>
    <n v="1.52837370242215"/>
    <n v="0"/>
    <n v="0"/>
    <n v="0"/>
    <n v="4.7874999750000002"/>
    <n v="-4.7874999750000002"/>
    <n v="-1"/>
    <n v="0"/>
    <s v="NA"/>
    <n v="0"/>
  </r>
  <r>
    <s v="K1123"/>
    <x v="1"/>
    <x v="1"/>
    <s v="romantic"/>
    <n v="8.75"/>
    <n v="4"/>
    <n v="5.05"/>
    <n v="1.2625"/>
    <n v="5.05"/>
    <n v="3585"/>
    <n v="0.111576011157601"/>
    <n v="2.2094002789400302"/>
    <n v="0"/>
    <n v="0"/>
    <n v="0"/>
    <n v="5.05"/>
    <n v="-5.05"/>
    <n v="-1"/>
    <n v="0"/>
    <s v="NA"/>
    <n v="0"/>
  </r>
  <r>
    <s v="K1123"/>
    <x v="1"/>
    <x v="1"/>
    <s v="lyon"/>
    <n v="8.75"/>
    <n v="3"/>
    <n v="5.0625"/>
    <n v="1.6875"/>
    <n v="5.0625"/>
    <n v="179"/>
    <n v="1.67597765363128"/>
    <n v="3.15027932960894"/>
    <n v="0"/>
    <n v="0"/>
    <n v="0"/>
    <n v="5.0625"/>
    <n v="-5.0625"/>
    <n v="-1"/>
    <n v="0"/>
    <s v="NA"/>
    <n v="0"/>
  </r>
  <r>
    <s v="K1123"/>
    <x v="1"/>
    <x v="1"/>
    <s v="ebsaleend7.28"/>
    <n v="8.75"/>
    <n v="2"/>
    <n v="5.0999999999999996"/>
    <n v="2.5499999999999998"/>
    <n v="5.0999999999999996"/>
    <n v="369"/>
    <n v="0.54200542005420005"/>
    <n v="1.03252032520325"/>
    <n v="0"/>
    <n v="0"/>
    <n v="0"/>
    <n v="5.0999999999999996"/>
    <n v="-5.0999999999999996"/>
    <n v="-1"/>
    <n v="0"/>
    <s v="NA"/>
    <n v="0"/>
  </r>
  <r>
    <s v="K1123"/>
    <x v="1"/>
    <x v="1"/>
    <s v="ebsaleend7.28"/>
    <n v="8.75"/>
    <n v="7"/>
    <n v="5.2374999249999998"/>
    <n v="0.74821427499999993"/>
    <n v="5.2374999249999998"/>
    <n v="174"/>
    <n v="4.0229885057471302"/>
    <n v="1.8971264367816101"/>
    <n v="0"/>
    <n v="0"/>
    <n v="0"/>
    <n v="5.2374999249999998"/>
    <n v="-5.2374999249999998"/>
    <n v="-1"/>
    <n v="0"/>
    <s v="NA"/>
    <n v="0"/>
  </r>
  <r>
    <s v="K1123"/>
    <x v="1"/>
    <x v="1"/>
    <s v="france"/>
    <n v="8.75"/>
    <n v="4"/>
    <n v="5.2625000000000002"/>
    <n v="1.315625"/>
    <n v="5.2625000000000002"/>
    <n v="1236"/>
    <n v="0.32362459546925598"/>
    <n v="2.9145631067961202"/>
    <n v="0"/>
    <n v="0"/>
    <n v="0"/>
    <n v="5.2625000000000002"/>
    <n v="-5.2625000000000002"/>
    <n v="-1"/>
    <n v="0"/>
    <s v="NA"/>
    <n v="0"/>
  </r>
  <r>
    <s v="K1123"/>
    <x v="1"/>
    <x v="1"/>
    <s v="ebsaleend7.28"/>
    <n v="8.75"/>
    <n v="5"/>
    <n v="5.3250000000000002"/>
    <n v="1.0649999999999999"/>
    <n v="5.3249999999999993"/>
    <n v="229"/>
    <n v="2.1834061135371199"/>
    <n v="1.0868995633187799"/>
    <n v="0"/>
    <n v="0"/>
    <n v="0"/>
    <n v="5.3250000000000002"/>
    <n v="-5.3250000000000002"/>
    <n v="-1"/>
    <n v="0"/>
    <s v="NA"/>
    <n v="0"/>
  </r>
  <r>
    <s v="K1123"/>
    <x v="1"/>
    <x v="1"/>
    <s v="ebsaleend7.28"/>
    <n v="8.75"/>
    <n v="3"/>
    <n v="5.3624999999999998"/>
    <n v="1.7875000000000001"/>
    <n v="5.3625000000000007"/>
    <n v="1218"/>
    <n v="0.24630541871921202"/>
    <n v="2.8645320197044302"/>
    <n v="0"/>
    <n v="0"/>
    <n v="0"/>
    <n v="5.3624999999999998"/>
    <n v="-5.3624999999999998"/>
    <n v="-1"/>
    <n v="0"/>
    <s v="NA"/>
    <n v="0"/>
  </r>
  <r>
    <s v="K1123"/>
    <x v="1"/>
    <x v="1"/>
    <s v="france"/>
    <n v="8.75"/>
    <n v="8"/>
    <n v="5.6"/>
    <n v="0.7"/>
    <n v="5.6"/>
    <n v="467"/>
    <n v="1.7130620985010701"/>
    <n v="2.3372591006424002"/>
    <n v="0"/>
    <n v="0"/>
    <n v="0"/>
    <n v="5.6"/>
    <n v="-5.6"/>
    <n v="-1"/>
    <n v="0"/>
    <s v="NA"/>
    <n v="0"/>
  </r>
  <r>
    <s v="K1123"/>
    <x v="1"/>
    <x v="1"/>
    <s v="romantic"/>
    <n v="8.75"/>
    <n v="3"/>
    <n v="5.6874999750000006"/>
    <n v="1.8958333250000001"/>
    <n v="5.6874999750000006"/>
    <n v="364"/>
    <n v="0.82417582417582402"/>
    <n v="2.32994505494506"/>
    <n v="0"/>
    <n v="0"/>
    <n v="0"/>
    <n v="5.6874999750000006"/>
    <n v="-5.6874999750000006"/>
    <n v="-1"/>
    <n v="0"/>
    <s v="NA"/>
    <n v="0"/>
  </r>
  <r>
    <s v="K1123"/>
    <x v="1"/>
    <x v="1"/>
    <s v="ebsaleend7.28"/>
    <n v="8.75"/>
    <n v="3"/>
    <n v="5.9625000000000004"/>
    <n v="1.9875"/>
    <n v="5.9625000000000004"/>
    <n v="185"/>
    <n v="1.6216216216216199"/>
    <n v="1.00108108108108"/>
    <n v="0"/>
    <n v="0"/>
    <n v="0"/>
    <n v="5.9625000000000004"/>
    <n v="-5.9625000000000004"/>
    <n v="-1"/>
    <n v="0"/>
    <s v="NA"/>
    <n v="0"/>
  </r>
  <r>
    <s v="K1123"/>
    <x v="1"/>
    <x v="1"/>
    <s v="nice"/>
    <n v="8.75"/>
    <n v="17"/>
    <n v="6.3249998125000007"/>
    <n v="0.37205881250000006"/>
    <n v="6.3249998125000007"/>
    <n v="12987"/>
    <n v="0.130900130900131"/>
    <n v="1.79171479171479"/>
    <n v="0"/>
    <n v="0"/>
    <n v="0"/>
    <n v="6.3249998125000007"/>
    <n v="-6.3249998125000007"/>
    <n v="-1"/>
    <n v="0"/>
    <s v="NA"/>
    <n v="0"/>
  </r>
  <r>
    <s v="K1123"/>
    <x v="1"/>
    <x v="1"/>
    <s v="ebsaleend7.28"/>
    <n v="8.75"/>
    <n v="6"/>
    <n v="6.7125000000000004"/>
    <n v="1.1187499999999999"/>
    <n v="6.7124999999999995"/>
    <n v="144"/>
    <n v="4.1666666666666696"/>
    <n v="1.1458333333333299"/>
    <n v="0"/>
    <n v="0"/>
    <n v="0"/>
    <n v="6.7125000000000004"/>
    <n v="-6.7125000000000004"/>
    <n v="-1"/>
    <n v="0"/>
    <s v="NA"/>
    <n v="0"/>
  </r>
  <r>
    <s v="K1123"/>
    <x v="1"/>
    <x v="1"/>
    <s v="ebsaleend7.28"/>
    <n v="8.75"/>
    <n v="3"/>
    <n v="7.0249999874999993"/>
    <n v="2.3416666624999998"/>
    <n v="7.0249999874999993"/>
    <n v="416"/>
    <n v="0.72115384615384592"/>
    <n v="1.00240384615385"/>
    <n v="0"/>
    <n v="0"/>
    <n v="0"/>
    <n v="7.0249999874999993"/>
    <n v="-7.0249999874999993"/>
    <n v="-1"/>
    <n v="0"/>
    <s v="NA"/>
    <n v="0"/>
  </r>
  <r>
    <s v="K1123"/>
    <x v="1"/>
    <x v="1"/>
    <s v="ebsaleend7.28"/>
    <n v="8.75"/>
    <n v="5"/>
    <n v="7.0374999999999996"/>
    <n v="1.4075"/>
    <n v="7.0374999999999996"/>
    <n v="603"/>
    <n v="0.82918739635157501"/>
    <n v="1.0265339966832501"/>
    <n v="0"/>
    <n v="0"/>
    <n v="0"/>
    <n v="7.0374999999999996"/>
    <n v="-7.0374999999999996"/>
    <n v="-1"/>
    <n v="0"/>
    <s v="NA"/>
    <n v="0"/>
  </r>
  <r>
    <s v="K1123"/>
    <x v="1"/>
    <x v="1"/>
    <s v="france"/>
    <n v="8.75"/>
    <n v="9"/>
    <n v="7.1124999749999995"/>
    <n v="0.79027777499999996"/>
    <n v="7.1124999749999995"/>
    <n v="2764"/>
    <n v="0.32561505065122998"/>
    <n v="3.6754341534008699"/>
    <n v="0"/>
    <n v="0"/>
    <n v="0"/>
    <n v="7.1124999749999995"/>
    <n v="-7.1124999749999995"/>
    <n v="-1"/>
    <n v="0"/>
    <s v="NA"/>
    <n v="0"/>
  </r>
  <r>
    <s v="K1123"/>
    <x v="1"/>
    <x v="1"/>
    <s v="airfrance"/>
    <n v="8.75"/>
    <n v="33"/>
    <n v="7.6499997750000004"/>
    <n v="0.23181817500000002"/>
    <n v="7.6499997750000004"/>
    <n v="1952"/>
    <n v="1.6905737704918"/>
    <n v="1.2388831967213101"/>
    <n v="0"/>
    <n v="0"/>
    <n v="0"/>
    <n v="7.6499997750000004"/>
    <n v="-7.6499997750000004"/>
    <n v="-1"/>
    <n v="0"/>
    <s v="NA"/>
    <n v="0"/>
  </r>
  <r>
    <s v="K1123"/>
    <x v="1"/>
    <x v="1"/>
    <s v="france"/>
    <n v="8.75"/>
    <n v="5"/>
    <n v="7.9"/>
    <n v="1.58"/>
    <n v="7.9"/>
    <n v="306"/>
    <n v="1.63398692810458"/>
    <n v="1.71503267973856"/>
    <n v="0"/>
    <n v="0"/>
    <n v="0"/>
    <n v="7.9"/>
    <n v="-7.9"/>
    <n v="-1"/>
    <n v="0"/>
    <s v="NA"/>
    <n v="0"/>
  </r>
  <r>
    <s v="K1123"/>
    <x v="1"/>
    <x v="1"/>
    <s v="romantic"/>
    <n v="8.75"/>
    <n v="11"/>
    <n v="8.2999999500000001"/>
    <n v="0.75454544999999995"/>
    <n v="8.2999999500000001"/>
    <n v="5768"/>
    <n v="0.19070735090152602"/>
    <n v="2.1727461858529802"/>
    <n v="0"/>
    <n v="0"/>
    <n v="0"/>
    <n v="8.2999999500000001"/>
    <n v="-8.2999999500000001"/>
    <n v="-1"/>
    <n v="0"/>
    <s v="NA"/>
    <n v="0"/>
  </r>
  <r>
    <s v="K1123"/>
    <x v="1"/>
    <x v="1"/>
    <s v="ebsaleend7.28"/>
    <n v="8.75"/>
    <n v="4"/>
    <n v="8.3375000000000004"/>
    <n v="2.0843750000000001"/>
    <n v="8.3375000000000004"/>
    <n v="117"/>
    <n v="3.41880341880342"/>
    <n v="0.99145299145299104"/>
    <n v="0"/>
    <n v="0"/>
    <n v="0"/>
    <n v="8.3375000000000004"/>
    <n v="-8.3375000000000004"/>
    <n v="-1"/>
    <n v="0"/>
    <s v="NA"/>
    <n v="0"/>
  </r>
  <r>
    <s v="K1123"/>
    <x v="1"/>
    <x v="1"/>
    <s v="romantic"/>
    <n v="8.75"/>
    <n v="12"/>
    <n v="9.9375"/>
    <n v="0.828125"/>
    <n v="9.9375"/>
    <n v="6642"/>
    <n v="0.18066847335140002"/>
    <n v="1.25531466425775"/>
    <n v="0"/>
    <n v="0"/>
    <n v="0"/>
    <n v="9.9375"/>
    <n v="-9.9375"/>
    <n v="-1"/>
    <n v="0"/>
    <s v="NA"/>
    <n v="0"/>
  </r>
  <r>
    <s v="K1123"/>
    <x v="1"/>
    <x v="1"/>
    <s v="ebsaleend7.28"/>
    <n v="8.75"/>
    <n v="15"/>
    <n v="9.9749999999999996"/>
    <n v="0.66500000000000004"/>
    <n v="9.9750000000000014"/>
    <n v="833"/>
    <n v="1.80072028811525"/>
    <n v="1.34597839135654"/>
    <n v="0"/>
    <n v="0"/>
    <n v="0"/>
    <n v="9.9749999999999996"/>
    <n v="-9.9749999999999996"/>
    <n v="-1"/>
    <n v="0"/>
    <s v="NA"/>
    <n v="0"/>
  </r>
  <r>
    <s v="K1123"/>
    <x v="1"/>
    <x v="1"/>
    <s v="ebsaleend7.28"/>
    <n v="8.75"/>
    <n v="5"/>
    <n v="9.9875000000000007"/>
    <n v="1.9975000000000001"/>
    <n v="9.9875000000000007"/>
    <n v="237"/>
    <n v="2.1097046413502101"/>
    <n v="1.4864978902953601"/>
    <n v="0"/>
    <n v="0"/>
    <n v="0"/>
    <n v="9.9875000000000007"/>
    <n v="-9.9875000000000007"/>
    <n v="-1"/>
    <n v="0"/>
    <s v="NA"/>
    <n v="0"/>
  </r>
  <r>
    <s v="K1123"/>
    <x v="1"/>
    <x v="1"/>
    <s v="ebsaleend7.28"/>
    <n v="8.75"/>
    <n v="4"/>
    <n v="10"/>
    <n v="2.5"/>
    <n v="10"/>
    <n v="599"/>
    <n v="0.667779632721202"/>
    <n v="1"/>
    <n v="0"/>
    <n v="0"/>
    <n v="0"/>
    <n v="10"/>
    <n v="-10"/>
    <n v="-1"/>
    <n v="0"/>
    <s v="NA"/>
    <n v="0"/>
  </r>
  <r>
    <s v="K1123"/>
    <x v="1"/>
    <x v="1"/>
    <s v="ebsaleend7.28"/>
    <n v="8.75"/>
    <n v="10"/>
    <n v="10.5875"/>
    <n v="1.0587500000000001"/>
    <n v="10.5875"/>
    <n v="118"/>
    <n v="8.4745762711864394"/>
    <n v="1.5254237288135599"/>
    <n v="0"/>
    <n v="0"/>
    <n v="0"/>
    <n v="10.5875"/>
    <n v="-10.5875"/>
    <n v="-1"/>
    <n v="0"/>
    <s v="NA"/>
    <n v="0"/>
  </r>
  <r>
    <s v="K1123"/>
    <x v="1"/>
    <x v="1"/>
    <s v="romantic"/>
    <n v="8.75"/>
    <n v="8"/>
    <n v="10.5875"/>
    <n v="1.3234375"/>
    <n v="10.5875"/>
    <n v="1748"/>
    <n v="0.45766590389016004"/>
    <n v="2.4679061784897001"/>
    <n v="0"/>
    <n v="0"/>
    <n v="0"/>
    <n v="10.5875"/>
    <n v="-10.5875"/>
    <n v="-1"/>
    <n v="0"/>
    <s v="NA"/>
    <n v="0"/>
  </r>
  <r>
    <s v="K1123"/>
    <x v="1"/>
    <x v="1"/>
    <s v="ebsaleend7.28"/>
    <n v="8.75"/>
    <n v="5"/>
    <n v="10.824999999999999"/>
    <n v="2.165"/>
    <n v="10.824999999999999"/>
    <n v="244"/>
    <n v="2.0491803278688501"/>
    <n v="1.00819672131148"/>
    <n v="0"/>
    <n v="0"/>
    <n v="0"/>
    <n v="10.824999999999999"/>
    <n v="-10.824999999999999"/>
    <n v="-1"/>
    <n v="0"/>
    <s v="NA"/>
    <n v="0"/>
  </r>
  <r>
    <s v="K1123"/>
    <x v="1"/>
    <x v="1"/>
    <s v="nice"/>
    <n v="8.75"/>
    <n v="12"/>
    <n v="10.8249999"/>
    <n v="0.90208332499999999"/>
    <n v="10.8249999"/>
    <n v="13726"/>
    <n v="8.7425324202243901E-2"/>
    <n v="2.6527903249307898"/>
    <n v="0"/>
    <n v="0"/>
    <n v="0"/>
    <n v="10.8249999"/>
    <n v="-10.8249999"/>
    <n v="-1"/>
    <n v="0"/>
    <s v="NA"/>
    <n v="0"/>
  </r>
  <r>
    <s v="K1123"/>
    <x v="1"/>
    <x v="1"/>
    <s v="ebsaleend7.28"/>
    <n v="8.75"/>
    <n v="7"/>
    <n v="12.2624999875"/>
    <n v="1.7517857125"/>
    <n v="12.2624999875"/>
    <n v="541"/>
    <n v="1.2939001848428799"/>
    <n v="1.03253234750462"/>
    <n v="0"/>
    <n v="0"/>
    <n v="0"/>
    <n v="12.2624999875"/>
    <n v="-12.2624999875"/>
    <n v="-1"/>
    <n v="0"/>
    <s v="NA"/>
    <n v="0"/>
  </r>
  <r>
    <s v="K1123"/>
    <x v="1"/>
    <x v="1"/>
    <s v="ebsaleend7.28"/>
    <n v="8.75"/>
    <n v="6"/>
    <n v="12.6"/>
    <n v="2.1"/>
    <n v="12.600000000000001"/>
    <n v="170"/>
    <n v="3.52941176470588"/>
    <n v="1.6105882352941201"/>
    <n v="0"/>
    <n v="0"/>
    <n v="0"/>
    <n v="12.6"/>
    <n v="-12.6"/>
    <n v="-1"/>
    <n v="0"/>
    <s v="NA"/>
    <n v="0"/>
  </r>
  <r>
    <s v="K1123"/>
    <x v="1"/>
    <x v="1"/>
    <s v="paris"/>
    <n v="8.75"/>
    <n v="21"/>
    <n v="12.624999975"/>
    <n v="0.601190475"/>
    <n v="12.624999975"/>
    <n v="10333"/>
    <n v="0.203232362334269"/>
    <n v="2.5330107422820101"/>
    <n v="0"/>
    <n v="0"/>
    <n v="0"/>
    <n v="12.624999975"/>
    <n v="-12.624999975"/>
    <n v="-1"/>
    <n v="0"/>
    <s v="NA"/>
    <n v="0"/>
  </r>
  <r>
    <s v="K1123"/>
    <x v="1"/>
    <x v="1"/>
    <s v="ebsaleend7.28"/>
    <n v="8.75"/>
    <n v="8"/>
    <n v="12.987500000000001"/>
    <n v="1.6234375000000001"/>
    <n v="12.987500000000001"/>
    <n v="1465"/>
    <n v="0.54607508532423199"/>
    <n v="1.0332423208191099"/>
    <n v="0"/>
    <n v="0"/>
    <n v="0"/>
    <n v="12.987500000000001"/>
    <n v="-12.987500000000001"/>
    <n v="-1"/>
    <n v="0"/>
    <s v="NA"/>
    <n v="0"/>
  </r>
  <r>
    <s v="K1123"/>
    <x v="1"/>
    <x v="1"/>
    <s v="ebsaleend7.28"/>
    <n v="8.75"/>
    <n v="25"/>
    <n v="13.4125"/>
    <n v="0.53649999999999998"/>
    <n v="13.4125"/>
    <n v="1234"/>
    <n v="2.0259319286872"/>
    <n v="1.00316045380875"/>
    <n v="0"/>
    <n v="0"/>
    <n v="0"/>
    <n v="13.4125"/>
    <n v="-13.4125"/>
    <n v="-1"/>
    <n v="0"/>
    <s v="NA"/>
    <n v="0"/>
  </r>
  <r>
    <s v="K1123"/>
    <x v="1"/>
    <x v="1"/>
    <s v="ebsaleend7.28"/>
    <n v="8.75"/>
    <n v="8"/>
    <n v="13.625"/>
    <n v="1.703125"/>
    <n v="13.625"/>
    <n v="579"/>
    <n v="1.3816925734024199"/>
    <n v="1.2675302245250399"/>
    <n v="0"/>
    <n v="0"/>
    <n v="0"/>
    <n v="13.625"/>
    <n v="-13.625"/>
    <n v="-1"/>
    <n v="0"/>
    <s v="NA"/>
    <n v="0"/>
  </r>
  <r>
    <s v="K1123"/>
    <x v="1"/>
    <x v="1"/>
    <s v="ebsaleend7.28"/>
    <n v="8.75"/>
    <n v="12"/>
    <n v="14.9124999"/>
    <n v="1.2427083249999999"/>
    <n v="14.9124999"/>
    <n v="65793"/>
    <n v="1.82390223884E-2"/>
    <n v="0.98644840636541897"/>
    <n v="0"/>
    <n v="0"/>
    <n v="0"/>
    <n v="14.9124999"/>
    <n v="-14.9124999"/>
    <n v="-1"/>
    <n v="0"/>
    <s v="NA"/>
    <n v="0"/>
  </r>
  <r>
    <s v="K1123"/>
    <x v="1"/>
    <x v="1"/>
    <s v="ebsaleend7.28"/>
    <n v="8.75"/>
    <n v="29"/>
    <n v="16.112499687499998"/>
    <n v="0.55560343749999996"/>
    <n v="16.112499687499998"/>
    <n v="1423"/>
    <n v="2.0379479971890402"/>
    <n v="1.01377371749824"/>
    <n v="0"/>
    <n v="0"/>
    <n v="0"/>
    <n v="16.112499687499998"/>
    <n v="-16.112499687499998"/>
    <n v="-1"/>
    <n v="0"/>
    <s v="NA"/>
    <n v="0"/>
  </r>
  <r>
    <s v="K1123"/>
    <x v="1"/>
    <x v="1"/>
    <s v="ebsaleend7.28"/>
    <n v="8.75"/>
    <n v="7"/>
    <n v="16.537500000000001"/>
    <n v="2.3624999999999998"/>
    <n v="16.537499999999998"/>
    <n v="144"/>
    <n v="4.8611111111111098"/>
    <n v="0.88194444444444409"/>
    <n v="0"/>
    <n v="0"/>
    <n v="0"/>
    <n v="16.537500000000001"/>
    <n v="-16.537500000000001"/>
    <n v="-1"/>
    <n v="0"/>
    <s v="NA"/>
    <n v="0"/>
  </r>
  <r>
    <s v="K1123"/>
    <x v="1"/>
    <x v="1"/>
    <s v="ebsaleend7.28"/>
    <n v="8.75"/>
    <n v="8"/>
    <n v="16.675000000000001"/>
    <n v="2.0843750000000001"/>
    <n v="16.675000000000001"/>
    <n v="553"/>
    <n v="1.4466546112115699"/>
    <n v="1.0824593128390601"/>
    <n v="0"/>
    <n v="0"/>
    <n v="0"/>
    <n v="16.675000000000001"/>
    <n v="-16.675000000000001"/>
    <n v="-1"/>
    <n v="0"/>
    <s v="NA"/>
    <n v="0"/>
  </r>
  <r>
    <s v="K1123"/>
    <x v="1"/>
    <x v="1"/>
    <s v="vacation"/>
    <n v="8.75"/>
    <n v="25"/>
    <n v="16.675000000000001"/>
    <n v="0.66699999999999993"/>
    <n v="16.674999999999997"/>
    <n v="2470"/>
    <n v="1.01214574898785"/>
    <n v="2.4960323886639699"/>
    <n v="0"/>
    <n v="0"/>
    <n v="0"/>
    <n v="16.675000000000001"/>
    <n v="-16.675000000000001"/>
    <n v="-1"/>
    <n v="0"/>
    <s v="NA"/>
    <n v="0"/>
  </r>
  <r>
    <s v="K1123"/>
    <x v="1"/>
    <x v="1"/>
    <s v="ebsaleend7.28"/>
    <n v="8.75"/>
    <n v="13"/>
    <n v="17.649999899999997"/>
    <n v="1.3576922999999999"/>
    <n v="17.649999899999997"/>
    <n v="1089"/>
    <n v="1.19375573921028"/>
    <n v="1.1696051423324201"/>
    <n v="0"/>
    <n v="0"/>
    <n v="0"/>
    <n v="17.649999899999997"/>
    <n v="-17.649999899999997"/>
    <n v="-1"/>
    <n v="0"/>
    <s v="NA"/>
    <n v="0"/>
  </r>
  <r>
    <s v="K1123"/>
    <x v="1"/>
    <x v="1"/>
    <s v="ebsaleend7.28"/>
    <n v="8.75"/>
    <n v="10"/>
    <n v="17.675000000000001"/>
    <n v="1.7675000000000001"/>
    <n v="17.675000000000001"/>
    <n v="461"/>
    <n v="2.1691973969631202"/>
    <n v="5.3566160520607404"/>
    <n v="0"/>
    <n v="0"/>
    <n v="0"/>
    <n v="17.675000000000001"/>
    <n v="-17.675000000000001"/>
    <n v="-1"/>
    <n v="0"/>
    <s v="NA"/>
    <n v="0"/>
  </r>
  <r>
    <s v="K1123"/>
    <x v="1"/>
    <x v="1"/>
    <s v="paris"/>
    <n v="8.75"/>
    <n v="18"/>
    <n v="17.812499849999998"/>
    <n v="0.9895833249999999"/>
    <n v="17.812499849999998"/>
    <n v="9237"/>
    <n v="0.194868463786944"/>
    <n v="2.9312980404893398"/>
    <n v="0"/>
    <n v="0"/>
    <n v="0"/>
    <n v="17.812499849999998"/>
    <n v="-17.812499849999998"/>
    <n v="-1"/>
    <n v="0"/>
    <s v="NA"/>
    <n v="0"/>
  </r>
  <r>
    <s v="K1123"/>
    <x v="1"/>
    <x v="1"/>
    <s v="nice"/>
    <n v="8.75"/>
    <n v="11"/>
    <n v="17.9374999375"/>
    <n v="1.6306818125"/>
    <n v="17.9374999375"/>
    <n v="4840"/>
    <n v="0.22727272727272702"/>
    <n v="1.6369628099173601"/>
    <n v="0"/>
    <n v="0"/>
    <n v="0"/>
    <n v="17.9374999375"/>
    <n v="-17.9374999375"/>
    <n v="-1"/>
    <n v="0"/>
    <s v="NA"/>
    <n v="0"/>
  </r>
  <r>
    <s v="K1123"/>
    <x v="1"/>
    <x v="1"/>
    <s v="ebsaleend7.28"/>
    <n v="8.75"/>
    <n v="8"/>
    <n v="18.212499999999999"/>
    <n v="2.2765624999999998"/>
    <n v="18.212499999999999"/>
    <n v="359"/>
    <n v="2.22841225626741"/>
    <n v="1.45125348189415"/>
    <n v="0"/>
    <n v="0"/>
    <n v="0"/>
    <n v="18.212499999999999"/>
    <n v="-18.212499999999999"/>
    <n v="-1"/>
    <n v="0"/>
    <s v="NA"/>
    <n v="0"/>
  </r>
  <r>
    <s v="K1123"/>
    <x v="1"/>
    <x v="1"/>
    <s v="ebsaleend7.28"/>
    <n v="8.75"/>
    <n v="11"/>
    <n v="18.237499912499999"/>
    <n v="1.6579545374999998"/>
    <n v="18.237499912499999"/>
    <n v="1323"/>
    <n v="0.83144368858654605"/>
    <n v="1.0432350718065"/>
    <n v="0"/>
    <n v="0"/>
    <n v="0"/>
    <n v="18.237499912499999"/>
    <n v="-18.237499912499999"/>
    <n v="-1"/>
    <n v="0"/>
    <s v="NA"/>
    <n v="0"/>
  </r>
  <r>
    <s v="K1123"/>
    <x v="1"/>
    <x v="1"/>
    <s v="ebsaleend7.28"/>
    <n v="8.75"/>
    <n v="10"/>
    <n v="19"/>
    <n v="1.9"/>
    <n v="19"/>
    <n v="380"/>
    <n v="2.6315789473684199"/>
    <n v="1.0515789473684201"/>
    <n v="0"/>
    <n v="0"/>
    <n v="0"/>
    <n v="19"/>
    <n v="-19"/>
    <n v="-1"/>
    <n v="0"/>
    <s v="NA"/>
    <n v="0"/>
  </r>
  <r>
    <s v="K1123"/>
    <x v="1"/>
    <x v="1"/>
    <s v="ebsaleend7.28"/>
    <n v="8.75"/>
    <n v="29"/>
    <n v="20.912499937499998"/>
    <n v="0.72112068749999991"/>
    <n v="20.912499937499998"/>
    <n v="3518"/>
    <n v="0.82433200682205809"/>
    <n v="0.91756679931779406"/>
    <n v="0"/>
    <n v="0"/>
    <n v="0"/>
    <n v="20.912499937499998"/>
    <n v="-20.912499937499998"/>
    <n v="-1"/>
    <n v="0"/>
    <s v="NA"/>
    <n v="0"/>
  </r>
  <r>
    <s v="K1123"/>
    <x v="1"/>
    <x v="1"/>
    <s v="ebsaleend7.28"/>
    <n v="8.75"/>
    <n v="25"/>
    <n v="21.587499999999999"/>
    <n v="0.86349999999999993"/>
    <n v="21.587499999999999"/>
    <n v="57786"/>
    <n v="4.3263074100993303E-2"/>
    <n v="1"/>
    <n v="0"/>
    <n v="0"/>
    <n v="0"/>
    <n v="21.587499999999999"/>
    <n v="-21.587499999999999"/>
    <n v="-1"/>
    <n v="0"/>
    <s v="NA"/>
    <n v="0"/>
  </r>
  <r>
    <s v="K1123"/>
    <x v="1"/>
    <x v="1"/>
    <s v="ebsaleend7.28"/>
    <n v="8.75"/>
    <n v="26"/>
    <n v="26.237499925000002"/>
    <n v="1.0091346125"/>
    <n v="26.237499925000002"/>
    <n v="8428"/>
    <n v="0.30849549121974401"/>
    <n v="1"/>
    <n v="0"/>
    <n v="0"/>
    <n v="0"/>
    <n v="26.237499925000002"/>
    <n v="-26.237499925000002"/>
    <n v="-1"/>
    <n v="0"/>
    <s v="NA"/>
    <n v="0"/>
  </r>
  <r>
    <s v="K1123"/>
    <x v="1"/>
    <x v="1"/>
    <s v="ebsaleend7.28"/>
    <n v="8.75"/>
    <n v="38"/>
    <n v="29.987499549999999"/>
    <n v="0.78914472499999999"/>
    <n v="29.987499549999999"/>
    <n v="1583"/>
    <n v="2.40050536955148"/>
    <n v="0.982122552116235"/>
    <n v="0"/>
    <n v="0"/>
    <n v="0"/>
    <n v="29.987499549999999"/>
    <n v="-29.987499549999999"/>
    <n v="-1"/>
    <n v="0"/>
    <s v="NA"/>
    <n v="0"/>
  </r>
  <r>
    <s v="K1123"/>
    <x v="1"/>
    <x v="1"/>
    <s v="ebsaleend7.28"/>
    <n v="8.75"/>
    <n v="12"/>
    <n v="30.162499950000004"/>
    <n v="2.5135416625000002"/>
    <n v="30.162499950000004"/>
    <n v="776"/>
    <n v="1.5463917525773201"/>
    <n v="1.4347938144329899"/>
    <n v="0"/>
    <n v="0"/>
    <n v="0"/>
    <n v="30.162499950000004"/>
    <n v="-30.162499950000004"/>
    <n v="-1"/>
    <n v="0"/>
    <s v="NA"/>
    <n v="0"/>
  </r>
  <r>
    <s v="K1123"/>
    <x v="1"/>
    <x v="1"/>
    <s v="ebsaleend7.28"/>
    <n v="8.75"/>
    <n v="20"/>
    <n v="31.074999999999999"/>
    <n v="1.55375"/>
    <n v="31.074999999999999"/>
    <n v="1488"/>
    <n v="1.34408602150538"/>
    <n v="1.0299731182795699"/>
    <n v="0"/>
    <n v="0"/>
    <n v="0"/>
    <n v="31.074999999999999"/>
    <n v="-31.074999999999999"/>
    <n v="-1"/>
    <n v="0"/>
    <s v="NA"/>
    <n v="0"/>
  </r>
  <r>
    <s v="K1123"/>
    <x v="1"/>
    <x v="1"/>
    <s v="ebsaleend7.28"/>
    <n v="8.75"/>
    <n v="35"/>
    <n v="31.474999937500002"/>
    <n v="0.8992857125"/>
    <n v="31.474999937500002"/>
    <n v="1562"/>
    <n v="2.2407170294494199"/>
    <n v="0.952432778489117"/>
    <n v="0"/>
    <n v="0"/>
    <n v="0"/>
    <n v="31.474999937500002"/>
    <n v="-31.474999937500002"/>
    <n v="-1"/>
    <n v="0"/>
    <s v="NA"/>
    <n v="0"/>
  </r>
  <r>
    <s v="K1123"/>
    <x v="1"/>
    <x v="1"/>
    <s v="paris"/>
    <n v="8.75"/>
    <n v="18"/>
    <n v="36.037499850000003"/>
    <n v="2.0020833250000001"/>
    <n v="36.037499850000003"/>
    <n v="886"/>
    <n v="2.0316027088036099"/>
    <n v="2.8970654627539498"/>
    <n v="0"/>
    <n v="0"/>
    <n v="0"/>
    <n v="36.037499850000003"/>
    <n v="-36.037499850000003"/>
    <n v="-1"/>
    <n v="0"/>
    <s v="NA"/>
    <n v="0"/>
  </r>
  <r>
    <s v="K1123"/>
    <x v="1"/>
    <x v="1"/>
    <s v="ebsaleend7.28"/>
    <n v="8.75"/>
    <n v="51"/>
    <n v="37.5999999"/>
    <n v="0.73725490000000005"/>
    <n v="37.5999999"/>
    <n v="3038"/>
    <n v="1.6787360105332501"/>
    <n v="0.87837393021724808"/>
    <n v="0"/>
    <n v="0"/>
    <n v="0"/>
    <n v="37.5999999"/>
    <n v="-37.5999999"/>
    <n v="-1"/>
    <n v="0"/>
    <s v="NA"/>
    <n v="0"/>
  </r>
  <r>
    <s v="K1123"/>
    <x v="1"/>
    <x v="1"/>
    <s v="ebsaleend7.28"/>
    <n v="8.75"/>
    <n v="19"/>
    <n v="38.149999774999998"/>
    <n v="2.0078947249999999"/>
    <n v="38.149999774999998"/>
    <n v="3246"/>
    <n v="0.58533579790511403"/>
    <n v="1.0287430683918699"/>
    <n v="0"/>
    <n v="0"/>
    <n v="0"/>
    <n v="38.149999774999998"/>
    <n v="-38.149999774999998"/>
    <n v="-1"/>
    <n v="0"/>
    <s v="NA"/>
    <n v="0"/>
  </r>
  <r>
    <s v="K1123"/>
    <x v="1"/>
    <x v="1"/>
    <s v="ebsaleend7.28"/>
    <n v="8.75"/>
    <n v="37"/>
    <n v="43.637499837500002"/>
    <n v="1.1793918875"/>
    <n v="43.637499837500002"/>
    <n v="1935"/>
    <n v="1.9121447028423799"/>
    <n v="0.93054263565891504"/>
    <n v="0"/>
    <n v="0"/>
    <n v="0"/>
    <n v="43.637499837500002"/>
    <n v="-43.637499837500002"/>
    <n v="-1"/>
    <n v="0"/>
    <s v="NA"/>
    <n v="0"/>
  </r>
  <r>
    <s v="K1123"/>
    <x v="1"/>
    <x v="1"/>
    <s v="ebsaleend7.28"/>
    <n v="8.75"/>
    <n v="17"/>
    <n v="45.462499900000005"/>
    <n v="2.6742647000000002"/>
    <n v="45.462499900000005"/>
    <n v="2281"/>
    <n v="0.74528715475668594"/>
    <n v="0.99842174484875101"/>
    <n v="0"/>
    <n v="0"/>
    <n v="0"/>
    <n v="45.462499900000005"/>
    <n v="-45.462499900000005"/>
    <n v="-1"/>
    <n v="0"/>
    <s v="NA"/>
    <n v="0"/>
  </r>
  <r>
    <s v="K1123"/>
    <x v="1"/>
    <x v="1"/>
    <s v="ebsaleend7.28"/>
    <n v="8.75"/>
    <n v="32"/>
    <n v="49.725000000000001"/>
    <n v="1.55390625"/>
    <n v="49.725000000000001"/>
    <n v="14458"/>
    <n v="0.22133075114123701"/>
    <n v="1.00165306404759"/>
    <n v="0"/>
    <n v="0"/>
    <n v="0"/>
    <n v="49.725000000000001"/>
    <n v="-49.725000000000001"/>
    <n v="-1"/>
    <n v="0"/>
    <s v="NA"/>
    <n v="0"/>
  </r>
  <r>
    <s v="K1123"/>
    <x v="1"/>
    <x v="1"/>
    <s v="ebsaleend7.28"/>
    <n v="8.75"/>
    <n v="33"/>
    <n v="50.999999737499998"/>
    <n v="1.5454545374999999"/>
    <n v="50.999999737499998"/>
    <n v="1620"/>
    <n v="2.0370370370370399"/>
    <n v="1.43993827160494"/>
    <n v="0"/>
    <n v="0"/>
    <n v="0"/>
    <n v="50.999999737499998"/>
    <n v="-50.999999737499998"/>
    <n v="-1"/>
    <n v="0"/>
    <s v="NA"/>
    <n v="0"/>
  </r>
  <r>
    <s v="K1123"/>
    <x v="1"/>
    <x v="1"/>
    <s v="france"/>
    <n v="8.75"/>
    <n v="28"/>
    <n v="52.787499799999999"/>
    <n v="1.88526785"/>
    <n v="52.787499799999999"/>
    <n v="3776"/>
    <n v="0.74152542372881391"/>
    <n v="2.4124205508474601"/>
    <n v="0"/>
    <n v="0"/>
    <n v="0"/>
    <n v="52.787499799999999"/>
    <n v="-52.787499799999999"/>
    <n v="-1"/>
    <n v="0"/>
    <s v="NA"/>
    <n v="0"/>
  </r>
  <r>
    <s v="K1123"/>
    <x v="1"/>
    <x v="1"/>
    <s v="ebsaleend7.28"/>
    <n v="8.75"/>
    <n v="38"/>
    <n v="60.874999649999999"/>
    <n v="1.601973675"/>
    <n v="60.874999649999999"/>
    <n v="1674"/>
    <n v="2.2700119474312999"/>
    <n v="1.12915173237754"/>
    <n v="0"/>
    <n v="0"/>
    <n v="0"/>
    <n v="60.874999649999999"/>
    <n v="-60.874999649999999"/>
    <n v="-1"/>
    <n v="0"/>
    <s v="NA"/>
    <n v="0"/>
  </r>
  <r>
    <s v="K1123"/>
    <x v="1"/>
    <x v="1"/>
    <s v="ebsaleend7.28"/>
    <n v="8.75"/>
    <n v="35"/>
    <n v="74.337499687499999"/>
    <n v="2.1239285625000002"/>
    <n v="74.337499687499999"/>
    <n v="2568"/>
    <n v="1.36292834890966"/>
    <n v="1.25058411214953"/>
    <n v="0"/>
    <n v="0"/>
    <n v="0"/>
    <n v="74.337499687499999"/>
    <n v="-74.337499687499999"/>
    <n v="-1"/>
    <n v="0"/>
    <s v="NA"/>
    <n v="0"/>
  </r>
  <r>
    <s v="K1123"/>
    <x v="1"/>
    <x v="1"/>
    <s v="ebsaleend7.28"/>
    <n v="8.75"/>
    <n v="34"/>
    <n v="75.274999975"/>
    <n v="2.2139705875"/>
    <n v="75.274999975"/>
    <n v="12225"/>
    <n v="0.27811860940695299"/>
    <n v="1.0749447852760701"/>
    <n v="0"/>
    <n v="0"/>
    <n v="0"/>
    <n v="75.274999975"/>
    <n v="-75.274999975"/>
    <n v="-1"/>
    <n v="0"/>
    <s v="NA"/>
    <n v="0"/>
  </r>
  <r>
    <s v="K1123"/>
    <x v="1"/>
    <x v="1"/>
    <s v="ebsaleend7.28"/>
    <n v="8.75"/>
    <n v="134"/>
    <n v="78.349999324999999"/>
    <n v="0.58470148749999995"/>
    <n v="78.349999324999999"/>
    <n v="6070"/>
    <n v="2.2075782537067501"/>
    <n v="1.5974629324547001"/>
    <n v="0"/>
    <n v="0"/>
    <n v="0"/>
    <n v="78.349999324999999"/>
    <n v="-78.349999324999999"/>
    <n v="-1"/>
    <n v="0"/>
    <s v="NA"/>
    <n v="0"/>
  </r>
  <r>
    <s v="K1123"/>
    <x v="1"/>
    <x v="1"/>
    <s v="ebsaleend7.28"/>
    <n v="8.75"/>
    <n v="40"/>
    <n v="81.95"/>
    <n v="2.0487500000000001"/>
    <n v="81.95"/>
    <n v="1641"/>
    <n v="2.4375380865326002"/>
    <n v="1.27982937233394"/>
    <n v="0"/>
    <n v="0"/>
    <n v="0"/>
    <n v="81.95"/>
    <n v="-81.95"/>
    <n v="-1"/>
    <n v="0"/>
    <s v="NA"/>
    <n v="0"/>
  </r>
  <r>
    <s v="K1123"/>
    <x v="1"/>
    <x v="1"/>
    <s v="ebsaleend7.28"/>
    <n v="8.75"/>
    <n v="33"/>
    <n v="83.199999712499988"/>
    <n v="2.5212121124999998"/>
    <n v="83.199999712499988"/>
    <n v="25024"/>
    <n v="0.13187340153452701"/>
    <n v="1.02155930306905"/>
    <n v="0"/>
    <n v="0"/>
    <n v="0"/>
    <n v="83.199999712499988"/>
    <n v="-83.199999712499988"/>
    <n v="-1"/>
    <n v="0"/>
    <s v="NA"/>
    <n v="0"/>
  </r>
  <r>
    <s v="K1123"/>
    <x v="1"/>
    <x v="1"/>
    <s v="ebsaleend7.28"/>
    <n v="8.75"/>
    <n v="29"/>
    <n v="85.412499762500005"/>
    <n v="2.9452586125"/>
    <n v="85.412499762500005"/>
    <n v="1960"/>
    <n v="1.4795918367346901"/>
    <n v="0.99653061224489803"/>
    <n v="0"/>
    <n v="0"/>
    <n v="0"/>
    <n v="85.412499762500005"/>
    <n v="-85.412499762500005"/>
    <n v="-1"/>
    <n v="0"/>
    <s v="NA"/>
    <n v="0"/>
  </r>
  <r>
    <s v="K1123"/>
    <x v="1"/>
    <x v="1"/>
    <s v="ebsaleend7.28"/>
    <n v="8.75"/>
    <n v="111"/>
    <n v="98.912499600000004"/>
    <n v="0.8911036"/>
    <n v="98.912499600000004"/>
    <n v="19238"/>
    <n v="0.57698305437155595"/>
    <n v="1.00158540388814"/>
    <n v="0"/>
    <n v="0"/>
    <n v="0"/>
    <n v="98.912499600000004"/>
    <n v="-98.912499600000004"/>
    <n v="-1"/>
    <n v="0"/>
    <s v="NA"/>
    <n v="0"/>
  </r>
  <r>
    <s v="K1123"/>
    <x v="1"/>
    <x v="1"/>
    <s v="ebsaleend7.28"/>
    <n v="8.75"/>
    <n v="156"/>
    <n v="106.24999905"/>
    <n v="0.68108973750000001"/>
    <n v="106.24999905"/>
    <n v="6468"/>
    <n v="2.4118738404452702"/>
    <n v="0.92520098948670404"/>
    <n v="0"/>
    <n v="0"/>
    <n v="0"/>
    <n v="106.24999905"/>
    <n v="-106.24999905"/>
    <n v="-1"/>
    <n v="0"/>
    <s v="NA"/>
    <n v="0"/>
  </r>
  <r>
    <s v="K1123"/>
    <x v="1"/>
    <x v="1"/>
    <s v="ebsaleend7.28"/>
    <n v="8.75"/>
    <n v="112"/>
    <n v="110.98749900000001"/>
    <n v="0.99095981250000009"/>
    <n v="110.98749900000001"/>
    <n v="26008"/>
    <n v="0.43063672716087403"/>
    <n v="1.0014495539833901"/>
    <n v="0"/>
    <n v="0"/>
    <n v="0"/>
    <n v="110.98749900000001"/>
    <n v="-110.98749900000001"/>
    <n v="-1"/>
    <n v="0"/>
    <s v="NA"/>
    <n v="0"/>
  </r>
  <r>
    <s v="K1123"/>
    <x v="1"/>
    <x v="1"/>
    <s v="ebsaleend7.28"/>
    <n v="8.75"/>
    <n v="115"/>
    <n v="122.03749974999999"/>
    <n v="1.0611956499999999"/>
    <n v="122.03749974999999"/>
    <n v="25923"/>
    <n v="0.44362149442579901"/>
    <n v="1.0122593835589999"/>
    <n v="0"/>
    <n v="0"/>
    <n v="0"/>
    <n v="122.03749974999999"/>
    <n v="-122.03749974999999"/>
    <n v="-1"/>
    <n v="0"/>
    <s v="NA"/>
    <n v="0"/>
  </r>
  <r>
    <s v="K1123"/>
    <x v="1"/>
    <x v="1"/>
    <s v="ebsaleend7.28"/>
    <n v="8.75"/>
    <n v="54"/>
    <n v="128.5499997"/>
    <n v="2.38055555"/>
    <n v="128.5499997"/>
    <n v="11172"/>
    <n v="0.48335123523093404"/>
    <n v="0.97858933046903007"/>
    <n v="0"/>
    <n v="0"/>
    <n v="0"/>
    <n v="128.5499997"/>
    <n v="-128.5499997"/>
    <n v="-1"/>
    <n v="0"/>
    <s v="NA"/>
    <n v="0"/>
  </r>
  <r>
    <s v="K1123"/>
    <x v="1"/>
    <x v="1"/>
    <s v="ebsaleend7.28"/>
    <n v="8.75"/>
    <n v="94"/>
    <n v="133.88749940000002"/>
    <n v="1.4243351000000002"/>
    <n v="133.88749940000002"/>
    <n v="14731"/>
    <n v="0.63811010793564593"/>
    <n v="1.0208471929943701"/>
    <n v="0"/>
    <n v="0"/>
    <n v="0"/>
    <n v="133.88749940000002"/>
    <n v="-133.88749940000002"/>
    <n v="-1"/>
    <n v="0"/>
    <s v="NA"/>
    <n v="0"/>
  </r>
  <r>
    <s v="K1123"/>
    <x v="1"/>
    <x v="1"/>
    <s v="ebsaleend7.28"/>
    <n v="8.75"/>
    <n v="44"/>
    <n v="139.52499990000001"/>
    <n v="3.1710227250000003"/>
    <n v="139.52499990000001"/>
    <n v="3677"/>
    <n v="1.19662768561327"/>
    <n v="1.03312483002448"/>
    <n v="0"/>
    <n v="0"/>
    <n v="0"/>
    <n v="139.52499990000001"/>
    <n v="-139.52499990000001"/>
    <n v="-1"/>
    <n v="0"/>
    <s v="NA"/>
    <n v="0"/>
  </r>
  <r>
    <s v="K1123"/>
    <x v="1"/>
    <x v="1"/>
    <s v="ebsaleend7.28"/>
    <n v="8.75"/>
    <n v="161"/>
    <n v="154.43749912499999"/>
    <n v="0.95923912499999997"/>
    <n v="154.43749912499999"/>
    <n v="6930"/>
    <n v="2.32323232323232"/>
    <n v="0.96363636363636407"/>
    <n v="0"/>
    <n v="0"/>
    <n v="0"/>
    <n v="154.43749912499999"/>
    <n v="-154.43749912499999"/>
    <n v="-1"/>
    <n v="0"/>
    <s v="NA"/>
    <n v="0"/>
  </r>
  <r>
    <s v="K1123"/>
    <x v="1"/>
    <x v="1"/>
    <s v="ebsaleend7.28"/>
    <n v="8.75"/>
    <n v="47"/>
    <n v="156.43749956249999"/>
    <n v="3.3284574375"/>
    <n v="156.43749956249999"/>
    <n v="2389"/>
    <n v="1.9673503557973999"/>
    <n v="1.0276684805357901"/>
    <n v="0"/>
    <n v="0"/>
    <n v="0"/>
    <n v="156.43749956249999"/>
    <n v="-156.43749956249999"/>
    <n v="-1"/>
    <n v="0"/>
    <s v="NA"/>
    <n v="0"/>
  </r>
  <r>
    <s v="K1123"/>
    <x v="1"/>
    <x v="1"/>
    <s v="ebsaleend7.28"/>
    <n v="8.75"/>
    <n v="100"/>
    <n v="172.83750000000001"/>
    <n v="1.728375"/>
    <n v="172.83750000000001"/>
    <n v="27135"/>
    <n v="0.36852773171181097"/>
    <n v="1.0043154597383499"/>
    <n v="0"/>
    <n v="0"/>
    <n v="0"/>
    <n v="172.83750000000001"/>
    <n v="-172.83750000000001"/>
    <n v="-1"/>
    <n v="0"/>
    <s v="NA"/>
    <n v="0"/>
  </r>
  <r>
    <s v="K1123"/>
    <x v="1"/>
    <x v="1"/>
    <s v="ebsaleend7.28"/>
    <n v="8.75"/>
    <n v="166"/>
    <n v="175.13749905"/>
    <n v="1.0550451750000001"/>
    <n v="175.13749905"/>
    <n v="30208"/>
    <n v="0.54952330508474601"/>
    <n v="1"/>
    <n v="0"/>
    <n v="0"/>
    <n v="0"/>
    <n v="175.13749905"/>
    <n v="-175.13749905"/>
    <n v="-1"/>
    <n v="0"/>
    <s v="NA"/>
    <n v="0"/>
  </r>
  <r>
    <s v="K1123"/>
    <x v="1"/>
    <x v="1"/>
    <s v="ebsaleend7.28"/>
    <n v="8.75"/>
    <n v="126"/>
    <n v="183.274999425"/>
    <n v="1.4545634875"/>
    <n v="183.274999425"/>
    <n v="35121"/>
    <n v="0.35875971640898596"/>
    <n v="1.0044417869650599"/>
    <n v="0"/>
    <n v="0"/>
    <n v="0"/>
    <n v="183.274999425"/>
    <n v="-183.274999425"/>
    <n v="-1"/>
    <n v="0"/>
    <s v="NA"/>
    <n v="0"/>
  </r>
  <r>
    <s v="K1123"/>
    <x v="1"/>
    <x v="1"/>
    <s v="ebsaleend7.28"/>
    <n v="8.75"/>
    <n v="305"/>
    <n v="198.71249818750002"/>
    <n v="0.65151638750000007"/>
    <n v="198.71249818750002"/>
    <n v="66334"/>
    <n v="0.45979437392589001"/>
    <n v="1"/>
    <n v="0"/>
    <n v="0"/>
    <n v="0"/>
    <n v="198.71249818750002"/>
    <n v="-198.71249818750002"/>
    <n v="-1"/>
    <n v="0"/>
    <s v="NA"/>
    <n v="0"/>
  </r>
  <r>
    <s v="K1123"/>
    <x v="1"/>
    <x v="1"/>
    <s v="vacation"/>
    <n v="8.8125"/>
    <n v="8"/>
    <n v="5.3"/>
    <n v="0.66249999999999998"/>
    <n v="5.3"/>
    <n v="616"/>
    <n v="1.2987012987013"/>
    <n v="1.6553571428571401"/>
    <n v="0"/>
    <n v="0"/>
    <n v="0"/>
    <n v="5.3"/>
    <n v="-5.3"/>
    <n v="-1"/>
    <n v="0"/>
    <s v="NA"/>
    <n v="0"/>
  </r>
  <r>
    <s v="K1123"/>
    <x v="1"/>
    <x v="1"/>
    <s v="tahiti"/>
    <n v="10"/>
    <n v="1"/>
    <n v="0.125"/>
    <n v="0.125"/>
    <n v="0.125"/>
    <n v="3"/>
    <n v="33.3333333333333"/>
    <n v="1"/>
    <n v="0"/>
    <n v="0"/>
    <n v="0"/>
    <n v="0.125"/>
    <n v="-0.125"/>
    <n v="-1"/>
    <n v="0"/>
    <s v="NA"/>
    <n v="0"/>
  </r>
  <r>
    <s v="K1123"/>
    <x v="1"/>
    <x v="1"/>
    <s v="tahiti"/>
    <n v="10"/>
    <n v="1"/>
    <n v="0.2"/>
    <n v="0.2"/>
    <n v="0.2"/>
    <n v="56"/>
    <n v="1.78571428571429"/>
    <n v="1.0660714285714299"/>
    <n v="0"/>
    <n v="0"/>
    <n v="0"/>
    <n v="0.2"/>
    <n v="-0.2"/>
    <n v="-1"/>
    <n v="0"/>
    <s v="NA"/>
    <n v="0"/>
  </r>
  <r>
    <s v="K1123"/>
    <x v="1"/>
    <x v="1"/>
    <s v="tahiti"/>
    <n v="10"/>
    <n v="1"/>
    <n v="0.33750000000000002"/>
    <n v="0.33750000000000002"/>
    <n v="0.33750000000000002"/>
    <n v="16"/>
    <n v="6.25"/>
    <n v="1.5625"/>
    <n v="0"/>
    <n v="0"/>
    <n v="0"/>
    <n v="0.33750000000000002"/>
    <n v="-0.33750000000000002"/>
    <n v="-1"/>
    <n v="0"/>
    <s v="NA"/>
    <n v="0"/>
  </r>
  <r>
    <s v="K1123"/>
    <x v="1"/>
    <x v="1"/>
    <s v="tahiti"/>
    <n v="10"/>
    <n v="1"/>
    <n v="0.375"/>
    <n v="0.375"/>
    <n v="0.375"/>
    <n v="143"/>
    <n v="0.69930069930069894"/>
    <n v="5.7426573426573402"/>
    <n v="0"/>
    <n v="0"/>
    <n v="0"/>
    <n v="0.375"/>
    <n v="-0.375"/>
    <n v="-1"/>
    <n v="0"/>
    <s v="NA"/>
    <n v="0"/>
  </r>
  <r>
    <s v="K1123"/>
    <x v="1"/>
    <x v="1"/>
    <s v="tahiti"/>
    <n v="10"/>
    <n v="1"/>
    <n v="0.4"/>
    <n v="0.4"/>
    <n v="0.4"/>
    <n v="122"/>
    <n v="0.81967213114754101"/>
    <n v="2.5295081967213102"/>
    <n v="0"/>
    <n v="0"/>
    <n v="0"/>
    <n v="0.4"/>
    <n v="-0.4"/>
    <n v="-1"/>
    <n v="0"/>
    <s v="NA"/>
    <n v="0"/>
  </r>
  <r>
    <s v="K1123"/>
    <x v="1"/>
    <x v="1"/>
    <s v="tahiti"/>
    <n v="10"/>
    <n v="1"/>
    <n v="0.5"/>
    <n v="0.5"/>
    <n v="0.5"/>
    <n v="18"/>
    <n v="5.5555555555555598"/>
    <n v="2.7777777777777799"/>
    <n v="0"/>
    <n v="0"/>
    <n v="0"/>
    <n v="0.5"/>
    <n v="-0.5"/>
    <n v="-1"/>
    <n v="0"/>
    <s v="NA"/>
    <n v="0"/>
  </r>
  <r>
    <s v="K1123"/>
    <x v="1"/>
    <x v="1"/>
    <s v="tahiti"/>
    <n v="10"/>
    <n v="3"/>
    <n v="0.64999998749999999"/>
    <n v="0.2166666625"/>
    <n v="0.64999998749999999"/>
    <n v="6"/>
    <n v="50"/>
    <n v="0.83333333333333304"/>
    <n v="0"/>
    <n v="0"/>
    <n v="0"/>
    <n v="0.64999998749999999"/>
    <n v="-0.64999998749999999"/>
    <n v="-1"/>
    <n v="0"/>
    <s v="NA"/>
    <n v="0"/>
  </r>
  <r>
    <s v="K1123"/>
    <x v="1"/>
    <x v="1"/>
    <s v="tahiti"/>
    <n v="10"/>
    <n v="1"/>
    <n v="1.4"/>
    <n v="1.4"/>
    <n v="1.4"/>
    <n v="21"/>
    <n v="4.7619047619047601"/>
    <n v="1.0476190476190499"/>
    <n v="0"/>
    <n v="0"/>
    <n v="0"/>
    <n v="1.4"/>
    <n v="-1.4"/>
    <n v="-1"/>
    <n v="0"/>
    <s v="NA"/>
    <n v="0"/>
  </r>
  <r>
    <s v="K1123"/>
    <x v="1"/>
    <x v="1"/>
    <s v="tahiti"/>
    <n v="10"/>
    <n v="4"/>
    <n v="2.6625000000000001"/>
    <n v="0.66562500000000002"/>
    <n v="2.6625000000000001"/>
    <n v="206"/>
    <n v="1.94174757281553"/>
    <n v="1.3407766990291301"/>
    <n v="0"/>
    <n v="0"/>
    <n v="0"/>
    <n v="2.6625000000000001"/>
    <n v="-2.6625000000000001"/>
    <n v="-1"/>
    <n v="0"/>
    <s v="NA"/>
    <n v="0"/>
  </r>
  <r>
    <s v="K1123"/>
    <x v="1"/>
    <x v="1"/>
    <s v="tahiti"/>
    <n v="10"/>
    <n v="6"/>
    <n v="3.0375000000000001"/>
    <n v="0.50624999999999998"/>
    <n v="3.0374999999999996"/>
    <n v="208"/>
    <n v="2.8846153846153801"/>
    <n v="2.5610576923076902"/>
    <n v="0"/>
    <n v="0"/>
    <n v="0"/>
    <n v="3.0375000000000001"/>
    <n v="-3.0375000000000001"/>
    <n v="-1"/>
    <n v="0"/>
    <s v="NA"/>
    <n v="0"/>
  </r>
  <r>
    <s v="K1123"/>
    <x v="1"/>
    <x v="1"/>
    <s v="tahiti"/>
    <n v="10"/>
    <n v="21"/>
    <n v="7.6249999875000007"/>
    <n v="0.36309523750000006"/>
    <n v="7.6249999875000007"/>
    <n v="284"/>
    <n v="7.3943661971830998"/>
    <n v="1.07640845070423"/>
    <n v="0"/>
    <n v="0"/>
    <n v="0"/>
    <n v="7.6249999875000007"/>
    <n v="-7.6249999875000007"/>
    <n v="-1"/>
    <n v="0"/>
    <s v="NA"/>
    <n v="0"/>
  </r>
  <r>
    <s v="K1123"/>
    <x v="1"/>
    <x v="1"/>
    <s v="tahiti"/>
    <n v="10"/>
    <n v="9"/>
    <n v="12.337499924999999"/>
    <n v="1.370833325"/>
    <n v="12.337499924999999"/>
    <n v="412"/>
    <n v="2.1844660194174801"/>
    <n v="3.3774271844660202"/>
    <n v="0"/>
    <n v="0"/>
    <n v="0"/>
    <n v="12.337499924999999"/>
    <n v="-12.337499924999999"/>
    <n v="-1"/>
    <n v="0"/>
    <s v="NA"/>
    <n v="0"/>
  </r>
  <r>
    <s v="K1123"/>
    <x v="1"/>
    <x v="1"/>
    <s v="tahiti"/>
    <n v="10"/>
    <n v="23"/>
    <n v="50.349999775000001"/>
    <n v="2.1891304250000001"/>
    <n v="50.349999775000001"/>
    <n v="1286"/>
    <n v="1.7884914463452599"/>
    <n v="1.8467340590979799"/>
    <n v="0"/>
    <n v="0"/>
    <n v="0"/>
    <n v="50.349999775000001"/>
    <n v="-50.349999775000001"/>
    <n v="-1"/>
    <n v="0"/>
    <s v="NA"/>
    <n v="0"/>
  </r>
  <r>
    <s v="K1123"/>
    <x v="1"/>
    <x v="1"/>
    <s v="tahiti"/>
    <n v="10"/>
    <n v="32"/>
    <n v="82.112499999999997"/>
    <n v="2.5660156249999999"/>
    <n v="82.112499999999997"/>
    <n v="3259"/>
    <n v="0.98189628720466404"/>
    <n v="1.1486345504756099"/>
    <n v="0"/>
    <n v="0"/>
    <n v="0"/>
    <n v="82.112499999999997"/>
    <n v="-82.112499999999997"/>
    <n v="-1"/>
    <n v="0"/>
    <s v="NA"/>
    <n v="0"/>
  </r>
  <r>
    <s v="K1123"/>
    <x v="1"/>
    <x v="1"/>
    <s v="tahiti"/>
    <n v="10"/>
    <n v="70"/>
    <n v="224.94999975000005"/>
    <n v="3.2135714250000005"/>
    <n v="224.94999975000005"/>
    <n v="3040"/>
    <n v="2.3026315789473699"/>
    <n v="2.2275"/>
    <n v="0"/>
    <n v="0"/>
    <n v="0"/>
    <n v="224.94999975000005"/>
    <n v="-224.94999975000005"/>
    <n v="-1"/>
    <n v="0"/>
    <s v="NA"/>
    <n v="0"/>
  </r>
  <r>
    <s v="K1123"/>
    <x v="1"/>
    <x v="1"/>
    <s v="cannes"/>
    <n v="11.25"/>
    <n v="4"/>
    <n v="2.1"/>
    <n v="0.52500000000000002"/>
    <n v="2.1"/>
    <n v="164"/>
    <n v="2.4390243902439002"/>
    <n v="1.26036585365854"/>
    <n v="0"/>
    <n v="0"/>
    <n v="0"/>
    <n v="2.1"/>
    <n v="-2.1"/>
    <n v="-1"/>
    <n v="0"/>
    <s v="NA"/>
    <n v="0"/>
  </r>
  <r>
    <s v="K1123"/>
    <x v="1"/>
    <x v="1"/>
    <s v="airfrance"/>
    <n v="7.5"/>
    <n v="3"/>
    <n v="1.4499999749999999"/>
    <n v="0.48333332499999998"/>
    <n v="1.4499999749999999"/>
    <n v="176"/>
    <n v="1.7045454545454499"/>
    <n v="0.98863636363636398"/>
    <n v="0"/>
    <n v="0"/>
    <n v="0"/>
    <n v="1.4499999749999999"/>
    <n v="-1.4499999749999999"/>
    <n v="-1"/>
    <n v="0"/>
    <s v="NA"/>
    <n v="0"/>
  </r>
  <r>
    <s v="K1123"/>
    <x v="1"/>
    <x v="1"/>
    <s v="paris"/>
    <n v="7.5"/>
    <n v="2"/>
    <n v="2.2000000000000002"/>
    <n v="1.1000000000000001"/>
    <n v="2.2000000000000002"/>
    <n v="277"/>
    <n v="0.72202166064981999"/>
    <n v="1"/>
    <n v="0"/>
    <n v="0"/>
    <n v="0"/>
    <n v="2.2000000000000002"/>
    <n v="-2.2000000000000002"/>
    <n v="-1"/>
    <n v="0"/>
    <s v="NA"/>
    <n v="0"/>
  </r>
  <r>
    <s v="K1123"/>
    <x v="1"/>
    <x v="1"/>
    <s v="romantic"/>
    <n v="7.5"/>
    <n v="131"/>
    <n v="186.79999856250001"/>
    <n v="1.4259541875000001"/>
    <n v="186.79999856250001"/>
    <n v="37815"/>
    <n v="0.34642337696681197"/>
    <n v="1.6055559962977699"/>
    <n v="0"/>
    <n v="0"/>
    <n v="0"/>
    <n v="186.79999856250001"/>
    <n v="-186.79999856250001"/>
    <n v="-1"/>
    <n v="0"/>
    <s v="NA"/>
    <n v="0"/>
  </r>
  <r>
    <s v="K1175"/>
    <x v="2"/>
    <x v="1"/>
    <s v="uncategorized"/>
    <n v="5"/>
    <n v="19"/>
    <n v="8.2374998749999992"/>
    <n v="0.43355262499999997"/>
    <n v="8.2374998749999992"/>
    <n v="129"/>
    <n v="14.7286821705426"/>
    <n v="1.03023255813953"/>
    <n v="5.2631578947368398"/>
    <n v="8.2374998749999992"/>
    <n v="2348.5500000000002"/>
    <n v="8.2374998749999992"/>
    <n v="2340.312500125"/>
    <n v="284.10470842344023"/>
    <n v="1"/>
    <n v="2348.5500000000002"/>
    <n v="7.7519379844961022E-3"/>
  </r>
  <r>
    <s v="K1175"/>
    <x v="2"/>
    <x v="1"/>
    <s v="airfrance"/>
    <n v="1.25"/>
    <n v="228"/>
    <n v="55.312497900000004"/>
    <n v="0.24259867500000001"/>
    <n v="55.312497900000004"/>
    <n v="3747"/>
    <n v="6.0848678943154502"/>
    <n v="1.4166533226581299"/>
    <n v="1.7543859649122799"/>
    <n v="13.828124475000001"/>
    <n v="6873.1"/>
    <n v="55.312497900000004"/>
    <n v="6817.7875021"/>
    <n v="123.25943974589511"/>
    <n v="4"/>
    <n v="1718.2750000000001"/>
    <n v="1.0675206832132364E-3"/>
  </r>
  <r>
    <s v="K1175"/>
    <x v="2"/>
    <x v="1"/>
    <s v="lyon"/>
    <n v="1.25"/>
    <n v="12"/>
    <n v="15.024999899999997"/>
    <n v="1.2520833249999999"/>
    <n v="15.024999899999997"/>
    <n v="1030"/>
    <n v="1.1650485436893201"/>
    <n v="1.30961165048544"/>
    <n v="16.6666666666667"/>
    <n v="7.5124999499999987"/>
    <n v="1836"/>
    <n v="15.024999899999997"/>
    <n v="1820.9750001"/>
    <n v="121.19634024756301"/>
    <n v="2"/>
    <n v="918"/>
    <n v="1.9417475728155374E-3"/>
  </r>
  <r>
    <s v="K1175"/>
    <x v="2"/>
    <x v="1"/>
    <s v="nice"/>
    <n v="1.25"/>
    <n v="28"/>
    <n v="36.424999799999995"/>
    <n v="1.3008928499999999"/>
    <n v="36.424999799999995"/>
    <n v="2356"/>
    <n v="1.18845500848896"/>
    <n v="1.5467317487266601"/>
    <n v="10.714285714285699"/>
    <n v="12.141666599999999"/>
    <n v="3944"/>
    <n v="36.424999799999995"/>
    <n v="3907.5750002"/>
    <n v="107.27728268100088"/>
    <n v="3"/>
    <n v="1314.6666666666667"/>
    <n v="1.2733446519524552E-3"/>
  </r>
  <r>
    <s v="K1175"/>
    <x v="2"/>
    <x v="1"/>
    <s v="airfrancewebsite"/>
    <n v="2.5"/>
    <n v="548"/>
    <n v="247.93749675000001"/>
    <n v="0.45244068749999999"/>
    <n v="247.93749675000001"/>
    <n v="2919"/>
    <n v="18.773552586502198"/>
    <n v="1.4655361425145601"/>
    <n v="2.1897810218978102"/>
    <n v="20.661458062499999"/>
    <n v="23041.8"/>
    <n v="247.93749675000001"/>
    <n v="22793.862503249999"/>
    <n v="91.933905932080435"/>
    <n v="12"/>
    <n v="1920.1499999999999"/>
    <n v="4.1109969167523065E-3"/>
  </r>
  <r>
    <s v="K1175"/>
    <x v="2"/>
    <x v="1"/>
    <s v="airfrancewebsite"/>
    <n v="0"/>
    <n v="661"/>
    <n v="202.79999711250002"/>
    <n v="0.30680786250000003"/>
    <n v="202.79999711250002"/>
    <n v="2703"/>
    <n v="24.4543100258972"/>
    <n v="1.47584165741768"/>
    <n v="1.51285930408472"/>
    <n v="20.279999711250003"/>
    <n v="11950.15"/>
    <n v="202.79999711250002"/>
    <n v="11747.350002887499"/>
    <n v="57.925789793630251"/>
    <n v="10"/>
    <n v="1195.0149999999999"/>
    <n v="3.6995930447650829E-3"/>
  </r>
  <r>
    <s v="K1175"/>
    <x v="2"/>
    <x v="1"/>
    <s v="uncategorized"/>
    <n v="5"/>
    <n v="568"/>
    <n v="263.12499889999998"/>
    <n v="0.46324823749999999"/>
    <n v="263.12499889999998"/>
    <n v="1710"/>
    <n v="33.216374269005797"/>
    <n v="1.1094152046783601"/>
    <n v="2.2887323943662001"/>
    <n v="20.24038453076923"/>
    <n v="15011"/>
    <n v="263.12499889999998"/>
    <n v="14747.875001099999"/>
    <n v="56.048931354883898"/>
    <n v="13"/>
    <n v="1154.6923076923076"/>
    <n v="7.6023391812865479E-3"/>
  </r>
  <r>
    <s v="K1175"/>
    <x v="2"/>
    <x v="1"/>
    <s v="uncategorized"/>
    <n v="6.25"/>
    <n v="16"/>
    <n v="27.425000000000001"/>
    <n v="1.7140625"/>
    <n v="27.425000000000001"/>
    <n v="1602"/>
    <n v="0.99875156054931302"/>
    <n v="1.2408239700374499"/>
    <n v="6.25"/>
    <n v="27.425000000000001"/>
    <n v="1098.2"/>
    <n v="27.425000000000001"/>
    <n v="1070.7750000000001"/>
    <n v="39.043755697356431"/>
    <n v="1"/>
    <n v="1098.2"/>
    <n v="6.2421972534332064E-4"/>
  </r>
  <r>
    <s v="K1175"/>
    <x v="2"/>
    <x v="1"/>
    <s v="airfrance"/>
    <n v="2.5"/>
    <n v="1383"/>
    <n v="998.38749255000005"/>
    <n v="0.72189985000000001"/>
    <n v="998.38749255000005"/>
    <n v="23310"/>
    <n v="5.93307593307593"/>
    <n v="1.6499570999571"/>
    <n v="2.6753434562545202"/>
    <n v="26.983445744594597"/>
    <n v="35357.449999999997"/>
    <n v="998.38749255000005"/>
    <n v="34359.062507449999"/>
    <n v="34.414556235768615"/>
    <n v="37"/>
    <n v="955.60675675675668"/>
    <n v="1.5873015873015869E-3"/>
  </r>
  <r>
    <s v="K1175"/>
    <x v="2"/>
    <x v="1"/>
    <s v="airfrance"/>
    <n v="1.25"/>
    <n v="2478"/>
    <n v="1238.349989625"/>
    <n v="0.49973768750000003"/>
    <n v="1238.349989625"/>
    <n v="52074"/>
    <n v="4.7586127434036198"/>
    <n v="1.5778469101663"/>
    <n v="0.60532687651331696"/>
    <n v="82.556665975000001"/>
    <n v="35628.6"/>
    <n v="1238.349989625"/>
    <n v="34390.250010374999"/>
    <n v="27.771026203011584"/>
    <n v="15"/>
    <n v="2375.2399999999998"/>
    <n v="2.8805161885009795E-4"/>
  </r>
  <r>
    <s v="K1175"/>
    <x v="2"/>
    <x v="1"/>
    <s v="uncategorized"/>
    <n v="5"/>
    <n v="2908"/>
    <n v="1884.28749075"/>
    <n v="0.64796681249999999"/>
    <n v="1884.28749075"/>
    <n v="13075"/>
    <n v="22.240917782026798"/>
    <n v="1.02456596558317"/>
    <n v="1.5474552957359"/>
    <n v="41.873055350000001"/>
    <n v="50472.15"/>
    <n v="1884.28749075"/>
    <n v="48587.862509250001"/>
    <n v="25.78580113054333"/>
    <n v="45"/>
    <n v="1121.6033333333335"/>
    <n v="3.4416826003824115E-3"/>
  </r>
  <r>
    <s v="K1175"/>
    <x v="2"/>
    <x v="1"/>
    <s v="uncategorized"/>
    <n v="5"/>
    <n v="899"/>
    <n v="564.862489375"/>
    <n v="0.62832312499999998"/>
    <n v="564.862489375"/>
    <n v="4656"/>
    <n v="19.3084192439863"/>
    <n v="1.1191795532646001"/>
    <n v="1.89098998887653"/>
    <n v="33.227205257352942"/>
    <n v="12584.25"/>
    <n v="564.862489375"/>
    <n v="12019.387510625"/>
    <n v="21.278431010570412"/>
    <n v="17"/>
    <n v="740.25"/>
    <n v="3.6512027491409031E-3"/>
  </r>
  <r>
    <s v="K1175"/>
    <x v="2"/>
    <x v="1"/>
    <s v="uncategorized"/>
    <n v="5"/>
    <n v="29"/>
    <n v="83.924999862500016"/>
    <n v="2.8939655125000003"/>
    <n v="83.924999862500016"/>
    <n v="185"/>
    <n v="15.6756756756757"/>
    <n v="1.30648648648649"/>
    <n v="6.8965517241379297"/>
    <n v="41.962499931250008"/>
    <n v="1866.6"/>
    <n v="83.924999862500016"/>
    <n v="1782.6750001374999"/>
    <n v="21.241286899710175"/>
    <n v="2"/>
    <n v="933.3"/>
    <n v="1.0810810810810827E-2"/>
  </r>
  <r>
    <s v="K1175"/>
    <x v="2"/>
    <x v="1"/>
    <s v="uncategorized"/>
    <n v="5"/>
    <n v="34"/>
    <n v="81.437499974999994"/>
    <n v="2.3952205874999999"/>
    <n v="81.437499974999994"/>
    <n v="397"/>
    <n v="8.5642317380352608"/>
    <n v="1.55138539042821"/>
    <n v="2.9411764705882399"/>
    <n v="81.437499974999994"/>
    <n v="1317.5"/>
    <n v="81.437499974999994"/>
    <n v="1236.062500025"/>
    <n v="15.178050657307153"/>
    <n v="1"/>
    <n v="1317.5"/>
    <n v="2.5188916876574337E-3"/>
  </r>
  <r>
    <s v="K1175"/>
    <x v="2"/>
    <x v="1"/>
    <s v="uncategorized"/>
    <n v="5"/>
    <n v="14"/>
    <n v="41.974999850000003"/>
    <n v="2.998214275"/>
    <n v="41.974999850000003"/>
    <n v="1667"/>
    <n v="0.83983203359328107"/>
    <n v="1.1889022195560901"/>
    <n v="7.1428571428571397"/>
    <n v="41.974999850000003"/>
    <n v="632.4"/>
    <n v="41.974999850000003"/>
    <n v="590.42500014999996"/>
    <n v="14.06611083406591"/>
    <n v="1"/>
    <n v="632.4"/>
    <n v="5.9988002399520048E-4"/>
  </r>
  <r>
    <s v="K1175"/>
    <x v="2"/>
    <x v="1"/>
    <s v="uncategorized"/>
    <n v="5"/>
    <n v="162"/>
    <n v="382.73749829999997"/>
    <n v="2.3625771499999999"/>
    <n v="382.73749829999997"/>
    <n v="1255"/>
    <n v="12.9083665338645"/>
    <n v="1.86940239043825"/>
    <n v="1.2345679012345701"/>
    <n v="191.36874914999999"/>
    <n v="5664.4"/>
    <n v="382.73749829999997"/>
    <n v="5281.6625016999997"/>
    <n v="13.799699598705351"/>
    <n v="2"/>
    <n v="2832.2"/>
    <n v="1.5936254980079658E-3"/>
  </r>
  <r>
    <s v="K1175"/>
    <x v="2"/>
    <x v="1"/>
    <s v="uncategorized"/>
    <n v="5"/>
    <n v="385"/>
    <n v="902.22499675000006"/>
    <n v="2.3434415500000001"/>
    <n v="902.22499675000006"/>
    <n v="4437"/>
    <n v="8.6770340320036095"/>
    <n v="2.17128690556682"/>
    <n v="1.8181818181818199"/>
    <n v="128.88928525"/>
    <n v="11599.95"/>
    <n v="902.22499675000006"/>
    <n v="10697.725003250001"/>
    <n v="11.857047900230437"/>
    <n v="7"/>
    <n v="1657.1357142857144"/>
    <n v="1.577642551273385E-3"/>
  </r>
  <r>
    <s v="K1175"/>
    <x v="2"/>
    <x v="1"/>
    <s v="marseille"/>
    <n v="11.25"/>
    <n v="5"/>
    <n v="13.5875"/>
    <n v="2.7174999999999998"/>
    <n v="13.587499999999999"/>
    <n v="15"/>
    <n v="33.3333333333333"/>
    <n v="1.2666666666666699"/>
    <n v="20"/>
    <n v="13.5875"/>
    <n v="167.45"/>
    <n v="13.5875"/>
    <n v="153.86249999999998"/>
    <n v="11.323827046918122"/>
    <n v="1"/>
    <n v="167.45"/>
    <n v="6.6666666666666596E-2"/>
  </r>
  <r>
    <s v="K1175"/>
    <x v="2"/>
    <x v="1"/>
    <s v="nice"/>
    <n v="1.25"/>
    <n v="145"/>
    <n v="209.04999993750002"/>
    <n v="1.4417241375000001"/>
    <n v="209.04999993750002"/>
    <n v="4864"/>
    <n v="2.9810855263157898"/>
    <n v="1.6730879934210501"/>
    <n v="0.68965517241379293"/>
    <n v="209.04999993750002"/>
    <n v="2271.1999999999998"/>
    <n v="209.04999993750002"/>
    <n v="2062.1500000624997"/>
    <n v="9.8643865136523488"/>
    <n v="1"/>
    <n v="2271.1999999999998"/>
    <n v="2.0559210526315788E-4"/>
  </r>
  <r>
    <s v="K1175"/>
    <x v="2"/>
    <x v="1"/>
    <s v="uncategorized"/>
    <n v="5"/>
    <n v="438"/>
    <n v="908.62499939999987"/>
    <n v="2.0744862999999998"/>
    <n v="908.62499939999987"/>
    <n v="6348"/>
    <n v="6.89981096408318"/>
    <n v="2.5442186515437899"/>
    <n v="1.5981735159817401"/>
    <n v="129.80357134285711"/>
    <n v="9387.4"/>
    <n v="908.62499939999987"/>
    <n v="8478.7750006000006"/>
    <n v="9.3314348671881824"/>
    <n v="7"/>
    <n v="1341.0571428571427"/>
    <n v="1.1027095148078176E-3"/>
  </r>
  <r>
    <s v="K1175"/>
    <x v="2"/>
    <x v="1"/>
    <s v="paris"/>
    <n v="5"/>
    <n v="1558"/>
    <n v="2517.8749972999999"/>
    <n v="1.61609435"/>
    <n v="2517.8749972999999"/>
    <n v="70914"/>
    <n v="2.19702738528358"/>
    <n v="2.3569605437572299"/>
    <n v="0.83440308087291404"/>
    <n v="193.6826921"/>
    <n v="24140"/>
    <n v="2517.8749972999999"/>
    <n v="21622.125002699999"/>
    <n v="8.5874497446799829"/>
    <n v="13"/>
    <n v="1856.9230769230769"/>
    <n v="1.8332064190427818E-4"/>
  </r>
  <r>
    <s v="K1175"/>
    <x v="2"/>
    <x v="1"/>
    <s v="france"/>
    <n v="3.75"/>
    <n v="292"/>
    <n v="643.08749940000007"/>
    <n v="2.2023544500000001"/>
    <n v="643.08749940000007"/>
    <n v="14347"/>
    <n v="2.0352686972886298"/>
    <n v="1.7434794730605701"/>
    <n v="1.3698630136986301"/>
    <n v="160.77187485000002"/>
    <n v="5525"/>
    <n v="643.08749940000007"/>
    <n v="4881.9125005999995"/>
    <n v="7.5913658796894952"/>
    <n v="4"/>
    <n v="1381.25"/>
    <n v="2.7880393113542874E-4"/>
  </r>
  <r>
    <s v="K1175"/>
    <x v="2"/>
    <x v="1"/>
    <s v="paris"/>
    <n v="5"/>
    <n v="207"/>
    <n v="463.18749783749996"/>
    <n v="2.2376207624999997"/>
    <n v="463.18749783749996"/>
    <n v="10175"/>
    <n v="2.0343980343980301"/>
    <n v="3.27082063882064"/>
    <n v="1.4492753623188399"/>
    <n v="154.39583261249999"/>
    <n v="3958.45"/>
    <n v="463.18749783749996"/>
    <n v="3495.2625021624999"/>
    <n v="7.546107177937567"/>
    <n v="3"/>
    <n v="1319.4833333333333"/>
    <n v="2.9484029484029404E-4"/>
  </r>
  <r>
    <s v="K1175"/>
    <x v="2"/>
    <x v="1"/>
    <s v="nice"/>
    <n v="2.5"/>
    <n v="65"/>
    <n v="87.424999999999997"/>
    <n v="1.345"/>
    <n v="87.424999999999997"/>
    <n v="4480"/>
    <n v="1.4508928571428601"/>
    <n v="1.47607142857143"/>
    <n v="1.5384615384615401"/>
    <n v="87.424999999999997"/>
    <n v="742.05"/>
    <n v="87.424999999999997"/>
    <n v="654.625"/>
    <n v="7.4878467257649417"/>
    <n v="1"/>
    <n v="742.05"/>
    <n v="2.2321428571428641E-4"/>
  </r>
  <r>
    <s v="K1175"/>
    <x v="2"/>
    <x v="1"/>
    <s v="nice"/>
    <n v="8.75"/>
    <n v="43"/>
    <n v="127.21249967499999"/>
    <n v="2.9584302249999999"/>
    <n v="127.21249967499999"/>
    <n v="2374"/>
    <n v="1.81128896377422"/>
    <n v="1.43803706823926"/>
    <n v="2.32558139534884"/>
    <n v="127.21249967499999"/>
    <n v="1060.8"/>
    <n v="127.21249967499999"/>
    <n v="933.58750032499995"/>
    <n v="7.3388032049532166"/>
    <n v="1"/>
    <n v="1060.8"/>
    <n v="4.2122999157540053E-4"/>
  </r>
  <r>
    <s v="K1175"/>
    <x v="2"/>
    <x v="1"/>
    <s v="paris"/>
    <n v="2.5"/>
    <n v="237"/>
    <n v="462.44999756250002"/>
    <n v="1.9512658125"/>
    <n v="462.44999756250002"/>
    <n v="23540"/>
    <n v="1.00679694137638"/>
    <n v="1.78698385726423"/>
    <n v="2.1097046413502101"/>
    <n v="92.489999512500006"/>
    <n v="3512.2"/>
    <n v="462.44999756250002"/>
    <n v="3049.7500024374999"/>
    <n v="6.5947670418688391"/>
    <n v="5"/>
    <n v="702.43999999999994"/>
    <n v="2.1240441801189443E-4"/>
  </r>
  <r>
    <s v="K1175"/>
    <x v="2"/>
    <x v="1"/>
    <s v="paris"/>
    <n v="2.5"/>
    <n v="95"/>
    <n v="152.39999987499999"/>
    <n v="1.6042105250000001"/>
    <n v="152.39999987499999"/>
    <n v="3288"/>
    <n v="2.88929440389294"/>
    <n v="2.0739355231143599"/>
    <n v="1.0526315789473699"/>
    <n v="152.39999987499999"/>
    <n v="1003"/>
    <n v="152.39999987499999"/>
    <n v="850.60000012499995"/>
    <n v="5.5813648347944262"/>
    <n v="1"/>
    <n v="1003"/>
    <n v="3.0413625304136254E-4"/>
  </r>
  <r>
    <s v="K1175"/>
    <x v="2"/>
    <x v="1"/>
    <s v="uncategorized"/>
    <n v="5"/>
    <n v="113"/>
    <n v="329.97499933750004"/>
    <n v="2.9201327375000004"/>
    <n v="329.97499933750004"/>
    <n v="1262"/>
    <n v="8.9540412044374005"/>
    <n v="1.5329635499207599"/>
    <n v="1.76991150442478"/>
    <n v="164.98749966875002"/>
    <n v="2148.8000000000002"/>
    <n v="329.97499933750004"/>
    <n v="1818.8250006625001"/>
    <n v="5.5120084985656659"/>
    <n v="2"/>
    <n v="1074.4000000000001"/>
    <n v="1.5847860538827268E-3"/>
  </r>
  <r>
    <s v="K1175"/>
    <x v="2"/>
    <x v="1"/>
    <s v="uncategorized"/>
    <n v="5"/>
    <n v="258"/>
    <n v="677.5249989749999"/>
    <n v="2.6260658874999998"/>
    <n v="677.5249989749999"/>
    <n v="2250"/>
    <n v="11.466666666666701"/>
    <n v="1.67773333333333"/>
    <n v="1.55038759689922"/>
    <n v="169.38124974374998"/>
    <n v="3814.8"/>
    <n v="677.5249989749999"/>
    <n v="3137.2750010250002"/>
    <n v="4.6304933482473061"/>
    <n v="4"/>
    <n v="953.7"/>
    <n v="1.7777777777777776E-3"/>
  </r>
  <r>
    <s v="K1175"/>
    <x v="2"/>
    <x v="1"/>
    <s v="uncategorized"/>
    <n v="5"/>
    <n v="344"/>
    <n v="1029.0249976999999"/>
    <n v="2.9913517374999996"/>
    <n v="1029.0249976999999"/>
    <n v="3400"/>
    <n v="10.117647058823501"/>
    <n v="2.0553529411764702"/>
    <n v="1.16279069767442"/>
    <n v="257.25624942499996"/>
    <n v="5706.9"/>
    <n v="1029.0249976999999"/>
    <n v="4677.8750022999993"/>
    <n v="4.5459294115844004"/>
    <n v="4"/>
    <n v="1426.7249999999999"/>
    <n v="1.1764705882352921E-3"/>
  </r>
  <r>
    <s v="K1175"/>
    <x v="2"/>
    <x v="1"/>
    <s v="france"/>
    <n v="7.5"/>
    <n v="60"/>
    <n v="122.8624995"/>
    <n v="2.0477083249999999"/>
    <n v="122.8624995"/>
    <n v="1094"/>
    <n v="5.4844606946983498"/>
    <n v="2.4792504570383902"/>
    <n v="1.6666666666666701"/>
    <n v="122.8624995"/>
    <n v="680"/>
    <n v="122.8624995"/>
    <n v="557.13750049999999"/>
    <n v="4.5346424073034584"/>
    <n v="1"/>
    <n v="680"/>
    <n v="9.1407678244972675E-4"/>
  </r>
  <r>
    <s v="K1175"/>
    <x v="2"/>
    <x v="1"/>
    <s v="uncategorized"/>
    <n v="2.5"/>
    <n v="214"/>
    <n v="309.84999812500001"/>
    <n v="1.4478971875"/>
    <n v="309.84999812500001"/>
    <n v="7483"/>
    <n v="2.85981558198583"/>
    <n v="1.8241480689563001"/>
    <n v="0.467289719626168"/>
    <n v="309.84999812500001"/>
    <n v="1706.8"/>
    <n v="309.84999812500001"/>
    <n v="1396.950001875"/>
    <n v="4.5084718745469896"/>
    <n v="1"/>
    <n v="1706.8"/>
    <n v="1.336362421488705E-4"/>
  </r>
  <r>
    <s v="K1175"/>
    <x v="2"/>
    <x v="1"/>
    <s v="uncategorized"/>
    <n v="5"/>
    <n v="1538"/>
    <n v="3121.0624964250001"/>
    <n v="2.0292994124999999"/>
    <n v="3121.0624964250001"/>
    <n v="9687"/>
    <n v="15.876948487663901"/>
    <n v="1.61181996490141"/>
    <n v="1.23537061118336"/>
    <n v="164.26644718026316"/>
    <n v="16943.900000000001"/>
    <n v="3121.0624964250001"/>
    <n v="13822.837503575001"/>
    <n v="4.4288884056017066"/>
    <n v="19"/>
    <n v="891.78421052631586"/>
    <n v="1.9613915556932079E-3"/>
  </r>
  <r>
    <s v="K1175"/>
    <x v="2"/>
    <x v="1"/>
    <s v="airfrance"/>
    <n v="1.25"/>
    <n v="110"/>
    <n v="51.387499625000004"/>
    <n v="0.46715908750000001"/>
    <n v="51.387499625000004"/>
    <n v="1703"/>
    <n v="6.4591896652965399"/>
    <n v="1.42313564298297"/>
    <n v="0.90909090909090906"/>
    <n v="51.387499625000004"/>
    <n v="277.95"/>
    <n v="51.387499625000004"/>
    <n v="226.56250037499998"/>
    <n v="4.4089029827942321"/>
    <n v="1"/>
    <n v="277.95"/>
    <n v="5.8719906048150365E-4"/>
  </r>
  <r>
    <s v="K1175"/>
    <x v="2"/>
    <x v="1"/>
    <s v="uncategorized"/>
    <n v="5"/>
    <n v="189"/>
    <n v="447.02499948750005"/>
    <n v="2.3652116375000003"/>
    <n v="447.02499948750005"/>
    <n v="2242"/>
    <n v="8.4299732381801995"/>
    <n v="1.4914808206958099"/>
    <n v="2.1164021164021198"/>
    <n v="111.75624987187501"/>
    <n v="2392.75"/>
    <n v="447.02499948750005"/>
    <n v="1945.7250005124999"/>
    <n v="4.352608920626837"/>
    <n v="4"/>
    <n v="598.1875"/>
    <n v="1.7841213202497805E-3"/>
  </r>
  <r>
    <s v="K1175"/>
    <x v="2"/>
    <x v="1"/>
    <s v="uncategorized"/>
    <n v="5"/>
    <n v="73"/>
    <n v="176.9499998"/>
    <n v="2.4239725999999999"/>
    <n v="176.9499998"/>
    <n v="613"/>
    <n v="11.9086460032626"/>
    <n v="2.07128874388254"/>
    <n v="2.7397260273972601"/>
    <n v="88.4749999"/>
    <n v="833.85"/>
    <n v="176.9499998"/>
    <n v="656.90000020000002"/>
    <n v="3.7123481262643101"/>
    <n v="2"/>
    <n v="416.92500000000001"/>
    <n v="3.2626427406198906E-3"/>
  </r>
  <r>
    <s v="K1175"/>
    <x v="2"/>
    <x v="1"/>
    <s v="france"/>
    <n v="3.75"/>
    <n v="145"/>
    <n v="383.52499999999998"/>
    <n v="2.645"/>
    <n v="383.52499999999998"/>
    <n v="4976"/>
    <n v="2.91398713826367"/>
    <n v="2.2289590032154298"/>
    <n v="1.3793103448275901"/>
    <n v="191.76249999999999"/>
    <n v="1800.3"/>
    <n v="383.52499999999998"/>
    <n v="1416.7750000000001"/>
    <n v="3.6940877387393263"/>
    <n v="2"/>
    <n v="900.15"/>
    <n v="4.0192926045016245E-4"/>
  </r>
  <r>
    <s v="K1175"/>
    <x v="2"/>
    <x v="1"/>
    <s v="paris"/>
    <n v="3.75"/>
    <n v="38"/>
    <n v="106.6375"/>
    <n v="2.8062499999999999"/>
    <n v="106.6375"/>
    <n v="350"/>
    <n v="10.8571428571429"/>
    <n v="2.476"/>
    <n v="2.6315789473684199"/>
    <n v="106.6375"/>
    <n v="467.5"/>
    <n v="106.6375"/>
    <n v="360.86250000000001"/>
    <n v="3.3840112530770132"/>
    <n v="1"/>
    <n v="467.5"/>
    <n v="2.8571428571428671E-3"/>
  </r>
  <r>
    <s v="K1175"/>
    <x v="2"/>
    <x v="1"/>
    <s v="paris"/>
    <n v="5"/>
    <n v="678"/>
    <n v="1100.59999335"/>
    <n v="1.623303825"/>
    <n v="1100.59999335"/>
    <n v="32909"/>
    <n v="2.0602266857090799"/>
    <n v="2.4206478470935"/>
    <n v="0.737463126843658"/>
    <n v="220.11999867"/>
    <n v="4647.8"/>
    <n v="1100.59999335"/>
    <n v="3547.2000066500004"/>
    <n v="3.2229693149943182"/>
    <n v="5"/>
    <n v="929.56000000000006"/>
    <n v="1.5193412136497642E-4"/>
  </r>
  <r>
    <s v="K1175"/>
    <x v="2"/>
    <x v="1"/>
    <s v="uncategorized"/>
    <n v="5"/>
    <n v="218"/>
    <n v="507.92499887500003"/>
    <n v="2.3299311875000002"/>
    <n v="507.92499887500003"/>
    <n v="2724"/>
    <n v="8.0029368575624105"/>
    <n v="1.5082599118942701"/>
    <n v="0.45871559633027503"/>
    <n v="507.92499887500003"/>
    <n v="2094.4"/>
    <n v="507.92499887500003"/>
    <n v="1586.4750011250001"/>
    <n v="3.1234434308980141"/>
    <n v="1"/>
    <n v="2094.4"/>
    <n v="3.6710719530102783E-4"/>
  </r>
  <r>
    <s v="K1175"/>
    <x v="2"/>
    <x v="1"/>
    <s v="uncategorized"/>
    <n v="5"/>
    <n v="3403"/>
    <n v="5461.2374683625003"/>
    <n v="1.6048302875"/>
    <n v="5461.2374683625003"/>
    <n v="37720"/>
    <n v="9.0217391304347796"/>
    <n v="1.65507158006363"/>
    <n v="0.73464590067587399"/>
    <n v="218.44949873450003"/>
    <n v="22057.5"/>
    <n v="5461.2374683625003"/>
    <n v="16596.262531637498"/>
    <n v="3.0389197737291815"/>
    <n v="25"/>
    <n v="882.3"/>
    <n v="6.6277836691410342E-4"/>
  </r>
  <r>
    <s v="K1175"/>
    <x v="2"/>
    <x v="1"/>
    <s v="paris"/>
    <n v="3.75"/>
    <n v="274"/>
    <n v="514.649997525"/>
    <n v="1.8782846625"/>
    <n v="514.649997525"/>
    <n v="7186"/>
    <n v="3.8129696632340702"/>
    <n v="2.0801976064569998"/>
    <n v="1.4598540145985399"/>
    <n v="128.66249938125"/>
    <n v="2062.9499999999998"/>
    <n v="514.649997525"/>
    <n v="1548.3000024749999"/>
    <n v="3.0084523655317583"/>
    <n v="4"/>
    <n v="515.73749999999995"/>
    <n v="5.5663790704146995E-4"/>
  </r>
  <r>
    <s v="K1175"/>
    <x v="2"/>
    <x v="1"/>
    <s v="uncategorized"/>
    <n v="5"/>
    <n v="36"/>
    <n v="99.237499650000004"/>
    <n v="2.7565972125"/>
    <n v="99.237499650000004"/>
    <n v="181"/>
    <n v="19.889502762430901"/>
    <n v="2.3292817679558002"/>
    <n v="2.7777777777777799"/>
    <n v="99.237499650000004"/>
    <n v="390.15"/>
    <n v="99.237499650000004"/>
    <n v="290.91250034999996"/>
    <n v="2.9314775299258553"/>
    <n v="1"/>
    <n v="390.15"/>
    <n v="5.5248618784530324E-3"/>
  </r>
  <r>
    <s v="K1175"/>
    <x v="2"/>
    <x v="1"/>
    <s v="uncategorized"/>
    <n v="5"/>
    <n v="62"/>
    <n v="208.88749994999998"/>
    <n v="3.3691532249999998"/>
    <n v="208.88749994999998"/>
    <n v="478"/>
    <n v="12.9707112970711"/>
    <n v="2.2851464435146398"/>
    <n v="1.61290322580645"/>
    <n v="208.88749994999998"/>
    <n v="780.3"/>
    <n v="208.88749994999998"/>
    <n v="571.41250004999995"/>
    <n v="2.7355035614231356"/>
    <n v="1"/>
    <n v="780.3"/>
    <n v="2.0920502092050138E-3"/>
  </r>
  <r>
    <s v="K1175"/>
    <x v="2"/>
    <x v="1"/>
    <s v="france"/>
    <n v="2.5"/>
    <n v="244"/>
    <n v="313.09999784999997"/>
    <n v="1.2831967124999999"/>
    <n v="313.09999784999997"/>
    <n v="5015"/>
    <n v="4.8654037886340999"/>
    <n v="2.3957527417746798"/>
    <n v="0.409836065573771"/>
    <n v="313.09999784999997"/>
    <n v="1132.2"/>
    <n v="313.09999784999997"/>
    <n v="819.10000215000014"/>
    <n v="2.6160971184113988"/>
    <n v="1"/>
    <n v="1132.2"/>
    <n v="1.9940179461615189E-4"/>
  </r>
  <r>
    <s v="K1175"/>
    <x v="2"/>
    <x v="1"/>
    <s v="paris"/>
    <n v="3.75"/>
    <n v="150"/>
    <n v="269.8125"/>
    <n v="1.7987500000000001"/>
    <n v="269.8125"/>
    <n v="3051"/>
    <n v="4.9164208456243896"/>
    <n v="2.4555883316945302"/>
    <n v="0.66666666666666696"/>
    <n v="269.8125"/>
    <n v="960.5"/>
    <n v="269.8125"/>
    <n v="690.6875"/>
    <n v="2.5598795459810053"/>
    <n v="1"/>
    <n v="960.5"/>
    <n v="3.277613897082928E-4"/>
  </r>
  <r>
    <s v="K1175"/>
    <x v="2"/>
    <x v="1"/>
    <s v="france"/>
    <n v="6.25"/>
    <n v="234"/>
    <n v="843.72499867499994"/>
    <n v="3.6056623874999998"/>
    <n v="843.72499867499994"/>
    <n v="7633"/>
    <n v="3.06563605397616"/>
    <n v="2.04650858116075"/>
    <n v="0.854700854700855"/>
    <n v="421.86249933749997"/>
    <n v="2968.2"/>
    <n v="843.72499867499994"/>
    <n v="2124.475001325"/>
    <n v="2.5179709083662467"/>
    <n v="2"/>
    <n v="1484.1"/>
    <n v="2.6202017555351803E-4"/>
  </r>
  <r>
    <s v="K1175"/>
    <x v="2"/>
    <x v="1"/>
    <s v="france"/>
    <n v="6.25"/>
    <n v="911"/>
    <n v="2533.2499949499997"/>
    <n v="2.7807354499999999"/>
    <n v="2533.2499949499997"/>
    <n v="43629"/>
    <n v="2.0880606935753701"/>
    <n v="1.84023929038025"/>
    <n v="0.329308452250274"/>
    <n v="844.41666498333325"/>
    <n v="8634.2999999999993"/>
    <n v="2533.2499949499997"/>
    <n v="6101.0500050499995"/>
    <n v="2.4083884406246372"/>
    <n v="3"/>
    <n v="2878.1"/>
    <n v="6.8761603520593867E-5"/>
  </r>
  <r>
    <s v="K1175"/>
    <x v="2"/>
    <x v="1"/>
    <s v="uncategorized"/>
    <n v="5"/>
    <n v="628"/>
    <n v="1432.7249933000001"/>
    <n v="2.281409225"/>
    <n v="1432.7249933000001"/>
    <n v="4020"/>
    <n v="15.6218905472637"/>
    <n v="1.61296019900498"/>
    <n v="0.95541401273885407"/>
    <n v="238.78749888333334"/>
    <n v="4749.8"/>
    <n v="1432.7249933000001"/>
    <n v="3317.0750066999999"/>
    <n v="2.3152210104604727"/>
    <n v="6"/>
    <n v="791.63333333333333"/>
    <n v="1.4925373134328384E-3"/>
  </r>
  <r>
    <s v="K1175"/>
    <x v="2"/>
    <x v="1"/>
    <s v="uncategorized"/>
    <n v="5"/>
    <n v="35"/>
    <n v="94.049999749999998"/>
    <n v="2.6871428499999999"/>
    <n v="94.049999749999998"/>
    <n v="488"/>
    <n v="7.1721311475409797"/>
    <n v="1.64549180327869"/>
    <n v="2.8571428571428599"/>
    <n v="94.049999749999998"/>
    <n v="300.05"/>
    <n v="94.049999749999998"/>
    <n v="206.00000025000003"/>
    <n v="2.1903243040678482"/>
    <n v="1"/>
    <n v="300.05"/>
    <n v="2.049180327868853E-3"/>
  </r>
  <r>
    <s v="K1175"/>
    <x v="2"/>
    <x v="1"/>
    <s v="uncategorized"/>
    <n v="5"/>
    <n v="314"/>
    <n v="704.68749779999996"/>
    <n v="2.2442276999999997"/>
    <n v="704.68749779999996"/>
    <n v="2321"/>
    <n v="13.528651443343399"/>
    <n v="1.6569151227918999"/>
    <n v="0.63694267515923597"/>
    <n v="352.34374889999998"/>
    <n v="2201.5"/>
    <n v="704.68749779999996"/>
    <n v="1496.8125021999999"/>
    <n v="2.1240798323696328"/>
    <n v="2"/>
    <n v="1100.75"/>
    <n v="8.6169754416200032E-4"/>
  </r>
  <r>
    <s v="K1175"/>
    <x v="2"/>
    <x v="1"/>
    <s v="airfrance"/>
    <n v="5"/>
    <n v="370"/>
    <n v="1068.862498125"/>
    <n v="2.8888175624999999"/>
    <n v="1068.862498125"/>
    <n v="38742"/>
    <n v="0.95503587837489001"/>
    <n v="1.69793763873832"/>
    <n v="0.81081081081081108"/>
    <n v="356.28749937499998"/>
    <n v="3207.9"/>
    <n v="1068.862498125"/>
    <n v="2139.0375018750001"/>
    <n v="2.0012279461832581"/>
    <n v="3"/>
    <n v="1069.3"/>
    <n v="7.7435341489855985E-5"/>
  </r>
  <r>
    <s v="K1175"/>
    <x v="2"/>
    <x v="1"/>
    <s v="uncategorized"/>
    <n v="5"/>
    <n v="167"/>
    <n v="457.51249860000001"/>
    <n v="2.7395958"/>
    <n v="457.51249860000001"/>
    <n v="1298"/>
    <n v="12.8659476117103"/>
    <n v="1.5603235747303501"/>
    <n v="1.19760479041916"/>
    <n v="228.75624930000001"/>
    <n v="1367.65"/>
    <n v="457.51249860000001"/>
    <n v="910.13750140000002"/>
    <n v="1.9893172409170112"/>
    <n v="2"/>
    <n v="683.82500000000005"/>
    <n v="1.5408320493066209E-3"/>
  </r>
  <r>
    <s v="K1175"/>
    <x v="2"/>
    <x v="1"/>
    <s v="paris"/>
    <n v="1.25"/>
    <n v="967"/>
    <n v="1059.58749405"/>
    <n v="1.09574715"/>
    <n v="1059.58749405"/>
    <n v="38390"/>
    <n v="2.5188851263349799"/>
    <n v="1.30734566293306"/>
    <n v="0.41365046535677402"/>
    <n v="264.89687351250001"/>
    <n v="3092.3"/>
    <n v="1059.58749405"/>
    <n v="2032.7125059500001"/>
    <n v="1.9183998653858028"/>
    <n v="4"/>
    <n v="773.07500000000005"/>
    <n v="1.041938004688721E-4"/>
  </r>
  <r>
    <s v="K1175"/>
    <x v="2"/>
    <x v="1"/>
    <s v="paris"/>
    <n v="2.5"/>
    <n v="168"/>
    <n v="270.53749799999997"/>
    <n v="1.61034225"/>
    <n v="270.53749799999997"/>
    <n v="6048"/>
    <n v="2.7777777777777799"/>
    <n v="1.9691798941798899"/>
    <n v="0.59523809523809501"/>
    <n v="270.53749799999997"/>
    <n v="756.5"/>
    <n v="270.53749799999997"/>
    <n v="485.96250200000003"/>
    <n v="1.7962851937072326"/>
    <n v="1"/>
    <n v="756.5"/>
    <n v="1.6534391534391542E-4"/>
  </r>
  <r>
    <s v="K1175"/>
    <x v="2"/>
    <x v="1"/>
    <s v="france"/>
    <n v="5"/>
    <n v="235"/>
    <n v="680.77499856249995"/>
    <n v="2.8969148874999999"/>
    <n v="680.77499856249995"/>
    <n v="6871"/>
    <n v="3.42017173628293"/>
    <n v="2.5489157327899901"/>
    <n v="0.42553191489361702"/>
    <n v="680.77499856249995"/>
    <n v="1709.35"/>
    <n v="680.77499856249995"/>
    <n v="1028.5750014374998"/>
    <n v="1.51088833110705"/>
    <n v="1"/>
    <n v="1709.35"/>
    <n v="1.4553922282055021E-4"/>
  </r>
  <r>
    <s v="K1175"/>
    <x v="2"/>
    <x v="1"/>
    <s v="uncategorized"/>
    <n v="5"/>
    <n v="286"/>
    <n v="539.34999689999995"/>
    <n v="1.8858391499999998"/>
    <n v="539.34999689999995"/>
    <n v="3328"/>
    <n v="8.59375"/>
    <n v="1.5294771634615401"/>
    <n v="1.0489510489510501"/>
    <n v="179.78333229999998"/>
    <n v="1335.35"/>
    <n v="539.34999689999995"/>
    <n v="796.00000309999996"/>
    <n v="1.4758505750906403"/>
    <n v="3"/>
    <n v="445.11666666666662"/>
    <n v="9.0144230769230861E-4"/>
  </r>
  <r>
    <s v="K1175"/>
    <x v="2"/>
    <x v="1"/>
    <s v="uncategorized"/>
    <n v="5"/>
    <n v="688"/>
    <n v="2176.7499990000001"/>
    <n v="3.1638808125"/>
    <n v="2176.7499990000001"/>
    <n v="8961"/>
    <n v="7.6777145407878598"/>
    <n v="1.75482647026002"/>
    <n v="1.0174418604651201"/>
    <n v="310.9642855714286"/>
    <n v="5273.4"/>
    <n v="2176.7499990000001"/>
    <n v="3096.6500009999995"/>
    <n v="1.4226025048455735"/>
    <n v="7"/>
    <n v="753.34285714285704"/>
    <n v="7.8116281664993058E-4"/>
  </r>
  <r>
    <s v="K1175"/>
    <x v="2"/>
    <x v="1"/>
    <s v="uncategorized"/>
    <n v="5"/>
    <n v="362"/>
    <n v="720.98749935000001"/>
    <n v="1.9916781750000001"/>
    <n v="720.98749935000001"/>
    <n v="3092"/>
    <n v="11.7076326002587"/>
    <n v="2.56688227684347"/>
    <n v="0.55248618784530401"/>
    <n v="360.493749675"/>
    <n v="1737.4"/>
    <n v="720.98749935000001"/>
    <n v="1016.4125006500001"/>
    <n v="1.4097505179581309"/>
    <n v="2"/>
    <n v="868.7"/>
    <n v="6.4683053040103325E-4"/>
  </r>
  <r>
    <s v="K1175"/>
    <x v="2"/>
    <x v="1"/>
    <s v="uncategorized"/>
    <n v="5"/>
    <n v="52"/>
    <n v="135.52500000000001"/>
    <n v="2.6062500000000002"/>
    <n v="135.52500000000001"/>
    <n v="1181"/>
    <n v="4.4030482641828996"/>
    <n v="1.4026248941574899"/>
    <n v="1.92307692307692"/>
    <n v="135.52500000000001"/>
    <n v="319.60000000000002"/>
    <n v="135.52500000000001"/>
    <n v="184.07500000000002"/>
    <n v="1.3582364877328907"/>
    <n v="1"/>
    <n v="319.60000000000002"/>
    <n v="8.4674005080440237E-4"/>
  </r>
  <r>
    <s v="K1175"/>
    <x v="2"/>
    <x v="1"/>
    <s v="paris"/>
    <n v="5"/>
    <n v="497"/>
    <n v="750.72499827499996"/>
    <n v="1.510513075"/>
    <n v="750.72499827499996"/>
    <n v="33456"/>
    <n v="1.4855332376853201"/>
    <n v="2.4238043998087"/>
    <n v="0.40241448692152904"/>
    <n v="375.36249913749998"/>
    <n v="1495.15"/>
    <n v="750.72499827499996"/>
    <n v="744.42500172500013"/>
    <n v="0.9916081167345222"/>
    <n v="2"/>
    <n v="747.57500000000005"/>
    <n v="5.9780009564801588E-5"/>
  </r>
  <r>
    <s v="K1175"/>
    <x v="2"/>
    <x v="1"/>
    <s v="uncategorized"/>
    <n v="5"/>
    <n v="153"/>
    <n v="169.08749865000001"/>
    <n v="1.10514705"/>
    <n v="169.08749865000001"/>
    <n v="1172"/>
    <n v="13.054607508532399"/>
    <n v="1.3706484641638199"/>
    <n v="0.65359477124182996"/>
    <n v="169.08749865000001"/>
    <n v="324.7"/>
    <n v="169.08749865000001"/>
    <n v="155.61250134999997"/>
    <n v="0.92030754841378071"/>
    <n v="1"/>
    <n v="324.7"/>
    <n v="8.532423208191109E-4"/>
  </r>
  <r>
    <s v="K1175"/>
    <x v="2"/>
    <x v="1"/>
    <s v="france"/>
    <n v="6.25"/>
    <n v="70"/>
    <n v="237.46249975000001"/>
    <n v="3.392321425"/>
    <n v="237.46249975000001"/>
    <n v="1368"/>
    <n v="5.1169590643274896"/>
    <n v="3.2112573099415198"/>
    <n v="1.4285714285714299"/>
    <n v="237.46249975000001"/>
    <n v="455.6"/>
    <n v="237.46249975000001"/>
    <n v="218.13750025000002"/>
    <n v="0.91861873129296079"/>
    <n v="1"/>
    <n v="455.6"/>
    <n v="7.3099415204678489E-4"/>
  </r>
  <r>
    <s v="K1175"/>
    <x v="2"/>
    <x v="1"/>
    <s v="france"/>
    <n v="8.75"/>
    <n v="1792"/>
    <n v="8485.5374911999988"/>
    <n v="4.7352329749999997"/>
    <n v="8485.5374911999988"/>
    <n v="205674"/>
    <n v="0.87128173711796308"/>
    <n v="1.77713614749555"/>
    <n v="0.78125"/>
    <n v="606.10982079999997"/>
    <n v="14024.15"/>
    <n v="8485.5374911999988"/>
    <n v="5538.6125088000008"/>
    <n v="0.65271204264242155"/>
    <n v="14"/>
    <n v="1001.725"/>
    <n v="6.8068885712340872E-5"/>
  </r>
  <r>
    <s v="K1175"/>
    <x v="2"/>
    <x v="1"/>
    <s v="uncategorized"/>
    <n v="5"/>
    <n v="1190"/>
    <n v="4232.2874938750001"/>
    <n v="3.5565441125000001"/>
    <n v="4232.2874938750001"/>
    <n v="20492"/>
    <n v="5.8071442514151901"/>
    <n v="1.6496876829982401"/>
    <n v="0.504201680672269"/>
    <n v="705.38124897916668"/>
    <n v="6743.9"/>
    <n v="4232.2874938750001"/>
    <n v="2511.6125061249995"/>
    <n v="0.5934409015833223"/>
    <n v="6"/>
    <n v="1123.9833333333333"/>
    <n v="2.9279718914698445E-4"/>
  </r>
  <r>
    <s v="K1175"/>
    <x v="2"/>
    <x v="1"/>
    <s v="uncategorized"/>
    <n v="5"/>
    <n v="135"/>
    <n v="338.03749912499995"/>
    <n v="2.5039814749999998"/>
    <n v="338.03749912499995"/>
    <n v="948"/>
    <n v="14.2405063291139"/>
    <n v="1.7939873417721499"/>
    <n v="0.74074074074074092"/>
    <n v="338.03749912499995"/>
    <n v="528.70000000000005"/>
    <n v="338.03749912499995"/>
    <n v="190.66250087500009"/>
    <n v="0.56402766370158441"/>
    <n v="1"/>
    <n v="528.70000000000005"/>
    <n v="1.0548523206751039E-3"/>
  </r>
  <r>
    <s v="K1175"/>
    <x v="2"/>
    <x v="1"/>
    <s v="uncategorized"/>
    <n v="5"/>
    <n v="324"/>
    <n v="1059.3999962999999"/>
    <n v="3.2697530749999997"/>
    <n v="1059.3999962999999"/>
    <n v="6338"/>
    <n v="5.1120227201009802"/>
    <n v="1.5687440833070401"/>
    <n v="0.92592592592592604"/>
    <n v="353.13333209999996"/>
    <n v="1611.6"/>
    <n v="1059.3999962999999"/>
    <n v="552.20000370000002"/>
    <n v="0.52123844216403847"/>
    <n v="3"/>
    <n v="537.19999999999993"/>
    <n v="4.7333543704638717E-4"/>
  </r>
  <r>
    <s v="K1175"/>
    <x v="2"/>
    <x v="1"/>
    <s v="paris"/>
    <n v="8.75"/>
    <n v="391"/>
    <n v="1213.33749545"/>
    <n v="3.10316495"/>
    <n v="1213.33749545"/>
    <n v="12248"/>
    <n v="3.1923579359895502"/>
    <n v="2.0551845199216201"/>
    <n v="0.25575447570332499"/>
    <n v="1213.33749545"/>
    <n v="1799.45"/>
    <n v="1213.33749545"/>
    <n v="586.11250455000004"/>
    <n v="0.48305809945535716"/>
    <n v="1"/>
    <n v="1799.45"/>
    <n v="8.164598301763563E-5"/>
  </r>
  <r>
    <s v="K1175"/>
    <x v="2"/>
    <x v="1"/>
    <s v="france"/>
    <n v="5"/>
    <n v="751"/>
    <n v="2398.6999986125002"/>
    <n v="3.1940079875"/>
    <n v="2398.6999986125002"/>
    <n v="85535"/>
    <n v="0.87800315660256001"/>
    <n v="1.82715379669141"/>
    <n v="0.53262316910785601"/>
    <n v="599.67499965312504"/>
    <n v="3512.2"/>
    <n v="2398.6999986125002"/>
    <n v="1113.5000013874997"/>
    <n v="0.46420978114461608"/>
    <n v="4"/>
    <n v="878.05"/>
    <n v="4.6764482375635673E-5"/>
  </r>
  <r>
    <s v="K1175"/>
    <x v="2"/>
    <x v="1"/>
    <s v="uncategorized"/>
    <n v="5"/>
    <n v="145"/>
    <n v="403.96249987499999"/>
    <n v="2.785948275"/>
    <n v="403.96249987499999"/>
    <n v="1200"/>
    <n v="12.0833333333333"/>
    <n v="1.6225000000000001"/>
    <n v="0.68965517241379293"/>
    <n v="403.96249987499999"/>
    <n v="555.9"/>
    <n v="403.96249987499999"/>
    <n v="151.93750012499999"/>
    <n v="0.37611783314543978"/>
    <n v="1"/>
    <n v="555.9"/>
    <n v="8.3333333333333078E-4"/>
  </r>
  <r>
    <s v="K1175"/>
    <x v="2"/>
    <x v="1"/>
    <s v="uncategorized"/>
    <n v="5"/>
    <n v="240"/>
    <n v="362.23749899999996"/>
    <n v="1.5093229124999998"/>
    <n v="362.23749899999996"/>
    <n v="2032"/>
    <n v="11.8110236220472"/>
    <n v="1.2990649606299201"/>
    <n v="0.41666666666666702"/>
    <n v="362.23749899999996"/>
    <n v="486.2"/>
    <n v="362.23749899999996"/>
    <n v="123.96250100000003"/>
    <n v="0.34221333059722797"/>
    <n v="1"/>
    <n v="486.2"/>
    <n v="4.9212598425196709E-4"/>
  </r>
  <r>
    <s v="K1175"/>
    <x v="2"/>
    <x v="1"/>
    <s v="france"/>
    <n v="5"/>
    <n v="262"/>
    <n v="648.69999712499998"/>
    <n v="2.4759541874999997"/>
    <n v="648.69999712499998"/>
    <n v="14447"/>
    <n v="1.8135252993701101"/>
    <n v="2.3125008652315402"/>
    <n v="0.38167938931297701"/>
    <n v="648.69999712499998"/>
    <n v="865.3"/>
    <n v="648.69999712499998"/>
    <n v="216.60000287499997"/>
    <n v="0.33389857227525571"/>
    <n v="1"/>
    <n v="865.3"/>
    <n v="6.9218522876721738E-5"/>
  </r>
  <r>
    <s v="K1175"/>
    <x v="2"/>
    <x v="1"/>
    <s v="uncategorized"/>
    <n v="5"/>
    <n v="146"/>
    <n v="464.89999994999999"/>
    <n v="3.184246575"/>
    <n v="464.89999994999999"/>
    <n v="1583"/>
    <n v="9.2229943145925493"/>
    <n v="2.1147820593809201"/>
    <n v="0.68493150684931503"/>
    <n v="464.89999994999999"/>
    <n v="600.1"/>
    <n v="464.89999994999999"/>
    <n v="135.20000005000003"/>
    <n v="0.29081522922035019"/>
    <n v="1"/>
    <n v="600.1"/>
    <n v="6.31711939355654E-4"/>
  </r>
  <r>
    <s v="K1175"/>
    <x v="2"/>
    <x v="1"/>
    <s v="france"/>
    <n v="6.25"/>
    <n v="189"/>
    <n v="413.44999998750001"/>
    <n v="2.1875661375000002"/>
    <n v="413.44999998750001"/>
    <n v="17123"/>
    <n v="1.10377854347953"/>
    <n v="1.5970507504526099"/>
    <n v="1.5873015873015901"/>
    <n v="137.81666666250001"/>
    <n v="456.45"/>
    <n v="413.44999998750001"/>
    <n v="43.000000012499981"/>
    <n v="0.10400290243995651"/>
    <n v="3"/>
    <n v="152.15"/>
    <n v="1.7520294340944953E-4"/>
  </r>
  <r>
    <s v="K1175"/>
    <x v="2"/>
    <x v="1"/>
    <s v="paris"/>
    <n v="8.75"/>
    <n v="124"/>
    <n v="340.01249965"/>
    <n v="2.7420362874999999"/>
    <n v="340.01249965"/>
    <n v="3655"/>
    <n v="3.3926128590971301"/>
    <n v="1.8155677154582801"/>
    <n v="0.80645161290322609"/>
    <n v="340.01249965"/>
    <n v="341.7"/>
    <n v="340.01249965"/>
    <n v="1.6875003499999934"/>
    <n v="4.9630538634228517E-3"/>
    <n v="1"/>
    <n v="341.7"/>
    <n v="2.7359781121751058E-4"/>
  </r>
  <r>
    <s v="K1175"/>
    <x v="2"/>
    <x v="1"/>
    <s v="france"/>
    <n v="8.75"/>
    <n v="623"/>
    <n v="2958.0749986374999"/>
    <n v="4.7481139624999997"/>
    <n v="2958.0749986374999"/>
    <n v="26033"/>
    <n v="2.3931164291476201"/>
    <n v="2.4424538086275098"/>
    <n v="0.48154093097913303"/>
    <n v="986.02499954583334"/>
    <n v="2648.6"/>
    <n v="2958.0749986374999"/>
    <n v="-309.47499863749999"/>
    <n v="-0.1046204030594374"/>
    <n v="3"/>
    <n v="882.86666666666667"/>
    <n v="1.1523835132332035E-4"/>
  </r>
  <r>
    <s v="K1175"/>
    <x v="2"/>
    <x v="1"/>
    <s v="paris"/>
    <n v="5"/>
    <n v="1568"/>
    <n v="4346.6999968"/>
    <n v="2.7721301"/>
    <n v="4346.6999968"/>
    <n v="162900"/>
    <n v="0.96255371393492906"/>
    <n v="1.7167943523634099"/>
    <n v="0.191326530612245"/>
    <n v="1448.8999989333333"/>
    <n v="3810.55"/>
    <n v="4346.6999968"/>
    <n v="-536.14999679999983"/>
    <n v="-0.12334644608431879"/>
    <n v="3"/>
    <n v="1270.1833333333334"/>
    <n v="1.8416206261510131E-5"/>
  </r>
  <r>
    <s v="K1175"/>
    <x v="2"/>
    <x v="1"/>
    <s v="nice"/>
    <n v="6.25"/>
    <n v="85"/>
    <n v="268.69999931249998"/>
    <n v="3.1611764624999998"/>
    <n v="268.69999931249998"/>
    <n v="11965"/>
    <n v="0.710405348934392"/>
    <n v="1.46451316339323"/>
    <n v="1.1764705882352899"/>
    <n v="268.69999931249998"/>
    <n v="234.6"/>
    <n v="268.69999931249998"/>
    <n v="-34.099999312499989"/>
    <n v="-0.12690732936266758"/>
    <n v="1"/>
    <n v="234.6"/>
    <n v="8.3577099874634052E-5"/>
  </r>
  <r>
    <s v="K1175"/>
    <x v="2"/>
    <x v="1"/>
    <s v="france"/>
    <n v="6.25"/>
    <n v="538"/>
    <n v="1642.3249938749998"/>
    <n v="3.0526486874999996"/>
    <n v="1642.3249938749998"/>
    <n v="37068"/>
    <n v="1.45138664076832"/>
    <n v="1.82321679076292"/>
    <n v="0.37174721189591098"/>
    <n v="821.1624969374999"/>
    <n v="1058.25"/>
    <n v="1642.3249938749998"/>
    <n v="-584.07499387499979"/>
    <n v="-0.35563910678659183"/>
    <n v="2"/>
    <n v="529.125"/>
    <n v="5.3954893708859513E-5"/>
  </r>
  <r>
    <s v="K1175"/>
    <x v="2"/>
    <x v="1"/>
    <s v="paris"/>
    <n v="10"/>
    <n v="740"/>
    <n v="2351.62499325"/>
    <n v="3.1778716125000002"/>
    <n v="2351.62499325"/>
    <n v="105557"/>
    <n v="0.70104303835842297"/>
    <n v="1.6486050190892101"/>
    <n v="0.27027027027027001"/>
    <n v="1175.812496625"/>
    <n v="1351.5"/>
    <n v="2351.62499325"/>
    <n v="-1000.12499325"/>
    <n v="-0.42529102051590467"/>
    <n v="2"/>
    <n v="675.75"/>
    <n v="1.8947109144822222E-5"/>
  </r>
  <r>
    <s v="K1175"/>
    <x v="2"/>
    <x v="1"/>
    <s v="uncategorized"/>
    <n v="5"/>
    <n v="166"/>
    <n v="473.71249849999998"/>
    <n v="2.85368975"/>
    <n v="473.71249849999998"/>
    <n v="3620"/>
    <n v="4.5856353591160204"/>
    <n v="1.37408839779006"/>
    <n v="0.60240963855421703"/>
    <n v="473.71249849999998"/>
    <n v="231.2"/>
    <n v="473.71249849999998"/>
    <n v="-242.51249849999999"/>
    <n v="-0.51194025757798323"/>
    <n v="1"/>
    <n v="231.2"/>
    <n v="2.762430939226519E-4"/>
  </r>
  <r>
    <s v="K1175"/>
    <x v="2"/>
    <x v="1"/>
    <s v="france"/>
    <n v="3.75"/>
    <n v="321"/>
    <n v="919.44999821249985"/>
    <n v="2.8643302124999996"/>
    <n v="919.44999821249985"/>
    <n v="19877"/>
    <n v="1.61493183075917"/>
    <n v="1.9875886703224801"/>
    <n v="0.31152647975077896"/>
    <n v="919.44999821249985"/>
    <n v="391"/>
    <n v="919.44999821249985"/>
    <n v="-528.44999821249985"/>
    <n v="-0.57474577110213498"/>
    <n v="1"/>
    <n v="391"/>
    <n v="5.03094028273885E-5"/>
  </r>
  <r>
    <s v="K1175"/>
    <x v="2"/>
    <x v="1"/>
    <s v="uncategorized"/>
    <n v="5"/>
    <n v="404"/>
    <n v="1377.96249805"/>
    <n v="3.4107982625000002"/>
    <n v="1377.96249805"/>
    <n v="10338"/>
    <n v="3.9079125556200398"/>
    <n v="1.69829754304508"/>
    <n v="0.24752475247524802"/>
    <n v="1377.96249805"/>
    <n v="502.35"/>
    <n v="1377.96249805"/>
    <n v="-875.61249805"/>
    <n v="-0.63544000601548156"/>
    <n v="1"/>
    <n v="502.35"/>
    <n v="9.6730508802476433E-5"/>
  </r>
  <r>
    <s v="K1175"/>
    <x v="2"/>
    <x v="1"/>
    <s v="france"/>
    <n v="5"/>
    <n v="246"/>
    <n v="617.48749972500002"/>
    <n v="2.5101117875000001"/>
    <n v="617.48749972500002"/>
    <n v="28163"/>
    <n v="0.87348648936547901"/>
    <n v="1.83184319852288"/>
    <n v="0.40650406504065001"/>
    <n v="617.48749972500002"/>
    <n v="147.05000000000001"/>
    <n v="617.48749972500002"/>
    <n v="-470.43749972500001"/>
    <n v="-0.76185752737425583"/>
    <n v="1"/>
    <n v="147.05000000000001"/>
    <n v="3.5507580868515374E-5"/>
  </r>
  <r>
    <s v="K1175"/>
    <x v="2"/>
    <x v="1"/>
    <s v="france"/>
    <n v="5"/>
    <n v="806"/>
    <n v="2146.1999948999996"/>
    <n v="2.6627791499999995"/>
    <n v="2146.1999948999996"/>
    <n v="23013"/>
    <n v="3.5023682266545002"/>
    <n v="2.4318254899404699"/>
    <n v="0.12406947890818901"/>
    <n v="2146.1999948999996"/>
    <n v="249.05"/>
    <n v="2146.1999948999996"/>
    <n v="-1897.1499948999997"/>
    <n v="-0.88395769239035704"/>
    <n v="1"/>
    <n v="249.05"/>
    <n v="4.3453700082562179E-5"/>
  </r>
  <r>
    <s v="K1175"/>
    <x v="2"/>
    <x v="1"/>
    <s v="lyon"/>
    <n v="0"/>
    <n v="2"/>
    <n v="1.3125"/>
    <n v="0.65625"/>
    <n v="1.3125"/>
    <n v="34"/>
    <n v="5.8823529411764701"/>
    <n v="1.9411764705882399"/>
    <n v="0"/>
    <n v="0"/>
    <n v="0"/>
    <n v="1.3125"/>
    <n v="-1.3125"/>
    <n v="-1"/>
    <n v="0"/>
    <s v="NA"/>
    <n v="0"/>
  </r>
  <r>
    <s v="K1175"/>
    <x v="2"/>
    <x v="1"/>
    <s v="bordeaux"/>
    <n v="0"/>
    <n v="2"/>
    <n v="2"/>
    <n v="1"/>
    <n v="2"/>
    <n v="69"/>
    <n v="2.8985507246376798"/>
    <n v="1.6768115942029"/>
    <n v="0"/>
    <n v="0"/>
    <n v="0"/>
    <n v="2"/>
    <n v="-2"/>
    <n v="-1"/>
    <n v="0"/>
    <s v="NA"/>
    <n v="0"/>
  </r>
  <r>
    <s v="K1175"/>
    <x v="2"/>
    <x v="1"/>
    <s v="lyon"/>
    <n v="0"/>
    <n v="2"/>
    <n v="2.1375000000000002"/>
    <n v="1.0687500000000001"/>
    <n v="2.1375000000000002"/>
    <n v="452"/>
    <n v="0.44247787610619504"/>
    <n v="1.65730088495575"/>
    <n v="0"/>
    <n v="0"/>
    <n v="0"/>
    <n v="2.1375000000000002"/>
    <n v="-2.1375000000000002"/>
    <n v="-1"/>
    <n v="0"/>
    <s v="NA"/>
    <n v="0"/>
  </r>
  <r>
    <s v="K1175"/>
    <x v="2"/>
    <x v="1"/>
    <s v="lyon"/>
    <n v="0"/>
    <n v="5"/>
    <n v="4.1500000000000004"/>
    <n v="0.83"/>
    <n v="4.1499999999999995"/>
    <n v="448"/>
    <n v="1.1160714285714299"/>
    <n v="1.38214285714286"/>
    <n v="0"/>
    <n v="0"/>
    <n v="0"/>
    <n v="4.1500000000000004"/>
    <n v="-4.1500000000000004"/>
    <n v="-1"/>
    <n v="0"/>
    <s v="NA"/>
    <n v="0"/>
  </r>
  <r>
    <s v="K1175"/>
    <x v="2"/>
    <x v="1"/>
    <s v="bordeaux"/>
    <n v="0"/>
    <n v="6"/>
    <n v="4.875"/>
    <n v="0.8125"/>
    <n v="4.875"/>
    <n v="53"/>
    <n v="11.320754716981099"/>
    <n v="3.5320754716981102"/>
    <n v="0"/>
    <n v="0"/>
    <n v="0"/>
    <n v="4.875"/>
    <n v="-4.875"/>
    <n v="-1"/>
    <n v="0"/>
    <s v="NA"/>
    <n v="0"/>
  </r>
  <r>
    <s v="K1175"/>
    <x v="2"/>
    <x v="1"/>
    <s v="paris"/>
    <n v="0"/>
    <n v="16"/>
    <n v="10.0625"/>
    <n v="0.62890625"/>
    <n v="10.0625"/>
    <n v="2087"/>
    <n v="0.76665069477719194"/>
    <n v="1.3501197891710599"/>
    <n v="0"/>
    <n v="0"/>
    <n v="0"/>
    <n v="10.0625"/>
    <n v="-10.0625"/>
    <n v="-1"/>
    <n v="0"/>
    <s v="NA"/>
    <n v="0"/>
  </r>
  <r>
    <s v="K1175"/>
    <x v="2"/>
    <x v="1"/>
    <s v="nice"/>
    <n v="0"/>
    <n v="14"/>
    <n v="14.312499949999999"/>
    <n v="1.0223214249999999"/>
    <n v="14.312499949999999"/>
    <n v="278"/>
    <n v="5.0359712230215798"/>
    <n v="1.7802158273381301"/>
    <n v="0"/>
    <n v="0"/>
    <n v="0"/>
    <n v="14.312499949999999"/>
    <n v="-14.312499949999999"/>
    <n v="-1"/>
    <n v="0"/>
    <s v="NA"/>
    <n v="0"/>
  </r>
  <r>
    <s v="K1175"/>
    <x v="2"/>
    <x v="1"/>
    <s v="nice"/>
    <n v="1.25"/>
    <n v="1"/>
    <n v="0.6875"/>
    <n v="0.6875"/>
    <n v="0.6875"/>
    <n v="72"/>
    <n v="1.3888888888888899"/>
    <n v="1.4055555555555601"/>
    <n v="0"/>
    <n v="0"/>
    <n v="0"/>
    <n v="0.6875"/>
    <n v="-0.6875"/>
    <n v="-1"/>
    <n v="0"/>
    <s v="NA"/>
    <n v="0"/>
  </r>
  <r>
    <s v="K1175"/>
    <x v="2"/>
    <x v="1"/>
    <s v="bordeaux"/>
    <n v="1.25"/>
    <n v="2"/>
    <n v="0.7"/>
    <n v="0.35"/>
    <n v="0.7"/>
    <n v="20"/>
    <n v="10"/>
    <n v="1.7"/>
    <n v="0"/>
    <n v="0"/>
    <n v="0"/>
    <n v="0.7"/>
    <n v="-0.7"/>
    <n v="-1"/>
    <n v="0"/>
    <s v="NA"/>
    <n v="0"/>
  </r>
  <r>
    <s v="K1175"/>
    <x v="2"/>
    <x v="1"/>
    <s v="marseille"/>
    <n v="1.25"/>
    <n v="1"/>
    <n v="0.7"/>
    <n v="0.7"/>
    <n v="0.7"/>
    <n v="404"/>
    <n v="0.24752475247524802"/>
    <n v="1.21757425742574"/>
    <n v="0"/>
    <n v="0"/>
    <n v="0"/>
    <n v="0.7"/>
    <n v="-0.7"/>
    <n v="-1"/>
    <n v="0"/>
    <s v="NA"/>
    <n v="0"/>
  </r>
  <r>
    <s v="K1175"/>
    <x v="2"/>
    <x v="1"/>
    <s v="marseille"/>
    <n v="1.25"/>
    <n v="1"/>
    <n v="0.71250000000000002"/>
    <n v="0.71250000000000002"/>
    <n v="0.71250000000000002"/>
    <n v="199"/>
    <n v="0.50251256281406997"/>
    <n v="1.78040201005025"/>
    <n v="0"/>
    <n v="0"/>
    <n v="0"/>
    <n v="0.71250000000000002"/>
    <n v="-0.71250000000000002"/>
    <n v="-1"/>
    <n v="0"/>
    <s v="NA"/>
    <n v="0"/>
  </r>
  <r>
    <s v="K1175"/>
    <x v="2"/>
    <x v="1"/>
    <s v="bordeaux"/>
    <n v="1.25"/>
    <n v="1"/>
    <n v="0.75"/>
    <n v="0.75"/>
    <n v="0.75"/>
    <n v="43"/>
    <n v="2.32558139534884"/>
    <n v="1.3953488372092999"/>
    <n v="0"/>
    <n v="0"/>
    <n v="0"/>
    <n v="0.75"/>
    <n v="-0.75"/>
    <n v="-1"/>
    <n v="0"/>
    <s v="NA"/>
    <n v="0"/>
  </r>
  <r>
    <s v="K1175"/>
    <x v="2"/>
    <x v="1"/>
    <s v="lyon"/>
    <n v="1.25"/>
    <n v="1"/>
    <n v="1.5625"/>
    <n v="1.5625"/>
    <n v="1.5625"/>
    <n v="1101"/>
    <n v="9.0826521344232497E-2"/>
    <n v="1.30835603996367"/>
    <n v="0"/>
    <n v="0"/>
    <n v="0"/>
    <n v="1.5625"/>
    <n v="-1.5625"/>
    <n v="-1"/>
    <n v="0"/>
    <s v="NA"/>
    <n v="0"/>
  </r>
  <r>
    <s v="K1175"/>
    <x v="2"/>
    <x v="1"/>
    <s v="bordeaux"/>
    <n v="1.25"/>
    <n v="2"/>
    <n v="1.6875"/>
    <n v="0.84375"/>
    <n v="1.6875"/>
    <n v="312"/>
    <n v="0.64102564102564097"/>
    <n v="1.7435897435897401"/>
    <n v="0"/>
    <n v="0"/>
    <n v="0"/>
    <n v="1.6875"/>
    <n v="-1.6875"/>
    <n v="-1"/>
    <n v="0"/>
    <s v="NA"/>
    <n v="0"/>
  </r>
  <r>
    <s v="K1175"/>
    <x v="2"/>
    <x v="1"/>
    <s v="bordeaux"/>
    <n v="1.25"/>
    <n v="1"/>
    <n v="1.6875"/>
    <n v="1.6875"/>
    <n v="1.6875"/>
    <n v="1221"/>
    <n v="8.1900081900081897E-2"/>
    <n v="1.6476658476658499"/>
    <n v="0"/>
    <n v="0"/>
    <n v="0"/>
    <n v="1.6875"/>
    <n v="-1.6875"/>
    <n v="-1"/>
    <n v="0"/>
    <s v="NA"/>
    <n v="0"/>
  </r>
  <r>
    <s v="K1175"/>
    <x v="2"/>
    <x v="1"/>
    <s v="marseille"/>
    <n v="1.25"/>
    <n v="1"/>
    <n v="1.8374999999999999"/>
    <n v="1.8374999999999999"/>
    <n v="1.8374999999999999"/>
    <n v="11"/>
    <n v="9.0909090909090899"/>
    <n v="1.63636363636364"/>
    <n v="0"/>
    <n v="0"/>
    <n v="0"/>
    <n v="1.8374999999999999"/>
    <n v="-1.8374999999999999"/>
    <n v="-1"/>
    <n v="0"/>
    <s v="NA"/>
    <n v="0"/>
  </r>
  <r>
    <s v="K1175"/>
    <x v="2"/>
    <x v="1"/>
    <s v="lyon"/>
    <n v="1.25"/>
    <n v="2"/>
    <n v="1.9624999999999999"/>
    <n v="0.98124999999999996"/>
    <n v="1.9624999999999999"/>
    <n v="36"/>
    <n v="5.5555555555555598"/>
    <n v="1.9750000000000001"/>
    <n v="0"/>
    <n v="0"/>
    <n v="0"/>
    <n v="1.9624999999999999"/>
    <n v="-1.9624999999999999"/>
    <n v="-1"/>
    <n v="0"/>
    <s v="NA"/>
    <n v="0"/>
  </r>
  <r>
    <s v="K1175"/>
    <x v="2"/>
    <x v="1"/>
    <s v="marseille"/>
    <n v="1.25"/>
    <n v="2"/>
    <n v="2.1375000000000002"/>
    <n v="1.0687500000000001"/>
    <n v="2.1375000000000002"/>
    <n v="45"/>
    <n v="4.4444444444444402"/>
    <n v="1.71333333333333"/>
    <n v="0"/>
    <n v="0"/>
    <n v="0"/>
    <n v="2.1375000000000002"/>
    <n v="-2.1375000000000002"/>
    <n v="-1"/>
    <n v="0"/>
    <s v="NA"/>
    <n v="0"/>
  </r>
  <r>
    <s v="K1175"/>
    <x v="2"/>
    <x v="1"/>
    <s v="marseille"/>
    <n v="1.25"/>
    <n v="2"/>
    <n v="2.5375000000000001"/>
    <n v="1.26875"/>
    <n v="2.5375000000000001"/>
    <n v="96"/>
    <n v="2.0833333333333299"/>
    <n v="1.22708333333333"/>
    <n v="0"/>
    <n v="0"/>
    <n v="0"/>
    <n v="2.5375000000000001"/>
    <n v="-2.5375000000000001"/>
    <n v="-1"/>
    <n v="0"/>
    <s v="NA"/>
    <n v="0"/>
  </r>
  <r>
    <s v="K1175"/>
    <x v="2"/>
    <x v="1"/>
    <s v="nice"/>
    <n v="1.25"/>
    <n v="3"/>
    <n v="2.8875000000000002"/>
    <n v="0.96250000000000002"/>
    <n v="2.8875000000000002"/>
    <n v="1363"/>
    <n v="0.22010271460014702"/>
    <n v="1.7483492296405001"/>
    <n v="0"/>
    <n v="0"/>
    <n v="0"/>
    <n v="2.8875000000000002"/>
    <n v="-2.8875000000000002"/>
    <n v="-1"/>
    <n v="0"/>
    <s v="NA"/>
    <n v="0"/>
  </r>
  <r>
    <s v="K1175"/>
    <x v="2"/>
    <x v="1"/>
    <s v="nice"/>
    <n v="1.25"/>
    <n v="3"/>
    <n v="3.2374999875000001"/>
    <n v="1.0791666625"/>
    <n v="3.2374999875000001"/>
    <n v="502"/>
    <n v="0.59760956175298796"/>
    <n v="1.61892430278884"/>
    <n v="0"/>
    <n v="0"/>
    <n v="0"/>
    <n v="3.2374999875000001"/>
    <n v="-3.2374999875000001"/>
    <n v="-1"/>
    <n v="0"/>
    <s v="NA"/>
    <n v="0"/>
  </r>
  <r>
    <s v="K1175"/>
    <x v="2"/>
    <x v="1"/>
    <s v="nice"/>
    <n v="1.25"/>
    <n v="2"/>
    <n v="3.4624999999999999"/>
    <n v="1.73125"/>
    <n v="3.4624999999999999"/>
    <n v="6"/>
    <n v="33.3333333333333"/>
    <n v="3.5"/>
    <n v="0"/>
    <n v="0"/>
    <n v="0"/>
    <n v="3.4624999999999999"/>
    <n v="-3.4624999999999999"/>
    <n v="-1"/>
    <n v="0"/>
    <s v="NA"/>
    <n v="0"/>
  </r>
  <r>
    <s v="K1175"/>
    <x v="2"/>
    <x v="1"/>
    <s v="marseille"/>
    <n v="1.25"/>
    <n v="3"/>
    <n v="3.9750000000000001"/>
    <n v="1.325"/>
    <n v="3.9749999999999996"/>
    <n v="306"/>
    <n v="0.98039215686274506"/>
    <n v="1.23496732026144"/>
    <n v="0"/>
    <n v="0"/>
    <n v="0"/>
    <n v="3.9750000000000001"/>
    <n v="-3.9750000000000001"/>
    <n v="-1"/>
    <n v="0"/>
    <s v="NA"/>
    <n v="0"/>
  </r>
  <r>
    <s v="K1175"/>
    <x v="2"/>
    <x v="1"/>
    <s v="france"/>
    <n v="1.25"/>
    <n v="4"/>
    <n v="4.1875"/>
    <n v="1.046875"/>
    <n v="4.1875"/>
    <n v="377"/>
    <n v="1.06100795755968"/>
    <n v="1.6514588859416399"/>
    <n v="0"/>
    <n v="0"/>
    <n v="0"/>
    <n v="4.1875"/>
    <n v="-4.1875"/>
    <n v="-1"/>
    <n v="0"/>
    <s v="NA"/>
    <n v="0"/>
  </r>
  <r>
    <s v="K1175"/>
    <x v="2"/>
    <x v="1"/>
    <s v="marseille"/>
    <n v="1.25"/>
    <n v="5"/>
    <n v="5.5250000000000004"/>
    <n v="1.105"/>
    <n v="5.5250000000000004"/>
    <n v="86"/>
    <n v="5.81395348837209"/>
    <n v="2.7581395348837199"/>
    <n v="0"/>
    <n v="0"/>
    <n v="0"/>
    <n v="5.5250000000000004"/>
    <n v="-5.5250000000000004"/>
    <n v="-1"/>
    <n v="0"/>
    <s v="NA"/>
    <n v="0"/>
  </r>
  <r>
    <s v="K1175"/>
    <x v="2"/>
    <x v="1"/>
    <s v="lyon"/>
    <n v="1.25"/>
    <n v="3"/>
    <n v="6.1999999875"/>
    <n v="2.0666666624999999"/>
    <n v="6.1999999875"/>
    <n v="377"/>
    <n v="0.79575596816976091"/>
    <n v="1.53740053050398"/>
    <n v="0"/>
    <n v="0"/>
    <n v="0"/>
    <n v="6.1999999875"/>
    <n v="-6.1999999875"/>
    <n v="-1"/>
    <n v="0"/>
    <s v="NA"/>
    <n v="0"/>
  </r>
  <r>
    <s v="K1175"/>
    <x v="2"/>
    <x v="1"/>
    <s v="bordeaux"/>
    <n v="1.25"/>
    <n v="7"/>
    <n v="6.5499999249999998"/>
    <n v="0.93571427500000004"/>
    <n v="6.5499999249999998"/>
    <n v="553"/>
    <n v="1.26582278481013"/>
    <n v="1.32766726943942"/>
    <n v="0"/>
    <n v="0"/>
    <n v="0"/>
    <n v="6.5499999249999998"/>
    <n v="-6.5499999249999998"/>
    <n v="-1"/>
    <n v="0"/>
    <s v="NA"/>
    <n v="0"/>
  </r>
  <r>
    <s v="K1175"/>
    <x v="2"/>
    <x v="1"/>
    <s v="marseille"/>
    <n v="1.25"/>
    <n v="6"/>
    <n v="8.7999999750000004"/>
    <n v="1.4666666625"/>
    <n v="8.7999999750000004"/>
    <n v="869"/>
    <n v="0.69044879171461393"/>
    <n v="1.6171461449942499"/>
    <n v="0"/>
    <n v="0"/>
    <n v="0"/>
    <n v="8.7999999750000004"/>
    <n v="-8.7999999750000004"/>
    <n v="-1"/>
    <n v="0"/>
    <s v="NA"/>
    <n v="0"/>
  </r>
  <r>
    <s v="K1175"/>
    <x v="2"/>
    <x v="1"/>
    <s v="marseille"/>
    <n v="1.25"/>
    <n v="12"/>
    <n v="9.75"/>
    <n v="0.8125"/>
    <n v="9.75"/>
    <n v="742"/>
    <n v="1.6172506738544501"/>
    <n v="1.75"/>
    <n v="0"/>
    <n v="0"/>
    <n v="0"/>
    <n v="9.75"/>
    <n v="-9.75"/>
    <n v="-1"/>
    <n v="0"/>
    <s v="NA"/>
    <n v="0"/>
  </r>
  <r>
    <s v="K1175"/>
    <x v="2"/>
    <x v="1"/>
    <s v="bordeaux"/>
    <n v="1.25"/>
    <n v="9"/>
    <n v="11.524999949999998"/>
    <n v="1.2805555499999999"/>
    <n v="11.524999949999998"/>
    <n v="3073"/>
    <n v="0.29287341360234304"/>
    <n v="1.2395704523267199"/>
    <n v="0"/>
    <n v="0"/>
    <n v="0"/>
    <n v="11.524999949999998"/>
    <n v="-11.524999949999998"/>
    <n v="-1"/>
    <n v="0"/>
    <s v="NA"/>
    <n v="0"/>
  </r>
  <r>
    <s v="K1175"/>
    <x v="2"/>
    <x v="1"/>
    <s v="airfrancewebsite"/>
    <n v="1.25"/>
    <n v="32"/>
    <n v="12.762499999999999"/>
    <n v="0.39882812499999998"/>
    <n v="12.762499999999999"/>
    <n v="336"/>
    <n v="9.5238095238095202"/>
    <n v="1.3610119047619"/>
    <n v="0"/>
    <n v="0"/>
    <n v="0"/>
    <n v="12.762499999999999"/>
    <n v="-12.762499999999999"/>
    <n v="-1"/>
    <n v="0"/>
    <s v="NA"/>
    <n v="0"/>
  </r>
  <r>
    <s v="K1175"/>
    <x v="2"/>
    <x v="1"/>
    <s v="nice"/>
    <n v="1.25"/>
    <n v="15"/>
    <n v="14.3124999375"/>
    <n v="0.95416666250000004"/>
    <n v="14.3124999375"/>
    <n v="380"/>
    <n v="3.9473684210526301"/>
    <n v="1.85"/>
    <n v="0"/>
    <n v="0"/>
    <n v="0"/>
    <n v="14.3124999375"/>
    <n v="-14.3124999375"/>
    <n v="-1"/>
    <n v="0"/>
    <s v="NA"/>
    <n v="0"/>
  </r>
  <r>
    <s v="K1175"/>
    <x v="2"/>
    <x v="1"/>
    <s v="nice"/>
    <n v="1.25"/>
    <n v="9"/>
    <n v="15.4999999125"/>
    <n v="1.7222222125"/>
    <n v="15.4999999125"/>
    <n v="1830"/>
    <n v="0.49180327868852503"/>
    <n v="1.91863387978142"/>
    <n v="0"/>
    <n v="0"/>
    <n v="0"/>
    <n v="15.4999999125"/>
    <n v="-15.4999999125"/>
    <n v="-1"/>
    <n v="0"/>
    <s v="NA"/>
    <n v="0"/>
  </r>
  <r>
    <s v="K1175"/>
    <x v="2"/>
    <x v="1"/>
    <s v="lyon"/>
    <n v="1.25"/>
    <n v="15"/>
    <n v="20.824999874999996"/>
    <n v="1.3883333249999998"/>
    <n v="20.824999874999996"/>
    <n v="970"/>
    <n v="1.5463917525773201"/>
    <n v="1.3959793814432999"/>
    <n v="0"/>
    <n v="0"/>
    <n v="0"/>
    <n v="20.824999874999996"/>
    <n v="-20.824999874999996"/>
    <n v="-1"/>
    <n v="0"/>
    <s v="NA"/>
    <n v="0"/>
  </r>
  <r>
    <s v="K1175"/>
    <x v="2"/>
    <x v="1"/>
    <s v="marseille"/>
    <n v="1.25"/>
    <n v="17"/>
    <n v="21.099999862500002"/>
    <n v="1.2411764625000001"/>
    <n v="21.099999862500002"/>
    <n v="994"/>
    <n v="1.7102615694165"/>
    <n v="1.8045271629778701"/>
    <n v="0"/>
    <n v="0"/>
    <n v="0"/>
    <n v="21.099999862500002"/>
    <n v="-21.099999862500002"/>
    <n v="-1"/>
    <n v="0"/>
    <s v="NA"/>
    <n v="0"/>
  </r>
  <r>
    <s v="K1175"/>
    <x v="2"/>
    <x v="1"/>
    <s v="bordeaux"/>
    <n v="1.25"/>
    <n v="19"/>
    <n v="21.774999875000002"/>
    <n v="1.146052625"/>
    <n v="21.774999875000002"/>
    <n v="1988"/>
    <n v="0.95573440643863206"/>
    <n v="1.88591549295775"/>
    <n v="0"/>
    <n v="0"/>
    <n v="0"/>
    <n v="21.774999875000002"/>
    <n v="-21.774999875000002"/>
    <n v="-1"/>
    <n v="0"/>
    <s v="NA"/>
    <n v="0"/>
  </r>
  <r>
    <s v="K1175"/>
    <x v="2"/>
    <x v="1"/>
    <s v="airfrancewebsite"/>
    <n v="1.25"/>
    <n v="44"/>
    <n v="25.449999850000005"/>
    <n v="0.57840908750000009"/>
    <n v="25.449999850000005"/>
    <n v="304"/>
    <n v="14.473684210526301"/>
    <n v="1.17467105263158"/>
    <n v="0"/>
    <n v="0"/>
    <n v="0"/>
    <n v="25.449999850000005"/>
    <n v="-25.449999850000005"/>
    <n v="-1"/>
    <n v="0"/>
    <s v="NA"/>
    <n v="0"/>
  </r>
  <r>
    <s v="K1175"/>
    <x v="2"/>
    <x v="1"/>
    <s v="marseille"/>
    <n v="1.25"/>
    <n v="31"/>
    <n v="38.9499999875"/>
    <n v="1.2564516125"/>
    <n v="38.9499999875"/>
    <n v="1040"/>
    <n v="2.9807692307692299"/>
    <n v="1.5020192307692299"/>
    <n v="0"/>
    <n v="0"/>
    <n v="0"/>
    <n v="38.9499999875"/>
    <n v="-38.9499999875"/>
    <n v="-1"/>
    <n v="0"/>
    <s v="NA"/>
    <n v="0"/>
  </r>
  <r>
    <s v="K1175"/>
    <x v="2"/>
    <x v="1"/>
    <s v="nice"/>
    <n v="1.25"/>
    <n v="37"/>
    <n v="42.024999600000001"/>
    <n v="1.1358108"/>
    <n v="42.024999600000001"/>
    <n v="1225"/>
    <n v="3.0204081632653099"/>
    <n v="1.548"/>
    <n v="0"/>
    <n v="0"/>
    <n v="0"/>
    <n v="42.024999600000001"/>
    <n v="-42.024999600000001"/>
    <n v="-1"/>
    <n v="0"/>
    <s v="NA"/>
    <n v="0"/>
  </r>
  <r>
    <s v="K1175"/>
    <x v="2"/>
    <x v="1"/>
    <s v="france"/>
    <n v="1.25"/>
    <n v="66"/>
    <n v="52.324999650000002"/>
    <n v="0.79280302499999999"/>
    <n v="52.324999650000002"/>
    <n v="4347"/>
    <n v="1.5182884748102099"/>
    <n v="1.3675638371290499"/>
    <n v="0"/>
    <n v="0"/>
    <n v="0"/>
    <n v="52.324999650000002"/>
    <n v="-52.324999650000002"/>
    <n v="-1"/>
    <n v="0"/>
    <s v="NA"/>
    <n v="0"/>
  </r>
  <r>
    <s v="K1175"/>
    <x v="2"/>
    <x v="1"/>
    <s v="lyon"/>
    <n v="2.5"/>
    <n v="1"/>
    <n v="0.76249999999999996"/>
    <n v="0.76249999999999996"/>
    <n v="0.76249999999999996"/>
    <n v="62"/>
    <n v="1.61290322580645"/>
    <n v="3.76129032258065"/>
    <n v="0"/>
    <n v="0"/>
    <n v="0"/>
    <n v="0.76249999999999996"/>
    <n v="-0.76249999999999996"/>
    <n v="-1"/>
    <n v="0"/>
    <s v="NA"/>
    <n v="0"/>
  </r>
  <r>
    <s v="K1175"/>
    <x v="2"/>
    <x v="1"/>
    <s v="bordeaux"/>
    <n v="2.5"/>
    <n v="1"/>
    <n v="1.075"/>
    <n v="1.075"/>
    <n v="1.075"/>
    <n v="24"/>
    <n v="4.1666666666666696"/>
    <n v="1.7916666666666701"/>
    <n v="0"/>
    <n v="0"/>
    <n v="0"/>
    <n v="1.075"/>
    <n v="-1.075"/>
    <n v="-1"/>
    <n v="0"/>
    <s v="NA"/>
    <n v="0"/>
  </r>
  <r>
    <s v="K1175"/>
    <x v="2"/>
    <x v="1"/>
    <s v="bordeaux"/>
    <n v="2.5"/>
    <n v="1"/>
    <n v="1.9750000000000001"/>
    <n v="1.9750000000000001"/>
    <n v="1.9750000000000001"/>
    <n v="3"/>
    <n v="33.3333333333333"/>
    <n v="2.6666666666666701"/>
    <n v="0"/>
    <n v="0"/>
    <n v="0"/>
    <n v="1.9750000000000001"/>
    <n v="-1.9750000000000001"/>
    <n v="-1"/>
    <n v="0"/>
    <s v="NA"/>
    <n v="0"/>
  </r>
  <r>
    <s v="K1175"/>
    <x v="2"/>
    <x v="1"/>
    <s v="marseille"/>
    <n v="2.5"/>
    <n v="2"/>
    <n v="2.1749999999999998"/>
    <n v="1.0874999999999999"/>
    <n v="2.1749999999999998"/>
    <n v="35"/>
    <n v="5.71428571428571"/>
    <n v="1.8"/>
    <n v="0"/>
    <n v="0"/>
    <n v="0"/>
    <n v="2.1749999999999998"/>
    <n v="-2.1749999999999998"/>
    <n v="-1"/>
    <n v="0"/>
    <s v="NA"/>
    <n v="0"/>
  </r>
  <r>
    <s v="K1175"/>
    <x v="2"/>
    <x v="1"/>
    <s v="lyon"/>
    <n v="2.5"/>
    <n v="1"/>
    <n v="3.3125"/>
    <n v="3.3125"/>
    <n v="3.3125"/>
    <n v="4"/>
    <n v="25"/>
    <n v="1"/>
    <n v="0"/>
    <n v="0"/>
    <n v="0"/>
    <n v="3.3125"/>
    <n v="-3.3125"/>
    <n v="-1"/>
    <n v="0"/>
    <s v="NA"/>
    <n v="0"/>
  </r>
  <r>
    <s v="K1175"/>
    <x v="2"/>
    <x v="1"/>
    <s v="lyon"/>
    <n v="2.5"/>
    <n v="1"/>
    <n v="3.4"/>
    <n v="3.4"/>
    <n v="3.4"/>
    <n v="85"/>
    <n v="1.1764705882352899"/>
    <n v="1.69647058823529"/>
    <n v="0"/>
    <n v="0"/>
    <n v="0"/>
    <n v="3.4"/>
    <n v="-3.4"/>
    <n v="-1"/>
    <n v="0"/>
    <s v="NA"/>
    <n v="0"/>
  </r>
  <r>
    <s v="K1175"/>
    <x v="2"/>
    <x v="1"/>
    <s v="marseille"/>
    <n v="2.5"/>
    <n v="2"/>
    <n v="3.7625000000000002"/>
    <n v="1.8812500000000001"/>
    <n v="3.7625000000000002"/>
    <n v="64"/>
    <n v="3.125"/>
    <n v="1.34375"/>
    <n v="0"/>
    <n v="0"/>
    <n v="0"/>
    <n v="3.7625000000000002"/>
    <n v="-3.7625000000000002"/>
    <n v="-1"/>
    <n v="0"/>
    <s v="NA"/>
    <n v="0"/>
  </r>
  <r>
    <s v="K1175"/>
    <x v="2"/>
    <x v="1"/>
    <s v="bordeaux"/>
    <n v="2.5"/>
    <n v="3"/>
    <n v="5.4624999750000001"/>
    <n v="1.8208333249999999"/>
    <n v="5.4624999750000001"/>
    <n v="135"/>
    <n v="2.2222222222222201"/>
    <n v="1.2074074074074099"/>
    <n v="0"/>
    <n v="0"/>
    <n v="0"/>
    <n v="5.4624999750000001"/>
    <n v="-5.4624999750000001"/>
    <n v="-1"/>
    <n v="0"/>
    <s v="NA"/>
    <n v="0"/>
  </r>
  <r>
    <s v="K1175"/>
    <x v="2"/>
    <x v="1"/>
    <s v="nice"/>
    <n v="2.5"/>
    <n v="5"/>
    <n v="5.7625000000000002"/>
    <n v="1.1525000000000001"/>
    <n v="5.7625000000000002"/>
    <n v="78"/>
    <n v="6.4102564102564097"/>
    <n v="2.1153846153846199"/>
    <n v="0"/>
    <n v="0"/>
    <n v="0"/>
    <n v="5.7625000000000002"/>
    <n v="-5.7625000000000002"/>
    <n v="-1"/>
    <n v="0"/>
    <s v="NA"/>
    <n v="0"/>
  </r>
  <r>
    <s v="K1175"/>
    <x v="2"/>
    <x v="1"/>
    <s v="lyon"/>
    <n v="2.5"/>
    <n v="4"/>
    <n v="5.9375"/>
    <n v="1.484375"/>
    <n v="5.9375"/>
    <n v="2520"/>
    <n v="0.158730158730159"/>
    <n v="1.6870634920634899"/>
    <n v="0"/>
    <n v="0"/>
    <n v="0"/>
    <n v="5.9375"/>
    <n v="-5.9375"/>
    <n v="-1"/>
    <n v="0"/>
    <s v="NA"/>
    <n v="0"/>
  </r>
  <r>
    <s v="K1175"/>
    <x v="2"/>
    <x v="1"/>
    <s v="airfrance"/>
    <n v="2.5"/>
    <n v="10"/>
    <n v="7.8375000000000004"/>
    <n v="0.78374999999999995"/>
    <n v="7.8374999999999995"/>
    <n v="269"/>
    <n v="3.71747211895911"/>
    <n v="1.2301115241635701"/>
    <n v="0"/>
    <n v="0"/>
    <n v="0"/>
    <n v="7.8375000000000004"/>
    <n v="-7.8375000000000004"/>
    <n v="-1"/>
    <n v="0"/>
    <s v="NA"/>
    <n v="0"/>
  </r>
  <r>
    <s v="K1175"/>
    <x v="2"/>
    <x v="1"/>
    <s v="marseille"/>
    <n v="2.5"/>
    <n v="4"/>
    <n v="7.9249999999999998"/>
    <n v="1.98125"/>
    <n v="7.9249999999999998"/>
    <n v="71"/>
    <n v="5.6338028169014098"/>
    <n v="1.99718309859155"/>
    <n v="0"/>
    <n v="0"/>
    <n v="0"/>
    <n v="7.9249999999999998"/>
    <n v="-7.9249999999999998"/>
    <n v="-1"/>
    <n v="0"/>
    <s v="NA"/>
    <n v="0"/>
  </r>
  <r>
    <s v="K1175"/>
    <x v="2"/>
    <x v="1"/>
    <s v="paris"/>
    <n v="2.5"/>
    <n v="15"/>
    <n v="17.749999875"/>
    <n v="1.183333325"/>
    <n v="17.749999875"/>
    <n v="5353"/>
    <n v="0.28021670091537504"/>
    <n v="1.07438819353633"/>
    <n v="0"/>
    <n v="0"/>
    <n v="0"/>
    <n v="17.749999875"/>
    <n v="-17.749999875"/>
    <n v="-1"/>
    <n v="0"/>
    <s v="NA"/>
    <n v="0"/>
  </r>
  <r>
    <s v="K1175"/>
    <x v="2"/>
    <x v="1"/>
    <s v="nice"/>
    <n v="2.5"/>
    <n v="10"/>
    <n v="18.5625"/>
    <n v="1.85625"/>
    <n v="18.5625"/>
    <n v="106"/>
    <n v="9.4339622641509404"/>
    <n v="2.5849056603773599"/>
    <n v="0"/>
    <n v="0"/>
    <n v="0"/>
    <n v="18.5625"/>
    <n v="-18.5625"/>
    <n v="-1"/>
    <n v="0"/>
    <s v="NA"/>
    <n v="0"/>
  </r>
  <r>
    <s v="K1175"/>
    <x v="2"/>
    <x v="1"/>
    <s v="lyon"/>
    <n v="2.5"/>
    <n v="14"/>
    <n v="23.487499875000001"/>
    <n v="1.6776785625000001"/>
    <n v="23.487499875000001"/>
    <n v="5122"/>
    <n v="0.273330730183522"/>
    <n v="1.25851229988286"/>
    <n v="0"/>
    <n v="0"/>
    <n v="0"/>
    <n v="23.487499875000001"/>
    <n v="-23.487499875000001"/>
    <n v="-1"/>
    <n v="0"/>
    <s v="NA"/>
    <n v="0"/>
  </r>
  <r>
    <s v="K1175"/>
    <x v="2"/>
    <x v="1"/>
    <s v="nice"/>
    <n v="2.5"/>
    <n v="23"/>
    <n v="38.412499812500002"/>
    <n v="1.6701086875000002"/>
    <n v="38.412499812500002"/>
    <n v="1328"/>
    <n v="1.7319277108433699"/>
    <n v="1.50376506024096"/>
    <n v="0"/>
    <n v="0"/>
    <n v="0"/>
    <n v="38.412499812500002"/>
    <n v="-38.412499812500002"/>
    <n v="-1"/>
    <n v="0"/>
    <s v="NA"/>
    <n v="0"/>
  </r>
  <r>
    <s v="K1175"/>
    <x v="2"/>
    <x v="1"/>
    <s v="nice"/>
    <n v="2.5"/>
    <n v="23"/>
    <n v="46.662499762499998"/>
    <n v="2.0288043375"/>
    <n v="46.662499762499998"/>
    <n v="2140"/>
    <n v="1.07476635514019"/>
    <n v="1.9267289719626199"/>
    <n v="0"/>
    <n v="0"/>
    <n v="0"/>
    <n v="46.662499762499998"/>
    <n v="-46.662499762499998"/>
    <n v="-1"/>
    <n v="0"/>
    <s v="NA"/>
    <n v="0"/>
  </r>
  <r>
    <s v="K1175"/>
    <x v="2"/>
    <x v="1"/>
    <s v="marseille"/>
    <n v="2.5"/>
    <n v="33"/>
    <n v="60.937499700000004"/>
    <n v="1.8465909"/>
    <n v="60.937499700000004"/>
    <n v="1072"/>
    <n v="3.0783582089552199"/>
    <n v="1.0830223880597001"/>
    <n v="0"/>
    <n v="0"/>
    <n v="0"/>
    <n v="60.937499700000004"/>
    <n v="-60.937499700000004"/>
    <n v="-1"/>
    <n v="0"/>
    <s v="NA"/>
    <n v="0"/>
  </r>
  <r>
    <s v="K1175"/>
    <x v="2"/>
    <x v="1"/>
    <s v="nice"/>
    <n v="2.5"/>
    <n v="91"/>
    <n v="125.07499891250001"/>
    <n v="1.3744505375"/>
    <n v="125.07499891250001"/>
    <n v="3760"/>
    <n v="2.4202127659574502"/>
    <n v="1.26037234042553"/>
    <n v="0"/>
    <n v="0"/>
    <n v="0"/>
    <n v="125.07499891250001"/>
    <n v="-125.07499891250001"/>
    <n v="-1"/>
    <n v="0"/>
    <s v="NA"/>
    <n v="0"/>
  </r>
  <r>
    <s v="K1175"/>
    <x v="2"/>
    <x v="1"/>
    <s v="paris"/>
    <n v="2.5"/>
    <n v="188"/>
    <n v="186.08749950000001"/>
    <n v="0.98982712500000003"/>
    <n v="186.08749950000001"/>
    <n v="2950"/>
    <n v="6.3728813559321997"/>
    <n v="2.5265762711864399"/>
    <n v="0"/>
    <n v="0"/>
    <n v="0"/>
    <n v="186.08749950000001"/>
    <n v="-186.08749950000001"/>
    <n v="-1"/>
    <n v="0"/>
    <s v="NA"/>
    <n v="0"/>
  </r>
  <r>
    <s v="K1175"/>
    <x v="2"/>
    <x v="1"/>
    <s v="paris"/>
    <n v="2.5"/>
    <n v="224"/>
    <n v="457.42499880000003"/>
    <n v="2.0420758875000002"/>
    <n v="457.42499880000003"/>
    <n v="26959"/>
    <n v="0.83089135353685206"/>
    <n v="1.80852034571015"/>
    <n v="0"/>
    <n v="0"/>
    <n v="0"/>
    <n v="457.42499880000003"/>
    <n v="-457.42499880000003"/>
    <n v="-1"/>
    <n v="0"/>
    <s v="NA"/>
    <n v="0"/>
  </r>
  <r>
    <s v="K1175"/>
    <x v="2"/>
    <x v="1"/>
    <s v="bordeaux"/>
    <n v="3.75"/>
    <n v="3"/>
    <n v="4.3499999999999996"/>
    <n v="1.45"/>
    <n v="4.3499999999999996"/>
    <n v="24"/>
    <n v="12.5"/>
    <n v="1.4583333333333299"/>
    <n v="0"/>
    <n v="0"/>
    <n v="0"/>
    <n v="4.3499999999999996"/>
    <n v="-4.3499999999999996"/>
    <n v="-1"/>
    <n v="0"/>
    <s v="NA"/>
    <n v="0"/>
  </r>
  <r>
    <s v="K1175"/>
    <x v="2"/>
    <x v="1"/>
    <s v="bordeaux"/>
    <n v="3.75"/>
    <n v="8"/>
    <n v="7.625"/>
    <n v="0.953125"/>
    <n v="7.625"/>
    <n v="765"/>
    <n v="1.0457516339869299"/>
    <n v="1.14196078431373"/>
    <n v="0"/>
    <n v="0"/>
    <n v="0"/>
    <n v="7.625"/>
    <n v="-7.625"/>
    <n v="-1"/>
    <n v="0"/>
    <s v="NA"/>
    <n v="0"/>
  </r>
  <r>
    <s v="K1175"/>
    <x v="2"/>
    <x v="1"/>
    <s v="bordeaux"/>
    <n v="3.75"/>
    <n v="6"/>
    <n v="9.9249999750000022"/>
    <n v="1.6541666625000002"/>
    <n v="9.9249999750000022"/>
    <n v="1562"/>
    <n v="0.38412291933418696"/>
    <n v="1.5491037131882199"/>
    <n v="0"/>
    <n v="0"/>
    <n v="0"/>
    <n v="9.9249999750000022"/>
    <n v="-9.9249999750000022"/>
    <n v="-1"/>
    <n v="0"/>
    <s v="NA"/>
    <n v="0"/>
  </r>
  <r>
    <s v="K1175"/>
    <x v="2"/>
    <x v="1"/>
    <s v="lyon"/>
    <n v="3.75"/>
    <n v="4"/>
    <n v="9.9375"/>
    <n v="2.484375"/>
    <n v="9.9375"/>
    <n v="925"/>
    <n v="0.43243243243243201"/>
    <n v="1.5378378378378399"/>
    <n v="0"/>
    <n v="0"/>
    <n v="0"/>
    <n v="9.9375"/>
    <n v="-9.9375"/>
    <n v="-1"/>
    <n v="0"/>
    <s v="NA"/>
    <n v="0"/>
  </r>
  <r>
    <s v="K1175"/>
    <x v="2"/>
    <x v="1"/>
    <s v="nice"/>
    <n v="3.75"/>
    <n v="6"/>
    <n v="13.275"/>
    <n v="2.2124999999999999"/>
    <n v="13.274999999999999"/>
    <n v="216"/>
    <n v="2.7777777777777799"/>
    <n v="1.4875"/>
    <n v="0"/>
    <n v="0"/>
    <n v="0"/>
    <n v="13.275"/>
    <n v="-13.275"/>
    <n v="-1"/>
    <n v="0"/>
    <s v="NA"/>
    <n v="0"/>
  </r>
  <r>
    <s v="K1175"/>
    <x v="2"/>
    <x v="1"/>
    <s v="airfrance"/>
    <n v="3.75"/>
    <n v="26"/>
    <n v="17.724999825000001"/>
    <n v="0.68173076250000009"/>
    <n v="17.724999825000001"/>
    <n v="586"/>
    <n v="4.4368600682593904"/>
    <n v="1.21501706484642"/>
    <n v="0"/>
    <n v="0"/>
    <n v="0"/>
    <n v="17.724999825000001"/>
    <n v="-17.724999825000001"/>
    <n v="-1"/>
    <n v="0"/>
    <s v="NA"/>
    <n v="0"/>
  </r>
  <r>
    <s v="K1175"/>
    <x v="2"/>
    <x v="1"/>
    <s v="marseille"/>
    <n v="3.75"/>
    <n v="10"/>
    <n v="18.462499999999999"/>
    <n v="1.8462499999999999"/>
    <n v="18.462499999999999"/>
    <n v="1759"/>
    <n v="0.56850483229107496"/>
    <n v="1.50608300170551"/>
    <n v="0"/>
    <n v="0"/>
    <n v="0"/>
    <n v="18.462499999999999"/>
    <n v="-18.462499999999999"/>
    <n v="-1"/>
    <n v="0"/>
    <s v="NA"/>
    <n v="0"/>
  </r>
  <r>
    <s v="K1175"/>
    <x v="2"/>
    <x v="1"/>
    <s v="paris"/>
    <n v="3.75"/>
    <n v="43"/>
    <n v="84.749999674999998"/>
    <n v="1.970930225"/>
    <n v="84.749999674999998"/>
    <n v="1440"/>
    <n v="2.9861111111111098"/>
    <n v="2.61763888888889"/>
    <n v="0"/>
    <n v="0"/>
    <n v="0"/>
    <n v="84.749999674999998"/>
    <n v="-84.749999674999998"/>
    <n v="-1"/>
    <n v="0"/>
    <s v="NA"/>
    <n v="0"/>
  </r>
  <r>
    <s v="K1175"/>
    <x v="2"/>
    <x v="1"/>
    <s v="airfrance"/>
    <n v="3.75"/>
    <n v="233"/>
    <n v="623.08749907499998"/>
    <n v="2.6741952749999998"/>
    <n v="623.08749907499998"/>
    <n v="18214"/>
    <n v="1.2792357527176901"/>
    <n v="1.9825628637312001"/>
    <n v="0"/>
    <n v="0"/>
    <n v="0"/>
    <n v="623.08749907499998"/>
    <n v="-623.08749907499998"/>
    <n v="-1"/>
    <n v="0"/>
    <s v="NA"/>
    <n v="0"/>
  </r>
  <r>
    <s v="K1175"/>
    <x v="2"/>
    <x v="1"/>
    <s v="uncategorized"/>
    <n v="5"/>
    <n v="1"/>
    <n v="0.8"/>
    <n v="0.8"/>
    <n v="0.8"/>
    <n v="15"/>
    <n v="6.6666666666666696"/>
    <n v="1.9466666666666701"/>
    <n v="0"/>
    <n v="0"/>
    <n v="0"/>
    <n v="0.8"/>
    <n v="-0.8"/>
    <n v="-1"/>
    <n v="0"/>
    <s v="NA"/>
    <n v="0"/>
  </r>
  <r>
    <s v="K1175"/>
    <x v="2"/>
    <x v="1"/>
    <s v="uncategorized"/>
    <n v="5"/>
    <n v="1"/>
    <n v="0.83750000000000002"/>
    <n v="0.83750000000000002"/>
    <n v="0.83750000000000002"/>
    <n v="15"/>
    <n v="6.6666666666666696"/>
    <n v="1.32666666666667"/>
    <n v="0"/>
    <n v="0"/>
    <n v="0"/>
    <n v="0.83750000000000002"/>
    <n v="-0.83750000000000002"/>
    <n v="-1"/>
    <n v="0"/>
    <s v="NA"/>
    <n v="0"/>
  </r>
  <r>
    <s v="K1175"/>
    <x v="2"/>
    <x v="1"/>
    <s v="uncategorized"/>
    <n v="5"/>
    <n v="1"/>
    <n v="1.1000000000000001"/>
    <n v="1.1000000000000001"/>
    <n v="1.1000000000000001"/>
    <n v="3"/>
    <n v="33.3333333333333"/>
    <n v="1"/>
    <n v="0"/>
    <n v="0"/>
    <n v="0"/>
    <n v="1.1000000000000001"/>
    <n v="-1.1000000000000001"/>
    <n v="-1"/>
    <n v="0"/>
    <s v="NA"/>
    <n v="0"/>
  </r>
  <r>
    <s v="K1175"/>
    <x v="2"/>
    <x v="1"/>
    <s v="uncategorized"/>
    <n v="5"/>
    <n v="1"/>
    <n v="1.2124999999999999"/>
    <n v="1.2124999999999999"/>
    <n v="1.2124999999999999"/>
    <n v="2"/>
    <n v="50"/>
    <n v="1"/>
    <n v="0"/>
    <n v="0"/>
    <n v="0"/>
    <n v="1.2124999999999999"/>
    <n v="-1.2124999999999999"/>
    <n v="-1"/>
    <n v="0"/>
    <s v="NA"/>
    <n v="0"/>
  </r>
  <r>
    <s v="K1175"/>
    <x v="2"/>
    <x v="1"/>
    <s v="uncategorized"/>
    <n v="5"/>
    <n v="1"/>
    <n v="1.35"/>
    <n v="1.35"/>
    <n v="1.35"/>
    <n v="19"/>
    <n v="5.2631578947368398"/>
    <n v="1.1052631578947401"/>
    <n v="0"/>
    <n v="0"/>
    <n v="0"/>
    <n v="1.35"/>
    <n v="-1.35"/>
    <n v="-1"/>
    <n v="0"/>
    <s v="NA"/>
    <n v="0"/>
  </r>
  <r>
    <s v="K1175"/>
    <x v="2"/>
    <x v="1"/>
    <s v="uncategorized"/>
    <n v="5"/>
    <n v="1"/>
    <n v="1.4375"/>
    <n v="1.4375"/>
    <n v="1.4375"/>
    <n v="5"/>
    <n v="20"/>
    <n v="1"/>
    <n v="0"/>
    <n v="0"/>
    <n v="0"/>
    <n v="1.4375"/>
    <n v="-1.4375"/>
    <n v="-1"/>
    <n v="0"/>
    <s v="NA"/>
    <n v="0"/>
  </r>
  <r>
    <s v="K1175"/>
    <x v="2"/>
    <x v="1"/>
    <s v="uncategorized"/>
    <n v="5"/>
    <n v="2"/>
    <n v="1.6375"/>
    <n v="0.81874999999999998"/>
    <n v="1.6375"/>
    <n v="12"/>
    <n v="16.6666666666667"/>
    <n v="1"/>
    <n v="0"/>
    <n v="0"/>
    <n v="0"/>
    <n v="1.6375"/>
    <n v="-1.6375"/>
    <n v="-1"/>
    <n v="0"/>
    <s v="NA"/>
    <n v="0"/>
  </r>
  <r>
    <s v="K1175"/>
    <x v="2"/>
    <x v="1"/>
    <s v="uncategorized"/>
    <n v="5"/>
    <n v="1"/>
    <n v="1.9375"/>
    <n v="1.9375"/>
    <n v="1.9375"/>
    <n v="8"/>
    <n v="12.5"/>
    <n v="1"/>
    <n v="0"/>
    <n v="0"/>
    <n v="0"/>
    <n v="1.9375"/>
    <n v="-1.9375"/>
    <n v="-1"/>
    <n v="0"/>
    <s v="NA"/>
    <n v="0"/>
  </r>
  <r>
    <s v="K1175"/>
    <x v="2"/>
    <x v="1"/>
    <s v="uncategorized"/>
    <n v="5"/>
    <n v="2"/>
    <n v="2.0499999999999998"/>
    <n v="1.0249999999999999"/>
    <n v="2.0499999999999998"/>
    <n v="3"/>
    <n v="66.6666666666667"/>
    <n v="1"/>
    <n v="0"/>
    <n v="0"/>
    <n v="0"/>
    <n v="2.0499999999999998"/>
    <n v="-2.0499999999999998"/>
    <n v="-1"/>
    <n v="0"/>
    <s v="NA"/>
    <n v="0"/>
  </r>
  <r>
    <s v="K1175"/>
    <x v="2"/>
    <x v="1"/>
    <s v="uncategorized"/>
    <n v="5"/>
    <n v="1"/>
    <n v="2.2625000000000002"/>
    <n v="2.2625000000000002"/>
    <n v="2.2625000000000002"/>
    <n v="7"/>
    <n v="14.285714285714301"/>
    <n v="1"/>
    <n v="0"/>
    <n v="0"/>
    <n v="0"/>
    <n v="2.2625000000000002"/>
    <n v="-2.2625000000000002"/>
    <n v="-1"/>
    <n v="0"/>
    <s v="NA"/>
    <n v="0"/>
  </r>
  <r>
    <s v="K1175"/>
    <x v="2"/>
    <x v="1"/>
    <s v="uncategorized"/>
    <n v="5"/>
    <n v="1"/>
    <n v="2.2875000000000001"/>
    <n v="2.2875000000000001"/>
    <n v="2.2875000000000001"/>
    <n v="4"/>
    <n v="25"/>
    <n v="1"/>
    <n v="0"/>
    <n v="0"/>
    <n v="0"/>
    <n v="2.2875000000000001"/>
    <n v="-2.2875000000000001"/>
    <n v="-1"/>
    <n v="0"/>
    <s v="NA"/>
    <n v="0"/>
  </r>
  <r>
    <s v="K1175"/>
    <x v="2"/>
    <x v="1"/>
    <s v="uncategorized"/>
    <n v="5"/>
    <n v="1"/>
    <n v="3.4"/>
    <n v="3.4"/>
    <n v="3.4"/>
    <n v="17"/>
    <n v="5.8823529411764701"/>
    <n v="1.1705882352941199"/>
    <n v="0"/>
    <n v="0"/>
    <n v="0"/>
    <n v="3.4"/>
    <n v="-3.4"/>
    <n v="-1"/>
    <n v="0"/>
    <s v="NA"/>
    <n v="0"/>
  </r>
  <r>
    <s v="K1175"/>
    <x v="2"/>
    <x v="1"/>
    <s v="uncategorized"/>
    <n v="5"/>
    <n v="4"/>
    <n v="3.5125000000000002"/>
    <n v="0.87812500000000004"/>
    <n v="3.5125000000000002"/>
    <n v="86"/>
    <n v="4.6511627906976702"/>
    <n v="1.05"/>
    <n v="0"/>
    <n v="0"/>
    <n v="0"/>
    <n v="3.5125000000000002"/>
    <n v="-3.5125000000000002"/>
    <n v="-1"/>
    <n v="0"/>
    <s v="NA"/>
    <n v="0"/>
  </r>
  <r>
    <s v="K1175"/>
    <x v="2"/>
    <x v="1"/>
    <s v="uncategorized"/>
    <n v="5"/>
    <n v="4"/>
    <n v="4.5250000000000004"/>
    <n v="1.1312500000000001"/>
    <n v="4.5250000000000004"/>
    <n v="30"/>
    <n v="13.3333333333333"/>
    <n v="1.13333333333333"/>
    <n v="0"/>
    <n v="0"/>
    <n v="0"/>
    <n v="4.5250000000000004"/>
    <n v="-4.5250000000000004"/>
    <n v="-1"/>
    <n v="0"/>
    <s v="NA"/>
    <n v="0"/>
  </r>
  <r>
    <s v="K1175"/>
    <x v="2"/>
    <x v="1"/>
    <s v="uncategorized"/>
    <n v="5"/>
    <n v="1"/>
    <n v="4.5374999999999996"/>
    <n v="4.5374999999999996"/>
    <n v="4.5374999999999996"/>
    <n v="12"/>
    <n v="8.3333333333333304"/>
    <n v="1"/>
    <n v="0"/>
    <n v="0"/>
    <n v="0"/>
    <n v="4.5374999999999996"/>
    <n v="-4.5374999999999996"/>
    <n v="-1"/>
    <n v="0"/>
    <s v="NA"/>
    <n v="0"/>
  </r>
  <r>
    <s v="K1175"/>
    <x v="2"/>
    <x v="1"/>
    <s v="uncategorized"/>
    <n v="5"/>
    <n v="4"/>
    <n v="4.6749999999999998"/>
    <n v="1.16875"/>
    <n v="4.6749999999999998"/>
    <n v="7"/>
    <n v="57.142857142857103"/>
    <n v="1.28571428571429"/>
    <n v="0"/>
    <n v="0"/>
    <n v="0"/>
    <n v="4.6749999999999998"/>
    <n v="-4.6749999999999998"/>
    <n v="-1"/>
    <n v="0"/>
    <s v="NA"/>
    <n v="0"/>
  </r>
  <r>
    <s v="K1175"/>
    <x v="2"/>
    <x v="1"/>
    <s v="uncategorized"/>
    <n v="5"/>
    <n v="2"/>
    <n v="5.2750000000000004"/>
    <n v="2.6375000000000002"/>
    <n v="5.2750000000000004"/>
    <n v="12"/>
    <n v="16.6666666666667"/>
    <n v="1.43333333333333"/>
    <n v="0"/>
    <n v="0"/>
    <n v="0"/>
    <n v="5.2750000000000004"/>
    <n v="-5.2750000000000004"/>
    <n v="-1"/>
    <n v="0"/>
    <s v="NA"/>
    <n v="0"/>
  </r>
  <r>
    <s v="K1175"/>
    <x v="2"/>
    <x v="1"/>
    <s v="uncategorized"/>
    <n v="5"/>
    <n v="8"/>
    <n v="5.8250000000000002"/>
    <n v="0.72812500000000002"/>
    <n v="5.8250000000000002"/>
    <n v="34"/>
    <n v="23.529411764705898"/>
    <n v="1"/>
    <n v="0"/>
    <n v="0"/>
    <n v="0"/>
    <n v="5.8250000000000002"/>
    <n v="-5.8250000000000002"/>
    <n v="-1"/>
    <n v="0"/>
    <s v="NA"/>
    <n v="0"/>
  </r>
  <r>
    <s v="K1175"/>
    <x v="2"/>
    <x v="1"/>
    <s v="uncategorized"/>
    <n v="5"/>
    <n v="4"/>
    <n v="7.125"/>
    <n v="1.78125"/>
    <n v="7.125"/>
    <n v="7"/>
    <n v="57.142857142857103"/>
    <n v="1"/>
    <n v="0"/>
    <n v="0"/>
    <n v="0"/>
    <n v="7.125"/>
    <n v="-7.125"/>
    <n v="-1"/>
    <n v="0"/>
    <s v="NA"/>
    <n v="0"/>
  </r>
  <r>
    <s v="K1175"/>
    <x v="2"/>
    <x v="1"/>
    <s v="uncategorized"/>
    <n v="5"/>
    <n v="4"/>
    <n v="7.55"/>
    <n v="1.8875"/>
    <n v="7.55"/>
    <n v="56"/>
    <n v="7.1428571428571397"/>
    <n v="1.40357142857143"/>
    <n v="0"/>
    <n v="0"/>
    <n v="0"/>
    <n v="7.55"/>
    <n v="-7.55"/>
    <n v="-1"/>
    <n v="0"/>
    <s v="NA"/>
    <n v="0"/>
  </r>
  <r>
    <s v="K1175"/>
    <x v="2"/>
    <x v="1"/>
    <s v="uncategorized"/>
    <n v="5"/>
    <n v="3"/>
    <n v="7.7749999875000011"/>
    <n v="2.5916666625000002"/>
    <n v="7.7749999875000011"/>
    <n v="96"/>
    <n v="3.125"/>
    <n v="1.3270833333333301"/>
    <n v="0"/>
    <n v="0"/>
    <n v="0"/>
    <n v="7.7749999875000011"/>
    <n v="-7.7749999875000011"/>
    <n v="-1"/>
    <n v="0"/>
    <s v="NA"/>
    <n v="0"/>
  </r>
  <r>
    <s v="K1175"/>
    <x v="2"/>
    <x v="1"/>
    <s v="uncategorized"/>
    <n v="5"/>
    <n v="5"/>
    <n v="9.1"/>
    <n v="1.82"/>
    <n v="9.1"/>
    <n v="17"/>
    <n v="29.411764705882401"/>
    <n v="2.4117647058823501"/>
    <n v="0"/>
    <n v="0"/>
    <n v="0"/>
    <n v="9.1"/>
    <n v="-9.1"/>
    <n v="-1"/>
    <n v="0"/>
    <s v="NA"/>
    <n v="0"/>
  </r>
  <r>
    <s v="K1175"/>
    <x v="2"/>
    <x v="1"/>
    <s v="nice"/>
    <n v="5"/>
    <n v="5"/>
    <n v="9.1125000000000007"/>
    <n v="1.8225"/>
    <n v="9.1125000000000007"/>
    <n v="79"/>
    <n v="6.3291139240506302"/>
    <n v="1.77848101265823"/>
    <n v="0"/>
    <n v="0"/>
    <n v="0"/>
    <n v="9.1125000000000007"/>
    <n v="-9.1125000000000007"/>
    <n v="-1"/>
    <n v="0"/>
    <s v="NA"/>
    <n v="0"/>
  </r>
  <r>
    <s v="K1175"/>
    <x v="2"/>
    <x v="1"/>
    <s v="uncategorized"/>
    <n v="5"/>
    <n v="4"/>
    <n v="9.2624999999999993"/>
    <n v="2.3156249999999998"/>
    <n v="9.2624999999999993"/>
    <n v="101"/>
    <n v="3.9603960396039599"/>
    <n v="1.3178217821782201"/>
    <n v="0"/>
    <n v="0"/>
    <n v="0"/>
    <n v="9.2624999999999993"/>
    <n v="-9.2624999999999993"/>
    <n v="-1"/>
    <n v="0"/>
    <s v="NA"/>
    <n v="0"/>
  </r>
  <r>
    <s v="K1175"/>
    <x v="2"/>
    <x v="1"/>
    <s v="uncategorized"/>
    <n v="5"/>
    <n v="4"/>
    <n v="9.4375"/>
    <n v="2.359375"/>
    <n v="9.4375"/>
    <n v="344"/>
    <n v="1.16279069767442"/>
    <n v="1.5328488372093001"/>
    <n v="0"/>
    <n v="0"/>
    <n v="0"/>
    <n v="9.4375"/>
    <n v="-9.4375"/>
    <n v="-1"/>
    <n v="0"/>
    <s v="NA"/>
    <n v="0"/>
  </r>
  <r>
    <s v="K1175"/>
    <x v="2"/>
    <x v="1"/>
    <s v="uncategorized"/>
    <n v="5"/>
    <n v="3"/>
    <n v="9.5374999874999986"/>
    <n v="3.1791666624999997"/>
    <n v="9.5374999874999986"/>
    <n v="52"/>
    <n v="5.7692307692307701"/>
    <n v="1.3"/>
    <n v="0"/>
    <n v="0"/>
    <n v="0"/>
    <n v="9.5374999874999986"/>
    <n v="-9.5374999874999986"/>
    <n v="-1"/>
    <n v="0"/>
    <s v="NA"/>
    <n v="0"/>
  </r>
  <r>
    <s v="K1175"/>
    <x v="2"/>
    <x v="1"/>
    <s v="uncategorized"/>
    <n v="5"/>
    <n v="4"/>
    <n v="10.025"/>
    <n v="2.5062500000000001"/>
    <n v="10.025"/>
    <n v="469"/>
    <n v="0.85287846481876306"/>
    <n v="1.2379530916844399"/>
    <n v="0"/>
    <n v="0"/>
    <n v="0"/>
    <n v="10.025"/>
    <n v="-10.025"/>
    <n v="-1"/>
    <n v="0"/>
    <s v="NA"/>
    <n v="0"/>
  </r>
  <r>
    <s v="K1175"/>
    <x v="2"/>
    <x v="1"/>
    <s v="uncategorized"/>
    <n v="5"/>
    <n v="6"/>
    <n v="11.599999950000001"/>
    <n v="1.933333325"/>
    <n v="11.599999950000001"/>
    <n v="306"/>
    <n v="1.9607843137254899"/>
    <n v="1.2369281045751599"/>
    <n v="0"/>
    <n v="0"/>
    <n v="0"/>
    <n v="11.599999950000001"/>
    <n v="-11.599999950000001"/>
    <n v="-1"/>
    <n v="0"/>
    <s v="NA"/>
    <n v="0"/>
  </r>
  <r>
    <s v="K1175"/>
    <x v="2"/>
    <x v="1"/>
    <s v="uncategorized"/>
    <n v="5"/>
    <n v="11"/>
    <n v="12.174999924999998"/>
    <n v="1.1068181749999999"/>
    <n v="12.174999924999998"/>
    <n v="115"/>
    <n v="9.5652173913043494"/>
    <n v="1.07565217391304"/>
    <n v="0"/>
    <n v="0"/>
    <n v="0"/>
    <n v="12.174999924999998"/>
    <n v="-12.174999924999998"/>
    <n v="-1"/>
    <n v="0"/>
    <s v="NA"/>
    <n v="0"/>
  </r>
  <r>
    <s v="K1175"/>
    <x v="2"/>
    <x v="1"/>
    <s v="uncategorized"/>
    <n v="5"/>
    <n v="6"/>
    <n v="12.637499999999999"/>
    <n v="2.1062500000000002"/>
    <n v="12.637500000000001"/>
    <n v="61"/>
    <n v="9.8360655737704903"/>
    <n v="2.30819672131148"/>
    <n v="0"/>
    <n v="0"/>
    <n v="0"/>
    <n v="12.637499999999999"/>
    <n v="-12.637499999999999"/>
    <n v="-1"/>
    <n v="0"/>
    <s v="NA"/>
    <n v="0"/>
  </r>
  <r>
    <s v="K1175"/>
    <x v="2"/>
    <x v="1"/>
    <s v="uncategorized"/>
    <n v="5"/>
    <n v="5"/>
    <n v="13.262499999999999"/>
    <n v="2.6524999999999999"/>
    <n v="13.262499999999999"/>
    <n v="164"/>
    <n v="3.0487804878048799"/>
    <n v="1.19390243902439"/>
    <n v="0"/>
    <n v="0"/>
    <n v="0"/>
    <n v="13.262499999999999"/>
    <n v="-13.262499999999999"/>
    <n v="-1"/>
    <n v="0"/>
    <s v="NA"/>
    <n v="0"/>
  </r>
  <r>
    <s v="K1175"/>
    <x v="2"/>
    <x v="1"/>
    <s v="uncategorized"/>
    <n v="5"/>
    <n v="6"/>
    <n v="19.512499949999999"/>
    <n v="3.2520833249999996"/>
    <n v="19.512499949999999"/>
    <n v="156"/>
    <n v="3.8461538461538498"/>
    <n v="1.33012820512821"/>
    <n v="0"/>
    <n v="0"/>
    <n v="0"/>
    <n v="19.512499949999999"/>
    <n v="-19.512499949999999"/>
    <n v="-1"/>
    <n v="0"/>
    <s v="NA"/>
    <n v="0"/>
  </r>
  <r>
    <s v="K1175"/>
    <x v="2"/>
    <x v="1"/>
    <s v="uncategorized"/>
    <n v="5"/>
    <n v="8"/>
    <n v="23.25"/>
    <n v="2.90625"/>
    <n v="23.25"/>
    <n v="261"/>
    <n v="3.0651340996168601"/>
    <n v="1.31034482758621"/>
    <n v="0"/>
    <n v="0"/>
    <n v="0"/>
    <n v="23.25"/>
    <n v="-23.25"/>
    <n v="-1"/>
    <n v="0"/>
    <s v="NA"/>
    <n v="0"/>
  </r>
  <r>
    <s v="K1175"/>
    <x v="2"/>
    <x v="1"/>
    <s v="marseille"/>
    <n v="5"/>
    <n v="17"/>
    <n v="24.674999987500001"/>
    <n v="1.4514705875"/>
    <n v="24.674999987500001"/>
    <n v="1232"/>
    <n v="1.3798701298701299"/>
    <n v="1.20316558441558"/>
    <n v="0"/>
    <n v="0"/>
    <n v="0"/>
    <n v="24.674999987500001"/>
    <n v="-24.674999987500001"/>
    <n v="-1"/>
    <n v="0"/>
    <s v="NA"/>
    <n v="0"/>
  </r>
  <r>
    <s v="K1175"/>
    <x v="2"/>
    <x v="1"/>
    <s v="uncategorized"/>
    <n v="5"/>
    <n v="27"/>
    <n v="24.78749985"/>
    <n v="0.91805554999999994"/>
    <n v="24.78749985"/>
    <n v="142"/>
    <n v="19.014084507042298"/>
    <n v="1.05"/>
    <n v="0"/>
    <n v="0"/>
    <n v="0"/>
    <n v="24.78749985"/>
    <n v="-24.78749985"/>
    <n v="-1"/>
    <n v="0"/>
    <s v="NA"/>
    <n v="0"/>
  </r>
  <r>
    <s v="K1175"/>
    <x v="2"/>
    <x v="1"/>
    <s v="uncategorized"/>
    <n v="5"/>
    <n v="33"/>
    <n v="26.149999837500001"/>
    <n v="0.79242423750000002"/>
    <n v="26.149999837500001"/>
    <n v="258"/>
    <n v="12.790697674418601"/>
    <n v="1.02984496124031"/>
    <n v="0"/>
    <n v="0"/>
    <n v="0"/>
    <n v="26.149999837500001"/>
    <n v="-26.149999837500001"/>
    <n v="-1"/>
    <n v="0"/>
    <s v="NA"/>
    <n v="0"/>
  </r>
  <r>
    <s v="K1175"/>
    <x v="2"/>
    <x v="1"/>
    <s v="uncategorized"/>
    <n v="5"/>
    <n v="38"/>
    <n v="26.374999625000001"/>
    <n v="0.69407893750000005"/>
    <n v="26.374999625000001"/>
    <n v="138"/>
    <n v="27.536231884058001"/>
    <n v="1.04565217391304"/>
    <n v="0"/>
    <n v="0"/>
    <n v="0"/>
    <n v="26.374999625000001"/>
    <n v="-26.374999625000001"/>
    <n v="-1"/>
    <n v="0"/>
    <s v="NA"/>
    <n v="0"/>
  </r>
  <r>
    <s v="K1175"/>
    <x v="2"/>
    <x v="1"/>
    <s v="uncategorized"/>
    <n v="5"/>
    <n v="12"/>
    <n v="29.524999950000002"/>
    <n v="2.4604166625000001"/>
    <n v="29.524999950000002"/>
    <n v="91"/>
    <n v="13.1868131868132"/>
    <n v="1.89340659340659"/>
    <n v="0"/>
    <n v="0"/>
    <n v="0"/>
    <n v="29.524999950000002"/>
    <n v="-29.524999950000002"/>
    <n v="-1"/>
    <n v="0"/>
    <s v="NA"/>
    <n v="0"/>
  </r>
  <r>
    <s v="K1175"/>
    <x v="2"/>
    <x v="1"/>
    <s v="uncategorized"/>
    <n v="5"/>
    <n v="19"/>
    <n v="32.824999924999993"/>
    <n v="1.7276315749999998"/>
    <n v="32.824999924999993"/>
    <n v="173"/>
    <n v="10.9826589595376"/>
    <n v="1.6086705202312099"/>
    <n v="0"/>
    <n v="0"/>
    <n v="0"/>
    <n v="32.824999924999993"/>
    <n v="-32.824999924999993"/>
    <n v="-1"/>
    <n v="0"/>
    <s v="NA"/>
    <n v="0"/>
  </r>
  <r>
    <s v="K1175"/>
    <x v="2"/>
    <x v="1"/>
    <s v="uncategorized"/>
    <n v="5"/>
    <n v="30"/>
    <n v="33.75"/>
    <n v="1.125"/>
    <n v="33.75"/>
    <n v="1099"/>
    <n v="2.7297543221110101"/>
    <n v="1.0395814376706101"/>
    <n v="0"/>
    <n v="0"/>
    <n v="0"/>
    <n v="33.75"/>
    <n v="-33.75"/>
    <n v="-1"/>
    <n v="0"/>
    <s v="NA"/>
    <n v="0"/>
  </r>
  <r>
    <s v="K1175"/>
    <x v="2"/>
    <x v="1"/>
    <s v="uncategorized"/>
    <n v="5"/>
    <n v="15"/>
    <n v="39.4374999375"/>
    <n v="2.6291666624999999"/>
    <n v="39.4374999375"/>
    <n v="109"/>
    <n v="13.7614678899083"/>
    <n v="1.0458715596330299"/>
    <n v="0"/>
    <n v="0"/>
    <n v="0"/>
    <n v="39.4374999375"/>
    <n v="-39.4374999375"/>
    <n v="-1"/>
    <n v="0"/>
    <s v="NA"/>
    <n v="0"/>
  </r>
  <r>
    <s v="K1175"/>
    <x v="2"/>
    <x v="1"/>
    <s v="uncategorized"/>
    <n v="5"/>
    <n v="21"/>
    <n v="47.799999974999999"/>
    <n v="2.2761904749999999"/>
    <n v="47.799999974999999"/>
    <n v="3180"/>
    <n v="0.660377358490566"/>
    <n v="1.1944654088050299"/>
    <n v="0"/>
    <n v="0"/>
    <n v="0"/>
    <n v="47.799999974999999"/>
    <n v="-47.799999974999999"/>
    <n v="-1"/>
    <n v="0"/>
    <s v="NA"/>
    <n v="0"/>
  </r>
  <r>
    <s v="K1175"/>
    <x v="2"/>
    <x v="1"/>
    <s v="paris"/>
    <n v="5"/>
    <n v="27"/>
    <n v="49.999999950000003"/>
    <n v="1.8518518500000001"/>
    <n v="49.999999950000003"/>
    <n v="288"/>
    <n v="9.375"/>
    <n v="2.6256944444444401"/>
    <n v="0"/>
    <n v="0"/>
    <n v="0"/>
    <n v="49.999999950000003"/>
    <n v="-49.999999950000003"/>
    <n v="-1"/>
    <n v="0"/>
    <s v="NA"/>
    <n v="0"/>
  </r>
  <r>
    <s v="K1175"/>
    <x v="2"/>
    <x v="1"/>
    <s v="uncategorized"/>
    <n v="5"/>
    <n v="28"/>
    <n v="50.774999799999996"/>
    <n v="1.8133928499999998"/>
    <n v="50.774999799999996"/>
    <n v="1074"/>
    <n v="2.6070763500931098"/>
    <n v="1.5418063314711401"/>
    <n v="0"/>
    <n v="0"/>
    <n v="0"/>
    <n v="50.774999799999996"/>
    <n v="-50.774999799999996"/>
    <n v="-1"/>
    <n v="0"/>
    <s v="NA"/>
    <n v="0"/>
  </r>
  <r>
    <s v="K1175"/>
    <x v="2"/>
    <x v="1"/>
    <s v="lyon"/>
    <n v="5"/>
    <n v="32"/>
    <n v="54.774999999999999"/>
    <n v="1.71171875"/>
    <n v="54.774999999999999"/>
    <n v="3529"/>
    <n v="0.90677245678662499"/>
    <n v="1.20456219892321"/>
    <n v="0"/>
    <n v="0"/>
    <n v="0"/>
    <n v="54.774999999999999"/>
    <n v="-54.774999999999999"/>
    <n v="-1"/>
    <n v="0"/>
    <s v="NA"/>
    <n v="0"/>
  </r>
  <r>
    <s v="K1175"/>
    <x v="2"/>
    <x v="1"/>
    <s v="uncategorized"/>
    <n v="5"/>
    <n v="20"/>
    <n v="54.8"/>
    <n v="2.74"/>
    <n v="54.800000000000004"/>
    <n v="986"/>
    <n v="2.0283975659229201"/>
    <n v="1.0841784989858001"/>
    <n v="0"/>
    <n v="0"/>
    <n v="0"/>
    <n v="54.8"/>
    <n v="-54.8"/>
    <n v="-1"/>
    <n v="0"/>
    <s v="NA"/>
    <n v="0"/>
  </r>
  <r>
    <s v="K1175"/>
    <x v="2"/>
    <x v="1"/>
    <s v="uncategorized"/>
    <n v="5"/>
    <n v="43"/>
    <n v="63.987499662500007"/>
    <n v="1.4880813875000001"/>
    <n v="63.987499662500007"/>
    <n v="272"/>
    <n v="15.8088235294118"/>
    <n v="1.0823529411764701"/>
    <n v="0"/>
    <n v="0"/>
    <n v="0"/>
    <n v="63.987499662500007"/>
    <n v="-63.987499662500007"/>
    <n v="-1"/>
    <n v="0"/>
    <s v="NA"/>
    <n v="0"/>
  </r>
  <r>
    <s v="K1175"/>
    <x v="2"/>
    <x v="1"/>
    <s v="uncategorized"/>
    <n v="5"/>
    <n v="21"/>
    <n v="65.699999925"/>
    <n v="3.1285714250000001"/>
    <n v="65.699999925"/>
    <n v="176"/>
    <n v="11.931818181818199"/>
    <n v="1.5755681818181799"/>
    <n v="0"/>
    <n v="0"/>
    <n v="0"/>
    <n v="65.699999925"/>
    <n v="-65.699999925"/>
    <n v="-1"/>
    <n v="0"/>
    <s v="NA"/>
    <n v="0"/>
  </r>
  <r>
    <s v="K1175"/>
    <x v="2"/>
    <x v="1"/>
    <s v="uncategorized"/>
    <n v="5"/>
    <n v="27"/>
    <n v="66.087499725000001"/>
    <n v="2.4476851750000002"/>
    <n v="66.087499725000001"/>
    <n v="301"/>
    <n v="8.9700996677740896"/>
    <n v="1.3830564784053201"/>
    <n v="0"/>
    <n v="0"/>
    <n v="0"/>
    <n v="66.087499725000001"/>
    <n v="-66.087499725000001"/>
    <n v="-1"/>
    <n v="0"/>
    <s v="NA"/>
    <n v="0"/>
  </r>
  <r>
    <s v="K1175"/>
    <x v="2"/>
    <x v="1"/>
    <s v="uncategorized"/>
    <n v="5"/>
    <n v="23"/>
    <n v="81.537499812500002"/>
    <n v="3.5451086875"/>
    <n v="81.537499812500002"/>
    <n v="126"/>
    <n v="18.253968253968299"/>
    <n v="2.0730158730158701"/>
    <n v="0"/>
    <n v="0"/>
    <n v="0"/>
    <n v="81.537499812500002"/>
    <n v="-81.537499812500002"/>
    <n v="-1"/>
    <n v="0"/>
    <s v="NA"/>
    <n v="0"/>
  </r>
  <r>
    <s v="K1175"/>
    <x v="2"/>
    <x v="1"/>
    <s v="uncategorized"/>
    <n v="5"/>
    <n v="30"/>
    <n v="84.525000000000006"/>
    <n v="2.8174999999999999"/>
    <n v="84.524999999999991"/>
    <n v="573"/>
    <n v="5.2356020942408401"/>
    <n v="1.5610820244328101"/>
    <n v="0"/>
    <n v="0"/>
    <n v="0"/>
    <n v="84.525000000000006"/>
    <n v="-84.525000000000006"/>
    <n v="-1"/>
    <n v="0"/>
    <s v="NA"/>
    <n v="0"/>
  </r>
  <r>
    <s v="K1175"/>
    <x v="2"/>
    <x v="1"/>
    <s v="bordeaux"/>
    <n v="5"/>
    <n v="29"/>
    <n v="91.849999875000009"/>
    <n v="3.1672413750000001"/>
    <n v="91.849999875000009"/>
    <n v="7494"/>
    <n v="0.38697624766479799"/>
    <n v="1.56455831331732"/>
    <n v="0"/>
    <n v="0"/>
    <n v="0"/>
    <n v="91.849999875000009"/>
    <n v="-91.849999875000009"/>
    <n v="-1"/>
    <n v="0"/>
    <s v="NA"/>
    <n v="0"/>
  </r>
  <r>
    <s v="K1175"/>
    <x v="2"/>
    <x v="1"/>
    <s v="uncategorized"/>
    <n v="5"/>
    <n v="31"/>
    <n v="95.862499700000001"/>
    <n v="3.0923387"/>
    <n v="95.862499700000001"/>
    <n v="323"/>
    <n v="9.5975232198142404"/>
    <n v="2.8325077399380798"/>
    <n v="0"/>
    <n v="0"/>
    <n v="0"/>
    <n v="95.862499700000001"/>
    <n v="-95.862499700000001"/>
    <n v="-1"/>
    <n v="0"/>
    <s v="NA"/>
    <n v="0"/>
  </r>
  <r>
    <s v="K1175"/>
    <x v="2"/>
    <x v="1"/>
    <s v="uncategorized"/>
    <n v="5"/>
    <n v="36"/>
    <n v="103.1374998"/>
    <n v="2.86493055"/>
    <n v="103.1374998"/>
    <n v="226"/>
    <n v="15.929203539823"/>
    <n v="1.2858407079645999"/>
    <n v="0"/>
    <n v="0"/>
    <n v="0"/>
    <n v="103.1374998"/>
    <n v="-103.1374998"/>
    <n v="-1"/>
    <n v="0"/>
    <s v="NA"/>
    <n v="0"/>
  </r>
  <r>
    <s v="K1175"/>
    <x v="2"/>
    <x v="1"/>
    <s v="paris"/>
    <n v="5"/>
    <n v="95"/>
    <n v="122.36249968750001"/>
    <n v="1.2880263125"/>
    <n v="122.36249968750001"/>
    <n v="2426"/>
    <n v="3.9159109645507"/>
    <n v="2.7434872217642199"/>
    <n v="0"/>
    <n v="0"/>
    <n v="0"/>
    <n v="122.36249968750001"/>
    <n v="-122.36249968750001"/>
    <n v="-1"/>
    <n v="0"/>
    <s v="NA"/>
    <n v="0"/>
  </r>
  <r>
    <s v="K1175"/>
    <x v="2"/>
    <x v="1"/>
    <s v="uncategorized"/>
    <n v="5"/>
    <n v="40"/>
    <n v="126.7375"/>
    <n v="3.1684375"/>
    <n v="126.7375"/>
    <n v="411"/>
    <n v="9.7323600973235997"/>
    <n v="1.8250608272506099"/>
    <n v="0"/>
    <n v="0"/>
    <n v="0"/>
    <n v="126.7375"/>
    <n v="-126.7375"/>
    <n v="-1"/>
    <n v="0"/>
    <s v="NA"/>
    <n v="0"/>
  </r>
  <r>
    <s v="K1175"/>
    <x v="2"/>
    <x v="1"/>
    <s v="uncategorized"/>
    <n v="5"/>
    <n v="51"/>
    <n v="134.34999997499997"/>
    <n v="2.6343137249999997"/>
    <n v="134.34999997499997"/>
    <n v="1018"/>
    <n v="5.0098231827111999"/>
    <n v="1.5094302554027501"/>
    <n v="0"/>
    <n v="0"/>
    <n v="0"/>
    <n v="134.34999997499997"/>
    <n v="-134.34999997499997"/>
    <n v="-1"/>
    <n v="0"/>
    <s v="NA"/>
    <n v="0"/>
  </r>
  <r>
    <s v="K1175"/>
    <x v="2"/>
    <x v="1"/>
    <s v="uncategorized"/>
    <n v="5"/>
    <n v="60"/>
    <n v="141.27499950000001"/>
    <n v="2.3545833250000001"/>
    <n v="141.27499950000001"/>
    <n v="1247"/>
    <n v="4.8115477145148402"/>
    <n v="1.2670408981555701"/>
    <n v="0"/>
    <n v="0"/>
    <n v="0"/>
    <n v="141.27499950000001"/>
    <n v="-141.27499950000001"/>
    <n v="-1"/>
    <n v="0"/>
    <s v="NA"/>
    <n v="0"/>
  </r>
  <r>
    <s v="K1175"/>
    <x v="2"/>
    <x v="1"/>
    <s v="uncategorized"/>
    <n v="5"/>
    <n v="60"/>
    <n v="154.63749974999996"/>
    <n v="2.5772916624999995"/>
    <n v="154.63749974999996"/>
    <n v="446"/>
    <n v="13.452914798206301"/>
    <n v="1.4172645739910299"/>
    <n v="0"/>
    <n v="0"/>
    <n v="0"/>
    <n v="154.63749974999996"/>
    <n v="-154.63749974999996"/>
    <n v="-1"/>
    <n v="0"/>
    <s v="NA"/>
    <n v="0"/>
  </r>
  <r>
    <s v="K1175"/>
    <x v="2"/>
    <x v="1"/>
    <s v="uncategorized"/>
    <n v="5"/>
    <n v="54"/>
    <n v="156.67499992500001"/>
    <n v="2.9013888875"/>
    <n v="156.67499992500001"/>
    <n v="952"/>
    <n v="5.6722689075630299"/>
    <n v="1.64590336134454"/>
    <n v="0"/>
    <n v="0"/>
    <n v="0"/>
    <n v="156.67499992500001"/>
    <n v="-156.67499992500001"/>
    <n v="-1"/>
    <n v="0"/>
    <s v="NA"/>
    <n v="0"/>
  </r>
  <r>
    <s v="K1175"/>
    <x v="2"/>
    <x v="1"/>
    <s v="uncategorized"/>
    <n v="5"/>
    <n v="61"/>
    <n v="168.87499936250001"/>
    <n v="2.7684426124999999"/>
    <n v="168.87499936250001"/>
    <n v="415"/>
    <n v="14.6987951807229"/>
    <n v="1.78602409638554"/>
    <n v="0"/>
    <n v="0"/>
    <n v="0"/>
    <n v="168.87499936250001"/>
    <n v="-168.87499936250001"/>
    <n v="-1"/>
    <n v="0"/>
    <s v="NA"/>
    <n v="0"/>
  </r>
  <r>
    <s v="K1175"/>
    <x v="2"/>
    <x v="1"/>
    <s v="uncategorized"/>
    <n v="5"/>
    <n v="63"/>
    <n v="171.83749983750002"/>
    <n v="2.7275793625000002"/>
    <n v="171.83749983750002"/>
    <n v="440"/>
    <n v="14.318181818181801"/>
    <n v="1.36840909090909"/>
    <n v="0"/>
    <n v="0"/>
    <n v="0"/>
    <n v="171.83749983750002"/>
    <n v="-171.83749983750002"/>
    <n v="-1"/>
    <n v="0"/>
    <s v="NA"/>
    <n v="0"/>
  </r>
  <r>
    <s v="K1175"/>
    <x v="2"/>
    <x v="1"/>
    <s v="uncategorized"/>
    <n v="5"/>
    <n v="62"/>
    <n v="208.39999937499999"/>
    <n v="3.3612903125"/>
    <n v="208.39999937499999"/>
    <n v="954"/>
    <n v="6.4989517819706499"/>
    <n v="3.02253668763103"/>
    <n v="0"/>
    <n v="0"/>
    <n v="0"/>
    <n v="208.39999937499999"/>
    <n v="-208.39999937499999"/>
    <n v="-1"/>
    <n v="0"/>
    <s v="NA"/>
    <n v="0"/>
  </r>
  <r>
    <s v="K1175"/>
    <x v="2"/>
    <x v="1"/>
    <s v="uncategorized"/>
    <n v="5"/>
    <n v="73"/>
    <n v="213.78749978750002"/>
    <n v="2.9285958875000002"/>
    <n v="213.78749978750002"/>
    <n v="1291"/>
    <n v="5.6545313710302096"/>
    <n v="1.4147947327653001"/>
    <n v="0"/>
    <n v="0"/>
    <n v="0"/>
    <n v="213.78749978750002"/>
    <n v="-213.78749978750002"/>
    <n v="-1"/>
    <n v="0"/>
    <s v="NA"/>
    <n v="0"/>
  </r>
  <r>
    <s v="K1175"/>
    <x v="2"/>
    <x v="1"/>
    <s v="uncategorized"/>
    <n v="5"/>
    <n v="92"/>
    <n v="214.08749945"/>
    <n v="2.3270380374999999"/>
    <n v="214.08749945"/>
    <n v="873"/>
    <n v="10.5383734249714"/>
    <n v="1.2888888888888901"/>
    <n v="0"/>
    <n v="0"/>
    <n v="0"/>
    <n v="214.08749945"/>
    <n v="-214.08749945"/>
    <n v="-1"/>
    <n v="0"/>
    <s v="NA"/>
    <n v="0"/>
  </r>
  <r>
    <s v="K1175"/>
    <x v="2"/>
    <x v="1"/>
    <s v="uncategorized"/>
    <n v="5"/>
    <n v="66"/>
    <n v="217.32499965"/>
    <n v="3.292803025"/>
    <n v="217.32499965"/>
    <n v="1800"/>
    <n v="3.6666666666666701"/>
    <n v="1.1001666666666701"/>
    <n v="0"/>
    <n v="0"/>
    <n v="0"/>
    <n v="217.32499965"/>
    <n v="-217.32499965"/>
    <n v="-1"/>
    <n v="0"/>
    <s v="NA"/>
    <n v="0"/>
  </r>
  <r>
    <s v="K1175"/>
    <x v="2"/>
    <x v="1"/>
    <s v="uncategorized"/>
    <n v="5"/>
    <n v="96"/>
    <n v="283.72500000000002"/>
    <n v="2.9554687500000001"/>
    <n v="283.72500000000002"/>
    <n v="1580"/>
    <n v="6.0759493670886098"/>
    <n v="1.7450000000000001"/>
    <n v="0"/>
    <n v="0"/>
    <n v="0"/>
    <n v="283.72500000000002"/>
    <n v="-283.72500000000002"/>
    <n v="-1"/>
    <n v="0"/>
    <s v="NA"/>
    <n v="0"/>
  </r>
  <r>
    <s v="K1175"/>
    <x v="2"/>
    <x v="1"/>
    <s v="paris"/>
    <n v="5"/>
    <n v="161"/>
    <n v="361.84999952499999"/>
    <n v="2.2475155249999998"/>
    <n v="361.84999952499999"/>
    <n v="6987"/>
    <n v="2.3042793759839699"/>
    <n v="1.93619579218549"/>
    <n v="0"/>
    <n v="0"/>
    <n v="0"/>
    <n v="361.84999952499999"/>
    <n v="-361.84999952499999"/>
    <n v="-1"/>
    <n v="0"/>
    <s v="NA"/>
    <n v="0"/>
  </r>
  <r>
    <s v="K1175"/>
    <x v="2"/>
    <x v="1"/>
    <s v="uncategorized"/>
    <n v="5"/>
    <n v="147"/>
    <n v="372.83749833749999"/>
    <n v="2.5363095124999999"/>
    <n v="372.83749833749999"/>
    <n v="1386"/>
    <n v="10.6060606060606"/>
    <n v="1.46688311688312"/>
    <n v="0"/>
    <n v="0"/>
    <n v="0"/>
    <n v="372.83749833749999"/>
    <n v="-372.83749833749999"/>
    <n v="-1"/>
    <n v="0"/>
    <s v="NA"/>
    <n v="0"/>
  </r>
  <r>
    <s v="K1175"/>
    <x v="2"/>
    <x v="1"/>
    <s v="uncategorized"/>
    <n v="5"/>
    <n v="122"/>
    <n v="418.06249959999997"/>
    <n v="3.4267417999999998"/>
    <n v="418.06249959999997"/>
    <n v="1783"/>
    <n v="6.8424004486819996"/>
    <n v="1.5858104318564199"/>
    <n v="0"/>
    <n v="0"/>
    <n v="0"/>
    <n v="418.06249959999997"/>
    <n v="-418.06249959999997"/>
    <n v="-1"/>
    <n v="0"/>
    <s v="NA"/>
    <n v="0"/>
  </r>
  <r>
    <s v="K1175"/>
    <x v="2"/>
    <x v="1"/>
    <s v="uncategorized"/>
    <n v="5"/>
    <n v="128"/>
    <n v="429.13749919999998"/>
    <n v="3.3526367124999998"/>
    <n v="429.13749919999998"/>
    <n v="3870"/>
    <n v="3.3074935400516798"/>
    <n v="1.67330749354005"/>
    <n v="0"/>
    <n v="0"/>
    <n v="0"/>
    <n v="429.13749919999998"/>
    <n v="-429.13749919999998"/>
    <n v="-1"/>
    <n v="0"/>
    <s v="NA"/>
    <n v="0"/>
  </r>
  <r>
    <s v="K1175"/>
    <x v="2"/>
    <x v="1"/>
    <s v="uncategorized"/>
    <n v="5"/>
    <n v="141"/>
    <n v="470.63749860000001"/>
    <n v="3.3378546"/>
    <n v="470.63749860000001"/>
    <n v="2442"/>
    <n v="5.7739557739557696"/>
    <n v="1.66437346437346"/>
    <n v="0"/>
    <n v="0"/>
    <n v="0"/>
    <n v="470.63749860000001"/>
    <n v="-470.63749860000001"/>
    <n v="-1"/>
    <n v="0"/>
    <s v="NA"/>
    <n v="0"/>
  </r>
  <r>
    <s v="K1175"/>
    <x v="2"/>
    <x v="1"/>
    <s v="uncategorized"/>
    <n v="5"/>
    <n v="197"/>
    <n v="522.13749754999992"/>
    <n v="2.6504441499999998"/>
    <n v="522.13749754999992"/>
    <n v="1524"/>
    <n v="12.9265091863517"/>
    <n v="1.49730971128609"/>
    <n v="0"/>
    <n v="0"/>
    <n v="0"/>
    <n v="522.13749754999992"/>
    <n v="-522.13749754999992"/>
    <n v="-1"/>
    <n v="0"/>
    <s v="NA"/>
    <n v="0"/>
  </r>
  <r>
    <s v="K1175"/>
    <x v="2"/>
    <x v="1"/>
    <s v="uncategorized"/>
    <n v="5"/>
    <n v="175"/>
    <n v="586.57499906250007"/>
    <n v="3.3518571375000001"/>
    <n v="586.57499906250007"/>
    <n v="1501"/>
    <n v="11.658894070619599"/>
    <n v="2.4085942704863399"/>
    <n v="0"/>
    <n v="0"/>
    <n v="0"/>
    <n v="586.57499906250007"/>
    <n v="-586.57499906250007"/>
    <n v="-1"/>
    <n v="0"/>
    <s v="NA"/>
    <n v="0"/>
  </r>
  <r>
    <s v="K1175"/>
    <x v="2"/>
    <x v="1"/>
    <s v="uncategorized"/>
    <n v="5"/>
    <n v="184"/>
    <n v="629.26249929999994"/>
    <n v="3.4199048875"/>
    <n v="629.26249929999994"/>
    <n v="1334"/>
    <n v="13.7931034482759"/>
    <n v="1.5428035982009001"/>
    <n v="0"/>
    <n v="0"/>
    <n v="0"/>
    <n v="629.26249929999994"/>
    <n v="-629.26249929999994"/>
    <n v="-1"/>
    <n v="0"/>
    <s v="NA"/>
    <n v="0"/>
  </r>
  <r>
    <s v="K1175"/>
    <x v="2"/>
    <x v="1"/>
    <s v="uncategorized"/>
    <n v="5"/>
    <n v="264"/>
    <n v="669.74999850000006"/>
    <n v="2.5369318125000002"/>
    <n v="669.74999850000006"/>
    <n v="2400"/>
    <n v="11"/>
    <n v="1.40295833333333"/>
    <n v="0"/>
    <n v="0"/>
    <n v="0"/>
    <n v="669.74999850000006"/>
    <n v="-669.74999850000006"/>
    <n v="-1"/>
    <n v="0"/>
    <s v="NA"/>
    <n v="0"/>
  </r>
  <r>
    <s v="K1175"/>
    <x v="2"/>
    <x v="1"/>
    <s v="uncategorized"/>
    <n v="5"/>
    <n v="240"/>
    <n v="745.83749999999998"/>
    <n v="3.1076562499999998"/>
    <n v="745.83749999999998"/>
    <n v="4274"/>
    <n v="5.6153486195601303"/>
    <n v="2.1582592419279401"/>
    <n v="0"/>
    <n v="0"/>
    <n v="0"/>
    <n v="745.83749999999998"/>
    <n v="-745.83749999999998"/>
    <n v="-1"/>
    <n v="0"/>
    <s v="NA"/>
    <n v="0"/>
  </r>
  <r>
    <s v="K1175"/>
    <x v="2"/>
    <x v="1"/>
    <s v="uncategorized"/>
    <n v="5"/>
    <n v="215"/>
    <n v="760.23749793749994"/>
    <n v="3.5359883624999999"/>
    <n v="760.23749793749994"/>
    <n v="2132"/>
    <n v="10.084427767354599"/>
    <n v="1.5051125703564701"/>
    <n v="0"/>
    <n v="0"/>
    <n v="0"/>
    <n v="760.23749793749994"/>
    <n v="-760.23749793749994"/>
    <n v="-1"/>
    <n v="0"/>
    <s v="NA"/>
    <n v="0"/>
  </r>
  <r>
    <s v="K1175"/>
    <x v="2"/>
    <x v="1"/>
    <s v="uncategorized"/>
    <n v="5"/>
    <n v="330"/>
    <n v="989.53749675000006"/>
    <n v="2.9985984750000001"/>
    <n v="989.53749675000006"/>
    <n v="8498"/>
    <n v="3.8832666509767"/>
    <n v="1.43656154389268"/>
    <n v="0"/>
    <n v="0"/>
    <n v="0"/>
    <n v="989.53749675000006"/>
    <n v="-989.53749675000006"/>
    <n v="-1"/>
    <n v="0"/>
    <s v="NA"/>
    <n v="0"/>
  </r>
  <r>
    <s v="K1175"/>
    <x v="2"/>
    <x v="1"/>
    <s v="uncategorized"/>
    <n v="5"/>
    <n v="351"/>
    <n v="1310.3624971124998"/>
    <n v="3.7332264874999996"/>
    <n v="1310.3624971124998"/>
    <n v="3087"/>
    <n v="11.3702623906706"/>
    <n v="1.6457402008422399"/>
    <n v="0"/>
    <n v="0"/>
    <n v="0"/>
    <n v="1310.3624971124998"/>
    <n v="-1310.3624971124998"/>
    <n v="-1"/>
    <n v="0"/>
    <s v="NA"/>
    <n v="0"/>
  </r>
  <r>
    <s v="K1175"/>
    <x v="2"/>
    <x v="1"/>
    <s v="uncategorized"/>
    <n v="6.25"/>
    <n v="1"/>
    <n v="1.3125"/>
    <n v="1.3125"/>
    <n v="1.3125"/>
    <n v="6"/>
    <n v="16.6666666666667"/>
    <n v="1.3333333333333299"/>
    <n v="0"/>
    <n v="0"/>
    <n v="0"/>
    <n v="1.3125"/>
    <n v="-1.3125"/>
    <n v="-1"/>
    <n v="0"/>
    <s v="NA"/>
    <n v="0"/>
  </r>
  <r>
    <s v="K1175"/>
    <x v="2"/>
    <x v="1"/>
    <s v="uncategorized"/>
    <n v="6.25"/>
    <n v="1"/>
    <n v="2.4"/>
    <n v="2.4"/>
    <n v="2.4"/>
    <n v="41"/>
    <n v="2.4390243902439002"/>
    <n v="1.07317073170732"/>
    <n v="0"/>
    <n v="0"/>
    <n v="0"/>
    <n v="2.4"/>
    <n v="-2.4"/>
    <n v="-1"/>
    <n v="0"/>
    <s v="NA"/>
    <n v="0"/>
  </r>
  <r>
    <s v="K1175"/>
    <x v="2"/>
    <x v="1"/>
    <s v="uncategorized"/>
    <n v="6.25"/>
    <n v="1"/>
    <n v="2.5499999999999998"/>
    <n v="2.5499999999999998"/>
    <n v="2.5499999999999998"/>
    <n v="21"/>
    <n v="4.7619047619047601"/>
    <n v="1"/>
    <n v="0"/>
    <n v="0"/>
    <n v="0"/>
    <n v="2.5499999999999998"/>
    <n v="-2.5499999999999998"/>
    <n v="-1"/>
    <n v="0"/>
    <s v="NA"/>
    <n v="0"/>
  </r>
  <r>
    <s v="K1175"/>
    <x v="2"/>
    <x v="1"/>
    <s v="uncategorized"/>
    <n v="6.25"/>
    <n v="1"/>
    <n v="3.3"/>
    <n v="3.3"/>
    <n v="3.3"/>
    <n v="21"/>
    <n v="4.7619047619047601"/>
    <n v="1.04285714285714"/>
    <n v="0"/>
    <n v="0"/>
    <n v="0"/>
    <n v="3.3"/>
    <n v="-3.3"/>
    <n v="-1"/>
    <n v="0"/>
    <s v="NA"/>
    <n v="0"/>
  </r>
  <r>
    <s v="K1175"/>
    <x v="2"/>
    <x v="1"/>
    <s v="bordeaux"/>
    <n v="6.25"/>
    <n v="4"/>
    <n v="3.9624999999999999"/>
    <n v="0.99062499999999998"/>
    <n v="3.9624999999999999"/>
    <n v="197"/>
    <n v="2.0304568527918798"/>
    <n v="1.61522842639594"/>
    <n v="0"/>
    <n v="0"/>
    <n v="0"/>
    <n v="3.9624999999999999"/>
    <n v="-3.9624999999999999"/>
    <n v="-1"/>
    <n v="0"/>
    <s v="NA"/>
    <n v="0"/>
  </r>
  <r>
    <s v="K1175"/>
    <x v="2"/>
    <x v="1"/>
    <s v="uncategorized"/>
    <n v="6.25"/>
    <n v="3"/>
    <n v="7.125"/>
    <n v="2.375"/>
    <n v="7.125"/>
    <n v="14"/>
    <n v="21.428571428571399"/>
    <n v="1"/>
    <n v="0"/>
    <n v="0"/>
    <n v="0"/>
    <n v="7.125"/>
    <n v="-7.125"/>
    <n v="-1"/>
    <n v="0"/>
    <s v="NA"/>
    <n v="0"/>
  </r>
  <r>
    <s v="K1175"/>
    <x v="2"/>
    <x v="1"/>
    <s v="uncategorized"/>
    <n v="6.25"/>
    <n v="5"/>
    <n v="7.5"/>
    <n v="1.5"/>
    <n v="7.5"/>
    <n v="39"/>
    <n v="12.8205128205128"/>
    <n v="1.02564102564103"/>
    <n v="0"/>
    <n v="0"/>
    <n v="0"/>
    <n v="7.5"/>
    <n v="-7.5"/>
    <n v="-1"/>
    <n v="0"/>
    <s v="NA"/>
    <n v="0"/>
  </r>
  <r>
    <s v="K1175"/>
    <x v="2"/>
    <x v="1"/>
    <s v="uncategorized"/>
    <n v="6.25"/>
    <n v="4"/>
    <n v="16.212499999999999"/>
    <n v="4.0531249999999996"/>
    <n v="16.212499999999999"/>
    <n v="124"/>
    <n v="3.2258064516128999"/>
    <n v="1.31854838709677"/>
    <n v="0"/>
    <n v="0"/>
    <n v="0"/>
    <n v="16.212499999999999"/>
    <n v="-16.212499999999999"/>
    <n v="-1"/>
    <n v="0"/>
    <s v="NA"/>
    <n v="0"/>
  </r>
  <r>
    <s v="K1175"/>
    <x v="2"/>
    <x v="1"/>
    <s v="france"/>
    <n v="6.25"/>
    <n v="14"/>
    <n v="42.712499899999997"/>
    <n v="3.0508928499999999"/>
    <n v="42.712499899999997"/>
    <n v="295"/>
    <n v="4.7457627118644101"/>
    <n v="2.86542372881356"/>
    <n v="0"/>
    <n v="0"/>
    <n v="0"/>
    <n v="42.712499899999997"/>
    <n v="-42.712499899999997"/>
    <n v="-1"/>
    <n v="0"/>
    <s v="NA"/>
    <n v="0"/>
  </r>
  <r>
    <s v="K1175"/>
    <x v="2"/>
    <x v="1"/>
    <s v="uncategorized"/>
    <n v="6.25"/>
    <n v="28"/>
    <n v="57.499999899999999"/>
    <n v="2.0535714249999999"/>
    <n v="57.499999899999999"/>
    <n v="751"/>
    <n v="3.7283621837549901"/>
    <n v="1.67083888149134"/>
    <n v="0"/>
    <n v="0"/>
    <n v="0"/>
    <n v="57.499999899999999"/>
    <n v="-57.499999899999999"/>
    <n v="-1"/>
    <n v="0"/>
    <s v="NA"/>
    <n v="0"/>
  </r>
  <r>
    <s v="K1175"/>
    <x v="2"/>
    <x v="1"/>
    <s v="uncategorized"/>
    <n v="6.25"/>
    <n v="14"/>
    <n v="66.024999949999994"/>
    <n v="4.716071425"/>
    <n v="66.024999949999994"/>
    <n v="2704"/>
    <n v="0.51775147928994103"/>
    <n v="2.2450813609467501"/>
    <n v="0"/>
    <n v="0"/>
    <n v="0"/>
    <n v="66.024999949999994"/>
    <n v="-66.024999949999994"/>
    <n v="-1"/>
    <n v="0"/>
    <s v="NA"/>
    <n v="0"/>
  </r>
  <r>
    <s v="K1175"/>
    <x v="2"/>
    <x v="1"/>
    <s v="france"/>
    <n v="6.25"/>
    <n v="238"/>
    <n v="717.17499735000001"/>
    <n v="3.0133403250000002"/>
    <n v="717.17499735000001"/>
    <n v="4699"/>
    <n v="5.0649074271121499"/>
    <n v="2.2163651840817198"/>
    <n v="0"/>
    <n v="0"/>
    <n v="0"/>
    <n v="717.17499735000001"/>
    <n v="-717.17499735000001"/>
    <n v="-1"/>
    <n v="0"/>
    <s v="NA"/>
    <n v="0"/>
  </r>
  <r>
    <s v="K1175"/>
    <x v="2"/>
    <x v="1"/>
    <s v="uncategorized"/>
    <n v="6.25"/>
    <n v="958"/>
    <n v="3151.7874998499997"/>
    <n v="3.2899660749999997"/>
    <n v="3151.7874998499997"/>
    <n v="17901"/>
    <n v="5.3516563320484902"/>
    <n v="1.3930897715211401"/>
    <n v="0"/>
    <n v="0"/>
    <n v="0"/>
    <n v="3151.7874998499997"/>
    <n v="-3151.7874998499997"/>
    <n v="-1"/>
    <n v="0"/>
    <s v="NA"/>
    <n v="0"/>
  </r>
  <r>
    <s v="K1175"/>
    <x v="2"/>
    <x v="1"/>
    <s v="lyon"/>
    <n v="7.5"/>
    <n v="2"/>
    <n v="4.7625000000000002"/>
    <n v="2.3812500000000001"/>
    <n v="4.7625000000000002"/>
    <n v="4"/>
    <n v="50"/>
    <n v="1.5"/>
    <n v="0"/>
    <n v="0"/>
    <n v="0"/>
    <n v="4.7625000000000002"/>
    <n v="-4.7625000000000002"/>
    <n v="-1"/>
    <n v="0"/>
    <s v="NA"/>
    <n v="0"/>
  </r>
  <r>
    <s v="K1175"/>
    <x v="2"/>
    <x v="1"/>
    <s v="lyon"/>
    <n v="7.5"/>
    <n v="2"/>
    <n v="5.9625000000000004"/>
    <n v="2.9812500000000002"/>
    <n v="5.9625000000000004"/>
    <n v="442"/>
    <n v="0.45248868778280504"/>
    <n v="4.3477375565610901"/>
    <n v="0"/>
    <n v="0"/>
    <n v="0"/>
    <n v="5.9625000000000004"/>
    <n v="-5.9625000000000004"/>
    <n v="-1"/>
    <n v="0"/>
    <s v="NA"/>
    <n v="0"/>
  </r>
  <r>
    <s v="K1175"/>
    <x v="2"/>
    <x v="1"/>
    <s v="france"/>
    <n v="7.5"/>
    <n v="55"/>
    <n v="104.437499375"/>
    <n v="1.8988636249999999"/>
    <n v="104.437499375"/>
    <n v="2286"/>
    <n v="2.4059492563429599"/>
    <n v="2.23775153105862"/>
    <n v="0"/>
    <n v="0"/>
    <n v="0"/>
    <n v="104.437499375"/>
    <n v="-104.437499375"/>
    <n v="-1"/>
    <n v="0"/>
    <s v="NA"/>
    <n v="0"/>
  </r>
  <r>
    <s v="K1175"/>
    <x v="2"/>
    <x v="1"/>
    <s v="france"/>
    <n v="7.5"/>
    <n v="325"/>
    <n v="1092.0749978125"/>
    <n v="3.3602307625000001"/>
    <n v="1092.0749978125"/>
    <n v="8230"/>
    <n v="3.9489671931956298"/>
    <n v="2.7486148238153101"/>
    <n v="0"/>
    <n v="0"/>
    <n v="0"/>
    <n v="1092.0749978125"/>
    <n v="-1092.0749978125"/>
    <n v="-1"/>
    <n v="0"/>
    <s v="NA"/>
    <n v="0"/>
  </r>
  <r>
    <s v="K1175"/>
    <x v="2"/>
    <x v="1"/>
    <s v="bordeaux"/>
    <n v="8.75"/>
    <n v="1"/>
    <n v="0.55000000000000004"/>
    <n v="0.55000000000000004"/>
    <n v="0.55000000000000004"/>
    <n v="14"/>
    <n v="7.1428571428571397"/>
    <n v="1.3571428571428601"/>
    <n v="0"/>
    <n v="0"/>
    <n v="0"/>
    <n v="0.55000000000000004"/>
    <n v="-0.55000000000000004"/>
    <n v="-1"/>
    <n v="0"/>
    <s v="NA"/>
    <n v="0"/>
  </r>
  <r>
    <s v="K1175"/>
    <x v="2"/>
    <x v="1"/>
    <s v="lyon"/>
    <n v="8.75"/>
    <n v="1"/>
    <n v="2.1375000000000002"/>
    <n v="2.1375000000000002"/>
    <n v="2.1375000000000002"/>
    <n v="13"/>
    <n v="7.6923076923076898"/>
    <n v="2.0076923076923099"/>
    <n v="0"/>
    <n v="0"/>
    <n v="0"/>
    <n v="2.1375000000000002"/>
    <n v="-2.1375000000000002"/>
    <n v="-1"/>
    <n v="0"/>
    <s v="NA"/>
    <n v="0"/>
  </r>
  <r>
    <s v="K1175"/>
    <x v="2"/>
    <x v="1"/>
    <s v="marseille"/>
    <n v="8.75"/>
    <n v="2"/>
    <n v="2.2625000000000002"/>
    <n v="1.1312500000000001"/>
    <n v="2.2625000000000002"/>
    <n v="30"/>
    <n v="6.6666666666666696"/>
    <n v="1.09666666666667"/>
    <n v="0"/>
    <n v="0"/>
    <n v="0"/>
    <n v="2.2625000000000002"/>
    <n v="-2.2625000000000002"/>
    <n v="-1"/>
    <n v="0"/>
    <s v="NA"/>
    <n v="0"/>
  </r>
  <r>
    <s v="K1175"/>
    <x v="2"/>
    <x v="1"/>
    <s v="marseille"/>
    <n v="8.75"/>
    <n v="5"/>
    <n v="3.5874999999999999"/>
    <n v="0.71750000000000003"/>
    <n v="3.5875000000000004"/>
    <n v="35"/>
    <n v="14.285714285714301"/>
    <n v="1.28285714285714"/>
    <n v="0"/>
    <n v="0"/>
    <n v="0"/>
    <n v="3.5874999999999999"/>
    <n v="-3.5874999999999999"/>
    <n v="-1"/>
    <n v="0"/>
    <s v="NA"/>
    <n v="0"/>
  </r>
  <r>
    <s v="K1175"/>
    <x v="2"/>
    <x v="1"/>
    <s v="bordeaux"/>
    <n v="8.75"/>
    <n v="3"/>
    <n v="9.3000000000000007"/>
    <n v="3.1"/>
    <n v="9.3000000000000007"/>
    <n v="33"/>
    <n v="9.0909090909090899"/>
    <n v="1.2636363636363599"/>
    <n v="0"/>
    <n v="0"/>
    <n v="0"/>
    <n v="9.3000000000000007"/>
    <n v="-9.3000000000000007"/>
    <n v="-1"/>
    <n v="0"/>
    <s v="NA"/>
    <n v="0"/>
  </r>
  <r>
    <s v="K1175"/>
    <x v="2"/>
    <x v="1"/>
    <s v="nice"/>
    <n v="8.75"/>
    <n v="3"/>
    <n v="14.887499999999999"/>
    <n v="4.9625000000000004"/>
    <n v="14.887500000000001"/>
    <n v="74"/>
    <n v="4.0540540540540499"/>
    <n v="1.59864864864865"/>
    <n v="0"/>
    <n v="0"/>
    <n v="0"/>
    <n v="14.887499999999999"/>
    <n v="-14.887499999999999"/>
    <n v="-1"/>
    <n v="0"/>
    <s v="NA"/>
    <n v="0"/>
  </r>
  <r>
    <s v="K1175"/>
    <x v="2"/>
    <x v="1"/>
    <s v="marseille"/>
    <n v="8.75"/>
    <n v="7"/>
    <n v="20.149999975"/>
    <n v="2.8785714250000001"/>
    <n v="20.149999975"/>
    <n v="150"/>
    <n v="4.6666666666666696"/>
    <n v="1.3959999999999999"/>
    <n v="0"/>
    <n v="0"/>
    <n v="0"/>
    <n v="20.149999975"/>
    <n v="-20.149999975"/>
    <n v="-1"/>
    <n v="0"/>
    <s v="NA"/>
    <n v="0"/>
  </r>
  <r>
    <s v="K1175"/>
    <x v="2"/>
    <x v="1"/>
    <s v="nice"/>
    <n v="8.75"/>
    <n v="11"/>
    <n v="20.599999887500001"/>
    <n v="1.8727272625"/>
    <n v="20.599999887500001"/>
    <n v="494"/>
    <n v="2.2267206477732802"/>
    <n v="1.20101214574899"/>
    <n v="0"/>
    <n v="0"/>
    <n v="0"/>
    <n v="20.599999887500001"/>
    <n v="-20.599999887500001"/>
    <n v="-1"/>
    <n v="0"/>
    <s v="NA"/>
    <n v="0"/>
  </r>
  <r>
    <s v="K1175"/>
    <x v="2"/>
    <x v="1"/>
    <s v="paris"/>
    <n v="8.75"/>
    <n v="114"/>
    <n v="299.98749877500001"/>
    <n v="2.6314692874999999"/>
    <n v="299.98749877500001"/>
    <n v="1699"/>
    <n v="6.7098293113596199"/>
    <n v="2.8565038257798698"/>
    <n v="0"/>
    <n v="0"/>
    <n v="0"/>
    <n v="299.98749877500001"/>
    <n v="-299.98749877500001"/>
    <n v="-1"/>
    <n v="0"/>
    <s v="NA"/>
    <n v="0"/>
  </r>
  <r>
    <s v="K1175"/>
    <x v="2"/>
    <x v="1"/>
    <s v="france"/>
    <n v="8.75"/>
    <n v="114"/>
    <n v="328.69999904999997"/>
    <n v="2.8833333249999997"/>
    <n v="328.69999904999997"/>
    <n v="4826"/>
    <n v="2.36220472440945"/>
    <n v="2.0510774968918399"/>
    <n v="0"/>
    <n v="0"/>
    <n v="0"/>
    <n v="328.69999904999997"/>
    <n v="-328.69999904999997"/>
    <n v="-1"/>
    <n v="0"/>
    <s v="NA"/>
    <n v="0"/>
  </r>
  <r>
    <s v="K1175"/>
    <x v="2"/>
    <x v="1"/>
    <s v="france"/>
    <n v="8.75"/>
    <n v="117"/>
    <n v="495.86249992500001"/>
    <n v="4.238141025"/>
    <n v="495.86249992500001"/>
    <n v="4972"/>
    <n v="2.3531777956556699"/>
    <n v="3.3065366049879299"/>
    <n v="0"/>
    <n v="0"/>
    <n v="0"/>
    <n v="495.86249992500001"/>
    <n v="-495.86249992500001"/>
    <n v="-1"/>
    <n v="0"/>
    <s v="NA"/>
    <n v="0"/>
  </r>
  <r>
    <s v="K1175"/>
    <x v="2"/>
    <x v="1"/>
    <s v="nice"/>
    <n v="10"/>
    <n v="11"/>
    <n v="16.774999999999999"/>
    <n v="1.5249999999999999"/>
    <n v="16.774999999999999"/>
    <n v="241"/>
    <n v="4.5643153526970996"/>
    <n v="1.6443983402489599"/>
    <n v="0"/>
    <n v="0"/>
    <n v="0"/>
    <n v="16.774999999999999"/>
    <n v="-16.774999999999999"/>
    <n v="-1"/>
    <n v="0"/>
    <s v="NA"/>
    <n v="0"/>
  </r>
  <r>
    <s v="K1175"/>
    <x v="2"/>
    <x v="1"/>
    <s v="lyon"/>
    <n v="10"/>
    <n v="28"/>
    <n v="47.662499849999996"/>
    <n v="1.7022321374999998"/>
    <n v="47.662499849999996"/>
    <n v="3094"/>
    <n v="0.90497737556561098"/>
    <n v="1.69502262443439"/>
    <n v="0"/>
    <n v="0"/>
    <n v="0"/>
    <n v="47.662499849999996"/>
    <n v="-47.662499849999996"/>
    <n v="-1"/>
    <n v="0"/>
    <s v="NA"/>
    <n v="0"/>
  </r>
  <r>
    <s v="K1175"/>
    <x v="2"/>
    <x v="1"/>
    <s v="marseille"/>
    <n v="11.25"/>
    <n v="1"/>
    <n v="0.3"/>
    <n v="0.3"/>
    <n v="0.3"/>
    <n v="238"/>
    <n v="0.42016806722689104"/>
    <n v="1.1289915966386601"/>
    <n v="0"/>
    <n v="0"/>
    <n v="0"/>
    <n v="0.3"/>
    <n v="-0.3"/>
    <n v="-1"/>
    <n v="0"/>
    <s v="NA"/>
    <n v="0"/>
  </r>
  <r>
    <s v="K1175"/>
    <x v="2"/>
    <x v="1"/>
    <s v="strasbourg"/>
    <n v="11.25"/>
    <n v="1"/>
    <n v="0.45"/>
    <n v="0.45"/>
    <n v="0.45"/>
    <n v="21"/>
    <n v="4.7619047619047601"/>
    <n v="1"/>
    <n v="0"/>
    <n v="0"/>
    <n v="0"/>
    <n v="0.45"/>
    <n v="-0.45"/>
    <n v="-1"/>
    <n v="0"/>
    <s v="NA"/>
    <n v="0"/>
  </r>
  <r>
    <s v="K1175"/>
    <x v="2"/>
    <x v="1"/>
    <s v="glasgow"/>
    <n v="11.25"/>
    <n v="1"/>
    <n v="0.66249999999999998"/>
    <n v="0.66249999999999998"/>
    <n v="0.66249999999999998"/>
    <n v="76"/>
    <n v="1.31578947368421"/>
    <n v="1"/>
    <n v="0"/>
    <n v="0"/>
    <n v="0"/>
    <n v="0.66249999999999998"/>
    <n v="-0.66249999999999998"/>
    <n v="-1"/>
    <n v="0"/>
    <s v="NA"/>
    <n v="0"/>
  </r>
  <r>
    <s v="K1175"/>
    <x v="2"/>
    <x v="1"/>
    <s v="zagreb"/>
    <n v="11.25"/>
    <n v="1"/>
    <n v="0.82499999999999996"/>
    <n v="0.82499999999999996"/>
    <n v="0.82499999999999996"/>
    <n v="3"/>
    <n v="33.3333333333333"/>
    <n v="1"/>
    <n v="0"/>
    <n v="0"/>
    <n v="0"/>
    <n v="0.82499999999999996"/>
    <n v="-0.82499999999999996"/>
    <n v="-1"/>
    <n v="0"/>
    <s v="NA"/>
    <n v="0"/>
  </r>
  <r>
    <s v="K1175"/>
    <x v="2"/>
    <x v="1"/>
    <s v="strasbourg"/>
    <n v="11.25"/>
    <n v="1"/>
    <n v="0.82499999999999996"/>
    <n v="0.82499999999999996"/>
    <n v="0.82499999999999996"/>
    <n v="2"/>
    <n v="50"/>
    <n v="1"/>
    <n v="0"/>
    <n v="0"/>
    <n v="0"/>
    <n v="0.82499999999999996"/>
    <n v="-0.82499999999999996"/>
    <n v="-1"/>
    <n v="0"/>
    <s v="NA"/>
    <n v="0"/>
  </r>
  <r>
    <s v="K1175"/>
    <x v="2"/>
    <x v="1"/>
    <s v="pisa"/>
    <n v="11.25"/>
    <n v="1"/>
    <n v="0.86250000000000004"/>
    <n v="0.86250000000000004"/>
    <n v="0.86250000000000004"/>
    <n v="23"/>
    <n v="4.3478260869565197"/>
    <n v="1"/>
    <n v="0"/>
    <n v="0"/>
    <n v="0"/>
    <n v="0.86250000000000004"/>
    <n v="-0.86250000000000004"/>
    <n v="-1"/>
    <n v="0"/>
    <s v="NA"/>
    <n v="0"/>
  </r>
  <r>
    <s v="K1175"/>
    <x v="2"/>
    <x v="1"/>
    <s v="warsaw"/>
    <n v="11.25"/>
    <n v="1"/>
    <n v="0.86250000000000004"/>
    <n v="0.86250000000000004"/>
    <n v="0.86250000000000004"/>
    <n v="1"/>
    <n v="100"/>
    <n v="1"/>
    <n v="0"/>
    <n v="0"/>
    <n v="0"/>
    <n v="0.86250000000000004"/>
    <n v="-0.86250000000000004"/>
    <n v="-1"/>
    <n v="0"/>
    <s v="NA"/>
    <n v="0"/>
  </r>
  <r>
    <s v="K1175"/>
    <x v="2"/>
    <x v="1"/>
    <s v="strasbourg"/>
    <n v="11.25"/>
    <n v="1"/>
    <n v="0.875"/>
    <n v="0.875"/>
    <n v="0.875"/>
    <n v="9"/>
    <n v="11.1111111111111"/>
    <n v="1"/>
    <n v="0"/>
    <n v="0"/>
    <n v="0"/>
    <n v="0.875"/>
    <n v="-0.875"/>
    <n v="-1"/>
    <n v="0"/>
    <s v="NA"/>
    <n v="0"/>
  </r>
  <r>
    <s v="K1175"/>
    <x v="2"/>
    <x v="1"/>
    <s v="brussels"/>
    <n v="11.25"/>
    <n v="1"/>
    <n v="0.95"/>
    <n v="0.95"/>
    <n v="0.95"/>
    <n v="18"/>
    <n v="5.5555555555555598"/>
    <n v="1.11666666666667"/>
    <n v="0"/>
    <n v="0"/>
    <n v="0"/>
    <n v="0.95"/>
    <n v="-0.95"/>
    <n v="-1"/>
    <n v="0"/>
    <s v="NA"/>
    <n v="0"/>
  </r>
  <r>
    <s v="K1175"/>
    <x v="2"/>
    <x v="1"/>
    <s v="oslo"/>
    <n v="11.25"/>
    <n v="1"/>
    <n v="0.97499999999999998"/>
    <n v="0.97499999999999998"/>
    <n v="0.97499999999999998"/>
    <n v="43"/>
    <n v="2.32558139534884"/>
    <n v="1"/>
    <n v="0"/>
    <n v="0"/>
    <n v="0"/>
    <n v="0.97499999999999998"/>
    <n v="-0.97499999999999998"/>
    <n v="-1"/>
    <n v="0"/>
    <s v="NA"/>
    <n v="0"/>
  </r>
  <r>
    <s v="K1175"/>
    <x v="2"/>
    <x v="1"/>
    <s v="strasbourg"/>
    <n v="11.25"/>
    <n v="1"/>
    <n v="1.0249999999999999"/>
    <n v="1.0249999999999999"/>
    <n v="1.0249999999999999"/>
    <n v="123"/>
    <n v="0.81300813008130102"/>
    <n v="1.00894308943089"/>
    <n v="0"/>
    <n v="0"/>
    <n v="0"/>
    <n v="1.0249999999999999"/>
    <n v="-1.0249999999999999"/>
    <n v="-1"/>
    <n v="0"/>
    <s v="NA"/>
    <n v="0"/>
  </r>
  <r>
    <s v="K1175"/>
    <x v="2"/>
    <x v="1"/>
    <s v="strasbourg"/>
    <n v="11.25"/>
    <n v="1"/>
    <n v="1.05"/>
    <n v="1.05"/>
    <n v="1.05"/>
    <n v="47"/>
    <n v="2.12765957446809"/>
    <n v="1.14468085106383"/>
    <n v="0"/>
    <n v="0"/>
    <n v="0"/>
    <n v="1.05"/>
    <n v="-1.05"/>
    <n v="-1"/>
    <n v="0"/>
    <s v="NA"/>
    <n v="0"/>
  </r>
  <r>
    <s v="K1175"/>
    <x v="2"/>
    <x v="1"/>
    <s v="glasgow"/>
    <n v="11.25"/>
    <n v="1"/>
    <n v="1.1499999999999999"/>
    <n v="1.1499999999999999"/>
    <n v="1.1499999999999999"/>
    <n v="40"/>
    <n v="2.5"/>
    <n v="1"/>
    <n v="0"/>
    <n v="0"/>
    <n v="0"/>
    <n v="1.1499999999999999"/>
    <n v="-1.1499999999999999"/>
    <n v="-1"/>
    <n v="0"/>
    <s v="NA"/>
    <n v="0"/>
  </r>
  <r>
    <s v="K1175"/>
    <x v="2"/>
    <x v="1"/>
    <s v="brussels"/>
    <n v="11.25"/>
    <n v="1"/>
    <n v="1.175"/>
    <n v="1.175"/>
    <n v="1.175"/>
    <n v="6"/>
    <n v="16.6666666666667"/>
    <n v="1"/>
    <n v="0"/>
    <n v="0"/>
    <n v="0"/>
    <n v="1.175"/>
    <n v="-1.175"/>
    <n v="-1"/>
    <n v="0"/>
    <s v="NA"/>
    <n v="0"/>
  </r>
  <r>
    <s v="K1175"/>
    <x v="2"/>
    <x v="1"/>
    <s v="marseille"/>
    <n v="11.25"/>
    <n v="1"/>
    <n v="1.175"/>
    <n v="1.175"/>
    <n v="1.175"/>
    <n v="2"/>
    <n v="50"/>
    <n v="1"/>
    <n v="0"/>
    <n v="0"/>
    <n v="0"/>
    <n v="1.175"/>
    <n v="-1.175"/>
    <n v="-1"/>
    <n v="0"/>
    <s v="NA"/>
    <n v="0"/>
  </r>
  <r>
    <s v="K1175"/>
    <x v="2"/>
    <x v="1"/>
    <s v="genoa"/>
    <n v="11.25"/>
    <n v="1"/>
    <n v="1.2"/>
    <n v="1.2"/>
    <n v="1.2"/>
    <n v="2"/>
    <n v="50"/>
    <n v="1"/>
    <n v="0"/>
    <n v="0"/>
    <n v="0"/>
    <n v="1.2"/>
    <n v="-1.2"/>
    <n v="-1"/>
    <n v="0"/>
    <s v="NA"/>
    <n v="0"/>
  </r>
  <r>
    <s v="K1175"/>
    <x v="2"/>
    <x v="1"/>
    <s v="st.petersburg"/>
    <n v="11.25"/>
    <n v="1"/>
    <n v="1.2124999999999999"/>
    <n v="1.2124999999999999"/>
    <n v="1.2124999999999999"/>
    <n v="22"/>
    <n v="4.5454545454545503"/>
    <n v="1"/>
    <n v="0"/>
    <n v="0"/>
    <n v="0"/>
    <n v="1.2124999999999999"/>
    <n v="-1.2124999999999999"/>
    <n v="-1"/>
    <n v="0"/>
    <s v="NA"/>
    <n v="0"/>
  </r>
  <r>
    <s v="K1175"/>
    <x v="2"/>
    <x v="1"/>
    <s v="brussels"/>
    <n v="11.25"/>
    <n v="1"/>
    <n v="1.325"/>
    <n v="1.325"/>
    <n v="1.325"/>
    <n v="11"/>
    <n v="9.0909090909090899"/>
    <n v="1"/>
    <n v="0"/>
    <n v="0"/>
    <n v="0"/>
    <n v="1.325"/>
    <n v="-1.325"/>
    <n v="-1"/>
    <n v="0"/>
    <s v="NA"/>
    <n v="0"/>
  </r>
  <r>
    <s v="K1175"/>
    <x v="2"/>
    <x v="1"/>
    <s v="amsterdam"/>
    <n v="11.25"/>
    <n v="1"/>
    <n v="1.35"/>
    <n v="1.35"/>
    <n v="1.35"/>
    <n v="1"/>
    <n v="100"/>
    <n v="1"/>
    <n v="0"/>
    <n v="0"/>
    <n v="0"/>
    <n v="1.35"/>
    <n v="-1.35"/>
    <n v="-1"/>
    <n v="0"/>
    <s v="NA"/>
    <n v="0"/>
  </r>
  <r>
    <s v="K1175"/>
    <x v="2"/>
    <x v="1"/>
    <s v="strasbourg"/>
    <n v="11.25"/>
    <n v="1"/>
    <n v="1.3625"/>
    <n v="1.3625"/>
    <n v="1.3625"/>
    <n v="4"/>
    <n v="25"/>
    <n v="1"/>
    <n v="0"/>
    <n v="0"/>
    <n v="0"/>
    <n v="1.3625"/>
    <n v="-1.3625"/>
    <n v="-1"/>
    <n v="0"/>
    <s v="NA"/>
    <n v="0"/>
  </r>
  <r>
    <s v="K1175"/>
    <x v="2"/>
    <x v="1"/>
    <s v="stockholm"/>
    <n v="11.25"/>
    <n v="1"/>
    <n v="1.375"/>
    <n v="1.375"/>
    <n v="1.375"/>
    <n v="120"/>
    <n v="0.83333333333333304"/>
    <n v="1"/>
    <n v="0"/>
    <n v="0"/>
    <n v="0"/>
    <n v="1.375"/>
    <n v="-1.375"/>
    <n v="-1"/>
    <n v="0"/>
    <s v="NA"/>
    <n v="0"/>
  </r>
  <r>
    <s v="K1175"/>
    <x v="2"/>
    <x v="1"/>
    <s v="strasbourg"/>
    <n v="11.25"/>
    <n v="1"/>
    <n v="1.375"/>
    <n v="1.375"/>
    <n v="1.375"/>
    <n v="98"/>
    <n v="1.0204081632653099"/>
    <n v="1"/>
    <n v="0"/>
    <n v="0"/>
    <n v="0"/>
    <n v="1.375"/>
    <n v="-1.375"/>
    <n v="-1"/>
    <n v="0"/>
    <s v="NA"/>
    <n v="0"/>
  </r>
  <r>
    <s v="K1175"/>
    <x v="2"/>
    <x v="1"/>
    <s v="basel"/>
    <n v="11.25"/>
    <n v="1"/>
    <n v="1.3875"/>
    <n v="1.3875"/>
    <n v="1.3875"/>
    <n v="25"/>
    <n v="4"/>
    <n v="1"/>
    <n v="0"/>
    <n v="0"/>
    <n v="0"/>
    <n v="1.3875"/>
    <n v="-1.3875"/>
    <n v="-1"/>
    <n v="0"/>
    <s v="NA"/>
    <n v="0"/>
  </r>
  <r>
    <s v="K1175"/>
    <x v="2"/>
    <x v="1"/>
    <s v="amsterdam"/>
    <n v="11.25"/>
    <n v="1"/>
    <n v="1.3875"/>
    <n v="1.3875"/>
    <n v="1.3875"/>
    <n v="12"/>
    <n v="8.3333333333333304"/>
    <n v="1"/>
    <n v="0"/>
    <n v="0"/>
    <n v="0"/>
    <n v="1.3875"/>
    <n v="-1.3875"/>
    <n v="-1"/>
    <n v="0"/>
    <s v="NA"/>
    <n v="0"/>
  </r>
  <r>
    <s v="K1175"/>
    <x v="2"/>
    <x v="1"/>
    <s v="manchester"/>
    <n v="11.25"/>
    <n v="1"/>
    <n v="1.425"/>
    <n v="1.425"/>
    <n v="1.425"/>
    <n v="14"/>
    <n v="7.1428571428571397"/>
    <n v="1"/>
    <n v="0"/>
    <n v="0"/>
    <n v="0"/>
    <n v="1.425"/>
    <n v="-1.425"/>
    <n v="-1"/>
    <n v="0"/>
    <s v="NA"/>
    <n v="0"/>
  </r>
  <r>
    <s v="K1175"/>
    <x v="2"/>
    <x v="1"/>
    <s v="lisbon"/>
    <n v="11.25"/>
    <n v="1"/>
    <n v="1.4750000000000001"/>
    <n v="1.4750000000000001"/>
    <n v="1.4750000000000001"/>
    <n v="66"/>
    <n v="1.51515151515152"/>
    <n v="1"/>
    <n v="0"/>
    <n v="0"/>
    <n v="0"/>
    <n v="1.4750000000000001"/>
    <n v="-1.4750000000000001"/>
    <n v="-1"/>
    <n v="0"/>
    <s v="NA"/>
    <n v="0"/>
  </r>
  <r>
    <s v="K1175"/>
    <x v="2"/>
    <x v="1"/>
    <s v="brussels"/>
    <n v="11.25"/>
    <n v="1"/>
    <n v="1.4750000000000001"/>
    <n v="1.4750000000000001"/>
    <n v="1.4750000000000001"/>
    <n v="38"/>
    <n v="2.6315789473684199"/>
    <n v="1.01842105263158"/>
    <n v="0"/>
    <n v="0"/>
    <n v="0"/>
    <n v="1.4750000000000001"/>
    <n v="-1.4750000000000001"/>
    <n v="-1"/>
    <n v="0"/>
    <s v="NA"/>
    <n v="0"/>
  </r>
  <r>
    <s v="K1175"/>
    <x v="2"/>
    <x v="1"/>
    <s v="southampton"/>
    <n v="11.25"/>
    <n v="1"/>
    <n v="1.5625"/>
    <n v="1.5625"/>
    <n v="1.5625"/>
    <n v="178"/>
    <n v="0.56179775280898903"/>
    <n v="1"/>
    <n v="0"/>
    <n v="0"/>
    <n v="0"/>
    <n v="1.5625"/>
    <n v="-1.5625"/>
    <n v="-1"/>
    <n v="0"/>
    <s v="NA"/>
    <n v="0"/>
  </r>
  <r>
    <s v="K1175"/>
    <x v="2"/>
    <x v="1"/>
    <s v="marseille"/>
    <n v="11.25"/>
    <n v="1"/>
    <n v="1.5625"/>
    <n v="1.5625"/>
    <n v="1.5625"/>
    <n v="14"/>
    <n v="7.1428571428571397"/>
    <n v="1.4357142857142899"/>
    <n v="0"/>
    <n v="0"/>
    <n v="0"/>
    <n v="1.5625"/>
    <n v="-1.5625"/>
    <n v="-1"/>
    <n v="0"/>
    <s v="NA"/>
    <n v="0"/>
  </r>
  <r>
    <s v="K1175"/>
    <x v="2"/>
    <x v="1"/>
    <s v="stockholm"/>
    <n v="11.25"/>
    <n v="1"/>
    <n v="1.6125"/>
    <n v="1.6125"/>
    <n v="1.6125"/>
    <n v="56"/>
    <n v="1.78571428571429"/>
    <n v="1.02142857142857"/>
    <n v="0"/>
    <n v="0"/>
    <n v="0"/>
    <n v="1.6125"/>
    <n v="-1.6125"/>
    <n v="-1"/>
    <n v="0"/>
    <s v="NA"/>
    <n v="0"/>
  </r>
  <r>
    <s v="K1175"/>
    <x v="2"/>
    <x v="1"/>
    <s v="lisbon"/>
    <n v="11.25"/>
    <n v="1"/>
    <n v="1.625"/>
    <n v="1.625"/>
    <n v="1.625"/>
    <n v="111"/>
    <n v="0.90090090090090102"/>
    <n v="1"/>
    <n v="0"/>
    <n v="0"/>
    <n v="0"/>
    <n v="1.625"/>
    <n v="-1.625"/>
    <n v="-1"/>
    <n v="0"/>
    <s v="NA"/>
    <n v="0"/>
  </r>
  <r>
    <s v="K1175"/>
    <x v="2"/>
    <x v="1"/>
    <s v="warsaw"/>
    <n v="11.25"/>
    <n v="1"/>
    <n v="1.7250000000000001"/>
    <n v="1.7250000000000001"/>
    <n v="1.7250000000000001"/>
    <n v="226"/>
    <n v="0.44247787610619504"/>
    <n v="1.05530973451327"/>
    <n v="0"/>
    <n v="0"/>
    <n v="0"/>
    <n v="1.7250000000000001"/>
    <n v="-1.7250000000000001"/>
    <n v="-1"/>
    <n v="0"/>
    <s v="NA"/>
    <n v="0"/>
  </r>
  <r>
    <s v="K1175"/>
    <x v="2"/>
    <x v="1"/>
    <s v="budapest"/>
    <n v="11.25"/>
    <n v="1"/>
    <n v="1.7375"/>
    <n v="1.7375"/>
    <n v="1.7375"/>
    <n v="17"/>
    <n v="5.8823529411764701"/>
    <n v="1.1000000000000001"/>
    <n v="0"/>
    <n v="0"/>
    <n v="0"/>
    <n v="1.7375"/>
    <n v="-1.7375"/>
    <n v="-1"/>
    <n v="0"/>
    <s v="NA"/>
    <n v="0"/>
  </r>
  <r>
    <s v="K1175"/>
    <x v="2"/>
    <x v="1"/>
    <s v="genoa"/>
    <n v="11.25"/>
    <n v="1"/>
    <n v="1.8"/>
    <n v="1.8"/>
    <n v="1.8"/>
    <n v="22"/>
    <n v="4.5454545454545503"/>
    <n v="1.1454545454545499"/>
    <n v="0"/>
    <n v="0"/>
    <n v="0"/>
    <n v="1.8"/>
    <n v="-1.8"/>
    <n v="-1"/>
    <n v="0"/>
    <s v="NA"/>
    <n v="0"/>
  </r>
  <r>
    <s v="K1175"/>
    <x v="2"/>
    <x v="1"/>
    <s v="krakow"/>
    <n v="11.25"/>
    <n v="1"/>
    <n v="1.8"/>
    <n v="1.8"/>
    <n v="1.8"/>
    <n v="14"/>
    <n v="7.1428571428571397"/>
    <n v="1"/>
    <n v="0"/>
    <n v="0"/>
    <n v="0"/>
    <n v="1.8"/>
    <n v="-1.8"/>
    <n v="-1"/>
    <n v="0"/>
    <s v="NA"/>
    <n v="0"/>
  </r>
  <r>
    <s v="K1175"/>
    <x v="2"/>
    <x v="1"/>
    <s v="copenhagen"/>
    <n v="11.25"/>
    <n v="1"/>
    <n v="1.8125"/>
    <n v="1.8125"/>
    <n v="1.8125"/>
    <n v="37"/>
    <n v="2.7027027027027"/>
    <n v="1"/>
    <n v="0"/>
    <n v="0"/>
    <n v="0"/>
    <n v="1.8125"/>
    <n v="-1.8125"/>
    <n v="-1"/>
    <n v="0"/>
    <s v="NA"/>
    <n v="0"/>
  </r>
  <r>
    <s v="K1175"/>
    <x v="2"/>
    <x v="1"/>
    <s v="brussels"/>
    <n v="11.25"/>
    <n v="1"/>
    <n v="2.0874999999999999"/>
    <n v="2.0874999999999999"/>
    <n v="2.0874999999999999"/>
    <n v="9"/>
    <n v="11.1111111111111"/>
    <n v="1.2222222222222201"/>
    <n v="0"/>
    <n v="0"/>
    <n v="0"/>
    <n v="2.0874999999999999"/>
    <n v="-2.0874999999999999"/>
    <n v="-1"/>
    <n v="0"/>
    <s v="NA"/>
    <n v="0"/>
  </r>
  <r>
    <s v="K1175"/>
    <x v="2"/>
    <x v="1"/>
    <s v="amsterdam"/>
    <n v="11.25"/>
    <n v="1"/>
    <n v="2.1"/>
    <n v="2.1"/>
    <n v="2.1"/>
    <n v="141"/>
    <n v="0.70921985815602795"/>
    <n v="1"/>
    <n v="0"/>
    <n v="0"/>
    <n v="0"/>
    <n v="2.1"/>
    <n v="-2.1"/>
    <n v="-1"/>
    <n v="0"/>
    <s v="NA"/>
    <n v="0"/>
  </r>
  <r>
    <s v="K1175"/>
    <x v="2"/>
    <x v="1"/>
    <s v="amsterdam"/>
    <n v="11.25"/>
    <n v="1"/>
    <n v="2.2250000000000001"/>
    <n v="2.2250000000000001"/>
    <n v="2.2250000000000001"/>
    <n v="15"/>
    <n v="6.6666666666666696"/>
    <n v="1"/>
    <n v="0"/>
    <n v="0"/>
    <n v="0"/>
    <n v="2.2250000000000001"/>
    <n v="-2.2250000000000001"/>
    <n v="-1"/>
    <n v="0"/>
    <s v="NA"/>
    <n v="0"/>
  </r>
  <r>
    <s v="K1175"/>
    <x v="2"/>
    <x v="1"/>
    <s v="copenhagen"/>
    <n v="11.25"/>
    <n v="1"/>
    <n v="2.375"/>
    <n v="2.375"/>
    <n v="2.375"/>
    <n v="1"/>
    <n v="100"/>
    <n v="1"/>
    <n v="0"/>
    <n v="0"/>
    <n v="0"/>
    <n v="2.375"/>
    <n v="-2.375"/>
    <n v="-1"/>
    <n v="0"/>
    <s v="NA"/>
    <n v="0"/>
  </r>
  <r>
    <s v="K1175"/>
    <x v="2"/>
    <x v="1"/>
    <s v="dusseldorf"/>
    <n v="11.25"/>
    <n v="1"/>
    <n v="2.4750000000000001"/>
    <n v="2.4750000000000001"/>
    <n v="2.4750000000000001"/>
    <n v="77"/>
    <n v="1.2987012987013"/>
    <n v="1.32727272727273"/>
    <n v="0"/>
    <n v="0"/>
    <n v="0"/>
    <n v="2.4750000000000001"/>
    <n v="-2.4750000000000001"/>
    <n v="-1"/>
    <n v="0"/>
    <s v="NA"/>
    <n v="0"/>
  </r>
  <r>
    <s v="K1175"/>
    <x v="2"/>
    <x v="1"/>
    <s v="stockholm"/>
    <n v="11.25"/>
    <n v="1"/>
    <n v="2.7"/>
    <n v="2.7"/>
    <n v="2.7"/>
    <n v="89"/>
    <n v="1.1235955056179801"/>
    <n v="1"/>
    <n v="0"/>
    <n v="0"/>
    <n v="0"/>
    <n v="2.7"/>
    <n v="-2.7"/>
    <n v="-1"/>
    <n v="0"/>
    <s v="NA"/>
    <n v="0"/>
  </r>
  <r>
    <s v="K1175"/>
    <x v="2"/>
    <x v="1"/>
    <s v="lisbon"/>
    <n v="11.25"/>
    <n v="1"/>
    <n v="2.7124999999999999"/>
    <n v="2.7124999999999999"/>
    <n v="2.7124999999999999"/>
    <n v="3"/>
    <n v="33.3333333333333"/>
    <n v="1"/>
    <n v="0"/>
    <n v="0"/>
    <n v="0"/>
    <n v="2.7124999999999999"/>
    <n v="-2.7124999999999999"/>
    <n v="-1"/>
    <n v="0"/>
    <s v="NA"/>
    <n v="0"/>
  </r>
  <r>
    <s v="K1175"/>
    <x v="2"/>
    <x v="1"/>
    <s v="uncategorized"/>
    <n v="11.25"/>
    <n v="2"/>
    <n v="2.8624999999999998"/>
    <n v="1.4312499999999999"/>
    <n v="2.8624999999999998"/>
    <n v="151"/>
    <n v="1.32450331125828"/>
    <n v="1"/>
    <n v="0"/>
    <n v="0"/>
    <n v="0"/>
    <n v="2.8624999999999998"/>
    <n v="-2.8624999999999998"/>
    <n v="-1"/>
    <n v="0"/>
    <s v="NA"/>
    <n v="0"/>
  </r>
  <r>
    <s v="K1175"/>
    <x v="2"/>
    <x v="1"/>
    <s v="vienna"/>
    <n v="11.25"/>
    <n v="1"/>
    <n v="2.8875000000000002"/>
    <n v="2.8875000000000002"/>
    <n v="2.8875000000000002"/>
    <n v="4"/>
    <n v="25"/>
    <n v="1.2250000000000001"/>
    <n v="0"/>
    <n v="0"/>
    <n v="0"/>
    <n v="2.8875000000000002"/>
    <n v="-2.8875000000000002"/>
    <n v="-1"/>
    <n v="0"/>
    <s v="NA"/>
    <n v="0"/>
  </r>
  <r>
    <s v="K1175"/>
    <x v="2"/>
    <x v="1"/>
    <s v="zagreb"/>
    <n v="11.25"/>
    <n v="1"/>
    <n v="3.05"/>
    <n v="3.05"/>
    <n v="3.05"/>
    <n v="31"/>
    <n v="3.2258064516128999"/>
    <n v="1"/>
    <n v="0"/>
    <n v="0"/>
    <n v="0"/>
    <n v="3.05"/>
    <n v="-3.05"/>
    <n v="-1"/>
    <n v="0"/>
    <s v="NA"/>
    <n v="0"/>
  </r>
  <r>
    <s v="K1175"/>
    <x v="2"/>
    <x v="1"/>
    <s v="glasgow"/>
    <n v="11.25"/>
    <n v="1"/>
    <n v="3.0750000000000002"/>
    <n v="3.0750000000000002"/>
    <n v="3.0750000000000002"/>
    <n v="139"/>
    <n v="0.71942446043165498"/>
    <n v="1"/>
    <n v="0"/>
    <n v="0"/>
    <n v="0"/>
    <n v="3.0750000000000002"/>
    <n v="-3.0750000000000002"/>
    <n v="-1"/>
    <n v="0"/>
    <s v="NA"/>
    <n v="0"/>
  </r>
  <r>
    <s v="K1175"/>
    <x v="2"/>
    <x v="1"/>
    <s v="amsterdam"/>
    <n v="11.25"/>
    <n v="1"/>
    <n v="3.0750000000000002"/>
    <n v="3.0750000000000002"/>
    <n v="3.0750000000000002"/>
    <n v="8"/>
    <n v="12.5"/>
    <n v="1.125"/>
    <n v="0"/>
    <n v="0"/>
    <n v="0"/>
    <n v="3.0750000000000002"/>
    <n v="-3.0750000000000002"/>
    <n v="-1"/>
    <n v="0"/>
    <s v="NA"/>
    <n v="0"/>
  </r>
  <r>
    <s v="K1175"/>
    <x v="2"/>
    <x v="1"/>
    <s v="manchester"/>
    <n v="11.25"/>
    <n v="1"/>
    <n v="3.1"/>
    <n v="3.1"/>
    <n v="3.1"/>
    <n v="192"/>
    <n v="0.52083333333333304"/>
    <n v="1"/>
    <n v="0"/>
    <n v="0"/>
    <n v="0"/>
    <n v="3.1"/>
    <n v="-3.1"/>
    <n v="-1"/>
    <n v="0"/>
    <s v="NA"/>
    <n v="0"/>
  </r>
  <r>
    <s v="K1175"/>
    <x v="2"/>
    <x v="1"/>
    <s v="bucharest"/>
    <n v="11.25"/>
    <n v="1"/>
    <n v="3.25"/>
    <n v="3.25"/>
    <n v="3.25"/>
    <n v="48"/>
    <n v="2.0833333333333299"/>
    <n v="1"/>
    <n v="0"/>
    <n v="0"/>
    <n v="0"/>
    <n v="3.25"/>
    <n v="-3.25"/>
    <n v="-1"/>
    <n v="0"/>
    <s v="NA"/>
    <n v="0"/>
  </r>
  <r>
    <s v="K1175"/>
    <x v="2"/>
    <x v="1"/>
    <s v="krakow"/>
    <n v="11.25"/>
    <n v="2"/>
    <n v="3.3"/>
    <n v="1.65"/>
    <n v="3.3"/>
    <n v="45"/>
    <n v="4.4444444444444402"/>
    <n v="1"/>
    <n v="0"/>
    <n v="0"/>
    <n v="0"/>
    <n v="3.3"/>
    <n v="-3.3"/>
    <n v="-1"/>
    <n v="0"/>
    <s v="NA"/>
    <n v="0"/>
  </r>
  <r>
    <s v="K1175"/>
    <x v="2"/>
    <x v="1"/>
    <s v="helsinki"/>
    <n v="11.25"/>
    <n v="1"/>
    <n v="3.4125000000000001"/>
    <n v="3.4125000000000001"/>
    <n v="3.4125000000000001"/>
    <n v="14"/>
    <n v="7.1428571428571397"/>
    <n v="1"/>
    <n v="0"/>
    <n v="0"/>
    <n v="0"/>
    <n v="3.4125000000000001"/>
    <n v="-3.4125000000000001"/>
    <n v="-1"/>
    <n v="0"/>
    <s v="NA"/>
    <n v="0"/>
  </r>
  <r>
    <s v="K1175"/>
    <x v="2"/>
    <x v="1"/>
    <s v="venice"/>
    <n v="11.25"/>
    <n v="1"/>
    <n v="3.45"/>
    <n v="3.45"/>
    <n v="3.45"/>
    <n v="11"/>
    <n v="9.0909090909090899"/>
    <n v="1"/>
    <n v="0"/>
    <n v="0"/>
    <n v="0"/>
    <n v="3.45"/>
    <n v="-3.45"/>
    <n v="-1"/>
    <n v="0"/>
    <s v="NA"/>
    <n v="0"/>
  </r>
  <r>
    <s v="K1175"/>
    <x v="2"/>
    <x v="1"/>
    <s v="dusseldorf"/>
    <n v="11.25"/>
    <n v="1"/>
    <n v="3.5125000000000002"/>
    <n v="3.5125000000000002"/>
    <n v="3.5125000000000002"/>
    <n v="39"/>
    <n v="2.5641025641025599"/>
    <n v="1"/>
    <n v="0"/>
    <n v="0"/>
    <n v="0"/>
    <n v="3.5125000000000002"/>
    <n v="-3.5125000000000002"/>
    <n v="-1"/>
    <n v="0"/>
    <s v="NA"/>
    <n v="0"/>
  </r>
  <r>
    <s v="K1175"/>
    <x v="2"/>
    <x v="1"/>
    <s v="venice"/>
    <n v="11.25"/>
    <n v="2"/>
    <n v="3.7250000000000001"/>
    <n v="1.8625"/>
    <n v="3.7250000000000001"/>
    <n v="392"/>
    <n v="0.51020408163265296"/>
    <n v="1"/>
    <n v="0"/>
    <n v="0"/>
    <n v="0"/>
    <n v="3.7250000000000001"/>
    <n v="-3.7250000000000001"/>
    <n v="-1"/>
    <n v="0"/>
    <s v="NA"/>
    <n v="0"/>
  </r>
  <r>
    <s v="K1175"/>
    <x v="2"/>
    <x v="1"/>
    <s v="bologna"/>
    <n v="11.25"/>
    <n v="1"/>
    <n v="3.9750000000000001"/>
    <n v="3.9750000000000001"/>
    <n v="3.9750000000000001"/>
    <n v="38"/>
    <n v="2.6315789473684199"/>
    <n v="1.07894736842105"/>
    <n v="0"/>
    <n v="0"/>
    <n v="0"/>
    <n v="3.9750000000000001"/>
    <n v="-3.9750000000000001"/>
    <n v="-1"/>
    <n v="0"/>
    <s v="NA"/>
    <n v="0"/>
  </r>
  <r>
    <s v="K1175"/>
    <x v="2"/>
    <x v="1"/>
    <s v="zurich"/>
    <n v="11.25"/>
    <n v="3"/>
    <n v="3.9999999750000006"/>
    <n v="1.3333333250000001"/>
    <n v="3.9999999750000006"/>
    <n v="144"/>
    <n v="2.0833333333333299"/>
    <n v="1"/>
    <n v="0"/>
    <n v="0"/>
    <n v="0"/>
    <n v="3.9999999750000006"/>
    <n v="-3.9999999750000006"/>
    <n v="-1"/>
    <n v="0"/>
    <s v="NA"/>
    <n v="0"/>
  </r>
  <r>
    <s v="K1175"/>
    <x v="2"/>
    <x v="1"/>
    <s v="amsterdam"/>
    <n v="11.25"/>
    <n v="3"/>
    <n v="4.0125000000000002"/>
    <n v="1.3374999999999999"/>
    <n v="4.0124999999999993"/>
    <n v="185"/>
    <n v="1.6216216216216199"/>
    <n v="1"/>
    <n v="0"/>
    <n v="0"/>
    <n v="0"/>
    <n v="4.0125000000000002"/>
    <n v="-4.0125000000000002"/>
    <n v="-1"/>
    <n v="0"/>
    <s v="NA"/>
    <n v="0"/>
  </r>
  <r>
    <s v="K1175"/>
    <x v="2"/>
    <x v="1"/>
    <s v="venice"/>
    <n v="11.25"/>
    <n v="1"/>
    <n v="4.1624999999999996"/>
    <n v="4.1624999999999996"/>
    <n v="4.1624999999999996"/>
    <n v="79"/>
    <n v="1.26582278481013"/>
    <n v="1.01518987341772"/>
    <n v="0"/>
    <n v="0"/>
    <n v="0"/>
    <n v="4.1624999999999996"/>
    <n v="-4.1624999999999996"/>
    <n v="-1"/>
    <n v="0"/>
    <s v="NA"/>
    <n v="0"/>
  </r>
  <r>
    <s v="K1175"/>
    <x v="2"/>
    <x v="1"/>
    <s v="zurich"/>
    <n v="11.25"/>
    <n v="2"/>
    <n v="4.1875"/>
    <n v="2.09375"/>
    <n v="4.1875"/>
    <n v="7"/>
    <n v="28.571428571428601"/>
    <n v="1"/>
    <n v="0"/>
    <n v="0"/>
    <n v="0"/>
    <n v="4.1875"/>
    <n v="-4.1875"/>
    <n v="-1"/>
    <n v="0"/>
    <s v="NA"/>
    <n v="0"/>
  </r>
  <r>
    <s v="K1175"/>
    <x v="2"/>
    <x v="1"/>
    <s v="zagreb"/>
    <n v="11.25"/>
    <n v="1"/>
    <n v="4.2125000000000004"/>
    <n v="4.2125000000000004"/>
    <n v="4.2125000000000004"/>
    <n v="37"/>
    <n v="2.7027027027027"/>
    <n v="1"/>
    <n v="0"/>
    <n v="0"/>
    <n v="0"/>
    <n v="4.2125000000000004"/>
    <n v="-4.2125000000000004"/>
    <n v="-1"/>
    <n v="0"/>
    <s v="NA"/>
    <n v="0"/>
  </r>
  <r>
    <s v="K1175"/>
    <x v="2"/>
    <x v="1"/>
    <s v="oslo"/>
    <n v="11.25"/>
    <n v="2"/>
    <n v="4.2125000000000004"/>
    <n v="2.1062500000000002"/>
    <n v="4.2125000000000004"/>
    <n v="87"/>
    <n v="2.29885057471264"/>
    <n v="1"/>
    <n v="0"/>
    <n v="0"/>
    <n v="0"/>
    <n v="4.2125000000000004"/>
    <n v="-4.2125000000000004"/>
    <n v="-1"/>
    <n v="0"/>
    <s v="NA"/>
    <n v="0"/>
  </r>
  <r>
    <s v="K1175"/>
    <x v="2"/>
    <x v="1"/>
    <s v="helsinki"/>
    <n v="11.25"/>
    <n v="1"/>
    <n v="4.3375000000000004"/>
    <n v="4.3375000000000004"/>
    <n v="4.3375000000000004"/>
    <n v="18"/>
    <n v="5.5555555555555598"/>
    <n v="1"/>
    <n v="0"/>
    <n v="0"/>
    <n v="0"/>
    <n v="4.3375000000000004"/>
    <n v="-4.3375000000000004"/>
    <n v="-1"/>
    <n v="0"/>
    <s v="NA"/>
    <n v="0"/>
  </r>
  <r>
    <s v="K1175"/>
    <x v="2"/>
    <x v="1"/>
    <s v="brussels"/>
    <n v="11.25"/>
    <n v="3"/>
    <n v="4.3374999750000001"/>
    <n v="1.4458333249999999"/>
    <n v="4.3374999750000001"/>
    <n v="109"/>
    <n v="2.75229357798165"/>
    <n v="1.04954128440367"/>
    <n v="0"/>
    <n v="0"/>
    <n v="0"/>
    <n v="4.3374999750000001"/>
    <n v="-4.3374999750000001"/>
    <n v="-1"/>
    <n v="0"/>
    <s v="NA"/>
    <n v="0"/>
  </r>
  <r>
    <s v="K1175"/>
    <x v="2"/>
    <x v="1"/>
    <s v="zurich"/>
    <n v="11.25"/>
    <n v="2"/>
    <n v="4.4249999999999998"/>
    <n v="2.2124999999999999"/>
    <n v="4.4249999999999998"/>
    <n v="227"/>
    <n v="0.88105726872246704"/>
    <n v="1"/>
    <n v="0"/>
    <n v="0"/>
    <n v="0"/>
    <n v="4.4249999999999998"/>
    <n v="-4.4249999999999998"/>
    <n v="-1"/>
    <n v="0"/>
    <s v="NA"/>
    <n v="0"/>
  </r>
  <r>
    <s v="K1175"/>
    <x v="2"/>
    <x v="1"/>
    <s v="zurich"/>
    <n v="11.25"/>
    <n v="3"/>
    <n v="4.7124999750000001"/>
    <n v="1.5708333250000002"/>
    <n v="4.7124999750000001"/>
    <n v="144"/>
    <n v="2.0833333333333299"/>
    <n v="1"/>
    <n v="0"/>
    <n v="0"/>
    <n v="0"/>
    <n v="4.7124999750000001"/>
    <n v="-4.7124999750000001"/>
    <n v="-1"/>
    <n v="0"/>
    <s v="NA"/>
    <n v="0"/>
  </r>
  <r>
    <s v="K1175"/>
    <x v="2"/>
    <x v="1"/>
    <s v="uncategorized"/>
    <n v="11.25"/>
    <n v="2"/>
    <n v="4.7125000000000004"/>
    <n v="2.3562500000000002"/>
    <n v="4.7125000000000004"/>
    <n v="7"/>
    <n v="28.571428571428601"/>
    <n v="1"/>
    <n v="0"/>
    <n v="0"/>
    <n v="0"/>
    <n v="4.7125000000000004"/>
    <n v="-4.7125000000000004"/>
    <n v="-1"/>
    <n v="0"/>
    <s v="NA"/>
    <n v="0"/>
  </r>
  <r>
    <s v="K1175"/>
    <x v="2"/>
    <x v="1"/>
    <s v="helsinki"/>
    <n v="11.25"/>
    <n v="3"/>
    <n v="4.7374999874999997"/>
    <n v="1.5791666625"/>
    <n v="4.7374999874999997"/>
    <n v="35"/>
    <n v="8.5714285714285694"/>
    <n v="1"/>
    <n v="0"/>
    <n v="0"/>
    <n v="0"/>
    <n v="4.7374999874999997"/>
    <n v="-4.7374999874999997"/>
    <n v="-1"/>
    <n v="0"/>
    <s v="NA"/>
    <n v="0"/>
  </r>
  <r>
    <s v="K1175"/>
    <x v="2"/>
    <x v="1"/>
    <s v="strasbourg"/>
    <n v="11.25"/>
    <n v="1"/>
    <n v="5"/>
    <n v="5"/>
    <n v="5"/>
    <n v="59"/>
    <n v="1.6949152542372901"/>
    <n v="1"/>
    <n v="0"/>
    <n v="0"/>
    <n v="0"/>
    <n v="5"/>
    <n v="-5"/>
    <n v="-1"/>
    <n v="0"/>
    <s v="NA"/>
    <n v="0"/>
  </r>
  <r>
    <s v="K1175"/>
    <x v="2"/>
    <x v="1"/>
    <s v="lisbon"/>
    <n v="11.25"/>
    <n v="5"/>
    <n v="5.2625000000000002"/>
    <n v="1.0525"/>
    <n v="5.2625000000000002"/>
    <n v="30"/>
    <n v="16.6666666666667"/>
    <n v="1"/>
    <n v="0"/>
    <n v="0"/>
    <n v="0"/>
    <n v="5.2625000000000002"/>
    <n v="-5.2625000000000002"/>
    <n v="-1"/>
    <n v="0"/>
    <s v="NA"/>
    <n v="0"/>
  </r>
  <r>
    <s v="K1175"/>
    <x v="2"/>
    <x v="1"/>
    <s v="vienna"/>
    <n v="11.25"/>
    <n v="1"/>
    <n v="5.4749999999999996"/>
    <n v="5.4749999999999996"/>
    <n v="5.4749999999999996"/>
    <n v="59"/>
    <n v="1.6949152542372901"/>
    <n v="1"/>
    <n v="0"/>
    <n v="0"/>
    <n v="0"/>
    <n v="5.4749999999999996"/>
    <n v="-5.4749999999999996"/>
    <n v="-1"/>
    <n v="0"/>
    <s v="NA"/>
    <n v="0"/>
  </r>
  <r>
    <s v="K1175"/>
    <x v="2"/>
    <x v="1"/>
    <s v="manchester"/>
    <n v="11.25"/>
    <n v="3"/>
    <n v="5.4999999749999997"/>
    <n v="1.8333333249999999"/>
    <n v="5.4999999749999997"/>
    <n v="1140"/>
    <n v="0.26315789473684204"/>
    <n v="1"/>
    <n v="0"/>
    <n v="0"/>
    <n v="0"/>
    <n v="5.4999999749999997"/>
    <n v="-5.4999999749999997"/>
    <n v="-1"/>
    <n v="0"/>
    <s v="NA"/>
    <n v="0"/>
  </r>
  <r>
    <s v="K1175"/>
    <x v="2"/>
    <x v="1"/>
    <s v="oslo"/>
    <n v="11.25"/>
    <n v="1"/>
    <n v="5.5250000000000004"/>
    <n v="5.5250000000000004"/>
    <n v="5.5250000000000004"/>
    <n v="1"/>
    <n v="100"/>
    <n v="1"/>
    <n v="0"/>
    <n v="0"/>
    <n v="0"/>
    <n v="5.5250000000000004"/>
    <n v="-5.5250000000000004"/>
    <n v="-1"/>
    <n v="0"/>
    <s v="NA"/>
    <n v="0"/>
  </r>
  <r>
    <s v="K1175"/>
    <x v="2"/>
    <x v="1"/>
    <s v="copenhagen"/>
    <n v="11.25"/>
    <n v="2"/>
    <n v="5.625"/>
    <n v="2.8125"/>
    <n v="5.625"/>
    <n v="123"/>
    <n v="1.6260162601626"/>
    <n v="1"/>
    <n v="0"/>
    <n v="0"/>
    <n v="0"/>
    <n v="5.625"/>
    <n v="-5.625"/>
    <n v="-1"/>
    <n v="0"/>
    <s v="NA"/>
    <n v="0"/>
  </r>
  <r>
    <s v="K1175"/>
    <x v="2"/>
    <x v="1"/>
    <s v="bucharest"/>
    <n v="11.25"/>
    <n v="2"/>
    <n v="5.6875"/>
    <n v="2.84375"/>
    <n v="5.6875"/>
    <n v="3"/>
    <n v="66.6666666666667"/>
    <n v="1"/>
    <n v="0"/>
    <n v="0"/>
    <n v="0"/>
    <n v="5.6875"/>
    <n v="-5.6875"/>
    <n v="-1"/>
    <n v="0"/>
    <s v="NA"/>
    <n v="0"/>
  </r>
  <r>
    <s v="K1175"/>
    <x v="2"/>
    <x v="1"/>
    <s v="vienna"/>
    <n v="11.25"/>
    <n v="1"/>
    <n v="5.875"/>
    <n v="5.875"/>
    <n v="5.875"/>
    <n v="382"/>
    <n v="0.26178010471204199"/>
    <n v="1.03952879581152"/>
    <n v="0"/>
    <n v="0"/>
    <n v="0"/>
    <n v="5.875"/>
    <n v="-5.875"/>
    <n v="-1"/>
    <n v="0"/>
    <s v="NA"/>
    <n v="0"/>
  </r>
  <r>
    <s v="K1175"/>
    <x v="2"/>
    <x v="1"/>
    <s v="strasbourg"/>
    <n v="11.25"/>
    <n v="1"/>
    <n v="5.9749999999999996"/>
    <n v="5.9749999999999996"/>
    <n v="5.9749999999999996"/>
    <n v="7"/>
    <n v="14.285714285714301"/>
    <n v="1"/>
    <n v="0"/>
    <n v="0"/>
    <n v="0"/>
    <n v="5.9749999999999996"/>
    <n v="-5.9749999999999996"/>
    <n v="-1"/>
    <n v="0"/>
    <s v="NA"/>
    <n v="0"/>
  </r>
  <r>
    <s v="K1175"/>
    <x v="2"/>
    <x v="1"/>
    <s v="dusseldorf"/>
    <n v="11.25"/>
    <n v="2"/>
    <n v="6.4249999999999998"/>
    <n v="3.2124999999999999"/>
    <n v="6.4249999999999998"/>
    <n v="43"/>
    <n v="4.6511627906976702"/>
    <n v="1"/>
    <n v="0"/>
    <n v="0"/>
    <n v="0"/>
    <n v="6.4249999999999998"/>
    <n v="-6.4249999999999998"/>
    <n v="-1"/>
    <n v="0"/>
    <s v="NA"/>
    <n v="0"/>
  </r>
  <r>
    <s v="K1175"/>
    <x v="2"/>
    <x v="1"/>
    <s v="copenhagen"/>
    <n v="11.25"/>
    <n v="1"/>
    <n v="6.7125000000000004"/>
    <n v="6.7125000000000004"/>
    <n v="6.7125000000000004"/>
    <n v="9"/>
    <n v="11.1111111111111"/>
    <n v="1.1111111111111101"/>
    <n v="0"/>
    <n v="0"/>
    <n v="0"/>
    <n v="6.7125000000000004"/>
    <n v="-6.7125000000000004"/>
    <n v="-1"/>
    <n v="0"/>
    <s v="NA"/>
    <n v="0"/>
  </r>
  <r>
    <s v="K1175"/>
    <x v="2"/>
    <x v="1"/>
    <s v="copenhagen"/>
    <n v="11.25"/>
    <n v="3"/>
    <n v="6.7374999750000004"/>
    <n v="2.245833325"/>
    <n v="6.7374999750000004"/>
    <n v="115"/>
    <n v="2.60869565217391"/>
    <n v="1"/>
    <n v="0"/>
    <n v="0"/>
    <n v="0"/>
    <n v="6.7374999750000004"/>
    <n v="-6.7374999750000004"/>
    <n v="-1"/>
    <n v="0"/>
    <s v="NA"/>
    <n v="0"/>
  </r>
  <r>
    <s v="K1175"/>
    <x v="2"/>
    <x v="1"/>
    <s v="marseille"/>
    <n v="11.25"/>
    <n v="4"/>
    <n v="6.9625000000000004"/>
    <n v="1.7406250000000001"/>
    <n v="6.9625000000000004"/>
    <n v="13"/>
    <n v="30.769230769230798"/>
    <n v="1"/>
    <n v="0"/>
    <n v="0"/>
    <n v="0"/>
    <n v="6.9625000000000004"/>
    <n v="-6.9625000000000004"/>
    <n v="-1"/>
    <n v="0"/>
    <s v="NA"/>
    <n v="0"/>
  </r>
  <r>
    <s v="K1175"/>
    <x v="2"/>
    <x v="1"/>
    <s v="budapest"/>
    <n v="11.25"/>
    <n v="1"/>
    <n v="7.0625"/>
    <n v="7.0625"/>
    <n v="7.0625"/>
    <n v="8"/>
    <n v="12.5"/>
    <n v="1"/>
    <n v="0"/>
    <n v="0"/>
    <n v="0"/>
    <n v="7.0625"/>
    <n v="-7.0625"/>
    <n v="-1"/>
    <n v="0"/>
    <s v="NA"/>
    <n v="0"/>
  </r>
  <r>
    <s v="K1175"/>
    <x v="2"/>
    <x v="1"/>
    <s v="vienna"/>
    <n v="11.25"/>
    <n v="1"/>
    <n v="7.0875000000000004"/>
    <n v="7.0875000000000004"/>
    <n v="7.0875000000000004"/>
    <n v="160"/>
    <n v="0.625"/>
    <n v="1"/>
    <n v="0"/>
    <n v="0"/>
    <n v="0"/>
    <n v="7.0875000000000004"/>
    <n v="-7.0875000000000004"/>
    <n v="-1"/>
    <n v="0"/>
    <s v="NA"/>
    <n v="0"/>
  </r>
  <r>
    <s v="K1175"/>
    <x v="2"/>
    <x v="1"/>
    <s v="marseille"/>
    <n v="11.25"/>
    <n v="5"/>
    <n v="7.1624999999999996"/>
    <n v="1.4325000000000001"/>
    <n v="7.1625000000000005"/>
    <n v="64"/>
    <n v="7.8125"/>
    <n v="1.265625"/>
    <n v="0"/>
    <n v="0"/>
    <n v="0"/>
    <n v="7.1624999999999996"/>
    <n v="-7.1624999999999996"/>
    <n v="-1"/>
    <n v="0"/>
    <s v="NA"/>
    <n v="0"/>
  </r>
  <r>
    <s v="K1175"/>
    <x v="2"/>
    <x v="1"/>
    <s v="dusseldorf"/>
    <n v="11.25"/>
    <n v="1"/>
    <n v="7.1749999999999998"/>
    <n v="7.1749999999999998"/>
    <n v="7.1749999999999998"/>
    <n v="70"/>
    <n v="1.4285714285714299"/>
    <n v="1"/>
    <n v="0"/>
    <n v="0"/>
    <n v="0"/>
    <n v="7.1749999999999998"/>
    <n v="-7.1749999999999998"/>
    <n v="-1"/>
    <n v="0"/>
    <s v="NA"/>
    <n v="0"/>
  </r>
  <r>
    <s v="K1175"/>
    <x v="2"/>
    <x v="1"/>
    <s v="bologna"/>
    <n v="11.25"/>
    <n v="2"/>
    <n v="7.2750000000000004"/>
    <n v="3.6375000000000002"/>
    <n v="7.2750000000000004"/>
    <n v="22"/>
    <n v="9.0909090909090899"/>
    <n v="1.05454545454545"/>
    <n v="0"/>
    <n v="0"/>
    <n v="0"/>
    <n v="7.2750000000000004"/>
    <n v="-7.2750000000000004"/>
    <n v="-1"/>
    <n v="0"/>
    <s v="NA"/>
    <n v="0"/>
  </r>
  <r>
    <s v="K1175"/>
    <x v="2"/>
    <x v="1"/>
    <s v="marseille"/>
    <n v="11.25"/>
    <n v="3"/>
    <n v="7.8124999874999999"/>
    <n v="2.6041666625"/>
    <n v="7.8124999874999999"/>
    <n v="265"/>
    <n v="1.1320754716981101"/>
    <n v="1.05735849056604"/>
    <n v="0"/>
    <n v="0"/>
    <n v="0"/>
    <n v="7.8124999874999999"/>
    <n v="-7.8124999874999999"/>
    <n v="-1"/>
    <n v="0"/>
    <s v="NA"/>
    <n v="0"/>
  </r>
  <r>
    <s v="K1175"/>
    <x v="2"/>
    <x v="1"/>
    <s v="brussels"/>
    <n v="11.25"/>
    <n v="3"/>
    <n v="7.9124999999999996"/>
    <n v="2.6375000000000002"/>
    <n v="7.9125000000000005"/>
    <n v="28"/>
    <n v="10.714285714285699"/>
    <n v="1"/>
    <n v="0"/>
    <n v="0"/>
    <n v="0"/>
    <n v="7.9124999999999996"/>
    <n v="-7.9124999999999996"/>
    <n v="-1"/>
    <n v="0"/>
    <s v="NA"/>
    <n v="0"/>
  </r>
  <r>
    <s v="K1175"/>
    <x v="2"/>
    <x v="1"/>
    <s v="marseille"/>
    <n v="11.25"/>
    <n v="4"/>
    <n v="7.9375"/>
    <n v="1.984375"/>
    <n v="7.9375"/>
    <n v="346"/>
    <n v="1.15606936416185"/>
    <n v="1.06560693641618"/>
    <n v="0"/>
    <n v="0"/>
    <n v="0"/>
    <n v="7.9375"/>
    <n v="-7.9375"/>
    <n v="-1"/>
    <n v="0"/>
    <s v="NA"/>
    <n v="0"/>
  </r>
  <r>
    <s v="K1175"/>
    <x v="2"/>
    <x v="1"/>
    <s v="strasbourg"/>
    <n v="11.25"/>
    <n v="5"/>
    <n v="8"/>
    <n v="1.6"/>
    <n v="8"/>
    <n v="984"/>
    <n v="0.50813008130081305"/>
    <n v="1.0043699186991899"/>
    <n v="0"/>
    <n v="0"/>
    <n v="0"/>
    <n v="8"/>
    <n v="-8"/>
    <n v="-1"/>
    <n v="0"/>
    <s v="NA"/>
    <n v="0"/>
  </r>
  <r>
    <s v="K1175"/>
    <x v="2"/>
    <x v="1"/>
    <s v="budapest"/>
    <n v="11.25"/>
    <n v="1"/>
    <n v="8.1125000000000007"/>
    <n v="8.1125000000000007"/>
    <n v="8.1125000000000007"/>
    <n v="5"/>
    <n v="20"/>
    <n v="1"/>
    <n v="0"/>
    <n v="0"/>
    <n v="0"/>
    <n v="8.1125000000000007"/>
    <n v="-8.1125000000000007"/>
    <n v="-1"/>
    <n v="0"/>
    <s v="NA"/>
    <n v="0"/>
  </r>
  <r>
    <s v="K1175"/>
    <x v="2"/>
    <x v="1"/>
    <s v="marseille"/>
    <n v="11.25"/>
    <n v="2"/>
    <n v="8.3375000000000004"/>
    <n v="4.1687500000000002"/>
    <n v="8.3375000000000004"/>
    <n v="28"/>
    <n v="7.1428571428571397"/>
    <n v="1.28571428571429"/>
    <n v="0"/>
    <n v="0"/>
    <n v="0"/>
    <n v="8.3375000000000004"/>
    <n v="-8.3375000000000004"/>
    <n v="-1"/>
    <n v="0"/>
    <s v="NA"/>
    <n v="0"/>
  </r>
  <r>
    <s v="K1175"/>
    <x v="2"/>
    <x v="1"/>
    <s v="bucharest"/>
    <n v="11.25"/>
    <n v="3"/>
    <n v="8.6624999999999996"/>
    <n v="2.8875000000000002"/>
    <n v="8.6625000000000014"/>
    <n v="82"/>
    <n v="3.6585365853658498"/>
    <n v="1"/>
    <n v="0"/>
    <n v="0"/>
    <n v="0"/>
    <n v="8.6624999999999996"/>
    <n v="-8.6624999999999996"/>
    <n v="-1"/>
    <n v="0"/>
    <s v="NA"/>
    <n v="0"/>
  </r>
  <r>
    <s v="K1175"/>
    <x v="2"/>
    <x v="1"/>
    <s v="marseille"/>
    <n v="11.25"/>
    <n v="3"/>
    <n v="8.8624999874999997"/>
    <n v="2.9541666625"/>
    <n v="8.8624999874999997"/>
    <n v="201"/>
    <n v="1.4925373134328399"/>
    <n v="1.09253731343284"/>
    <n v="0"/>
    <n v="0"/>
    <n v="0"/>
    <n v="8.8624999874999997"/>
    <n v="-8.8624999874999997"/>
    <n v="-1"/>
    <n v="0"/>
    <s v="NA"/>
    <n v="0"/>
  </r>
  <r>
    <s v="K1175"/>
    <x v="2"/>
    <x v="1"/>
    <s v="venice"/>
    <n v="11.25"/>
    <n v="4"/>
    <n v="8.9"/>
    <n v="2.2250000000000001"/>
    <n v="8.9"/>
    <n v="46"/>
    <n v="8.6956521739130395"/>
    <n v="1"/>
    <n v="0"/>
    <n v="0"/>
    <n v="0"/>
    <n v="8.9"/>
    <n v="-8.9"/>
    <n v="-1"/>
    <n v="0"/>
    <s v="NA"/>
    <n v="0"/>
  </r>
  <r>
    <s v="K1175"/>
    <x v="2"/>
    <x v="1"/>
    <s v="brussels"/>
    <n v="11.25"/>
    <n v="1"/>
    <n v="9.5749999999999993"/>
    <n v="9.5749999999999993"/>
    <n v="9.5749999999999993"/>
    <n v="7"/>
    <n v="14.285714285714301"/>
    <n v="1.1285714285714299"/>
    <n v="0"/>
    <n v="0"/>
    <n v="0"/>
    <n v="9.5749999999999993"/>
    <n v="-9.5749999999999993"/>
    <n v="-1"/>
    <n v="0"/>
    <s v="NA"/>
    <n v="0"/>
  </r>
  <r>
    <s v="K1175"/>
    <x v="2"/>
    <x v="1"/>
    <s v="marseille"/>
    <n v="11.25"/>
    <n v="2"/>
    <n v="10.3125"/>
    <n v="5.15625"/>
    <n v="10.3125"/>
    <n v="12"/>
    <n v="16.6666666666667"/>
    <n v="1.3333333333333299"/>
    <n v="0"/>
    <n v="0"/>
    <n v="0"/>
    <n v="10.3125"/>
    <n v="-10.3125"/>
    <n v="-1"/>
    <n v="0"/>
    <s v="NA"/>
    <n v="0"/>
  </r>
  <r>
    <s v="K1175"/>
    <x v="2"/>
    <x v="1"/>
    <s v="bucharest"/>
    <n v="11.25"/>
    <n v="3"/>
    <n v="10.5375"/>
    <n v="3.5125000000000002"/>
    <n v="10.537500000000001"/>
    <n v="79"/>
    <n v="3.79746835443038"/>
    <n v="1"/>
    <n v="0"/>
    <n v="0"/>
    <n v="0"/>
    <n v="10.5375"/>
    <n v="-10.5375"/>
    <n v="-1"/>
    <n v="0"/>
    <s v="NA"/>
    <n v="0"/>
  </r>
  <r>
    <s v="K1175"/>
    <x v="2"/>
    <x v="1"/>
    <s v="st.petersburg"/>
    <n v="11.25"/>
    <n v="2"/>
    <n v="11.012499999999999"/>
    <n v="5.5062499999999996"/>
    <n v="11.012499999999999"/>
    <n v="160"/>
    <n v="1.25"/>
    <n v="1"/>
    <n v="0"/>
    <n v="0"/>
    <n v="0"/>
    <n v="11.012499999999999"/>
    <n v="-11.012499999999999"/>
    <n v="-1"/>
    <n v="0"/>
    <s v="NA"/>
    <n v="0"/>
  </r>
  <r>
    <s v="K1175"/>
    <x v="2"/>
    <x v="1"/>
    <s v="pisa"/>
    <n v="11.25"/>
    <n v="4"/>
    <n v="11.7875"/>
    <n v="2.9468749999999999"/>
    <n v="11.7875"/>
    <n v="43"/>
    <n v="9.3023255813953494"/>
    <n v="1.01860465116279"/>
    <n v="0"/>
    <n v="0"/>
    <n v="0"/>
    <n v="11.7875"/>
    <n v="-11.7875"/>
    <n v="-1"/>
    <n v="0"/>
    <s v="NA"/>
    <n v="0"/>
  </r>
  <r>
    <s v="K1175"/>
    <x v="2"/>
    <x v="1"/>
    <s v="gothenburg"/>
    <n v="11.25"/>
    <n v="2"/>
    <n v="11.8"/>
    <n v="5.9"/>
    <n v="11.8"/>
    <n v="6"/>
    <n v="33.3333333333333"/>
    <n v="1"/>
    <n v="0"/>
    <n v="0"/>
    <n v="0"/>
    <n v="11.8"/>
    <n v="-11.8"/>
    <n v="-1"/>
    <n v="0"/>
    <s v="NA"/>
    <n v="0"/>
  </r>
  <r>
    <s v="K1175"/>
    <x v="2"/>
    <x v="1"/>
    <s v="budapest"/>
    <n v="11.25"/>
    <n v="3"/>
    <n v="12.987499987500001"/>
    <n v="4.3291666625000005"/>
    <n v="12.987499987500001"/>
    <n v="95"/>
    <n v="3.1578947368421102"/>
    <n v="1.0126315789473701"/>
    <n v="0"/>
    <n v="0"/>
    <n v="0"/>
    <n v="12.987499987500001"/>
    <n v="-12.987499987500001"/>
    <n v="-1"/>
    <n v="0"/>
    <s v="NA"/>
    <n v="0"/>
  </r>
  <r>
    <s v="K1175"/>
    <x v="2"/>
    <x v="1"/>
    <s v="brussels"/>
    <n v="11.25"/>
    <n v="5"/>
    <n v="13.25"/>
    <n v="2.65"/>
    <n v="13.25"/>
    <n v="267"/>
    <n v="1.87265917602996"/>
    <n v="1"/>
    <n v="0"/>
    <n v="0"/>
    <n v="0"/>
    <n v="13.25"/>
    <n v="-13.25"/>
    <n v="-1"/>
    <n v="0"/>
    <s v="NA"/>
    <n v="0"/>
  </r>
  <r>
    <s v="K1175"/>
    <x v="2"/>
    <x v="1"/>
    <s v="vienna"/>
    <n v="11.25"/>
    <n v="5"/>
    <n v="13.9625"/>
    <n v="2.7925"/>
    <n v="13.9625"/>
    <n v="548"/>
    <n v="0.91240875912408703"/>
    <n v="1"/>
    <n v="0"/>
    <n v="0"/>
    <n v="0"/>
    <n v="13.9625"/>
    <n v="-13.9625"/>
    <n v="-1"/>
    <n v="0"/>
    <s v="NA"/>
    <n v="0"/>
  </r>
  <r>
    <s v="K1175"/>
    <x v="2"/>
    <x v="1"/>
    <s v="venice"/>
    <n v="11.25"/>
    <n v="6"/>
    <n v="15.537499950000001"/>
    <n v="2.589583325"/>
    <n v="15.537499950000001"/>
    <n v="286"/>
    <n v="2.0979020979021001"/>
    <n v="1.0433566433566399"/>
    <n v="0"/>
    <n v="0"/>
    <n v="0"/>
    <n v="15.537499950000001"/>
    <n v="-15.537499950000001"/>
    <n v="-1"/>
    <n v="0"/>
    <s v="NA"/>
    <n v="0"/>
  </r>
  <r>
    <s v="K1175"/>
    <x v="2"/>
    <x v="1"/>
    <s v="amsterdam"/>
    <n v="11.25"/>
    <n v="6"/>
    <n v="15.57499995"/>
    <n v="2.5958333250000001"/>
    <n v="15.57499995"/>
    <n v="190"/>
    <n v="3.1578947368421102"/>
    <n v="1.01368421052632"/>
    <n v="0"/>
    <n v="0"/>
    <n v="0"/>
    <n v="15.57499995"/>
    <n v="-15.57499995"/>
    <n v="-1"/>
    <n v="0"/>
    <s v="NA"/>
    <n v="0"/>
  </r>
  <r>
    <s v="K1175"/>
    <x v="2"/>
    <x v="1"/>
    <s v="brussels"/>
    <n v="11.25"/>
    <n v="4"/>
    <n v="15.8"/>
    <n v="3.95"/>
    <n v="15.8"/>
    <n v="10"/>
    <n v="40"/>
    <n v="1"/>
    <n v="0"/>
    <n v="0"/>
    <n v="0"/>
    <n v="15.8"/>
    <n v="-15.8"/>
    <n v="-1"/>
    <n v="0"/>
    <s v="NA"/>
    <n v="0"/>
  </r>
  <r>
    <s v="K1175"/>
    <x v="2"/>
    <x v="1"/>
    <s v="venice"/>
    <n v="11.25"/>
    <n v="3"/>
    <n v="16.212499987499999"/>
    <n v="5.4041666624999998"/>
    <n v="16.212499987499999"/>
    <n v="8"/>
    <n v="37.5"/>
    <n v="1"/>
    <n v="0"/>
    <n v="0"/>
    <n v="0"/>
    <n v="16.212499987499999"/>
    <n v="-16.212499987499999"/>
    <n v="-1"/>
    <n v="0"/>
    <s v="NA"/>
    <n v="0"/>
  </r>
  <r>
    <s v="K1175"/>
    <x v="2"/>
    <x v="1"/>
    <s v="budapest"/>
    <n v="11.25"/>
    <n v="5"/>
    <n v="18.162500000000001"/>
    <n v="3.6324999999999998"/>
    <n v="18.162499999999998"/>
    <n v="145"/>
    <n v="3.4482758620689702"/>
    <n v="1.0524137931034501"/>
    <n v="0"/>
    <n v="0"/>
    <n v="0"/>
    <n v="18.162500000000001"/>
    <n v="-18.162500000000001"/>
    <n v="-1"/>
    <n v="0"/>
    <s v="NA"/>
    <n v="0"/>
  </r>
  <r>
    <s v="K1175"/>
    <x v="2"/>
    <x v="1"/>
    <s v="budapest"/>
    <n v="11.25"/>
    <n v="4"/>
    <n v="20.100000000000001"/>
    <n v="5.0250000000000004"/>
    <n v="20.100000000000001"/>
    <n v="159"/>
    <n v="2.5157232704402501"/>
    <n v="1"/>
    <n v="0"/>
    <n v="0"/>
    <n v="0"/>
    <n v="20.100000000000001"/>
    <n v="-20.100000000000001"/>
    <n v="-1"/>
    <n v="0"/>
    <s v="NA"/>
    <n v="0"/>
  </r>
  <r>
    <s v="K1175"/>
    <x v="2"/>
    <x v="1"/>
    <s v="budapest"/>
    <n v="11.25"/>
    <n v="4"/>
    <n v="20.237500000000001"/>
    <n v="5.0593750000000002"/>
    <n v="20.237500000000001"/>
    <n v="122"/>
    <n v="3.27868852459016"/>
    <n v="1"/>
    <n v="0"/>
    <n v="0"/>
    <n v="0"/>
    <n v="20.237500000000001"/>
    <n v="-20.237500000000001"/>
    <n v="-1"/>
    <n v="0"/>
    <s v="NA"/>
    <n v="0"/>
  </r>
  <r>
    <s v="K1175"/>
    <x v="2"/>
    <x v="1"/>
    <s v="amsterdam"/>
    <n v="11.25"/>
    <n v="4"/>
    <n v="22.05"/>
    <n v="5.5125000000000002"/>
    <n v="22.05"/>
    <n v="39"/>
    <n v="10.2564102564103"/>
    <n v="1.0589743589743601"/>
    <n v="0"/>
    <n v="0"/>
    <n v="0"/>
    <n v="22.05"/>
    <n v="-22.05"/>
    <n v="-1"/>
    <n v="0"/>
    <s v="NA"/>
    <n v="0"/>
  </r>
  <r>
    <s v="K1175"/>
    <x v="2"/>
    <x v="1"/>
    <s v="amsterdam"/>
    <n v="11.25"/>
    <n v="11"/>
    <n v="24.599999875000002"/>
    <n v="2.2363636250000001"/>
    <n v="24.599999875000002"/>
    <n v="513"/>
    <n v="2.1442495126705601"/>
    <n v="1.0444444444444401"/>
    <n v="0"/>
    <n v="0"/>
    <n v="0"/>
    <n v="24.599999875000002"/>
    <n v="-24.599999875000002"/>
    <n v="-1"/>
    <n v="0"/>
    <s v="NA"/>
    <n v="0"/>
  </r>
  <r>
    <s v="K1175"/>
    <x v="2"/>
    <x v="1"/>
    <s v="zurich"/>
    <n v="11.25"/>
    <n v="15"/>
    <n v="31.449999937500003"/>
    <n v="2.0966666625000001"/>
    <n v="31.449999937500003"/>
    <n v="265"/>
    <n v="5.6603773584905701"/>
    <n v="1.02264150943396"/>
    <n v="0"/>
    <n v="0"/>
    <n v="0"/>
    <n v="31.449999937500003"/>
    <n v="-31.449999937500003"/>
    <n v="-1"/>
    <n v="0"/>
    <s v="NA"/>
    <n v="0"/>
  </r>
  <r>
    <s v="K1175"/>
    <x v="2"/>
    <x v="1"/>
    <s v="marseille"/>
    <n v="11.25"/>
    <n v="13"/>
    <n v="35.762499987500007"/>
    <n v="2.7509615375000003"/>
    <n v="35.762499987500007"/>
    <n v="293"/>
    <n v="4.4368600682593904"/>
    <n v="1.26211604095563"/>
    <n v="0"/>
    <n v="0"/>
    <n v="0"/>
    <n v="35.762499987500007"/>
    <n v="-35.762499987500007"/>
    <n v="-1"/>
    <n v="0"/>
    <s v="NA"/>
    <n v="0"/>
  </r>
  <r>
    <s v="K1175"/>
    <x v="2"/>
    <x v="1"/>
    <s v="brussels"/>
    <n v="11.25"/>
    <n v="11"/>
    <n v="40.024999987500003"/>
    <n v="3.6386363625000002"/>
    <n v="40.024999987500003"/>
    <n v="766"/>
    <n v="1.43603133159269"/>
    <n v="1.0257180156657999"/>
    <n v="0"/>
    <n v="0"/>
    <n v="0"/>
    <n v="40.024999987500003"/>
    <n v="-40.024999987500003"/>
    <n v="-1"/>
    <n v="0"/>
    <s v="NA"/>
    <n v="0"/>
  </r>
  <r>
    <s v="K1175"/>
    <x v="2"/>
    <x v="1"/>
    <s v="amsterdam"/>
    <n v="11.25"/>
    <n v="14"/>
    <n v="47.6875"/>
    <n v="3.40625"/>
    <n v="47.6875"/>
    <n v="457"/>
    <n v="3.06345733041575"/>
    <n v="1.0037199124726499"/>
    <n v="0"/>
    <n v="0"/>
    <n v="0"/>
    <n v="47.6875"/>
    <n v="-47.6875"/>
    <n v="-1"/>
    <n v="0"/>
    <s v="NA"/>
    <n v="0"/>
  </r>
  <r>
    <s v="K1175"/>
    <x v="2"/>
    <x v="1"/>
    <s v="nice"/>
    <n v="7.5"/>
    <n v="18"/>
    <n v="51.049999800000002"/>
    <n v="2.8361111000000001"/>
    <n v="51.049999800000002"/>
    <n v="771"/>
    <n v="2.33463035019455"/>
    <n v="1.90985732814527"/>
    <n v="0"/>
    <n v="0"/>
    <n v="0"/>
    <n v="51.049999800000002"/>
    <n v="-51.049999800000002"/>
    <n v="-1"/>
    <n v="0"/>
    <s v="NA"/>
    <n v="0"/>
  </r>
  <r>
    <s v="K1175"/>
    <x v="2"/>
    <x v="0"/>
    <s v="airfrance"/>
    <n v="7.5"/>
    <n v="59"/>
    <n v="2.3124998374999999"/>
    <n v="3.9194912499999998E-2"/>
    <n v="2.3124998374999999"/>
    <n v="401"/>
    <n v="14.713216957606001"/>
    <n v="2"/>
    <n v="3.3898305084745801"/>
    <n v="1.1562499187499999"/>
    <n v="1665.15"/>
    <n v="2.3124998374999999"/>
    <n v="1662.8375001625002"/>
    <n v="719.06491546402117"/>
    <n v="2"/>
    <n v="832.57500000000005"/>
    <n v="4.9875311720698366E-3"/>
  </r>
  <r>
    <s v="K1175"/>
    <x v="2"/>
    <x v="0"/>
    <s v="airfrance"/>
    <n v="1.25"/>
    <n v="11150"/>
    <n v="4886.0998981250004"/>
    <n v="0.43821523750000002"/>
    <n v="4886.0998981250004"/>
    <n v="107222"/>
    <n v="10.3989852828711"/>
    <n v="1.8312034843595499"/>
    <n v="1.5964125560538101"/>
    <n v="27.449999427668541"/>
    <n v="235965.95"/>
    <n v="4886.0998981250004"/>
    <n v="231079.85010187502"/>
    <n v="47.293312646053344"/>
    <n v="178"/>
    <n v="1325.6514044943822"/>
    <n v="1.6601070675794209E-3"/>
  </r>
  <r>
    <s v="K1175"/>
    <x v="2"/>
    <x v="0"/>
    <s v="uncategorized"/>
    <n v="5"/>
    <n v="14713"/>
    <n v="15329.737327049999"/>
    <n v="1.0419178499999999"/>
    <n v="15329.737327049999"/>
    <n v="44023"/>
    <n v="33.421166208572799"/>
    <n v="1.0235376962042599"/>
    <n v="1.5700401005913101"/>
    <n v="66.362499251298701"/>
    <n v="264650.90000000002"/>
    <n v="15329.737327049999"/>
    <n v="249321.16267295001"/>
    <n v="16.263890068945397"/>
    <n v="231"/>
    <n v="1145.6748917748919"/>
    <n v="5.2472571155986539E-3"/>
  </r>
  <r>
    <s v="K1175"/>
    <x v="2"/>
    <x v="0"/>
    <s v="uncategorized"/>
    <n v="7.5"/>
    <n v="49"/>
    <n v="10.9999995875"/>
    <n v="0.22448978750000001"/>
    <n v="10.9999995875"/>
    <n v="4780"/>
    <n v="1.02510460251046"/>
    <n v="4.8444769874476998"/>
    <n v="2.0408163265306101"/>
    <n v="10.9999995875"/>
    <n v="1296.25"/>
    <n v="10.9999995875"/>
    <n v="1285.2500004125"/>
    <n v="116.84091350994335"/>
    <n v="1"/>
    <n v="1296.25"/>
    <n v="2.0920502092050184E-4"/>
  </r>
  <r>
    <s v="K1175"/>
    <x v="2"/>
    <x v="0"/>
    <s v="uncategorized"/>
    <n v="7.5"/>
    <n v="1"/>
    <n v="0.26250000000000001"/>
    <n v="0.26250000000000001"/>
    <n v="0.26250000000000001"/>
    <n v="82"/>
    <n v="1.2195121951219501"/>
    <n v="3.7353658536585401"/>
    <n v="0"/>
    <n v="0"/>
    <n v="0"/>
    <n v="0.26250000000000001"/>
    <n v="-0.26250000000000001"/>
    <n v="-1"/>
    <n v="0"/>
    <s v="NA"/>
    <n v="0"/>
  </r>
  <r>
    <s v="K1175"/>
    <x v="2"/>
    <x v="0"/>
    <s v="uncategorized"/>
    <n v="7.5"/>
    <n v="1"/>
    <n v="0.27500000000000002"/>
    <n v="0.27500000000000002"/>
    <n v="0.27500000000000002"/>
    <n v="188"/>
    <n v="0.53191489361702105"/>
    <n v="4.3356382978723396"/>
    <n v="0"/>
    <n v="0"/>
    <n v="0"/>
    <n v="0.27500000000000002"/>
    <n v="-0.27500000000000002"/>
    <n v="-1"/>
    <n v="0"/>
    <s v="NA"/>
    <n v="0"/>
  </r>
  <r>
    <s v="K1175"/>
    <x v="2"/>
    <x v="0"/>
    <s v="uncategorized"/>
    <n v="7.5"/>
    <n v="2"/>
    <n v="0.57499999999999996"/>
    <n v="0.28749999999999998"/>
    <n v="0.57499999999999996"/>
    <n v="5166"/>
    <n v="3.87146728610143E-2"/>
    <n v="2.18164924506388"/>
    <n v="0"/>
    <n v="0"/>
    <n v="0"/>
    <n v="0.57499999999999996"/>
    <n v="-0.57499999999999996"/>
    <n v="-1"/>
    <n v="0"/>
    <s v="NA"/>
    <n v="0"/>
  </r>
  <r>
    <s v="K1175"/>
    <x v="2"/>
    <x v="0"/>
    <s v="uncategorized"/>
    <n v="7.5"/>
    <n v="5"/>
    <n v="1.9375"/>
    <n v="0.38750000000000001"/>
    <n v="1.9375"/>
    <n v="2680"/>
    <n v="0.18656716417910402"/>
    <n v="5.5615671641790998"/>
    <n v="0"/>
    <n v="0"/>
    <n v="0"/>
    <n v="1.9375"/>
    <n v="-1.9375"/>
    <n v="-1"/>
    <n v="0"/>
    <s v="NA"/>
    <n v="0"/>
  </r>
  <r>
    <s v="K1175"/>
    <x v="2"/>
    <x v="0"/>
    <s v="uncategorized"/>
    <n v="7.5"/>
    <n v="10"/>
    <n v="2.375"/>
    <n v="0.23749999999999999"/>
    <n v="2.375"/>
    <n v="864"/>
    <n v="1.1574074074074101"/>
    <n v="4.5259259259259297"/>
    <n v="0"/>
    <n v="0"/>
    <n v="0"/>
    <n v="2.375"/>
    <n v="-2.375"/>
    <n v="-1"/>
    <n v="0"/>
    <s v="NA"/>
    <n v="0"/>
  </r>
  <r>
    <s v="K1175"/>
    <x v="2"/>
    <x v="0"/>
    <s v="uncategorized"/>
    <n v="7.5"/>
    <n v="7"/>
    <n v="2.5874999499999998"/>
    <n v="0.36964284999999997"/>
    <n v="2.5874999499999998"/>
    <n v="6226"/>
    <n v="0.11243173787343401"/>
    <n v="3.3135881786058499"/>
    <n v="0"/>
    <n v="0"/>
    <n v="0"/>
    <n v="2.5874999499999998"/>
    <n v="-2.5874999499999998"/>
    <n v="-1"/>
    <n v="0"/>
    <s v="NA"/>
    <n v="0"/>
  </r>
  <r>
    <s v="K2003"/>
    <x v="3"/>
    <x v="1"/>
    <s v="uncategorized"/>
    <n v="0"/>
    <n v="1"/>
    <n v="0.38750000000000001"/>
    <n v="0.38750000000000001"/>
    <n v="0.38750000000000001"/>
    <n v="9"/>
    <n v="11.1111111111111"/>
    <n v="1.1111111111111101"/>
    <n v="100"/>
    <n v="0.38750000000000001"/>
    <n v="390.15"/>
    <n v="0.38750000000000001"/>
    <n v="389.76249999999999"/>
    <n v="1005.8387096774193"/>
    <n v="1"/>
    <n v="390.15"/>
    <n v="0.11111111111111099"/>
  </r>
  <r>
    <s v="K2003"/>
    <x v="3"/>
    <x v="1"/>
    <s v="uncategorized"/>
    <n v="0"/>
    <n v="1514"/>
    <n v="629.44998522499998"/>
    <n v="0.41575296249999999"/>
    <n v="629.44998522499998"/>
    <n v="4976"/>
    <n v="30.4260450160772"/>
    <n v="1.01708199356913"/>
    <n v="1.2549537648612901"/>
    <n v="33.128946590789475"/>
    <n v="16670.2"/>
    <n v="629.44998522499998"/>
    <n v="16040.750014775002"/>
    <n v="25.483756281352772"/>
    <n v="19"/>
    <n v="877.37894736842111"/>
    <n v="3.8183279742765174E-3"/>
  </r>
  <r>
    <s v="K2003"/>
    <x v="3"/>
    <x v="1"/>
    <s v="uncategorized"/>
    <n v="0"/>
    <n v="59"/>
    <n v="128.3874994375"/>
    <n v="2.1760593125000001"/>
    <n v="128.3874994375"/>
    <n v="1759"/>
    <n v="3.3541785105173401"/>
    <n v="2.0432063672541201"/>
    <n v="3.3898305084745801"/>
    <n v="64.193749718749999"/>
    <n v="3311.6"/>
    <n v="128.3874994375"/>
    <n v="3183.2125005624998"/>
    <n v="24.793788449101399"/>
    <n v="2"/>
    <n v="1655.8"/>
    <n v="1.1370096645821504E-3"/>
  </r>
  <r>
    <s v="K2003"/>
    <x v="3"/>
    <x v="1"/>
    <s v="uncategorized"/>
    <n v="0"/>
    <n v="465"/>
    <n v="292.68749587499997"/>
    <n v="0.62943547499999997"/>
    <n v="292.68749587499997"/>
    <n v="2153"/>
    <n v="21.597770552717101"/>
    <n v="1.0559219693451001"/>
    <n v="0.43010752688172005"/>
    <n v="146.34374793749998"/>
    <n v="7043.95"/>
    <n v="292.68749587499997"/>
    <n v="6751.2625041249994"/>
    <n v="23.066453467517817"/>
    <n v="2"/>
    <n v="3521.9749999999999"/>
    <n v="9.289363678587993E-4"/>
  </r>
  <r>
    <s v="K2003"/>
    <x v="3"/>
    <x v="1"/>
    <s v="uncategorized"/>
    <n v="0"/>
    <n v="1158"/>
    <n v="569.58748649999995"/>
    <n v="0.49187175"/>
    <n v="569.58748649999995"/>
    <n v="8389"/>
    <n v="13.8037906782692"/>
    <n v="1.0501370842770299"/>
    <n v="1.2953367875647701"/>
    <n v="37.9724991"/>
    <n v="12942.1"/>
    <n v="569.58748649999995"/>
    <n v="12372.5125135"/>
    <n v="21.721882602313809"/>
    <n v="15"/>
    <n v="862.80666666666673"/>
    <n v="1.7880557873405744E-3"/>
  </r>
  <r>
    <s v="K2003"/>
    <x v="3"/>
    <x v="1"/>
    <s v="uncategorized"/>
    <n v="0"/>
    <n v="5848"/>
    <n v="4630.4874822000002"/>
    <n v="0.791807025"/>
    <n v="4630.4874822000002"/>
    <n v="43722"/>
    <n v="13.3754174099995"/>
    <n v="1.13611911623439"/>
    <n v="1.3679890560875501"/>
    <n v="57.881093527499999"/>
    <n v="97222.15"/>
    <n v="4630.4874822000002"/>
    <n v="92591.662517799996"/>
    <n v="19.996093904525271"/>
    <n v="80"/>
    <n v="1215.276875"/>
    <n v="1.8297424637482198E-3"/>
  </r>
  <r>
    <s v="K2003"/>
    <x v="3"/>
    <x v="1"/>
    <s v="uncategorized"/>
    <n v="0"/>
    <n v="560"/>
    <n v="305.78749599999998"/>
    <n v="0.54604909999999995"/>
    <n v="305.78749599999998"/>
    <n v="2022"/>
    <n v="27.695351137487599"/>
    <n v="1.0401582591493601"/>
    <n v="1.0714285714285701"/>
    <n v="50.964582666666665"/>
    <n v="4070.65"/>
    <n v="305.78749599999998"/>
    <n v="3764.8625040000002"/>
    <n v="12.312022411799338"/>
    <n v="6"/>
    <n v="678.44166666666672"/>
    <n v="2.9673590504450966E-3"/>
  </r>
  <r>
    <s v="K2003"/>
    <x v="3"/>
    <x v="1"/>
    <s v="uncategorized"/>
    <n v="0"/>
    <n v="150"/>
    <n v="264.26249999999999"/>
    <n v="1.7617499999999999"/>
    <n v="264.26249999999999"/>
    <n v="4798"/>
    <n v="3.1263026260942102"/>
    <n v="2.9487077949145499"/>
    <n v="0.66666666666666696"/>
    <n v="264.26249999999999"/>
    <n v="1856.4"/>
    <n v="264.26249999999999"/>
    <n v="1592.1375"/>
    <n v="6.0248332623811551"/>
    <n v="1"/>
    <n v="1856.4"/>
    <n v="2.0842017507294742E-4"/>
  </r>
  <r>
    <s v="K2003"/>
    <x v="3"/>
    <x v="1"/>
    <s v="uncategorized"/>
    <n v="0"/>
    <n v="93"/>
    <n v="392.98749948749997"/>
    <n v="4.2256720374999999"/>
    <n v="392.98749948749997"/>
    <n v="7349"/>
    <n v="1.2654782963668501"/>
    <n v="1.6597768403864499"/>
    <n v="2.1505376344085998"/>
    <n v="196.49374974374999"/>
    <n v="1372.75"/>
    <n v="392.98749948749997"/>
    <n v="979.76250051250008"/>
    <n v="2.4931136532083613"/>
    <n v="2"/>
    <n v="686.375"/>
    <n v="2.7214587018641907E-4"/>
  </r>
  <r>
    <s v="K2003"/>
    <x v="3"/>
    <x v="1"/>
    <s v="uncategorized"/>
    <n v="0"/>
    <n v="174"/>
    <n v="253.78749989999997"/>
    <n v="1.4585488499999999"/>
    <n v="253.78749989999997"/>
    <n v="6152"/>
    <n v="2.8283485045513701"/>
    <n v="1.6374674902470701"/>
    <n v="0.57471264367816099"/>
    <n v="253.78749989999997"/>
    <n v="644.29999999999995"/>
    <n v="253.78749989999997"/>
    <n v="390.51250010000001"/>
    <n v="1.5387381185199187"/>
    <n v="1"/>
    <n v="644.29999999999995"/>
    <n v="1.6254876462938912E-4"/>
  </r>
  <r>
    <s v="K2003"/>
    <x v="3"/>
    <x v="1"/>
    <s v="uncategorized"/>
    <n v="0"/>
    <n v="1"/>
    <n v="0.1"/>
    <n v="0.1"/>
    <n v="0.1"/>
    <n v="4"/>
    <n v="25"/>
    <n v="1"/>
    <n v="0"/>
    <n v="0"/>
    <n v="0"/>
    <n v="0.1"/>
    <n v="-0.1"/>
    <n v="-1"/>
    <n v="0"/>
    <s v="NA"/>
    <n v="0"/>
  </r>
  <r>
    <s v="K2003"/>
    <x v="3"/>
    <x v="1"/>
    <s v="uncategorized"/>
    <n v="0"/>
    <n v="1"/>
    <n v="0.125"/>
    <n v="0.125"/>
    <n v="0.125"/>
    <n v="44"/>
    <n v="2.2727272727272698"/>
    <n v="1"/>
    <n v="0"/>
    <n v="0"/>
    <n v="0"/>
    <n v="0.125"/>
    <n v="-0.125"/>
    <n v="-1"/>
    <n v="0"/>
    <s v="NA"/>
    <n v="0"/>
  </r>
  <r>
    <s v="K2003"/>
    <x v="3"/>
    <x v="1"/>
    <s v="uncategorized"/>
    <n v="0"/>
    <n v="1"/>
    <n v="0.15"/>
    <n v="0.15"/>
    <n v="0.15"/>
    <n v="25"/>
    <n v="4"/>
    <n v="1.08"/>
    <n v="0"/>
    <n v="0"/>
    <n v="0"/>
    <n v="0.15"/>
    <n v="-0.15"/>
    <n v="-1"/>
    <n v="0"/>
    <s v="NA"/>
    <n v="0"/>
  </r>
  <r>
    <s v="K2003"/>
    <x v="3"/>
    <x v="1"/>
    <s v="uncategorized"/>
    <n v="0"/>
    <n v="3"/>
    <n v="0.26250000000000001"/>
    <n v="8.7499999999999994E-2"/>
    <n v="0.26249999999999996"/>
    <n v="173"/>
    <n v="1.7341040462427699"/>
    <n v="1.2277456647398799"/>
    <n v="0"/>
    <n v="0"/>
    <n v="0"/>
    <n v="0.26250000000000001"/>
    <n v="-0.26250000000000001"/>
    <n v="-1"/>
    <n v="0"/>
    <s v="NA"/>
    <n v="0"/>
  </r>
  <r>
    <s v="K2003"/>
    <x v="3"/>
    <x v="1"/>
    <s v="uncategorized"/>
    <n v="0"/>
    <n v="1"/>
    <n v="0.58750000000000002"/>
    <n v="0.58750000000000002"/>
    <n v="0.58750000000000002"/>
    <n v="11"/>
    <n v="9.0909090909090899"/>
    <n v="1"/>
    <n v="0"/>
    <n v="0"/>
    <n v="0"/>
    <n v="0.58750000000000002"/>
    <n v="-0.58750000000000002"/>
    <n v="-1"/>
    <n v="0"/>
    <s v="NA"/>
    <n v="0"/>
  </r>
  <r>
    <s v="K2003"/>
    <x v="3"/>
    <x v="1"/>
    <s v="uncategorized"/>
    <n v="0"/>
    <n v="1"/>
    <n v="0.61250000000000004"/>
    <n v="0.61250000000000004"/>
    <n v="0.61250000000000004"/>
    <n v="37"/>
    <n v="2.7027027027027"/>
    <n v="1.2351351351351401"/>
    <n v="0"/>
    <n v="0"/>
    <n v="0"/>
    <n v="0.61250000000000004"/>
    <n v="-0.61250000000000004"/>
    <n v="-1"/>
    <n v="0"/>
    <s v="NA"/>
    <n v="0"/>
  </r>
  <r>
    <s v="K2003"/>
    <x v="3"/>
    <x v="1"/>
    <s v="uncategorized"/>
    <n v="0"/>
    <n v="1"/>
    <n v="0.67500000000000004"/>
    <n v="0.67500000000000004"/>
    <n v="0.67500000000000004"/>
    <n v="14"/>
    <n v="7.1428571428571397"/>
    <n v="1.28571428571429"/>
    <n v="0"/>
    <n v="0"/>
    <n v="0"/>
    <n v="0.67500000000000004"/>
    <n v="-0.67500000000000004"/>
    <n v="-1"/>
    <n v="0"/>
    <s v="NA"/>
    <n v="0"/>
  </r>
  <r>
    <s v="K2003"/>
    <x v="3"/>
    <x v="1"/>
    <s v="uncategorized"/>
    <n v="0"/>
    <n v="1"/>
    <n v="0.77500000000000002"/>
    <n v="0.77500000000000002"/>
    <n v="0.77500000000000002"/>
    <n v="8"/>
    <n v="12.5"/>
    <n v="1.125"/>
    <n v="0"/>
    <n v="0"/>
    <n v="0"/>
    <n v="0.77500000000000002"/>
    <n v="-0.77500000000000002"/>
    <n v="-1"/>
    <n v="0"/>
    <s v="NA"/>
    <n v="0"/>
  </r>
  <r>
    <s v="K2003"/>
    <x v="3"/>
    <x v="1"/>
    <s v="uncategorized"/>
    <n v="0"/>
    <n v="1"/>
    <n v="0.77500000000000002"/>
    <n v="0.77500000000000002"/>
    <n v="0.77500000000000002"/>
    <n v="20"/>
    <n v="5"/>
    <n v="1"/>
    <n v="0"/>
    <n v="0"/>
    <n v="0"/>
    <n v="0.77500000000000002"/>
    <n v="-0.77500000000000002"/>
    <n v="-1"/>
    <n v="0"/>
    <s v="NA"/>
    <n v="0"/>
  </r>
  <r>
    <s v="K2003"/>
    <x v="3"/>
    <x v="1"/>
    <s v="uncategorized"/>
    <n v="0"/>
    <n v="2"/>
    <n v="0.8125"/>
    <n v="0.40625"/>
    <n v="0.8125"/>
    <n v="11"/>
    <n v="18.181818181818201"/>
    <n v="1.0909090909090899"/>
    <n v="0"/>
    <n v="0"/>
    <n v="0"/>
    <n v="0.8125"/>
    <n v="-0.8125"/>
    <n v="-1"/>
    <n v="0"/>
    <s v="NA"/>
    <n v="0"/>
  </r>
  <r>
    <s v="K2003"/>
    <x v="3"/>
    <x v="1"/>
    <s v="uncategorized"/>
    <n v="0"/>
    <n v="2"/>
    <n v="0.92500000000000004"/>
    <n v="0.46250000000000002"/>
    <n v="0.92500000000000004"/>
    <n v="29"/>
    <n v="6.8965517241379297"/>
    <n v="1.03103448275862"/>
    <n v="0"/>
    <n v="0"/>
    <n v="0"/>
    <n v="0.92500000000000004"/>
    <n v="-0.92500000000000004"/>
    <n v="-1"/>
    <n v="0"/>
    <s v="NA"/>
    <n v="0"/>
  </r>
  <r>
    <s v="K2003"/>
    <x v="3"/>
    <x v="1"/>
    <s v="uncategorized"/>
    <n v="0"/>
    <n v="2"/>
    <n v="1"/>
    <n v="0.5"/>
    <n v="1"/>
    <n v="17"/>
    <n v="11.764705882352899"/>
    <n v="1"/>
    <n v="0"/>
    <n v="0"/>
    <n v="0"/>
    <n v="1"/>
    <n v="-1"/>
    <n v="-1"/>
    <n v="0"/>
    <s v="NA"/>
    <n v="0"/>
  </r>
  <r>
    <s v="K2003"/>
    <x v="3"/>
    <x v="1"/>
    <s v="uncategorized"/>
    <n v="0"/>
    <n v="1"/>
    <n v="1.0375000000000001"/>
    <n v="1.0375000000000001"/>
    <n v="1.0375000000000001"/>
    <n v="230"/>
    <n v="0.434782608695652"/>
    <n v="2.96173913043478"/>
    <n v="0"/>
    <n v="0"/>
    <n v="0"/>
    <n v="1.0375000000000001"/>
    <n v="-1.0375000000000001"/>
    <n v="-1"/>
    <n v="0"/>
    <s v="NA"/>
    <n v="0"/>
  </r>
  <r>
    <s v="K2003"/>
    <x v="3"/>
    <x v="1"/>
    <s v="uncategorized"/>
    <n v="0"/>
    <n v="1"/>
    <n v="1.1375"/>
    <n v="1.1375"/>
    <n v="1.1375"/>
    <n v="37"/>
    <n v="2.7027027027027"/>
    <n v="1.0270270270270301"/>
    <n v="0"/>
    <n v="0"/>
    <n v="0"/>
    <n v="1.1375"/>
    <n v="-1.1375"/>
    <n v="-1"/>
    <n v="0"/>
    <s v="NA"/>
    <n v="0"/>
  </r>
  <r>
    <s v="K2003"/>
    <x v="3"/>
    <x v="1"/>
    <s v="uncategorized"/>
    <n v="0"/>
    <n v="1"/>
    <n v="1.25"/>
    <n v="1.25"/>
    <n v="1.25"/>
    <n v="3"/>
    <n v="33.3333333333333"/>
    <n v="1.3333333333333299"/>
    <n v="0"/>
    <n v="0"/>
    <n v="0"/>
    <n v="1.25"/>
    <n v="-1.25"/>
    <n v="-1"/>
    <n v="0"/>
    <s v="NA"/>
    <n v="0"/>
  </r>
  <r>
    <s v="K2003"/>
    <x v="3"/>
    <x v="1"/>
    <s v="uncategorized"/>
    <n v="0"/>
    <n v="1"/>
    <n v="1.375"/>
    <n v="1.375"/>
    <n v="1.375"/>
    <n v="12"/>
    <n v="8.3333333333333304"/>
    <n v="1"/>
    <n v="0"/>
    <n v="0"/>
    <n v="0"/>
    <n v="1.375"/>
    <n v="-1.375"/>
    <n v="-1"/>
    <n v="0"/>
    <s v="NA"/>
    <n v="0"/>
  </r>
  <r>
    <s v="K2003"/>
    <x v="3"/>
    <x v="1"/>
    <s v="uncategorized"/>
    <n v="0"/>
    <n v="1"/>
    <n v="1.5249999999999999"/>
    <n v="1.5249999999999999"/>
    <n v="1.5249999999999999"/>
    <n v="188"/>
    <n v="0.53191489361702105"/>
    <n v="1.3265957446808501"/>
    <n v="0"/>
    <n v="0"/>
    <n v="0"/>
    <n v="1.5249999999999999"/>
    <n v="-1.5249999999999999"/>
    <n v="-1"/>
    <n v="0"/>
    <s v="NA"/>
    <n v="0"/>
  </r>
  <r>
    <s v="K2003"/>
    <x v="3"/>
    <x v="1"/>
    <s v="uncategorized"/>
    <n v="0"/>
    <n v="2"/>
    <n v="1.55"/>
    <n v="0.77500000000000002"/>
    <n v="1.55"/>
    <n v="35"/>
    <n v="5.71428571428571"/>
    <n v="1.2"/>
    <n v="0"/>
    <n v="0"/>
    <n v="0"/>
    <n v="1.55"/>
    <n v="-1.55"/>
    <n v="-1"/>
    <n v="0"/>
    <s v="NA"/>
    <n v="0"/>
  </r>
  <r>
    <s v="K2003"/>
    <x v="3"/>
    <x v="1"/>
    <s v="uncategorized"/>
    <n v="0"/>
    <n v="1"/>
    <n v="1.6"/>
    <n v="1.6"/>
    <n v="1.6"/>
    <n v="31"/>
    <n v="3.2258064516128999"/>
    <n v="1.0322580645161299"/>
    <n v="0"/>
    <n v="0"/>
    <n v="0"/>
    <n v="1.6"/>
    <n v="-1.6"/>
    <n v="-1"/>
    <n v="0"/>
    <s v="NA"/>
    <n v="0"/>
  </r>
  <r>
    <s v="K2003"/>
    <x v="3"/>
    <x v="1"/>
    <s v="uncategorized"/>
    <n v="0"/>
    <n v="1"/>
    <n v="1.7749999999999999"/>
    <n v="1.7749999999999999"/>
    <n v="1.7749999999999999"/>
    <n v="8"/>
    <n v="12.5"/>
    <n v="3.125"/>
    <n v="0"/>
    <n v="0"/>
    <n v="0"/>
    <n v="1.7749999999999999"/>
    <n v="-1.7749999999999999"/>
    <n v="-1"/>
    <n v="0"/>
    <s v="NA"/>
    <n v="0"/>
  </r>
  <r>
    <s v="K2003"/>
    <x v="3"/>
    <x v="1"/>
    <s v="uncategorized"/>
    <n v="0"/>
    <n v="2"/>
    <n v="1.9624999999999999"/>
    <n v="0.98124999999999996"/>
    <n v="1.9624999999999999"/>
    <n v="18"/>
    <n v="11.1111111111111"/>
    <n v="1.2777777777777799"/>
    <n v="0"/>
    <n v="0"/>
    <n v="0"/>
    <n v="1.9624999999999999"/>
    <n v="-1.9624999999999999"/>
    <n v="-1"/>
    <n v="0"/>
    <s v="NA"/>
    <n v="0"/>
  </r>
  <r>
    <s v="K2003"/>
    <x v="3"/>
    <x v="1"/>
    <s v="uncategorized"/>
    <n v="0"/>
    <n v="1"/>
    <n v="2.25"/>
    <n v="2.25"/>
    <n v="2.25"/>
    <n v="138"/>
    <n v="0.72463768115941996"/>
    <n v="1.98913043478261"/>
    <n v="0"/>
    <n v="0"/>
    <n v="0"/>
    <n v="2.25"/>
    <n v="-2.25"/>
    <n v="-1"/>
    <n v="0"/>
    <s v="NA"/>
    <n v="0"/>
  </r>
  <r>
    <s v="K2003"/>
    <x v="3"/>
    <x v="1"/>
    <s v="uncategorized"/>
    <n v="0"/>
    <n v="1"/>
    <n v="2.35"/>
    <n v="2.35"/>
    <n v="2.35"/>
    <n v="15"/>
    <n v="6.6666666666666696"/>
    <n v="1.5333333333333301"/>
    <n v="0"/>
    <n v="0"/>
    <n v="0"/>
    <n v="2.35"/>
    <n v="-2.35"/>
    <n v="-1"/>
    <n v="0"/>
    <s v="NA"/>
    <n v="0"/>
  </r>
  <r>
    <s v="K2003"/>
    <x v="3"/>
    <x v="1"/>
    <s v="uncategorized"/>
    <n v="0"/>
    <n v="1"/>
    <n v="2.4249999999999998"/>
    <n v="2.4249999999999998"/>
    <n v="2.4249999999999998"/>
    <n v="5"/>
    <n v="20"/>
    <n v="1.4"/>
    <n v="0"/>
    <n v="0"/>
    <n v="0"/>
    <n v="2.4249999999999998"/>
    <n v="-2.4249999999999998"/>
    <n v="-1"/>
    <n v="0"/>
    <s v="NA"/>
    <n v="0"/>
  </r>
  <r>
    <s v="K2003"/>
    <x v="3"/>
    <x v="1"/>
    <s v="uncategorized"/>
    <n v="0"/>
    <n v="1"/>
    <n v="2.625"/>
    <n v="2.625"/>
    <n v="2.625"/>
    <n v="131"/>
    <n v="0.76335877862595392"/>
    <n v="1.36106870229008"/>
    <n v="0"/>
    <n v="0"/>
    <n v="0"/>
    <n v="2.625"/>
    <n v="-2.625"/>
    <n v="-1"/>
    <n v="0"/>
    <s v="NA"/>
    <n v="0"/>
  </r>
  <r>
    <s v="K2003"/>
    <x v="3"/>
    <x v="1"/>
    <s v="uncategorized"/>
    <n v="0"/>
    <n v="1"/>
    <n v="2.7250000000000001"/>
    <n v="2.7250000000000001"/>
    <n v="2.7250000000000001"/>
    <n v="89"/>
    <n v="1.1235955056179801"/>
    <n v="3.2685393258427"/>
    <n v="0"/>
    <n v="0"/>
    <n v="0"/>
    <n v="2.7250000000000001"/>
    <n v="-2.7250000000000001"/>
    <n v="-1"/>
    <n v="0"/>
    <s v="NA"/>
    <n v="0"/>
  </r>
  <r>
    <s v="K2003"/>
    <x v="3"/>
    <x v="1"/>
    <s v="uncategorized"/>
    <n v="0"/>
    <n v="1"/>
    <n v="2.8624999999999998"/>
    <n v="2.8624999999999998"/>
    <n v="2.8624999999999998"/>
    <n v="94"/>
    <n v="1.0638297872340401"/>
    <n v="1.9936170212766"/>
    <n v="0"/>
    <n v="0"/>
    <n v="0"/>
    <n v="2.8624999999999998"/>
    <n v="-2.8624999999999998"/>
    <n v="-1"/>
    <n v="0"/>
    <s v="NA"/>
    <n v="0"/>
  </r>
  <r>
    <s v="K2003"/>
    <x v="3"/>
    <x v="1"/>
    <s v="uncategorized"/>
    <n v="0"/>
    <n v="1"/>
    <n v="3.3"/>
    <n v="3.3"/>
    <n v="3.3"/>
    <n v="25"/>
    <n v="4"/>
    <n v="2.9119999999999999"/>
    <n v="0"/>
    <n v="0"/>
    <n v="0"/>
    <n v="3.3"/>
    <n v="-3.3"/>
    <n v="-1"/>
    <n v="0"/>
    <s v="NA"/>
    <n v="0"/>
  </r>
  <r>
    <s v="K2003"/>
    <x v="3"/>
    <x v="1"/>
    <s v="uncategorized"/>
    <n v="0"/>
    <n v="1"/>
    <n v="3.7374999999999998"/>
    <n v="3.7374999999999998"/>
    <n v="3.7374999999999998"/>
    <n v="166"/>
    <n v="0.60240963855421703"/>
    <n v="2.3078313253011999"/>
    <n v="0"/>
    <n v="0"/>
    <n v="0"/>
    <n v="3.7374999999999998"/>
    <n v="-3.7374999999999998"/>
    <n v="-1"/>
    <n v="0"/>
    <s v="NA"/>
    <n v="0"/>
  </r>
  <r>
    <s v="K2003"/>
    <x v="3"/>
    <x v="1"/>
    <s v="uncategorized"/>
    <n v="0"/>
    <n v="1"/>
    <n v="3.75"/>
    <n v="3.75"/>
    <n v="3.75"/>
    <n v="1"/>
    <n v="100"/>
    <n v="4"/>
    <n v="0"/>
    <n v="0"/>
    <n v="0"/>
    <n v="3.75"/>
    <n v="-3.75"/>
    <n v="-1"/>
    <n v="0"/>
    <s v="NA"/>
    <n v="0"/>
  </r>
  <r>
    <s v="K2003"/>
    <x v="3"/>
    <x v="1"/>
    <s v="uncategorized"/>
    <n v="0"/>
    <n v="6"/>
    <n v="4.1124999750000004"/>
    <n v="0.6854166625"/>
    <n v="4.1124999750000004"/>
    <n v="59"/>
    <n v="10.1694915254237"/>
    <n v="1.1016949152542399"/>
    <n v="0"/>
    <n v="0"/>
    <n v="0"/>
    <n v="4.1124999750000004"/>
    <n v="-4.1124999750000004"/>
    <n v="-1"/>
    <n v="0"/>
    <s v="NA"/>
    <n v="0"/>
  </r>
  <r>
    <s v="K2003"/>
    <x v="3"/>
    <x v="1"/>
    <s v="uncategorized"/>
    <n v="0"/>
    <n v="4"/>
    <n v="4.2750000000000004"/>
    <n v="1.0687500000000001"/>
    <n v="4.2750000000000004"/>
    <n v="23"/>
    <n v="17.3913043478261"/>
    <n v="1.34782608695652"/>
    <n v="0"/>
    <n v="0"/>
    <n v="0"/>
    <n v="4.2750000000000004"/>
    <n v="-4.2750000000000004"/>
    <n v="-1"/>
    <n v="0"/>
    <s v="NA"/>
    <n v="0"/>
  </r>
  <r>
    <s v="K2003"/>
    <x v="3"/>
    <x v="1"/>
    <s v="uncategorized"/>
    <n v="0"/>
    <n v="2"/>
    <n v="4.2750000000000004"/>
    <n v="2.1375000000000002"/>
    <n v="4.2750000000000004"/>
    <n v="156"/>
    <n v="1.2820512820512799"/>
    <n v="1.7064102564102599"/>
    <n v="0"/>
    <n v="0"/>
    <n v="0"/>
    <n v="4.2750000000000004"/>
    <n v="-4.2750000000000004"/>
    <n v="-1"/>
    <n v="0"/>
    <s v="NA"/>
    <n v="0"/>
  </r>
  <r>
    <s v="K2003"/>
    <x v="3"/>
    <x v="1"/>
    <s v="uncategorized"/>
    <n v="0"/>
    <n v="1"/>
    <n v="4.7874999999999996"/>
    <n v="4.7874999999999996"/>
    <n v="4.7874999999999996"/>
    <n v="14"/>
    <n v="7.1428571428571397"/>
    <n v="2.8428571428571399"/>
    <n v="0"/>
    <n v="0"/>
    <n v="0"/>
    <n v="4.7874999999999996"/>
    <n v="-4.7874999999999996"/>
    <n v="-1"/>
    <n v="0"/>
    <s v="NA"/>
    <n v="0"/>
  </r>
  <r>
    <s v="K2003"/>
    <x v="3"/>
    <x v="1"/>
    <s v="uncategorized"/>
    <n v="0"/>
    <n v="2"/>
    <n v="5.05"/>
    <n v="2.5249999999999999"/>
    <n v="5.05"/>
    <n v="85"/>
    <n v="2.3529411764705901"/>
    <n v="1.8529411764705901"/>
    <n v="0"/>
    <n v="0"/>
    <n v="0"/>
    <n v="5.05"/>
    <n v="-5.05"/>
    <n v="-1"/>
    <n v="0"/>
    <s v="NA"/>
    <n v="0"/>
  </r>
  <r>
    <s v="K2003"/>
    <x v="3"/>
    <x v="1"/>
    <s v="uncategorized"/>
    <n v="0"/>
    <n v="2"/>
    <n v="5.125"/>
    <n v="2.5625"/>
    <n v="5.125"/>
    <n v="35"/>
    <n v="5.71428571428571"/>
    <n v="2.9085714285714301"/>
    <n v="0"/>
    <n v="0"/>
    <n v="0"/>
    <n v="5.125"/>
    <n v="-5.125"/>
    <n v="-1"/>
    <n v="0"/>
    <s v="NA"/>
    <n v="0"/>
  </r>
  <r>
    <s v="K2003"/>
    <x v="3"/>
    <x v="1"/>
    <s v="uncategorized"/>
    <n v="0"/>
    <n v="6"/>
    <n v="5.2249999499999999"/>
    <n v="0.87083332499999999"/>
    <n v="5.2249999499999999"/>
    <n v="275"/>
    <n v="2.1818181818181799"/>
    <n v="1.69745454545455"/>
    <n v="0"/>
    <n v="0"/>
    <n v="0"/>
    <n v="5.2249999499999999"/>
    <n v="-5.2249999499999999"/>
    <n v="-1"/>
    <n v="0"/>
    <s v="NA"/>
    <n v="0"/>
  </r>
  <r>
    <s v="K2003"/>
    <x v="3"/>
    <x v="1"/>
    <s v="uncategorized"/>
    <n v="0"/>
    <n v="2"/>
    <n v="5.5125000000000002"/>
    <n v="2.7562500000000001"/>
    <n v="5.5125000000000002"/>
    <n v="185"/>
    <n v="1.08108108108108"/>
    <n v="1.8081081081081101"/>
    <n v="0"/>
    <n v="0"/>
    <n v="0"/>
    <n v="5.5125000000000002"/>
    <n v="-5.5125000000000002"/>
    <n v="-1"/>
    <n v="0"/>
    <s v="NA"/>
    <n v="0"/>
  </r>
  <r>
    <s v="K2003"/>
    <x v="3"/>
    <x v="1"/>
    <s v="uncategorized"/>
    <n v="0"/>
    <n v="6"/>
    <n v="5.6874999750000006"/>
    <n v="0.94791666250000006"/>
    <n v="5.6874999750000006"/>
    <n v="405"/>
    <n v="1.4814814814814801"/>
    <n v="2.5711111111111098"/>
    <n v="0"/>
    <n v="0"/>
    <n v="0"/>
    <n v="5.6874999750000006"/>
    <n v="-5.6874999750000006"/>
    <n v="-1"/>
    <n v="0"/>
    <s v="NA"/>
    <n v="0"/>
  </r>
  <r>
    <s v="K2003"/>
    <x v="3"/>
    <x v="1"/>
    <s v="uncategorized"/>
    <n v="0"/>
    <n v="3"/>
    <n v="5.9124999750000002"/>
    <n v="1.9708333250000001"/>
    <n v="5.9124999750000002"/>
    <n v="38"/>
    <n v="7.8947368421052602"/>
    <n v="1.07894736842105"/>
    <n v="0"/>
    <n v="0"/>
    <n v="0"/>
    <n v="5.9124999750000002"/>
    <n v="-5.9124999750000002"/>
    <n v="-1"/>
    <n v="0"/>
    <s v="NA"/>
    <n v="0"/>
  </r>
  <r>
    <s v="K2003"/>
    <x v="3"/>
    <x v="1"/>
    <s v="uncategorized"/>
    <n v="0"/>
    <n v="3"/>
    <n v="6.4999999874999999"/>
    <n v="2.1666666625"/>
    <n v="6.4999999874999999"/>
    <n v="2078"/>
    <n v="0.14436958614052001"/>
    <n v="2.1993262752646801"/>
    <n v="0"/>
    <n v="0"/>
    <n v="0"/>
    <n v="6.4999999874999999"/>
    <n v="-6.4999999874999999"/>
    <n v="-1"/>
    <n v="0"/>
    <s v="NA"/>
    <n v="0"/>
  </r>
  <r>
    <s v="K2003"/>
    <x v="3"/>
    <x v="1"/>
    <s v="uncategorized"/>
    <n v="0"/>
    <n v="9"/>
    <n v="6.6624999750000002"/>
    <n v="0.74027777500000003"/>
    <n v="6.6624999750000002"/>
    <n v="40"/>
    <n v="22.5"/>
    <n v="1.02"/>
    <n v="0"/>
    <n v="0"/>
    <n v="0"/>
    <n v="6.6624999750000002"/>
    <n v="-6.6624999750000002"/>
    <n v="-1"/>
    <n v="0"/>
    <s v="NA"/>
    <n v="0"/>
  </r>
  <r>
    <s v="K2003"/>
    <x v="3"/>
    <x v="1"/>
    <s v="uncategorized"/>
    <n v="0"/>
    <n v="2"/>
    <n v="7.35"/>
    <n v="3.6749999999999998"/>
    <n v="7.35"/>
    <n v="129"/>
    <n v="1.55038759689922"/>
    <n v="2.1844961240310101"/>
    <n v="0"/>
    <n v="0"/>
    <n v="0"/>
    <n v="7.35"/>
    <n v="-7.35"/>
    <n v="-1"/>
    <n v="0"/>
    <s v="NA"/>
    <n v="0"/>
  </r>
  <r>
    <s v="K2003"/>
    <x v="3"/>
    <x v="1"/>
    <s v="uncategorized"/>
    <n v="0"/>
    <n v="2"/>
    <n v="7.4749999999999996"/>
    <n v="3.7374999999999998"/>
    <n v="7.4749999999999996"/>
    <n v="237"/>
    <n v="0.84388185654008407"/>
    <n v="2.3278481012658201"/>
    <n v="0"/>
    <n v="0"/>
    <n v="0"/>
    <n v="7.4749999999999996"/>
    <n v="-7.4749999999999996"/>
    <n v="-1"/>
    <n v="0"/>
    <s v="NA"/>
    <n v="0"/>
  </r>
  <r>
    <s v="K2003"/>
    <x v="3"/>
    <x v="1"/>
    <s v="uncategorized"/>
    <n v="0"/>
    <n v="2"/>
    <n v="7.625"/>
    <n v="3.8125"/>
    <n v="7.625"/>
    <n v="63"/>
    <n v="3.17460317460317"/>
    <n v="2.5206349206349201"/>
    <n v="0"/>
    <n v="0"/>
    <n v="0"/>
    <n v="7.625"/>
    <n v="-7.625"/>
    <n v="-1"/>
    <n v="0"/>
    <s v="NA"/>
    <n v="0"/>
  </r>
  <r>
    <s v="K2003"/>
    <x v="3"/>
    <x v="1"/>
    <s v="uncategorized"/>
    <n v="0"/>
    <n v="23"/>
    <n v="8.9624999874999993"/>
    <n v="0.38967391249999994"/>
    <n v="8.9624999874999993"/>
    <n v="153"/>
    <n v="15.0326797385621"/>
    <n v="1.0509803921568599"/>
    <n v="0"/>
    <n v="0"/>
    <n v="0"/>
    <n v="8.9624999874999993"/>
    <n v="-8.9624999874999993"/>
    <n v="-1"/>
    <n v="0"/>
    <s v="NA"/>
    <n v="0"/>
  </r>
  <r>
    <s v="K2003"/>
    <x v="3"/>
    <x v="1"/>
    <s v="uncategorized"/>
    <n v="0"/>
    <n v="5"/>
    <n v="9.5374999999999996"/>
    <n v="1.9075"/>
    <n v="9.5374999999999996"/>
    <n v="80"/>
    <n v="6.25"/>
    <n v="1.0974999999999999"/>
    <n v="0"/>
    <n v="0"/>
    <n v="0"/>
    <n v="9.5374999999999996"/>
    <n v="-9.5374999999999996"/>
    <n v="-1"/>
    <n v="0"/>
    <s v="NA"/>
    <n v="0"/>
  </r>
  <r>
    <s v="K2003"/>
    <x v="3"/>
    <x v="1"/>
    <s v="uncategorized"/>
    <n v="0"/>
    <n v="4"/>
    <n v="10.137499999999999"/>
    <n v="2.5343749999999998"/>
    <n v="10.137499999999999"/>
    <n v="130"/>
    <n v="3.0769230769230802"/>
    <n v="1.63846153846154"/>
    <n v="0"/>
    <n v="0"/>
    <n v="0"/>
    <n v="10.137499999999999"/>
    <n v="-10.137499999999999"/>
    <n v="-1"/>
    <n v="0"/>
    <s v="NA"/>
    <n v="0"/>
  </r>
  <r>
    <s v="K2003"/>
    <x v="3"/>
    <x v="1"/>
    <s v="uncategorized"/>
    <n v="0"/>
    <n v="11"/>
    <n v="10.212499962500001"/>
    <n v="0.92840908750000006"/>
    <n v="10.212499962500001"/>
    <n v="86"/>
    <n v="12.790697674418601"/>
    <n v="1.2139534883720899"/>
    <n v="0"/>
    <n v="0"/>
    <n v="0"/>
    <n v="10.212499962500001"/>
    <n v="-10.212499962500001"/>
    <n v="-1"/>
    <n v="0"/>
    <s v="NA"/>
    <n v="0"/>
  </r>
  <r>
    <s v="K2003"/>
    <x v="3"/>
    <x v="1"/>
    <s v="uncategorized"/>
    <n v="0"/>
    <n v="7"/>
    <n v="10.337499987499999"/>
    <n v="1.4767857124999999"/>
    <n v="10.337499987499999"/>
    <n v="313"/>
    <n v="2.2364217252396199"/>
    <n v="2.1594249201278002"/>
    <n v="0"/>
    <n v="0"/>
    <n v="0"/>
    <n v="10.337499987499999"/>
    <n v="-10.337499987499999"/>
    <n v="-1"/>
    <n v="0"/>
    <s v="NA"/>
    <n v="0"/>
  </r>
  <r>
    <s v="K2003"/>
    <x v="3"/>
    <x v="1"/>
    <s v="uncategorized"/>
    <n v="0"/>
    <n v="4"/>
    <n v="12.7"/>
    <n v="3.1749999999999998"/>
    <n v="12.7"/>
    <n v="661"/>
    <n v="0.60514372163388797"/>
    <n v="2.3291981845688299"/>
    <n v="0"/>
    <n v="0"/>
    <n v="0"/>
    <n v="12.7"/>
    <n v="-12.7"/>
    <n v="-1"/>
    <n v="0"/>
    <s v="NA"/>
    <n v="0"/>
  </r>
  <r>
    <s v="K2003"/>
    <x v="3"/>
    <x v="1"/>
    <s v="uncategorized"/>
    <n v="0"/>
    <n v="10"/>
    <n v="12.7"/>
    <n v="1.27"/>
    <n v="12.7"/>
    <n v="181"/>
    <n v="5.5248618784530397"/>
    <n v="1.1325966850828699"/>
    <n v="0"/>
    <n v="0"/>
    <n v="0"/>
    <n v="12.7"/>
    <n v="-12.7"/>
    <n v="-1"/>
    <n v="0"/>
    <s v="NA"/>
    <n v="0"/>
  </r>
  <r>
    <s v="K2003"/>
    <x v="3"/>
    <x v="1"/>
    <s v="uncategorized"/>
    <n v="0"/>
    <n v="17"/>
    <n v="12.974999887499999"/>
    <n v="0.76323528749999991"/>
    <n v="12.974999887499999"/>
    <n v="174"/>
    <n v="9.7701149425287408"/>
    <n v="1.4344827586206901"/>
    <n v="0"/>
    <n v="0"/>
    <n v="0"/>
    <n v="12.974999887499999"/>
    <n v="-12.974999887499999"/>
    <n v="-1"/>
    <n v="0"/>
    <s v="NA"/>
    <n v="0"/>
  </r>
  <r>
    <s v="K2003"/>
    <x v="3"/>
    <x v="1"/>
    <s v="uncategorized"/>
    <n v="0"/>
    <n v="10"/>
    <n v="13.225"/>
    <n v="1.3225"/>
    <n v="13.225"/>
    <n v="321"/>
    <n v="3.1152647975077898"/>
    <n v="1.5121495327102801"/>
    <n v="0"/>
    <n v="0"/>
    <n v="0"/>
    <n v="13.225"/>
    <n v="-13.225"/>
    <n v="-1"/>
    <n v="0"/>
    <s v="NA"/>
    <n v="0"/>
  </r>
  <r>
    <s v="K2003"/>
    <x v="3"/>
    <x v="1"/>
    <s v="uncategorized"/>
    <n v="0"/>
    <n v="4"/>
    <n v="13.4375"/>
    <n v="3.359375"/>
    <n v="13.4375"/>
    <n v="68"/>
    <n v="5.8823529411764701"/>
    <n v="1.92794117647059"/>
    <n v="0"/>
    <n v="0"/>
    <n v="0"/>
    <n v="13.4375"/>
    <n v="-13.4375"/>
    <n v="-1"/>
    <n v="0"/>
    <s v="NA"/>
    <n v="0"/>
  </r>
  <r>
    <s v="K2003"/>
    <x v="3"/>
    <x v="1"/>
    <s v="uncategorized"/>
    <n v="0"/>
    <n v="9"/>
    <n v="14.0374999125"/>
    <n v="1.5597222124999999"/>
    <n v="14.0374999125"/>
    <n v="958"/>
    <n v="0.93945720250521902"/>
    <n v="2.1059498956158702"/>
    <n v="0"/>
    <n v="0"/>
    <n v="0"/>
    <n v="14.0374999125"/>
    <n v="-14.0374999125"/>
    <n v="-1"/>
    <n v="0"/>
    <s v="NA"/>
    <n v="0"/>
  </r>
  <r>
    <s v="K2003"/>
    <x v="3"/>
    <x v="1"/>
    <s v="uncategorized"/>
    <n v="0"/>
    <n v="17"/>
    <n v="14.4249998"/>
    <n v="0.84852939999999999"/>
    <n v="14.4249998"/>
    <n v="905"/>
    <n v="1.8784530386740299"/>
    <n v="1.4696132596685101"/>
    <n v="0"/>
    <n v="0"/>
    <n v="0"/>
    <n v="14.4249998"/>
    <n v="-14.4249998"/>
    <n v="-1"/>
    <n v="0"/>
    <s v="NA"/>
    <n v="0"/>
  </r>
  <r>
    <s v="K2003"/>
    <x v="3"/>
    <x v="1"/>
    <s v="uncategorized"/>
    <n v="0"/>
    <n v="2"/>
    <n v="14.6625"/>
    <n v="7.3312499999999998"/>
    <n v="14.6625"/>
    <n v="252"/>
    <n v="0.79365079365079394"/>
    <n v="2.8007936507936502"/>
    <n v="0"/>
    <n v="0"/>
    <n v="0"/>
    <n v="14.6625"/>
    <n v="-14.6625"/>
    <n v="-1"/>
    <n v="0"/>
    <s v="NA"/>
    <n v="0"/>
  </r>
  <r>
    <s v="K2003"/>
    <x v="3"/>
    <x v="1"/>
    <s v="uncategorized"/>
    <n v="0"/>
    <n v="6"/>
    <n v="15.312499950000003"/>
    <n v="2.5520833250000003"/>
    <n v="15.312499950000003"/>
    <n v="118"/>
    <n v="5.0847457627118704"/>
    <n v="1.75932203389831"/>
    <n v="0"/>
    <n v="0"/>
    <n v="0"/>
    <n v="15.312499950000003"/>
    <n v="-15.312499950000003"/>
    <n v="-1"/>
    <n v="0"/>
    <s v="NA"/>
    <n v="0"/>
  </r>
  <r>
    <s v="K2003"/>
    <x v="3"/>
    <x v="1"/>
    <s v="uncategorized"/>
    <n v="0"/>
    <n v="9"/>
    <n v="16.949999925"/>
    <n v="1.8833333250000002"/>
    <n v="16.949999925"/>
    <n v="204"/>
    <n v="4.4117647058823497"/>
    <n v="1.44411764705882"/>
    <n v="0"/>
    <n v="0"/>
    <n v="0"/>
    <n v="16.949999925"/>
    <n v="-16.949999925"/>
    <n v="-1"/>
    <n v="0"/>
    <s v="NA"/>
    <n v="0"/>
  </r>
  <r>
    <s v="K2003"/>
    <x v="3"/>
    <x v="1"/>
    <s v="uncategorized"/>
    <n v="0"/>
    <n v="9"/>
    <n v="19.037499974999999"/>
    <n v="2.115277775"/>
    <n v="19.037499974999999"/>
    <n v="669"/>
    <n v="1.3452914798206299"/>
    <n v="2.0414050822122598"/>
    <n v="0"/>
    <n v="0"/>
    <n v="0"/>
    <n v="19.037499974999999"/>
    <n v="-19.037499974999999"/>
    <n v="-1"/>
    <n v="0"/>
    <s v="NA"/>
    <n v="0"/>
  </r>
  <r>
    <s v="K2003"/>
    <x v="3"/>
    <x v="1"/>
    <s v="uncategorized"/>
    <n v="0"/>
    <n v="7"/>
    <n v="20.387499999999999"/>
    <n v="2.9125000000000001"/>
    <n v="20.387499999999999"/>
    <n v="396"/>
    <n v="1.76767676767677"/>
    <n v="2.1535353535353501"/>
    <n v="0"/>
    <n v="0"/>
    <n v="0"/>
    <n v="20.387499999999999"/>
    <n v="-20.387499999999999"/>
    <n v="-1"/>
    <n v="0"/>
    <s v="NA"/>
    <n v="0"/>
  </r>
  <r>
    <s v="K2003"/>
    <x v="3"/>
    <x v="1"/>
    <s v="uncategorized"/>
    <n v="0"/>
    <n v="8"/>
    <n v="21.037500000000001"/>
    <n v="2.6296875000000002"/>
    <n v="21.037500000000001"/>
    <n v="158"/>
    <n v="5.0632911392405102"/>
    <n v="3.3563291139240499"/>
    <n v="0"/>
    <n v="0"/>
    <n v="0"/>
    <n v="21.037500000000001"/>
    <n v="-21.037500000000001"/>
    <n v="-1"/>
    <n v="0"/>
    <s v="NA"/>
    <n v="0"/>
  </r>
  <r>
    <s v="K2003"/>
    <x v="3"/>
    <x v="1"/>
    <s v="uncategorized"/>
    <n v="0"/>
    <n v="15"/>
    <n v="22.612500000000001"/>
    <n v="1.5075000000000001"/>
    <n v="22.612500000000001"/>
    <n v="249"/>
    <n v="6.0240963855421699"/>
    <n v="1.6465863453815299"/>
    <n v="0"/>
    <n v="0"/>
    <n v="0"/>
    <n v="22.612500000000001"/>
    <n v="-22.612500000000001"/>
    <n v="-1"/>
    <n v="0"/>
    <s v="NA"/>
    <n v="0"/>
  </r>
  <r>
    <s v="K2003"/>
    <x v="3"/>
    <x v="1"/>
    <s v="uncategorized"/>
    <n v="0"/>
    <n v="13"/>
    <n v="24.287499924999999"/>
    <n v="1.8682692249999999"/>
    <n v="24.287499924999999"/>
    <n v="284"/>
    <n v="4.5774647887323896"/>
    <n v="1.6947183098591501"/>
    <n v="0"/>
    <n v="0"/>
    <n v="0"/>
    <n v="24.287499924999999"/>
    <n v="-24.287499924999999"/>
    <n v="-1"/>
    <n v="0"/>
    <s v="NA"/>
    <n v="0"/>
  </r>
  <r>
    <s v="K2003"/>
    <x v="3"/>
    <x v="1"/>
    <s v="uncategorized"/>
    <n v="0"/>
    <n v="17"/>
    <n v="26.23749995"/>
    <n v="1.5433823499999999"/>
    <n v="26.23749995"/>
    <n v="311"/>
    <n v="5.4662379421221896"/>
    <n v="1.2601286173633399"/>
    <n v="0"/>
    <n v="0"/>
    <n v="0"/>
    <n v="26.23749995"/>
    <n v="-26.23749995"/>
    <n v="-1"/>
    <n v="0"/>
    <s v="NA"/>
    <n v="0"/>
  </r>
  <r>
    <s v="K2003"/>
    <x v="3"/>
    <x v="1"/>
    <s v="uncategorized"/>
    <n v="0"/>
    <n v="10"/>
    <n v="26.612500000000001"/>
    <n v="2.6612499999999999"/>
    <n v="26.612499999999997"/>
    <n v="207"/>
    <n v="4.8309178743961398"/>
    <n v="1.46618357487923"/>
    <n v="0"/>
    <n v="0"/>
    <n v="0"/>
    <n v="26.612500000000001"/>
    <n v="-26.612500000000001"/>
    <n v="-1"/>
    <n v="0"/>
    <s v="NA"/>
    <n v="0"/>
  </r>
  <r>
    <s v="K2003"/>
    <x v="3"/>
    <x v="1"/>
    <s v="uncategorized"/>
    <n v="0"/>
    <n v="18"/>
    <n v="28.299999824999997"/>
    <n v="1.5722222124999998"/>
    <n v="28.299999824999997"/>
    <n v="2662"/>
    <n v="0.67618332081141996"/>
    <n v="2.3403080390683701"/>
    <n v="0"/>
    <n v="0"/>
    <n v="0"/>
    <n v="28.299999824999997"/>
    <n v="-28.299999824999997"/>
    <n v="-1"/>
    <n v="0"/>
    <s v="NA"/>
    <n v="0"/>
  </r>
  <r>
    <s v="K2003"/>
    <x v="3"/>
    <x v="1"/>
    <s v="uncategorized"/>
    <n v="0"/>
    <n v="19"/>
    <n v="28.449999837499998"/>
    <n v="1.4973684125"/>
    <n v="28.449999837499998"/>
    <n v="251"/>
    <n v="7.5697211155378499"/>
    <n v="1.5812749003984099"/>
    <n v="0"/>
    <n v="0"/>
    <n v="0"/>
    <n v="28.449999837499998"/>
    <n v="-28.449999837499998"/>
    <n v="-1"/>
    <n v="0"/>
    <s v="NA"/>
    <n v="0"/>
  </r>
  <r>
    <s v="K2003"/>
    <x v="3"/>
    <x v="1"/>
    <s v="uncategorized"/>
    <n v="0"/>
    <n v="11"/>
    <n v="29.037499975000003"/>
    <n v="2.6397727250000003"/>
    <n v="29.037499975000003"/>
    <n v="443"/>
    <n v="2.48306997742664"/>
    <n v="2.4325056433408601"/>
    <n v="0"/>
    <n v="0"/>
    <n v="0"/>
    <n v="29.037499975000003"/>
    <n v="-29.037499975000003"/>
    <n v="-1"/>
    <n v="0"/>
    <s v="NA"/>
    <n v="0"/>
  </r>
  <r>
    <s v="K2003"/>
    <x v="3"/>
    <x v="1"/>
    <s v="uncategorized"/>
    <n v="0"/>
    <n v="4"/>
    <n v="31.362500000000001"/>
    <n v="7.8406250000000002"/>
    <n v="31.362500000000001"/>
    <n v="229"/>
    <n v="1.74672489082969"/>
    <n v="3.63406113537118"/>
    <n v="0"/>
    <n v="0"/>
    <n v="0"/>
    <n v="31.362500000000001"/>
    <n v="-31.362500000000001"/>
    <n v="-1"/>
    <n v="0"/>
    <s v="NA"/>
    <n v="0"/>
  </r>
  <r>
    <s v="K2003"/>
    <x v="3"/>
    <x v="1"/>
    <s v="uncategorized"/>
    <n v="0"/>
    <n v="6"/>
    <n v="31.462499999999999"/>
    <n v="5.2437500000000004"/>
    <n v="31.462500000000002"/>
    <n v="4033"/>
    <n v="0.148772625836846"/>
    <n v="1.2153235804611999"/>
    <n v="0"/>
    <n v="0"/>
    <n v="0"/>
    <n v="31.462499999999999"/>
    <n v="-31.462499999999999"/>
    <n v="-1"/>
    <n v="0"/>
    <s v="NA"/>
    <n v="0"/>
  </r>
  <r>
    <s v="K2003"/>
    <x v="3"/>
    <x v="1"/>
    <s v="uncategorized"/>
    <n v="0"/>
    <n v="17"/>
    <n v="36.312499799999998"/>
    <n v="2.1360294"/>
    <n v="36.312499799999998"/>
    <n v="200"/>
    <n v="8.5"/>
    <n v="1.7935000000000001"/>
    <n v="0"/>
    <n v="0"/>
    <n v="0"/>
    <n v="36.312499799999998"/>
    <n v="-36.312499799999998"/>
    <n v="-1"/>
    <n v="0"/>
    <s v="NA"/>
    <n v="0"/>
  </r>
  <r>
    <s v="K2003"/>
    <x v="3"/>
    <x v="1"/>
    <s v="uncategorized"/>
    <n v="0"/>
    <n v="19"/>
    <n v="41.062499800000005"/>
    <n v="2.1611842000000001"/>
    <n v="41.062499800000005"/>
    <n v="406"/>
    <n v="4.6798029556650196"/>
    <n v="2.1943349753694599"/>
    <n v="0"/>
    <n v="0"/>
    <n v="0"/>
    <n v="41.062499800000005"/>
    <n v="-41.062499800000005"/>
    <n v="-1"/>
    <n v="0"/>
    <s v="NA"/>
    <n v="0"/>
  </r>
  <r>
    <s v="K2003"/>
    <x v="3"/>
    <x v="1"/>
    <s v="uncategorized"/>
    <n v="0"/>
    <n v="21"/>
    <n v="50.02499985"/>
    <n v="2.3821428500000001"/>
    <n v="50.02499985"/>
    <n v="341"/>
    <n v="6.1583577712609996"/>
    <n v="1.3683284457478"/>
    <n v="0"/>
    <n v="0"/>
    <n v="0"/>
    <n v="50.02499985"/>
    <n v="-50.02499985"/>
    <n v="-1"/>
    <n v="0"/>
    <s v="NA"/>
    <n v="0"/>
  </r>
  <r>
    <s v="K2003"/>
    <x v="3"/>
    <x v="1"/>
    <s v="uncategorized"/>
    <n v="0"/>
    <n v="19"/>
    <n v="52.4749999"/>
    <n v="2.7618421"/>
    <n v="52.4749999"/>
    <n v="1001"/>
    <n v="1.8981018981019"/>
    <n v="1.55574425574426"/>
    <n v="0"/>
    <n v="0"/>
    <n v="0"/>
    <n v="52.4749999"/>
    <n v="-52.4749999"/>
    <n v="-1"/>
    <n v="0"/>
    <s v="NA"/>
    <n v="0"/>
  </r>
  <r>
    <s v="K2003"/>
    <x v="3"/>
    <x v="1"/>
    <s v="uncategorized"/>
    <n v="0"/>
    <n v="14"/>
    <n v="56.662499949999997"/>
    <n v="4.0473214249999998"/>
    <n v="56.662499949999997"/>
    <n v="1575"/>
    <n v="0.88888888888888906"/>
    <n v="2.22019047619048"/>
    <n v="0"/>
    <n v="0"/>
    <n v="0"/>
    <n v="56.662499949999997"/>
    <n v="-56.662499949999997"/>
    <n v="-1"/>
    <n v="0"/>
    <s v="NA"/>
    <n v="0"/>
  </r>
  <r>
    <s v="K2003"/>
    <x v="3"/>
    <x v="1"/>
    <s v="uncategorized"/>
    <n v="0"/>
    <n v="16"/>
    <n v="61.837499999999999"/>
    <n v="3.8648437499999999"/>
    <n v="61.837499999999999"/>
    <n v="477"/>
    <n v="3.3542976939203402"/>
    <n v="1.9664570230608001"/>
    <n v="0"/>
    <n v="0"/>
    <n v="0"/>
    <n v="61.837499999999999"/>
    <n v="-61.837499999999999"/>
    <n v="-1"/>
    <n v="0"/>
    <s v="NA"/>
    <n v="0"/>
  </r>
  <r>
    <s v="K2003"/>
    <x v="3"/>
    <x v="1"/>
    <s v="uncategorized"/>
    <n v="0"/>
    <n v="31"/>
    <n v="62.062499875"/>
    <n v="2.0020161249999999"/>
    <n v="62.062499875"/>
    <n v="581"/>
    <n v="5.3356282271944897"/>
    <n v="3.5869191049913902"/>
    <n v="0"/>
    <n v="0"/>
    <n v="0"/>
    <n v="62.062499875"/>
    <n v="-62.062499875"/>
    <n v="-1"/>
    <n v="0"/>
    <s v="NA"/>
    <n v="0"/>
  </r>
  <r>
    <s v="K2003"/>
    <x v="3"/>
    <x v="1"/>
    <s v="uncategorized"/>
    <n v="0"/>
    <n v="26"/>
    <n v="62.212499699999995"/>
    <n v="2.3927884499999998"/>
    <n v="62.212499699999995"/>
    <n v="321"/>
    <n v="8.0996884735202492"/>
    <n v="1.1087227414330201"/>
    <n v="0"/>
    <n v="0"/>
    <n v="0"/>
    <n v="62.212499699999995"/>
    <n v="-62.212499699999995"/>
    <n v="-1"/>
    <n v="0"/>
    <s v="NA"/>
    <n v="0"/>
  </r>
  <r>
    <s v="K2003"/>
    <x v="3"/>
    <x v="1"/>
    <s v="uncategorized"/>
    <n v="0"/>
    <n v="49"/>
    <n v="77.999999525000007"/>
    <n v="1.5918367250000001"/>
    <n v="77.999999525000007"/>
    <n v="405"/>
    <n v="12.0987654320988"/>
    <n v="2.03851851851852"/>
    <n v="0"/>
    <n v="0"/>
    <n v="0"/>
    <n v="77.999999525000007"/>
    <n v="-77.999999525000007"/>
    <n v="-1"/>
    <n v="0"/>
    <s v="NA"/>
    <n v="0"/>
  </r>
  <r>
    <s v="K2003"/>
    <x v="3"/>
    <x v="1"/>
    <s v="uncategorized"/>
    <n v="0"/>
    <n v="38"/>
    <n v="91.387499599999998"/>
    <n v="2.4049342"/>
    <n v="91.387499599999998"/>
    <n v="747"/>
    <n v="5.08701472556894"/>
    <n v="2.7668005354752299"/>
    <n v="0"/>
    <n v="0"/>
    <n v="0"/>
    <n v="91.387499599999998"/>
    <n v="-91.387499599999998"/>
    <n v="-1"/>
    <n v="0"/>
    <s v="NA"/>
    <n v="0"/>
  </r>
  <r>
    <s v="K2003"/>
    <x v="3"/>
    <x v="1"/>
    <s v="uncategorized"/>
    <n v="0"/>
    <n v="13"/>
    <n v="92.324999974999997"/>
    <n v="7.1019230749999993"/>
    <n v="92.324999974999997"/>
    <n v="2290"/>
    <n v="0.56768558951965098"/>
    <n v="2.7082532751091701"/>
    <n v="0"/>
    <n v="0"/>
    <n v="0"/>
    <n v="92.324999974999997"/>
    <n v="-92.324999974999997"/>
    <n v="-1"/>
    <n v="0"/>
    <s v="NA"/>
    <n v="0"/>
  </r>
  <r>
    <s v="K2003"/>
    <x v="3"/>
    <x v="1"/>
    <s v="uncategorized"/>
    <n v="0"/>
    <n v="24"/>
    <n v="95.612499900000003"/>
    <n v="3.9838541625000001"/>
    <n v="95.612499900000003"/>
    <n v="804"/>
    <n v="2.98507462686567"/>
    <n v="2.26927860696517"/>
    <n v="0"/>
    <n v="0"/>
    <n v="0"/>
    <n v="95.612499900000003"/>
    <n v="-95.612499900000003"/>
    <n v="-1"/>
    <n v="0"/>
    <s v="NA"/>
    <n v="0"/>
  </r>
  <r>
    <s v="K2003"/>
    <x v="3"/>
    <x v="1"/>
    <s v="uncategorized"/>
    <n v="0"/>
    <n v="42"/>
    <n v="111.96249959999999"/>
    <n v="2.6657737999999997"/>
    <n v="111.96249959999999"/>
    <n v="1440"/>
    <n v="2.9166666666666701"/>
    <n v="1.22444444444444"/>
    <n v="0"/>
    <n v="0"/>
    <n v="0"/>
    <n v="111.96249959999999"/>
    <n v="-111.96249959999999"/>
    <n v="-1"/>
    <n v="0"/>
    <s v="NA"/>
    <n v="0"/>
  </r>
  <r>
    <s v="K2003"/>
    <x v="3"/>
    <x v="1"/>
    <s v="uncategorized"/>
    <n v="0"/>
    <n v="46"/>
    <n v="114.49999955"/>
    <n v="2.4891304249999999"/>
    <n v="114.49999955"/>
    <n v="912"/>
    <n v="5.04385964912281"/>
    <n v="1.2593201754386001"/>
    <n v="0"/>
    <n v="0"/>
    <n v="0"/>
    <n v="114.49999955"/>
    <n v="-114.49999955"/>
    <n v="-1"/>
    <n v="0"/>
    <s v="NA"/>
    <n v="0"/>
  </r>
  <r>
    <s v="K2003"/>
    <x v="3"/>
    <x v="1"/>
    <s v="agen"/>
    <n v="0"/>
    <n v="31"/>
    <n v="117.42499997500001"/>
    <n v="3.787903225"/>
    <n v="117.42499997500001"/>
    <n v="1495"/>
    <n v="2.0735785953177301"/>
    <n v="1.7294314381270901"/>
    <n v="0"/>
    <n v="0"/>
    <n v="0"/>
    <n v="117.42499997500001"/>
    <n v="-117.42499997500001"/>
    <n v="-1"/>
    <n v="0"/>
    <s v="NA"/>
    <n v="0"/>
  </r>
  <r>
    <s v="K2003"/>
    <x v="3"/>
    <x v="1"/>
    <s v="uncategorized"/>
    <n v="0"/>
    <n v="79"/>
    <n v="356.29999942500001"/>
    <n v="4.5101265750000001"/>
    <n v="356.29999942500001"/>
    <n v="2353"/>
    <n v="3.3574160645983899"/>
    <n v="1.89524011899703"/>
    <n v="0"/>
    <n v="0"/>
    <n v="0"/>
    <n v="356.29999942500001"/>
    <n v="-356.29999942500001"/>
    <n v="-1"/>
    <n v="0"/>
    <s v="NA"/>
    <n v="0"/>
  </r>
  <r>
    <s v="K2003"/>
    <x v="3"/>
    <x v="1"/>
    <s v="uncategorized"/>
    <n v="0"/>
    <n v="346"/>
    <n v="2582.33749855"/>
    <n v="7.4634031749999998"/>
    <n v="2582.33749855"/>
    <n v="23365"/>
    <n v="1.48084742135673"/>
    <n v="3.10662101433768"/>
    <n v="0"/>
    <n v="0"/>
    <n v="0"/>
    <n v="2582.33749855"/>
    <n v="-2582.33749855"/>
    <n v="-1"/>
    <n v="0"/>
    <s v="NA"/>
    <n v="0"/>
  </r>
  <r>
    <s v="K2615"/>
    <x v="4"/>
    <x v="0"/>
    <s v="uncategorized"/>
    <n v="6.25"/>
    <n v="1"/>
    <n v="2.3125"/>
    <n v="2.3125"/>
    <n v="2.3125"/>
    <n v="11"/>
    <n v="9.0909090909090899"/>
    <n v="1.27272727272727"/>
    <n v="900"/>
    <n v="0.25694444444444442"/>
    <n v="8777.9500000000007"/>
    <n v="2.3125"/>
    <n v="8775.6375000000007"/>
    <n v="3794.8702702702708"/>
    <n v="9"/>
    <n v="975.3277777777779"/>
    <n v="0.81818181818181812"/>
  </r>
  <r>
    <s v="K2615"/>
    <x v="4"/>
    <x v="0"/>
    <s v="uncategorized"/>
    <n v="6.25"/>
    <n v="1"/>
    <n v="0.625"/>
    <n v="0.625"/>
    <n v="0.625"/>
    <n v="6"/>
    <n v="16.6666666666667"/>
    <n v="1"/>
    <n v="100"/>
    <n v="0.625"/>
    <n v="1574.2"/>
    <n v="0.625"/>
    <n v="1573.575"/>
    <n v="2517.7200000000003"/>
    <n v="1"/>
    <n v="1574.2"/>
    <n v="0.16666666666666699"/>
  </r>
  <r>
    <s v="K2615"/>
    <x v="4"/>
    <x v="0"/>
    <s v="uncategorized"/>
    <n v="7.5"/>
    <n v="242"/>
    <n v="87.574999325000007"/>
    <n v="0.36188016250000005"/>
    <n v="87.574999325000007"/>
    <n v="1371"/>
    <n v="17.651349380014601"/>
    <n v="1.0201312910284499"/>
    <n v="5.7851239669421499"/>
    <n v="6.2553570946428581"/>
    <n v="10140.5"/>
    <n v="87.574999325000007"/>
    <n v="10052.925000675001"/>
    <n v="114.7921790255178"/>
    <n v="14"/>
    <n v="724.32142857142856"/>
    <n v="1.0211524434719193E-2"/>
  </r>
  <r>
    <s v="K2615"/>
    <x v="4"/>
    <x v="0"/>
    <s v="uncategorized"/>
    <n v="2.7"/>
    <n v="27"/>
    <n v="56.412499949999997"/>
    <n v="2.0893518499999999"/>
    <n v="56.412499949999997"/>
    <n v="1051"/>
    <n v="2.5689819219790699"/>
    <n v="2.8635585156993302"/>
    <n v="14.814814814814801"/>
    <n v="14.103124987499999"/>
    <n v="5729"/>
    <n v="56.412499949999997"/>
    <n v="5672.58750005"/>
    <n v="100.55550640510127"/>
    <n v="4"/>
    <n v="1432.25"/>
    <n v="3.8058991436726924E-3"/>
  </r>
  <r>
    <s v="K2615"/>
    <x v="4"/>
    <x v="0"/>
    <s v="uncategorized"/>
    <n v="7.5"/>
    <n v="48"/>
    <n v="7.3125"/>
    <n v="0.15234375"/>
    <n v="7.3125"/>
    <n v="298"/>
    <n v="16.107382550335601"/>
    <n v="1"/>
    <n v="2.0833333333333299"/>
    <n v="7.3125"/>
    <n v="718.25"/>
    <n v="7.3125"/>
    <n v="710.9375"/>
    <n v="97.222222222222229"/>
    <n v="1"/>
    <n v="718.25"/>
    <n v="3.355704697986578E-3"/>
  </r>
  <r>
    <s v="K2615"/>
    <x v="4"/>
    <x v="0"/>
    <s v="uncategorized"/>
    <n v="6.25"/>
    <n v="24"/>
    <n v="33.787500000000001"/>
    <n v="1.4078124999999999"/>
    <n v="33.787499999999994"/>
    <n v="1171"/>
    <n v="2.0495303159692599"/>
    <n v="3.0695217762596099"/>
    <n v="4.1666666666666696"/>
    <n v="33.787500000000001"/>
    <n v="2772.7"/>
    <n v="33.787500000000001"/>
    <n v="2738.9124999999999"/>
    <n v="81.062893081761004"/>
    <n v="1"/>
    <n v="2772.7"/>
    <n v="8.5397096498719227E-4"/>
  </r>
  <r>
    <s v="K2615"/>
    <x v="4"/>
    <x v="0"/>
    <s v="uncategorized"/>
    <n v="6.25"/>
    <n v="86"/>
    <n v="118.88749972500001"/>
    <n v="1.3824127875000001"/>
    <n v="118.88749972500001"/>
    <n v="1215"/>
    <n v="7.0781893004115197"/>
    <n v="1.3184444444444401"/>
    <n v="1.16279069767442"/>
    <n v="118.88749972500001"/>
    <n v="4403.8500000000004"/>
    <n v="118.88749972500001"/>
    <n v="4284.9625002749999"/>
    <n v="36.042161793179218"/>
    <n v="1"/>
    <n v="4403.8500000000004"/>
    <n v="8.2304526748971246E-4"/>
  </r>
  <r>
    <s v="K2615"/>
    <x v="4"/>
    <x v="0"/>
    <s v="uncategorized"/>
    <n v="7.5"/>
    <n v="4023"/>
    <n v="3491.787490875"/>
    <n v="0.86795612499999997"/>
    <n v="3491.787490875"/>
    <n v="24934"/>
    <n v="16.134595331675602"/>
    <n v="1.27023582257159"/>
    <n v="2.1128511061397002"/>
    <n v="41.07985283382353"/>
    <n v="121372.35"/>
    <n v="3491.787490875"/>
    <n v="117880.56250912501"/>
    <n v="33.759374766413849"/>
    <n v="85"/>
    <n v="1427.91"/>
    <n v="3.4089997593647237E-3"/>
  </r>
  <r>
    <s v="K2615"/>
    <x v="4"/>
    <x v="0"/>
    <s v="uncategorized"/>
    <n v="6.25"/>
    <n v="10"/>
    <n v="25.787500000000001"/>
    <n v="2.5787499999999999"/>
    <n v="25.787499999999998"/>
    <n v="830"/>
    <n v="1.2048192771084301"/>
    <n v="3.4382168674698801"/>
    <n v="10"/>
    <n v="25.787500000000001"/>
    <n v="816"/>
    <n v="25.787500000000001"/>
    <n v="790.21249999999998"/>
    <n v="30.643238002908383"/>
    <n v="1"/>
    <n v="816"/>
    <n v="1.2048192771084299E-3"/>
  </r>
  <r>
    <s v="K2615"/>
    <x v="4"/>
    <x v="0"/>
    <s v="uncategorized"/>
    <n v="7.5"/>
    <n v="23893"/>
    <n v="17939.349726562501"/>
    <n v="0.75082031250000003"/>
    <n v="17939.349726562501"/>
    <n v="162070"/>
    <n v="14.7423952613068"/>
    <n v="1.6010921823903299"/>
    <n v="1.7620223496421501"/>
    <n v="42.611282010837293"/>
    <n v="567463.4"/>
    <n v="17939.349726562501"/>
    <n v="549524.05027343752"/>
    <n v="30.632328297818191"/>
    <n v="421"/>
    <n v="1347.8940617577198"/>
    <n v="2.597642993768111E-3"/>
  </r>
  <r>
    <s v="K2615"/>
    <x v="4"/>
    <x v="0"/>
    <s v="uncategorized"/>
    <n v="6.25"/>
    <n v="4353"/>
    <n v="3623.2124763750003"/>
    <n v="0.83234837500000003"/>
    <n v="3623.2124763750003"/>
    <n v="23872"/>
    <n v="18.234752010723899"/>
    <n v="1.4446368130026801"/>
    <n v="1.58511371467953"/>
    <n v="52.510325744565222"/>
    <n v="92751.15"/>
    <n v="3623.2124763750003"/>
    <n v="89127.937523624991"/>
    <n v="24.599147332589475"/>
    <n v="69"/>
    <n v="1344.2195652173912"/>
    <n v="2.8904155495978589E-3"/>
  </r>
  <r>
    <s v="K2615"/>
    <x v="4"/>
    <x v="0"/>
    <s v="uncategorized"/>
    <n v="6.25"/>
    <n v="1891"/>
    <n v="986.11248697499991"/>
    <n v="0.52147672499999997"/>
    <n v="986.11248697499991"/>
    <n v="14438"/>
    <n v="13.097381908851601"/>
    <n v="1.4308733896661601"/>
    <n v="0.74034902168164995"/>
    <n v="70.436606212499996"/>
    <n v="16116"/>
    <n v="986.11248697499991"/>
    <n v="15129.887513025"/>
    <n v="15.342963113100275"/>
    <n v="14"/>
    <n v="1151.1428571428571"/>
    <n v="9.6966338828092245E-4"/>
  </r>
  <r>
    <s v="K2615"/>
    <x v="4"/>
    <x v="0"/>
    <s v="uncategorized"/>
    <n v="6.25"/>
    <n v="19"/>
    <n v="33.899999975000007"/>
    <n v="1.7842105250000002"/>
    <n v="33.899999975000007"/>
    <n v="634"/>
    <n v="2.9968454258675101"/>
    <n v="1.4632649842271299"/>
    <n v="5.2631578947368398"/>
    <n v="33.899999975000007"/>
    <n v="516.79999999999995"/>
    <n v="33.899999975000007"/>
    <n v="482.90000002499994"/>
    <n v="14.244837769354595"/>
    <n v="1"/>
    <n v="516.79999999999995"/>
    <n v="1.5772870662460572E-3"/>
  </r>
  <r>
    <s v="K2615"/>
    <x v="4"/>
    <x v="0"/>
    <s v="uncategorized"/>
    <n v="7.5"/>
    <n v="136"/>
    <n v="77.274999399999999"/>
    <n v="0.56819852500000001"/>
    <n v="77.274999399999999"/>
    <n v="714"/>
    <n v="19.047619047619001"/>
    <n v="1.16442577030812"/>
    <n v="1.47058823529412"/>
    <n v="38.637499699999999"/>
    <n v="1132.2"/>
    <n v="77.274999399999999"/>
    <n v="1054.9250006"/>
    <n v="13.651569185259676"/>
    <n v="2"/>
    <n v="566.1"/>
    <n v="2.8011204481792696E-3"/>
  </r>
  <r>
    <s v="K2615"/>
    <x v="4"/>
    <x v="0"/>
    <s v="uncategorized"/>
    <n v="6.25"/>
    <n v="11"/>
    <n v="22.324999949999995"/>
    <n v="2.0295454499999996"/>
    <n v="22.324999949999995"/>
    <n v="586"/>
    <n v="1.87713310580205"/>
    <n v="3.5887542662116001"/>
    <n v="36.363636363636402"/>
    <n v="5.5812499874999988"/>
    <n v="317.05"/>
    <n v="22.324999949999995"/>
    <n v="294.72500005000001"/>
    <n v="13.20156778096656"/>
    <n v="4"/>
    <n v="79.262500000000003"/>
    <n v="6.8259385665529158E-3"/>
  </r>
  <r>
    <s v="K2615"/>
    <x v="4"/>
    <x v="0"/>
    <s v="uncategorized"/>
    <n v="7.5"/>
    <n v="1348"/>
    <n v="1542.89999025"/>
    <n v="1.1445845625"/>
    <n v="1542.89999025"/>
    <n v="117521"/>
    <n v="1.1470290416180899"/>
    <n v="1.3421680380527701"/>
    <n v="0.59347181008902095"/>
    <n v="192.86249878125"/>
    <n v="18467.099999999999"/>
    <n v="1542.89999025"/>
    <n v="16924.200009749999"/>
    <n v="10.969084267741636"/>
    <n v="8"/>
    <n v="2308.3874999999998"/>
    <n v="6.8072940155376274E-5"/>
  </r>
  <r>
    <s v="K2615"/>
    <x v="4"/>
    <x v="0"/>
    <s v="uncategorized"/>
    <n v="6.25"/>
    <n v="6"/>
    <n v="18.662499974999999"/>
    <n v="3.1104166625"/>
    <n v="18.662499974999999"/>
    <n v="355"/>
    <n v="1.6901408450704201"/>
    <n v="3.60360563380282"/>
    <n v="16.6666666666667"/>
    <n v="18.662499974999999"/>
    <n v="170"/>
    <n v="18.662499974999999"/>
    <n v="151.337500025"/>
    <n v="8.1091761675943417"/>
    <n v="1"/>
    <n v="170"/>
    <n v="2.8169014084507057E-3"/>
  </r>
  <r>
    <s v="K2615"/>
    <x v="4"/>
    <x v="0"/>
    <s v="uncategorized"/>
    <n v="6.25"/>
    <n v="74"/>
    <n v="82.999999325000005"/>
    <n v="1.1216216125"/>
    <n v="82.999999325000005"/>
    <n v="1669"/>
    <n v="4.4337926902336697"/>
    <n v="1.72166566806471"/>
    <n v="1.35135135135135"/>
    <n v="82.999999325000005"/>
    <n v="676.6"/>
    <n v="82.999999325000005"/>
    <n v="593.60000067500005"/>
    <n v="7.1518072952104808"/>
    <n v="1"/>
    <n v="676.6"/>
    <n v="5.9916117435590067E-4"/>
  </r>
  <r>
    <s v="K2615"/>
    <x v="4"/>
    <x v="0"/>
    <s v="uncategorized"/>
    <n v="6.25"/>
    <n v="96"/>
    <n v="85.474999199999999"/>
    <n v="0.89036457499999999"/>
    <n v="85.474999199999999"/>
    <n v="1532"/>
    <n v="6.2663185378590098"/>
    <n v="1.2709921671018301"/>
    <n v="2.0833333333333299"/>
    <n v="42.7374996"/>
    <n v="418.2"/>
    <n v="85.474999199999999"/>
    <n v="332.72500079999998"/>
    <n v="3.8926587179190051"/>
    <n v="2"/>
    <n v="209.1"/>
    <n v="1.3054830287206249E-3"/>
  </r>
  <r>
    <s v="K2615"/>
    <x v="4"/>
    <x v="0"/>
    <s v="uncategorized"/>
    <n v="6.25"/>
    <n v="518"/>
    <n v="606.47499570000002"/>
    <n v="1.17080115"/>
    <n v="606.47499570000002"/>
    <n v="144298"/>
    <n v="0.35897933443290997"/>
    <n v="3.5704131034387201"/>
    <n v="0.193050193050193"/>
    <n v="606.47499570000002"/>
    <n v="1977.95"/>
    <n v="606.47499570000002"/>
    <n v="1371.4750042999999"/>
    <n v="2.2613875494026403"/>
    <n v="1"/>
    <n v="1977.95"/>
    <n v="6.9301029813303061E-6"/>
  </r>
  <r>
    <s v="K2615"/>
    <x v="4"/>
    <x v="0"/>
    <s v="uncategorized"/>
    <n v="6.25"/>
    <n v="99"/>
    <n v="448.26249971250002"/>
    <n v="4.5279040374999999"/>
    <n v="448.26249971250002"/>
    <n v="3245"/>
    <n v="3.0508474576271198"/>
    <n v="1.31291217257319"/>
    <n v="1.0101010101010099"/>
    <n v="448.26249971250002"/>
    <n v="834.7"/>
    <n v="448.26249971250002"/>
    <n v="386.43750028750003"/>
    <n v="0.86207858238275026"/>
    <n v="1"/>
    <n v="834.7"/>
    <n v="3.0816640986132518E-4"/>
  </r>
  <r>
    <s v="K2615"/>
    <x v="4"/>
    <x v="0"/>
    <s v="uncategorized"/>
    <n v="0.75"/>
    <n v="2"/>
    <n v="1.2375"/>
    <n v="0.61875000000000002"/>
    <n v="1.2375"/>
    <n v="18"/>
    <n v="11.1111111111111"/>
    <n v="4.10666666666667"/>
    <n v="0"/>
    <n v="0"/>
    <n v="0"/>
    <n v="1.2375"/>
    <n v="-1.2375"/>
    <n v="-1"/>
    <n v="0"/>
    <s v="NA"/>
    <n v="0"/>
  </r>
  <r>
    <s v="K2615"/>
    <x v="4"/>
    <x v="0"/>
    <s v="uncategorized"/>
    <n v="0.77500000000000002"/>
    <n v="15"/>
    <n v="9.1374999375000012"/>
    <n v="0.60916666250000007"/>
    <n v="9.1374999375000012"/>
    <n v="658"/>
    <n v="2.2796352583586601"/>
    <n v="5.0008206686930103"/>
    <n v="0"/>
    <n v="0"/>
    <n v="0"/>
    <n v="9.1374999375000012"/>
    <n v="-9.1374999375000012"/>
    <n v="-1"/>
    <n v="0"/>
    <s v="NA"/>
    <n v="0"/>
  </r>
  <r>
    <s v="K2615"/>
    <x v="4"/>
    <x v="0"/>
    <s v="uncategorized"/>
    <n v="0.95"/>
    <n v="17"/>
    <n v="14.349999837499999"/>
    <n v="0.84411763749999991"/>
    <n v="14.349999837499999"/>
    <n v="7168"/>
    <n v="0.23716517857142902"/>
    <n v="3.2306263950892902"/>
    <n v="0"/>
    <n v="0"/>
    <n v="0"/>
    <n v="14.349999837499999"/>
    <n v="-14.349999837499999"/>
    <n v="-1"/>
    <n v="0"/>
    <s v="NA"/>
    <n v="0"/>
  </r>
  <r>
    <s v="K2615"/>
    <x v="4"/>
    <x v="0"/>
    <s v="uncategorized"/>
    <n v="1.0249999999999999"/>
    <n v="9"/>
    <n v="8.0124999750000008"/>
    <n v="0.89027777500000005"/>
    <n v="8.0124999750000008"/>
    <n v="310"/>
    <n v="2.9032258064516099"/>
    <n v="1.51329032258065"/>
    <n v="0"/>
    <n v="0"/>
    <n v="0"/>
    <n v="8.0124999750000008"/>
    <n v="-8.0124999750000008"/>
    <n v="-1"/>
    <n v="0"/>
    <s v="NA"/>
    <n v="0"/>
  </r>
  <r>
    <s v="K2615"/>
    <x v="4"/>
    <x v="0"/>
    <s v="uncategorized"/>
    <n v="5"/>
    <n v="1"/>
    <n v="0.35"/>
    <n v="0.35"/>
    <n v="0.35"/>
    <n v="1"/>
    <n v="100"/>
    <n v="1"/>
    <n v="0"/>
    <n v="0"/>
    <n v="0"/>
    <n v="0.35"/>
    <n v="-0.35"/>
    <n v="-1"/>
    <n v="0"/>
    <s v="NA"/>
    <n v="0"/>
  </r>
  <r>
    <s v="K2615"/>
    <x v="4"/>
    <x v="0"/>
    <s v="uncategorized"/>
    <n v="6.25"/>
    <n v="1"/>
    <n v="0.1875"/>
    <n v="0.1875"/>
    <n v="0.1875"/>
    <n v="3"/>
    <n v="33.3333333333333"/>
    <n v="1.6666666666666701"/>
    <n v="0"/>
    <n v="0"/>
    <n v="0"/>
    <n v="0.1875"/>
    <n v="-0.1875"/>
    <n v="-1"/>
    <n v="0"/>
    <s v="NA"/>
    <n v="0"/>
  </r>
  <r>
    <s v="K2615"/>
    <x v="4"/>
    <x v="0"/>
    <s v="uncategorized"/>
    <n v="6.25"/>
    <n v="1"/>
    <n v="0.21249999999999999"/>
    <n v="0.21249999999999999"/>
    <n v="0.21249999999999999"/>
    <n v="58"/>
    <n v="1.72413793103448"/>
    <n v="1.3424137931034501"/>
    <n v="0"/>
    <n v="0"/>
    <n v="0"/>
    <n v="0.21249999999999999"/>
    <n v="-0.21249999999999999"/>
    <n v="-1"/>
    <n v="0"/>
    <s v="NA"/>
    <n v="0"/>
  </r>
  <r>
    <s v="K2615"/>
    <x v="4"/>
    <x v="0"/>
    <s v="uncategorized"/>
    <n v="6.25"/>
    <n v="1"/>
    <n v="0.23749999999999999"/>
    <n v="0.23749999999999999"/>
    <n v="0.23749999999999999"/>
    <n v="3"/>
    <n v="33.3333333333333"/>
    <n v="1"/>
    <n v="0"/>
    <n v="0"/>
    <n v="0"/>
    <n v="0.23749999999999999"/>
    <n v="-0.23749999999999999"/>
    <n v="-1"/>
    <n v="0"/>
    <s v="NA"/>
    <n v="0"/>
  </r>
  <r>
    <s v="K2615"/>
    <x v="4"/>
    <x v="0"/>
    <s v="uncategorized"/>
    <n v="6.25"/>
    <n v="1"/>
    <n v="0.23749999999999999"/>
    <n v="0.23749999999999999"/>
    <n v="0.23749999999999999"/>
    <n v="1"/>
    <n v="100"/>
    <n v="1"/>
    <n v="0"/>
    <n v="0"/>
    <n v="0"/>
    <n v="0.23749999999999999"/>
    <n v="-0.23749999999999999"/>
    <n v="-1"/>
    <n v="0"/>
    <s v="NA"/>
    <n v="0"/>
  </r>
  <r>
    <s v="K2615"/>
    <x v="4"/>
    <x v="0"/>
    <s v="uncategorized"/>
    <n v="6.25"/>
    <n v="1"/>
    <n v="0.25"/>
    <n v="0.25"/>
    <n v="0.25"/>
    <n v="3"/>
    <n v="33.3333333333333"/>
    <n v="2"/>
    <n v="0"/>
    <n v="0"/>
    <n v="0"/>
    <n v="0.25"/>
    <n v="-0.25"/>
    <n v="-1"/>
    <n v="0"/>
    <s v="NA"/>
    <n v="0"/>
  </r>
  <r>
    <s v="K2615"/>
    <x v="4"/>
    <x v="0"/>
    <s v="uncategorized"/>
    <n v="6.25"/>
    <n v="1"/>
    <n v="0.26250000000000001"/>
    <n v="0.26250000000000001"/>
    <n v="0.26250000000000001"/>
    <n v="3"/>
    <n v="33.3333333333333"/>
    <n v="2.3333333333333299"/>
    <n v="0"/>
    <n v="0"/>
    <n v="0"/>
    <n v="0.26250000000000001"/>
    <n v="-0.26250000000000001"/>
    <n v="-1"/>
    <n v="0"/>
    <s v="NA"/>
    <n v="0"/>
  </r>
  <r>
    <s v="K2615"/>
    <x v="4"/>
    <x v="0"/>
    <s v="uncategorized"/>
    <n v="6.25"/>
    <n v="1"/>
    <n v="0.27500000000000002"/>
    <n v="0.27500000000000002"/>
    <n v="0.27500000000000002"/>
    <n v="403"/>
    <n v="0.24813895781637701"/>
    <n v="1.1310669975186101"/>
    <n v="0"/>
    <n v="0"/>
    <n v="0"/>
    <n v="0.27500000000000002"/>
    <n v="-0.27500000000000002"/>
    <n v="-1"/>
    <n v="0"/>
    <s v="NA"/>
    <n v="0"/>
  </r>
  <r>
    <s v="K2615"/>
    <x v="4"/>
    <x v="0"/>
    <s v="uncategorized"/>
    <n v="6.25"/>
    <n v="1"/>
    <n v="0.27500000000000002"/>
    <n v="0.27500000000000002"/>
    <n v="0.27500000000000002"/>
    <n v="1"/>
    <n v="100"/>
    <n v="1"/>
    <n v="0"/>
    <n v="0"/>
    <n v="0"/>
    <n v="0.27500000000000002"/>
    <n v="-0.27500000000000002"/>
    <n v="-1"/>
    <n v="0"/>
    <s v="NA"/>
    <n v="0"/>
  </r>
  <r>
    <s v="K2615"/>
    <x v="4"/>
    <x v="0"/>
    <s v="uncategorized"/>
    <n v="6.25"/>
    <n v="1"/>
    <n v="0.28749999999999998"/>
    <n v="0.28749999999999998"/>
    <n v="0.28749999999999998"/>
    <n v="1"/>
    <n v="100"/>
    <n v="1"/>
    <n v="0"/>
    <n v="0"/>
    <n v="0"/>
    <n v="0.28749999999999998"/>
    <n v="-0.28749999999999998"/>
    <n v="-1"/>
    <n v="0"/>
    <s v="NA"/>
    <n v="0"/>
  </r>
  <r>
    <s v="K2615"/>
    <x v="4"/>
    <x v="0"/>
    <s v="uncategorized"/>
    <n v="6.25"/>
    <n v="1"/>
    <n v="0.3125"/>
    <n v="0.3125"/>
    <n v="0.3125"/>
    <n v="1"/>
    <n v="100"/>
    <n v="1"/>
    <n v="0"/>
    <n v="0"/>
    <n v="0"/>
    <n v="0.3125"/>
    <n v="-0.3125"/>
    <n v="-1"/>
    <n v="0"/>
    <s v="NA"/>
    <n v="0"/>
  </r>
  <r>
    <s v="K2615"/>
    <x v="4"/>
    <x v="0"/>
    <s v="uncategorized"/>
    <n v="6.25"/>
    <n v="1"/>
    <n v="0.32500000000000001"/>
    <n v="0.32500000000000001"/>
    <n v="0.32500000000000001"/>
    <n v="5715"/>
    <n v="1.7497812773403301E-2"/>
    <n v="1.5834453193350799"/>
    <n v="0"/>
    <n v="0"/>
    <n v="0"/>
    <n v="0.32500000000000001"/>
    <n v="-0.32500000000000001"/>
    <n v="-1"/>
    <n v="0"/>
    <s v="NA"/>
    <n v="0"/>
  </r>
  <r>
    <s v="K2615"/>
    <x v="4"/>
    <x v="0"/>
    <s v="uncategorized"/>
    <n v="6.25"/>
    <n v="1"/>
    <n v="0.41249999999999998"/>
    <n v="0.41249999999999998"/>
    <n v="0.41249999999999998"/>
    <n v="15"/>
    <n v="6.6666666666666696"/>
    <n v="1.66333333333333"/>
    <n v="0"/>
    <n v="0"/>
    <n v="0"/>
    <n v="0.41249999999999998"/>
    <n v="-0.41249999999999998"/>
    <n v="-1"/>
    <n v="0"/>
    <s v="NA"/>
    <n v="0"/>
  </r>
  <r>
    <s v="K2615"/>
    <x v="4"/>
    <x v="0"/>
    <s v="uncategorized"/>
    <n v="6.25"/>
    <n v="1"/>
    <n v="0.41249999999999998"/>
    <n v="0.41249999999999998"/>
    <n v="0.41249999999999998"/>
    <n v="8"/>
    <n v="12.5"/>
    <n v="1"/>
    <n v="0"/>
    <n v="0"/>
    <n v="0"/>
    <n v="0.41249999999999998"/>
    <n v="-0.41249999999999998"/>
    <n v="-1"/>
    <n v="0"/>
    <s v="NA"/>
    <n v="0"/>
  </r>
  <r>
    <s v="K2615"/>
    <x v="4"/>
    <x v="0"/>
    <s v="uncategorized"/>
    <n v="6.25"/>
    <n v="1"/>
    <n v="0.45"/>
    <n v="0.45"/>
    <n v="0.45"/>
    <n v="17"/>
    <n v="5.8823529411764701"/>
    <n v="1.5835294117647101"/>
    <n v="0"/>
    <n v="0"/>
    <n v="0"/>
    <n v="0.45"/>
    <n v="-0.45"/>
    <n v="-1"/>
    <n v="0"/>
    <s v="NA"/>
    <n v="0"/>
  </r>
  <r>
    <s v="K2615"/>
    <x v="4"/>
    <x v="0"/>
    <s v="uncategorized"/>
    <n v="6.25"/>
    <n v="1"/>
    <n v="0.47499999999999998"/>
    <n v="0.47499999999999998"/>
    <n v="0.47499999999999998"/>
    <n v="2"/>
    <n v="50"/>
    <n v="1"/>
    <n v="0"/>
    <n v="0"/>
    <n v="0"/>
    <n v="0.47499999999999998"/>
    <n v="-0.47499999999999998"/>
    <n v="-1"/>
    <n v="0"/>
    <s v="NA"/>
    <n v="0"/>
  </r>
  <r>
    <s v="K2615"/>
    <x v="4"/>
    <x v="0"/>
    <s v="uncategorized"/>
    <n v="6.25"/>
    <n v="1"/>
    <n v="0.47499999999999998"/>
    <n v="0.47499999999999998"/>
    <n v="0.47499999999999998"/>
    <n v="11"/>
    <n v="9.0909090909090899"/>
    <n v="1"/>
    <n v="0"/>
    <n v="0"/>
    <n v="0"/>
    <n v="0.47499999999999998"/>
    <n v="-0.47499999999999998"/>
    <n v="-1"/>
    <n v="0"/>
    <s v="NA"/>
    <n v="0"/>
  </r>
  <r>
    <s v="K2615"/>
    <x v="4"/>
    <x v="0"/>
    <s v="uncategorized"/>
    <n v="6.25"/>
    <n v="1"/>
    <n v="0.47499999999999998"/>
    <n v="0.47499999999999998"/>
    <n v="0.47499999999999998"/>
    <n v="440"/>
    <n v="0.22727272727272702"/>
    <n v="1.01063636363636"/>
    <n v="0"/>
    <n v="0"/>
    <n v="0"/>
    <n v="0.47499999999999998"/>
    <n v="-0.47499999999999998"/>
    <n v="-1"/>
    <n v="0"/>
    <s v="NA"/>
    <n v="0"/>
  </r>
  <r>
    <s v="K2615"/>
    <x v="4"/>
    <x v="0"/>
    <s v="uncategorized"/>
    <n v="6.25"/>
    <n v="1"/>
    <n v="0.48749999999999999"/>
    <n v="0.48749999999999999"/>
    <n v="0.48749999999999999"/>
    <n v="1"/>
    <n v="100"/>
    <n v="1"/>
    <n v="0"/>
    <n v="0"/>
    <n v="0"/>
    <n v="0.48749999999999999"/>
    <n v="-0.48749999999999999"/>
    <n v="-1"/>
    <n v="0"/>
    <s v="NA"/>
    <n v="0"/>
  </r>
  <r>
    <s v="K2615"/>
    <x v="4"/>
    <x v="0"/>
    <s v="uncategorized"/>
    <n v="6.25"/>
    <n v="1"/>
    <n v="0.51249999999999996"/>
    <n v="0.51249999999999996"/>
    <n v="0.51249999999999996"/>
    <n v="6"/>
    <n v="16.6666666666667"/>
    <n v="1"/>
    <n v="0"/>
    <n v="0"/>
    <n v="0"/>
    <n v="0.51249999999999996"/>
    <n v="-0.51249999999999996"/>
    <n v="-1"/>
    <n v="0"/>
    <s v="NA"/>
    <n v="0"/>
  </r>
  <r>
    <s v="K2615"/>
    <x v="4"/>
    <x v="0"/>
    <s v="uncategorized"/>
    <n v="6.25"/>
    <n v="1"/>
    <n v="0.52500000000000002"/>
    <n v="0.52500000000000002"/>
    <n v="0.52500000000000002"/>
    <n v="1"/>
    <n v="100"/>
    <n v="1"/>
    <n v="0"/>
    <n v="0"/>
    <n v="0"/>
    <n v="0.52500000000000002"/>
    <n v="-0.52500000000000002"/>
    <n v="-1"/>
    <n v="0"/>
    <s v="NA"/>
    <n v="0"/>
  </r>
  <r>
    <s v="K2615"/>
    <x v="4"/>
    <x v="0"/>
    <s v="uncategorized"/>
    <n v="6.25"/>
    <n v="1"/>
    <n v="0.53749999999999998"/>
    <n v="0.53749999999999998"/>
    <n v="0.53749999999999998"/>
    <n v="2"/>
    <n v="50"/>
    <n v="1"/>
    <n v="0"/>
    <n v="0"/>
    <n v="0"/>
    <n v="0.53749999999999998"/>
    <n v="-0.53749999999999998"/>
    <n v="-1"/>
    <n v="0"/>
    <s v="NA"/>
    <n v="0"/>
  </r>
  <r>
    <s v="K2615"/>
    <x v="4"/>
    <x v="0"/>
    <s v="uncategorized"/>
    <n v="6.25"/>
    <n v="1"/>
    <n v="0.5625"/>
    <n v="0.5625"/>
    <n v="0.5625"/>
    <n v="4"/>
    <n v="25"/>
    <n v="1"/>
    <n v="0"/>
    <n v="0"/>
    <n v="0"/>
    <n v="0.5625"/>
    <n v="-0.5625"/>
    <n v="-1"/>
    <n v="0"/>
    <s v="NA"/>
    <n v="0"/>
  </r>
  <r>
    <s v="K2615"/>
    <x v="4"/>
    <x v="0"/>
    <s v="uncategorized"/>
    <n v="6.25"/>
    <n v="1"/>
    <n v="0.5625"/>
    <n v="0.5625"/>
    <n v="0.5625"/>
    <n v="3"/>
    <n v="33.3333333333333"/>
    <n v="1"/>
    <n v="0"/>
    <n v="0"/>
    <n v="0"/>
    <n v="0.5625"/>
    <n v="-0.5625"/>
    <n v="-1"/>
    <n v="0"/>
    <s v="NA"/>
    <n v="0"/>
  </r>
  <r>
    <s v="K2615"/>
    <x v="4"/>
    <x v="0"/>
    <s v="uncategorized"/>
    <n v="6.25"/>
    <n v="1"/>
    <n v="0.61250000000000004"/>
    <n v="0.61250000000000004"/>
    <n v="0.61250000000000004"/>
    <n v="1"/>
    <n v="100"/>
    <n v="1"/>
    <n v="0"/>
    <n v="0"/>
    <n v="0"/>
    <n v="0.61250000000000004"/>
    <n v="-0.61250000000000004"/>
    <n v="-1"/>
    <n v="0"/>
    <s v="NA"/>
    <n v="0"/>
  </r>
  <r>
    <s v="K2615"/>
    <x v="4"/>
    <x v="0"/>
    <s v="uncategorized"/>
    <n v="6.25"/>
    <n v="1"/>
    <n v="0.625"/>
    <n v="0.625"/>
    <n v="0.625"/>
    <n v="10"/>
    <n v="10"/>
    <n v="1"/>
    <n v="0"/>
    <n v="0"/>
    <n v="0"/>
    <n v="0.625"/>
    <n v="-0.625"/>
    <n v="-1"/>
    <n v="0"/>
    <s v="NA"/>
    <n v="0"/>
  </r>
  <r>
    <s v="K2615"/>
    <x v="4"/>
    <x v="0"/>
    <s v="uncategorized"/>
    <n v="6.25"/>
    <n v="1"/>
    <n v="0.65"/>
    <n v="0.65"/>
    <n v="0.65"/>
    <n v="151"/>
    <n v="0.66225165562913901"/>
    <n v="1.05933774834437"/>
    <n v="0"/>
    <n v="0"/>
    <n v="0"/>
    <n v="0.65"/>
    <n v="-0.65"/>
    <n v="-1"/>
    <n v="0"/>
    <s v="NA"/>
    <n v="0"/>
  </r>
  <r>
    <s v="K2615"/>
    <x v="4"/>
    <x v="0"/>
    <s v="uncategorized"/>
    <n v="6.25"/>
    <n v="1"/>
    <n v="0.66249999999999998"/>
    <n v="0.66249999999999998"/>
    <n v="0.66249999999999998"/>
    <n v="16"/>
    <n v="6.25"/>
    <n v="1"/>
    <n v="0"/>
    <n v="0"/>
    <n v="0"/>
    <n v="0.66249999999999998"/>
    <n v="-0.66249999999999998"/>
    <n v="-1"/>
    <n v="0"/>
    <s v="NA"/>
    <n v="0"/>
  </r>
  <r>
    <s v="K2615"/>
    <x v="4"/>
    <x v="0"/>
    <s v="uncategorized"/>
    <n v="6.25"/>
    <n v="1"/>
    <n v="0.66249999999999998"/>
    <n v="0.66249999999999998"/>
    <n v="0.66249999999999998"/>
    <n v="10"/>
    <n v="10"/>
    <n v="1"/>
    <n v="0"/>
    <n v="0"/>
    <n v="0"/>
    <n v="0.66249999999999998"/>
    <n v="-0.66249999999999998"/>
    <n v="-1"/>
    <n v="0"/>
    <s v="NA"/>
    <n v="0"/>
  </r>
  <r>
    <s v="K2615"/>
    <x v="4"/>
    <x v="0"/>
    <s v="uncategorized"/>
    <n v="6.25"/>
    <n v="1"/>
    <n v="0.67500000000000004"/>
    <n v="0.67500000000000004"/>
    <n v="0.67500000000000004"/>
    <n v="2"/>
    <n v="50"/>
    <n v="1"/>
    <n v="0"/>
    <n v="0"/>
    <n v="0"/>
    <n v="0.67500000000000004"/>
    <n v="-0.67500000000000004"/>
    <n v="-1"/>
    <n v="0"/>
    <s v="NA"/>
    <n v="0"/>
  </r>
  <r>
    <s v="K2615"/>
    <x v="4"/>
    <x v="0"/>
    <s v="uncategorized"/>
    <n v="6.25"/>
    <n v="1"/>
    <n v="0.67500000000000004"/>
    <n v="0.67500000000000004"/>
    <n v="0.67500000000000004"/>
    <n v="57"/>
    <n v="1.7543859649122799"/>
    <n v="1"/>
    <n v="0"/>
    <n v="0"/>
    <n v="0"/>
    <n v="0.67500000000000004"/>
    <n v="-0.67500000000000004"/>
    <n v="-1"/>
    <n v="0"/>
    <s v="NA"/>
    <n v="0"/>
  </r>
  <r>
    <s v="K2615"/>
    <x v="4"/>
    <x v="0"/>
    <s v="uncategorized"/>
    <n v="6.25"/>
    <n v="1"/>
    <n v="0.6875"/>
    <n v="0.6875"/>
    <n v="0.6875"/>
    <n v="5"/>
    <n v="20"/>
    <n v="2.8"/>
    <n v="0"/>
    <n v="0"/>
    <n v="0"/>
    <n v="0.6875"/>
    <n v="-0.6875"/>
    <n v="-1"/>
    <n v="0"/>
    <s v="NA"/>
    <n v="0"/>
  </r>
  <r>
    <s v="K2615"/>
    <x v="4"/>
    <x v="0"/>
    <s v="uncategorized"/>
    <n v="6.25"/>
    <n v="1"/>
    <n v="0.6875"/>
    <n v="0.6875"/>
    <n v="0.6875"/>
    <n v="2"/>
    <n v="50"/>
    <n v="1"/>
    <n v="0"/>
    <n v="0"/>
    <n v="0"/>
    <n v="0.6875"/>
    <n v="-0.6875"/>
    <n v="-1"/>
    <n v="0"/>
    <s v="NA"/>
    <n v="0"/>
  </r>
  <r>
    <s v="K2615"/>
    <x v="4"/>
    <x v="0"/>
    <s v="uncategorized"/>
    <n v="6.25"/>
    <n v="1"/>
    <n v="0.7"/>
    <n v="0.7"/>
    <n v="0.7"/>
    <n v="14"/>
    <n v="7.1428571428571397"/>
    <n v="3.64"/>
    <n v="0"/>
    <n v="0"/>
    <n v="0"/>
    <n v="0.7"/>
    <n v="-0.7"/>
    <n v="-1"/>
    <n v="0"/>
    <s v="NA"/>
    <n v="0"/>
  </r>
  <r>
    <s v="K2615"/>
    <x v="4"/>
    <x v="0"/>
    <s v="uncategorized"/>
    <n v="6.25"/>
    <n v="1"/>
    <n v="0.72499999999999998"/>
    <n v="0.72499999999999998"/>
    <n v="0.72499999999999998"/>
    <n v="4"/>
    <n v="25"/>
    <n v="2"/>
    <n v="0"/>
    <n v="0"/>
    <n v="0"/>
    <n v="0.72499999999999998"/>
    <n v="-0.72499999999999998"/>
    <n v="-1"/>
    <n v="0"/>
    <s v="NA"/>
    <n v="0"/>
  </r>
  <r>
    <s v="K2615"/>
    <x v="4"/>
    <x v="0"/>
    <s v="uncategorized"/>
    <n v="6.25"/>
    <n v="1"/>
    <n v="0.72499999999999998"/>
    <n v="0.72499999999999998"/>
    <n v="0.72499999999999998"/>
    <n v="1"/>
    <n v="100"/>
    <n v="1"/>
    <n v="0"/>
    <n v="0"/>
    <n v="0"/>
    <n v="0.72499999999999998"/>
    <n v="-0.72499999999999998"/>
    <n v="-1"/>
    <n v="0"/>
    <s v="NA"/>
    <n v="0"/>
  </r>
  <r>
    <s v="K2615"/>
    <x v="4"/>
    <x v="0"/>
    <s v="uncategorized"/>
    <n v="6.25"/>
    <n v="1"/>
    <n v="0.76249999999999996"/>
    <n v="0.76249999999999996"/>
    <n v="0.76249999999999996"/>
    <n v="1"/>
    <n v="100"/>
    <n v="1"/>
    <n v="0"/>
    <n v="0"/>
    <n v="0"/>
    <n v="0.76249999999999996"/>
    <n v="-0.76249999999999996"/>
    <n v="-1"/>
    <n v="0"/>
    <s v="NA"/>
    <n v="0"/>
  </r>
  <r>
    <s v="K2615"/>
    <x v="4"/>
    <x v="0"/>
    <s v="uncategorized"/>
    <n v="6.25"/>
    <n v="1"/>
    <n v="0.76249999999999996"/>
    <n v="0.76249999999999996"/>
    <n v="0.76249999999999996"/>
    <n v="2"/>
    <n v="50"/>
    <n v="1"/>
    <n v="0"/>
    <n v="0"/>
    <n v="0"/>
    <n v="0.76249999999999996"/>
    <n v="-0.76249999999999996"/>
    <n v="-1"/>
    <n v="0"/>
    <s v="NA"/>
    <n v="0"/>
  </r>
  <r>
    <s v="K2615"/>
    <x v="4"/>
    <x v="0"/>
    <s v="uncategorized"/>
    <n v="6.25"/>
    <n v="1"/>
    <n v="0.76249999999999996"/>
    <n v="0.76249999999999996"/>
    <n v="0.76249999999999996"/>
    <n v="10"/>
    <n v="10"/>
    <n v="1"/>
    <n v="0"/>
    <n v="0"/>
    <n v="0"/>
    <n v="0.76249999999999996"/>
    <n v="-0.76249999999999996"/>
    <n v="-1"/>
    <n v="0"/>
    <s v="NA"/>
    <n v="0"/>
  </r>
  <r>
    <s v="K2615"/>
    <x v="4"/>
    <x v="0"/>
    <s v="uncategorized"/>
    <n v="6.25"/>
    <n v="1"/>
    <n v="0.77500000000000002"/>
    <n v="0.77500000000000002"/>
    <n v="0.77500000000000002"/>
    <n v="5"/>
    <n v="20"/>
    <n v="1.2"/>
    <n v="0"/>
    <n v="0"/>
    <n v="0"/>
    <n v="0.77500000000000002"/>
    <n v="-0.77500000000000002"/>
    <n v="-1"/>
    <n v="0"/>
    <s v="NA"/>
    <n v="0"/>
  </r>
  <r>
    <s v="K2615"/>
    <x v="4"/>
    <x v="0"/>
    <s v="uncategorized"/>
    <n v="6.25"/>
    <n v="1"/>
    <n v="0.78749999999999998"/>
    <n v="0.78749999999999998"/>
    <n v="0.78749999999999998"/>
    <n v="1"/>
    <n v="100"/>
    <n v="1"/>
    <n v="0"/>
    <n v="0"/>
    <n v="0"/>
    <n v="0.78749999999999998"/>
    <n v="-0.78749999999999998"/>
    <n v="-1"/>
    <n v="0"/>
    <s v="NA"/>
    <n v="0"/>
  </r>
  <r>
    <s v="K2615"/>
    <x v="4"/>
    <x v="0"/>
    <s v="uncategorized"/>
    <n v="6.25"/>
    <n v="1"/>
    <n v="0.8"/>
    <n v="0.8"/>
    <n v="0.8"/>
    <n v="1"/>
    <n v="100"/>
    <n v="1"/>
    <n v="0"/>
    <n v="0"/>
    <n v="0"/>
    <n v="0.8"/>
    <n v="-0.8"/>
    <n v="-1"/>
    <n v="0"/>
    <s v="NA"/>
    <n v="0"/>
  </r>
  <r>
    <s v="K2615"/>
    <x v="4"/>
    <x v="0"/>
    <s v="uncategorized"/>
    <n v="6.25"/>
    <n v="1"/>
    <n v="0.8"/>
    <n v="0.8"/>
    <n v="0.8"/>
    <n v="2"/>
    <n v="50"/>
    <n v="1"/>
    <n v="0"/>
    <n v="0"/>
    <n v="0"/>
    <n v="0.8"/>
    <n v="-0.8"/>
    <n v="-1"/>
    <n v="0"/>
    <s v="NA"/>
    <n v="0"/>
  </r>
  <r>
    <s v="K2615"/>
    <x v="4"/>
    <x v="0"/>
    <s v="uncategorized"/>
    <n v="6.25"/>
    <n v="1"/>
    <n v="0.8"/>
    <n v="0.8"/>
    <n v="0.8"/>
    <n v="2"/>
    <n v="50"/>
    <n v="1"/>
    <n v="0"/>
    <n v="0"/>
    <n v="0"/>
    <n v="0.8"/>
    <n v="-0.8"/>
    <n v="-1"/>
    <n v="0"/>
    <s v="NA"/>
    <n v="0"/>
  </r>
  <r>
    <s v="K2615"/>
    <x v="4"/>
    <x v="0"/>
    <s v="uncategorized"/>
    <n v="6.25"/>
    <n v="1"/>
    <n v="0.8"/>
    <n v="0.8"/>
    <n v="0.8"/>
    <n v="56"/>
    <n v="1.78571428571429"/>
    <n v="1.4285714285714299"/>
    <n v="0"/>
    <n v="0"/>
    <n v="0"/>
    <n v="0.8"/>
    <n v="-0.8"/>
    <n v="-1"/>
    <n v="0"/>
    <s v="NA"/>
    <n v="0"/>
  </r>
  <r>
    <s v="K2615"/>
    <x v="4"/>
    <x v="0"/>
    <s v="uncategorized"/>
    <n v="6.25"/>
    <n v="1"/>
    <n v="0.8125"/>
    <n v="0.8125"/>
    <n v="0.8125"/>
    <n v="9"/>
    <n v="11.1111111111111"/>
    <n v="3.8888888888888902"/>
    <n v="0"/>
    <n v="0"/>
    <n v="0"/>
    <n v="0.8125"/>
    <n v="-0.8125"/>
    <n v="-1"/>
    <n v="0"/>
    <s v="NA"/>
    <n v="0"/>
  </r>
  <r>
    <s v="K2615"/>
    <x v="4"/>
    <x v="0"/>
    <s v="uncategorized"/>
    <n v="6.25"/>
    <n v="1"/>
    <n v="0.82499999999999996"/>
    <n v="0.82499999999999996"/>
    <n v="0.82499999999999996"/>
    <n v="1"/>
    <n v="100"/>
    <n v="1"/>
    <n v="0"/>
    <n v="0"/>
    <n v="0"/>
    <n v="0.82499999999999996"/>
    <n v="-0.82499999999999996"/>
    <n v="-1"/>
    <n v="0"/>
    <s v="NA"/>
    <n v="0"/>
  </r>
  <r>
    <s v="K2615"/>
    <x v="4"/>
    <x v="0"/>
    <s v="uncategorized"/>
    <n v="6.25"/>
    <n v="1"/>
    <n v="0.82499999999999996"/>
    <n v="0.82499999999999996"/>
    <n v="0.82499999999999996"/>
    <n v="10"/>
    <n v="10"/>
    <n v="2.8"/>
    <n v="0"/>
    <n v="0"/>
    <n v="0"/>
    <n v="0.82499999999999996"/>
    <n v="-0.82499999999999996"/>
    <n v="-1"/>
    <n v="0"/>
    <s v="NA"/>
    <n v="0"/>
  </r>
  <r>
    <s v="K2615"/>
    <x v="4"/>
    <x v="0"/>
    <s v="uncategorized"/>
    <n v="6.25"/>
    <n v="1"/>
    <n v="0.83750000000000002"/>
    <n v="0.83750000000000002"/>
    <n v="0.83750000000000002"/>
    <n v="31"/>
    <n v="3.2258064516128999"/>
    <n v="1"/>
    <n v="0"/>
    <n v="0"/>
    <n v="0"/>
    <n v="0.83750000000000002"/>
    <n v="-0.83750000000000002"/>
    <n v="-1"/>
    <n v="0"/>
    <s v="NA"/>
    <n v="0"/>
  </r>
  <r>
    <s v="K2615"/>
    <x v="4"/>
    <x v="0"/>
    <s v="uncategorized"/>
    <n v="6.25"/>
    <n v="1"/>
    <n v="0.875"/>
    <n v="0.875"/>
    <n v="0.875"/>
    <n v="1"/>
    <n v="100"/>
    <n v="1"/>
    <n v="0"/>
    <n v="0"/>
    <n v="0"/>
    <n v="0.875"/>
    <n v="-0.875"/>
    <n v="-1"/>
    <n v="0"/>
    <s v="NA"/>
    <n v="0"/>
  </r>
  <r>
    <s v="K2615"/>
    <x v="4"/>
    <x v="0"/>
    <s v="uncategorized"/>
    <n v="6.25"/>
    <n v="1"/>
    <n v="0.88749999999999996"/>
    <n v="0.88749999999999996"/>
    <n v="0.88749999999999996"/>
    <n v="2"/>
    <n v="50"/>
    <n v="1"/>
    <n v="0"/>
    <n v="0"/>
    <n v="0"/>
    <n v="0.88749999999999996"/>
    <n v="-0.88749999999999996"/>
    <n v="-1"/>
    <n v="0"/>
    <s v="NA"/>
    <n v="0"/>
  </r>
  <r>
    <s v="K2615"/>
    <x v="4"/>
    <x v="0"/>
    <s v="uncategorized"/>
    <n v="6.25"/>
    <n v="1"/>
    <n v="0.88749999999999996"/>
    <n v="0.88749999999999996"/>
    <n v="0.88749999999999996"/>
    <n v="15"/>
    <n v="6.6666666666666696"/>
    <n v="1.86666666666667"/>
    <n v="0"/>
    <n v="0"/>
    <n v="0"/>
    <n v="0.88749999999999996"/>
    <n v="-0.88749999999999996"/>
    <n v="-1"/>
    <n v="0"/>
    <s v="NA"/>
    <n v="0"/>
  </r>
  <r>
    <s v="K2615"/>
    <x v="4"/>
    <x v="0"/>
    <s v="uncategorized"/>
    <n v="6.25"/>
    <n v="1"/>
    <n v="0.88749999999999996"/>
    <n v="0.88749999999999996"/>
    <n v="0.88749999999999996"/>
    <n v="2"/>
    <n v="50"/>
    <n v="3"/>
    <n v="0"/>
    <n v="0"/>
    <n v="0"/>
    <n v="0.88749999999999996"/>
    <n v="-0.88749999999999996"/>
    <n v="-1"/>
    <n v="0"/>
    <s v="NA"/>
    <n v="0"/>
  </r>
  <r>
    <s v="K2615"/>
    <x v="4"/>
    <x v="0"/>
    <s v="uncategorized"/>
    <n v="6.25"/>
    <n v="1"/>
    <n v="0.9"/>
    <n v="0.9"/>
    <n v="0.9"/>
    <n v="4"/>
    <n v="25"/>
    <n v="2"/>
    <n v="0"/>
    <n v="0"/>
    <n v="0"/>
    <n v="0.9"/>
    <n v="-0.9"/>
    <n v="-1"/>
    <n v="0"/>
    <s v="NA"/>
    <n v="0"/>
  </r>
  <r>
    <s v="K2615"/>
    <x v="4"/>
    <x v="0"/>
    <s v="uncategorized"/>
    <n v="6.25"/>
    <n v="1"/>
    <n v="0.91249999999999998"/>
    <n v="0.91249999999999998"/>
    <n v="0.91249999999999998"/>
    <n v="4"/>
    <n v="25"/>
    <n v="1"/>
    <n v="0"/>
    <n v="0"/>
    <n v="0"/>
    <n v="0.91249999999999998"/>
    <n v="-0.91249999999999998"/>
    <n v="-1"/>
    <n v="0"/>
    <s v="NA"/>
    <n v="0"/>
  </r>
  <r>
    <s v="K2615"/>
    <x v="4"/>
    <x v="0"/>
    <s v="uncategorized"/>
    <n v="6.25"/>
    <n v="1"/>
    <n v="0.91249999999999998"/>
    <n v="0.91249999999999998"/>
    <n v="0.91249999999999998"/>
    <n v="2"/>
    <n v="50"/>
    <n v="1"/>
    <n v="0"/>
    <n v="0"/>
    <n v="0"/>
    <n v="0.91249999999999998"/>
    <n v="-0.91249999999999998"/>
    <n v="-1"/>
    <n v="0"/>
    <s v="NA"/>
    <n v="0"/>
  </r>
  <r>
    <s v="K2615"/>
    <x v="4"/>
    <x v="0"/>
    <s v="uncategorized"/>
    <n v="6.25"/>
    <n v="1"/>
    <n v="0.91249999999999998"/>
    <n v="0.91249999999999998"/>
    <n v="0.91249999999999998"/>
    <n v="76"/>
    <n v="1.31578947368421"/>
    <n v="2.38105263157895"/>
    <n v="0"/>
    <n v="0"/>
    <n v="0"/>
    <n v="0.91249999999999998"/>
    <n v="-0.91249999999999998"/>
    <n v="-1"/>
    <n v="0"/>
    <s v="NA"/>
    <n v="0"/>
  </r>
  <r>
    <s v="K2615"/>
    <x v="4"/>
    <x v="0"/>
    <s v="uncategorized"/>
    <n v="6.25"/>
    <n v="1"/>
    <n v="0.91249999999999998"/>
    <n v="0.91249999999999998"/>
    <n v="0.91249999999999998"/>
    <n v="1"/>
    <n v="100"/>
    <n v="1"/>
    <n v="0"/>
    <n v="0"/>
    <n v="0"/>
    <n v="0.91249999999999998"/>
    <n v="-0.91249999999999998"/>
    <n v="-1"/>
    <n v="0"/>
    <s v="NA"/>
    <n v="0"/>
  </r>
  <r>
    <s v="K2615"/>
    <x v="4"/>
    <x v="0"/>
    <s v="uncategorized"/>
    <n v="6.25"/>
    <n v="1"/>
    <n v="0.92500000000000004"/>
    <n v="0.92500000000000004"/>
    <n v="0.92500000000000004"/>
    <n v="5"/>
    <n v="20"/>
    <n v="1"/>
    <n v="0"/>
    <n v="0"/>
    <n v="0"/>
    <n v="0.92500000000000004"/>
    <n v="-0.92500000000000004"/>
    <n v="-1"/>
    <n v="0"/>
    <s v="NA"/>
    <n v="0"/>
  </r>
  <r>
    <s v="K2615"/>
    <x v="4"/>
    <x v="0"/>
    <s v="uncategorized"/>
    <n v="6.25"/>
    <n v="1"/>
    <n v="0.92500000000000004"/>
    <n v="0.92500000000000004"/>
    <n v="0.92500000000000004"/>
    <n v="5"/>
    <n v="20"/>
    <n v="1"/>
    <n v="0"/>
    <n v="0"/>
    <n v="0"/>
    <n v="0.92500000000000004"/>
    <n v="-0.92500000000000004"/>
    <n v="-1"/>
    <n v="0"/>
    <s v="NA"/>
    <n v="0"/>
  </r>
  <r>
    <s v="K2615"/>
    <x v="4"/>
    <x v="0"/>
    <s v="uncategorized"/>
    <n v="6.25"/>
    <n v="1"/>
    <n v="0.92500000000000004"/>
    <n v="0.92500000000000004"/>
    <n v="0.92500000000000004"/>
    <n v="5"/>
    <n v="20"/>
    <n v="3"/>
    <n v="0"/>
    <n v="0"/>
    <n v="0"/>
    <n v="0.92500000000000004"/>
    <n v="-0.92500000000000004"/>
    <n v="-1"/>
    <n v="0"/>
    <s v="NA"/>
    <n v="0"/>
  </r>
  <r>
    <s v="K2615"/>
    <x v="4"/>
    <x v="0"/>
    <s v="uncategorized"/>
    <n v="6.25"/>
    <n v="1"/>
    <n v="0.92500000000000004"/>
    <n v="0.92500000000000004"/>
    <n v="0.92500000000000004"/>
    <n v="30"/>
    <n v="3.3333333333333299"/>
    <n v="3.3953333333333302"/>
    <n v="0"/>
    <n v="0"/>
    <n v="0"/>
    <n v="0.92500000000000004"/>
    <n v="-0.92500000000000004"/>
    <n v="-1"/>
    <n v="0"/>
    <s v="NA"/>
    <n v="0"/>
  </r>
  <r>
    <s v="K2615"/>
    <x v="4"/>
    <x v="0"/>
    <s v="uncategorized"/>
    <n v="6.25"/>
    <n v="1"/>
    <n v="0.9375"/>
    <n v="0.9375"/>
    <n v="0.9375"/>
    <n v="14"/>
    <n v="7.1428571428571397"/>
    <n v="1"/>
    <n v="0"/>
    <n v="0"/>
    <n v="0"/>
    <n v="0.9375"/>
    <n v="-0.9375"/>
    <n v="-1"/>
    <n v="0"/>
    <s v="NA"/>
    <n v="0"/>
  </r>
  <r>
    <s v="K2615"/>
    <x v="4"/>
    <x v="0"/>
    <s v="uncategorized"/>
    <n v="6.25"/>
    <n v="1"/>
    <n v="0.95"/>
    <n v="0.95"/>
    <n v="0.95"/>
    <n v="5"/>
    <n v="20"/>
    <n v="1"/>
    <n v="0"/>
    <n v="0"/>
    <n v="0"/>
    <n v="0.95"/>
    <n v="-0.95"/>
    <n v="-1"/>
    <n v="0"/>
    <s v="NA"/>
    <n v="0"/>
  </r>
  <r>
    <s v="K2615"/>
    <x v="4"/>
    <x v="0"/>
    <s v="uncategorized"/>
    <n v="6.25"/>
    <n v="1"/>
    <n v="0.95"/>
    <n v="0.95"/>
    <n v="0.95"/>
    <n v="3"/>
    <n v="33.3333333333333"/>
    <n v="1"/>
    <n v="0"/>
    <n v="0"/>
    <n v="0"/>
    <n v="0.95"/>
    <n v="-0.95"/>
    <n v="-1"/>
    <n v="0"/>
    <s v="NA"/>
    <n v="0"/>
  </r>
  <r>
    <s v="K2615"/>
    <x v="4"/>
    <x v="0"/>
    <s v="uncategorized"/>
    <n v="6.25"/>
    <n v="1"/>
    <n v="0.95"/>
    <n v="0.95"/>
    <n v="0.95"/>
    <n v="389"/>
    <n v="0.25706940874035999"/>
    <n v="1.0293316195372799"/>
    <n v="0"/>
    <n v="0"/>
    <n v="0"/>
    <n v="0.95"/>
    <n v="-0.95"/>
    <n v="-1"/>
    <n v="0"/>
    <s v="NA"/>
    <n v="0"/>
  </r>
  <r>
    <s v="K2615"/>
    <x v="4"/>
    <x v="0"/>
    <s v="uncategorized"/>
    <n v="6.25"/>
    <n v="1"/>
    <n v="0.96250000000000002"/>
    <n v="0.96250000000000002"/>
    <n v="0.96250000000000002"/>
    <n v="189"/>
    <n v="0.52910052910052896"/>
    <n v="5.3902645502645496"/>
    <n v="0"/>
    <n v="0"/>
    <n v="0"/>
    <n v="0.96250000000000002"/>
    <n v="-0.96250000000000002"/>
    <n v="-1"/>
    <n v="0"/>
    <s v="NA"/>
    <n v="0"/>
  </r>
  <r>
    <s v="K2615"/>
    <x v="4"/>
    <x v="0"/>
    <s v="uncategorized"/>
    <n v="6.25"/>
    <n v="1"/>
    <n v="0.97499999999999998"/>
    <n v="0.97499999999999998"/>
    <n v="0.97499999999999998"/>
    <n v="54"/>
    <n v="1.8518518518518501"/>
    <n v="1"/>
    <n v="0"/>
    <n v="0"/>
    <n v="0"/>
    <n v="0.97499999999999998"/>
    <n v="-0.97499999999999998"/>
    <n v="-1"/>
    <n v="0"/>
    <s v="NA"/>
    <n v="0"/>
  </r>
  <r>
    <s v="K2615"/>
    <x v="4"/>
    <x v="0"/>
    <s v="uncategorized"/>
    <n v="6.25"/>
    <n v="1"/>
    <n v="0.97499999999999998"/>
    <n v="0.97499999999999998"/>
    <n v="0.97499999999999998"/>
    <n v="6"/>
    <n v="16.6666666666667"/>
    <n v="1"/>
    <n v="0"/>
    <n v="0"/>
    <n v="0"/>
    <n v="0.97499999999999998"/>
    <n v="-0.97499999999999998"/>
    <n v="-1"/>
    <n v="0"/>
    <s v="NA"/>
    <n v="0"/>
  </r>
  <r>
    <s v="K2615"/>
    <x v="4"/>
    <x v="0"/>
    <s v="uncategorized"/>
    <n v="6.25"/>
    <n v="1"/>
    <n v="0.98750000000000004"/>
    <n v="0.98750000000000004"/>
    <n v="0.98750000000000004"/>
    <n v="52"/>
    <n v="1.92307692307692"/>
    <n v="1.0384615384615401"/>
    <n v="0"/>
    <n v="0"/>
    <n v="0"/>
    <n v="0.98750000000000004"/>
    <n v="-0.98750000000000004"/>
    <n v="-1"/>
    <n v="0"/>
    <s v="NA"/>
    <n v="0"/>
  </r>
  <r>
    <s v="K2615"/>
    <x v="4"/>
    <x v="0"/>
    <s v="uncategorized"/>
    <n v="6.25"/>
    <n v="1"/>
    <n v="0.98750000000000004"/>
    <n v="0.98750000000000004"/>
    <n v="0.98750000000000004"/>
    <n v="15"/>
    <n v="6.6666666666666696"/>
    <n v="1"/>
    <n v="0"/>
    <n v="0"/>
    <n v="0"/>
    <n v="0.98750000000000004"/>
    <n v="-0.98750000000000004"/>
    <n v="-1"/>
    <n v="0"/>
    <s v="NA"/>
    <n v="0"/>
  </r>
  <r>
    <s v="K2615"/>
    <x v="4"/>
    <x v="0"/>
    <s v="uncategorized"/>
    <n v="6.25"/>
    <n v="1"/>
    <n v="0.98750000000000004"/>
    <n v="0.98750000000000004"/>
    <n v="0.98750000000000004"/>
    <n v="19"/>
    <n v="5.2631578947368398"/>
    <n v="2.68"/>
    <n v="0"/>
    <n v="0"/>
    <n v="0"/>
    <n v="0.98750000000000004"/>
    <n v="-0.98750000000000004"/>
    <n v="-1"/>
    <n v="0"/>
    <s v="NA"/>
    <n v="0"/>
  </r>
  <r>
    <s v="K2615"/>
    <x v="4"/>
    <x v="0"/>
    <s v="uncategorized"/>
    <n v="6.25"/>
    <n v="1"/>
    <n v="0.98750000000000004"/>
    <n v="0.98750000000000004"/>
    <n v="0.98750000000000004"/>
    <n v="494"/>
    <n v="0.20242914979757101"/>
    <n v="1"/>
    <n v="0"/>
    <n v="0"/>
    <n v="0"/>
    <n v="0.98750000000000004"/>
    <n v="-0.98750000000000004"/>
    <n v="-1"/>
    <n v="0"/>
    <s v="NA"/>
    <n v="0"/>
  </r>
  <r>
    <s v="K2615"/>
    <x v="4"/>
    <x v="0"/>
    <s v="uncategorized"/>
    <n v="6.25"/>
    <n v="1"/>
    <n v="0.98750000000000004"/>
    <n v="0.98750000000000004"/>
    <n v="0.98750000000000004"/>
    <n v="5"/>
    <n v="20"/>
    <n v="1"/>
    <n v="0"/>
    <n v="0"/>
    <n v="0"/>
    <n v="0.98750000000000004"/>
    <n v="-0.98750000000000004"/>
    <n v="-1"/>
    <n v="0"/>
    <s v="NA"/>
    <n v="0"/>
  </r>
  <r>
    <s v="K2615"/>
    <x v="4"/>
    <x v="0"/>
    <s v="uncategorized"/>
    <n v="6.25"/>
    <n v="1"/>
    <n v="1"/>
    <n v="1"/>
    <n v="1"/>
    <n v="4"/>
    <n v="25"/>
    <n v="1.25"/>
    <n v="0"/>
    <n v="0"/>
    <n v="0"/>
    <n v="1"/>
    <n v="-1"/>
    <n v="-1"/>
    <n v="0"/>
    <s v="NA"/>
    <n v="0"/>
  </r>
  <r>
    <s v="K2615"/>
    <x v="4"/>
    <x v="0"/>
    <s v="uncategorized"/>
    <n v="6.25"/>
    <n v="1"/>
    <n v="1"/>
    <n v="1"/>
    <n v="1"/>
    <n v="6"/>
    <n v="16.6666666666667"/>
    <n v="3.3333333333333299"/>
    <n v="0"/>
    <n v="0"/>
    <n v="0"/>
    <n v="1"/>
    <n v="-1"/>
    <n v="-1"/>
    <n v="0"/>
    <s v="NA"/>
    <n v="0"/>
  </r>
  <r>
    <s v="K2615"/>
    <x v="4"/>
    <x v="0"/>
    <s v="uncategorized"/>
    <n v="6.25"/>
    <n v="1"/>
    <n v="1"/>
    <n v="1"/>
    <n v="1"/>
    <n v="1"/>
    <n v="100"/>
    <n v="1"/>
    <n v="0"/>
    <n v="0"/>
    <n v="0"/>
    <n v="1"/>
    <n v="-1"/>
    <n v="-1"/>
    <n v="0"/>
    <s v="NA"/>
    <n v="0"/>
  </r>
  <r>
    <s v="K2615"/>
    <x v="4"/>
    <x v="0"/>
    <s v="uncategorized"/>
    <n v="6.25"/>
    <n v="1"/>
    <n v="1"/>
    <n v="1"/>
    <n v="1"/>
    <n v="2"/>
    <n v="50"/>
    <n v="1"/>
    <n v="0"/>
    <n v="0"/>
    <n v="0"/>
    <n v="1"/>
    <n v="-1"/>
    <n v="-1"/>
    <n v="0"/>
    <s v="NA"/>
    <n v="0"/>
  </r>
  <r>
    <s v="K2615"/>
    <x v="4"/>
    <x v="0"/>
    <s v="uncategorized"/>
    <n v="6.25"/>
    <n v="2"/>
    <n v="1"/>
    <n v="0.5"/>
    <n v="1"/>
    <n v="87"/>
    <n v="2.29885057471264"/>
    <n v="1"/>
    <n v="0"/>
    <n v="0"/>
    <n v="0"/>
    <n v="1"/>
    <n v="-1"/>
    <n v="-1"/>
    <n v="0"/>
    <s v="NA"/>
    <n v="0"/>
  </r>
  <r>
    <s v="K2615"/>
    <x v="4"/>
    <x v="0"/>
    <s v="uncategorized"/>
    <n v="6.25"/>
    <n v="1"/>
    <n v="1.0125"/>
    <n v="1.0125"/>
    <n v="1.0125"/>
    <n v="119"/>
    <n v="0.84033613445378208"/>
    <n v="1.23613445378151"/>
    <n v="0"/>
    <n v="0"/>
    <n v="0"/>
    <n v="1.0125"/>
    <n v="-1.0125"/>
    <n v="-1"/>
    <n v="0"/>
    <s v="NA"/>
    <n v="0"/>
  </r>
  <r>
    <s v="K2615"/>
    <x v="4"/>
    <x v="0"/>
    <s v="uncategorized"/>
    <n v="6.25"/>
    <n v="1"/>
    <n v="1.0125"/>
    <n v="1.0125"/>
    <n v="1.0125"/>
    <n v="1"/>
    <n v="100"/>
    <n v="1"/>
    <n v="0"/>
    <n v="0"/>
    <n v="0"/>
    <n v="1.0125"/>
    <n v="-1.0125"/>
    <n v="-1"/>
    <n v="0"/>
    <s v="NA"/>
    <n v="0"/>
  </r>
  <r>
    <s v="K2615"/>
    <x v="4"/>
    <x v="0"/>
    <s v="uncategorized"/>
    <n v="6.25"/>
    <n v="1"/>
    <n v="1.0249999999999999"/>
    <n v="1.0249999999999999"/>
    <n v="1.0249999999999999"/>
    <n v="3"/>
    <n v="33.3333333333333"/>
    <n v="1"/>
    <n v="0"/>
    <n v="0"/>
    <n v="0"/>
    <n v="1.0249999999999999"/>
    <n v="-1.0249999999999999"/>
    <n v="-1"/>
    <n v="0"/>
    <s v="NA"/>
    <n v="0"/>
  </r>
  <r>
    <s v="K2615"/>
    <x v="4"/>
    <x v="0"/>
    <s v="uncategorized"/>
    <n v="6.25"/>
    <n v="1"/>
    <n v="1.0249999999999999"/>
    <n v="1.0249999999999999"/>
    <n v="1.0249999999999999"/>
    <n v="1"/>
    <n v="100"/>
    <n v="1"/>
    <n v="0"/>
    <n v="0"/>
    <n v="0"/>
    <n v="1.0249999999999999"/>
    <n v="-1.0249999999999999"/>
    <n v="-1"/>
    <n v="0"/>
    <s v="NA"/>
    <n v="0"/>
  </r>
  <r>
    <s v="K2615"/>
    <x v="4"/>
    <x v="0"/>
    <s v="uncategorized"/>
    <n v="6.25"/>
    <n v="1"/>
    <n v="1.0375000000000001"/>
    <n v="1.0375000000000001"/>
    <n v="1.0375000000000001"/>
    <n v="3"/>
    <n v="33.3333333333333"/>
    <n v="1"/>
    <n v="0"/>
    <n v="0"/>
    <n v="0"/>
    <n v="1.0375000000000001"/>
    <n v="-1.0375000000000001"/>
    <n v="-1"/>
    <n v="0"/>
    <s v="NA"/>
    <n v="0"/>
  </r>
  <r>
    <s v="K2615"/>
    <x v="4"/>
    <x v="0"/>
    <s v="uncategorized"/>
    <n v="6.25"/>
    <n v="1"/>
    <n v="1.0375000000000001"/>
    <n v="1.0375000000000001"/>
    <n v="1.0375000000000001"/>
    <n v="12"/>
    <n v="8.3333333333333304"/>
    <n v="2.4166666666666701"/>
    <n v="0"/>
    <n v="0"/>
    <n v="0"/>
    <n v="1.0375000000000001"/>
    <n v="-1.0375000000000001"/>
    <n v="-1"/>
    <n v="0"/>
    <s v="NA"/>
    <n v="0"/>
  </r>
  <r>
    <s v="K2615"/>
    <x v="4"/>
    <x v="0"/>
    <s v="uncategorized"/>
    <n v="6.25"/>
    <n v="1"/>
    <n v="1.0375000000000001"/>
    <n v="1.0375000000000001"/>
    <n v="1.0375000000000001"/>
    <n v="56"/>
    <n v="1.78571428571429"/>
    <n v="1.45910714285714"/>
    <n v="0"/>
    <n v="0"/>
    <n v="0"/>
    <n v="1.0375000000000001"/>
    <n v="-1.0375000000000001"/>
    <n v="-1"/>
    <n v="0"/>
    <s v="NA"/>
    <n v="0"/>
  </r>
  <r>
    <s v="K2615"/>
    <x v="4"/>
    <x v="0"/>
    <s v="uncategorized"/>
    <n v="6.25"/>
    <n v="2"/>
    <n v="1.05"/>
    <n v="0.52500000000000002"/>
    <n v="1.05"/>
    <n v="5"/>
    <n v="40"/>
    <n v="1.198"/>
    <n v="0"/>
    <n v="0"/>
    <n v="0"/>
    <n v="1.05"/>
    <n v="-1.05"/>
    <n v="-1"/>
    <n v="0"/>
    <s v="NA"/>
    <n v="0"/>
  </r>
  <r>
    <s v="K2615"/>
    <x v="4"/>
    <x v="0"/>
    <s v="uncategorized"/>
    <n v="6.25"/>
    <n v="1"/>
    <n v="1.0625"/>
    <n v="1.0625"/>
    <n v="1.0625"/>
    <n v="32"/>
    <n v="3.125"/>
    <n v="1.5306249999999999"/>
    <n v="0"/>
    <n v="0"/>
    <n v="0"/>
    <n v="1.0625"/>
    <n v="-1.0625"/>
    <n v="-1"/>
    <n v="0"/>
    <s v="NA"/>
    <n v="0"/>
  </r>
  <r>
    <s v="K2615"/>
    <x v="4"/>
    <x v="0"/>
    <s v="uncategorized"/>
    <n v="6.25"/>
    <n v="1"/>
    <n v="1.0625"/>
    <n v="1.0625"/>
    <n v="1.0625"/>
    <n v="9"/>
    <n v="11.1111111111111"/>
    <n v="1"/>
    <n v="0"/>
    <n v="0"/>
    <n v="0"/>
    <n v="1.0625"/>
    <n v="-1.0625"/>
    <n v="-1"/>
    <n v="0"/>
    <s v="NA"/>
    <n v="0"/>
  </r>
  <r>
    <s v="K2615"/>
    <x v="4"/>
    <x v="0"/>
    <s v="uncategorized"/>
    <n v="6.25"/>
    <n v="1"/>
    <n v="1.0625"/>
    <n v="1.0625"/>
    <n v="1.0625"/>
    <n v="25"/>
    <n v="4"/>
    <n v="2.0396000000000001"/>
    <n v="0"/>
    <n v="0"/>
    <n v="0"/>
    <n v="1.0625"/>
    <n v="-1.0625"/>
    <n v="-1"/>
    <n v="0"/>
    <s v="NA"/>
    <n v="0"/>
  </r>
  <r>
    <s v="K2615"/>
    <x v="4"/>
    <x v="0"/>
    <s v="uncategorized"/>
    <n v="6.25"/>
    <n v="1"/>
    <n v="1.075"/>
    <n v="1.075"/>
    <n v="1.075"/>
    <n v="1"/>
    <n v="100"/>
    <n v="1"/>
    <n v="0"/>
    <n v="0"/>
    <n v="0"/>
    <n v="1.075"/>
    <n v="-1.075"/>
    <n v="-1"/>
    <n v="0"/>
    <s v="NA"/>
    <n v="0"/>
  </r>
  <r>
    <s v="K2615"/>
    <x v="4"/>
    <x v="0"/>
    <s v="uncategorized"/>
    <n v="6.25"/>
    <n v="1"/>
    <n v="1.075"/>
    <n v="1.075"/>
    <n v="1.075"/>
    <n v="4"/>
    <n v="25"/>
    <n v="1"/>
    <n v="0"/>
    <n v="0"/>
    <n v="0"/>
    <n v="1.075"/>
    <n v="-1.075"/>
    <n v="-1"/>
    <n v="0"/>
    <s v="NA"/>
    <n v="0"/>
  </r>
  <r>
    <s v="K2615"/>
    <x v="4"/>
    <x v="0"/>
    <s v="uncategorized"/>
    <n v="6.25"/>
    <n v="1"/>
    <n v="1.075"/>
    <n v="1.075"/>
    <n v="1.075"/>
    <n v="134"/>
    <n v="0.74626865671641796"/>
    <n v="1.00671641791045"/>
    <n v="0"/>
    <n v="0"/>
    <n v="0"/>
    <n v="1.075"/>
    <n v="-1.075"/>
    <n v="-1"/>
    <n v="0"/>
    <s v="NA"/>
    <n v="0"/>
  </r>
  <r>
    <s v="K2615"/>
    <x v="4"/>
    <x v="0"/>
    <s v="uncategorized"/>
    <n v="6.25"/>
    <n v="1"/>
    <n v="1.1000000000000001"/>
    <n v="1.1000000000000001"/>
    <n v="1.1000000000000001"/>
    <n v="1"/>
    <n v="100"/>
    <n v="1"/>
    <n v="0"/>
    <n v="0"/>
    <n v="0"/>
    <n v="1.1000000000000001"/>
    <n v="-1.1000000000000001"/>
    <n v="-1"/>
    <n v="0"/>
    <s v="NA"/>
    <n v="0"/>
  </r>
  <r>
    <s v="K2615"/>
    <x v="4"/>
    <x v="0"/>
    <s v="uncategorized"/>
    <n v="6.25"/>
    <n v="1"/>
    <n v="1.1000000000000001"/>
    <n v="1.1000000000000001"/>
    <n v="1.1000000000000001"/>
    <n v="1"/>
    <n v="100"/>
    <n v="1"/>
    <n v="0"/>
    <n v="0"/>
    <n v="0"/>
    <n v="1.1000000000000001"/>
    <n v="-1.1000000000000001"/>
    <n v="-1"/>
    <n v="0"/>
    <s v="NA"/>
    <n v="0"/>
  </r>
  <r>
    <s v="K2615"/>
    <x v="4"/>
    <x v="0"/>
    <s v="uncategorized"/>
    <n v="6.25"/>
    <n v="1"/>
    <n v="1.1000000000000001"/>
    <n v="1.1000000000000001"/>
    <n v="1.1000000000000001"/>
    <n v="2"/>
    <n v="50"/>
    <n v="1"/>
    <n v="0"/>
    <n v="0"/>
    <n v="0"/>
    <n v="1.1000000000000001"/>
    <n v="-1.1000000000000001"/>
    <n v="-1"/>
    <n v="0"/>
    <s v="NA"/>
    <n v="0"/>
  </r>
  <r>
    <s v="K2615"/>
    <x v="4"/>
    <x v="0"/>
    <s v="uncategorized"/>
    <n v="6.25"/>
    <n v="1"/>
    <n v="1.1125"/>
    <n v="1.1125"/>
    <n v="1.1125"/>
    <n v="2"/>
    <n v="50"/>
    <n v="1"/>
    <n v="0"/>
    <n v="0"/>
    <n v="0"/>
    <n v="1.1125"/>
    <n v="-1.1125"/>
    <n v="-1"/>
    <n v="0"/>
    <s v="NA"/>
    <n v="0"/>
  </r>
  <r>
    <s v="K2615"/>
    <x v="4"/>
    <x v="0"/>
    <s v="uncategorized"/>
    <n v="6.25"/>
    <n v="1"/>
    <n v="1.1125"/>
    <n v="1.1125"/>
    <n v="1.1125"/>
    <n v="2"/>
    <n v="50"/>
    <n v="1"/>
    <n v="0"/>
    <n v="0"/>
    <n v="0"/>
    <n v="1.1125"/>
    <n v="-1.1125"/>
    <n v="-1"/>
    <n v="0"/>
    <s v="NA"/>
    <n v="0"/>
  </r>
  <r>
    <s v="K2615"/>
    <x v="4"/>
    <x v="0"/>
    <s v="uncategorized"/>
    <n v="6.25"/>
    <n v="1"/>
    <n v="1.125"/>
    <n v="1.125"/>
    <n v="1.125"/>
    <n v="75"/>
    <n v="1.3333333333333299"/>
    <n v="1"/>
    <n v="0"/>
    <n v="0"/>
    <n v="0"/>
    <n v="1.125"/>
    <n v="-1.125"/>
    <n v="-1"/>
    <n v="0"/>
    <s v="NA"/>
    <n v="0"/>
  </r>
  <r>
    <s v="K2615"/>
    <x v="4"/>
    <x v="0"/>
    <s v="uncategorized"/>
    <n v="6.25"/>
    <n v="1"/>
    <n v="1.125"/>
    <n v="1.125"/>
    <n v="1.125"/>
    <n v="2"/>
    <n v="50"/>
    <n v="1"/>
    <n v="0"/>
    <n v="0"/>
    <n v="0"/>
    <n v="1.125"/>
    <n v="-1.125"/>
    <n v="-1"/>
    <n v="0"/>
    <s v="NA"/>
    <n v="0"/>
  </r>
  <r>
    <s v="K2615"/>
    <x v="4"/>
    <x v="0"/>
    <s v="uncategorized"/>
    <n v="6.25"/>
    <n v="1"/>
    <n v="1.125"/>
    <n v="1.125"/>
    <n v="1.125"/>
    <n v="18"/>
    <n v="5.5555555555555598"/>
    <n v="4.77388888888889"/>
    <n v="0"/>
    <n v="0"/>
    <n v="0"/>
    <n v="1.125"/>
    <n v="-1.125"/>
    <n v="-1"/>
    <n v="0"/>
    <s v="NA"/>
    <n v="0"/>
  </r>
  <r>
    <s v="K2615"/>
    <x v="4"/>
    <x v="0"/>
    <s v="uncategorized"/>
    <n v="6.25"/>
    <n v="1"/>
    <n v="1.125"/>
    <n v="1.125"/>
    <n v="1.125"/>
    <n v="31"/>
    <n v="3.2258064516128999"/>
    <n v="4.4483870967741899"/>
    <n v="0"/>
    <n v="0"/>
    <n v="0"/>
    <n v="1.125"/>
    <n v="-1.125"/>
    <n v="-1"/>
    <n v="0"/>
    <s v="NA"/>
    <n v="0"/>
  </r>
  <r>
    <s v="K2615"/>
    <x v="4"/>
    <x v="0"/>
    <s v="uncategorized"/>
    <n v="6.25"/>
    <n v="1"/>
    <n v="1.125"/>
    <n v="1.125"/>
    <n v="1.125"/>
    <n v="17"/>
    <n v="5.8823529411764701"/>
    <n v="1.3529411764705901"/>
    <n v="0"/>
    <n v="0"/>
    <n v="0"/>
    <n v="1.125"/>
    <n v="-1.125"/>
    <n v="-1"/>
    <n v="0"/>
    <s v="NA"/>
    <n v="0"/>
  </r>
  <r>
    <s v="K2615"/>
    <x v="4"/>
    <x v="0"/>
    <s v="uncategorized"/>
    <n v="6.25"/>
    <n v="1"/>
    <n v="1.1375"/>
    <n v="1.1375"/>
    <n v="1.1375"/>
    <n v="529"/>
    <n v="0.18903591682419701"/>
    <n v="1"/>
    <n v="0"/>
    <n v="0"/>
    <n v="0"/>
    <n v="1.1375"/>
    <n v="-1.1375"/>
    <n v="-1"/>
    <n v="0"/>
    <s v="NA"/>
    <n v="0"/>
  </r>
  <r>
    <s v="K2615"/>
    <x v="4"/>
    <x v="0"/>
    <s v="uncategorized"/>
    <n v="6.25"/>
    <n v="1"/>
    <n v="1.1625000000000001"/>
    <n v="1.1625000000000001"/>
    <n v="1.1625000000000001"/>
    <n v="75"/>
    <n v="1.3333333333333299"/>
    <n v="4.7556000000000003"/>
    <n v="0"/>
    <n v="0"/>
    <n v="0"/>
    <n v="1.1625000000000001"/>
    <n v="-1.1625000000000001"/>
    <n v="-1"/>
    <n v="0"/>
    <s v="NA"/>
    <n v="0"/>
  </r>
  <r>
    <s v="K2615"/>
    <x v="4"/>
    <x v="0"/>
    <s v="uncategorized"/>
    <n v="6.25"/>
    <n v="2"/>
    <n v="1.175"/>
    <n v="0.58750000000000002"/>
    <n v="1.175"/>
    <n v="298"/>
    <n v="0.67114093959731502"/>
    <n v="1.05671140939597"/>
    <n v="0"/>
    <n v="0"/>
    <n v="0"/>
    <n v="1.175"/>
    <n v="-1.175"/>
    <n v="-1"/>
    <n v="0"/>
    <s v="NA"/>
    <n v="0"/>
  </r>
  <r>
    <s v="K2615"/>
    <x v="4"/>
    <x v="0"/>
    <s v="uncategorized"/>
    <n v="6.25"/>
    <n v="1"/>
    <n v="1.1875"/>
    <n v="1.1875"/>
    <n v="1.1875"/>
    <n v="25"/>
    <n v="4"/>
    <n v="4.7995999999999999"/>
    <n v="0"/>
    <n v="0"/>
    <n v="0"/>
    <n v="1.1875"/>
    <n v="-1.1875"/>
    <n v="-1"/>
    <n v="0"/>
    <s v="NA"/>
    <n v="0"/>
  </r>
  <r>
    <s v="K2615"/>
    <x v="4"/>
    <x v="0"/>
    <s v="uncategorized"/>
    <n v="6.25"/>
    <n v="1"/>
    <n v="1.2"/>
    <n v="1.2"/>
    <n v="1.2"/>
    <n v="5"/>
    <n v="20"/>
    <n v="1.2"/>
    <n v="0"/>
    <n v="0"/>
    <n v="0"/>
    <n v="1.2"/>
    <n v="-1.2"/>
    <n v="-1"/>
    <n v="0"/>
    <s v="NA"/>
    <n v="0"/>
  </r>
  <r>
    <s v="K2615"/>
    <x v="4"/>
    <x v="0"/>
    <s v="uncategorized"/>
    <n v="6.25"/>
    <n v="1"/>
    <n v="1.2124999999999999"/>
    <n v="1.2124999999999999"/>
    <n v="1.2124999999999999"/>
    <n v="1"/>
    <n v="100"/>
    <n v="1"/>
    <n v="0"/>
    <n v="0"/>
    <n v="0"/>
    <n v="1.2124999999999999"/>
    <n v="-1.2124999999999999"/>
    <n v="-1"/>
    <n v="0"/>
    <s v="NA"/>
    <n v="0"/>
  </r>
  <r>
    <s v="K2615"/>
    <x v="4"/>
    <x v="0"/>
    <s v="uncategorized"/>
    <n v="6.25"/>
    <n v="1"/>
    <n v="1.2124999999999999"/>
    <n v="1.2124999999999999"/>
    <n v="1.2124999999999999"/>
    <n v="143"/>
    <n v="0.69930069930069894"/>
    <n v="1.0138461538461501"/>
    <n v="0"/>
    <n v="0"/>
    <n v="0"/>
    <n v="1.2124999999999999"/>
    <n v="-1.2124999999999999"/>
    <n v="-1"/>
    <n v="0"/>
    <s v="NA"/>
    <n v="0"/>
  </r>
  <r>
    <s v="K2615"/>
    <x v="4"/>
    <x v="0"/>
    <s v="uncategorized"/>
    <n v="6.25"/>
    <n v="1"/>
    <n v="1.2124999999999999"/>
    <n v="1.2124999999999999"/>
    <n v="1.2124999999999999"/>
    <n v="7"/>
    <n v="14.285714285714301"/>
    <n v="2.1428571428571401"/>
    <n v="0"/>
    <n v="0"/>
    <n v="0"/>
    <n v="1.2124999999999999"/>
    <n v="-1.2124999999999999"/>
    <n v="-1"/>
    <n v="0"/>
    <s v="NA"/>
    <n v="0"/>
  </r>
  <r>
    <s v="K2615"/>
    <x v="4"/>
    <x v="0"/>
    <s v="uncategorized"/>
    <n v="6.25"/>
    <n v="1"/>
    <n v="1.2250000000000001"/>
    <n v="1.2250000000000001"/>
    <n v="1.2250000000000001"/>
    <n v="4"/>
    <n v="25"/>
    <n v="1"/>
    <n v="0"/>
    <n v="0"/>
    <n v="0"/>
    <n v="1.2250000000000001"/>
    <n v="-1.2250000000000001"/>
    <n v="-1"/>
    <n v="0"/>
    <s v="NA"/>
    <n v="0"/>
  </r>
  <r>
    <s v="K2615"/>
    <x v="4"/>
    <x v="0"/>
    <s v="uncategorized"/>
    <n v="6.25"/>
    <n v="1"/>
    <n v="1.2250000000000001"/>
    <n v="1.2250000000000001"/>
    <n v="1.2250000000000001"/>
    <n v="1"/>
    <n v="100"/>
    <n v="1"/>
    <n v="0"/>
    <n v="0"/>
    <n v="0"/>
    <n v="1.2250000000000001"/>
    <n v="-1.2250000000000001"/>
    <n v="-1"/>
    <n v="0"/>
    <s v="NA"/>
    <n v="0"/>
  </r>
  <r>
    <s v="K2615"/>
    <x v="4"/>
    <x v="0"/>
    <s v="uncategorized"/>
    <n v="6.25"/>
    <n v="1"/>
    <n v="1.2250000000000001"/>
    <n v="1.2250000000000001"/>
    <n v="1.2250000000000001"/>
    <n v="1"/>
    <n v="100"/>
    <n v="1"/>
    <n v="0"/>
    <n v="0"/>
    <n v="0"/>
    <n v="1.2250000000000001"/>
    <n v="-1.2250000000000001"/>
    <n v="-1"/>
    <n v="0"/>
    <s v="NA"/>
    <n v="0"/>
  </r>
  <r>
    <s v="K2615"/>
    <x v="4"/>
    <x v="0"/>
    <s v="uncategorized"/>
    <n v="6.25"/>
    <n v="1"/>
    <n v="1.2625"/>
    <n v="1.2625"/>
    <n v="1.2625"/>
    <n v="2"/>
    <n v="50"/>
    <n v="1"/>
    <n v="0"/>
    <n v="0"/>
    <n v="0"/>
    <n v="1.2625"/>
    <n v="-1.2625"/>
    <n v="-1"/>
    <n v="0"/>
    <s v="NA"/>
    <n v="0"/>
  </r>
  <r>
    <s v="K2615"/>
    <x v="4"/>
    <x v="0"/>
    <s v="uncategorized"/>
    <n v="6.25"/>
    <n v="1"/>
    <n v="1.2749999999999999"/>
    <n v="1.2749999999999999"/>
    <n v="1.2749999999999999"/>
    <n v="5"/>
    <n v="20"/>
    <n v="1"/>
    <n v="0"/>
    <n v="0"/>
    <n v="0"/>
    <n v="1.2749999999999999"/>
    <n v="-1.2749999999999999"/>
    <n v="-1"/>
    <n v="0"/>
    <s v="NA"/>
    <n v="0"/>
  </r>
  <r>
    <s v="K2615"/>
    <x v="4"/>
    <x v="0"/>
    <s v="uncategorized"/>
    <n v="6.25"/>
    <n v="1"/>
    <n v="1.2749999999999999"/>
    <n v="1.2749999999999999"/>
    <n v="1.2749999999999999"/>
    <n v="92"/>
    <n v="1.0869565217391299"/>
    <n v="1.3934782608695699"/>
    <n v="0"/>
    <n v="0"/>
    <n v="0"/>
    <n v="1.2749999999999999"/>
    <n v="-1.2749999999999999"/>
    <n v="-1"/>
    <n v="0"/>
    <s v="NA"/>
    <n v="0"/>
  </r>
  <r>
    <s v="K2615"/>
    <x v="4"/>
    <x v="0"/>
    <s v="uncategorized"/>
    <n v="6.25"/>
    <n v="1"/>
    <n v="1.2875000000000001"/>
    <n v="1.2875000000000001"/>
    <n v="1.2875000000000001"/>
    <n v="3"/>
    <n v="33.3333333333333"/>
    <n v="1"/>
    <n v="0"/>
    <n v="0"/>
    <n v="0"/>
    <n v="1.2875000000000001"/>
    <n v="-1.2875000000000001"/>
    <n v="-1"/>
    <n v="0"/>
    <s v="NA"/>
    <n v="0"/>
  </r>
  <r>
    <s v="K2615"/>
    <x v="4"/>
    <x v="0"/>
    <s v="uncategorized"/>
    <n v="6.25"/>
    <n v="2"/>
    <n v="1.2875000000000001"/>
    <n v="0.64375000000000004"/>
    <n v="1.2875000000000001"/>
    <n v="7"/>
    <n v="28.571428571428601"/>
    <n v="1"/>
    <n v="0"/>
    <n v="0"/>
    <n v="0"/>
    <n v="1.2875000000000001"/>
    <n v="-1.2875000000000001"/>
    <n v="-1"/>
    <n v="0"/>
    <s v="NA"/>
    <n v="0"/>
  </r>
  <r>
    <s v="K2615"/>
    <x v="4"/>
    <x v="0"/>
    <s v="uncategorized"/>
    <n v="6.25"/>
    <n v="1"/>
    <n v="1.2875000000000001"/>
    <n v="1.2875000000000001"/>
    <n v="1.2875000000000001"/>
    <n v="3"/>
    <n v="33.3333333333333"/>
    <n v="1"/>
    <n v="0"/>
    <n v="0"/>
    <n v="0"/>
    <n v="1.2875000000000001"/>
    <n v="-1.2875000000000001"/>
    <n v="-1"/>
    <n v="0"/>
    <s v="NA"/>
    <n v="0"/>
  </r>
  <r>
    <s v="K2615"/>
    <x v="4"/>
    <x v="0"/>
    <s v="uncategorized"/>
    <n v="6.25"/>
    <n v="1"/>
    <n v="1.3"/>
    <n v="1.3"/>
    <n v="1.3"/>
    <n v="28"/>
    <n v="3.5714285714285698"/>
    <n v="1.06964285714286"/>
    <n v="0"/>
    <n v="0"/>
    <n v="0"/>
    <n v="1.3"/>
    <n v="-1.3"/>
    <n v="-1"/>
    <n v="0"/>
    <s v="NA"/>
    <n v="0"/>
  </r>
  <r>
    <s v="K2615"/>
    <x v="4"/>
    <x v="0"/>
    <s v="uncategorized"/>
    <n v="6.25"/>
    <n v="2"/>
    <n v="1.3125"/>
    <n v="0.65625"/>
    <n v="1.3125"/>
    <n v="23"/>
    <n v="8.6956521739130395"/>
    <n v="1.2165217391304299"/>
    <n v="0"/>
    <n v="0"/>
    <n v="0"/>
    <n v="1.3125"/>
    <n v="-1.3125"/>
    <n v="-1"/>
    <n v="0"/>
    <s v="NA"/>
    <n v="0"/>
  </r>
  <r>
    <s v="K2615"/>
    <x v="4"/>
    <x v="0"/>
    <s v="uncategorized"/>
    <n v="6.25"/>
    <n v="1"/>
    <n v="1.325"/>
    <n v="1.325"/>
    <n v="1.325"/>
    <n v="45"/>
    <n v="2.2222222222222201"/>
    <n v="1"/>
    <n v="0"/>
    <n v="0"/>
    <n v="0"/>
    <n v="1.325"/>
    <n v="-1.325"/>
    <n v="-1"/>
    <n v="0"/>
    <s v="NA"/>
    <n v="0"/>
  </r>
  <r>
    <s v="K2615"/>
    <x v="4"/>
    <x v="0"/>
    <s v="uncategorized"/>
    <n v="6.25"/>
    <n v="1"/>
    <n v="1.3374999999999999"/>
    <n v="1.3374999999999999"/>
    <n v="1.3374999999999999"/>
    <n v="5"/>
    <n v="20"/>
    <n v="1"/>
    <n v="0"/>
    <n v="0"/>
    <n v="0"/>
    <n v="1.3374999999999999"/>
    <n v="-1.3374999999999999"/>
    <n v="-1"/>
    <n v="0"/>
    <s v="NA"/>
    <n v="0"/>
  </r>
  <r>
    <s v="K2615"/>
    <x v="4"/>
    <x v="0"/>
    <s v="uncategorized"/>
    <n v="6.25"/>
    <n v="1"/>
    <n v="1.35"/>
    <n v="1.35"/>
    <n v="1.35"/>
    <n v="7"/>
    <n v="14.285714285714301"/>
    <n v="2.4285714285714302"/>
    <n v="0"/>
    <n v="0"/>
    <n v="0"/>
    <n v="1.35"/>
    <n v="-1.35"/>
    <n v="-1"/>
    <n v="0"/>
    <s v="NA"/>
    <n v="0"/>
  </r>
  <r>
    <s v="K2615"/>
    <x v="4"/>
    <x v="0"/>
    <s v="uncategorized"/>
    <n v="6.25"/>
    <n v="2"/>
    <n v="1.375"/>
    <n v="0.6875"/>
    <n v="1.375"/>
    <n v="63"/>
    <n v="3.17460317460317"/>
    <n v="1"/>
    <n v="0"/>
    <n v="0"/>
    <n v="0"/>
    <n v="1.375"/>
    <n v="-1.375"/>
    <n v="-1"/>
    <n v="0"/>
    <s v="NA"/>
    <n v="0"/>
  </r>
  <r>
    <s v="K2615"/>
    <x v="4"/>
    <x v="0"/>
    <s v="uncategorized"/>
    <n v="6.25"/>
    <n v="2"/>
    <n v="1.375"/>
    <n v="0.6875"/>
    <n v="1.375"/>
    <n v="144"/>
    <n v="1.3888888888888899"/>
    <n v="3.0563194444444401"/>
    <n v="0"/>
    <n v="0"/>
    <n v="0"/>
    <n v="1.375"/>
    <n v="-1.375"/>
    <n v="-1"/>
    <n v="0"/>
    <s v="NA"/>
    <n v="0"/>
  </r>
  <r>
    <s v="K2615"/>
    <x v="4"/>
    <x v="0"/>
    <s v="uncategorized"/>
    <n v="6.25"/>
    <n v="1"/>
    <n v="1.3875"/>
    <n v="1.3875"/>
    <n v="1.3875"/>
    <n v="331"/>
    <n v="0.30211480362537801"/>
    <n v="1"/>
    <n v="0"/>
    <n v="0"/>
    <n v="0"/>
    <n v="1.3875"/>
    <n v="-1.3875"/>
    <n v="-1"/>
    <n v="0"/>
    <s v="NA"/>
    <n v="0"/>
  </r>
  <r>
    <s v="K2615"/>
    <x v="4"/>
    <x v="0"/>
    <s v="uncategorized"/>
    <n v="6.25"/>
    <n v="1"/>
    <n v="1.3875"/>
    <n v="1.3875"/>
    <n v="1.3875"/>
    <n v="4"/>
    <n v="25"/>
    <n v="1.75"/>
    <n v="0"/>
    <n v="0"/>
    <n v="0"/>
    <n v="1.3875"/>
    <n v="-1.3875"/>
    <n v="-1"/>
    <n v="0"/>
    <s v="NA"/>
    <n v="0"/>
  </r>
  <r>
    <s v="K2615"/>
    <x v="4"/>
    <x v="0"/>
    <s v="uncategorized"/>
    <n v="6.25"/>
    <n v="1"/>
    <n v="1.4125000000000001"/>
    <n v="1.4125000000000001"/>
    <n v="1.4125000000000001"/>
    <n v="1"/>
    <n v="100"/>
    <n v="1"/>
    <n v="0"/>
    <n v="0"/>
    <n v="0"/>
    <n v="1.4125000000000001"/>
    <n v="-1.4125000000000001"/>
    <n v="-1"/>
    <n v="0"/>
    <s v="NA"/>
    <n v="0"/>
  </r>
  <r>
    <s v="K2615"/>
    <x v="4"/>
    <x v="0"/>
    <s v="uncategorized"/>
    <n v="6.25"/>
    <n v="1"/>
    <n v="1.4375"/>
    <n v="1.4375"/>
    <n v="1.4375"/>
    <n v="30"/>
    <n v="3.3333333333333299"/>
    <n v="1.0333333333333301"/>
    <n v="0"/>
    <n v="0"/>
    <n v="0"/>
    <n v="1.4375"/>
    <n v="-1.4375"/>
    <n v="-1"/>
    <n v="0"/>
    <s v="NA"/>
    <n v="0"/>
  </r>
  <r>
    <s v="K2615"/>
    <x v="4"/>
    <x v="0"/>
    <s v="uncategorized"/>
    <n v="6.25"/>
    <n v="1"/>
    <n v="1.45"/>
    <n v="1.45"/>
    <n v="1.45"/>
    <n v="10"/>
    <n v="10"/>
    <n v="2.4"/>
    <n v="0"/>
    <n v="0"/>
    <n v="0"/>
    <n v="1.45"/>
    <n v="-1.45"/>
    <n v="-1"/>
    <n v="0"/>
    <s v="NA"/>
    <n v="0"/>
  </r>
  <r>
    <s v="K2615"/>
    <x v="4"/>
    <x v="0"/>
    <s v="uncategorized"/>
    <n v="6.25"/>
    <n v="1"/>
    <n v="1.4624999999999999"/>
    <n v="1.4624999999999999"/>
    <n v="1.4624999999999999"/>
    <n v="86"/>
    <n v="1.16279069767442"/>
    <n v="1.0306976744186001"/>
    <n v="0"/>
    <n v="0"/>
    <n v="0"/>
    <n v="1.4624999999999999"/>
    <n v="-1.4624999999999999"/>
    <n v="-1"/>
    <n v="0"/>
    <s v="NA"/>
    <n v="0"/>
  </r>
  <r>
    <s v="K2615"/>
    <x v="4"/>
    <x v="0"/>
    <s v="uncategorized"/>
    <n v="6.25"/>
    <n v="1"/>
    <n v="1.5"/>
    <n v="1.5"/>
    <n v="1.5"/>
    <n v="1"/>
    <n v="100"/>
    <n v="1"/>
    <n v="0"/>
    <n v="0"/>
    <n v="0"/>
    <n v="1.5"/>
    <n v="-1.5"/>
    <n v="-1"/>
    <n v="0"/>
    <s v="NA"/>
    <n v="0"/>
  </r>
  <r>
    <s v="K2615"/>
    <x v="4"/>
    <x v="0"/>
    <s v="uncategorized"/>
    <n v="6.25"/>
    <n v="1"/>
    <n v="1.5125"/>
    <n v="1.5125"/>
    <n v="1.5125"/>
    <n v="288"/>
    <n v="0.34722222222222199"/>
    <n v="1.02430555555556"/>
    <n v="0"/>
    <n v="0"/>
    <n v="0"/>
    <n v="1.5125"/>
    <n v="-1.5125"/>
    <n v="-1"/>
    <n v="0"/>
    <s v="NA"/>
    <n v="0"/>
  </r>
  <r>
    <s v="K2615"/>
    <x v="4"/>
    <x v="0"/>
    <s v="uncategorized"/>
    <n v="6.25"/>
    <n v="1"/>
    <n v="1.5249999999999999"/>
    <n v="1.5249999999999999"/>
    <n v="1.5249999999999999"/>
    <n v="1"/>
    <n v="100"/>
    <n v="1"/>
    <n v="0"/>
    <n v="0"/>
    <n v="0"/>
    <n v="1.5249999999999999"/>
    <n v="-1.5249999999999999"/>
    <n v="-1"/>
    <n v="0"/>
    <s v="NA"/>
    <n v="0"/>
  </r>
  <r>
    <s v="K2615"/>
    <x v="4"/>
    <x v="0"/>
    <s v="uncategorized"/>
    <n v="6.25"/>
    <n v="1"/>
    <n v="1.5249999999999999"/>
    <n v="1.5249999999999999"/>
    <n v="1.5249999999999999"/>
    <n v="5"/>
    <n v="20"/>
    <n v="1"/>
    <n v="0"/>
    <n v="0"/>
    <n v="0"/>
    <n v="1.5249999999999999"/>
    <n v="-1.5249999999999999"/>
    <n v="-1"/>
    <n v="0"/>
    <s v="NA"/>
    <n v="0"/>
  </r>
  <r>
    <s v="K2615"/>
    <x v="4"/>
    <x v="0"/>
    <s v="uncategorized"/>
    <n v="6.25"/>
    <n v="1"/>
    <n v="1.5375000000000001"/>
    <n v="1.5375000000000001"/>
    <n v="1.5375000000000001"/>
    <n v="7"/>
    <n v="14.285714285714301"/>
    <n v="1.8571428571428601"/>
    <n v="0"/>
    <n v="0"/>
    <n v="0"/>
    <n v="1.5375000000000001"/>
    <n v="-1.5375000000000001"/>
    <n v="-1"/>
    <n v="0"/>
    <s v="NA"/>
    <n v="0"/>
  </r>
  <r>
    <s v="K2615"/>
    <x v="4"/>
    <x v="0"/>
    <s v="uncategorized"/>
    <n v="6.25"/>
    <n v="1"/>
    <n v="1.5375000000000001"/>
    <n v="1.5375000000000001"/>
    <n v="1.5375000000000001"/>
    <n v="157"/>
    <n v="0.63694267515923597"/>
    <n v="1"/>
    <n v="0"/>
    <n v="0"/>
    <n v="0"/>
    <n v="1.5375000000000001"/>
    <n v="-1.5375000000000001"/>
    <n v="-1"/>
    <n v="0"/>
    <s v="NA"/>
    <n v="0"/>
  </r>
  <r>
    <s v="K2615"/>
    <x v="4"/>
    <x v="0"/>
    <s v="uncategorized"/>
    <n v="6.25"/>
    <n v="1"/>
    <n v="1.5625"/>
    <n v="1.5625"/>
    <n v="1.5625"/>
    <n v="2"/>
    <n v="50"/>
    <n v="5.5"/>
    <n v="0"/>
    <n v="0"/>
    <n v="0"/>
    <n v="1.5625"/>
    <n v="-1.5625"/>
    <n v="-1"/>
    <n v="0"/>
    <s v="NA"/>
    <n v="0"/>
  </r>
  <r>
    <s v="K2615"/>
    <x v="4"/>
    <x v="0"/>
    <s v="uncategorized"/>
    <n v="6.25"/>
    <n v="1"/>
    <n v="1.575"/>
    <n v="1.575"/>
    <n v="1.575"/>
    <n v="5"/>
    <n v="20"/>
    <n v="1"/>
    <n v="0"/>
    <n v="0"/>
    <n v="0"/>
    <n v="1.575"/>
    <n v="-1.575"/>
    <n v="-1"/>
    <n v="0"/>
    <s v="NA"/>
    <n v="0"/>
  </r>
  <r>
    <s v="K2615"/>
    <x v="4"/>
    <x v="0"/>
    <s v="uncategorized"/>
    <n v="6.25"/>
    <n v="1"/>
    <n v="1.5874999999999999"/>
    <n v="1.5874999999999999"/>
    <n v="1.5874999999999999"/>
    <n v="8"/>
    <n v="12.5"/>
    <n v="2.5"/>
    <n v="0"/>
    <n v="0"/>
    <n v="0"/>
    <n v="1.5874999999999999"/>
    <n v="-1.5874999999999999"/>
    <n v="-1"/>
    <n v="0"/>
    <s v="NA"/>
    <n v="0"/>
  </r>
  <r>
    <s v="K2615"/>
    <x v="4"/>
    <x v="0"/>
    <s v="uncategorized"/>
    <n v="6.25"/>
    <n v="1"/>
    <n v="1.6"/>
    <n v="1.6"/>
    <n v="1.6"/>
    <n v="12"/>
    <n v="8.3333333333333304"/>
    <n v="1.5825"/>
    <n v="0"/>
    <n v="0"/>
    <n v="0"/>
    <n v="1.6"/>
    <n v="-1.6"/>
    <n v="-1"/>
    <n v="0"/>
    <s v="NA"/>
    <n v="0"/>
  </r>
  <r>
    <s v="K2615"/>
    <x v="4"/>
    <x v="0"/>
    <s v="uncategorized"/>
    <n v="6.25"/>
    <n v="1"/>
    <n v="1.6125"/>
    <n v="1.6125"/>
    <n v="1.6125"/>
    <n v="7"/>
    <n v="14.285714285714301"/>
    <n v="1.8571428571428601"/>
    <n v="0"/>
    <n v="0"/>
    <n v="0"/>
    <n v="1.6125"/>
    <n v="-1.6125"/>
    <n v="-1"/>
    <n v="0"/>
    <s v="NA"/>
    <n v="0"/>
  </r>
  <r>
    <s v="K2615"/>
    <x v="4"/>
    <x v="0"/>
    <s v="uncategorized"/>
    <n v="6.25"/>
    <n v="1"/>
    <n v="1.6125"/>
    <n v="1.6125"/>
    <n v="1.6125"/>
    <n v="4"/>
    <n v="25"/>
    <n v="1"/>
    <n v="0"/>
    <n v="0"/>
    <n v="0"/>
    <n v="1.6125"/>
    <n v="-1.6125"/>
    <n v="-1"/>
    <n v="0"/>
    <s v="NA"/>
    <n v="0"/>
  </r>
  <r>
    <s v="K2615"/>
    <x v="4"/>
    <x v="0"/>
    <s v="uncategorized"/>
    <n v="6.25"/>
    <n v="2"/>
    <n v="1.6375"/>
    <n v="0.81874999999999998"/>
    <n v="1.6375"/>
    <n v="8"/>
    <n v="25"/>
    <n v="5.8724999999999996"/>
    <n v="0"/>
    <n v="0"/>
    <n v="0"/>
    <n v="1.6375"/>
    <n v="-1.6375"/>
    <n v="-1"/>
    <n v="0"/>
    <s v="NA"/>
    <n v="0"/>
  </r>
  <r>
    <s v="K2615"/>
    <x v="4"/>
    <x v="0"/>
    <s v="uncategorized"/>
    <n v="6.25"/>
    <n v="1"/>
    <n v="1.675"/>
    <n v="1.675"/>
    <n v="1.675"/>
    <n v="56"/>
    <n v="1.78571428571429"/>
    <n v="1"/>
    <n v="0"/>
    <n v="0"/>
    <n v="0"/>
    <n v="1.675"/>
    <n v="-1.675"/>
    <n v="-1"/>
    <n v="0"/>
    <s v="NA"/>
    <n v="0"/>
  </r>
  <r>
    <s v="K2615"/>
    <x v="4"/>
    <x v="0"/>
    <s v="uncategorized"/>
    <n v="6.25"/>
    <n v="1"/>
    <n v="1.7250000000000001"/>
    <n v="1.7250000000000001"/>
    <n v="1.7250000000000001"/>
    <n v="36"/>
    <n v="2.7777777777777799"/>
    <n v="1.0777777777777799"/>
    <n v="0"/>
    <n v="0"/>
    <n v="0"/>
    <n v="1.7250000000000001"/>
    <n v="-1.7250000000000001"/>
    <n v="-1"/>
    <n v="0"/>
    <s v="NA"/>
    <n v="0"/>
  </r>
  <r>
    <s v="K2615"/>
    <x v="4"/>
    <x v="0"/>
    <s v="uncategorized"/>
    <n v="6.25"/>
    <n v="1"/>
    <n v="1.7625"/>
    <n v="1.7625"/>
    <n v="1.7625"/>
    <n v="89"/>
    <n v="1.1235955056179801"/>
    <n v="1.1458426966292099"/>
    <n v="0"/>
    <n v="0"/>
    <n v="0"/>
    <n v="1.7625"/>
    <n v="-1.7625"/>
    <n v="-1"/>
    <n v="0"/>
    <s v="NA"/>
    <n v="0"/>
  </r>
  <r>
    <s v="K2615"/>
    <x v="4"/>
    <x v="0"/>
    <s v="uncategorized"/>
    <n v="6.25"/>
    <n v="2"/>
    <n v="1.7625"/>
    <n v="0.88124999999999998"/>
    <n v="1.7625"/>
    <n v="29"/>
    <n v="6.8965517241379297"/>
    <n v="1.2068965517241399"/>
    <n v="0"/>
    <n v="0"/>
    <n v="0"/>
    <n v="1.7625"/>
    <n v="-1.7625"/>
    <n v="-1"/>
    <n v="0"/>
    <s v="NA"/>
    <n v="0"/>
  </r>
  <r>
    <s v="K2615"/>
    <x v="4"/>
    <x v="0"/>
    <s v="uncategorized"/>
    <n v="6.25"/>
    <n v="1"/>
    <n v="1.7625"/>
    <n v="1.7625"/>
    <n v="1.7625"/>
    <n v="96"/>
    <n v="1.0416666666666701"/>
    <n v="1"/>
    <n v="0"/>
    <n v="0"/>
    <n v="0"/>
    <n v="1.7625"/>
    <n v="-1.7625"/>
    <n v="-1"/>
    <n v="0"/>
    <s v="NA"/>
    <n v="0"/>
  </r>
  <r>
    <s v="K2615"/>
    <x v="4"/>
    <x v="0"/>
    <s v="uncategorized"/>
    <n v="6.25"/>
    <n v="1"/>
    <n v="1.7625"/>
    <n v="1.7625"/>
    <n v="1.7625"/>
    <n v="9"/>
    <n v="11.1111111111111"/>
    <n v="1.6666666666666701"/>
    <n v="0"/>
    <n v="0"/>
    <n v="0"/>
    <n v="1.7625"/>
    <n v="-1.7625"/>
    <n v="-1"/>
    <n v="0"/>
    <s v="NA"/>
    <n v="0"/>
  </r>
  <r>
    <s v="K2615"/>
    <x v="4"/>
    <x v="0"/>
    <s v="uncategorized"/>
    <n v="6.25"/>
    <n v="1"/>
    <n v="1.7749999999999999"/>
    <n v="1.7749999999999999"/>
    <n v="1.7749999999999999"/>
    <n v="2"/>
    <n v="50"/>
    <n v="1"/>
    <n v="0"/>
    <n v="0"/>
    <n v="0"/>
    <n v="1.7749999999999999"/>
    <n v="-1.7749999999999999"/>
    <n v="-1"/>
    <n v="0"/>
    <s v="NA"/>
    <n v="0"/>
  </r>
  <r>
    <s v="K2615"/>
    <x v="4"/>
    <x v="0"/>
    <s v="uncategorized"/>
    <n v="6.25"/>
    <n v="1"/>
    <n v="1.7749999999999999"/>
    <n v="1.7749999999999999"/>
    <n v="1.7749999999999999"/>
    <n v="13"/>
    <n v="7.6923076923076898"/>
    <n v="1"/>
    <n v="0"/>
    <n v="0"/>
    <n v="0"/>
    <n v="1.7749999999999999"/>
    <n v="-1.7749999999999999"/>
    <n v="-1"/>
    <n v="0"/>
    <s v="NA"/>
    <n v="0"/>
  </r>
  <r>
    <s v="K2615"/>
    <x v="4"/>
    <x v="0"/>
    <s v="uncategorized"/>
    <n v="6.25"/>
    <n v="2"/>
    <n v="1.7749999999999999"/>
    <n v="0.88749999999999996"/>
    <n v="1.7749999999999999"/>
    <n v="101"/>
    <n v="1.98019801980198"/>
    <n v="1.2747524752475199"/>
    <n v="0"/>
    <n v="0"/>
    <n v="0"/>
    <n v="1.7749999999999999"/>
    <n v="-1.7749999999999999"/>
    <n v="-1"/>
    <n v="0"/>
    <s v="NA"/>
    <n v="0"/>
  </r>
  <r>
    <s v="K2615"/>
    <x v="4"/>
    <x v="0"/>
    <s v="uncategorized"/>
    <n v="6.25"/>
    <n v="2"/>
    <n v="1.7875000000000001"/>
    <n v="0.89375000000000004"/>
    <n v="1.7875000000000001"/>
    <n v="30"/>
    <n v="6.6666666666666696"/>
    <n v="1.2333333333333301"/>
    <n v="0"/>
    <n v="0"/>
    <n v="0"/>
    <n v="1.7875000000000001"/>
    <n v="-1.7875000000000001"/>
    <n v="-1"/>
    <n v="0"/>
    <s v="NA"/>
    <n v="0"/>
  </r>
  <r>
    <s v="K2615"/>
    <x v="4"/>
    <x v="0"/>
    <s v="uncategorized"/>
    <n v="6.25"/>
    <n v="1"/>
    <n v="1.825"/>
    <n v="1.825"/>
    <n v="1.825"/>
    <n v="93"/>
    <n v="1.0752688172042999"/>
    <n v="1"/>
    <n v="0"/>
    <n v="0"/>
    <n v="0"/>
    <n v="1.825"/>
    <n v="-1.825"/>
    <n v="-1"/>
    <n v="0"/>
    <s v="NA"/>
    <n v="0"/>
  </r>
  <r>
    <s v="K2615"/>
    <x v="4"/>
    <x v="0"/>
    <s v="uncategorized"/>
    <n v="6.25"/>
    <n v="4"/>
    <n v="1.8374999999999999"/>
    <n v="0.45937499999999998"/>
    <n v="1.8374999999999999"/>
    <n v="246"/>
    <n v="1.6260162601626"/>
    <n v="1.72650406504065"/>
    <n v="0"/>
    <n v="0"/>
    <n v="0"/>
    <n v="1.8374999999999999"/>
    <n v="-1.8374999999999999"/>
    <n v="-1"/>
    <n v="0"/>
    <s v="NA"/>
    <n v="0"/>
  </r>
  <r>
    <s v="K2615"/>
    <x v="4"/>
    <x v="0"/>
    <s v="uncategorized"/>
    <n v="6.25"/>
    <n v="1"/>
    <n v="1.8374999999999999"/>
    <n v="1.8374999999999999"/>
    <n v="1.8374999999999999"/>
    <n v="49"/>
    <n v="2.0408163265306101"/>
    <n v="1"/>
    <n v="0"/>
    <n v="0"/>
    <n v="0"/>
    <n v="1.8374999999999999"/>
    <n v="-1.8374999999999999"/>
    <n v="-1"/>
    <n v="0"/>
    <s v="NA"/>
    <n v="0"/>
  </r>
  <r>
    <s v="K2615"/>
    <x v="4"/>
    <x v="0"/>
    <s v="uncategorized"/>
    <n v="6.25"/>
    <n v="1"/>
    <n v="1.8374999999999999"/>
    <n v="1.8374999999999999"/>
    <n v="1.8374999999999999"/>
    <n v="1"/>
    <n v="100"/>
    <n v="1"/>
    <n v="0"/>
    <n v="0"/>
    <n v="0"/>
    <n v="1.8374999999999999"/>
    <n v="-1.8374999999999999"/>
    <n v="-1"/>
    <n v="0"/>
    <s v="NA"/>
    <n v="0"/>
  </r>
  <r>
    <s v="K2615"/>
    <x v="4"/>
    <x v="0"/>
    <s v="uncategorized"/>
    <n v="6.25"/>
    <n v="1"/>
    <n v="1.8875"/>
    <n v="1.8875"/>
    <n v="1.8875"/>
    <n v="4"/>
    <n v="25"/>
    <n v="1"/>
    <n v="0"/>
    <n v="0"/>
    <n v="0"/>
    <n v="1.8875"/>
    <n v="-1.8875"/>
    <n v="-1"/>
    <n v="0"/>
    <s v="NA"/>
    <n v="0"/>
  </r>
  <r>
    <s v="K2615"/>
    <x v="4"/>
    <x v="0"/>
    <s v="uncategorized"/>
    <n v="6.25"/>
    <n v="1"/>
    <n v="1.8875"/>
    <n v="1.8875"/>
    <n v="1.8875"/>
    <n v="42"/>
    <n v="2.38095238095238"/>
    <n v="1.0714285714285701"/>
    <n v="0"/>
    <n v="0"/>
    <n v="0"/>
    <n v="1.8875"/>
    <n v="-1.8875"/>
    <n v="-1"/>
    <n v="0"/>
    <s v="NA"/>
    <n v="0"/>
  </r>
  <r>
    <s v="K2615"/>
    <x v="4"/>
    <x v="0"/>
    <s v="uncategorized"/>
    <n v="6.25"/>
    <n v="1"/>
    <n v="1.8875"/>
    <n v="1.8875"/>
    <n v="1.8875"/>
    <n v="169"/>
    <n v="0.59171597633136097"/>
    <n v="1.15159763313609"/>
    <n v="0"/>
    <n v="0"/>
    <n v="0"/>
    <n v="1.8875"/>
    <n v="-1.8875"/>
    <n v="-1"/>
    <n v="0"/>
    <s v="NA"/>
    <n v="0"/>
  </r>
  <r>
    <s v="K2615"/>
    <x v="4"/>
    <x v="0"/>
    <s v="uncategorized"/>
    <n v="6.25"/>
    <n v="1"/>
    <n v="1.8875"/>
    <n v="1.8875"/>
    <n v="1.8875"/>
    <n v="89"/>
    <n v="1.1235955056179801"/>
    <n v="1.1222471910112399"/>
    <n v="0"/>
    <n v="0"/>
    <n v="0"/>
    <n v="1.8875"/>
    <n v="-1.8875"/>
    <n v="-1"/>
    <n v="0"/>
    <s v="NA"/>
    <n v="0"/>
  </r>
  <r>
    <s v="K2615"/>
    <x v="4"/>
    <x v="0"/>
    <s v="uncategorized"/>
    <n v="6.25"/>
    <n v="1"/>
    <n v="1.9"/>
    <n v="1.9"/>
    <n v="1.9"/>
    <n v="18"/>
    <n v="5.5555555555555598"/>
    <n v="1"/>
    <n v="0"/>
    <n v="0"/>
    <n v="0"/>
    <n v="1.9"/>
    <n v="-1.9"/>
    <n v="-1"/>
    <n v="0"/>
    <s v="NA"/>
    <n v="0"/>
  </r>
  <r>
    <s v="K2615"/>
    <x v="4"/>
    <x v="0"/>
    <s v="uncategorized"/>
    <n v="6.25"/>
    <n v="1"/>
    <n v="1.925"/>
    <n v="1.925"/>
    <n v="1.925"/>
    <n v="204"/>
    <n v="0.49019607843137303"/>
    <n v="1"/>
    <n v="0"/>
    <n v="0"/>
    <n v="0"/>
    <n v="1.925"/>
    <n v="-1.925"/>
    <n v="-1"/>
    <n v="0"/>
    <s v="NA"/>
    <n v="0"/>
  </r>
  <r>
    <s v="K2615"/>
    <x v="4"/>
    <x v="0"/>
    <s v="uncategorized"/>
    <n v="6.25"/>
    <n v="2"/>
    <n v="1.9375"/>
    <n v="0.96875"/>
    <n v="1.9375"/>
    <n v="9"/>
    <n v="22.2222222222222"/>
    <n v="1"/>
    <n v="0"/>
    <n v="0"/>
    <n v="0"/>
    <n v="1.9375"/>
    <n v="-1.9375"/>
    <n v="-1"/>
    <n v="0"/>
    <s v="NA"/>
    <n v="0"/>
  </r>
  <r>
    <s v="K2615"/>
    <x v="4"/>
    <x v="0"/>
    <s v="uncategorized"/>
    <n v="6.25"/>
    <n v="1"/>
    <n v="1.9375"/>
    <n v="1.9375"/>
    <n v="1.9375"/>
    <n v="8"/>
    <n v="12.5"/>
    <n v="1.87"/>
    <n v="0"/>
    <n v="0"/>
    <n v="0"/>
    <n v="1.9375"/>
    <n v="-1.9375"/>
    <n v="-1"/>
    <n v="0"/>
    <s v="NA"/>
    <n v="0"/>
  </r>
  <r>
    <s v="K2615"/>
    <x v="4"/>
    <x v="0"/>
    <s v="uncategorized"/>
    <n v="6.25"/>
    <n v="1"/>
    <n v="1.9375"/>
    <n v="1.9375"/>
    <n v="1.9375"/>
    <n v="65"/>
    <n v="1.5384615384615401"/>
    <n v="1.30538461538462"/>
    <n v="0"/>
    <n v="0"/>
    <n v="0"/>
    <n v="1.9375"/>
    <n v="-1.9375"/>
    <n v="-1"/>
    <n v="0"/>
    <s v="NA"/>
    <n v="0"/>
  </r>
  <r>
    <s v="K2615"/>
    <x v="4"/>
    <x v="0"/>
    <s v="uncategorized"/>
    <n v="6.25"/>
    <n v="1"/>
    <n v="1.95"/>
    <n v="1.95"/>
    <n v="1.95"/>
    <n v="6"/>
    <n v="16.6666666666667"/>
    <n v="1"/>
    <n v="0"/>
    <n v="0"/>
    <n v="0"/>
    <n v="1.95"/>
    <n v="-1.95"/>
    <n v="-1"/>
    <n v="0"/>
    <s v="NA"/>
    <n v="0"/>
  </r>
  <r>
    <s v="K2615"/>
    <x v="4"/>
    <x v="0"/>
    <s v="uncategorized"/>
    <n v="6.25"/>
    <n v="2"/>
    <n v="1.9875"/>
    <n v="0.99375000000000002"/>
    <n v="1.9875"/>
    <n v="21"/>
    <n v="9.5238095238095202"/>
    <n v="1.0952380952381"/>
    <n v="0"/>
    <n v="0"/>
    <n v="0"/>
    <n v="1.9875"/>
    <n v="-1.9875"/>
    <n v="-1"/>
    <n v="0"/>
    <s v="NA"/>
    <n v="0"/>
  </r>
  <r>
    <s v="K2615"/>
    <x v="4"/>
    <x v="0"/>
    <s v="uncategorized"/>
    <n v="6.25"/>
    <n v="1"/>
    <n v="2"/>
    <n v="2"/>
    <n v="2"/>
    <n v="2"/>
    <n v="50"/>
    <n v="1"/>
    <n v="0"/>
    <n v="0"/>
    <n v="0"/>
    <n v="2"/>
    <n v="-2"/>
    <n v="-1"/>
    <n v="0"/>
    <s v="NA"/>
    <n v="0"/>
  </r>
  <r>
    <s v="K2615"/>
    <x v="4"/>
    <x v="0"/>
    <s v="uncategorized"/>
    <n v="6.25"/>
    <n v="2"/>
    <n v="2"/>
    <n v="1"/>
    <n v="2"/>
    <n v="51"/>
    <n v="3.9215686274509798"/>
    <n v="1.0780392156862699"/>
    <n v="0"/>
    <n v="0"/>
    <n v="0"/>
    <n v="2"/>
    <n v="-2"/>
    <n v="-1"/>
    <n v="0"/>
    <s v="NA"/>
    <n v="0"/>
  </r>
  <r>
    <s v="K2615"/>
    <x v="4"/>
    <x v="0"/>
    <s v="uncategorized"/>
    <n v="6.25"/>
    <n v="1"/>
    <n v="2.0375000000000001"/>
    <n v="2.0375000000000001"/>
    <n v="2.0375000000000001"/>
    <n v="1"/>
    <n v="100"/>
    <n v="1"/>
    <n v="0"/>
    <n v="0"/>
    <n v="0"/>
    <n v="2.0375000000000001"/>
    <n v="-2.0375000000000001"/>
    <n v="-1"/>
    <n v="0"/>
    <s v="NA"/>
    <n v="0"/>
  </r>
  <r>
    <s v="K2615"/>
    <x v="4"/>
    <x v="0"/>
    <s v="uncategorized"/>
    <n v="6.25"/>
    <n v="2"/>
    <n v="2.0625"/>
    <n v="1.03125"/>
    <n v="2.0625"/>
    <n v="46"/>
    <n v="4.3478260869565197"/>
    <n v="1"/>
    <n v="0"/>
    <n v="0"/>
    <n v="0"/>
    <n v="2.0625"/>
    <n v="-2.0625"/>
    <n v="-1"/>
    <n v="0"/>
    <s v="NA"/>
    <n v="0"/>
  </r>
  <r>
    <s v="K2615"/>
    <x v="4"/>
    <x v="0"/>
    <s v="uncategorized"/>
    <n v="6.25"/>
    <n v="2"/>
    <n v="2.0625"/>
    <n v="1.03125"/>
    <n v="2.0625"/>
    <n v="3"/>
    <n v="66.6666666666667"/>
    <n v="1"/>
    <n v="0"/>
    <n v="0"/>
    <n v="0"/>
    <n v="2.0625"/>
    <n v="-2.0625"/>
    <n v="-1"/>
    <n v="0"/>
    <s v="NA"/>
    <n v="0"/>
  </r>
  <r>
    <s v="K2615"/>
    <x v="4"/>
    <x v="0"/>
    <s v="uncategorized"/>
    <n v="6.25"/>
    <n v="2"/>
    <n v="2.1"/>
    <n v="1.05"/>
    <n v="2.1"/>
    <n v="285"/>
    <n v="0.70175438596491191"/>
    <n v="5.3852280701754403"/>
    <n v="0"/>
    <n v="0"/>
    <n v="0"/>
    <n v="2.1"/>
    <n v="-2.1"/>
    <n v="-1"/>
    <n v="0"/>
    <s v="NA"/>
    <n v="0"/>
  </r>
  <r>
    <s v="K2615"/>
    <x v="4"/>
    <x v="0"/>
    <s v="uncategorized"/>
    <n v="6.25"/>
    <n v="1"/>
    <n v="2.125"/>
    <n v="2.125"/>
    <n v="2.125"/>
    <n v="5"/>
    <n v="20"/>
    <n v="1"/>
    <n v="0"/>
    <n v="0"/>
    <n v="0"/>
    <n v="2.125"/>
    <n v="-2.125"/>
    <n v="-1"/>
    <n v="0"/>
    <s v="NA"/>
    <n v="0"/>
  </r>
  <r>
    <s v="K2615"/>
    <x v="4"/>
    <x v="0"/>
    <s v="uncategorized"/>
    <n v="6.25"/>
    <n v="1"/>
    <n v="2.15"/>
    <n v="2.15"/>
    <n v="2.15"/>
    <n v="29"/>
    <n v="3.4482758620689702"/>
    <n v="2.2027586206896599"/>
    <n v="0"/>
    <n v="0"/>
    <n v="0"/>
    <n v="2.15"/>
    <n v="-2.15"/>
    <n v="-1"/>
    <n v="0"/>
    <s v="NA"/>
    <n v="0"/>
  </r>
  <r>
    <s v="K2615"/>
    <x v="4"/>
    <x v="0"/>
    <s v="uncategorized"/>
    <n v="6.25"/>
    <n v="1"/>
    <n v="2.1875"/>
    <n v="2.1875"/>
    <n v="2.1875"/>
    <n v="9"/>
    <n v="11.1111111111111"/>
    <n v="1"/>
    <n v="0"/>
    <n v="0"/>
    <n v="0"/>
    <n v="2.1875"/>
    <n v="-2.1875"/>
    <n v="-1"/>
    <n v="0"/>
    <s v="NA"/>
    <n v="0"/>
  </r>
  <r>
    <s v="K2615"/>
    <x v="4"/>
    <x v="0"/>
    <s v="uncategorized"/>
    <n v="6.25"/>
    <n v="1"/>
    <n v="2.1875"/>
    <n v="2.1875"/>
    <n v="2.1875"/>
    <n v="14"/>
    <n v="7.1428571428571397"/>
    <n v="4.71428571428571"/>
    <n v="0"/>
    <n v="0"/>
    <n v="0"/>
    <n v="2.1875"/>
    <n v="-2.1875"/>
    <n v="-1"/>
    <n v="0"/>
    <s v="NA"/>
    <n v="0"/>
  </r>
  <r>
    <s v="K2615"/>
    <x v="4"/>
    <x v="0"/>
    <s v="uncategorized"/>
    <n v="6.25"/>
    <n v="2"/>
    <n v="2.1875"/>
    <n v="1.09375"/>
    <n v="2.1875"/>
    <n v="16"/>
    <n v="12.5"/>
    <n v="3"/>
    <n v="0"/>
    <n v="0"/>
    <n v="0"/>
    <n v="2.1875"/>
    <n v="-2.1875"/>
    <n v="-1"/>
    <n v="0"/>
    <s v="NA"/>
    <n v="0"/>
  </r>
  <r>
    <s v="K2615"/>
    <x v="4"/>
    <x v="0"/>
    <s v="uncategorized"/>
    <n v="6.25"/>
    <n v="1"/>
    <n v="2.2124999999999999"/>
    <n v="2.2124999999999999"/>
    <n v="2.2124999999999999"/>
    <n v="210"/>
    <n v="0.476190476190476"/>
    <n v="3.7296666666666698"/>
    <n v="0"/>
    <n v="0"/>
    <n v="0"/>
    <n v="2.2124999999999999"/>
    <n v="-2.2124999999999999"/>
    <n v="-1"/>
    <n v="0"/>
    <s v="NA"/>
    <n v="0"/>
  </r>
  <r>
    <s v="K2615"/>
    <x v="4"/>
    <x v="0"/>
    <s v="uncategorized"/>
    <n v="6.25"/>
    <n v="2"/>
    <n v="2.2250000000000001"/>
    <n v="1.1125"/>
    <n v="2.2250000000000001"/>
    <n v="92"/>
    <n v="2.1739130434782599"/>
    <n v="5.1573913043478301"/>
    <n v="0"/>
    <n v="0"/>
    <n v="0"/>
    <n v="2.2250000000000001"/>
    <n v="-2.2250000000000001"/>
    <n v="-1"/>
    <n v="0"/>
    <s v="NA"/>
    <n v="0"/>
  </r>
  <r>
    <s v="K2615"/>
    <x v="4"/>
    <x v="0"/>
    <s v="uncategorized"/>
    <n v="6.25"/>
    <n v="1"/>
    <n v="2.2250000000000001"/>
    <n v="2.2250000000000001"/>
    <n v="2.2250000000000001"/>
    <n v="14"/>
    <n v="7.1428571428571397"/>
    <n v="1.28571428571429"/>
    <n v="0"/>
    <n v="0"/>
    <n v="0"/>
    <n v="2.2250000000000001"/>
    <n v="-2.2250000000000001"/>
    <n v="-1"/>
    <n v="0"/>
    <s v="NA"/>
    <n v="0"/>
  </r>
  <r>
    <s v="K2615"/>
    <x v="4"/>
    <x v="0"/>
    <s v="uncategorized"/>
    <n v="6.25"/>
    <n v="1"/>
    <n v="2.25"/>
    <n v="2.25"/>
    <n v="2.25"/>
    <n v="218"/>
    <n v="0.45871559633027503"/>
    <n v="6.9020642201834903"/>
    <n v="0"/>
    <n v="0"/>
    <n v="0"/>
    <n v="2.25"/>
    <n v="-2.25"/>
    <n v="-1"/>
    <n v="0"/>
    <s v="NA"/>
    <n v="0"/>
  </r>
  <r>
    <s v="K2615"/>
    <x v="4"/>
    <x v="0"/>
    <s v="uncategorized"/>
    <n v="6.25"/>
    <n v="3"/>
    <n v="2.2624999875"/>
    <n v="0.75416666249999997"/>
    <n v="2.2624999875"/>
    <n v="97"/>
    <n v="3.0927835051546402"/>
    <n v="1.24453608247423"/>
    <n v="0"/>
    <n v="0"/>
    <n v="0"/>
    <n v="2.2624999875"/>
    <n v="-2.2624999875"/>
    <n v="-1"/>
    <n v="0"/>
    <s v="NA"/>
    <n v="0"/>
  </r>
  <r>
    <s v="K2615"/>
    <x v="4"/>
    <x v="0"/>
    <s v="uncategorized"/>
    <n v="6.25"/>
    <n v="2"/>
    <n v="2.2749999999999999"/>
    <n v="1.1375"/>
    <n v="2.2749999999999999"/>
    <n v="25"/>
    <n v="8"/>
    <n v="1.2776000000000001"/>
    <n v="0"/>
    <n v="0"/>
    <n v="0"/>
    <n v="2.2749999999999999"/>
    <n v="-2.2749999999999999"/>
    <n v="-1"/>
    <n v="0"/>
    <s v="NA"/>
    <n v="0"/>
  </r>
  <r>
    <s v="K2615"/>
    <x v="4"/>
    <x v="0"/>
    <s v="uncategorized"/>
    <n v="6.25"/>
    <n v="2"/>
    <n v="2.3875000000000002"/>
    <n v="1.1937500000000001"/>
    <n v="2.3875000000000002"/>
    <n v="53"/>
    <n v="3.7735849056603801"/>
    <n v="1.6777358490565999"/>
    <n v="0"/>
    <n v="0"/>
    <n v="0"/>
    <n v="2.3875000000000002"/>
    <n v="-2.3875000000000002"/>
    <n v="-1"/>
    <n v="0"/>
    <s v="NA"/>
    <n v="0"/>
  </r>
  <r>
    <s v="K2615"/>
    <x v="4"/>
    <x v="0"/>
    <s v="uncategorized"/>
    <n v="6.25"/>
    <n v="1"/>
    <n v="2.4125000000000001"/>
    <n v="2.4125000000000001"/>
    <n v="2.4125000000000001"/>
    <n v="9"/>
    <n v="11.1111111111111"/>
    <n v="1"/>
    <n v="0"/>
    <n v="0"/>
    <n v="0"/>
    <n v="2.4125000000000001"/>
    <n v="-2.4125000000000001"/>
    <n v="-1"/>
    <n v="0"/>
    <s v="NA"/>
    <n v="0"/>
  </r>
  <r>
    <s v="K2615"/>
    <x v="4"/>
    <x v="0"/>
    <s v="uncategorized"/>
    <n v="6.25"/>
    <n v="1"/>
    <n v="2.4125000000000001"/>
    <n v="2.4125000000000001"/>
    <n v="2.4125000000000001"/>
    <n v="5"/>
    <n v="20"/>
    <n v="5.6"/>
    <n v="0"/>
    <n v="0"/>
    <n v="0"/>
    <n v="2.4125000000000001"/>
    <n v="-2.4125000000000001"/>
    <n v="-1"/>
    <n v="0"/>
    <s v="NA"/>
    <n v="0"/>
  </r>
  <r>
    <s v="K2615"/>
    <x v="4"/>
    <x v="0"/>
    <s v="uncategorized"/>
    <n v="6.25"/>
    <n v="1"/>
    <n v="2.4249999999999998"/>
    <n v="2.4249999999999998"/>
    <n v="2.4249999999999998"/>
    <n v="20"/>
    <n v="5"/>
    <n v="1.3"/>
    <n v="0"/>
    <n v="0"/>
    <n v="0"/>
    <n v="2.4249999999999998"/>
    <n v="-2.4249999999999998"/>
    <n v="-1"/>
    <n v="0"/>
    <s v="NA"/>
    <n v="0"/>
  </r>
  <r>
    <s v="K2615"/>
    <x v="4"/>
    <x v="0"/>
    <s v="uncategorized"/>
    <n v="6.25"/>
    <n v="2"/>
    <n v="2.4249999999999998"/>
    <n v="1.2124999999999999"/>
    <n v="2.4249999999999998"/>
    <n v="5"/>
    <n v="40"/>
    <n v="1"/>
    <n v="0"/>
    <n v="0"/>
    <n v="0"/>
    <n v="2.4249999999999998"/>
    <n v="-2.4249999999999998"/>
    <n v="-1"/>
    <n v="0"/>
    <s v="NA"/>
    <n v="0"/>
  </r>
  <r>
    <s v="K2615"/>
    <x v="4"/>
    <x v="0"/>
    <s v="uncategorized"/>
    <n v="6.25"/>
    <n v="1"/>
    <n v="2.4375"/>
    <n v="2.4375"/>
    <n v="2.4375"/>
    <n v="197"/>
    <n v="0.50761421319796995"/>
    <n v="4.91812182741117"/>
    <n v="0"/>
    <n v="0"/>
    <n v="0"/>
    <n v="2.4375"/>
    <n v="-2.4375"/>
    <n v="-1"/>
    <n v="0"/>
    <s v="NA"/>
    <n v="0"/>
  </r>
  <r>
    <s v="K2615"/>
    <x v="4"/>
    <x v="0"/>
    <s v="uncategorized"/>
    <n v="6.25"/>
    <n v="1"/>
    <n v="2.4750000000000001"/>
    <n v="2.4750000000000001"/>
    <n v="2.4750000000000001"/>
    <n v="9"/>
    <n v="11.1111111111111"/>
    <n v="1"/>
    <n v="0"/>
    <n v="0"/>
    <n v="0"/>
    <n v="2.4750000000000001"/>
    <n v="-2.4750000000000001"/>
    <n v="-1"/>
    <n v="0"/>
    <s v="NA"/>
    <n v="0"/>
  </r>
  <r>
    <s v="K2615"/>
    <x v="4"/>
    <x v="0"/>
    <s v="uncategorized"/>
    <n v="6.25"/>
    <n v="1"/>
    <n v="2.5125000000000002"/>
    <n v="2.5125000000000002"/>
    <n v="2.5125000000000002"/>
    <n v="9"/>
    <n v="11.1111111111111"/>
    <n v="3.4444444444444402"/>
    <n v="0"/>
    <n v="0"/>
    <n v="0"/>
    <n v="2.5125000000000002"/>
    <n v="-2.5125000000000002"/>
    <n v="-1"/>
    <n v="0"/>
    <s v="NA"/>
    <n v="0"/>
  </r>
  <r>
    <s v="K2615"/>
    <x v="4"/>
    <x v="0"/>
    <s v="uncategorized"/>
    <n v="6.25"/>
    <n v="2"/>
    <n v="2.5125000000000002"/>
    <n v="1.2562500000000001"/>
    <n v="2.5125000000000002"/>
    <n v="9"/>
    <n v="22.2222222222222"/>
    <n v="1.8888888888888899"/>
    <n v="0"/>
    <n v="0"/>
    <n v="0"/>
    <n v="2.5125000000000002"/>
    <n v="-2.5125000000000002"/>
    <n v="-1"/>
    <n v="0"/>
    <s v="NA"/>
    <n v="0"/>
  </r>
  <r>
    <s v="K2615"/>
    <x v="4"/>
    <x v="0"/>
    <s v="uncategorized"/>
    <n v="6.25"/>
    <n v="1"/>
    <n v="2.5375000000000001"/>
    <n v="2.5375000000000001"/>
    <n v="2.5375000000000001"/>
    <n v="4"/>
    <n v="25"/>
    <n v="1"/>
    <n v="0"/>
    <n v="0"/>
    <n v="0"/>
    <n v="2.5375000000000001"/>
    <n v="-2.5375000000000001"/>
    <n v="-1"/>
    <n v="0"/>
    <s v="NA"/>
    <n v="0"/>
  </r>
  <r>
    <s v="K2615"/>
    <x v="4"/>
    <x v="0"/>
    <s v="uncategorized"/>
    <n v="6.25"/>
    <n v="1"/>
    <n v="2.5375000000000001"/>
    <n v="2.5375000000000001"/>
    <n v="2.5375000000000001"/>
    <n v="9"/>
    <n v="11.1111111111111"/>
    <n v="1.6666666666666701"/>
    <n v="0"/>
    <n v="0"/>
    <n v="0"/>
    <n v="2.5375000000000001"/>
    <n v="-2.5375000000000001"/>
    <n v="-1"/>
    <n v="0"/>
    <s v="NA"/>
    <n v="0"/>
  </r>
  <r>
    <s v="K2615"/>
    <x v="4"/>
    <x v="0"/>
    <s v="uncategorized"/>
    <n v="6.25"/>
    <n v="2"/>
    <n v="2.5625"/>
    <n v="1.28125"/>
    <n v="2.5625"/>
    <n v="142"/>
    <n v="1.40845070422535"/>
    <n v="1"/>
    <n v="0"/>
    <n v="0"/>
    <n v="0"/>
    <n v="2.5625"/>
    <n v="-2.5625"/>
    <n v="-1"/>
    <n v="0"/>
    <s v="NA"/>
    <n v="0"/>
  </r>
  <r>
    <s v="K2615"/>
    <x v="4"/>
    <x v="0"/>
    <s v="uncategorized"/>
    <n v="6.25"/>
    <n v="2"/>
    <n v="2.5750000000000002"/>
    <n v="1.2875000000000001"/>
    <n v="2.5750000000000002"/>
    <n v="420"/>
    <n v="0.476190476190476"/>
    <n v="1.0401904761904801"/>
    <n v="0"/>
    <n v="0"/>
    <n v="0"/>
    <n v="2.5750000000000002"/>
    <n v="-2.5750000000000002"/>
    <n v="-1"/>
    <n v="0"/>
    <s v="NA"/>
    <n v="0"/>
  </r>
  <r>
    <s v="K2615"/>
    <x v="4"/>
    <x v="0"/>
    <s v="uncategorized"/>
    <n v="6.25"/>
    <n v="1"/>
    <n v="2.5874999999999999"/>
    <n v="2.5874999999999999"/>
    <n v="2.5874999999999999"/>
    <n v="4"/>
    <n v="25"/>
    <n v="1"/>
    <n v="0"/>
    <n v="0"/>
    <n v="0"/>
    <n v="2.5874999999999999"/>
    <n v="-2.5874999999999999"/>
    <n v="-1"/>
    <n v="0"/>
    <s v="NA"/>
    <n v="0"/>
  </r>
  <r>
    <s v="K2615"/>
    <x v="4"/>
    <x v="0"/>
    <s v="uncategorized"/>
    <n v="6.25"/>
    <n v="2"/>
    <n v="2.625"/>
    <n v="1.3125"/>
    <n v="2.625"/>
    <n v="13"/>
    <n v="15.384615384615399"/>
    <n v="1"/>
    <n v="0"/>
    <n v="0"/>
    <n v="0"/>
    <n v="2.625"/>
    <n v="-2.625"/>
    <n v="-1"/>
    <n v="0"/>
    <s v="NA"/>
    <n v="0"/>
  </r>
  <r>
    <s v="K2615"/>
    <x v="4"/>
    <x v="0"/>
    <s v="uncategorized"/>
    <n v="6.25"/>
    <n v="1"/>
    <n v="2.6875"/>
    <n v="2.6875"/>
    <n v="2.6875"/>
    <n v="11"/>
    <n v="9.0909090909090899"/>
    <n v="1.1818181818181801"/>
    <n v="0"/>
    <n v="0"/>
    <n v="0"/>
    <n v="2.6875"/>
    <n v="-2.6875"/>
    <n v="-1"/>
    <n v="0"/>
    <s v="NA"/>
    <n v="0"/>
  </r>
  <r>
    <s v="K2615"/>
    <x v="4"/>
    <x v="0"/>
    <s v="uncategorized"/>
    <n v="6.25"/>
    <n v="1"/>
    <n v="2.7"/>
    <n v="2.7"/>
    <n v="2.7"/>
    <n v="1"/>
    <n v="100"/>
    <n v="1"/>
    <n v="0"/>
    <n v="0"/>
    <n v="0"/>
    <n v="2.7"/>
    <n v="-2.7"/>
    <n v="-1"/>
    <n v="0"/>
    <s v="NA"/>
    <n v="0"/>
  </r>
  <r>
    <s v="K2615"/>
    <x v="4"/>
    <x v="0"/>
    <s v="uncategorized"/>
    <n v="6.25"/>
    <n v="1"/>
    <n v="2.7"/>
    <n v="2.7"/>
    <n v="2.7"/>
    <n v="31"/>
    <n v="3.2258064516128999"/>
    <n v="1.06451612903226"/>
    <n v="0"/>
    <n v="0"/>
    <n v="0"/>
    <n v="2.7"/>
    <n v="-2.7"/>
    <n v="-1"/>
    <n v="0"/>
    <s v="NA"/>
    <n v="0"/>
  </r>
  <r>
    <s v="K2615"/>
    <x v="4"/>
    <x v="0"/>
    <s v="uncategorized"/>
    <n v="6.25"/>
    <n v="1"/>
    <n v="2.7124999999999999"/>
    <n v="2.7124999999999999"/>
    <n v="2.7124999999999999"/>
    <n v="4"/>
    <n v="25"/>
    <n v="2"/>
    <n v="0"/>
    <n v="0"/>
    <n v="0"/>
    <n v="2.7124999999999999"/>
    <n v="-2.7124999999999999"/>
    <n v="-1"/>
    <n v="0"/>
    <s v="NA"/>
    <n v="0"/>
  </r>
  <r>
    <s v="K2615"/>
    <x v="4"/>
    <x v="0"/>
    <s v="uncategorized"/>
    <n v="6.25"/>
    <n v="2"/>
    <n v="2.7250000000000001"/>
    <n v="1.3625"/>
    <n v="2.7250000000000001"/>
    <n v="13"/>
    <n v="15.384615384615399"/>
    <n v="1"/>
    <n v="0"/>
    <n v="0"/>
    <n v="0"/>
    <n v="2.7250000000000001"/>
    <n v="-2.7250000000000001"/>
    <n v="-1"/>
    <n v="0"/>
    <s v="NA"/>
    <n v="0"/>
  </r>
  <r>
    <s v="K2615"/>
    <x v="4"/>
    <x v="0"/>
    <s v="uncategorized"/>
    <n v="6.25"/>
    <n v="2"/>
    <n v="2.7250000000000001"/>
    <n v="1.3625"/>
    <n v="2.7250000000000001"/>
    <n v="3742"/>
    <n v="5.3447354355959403E-2"/>
    <n v="2.1193826830571898"/>
    <n v="0"/>
    <n v="0"/>
    <n v="0"/>
    <n v="2.7250000000000001"/>
    <n v="-2.7250000000000001"/>
    <n v="-1"/>
    <n v="0"/>
    <s v="NA"/>
    <n v="0"/>
  </r>
  <r>
    <s v="K2615"/>
    <x v="4"/>
    <x v="0"/>
    <s v="uncategorized"/>
    <n v="6.25"/>
    <n v="1"/>
    <n v="2.8"/>
    <n v="2.8"/>
    <n v="2.8"/>
    <n v="22"/>
    <n v="4.5454545454545503"/>
    <n v="3.6340909090909101"/>
    <n v="0"/>
    <n v="0"/>
    <n v="0"/>
    <n v="2.8"/>
    <n v="-2.8"/>
    <n v="-1"/>
    <n v="0"/>
    <s v="NA"/>
    <n v="0"/>
  </r>
  <r>
    <s v="K2615"/>
    <x v="4"/>
    <x v="0"/>
    <s v="uncategorized"/>
    <n v="6.25"/>
    <n v="3"/>
    <n v="2.8374999750000001"/>
    <n v="0.94583332500000006"/>
    <n v="2.8374999750000001"/>
    <n v="32"/>
    <n v="9.375"/>
    <n v="1.03"/>
    <n v="0"/>
    <n v="0"/>
    <n v="0"/>
    <n v="2.8374999750000001"/>
    <n v="-2.8374999750000001"/>
    <n v="-1"/>
    <n v="0"/>
    <s v="NA"/>
    <n v="0"/>
  </r>
  <r>
    <s v="K2615"/>
    <x v="4"/>
    <x v="0"/>
    <s v="uncategorized"/>
    <n v="6.25"/>
    <n v="2"/>
    <n v="2.8374999999999999"/>
    <n v="1.41875"/>
    <n v="2.8374999999999999"/>
    <n v="28"/>
    <n v="7.1428571428571397"/>
    <n v="1.8560714285714299"/>
    <n v="0"/>
    <n v="0"/>
    <n v="0"/>
    <n v="2.8374999999999999"/>
    <n v="-2.8374999999999999"/>
    <n v="-1"/>
    <n v="0"/>
    <s v="NA"/>
    <n v="0"/>
  </r>
  <r>
    <s v="K2615"/>
    <x v="4"/>
    <x v="0"/>
    <s v="uncategorized"/>
    <n v="6.25"/>
    <n v="3"/>
    <n v="2.85"/>
    <n v="0.95"/>
    <n v="2.8499999999999996"/>
    <n v="20"/>
    <n v="15"/>
    <n v="1.0495000000000001"/>
    <n v="0"/>
    <n v="0"/>
    <n v="0"/>
    <n v="2.85"/>
    <n v="-2.85"/>
    <n v="-1"/>
    <n v="0"/>
    <s v="NA"/>
    <n v="0"/>
  </r>
  <r>
    <s v="K2615"/>
    <x v="4"/>
    <x v="0"/>
    <s v="uncategorized"/>
    <n v="6.25"/>
    <n v="2"/>
    <n v="2.8875000000000002"/>
    <n v="1.4437500000000001"/>
    <n v="2.8875000000000002"/>
    <n v="9"/>
    <n v="22.2222222222222"/>
    <n v="1"/>
    <n v="0"/>
    <n v="0"/>
    <n v="0"/>
    <n v="2.8875000000000002"/>
    <n v="-2.8875000000000002"/>
    <n v="-1"/>
    <n v="0"/>
    <s v="NA"/>
    <n v="0"/>
  </r>
  <r>
    <s v="K2615"/>
    <x v="4"/>
    <x v="0"/>
    <s v="uncategorized"/>
    <n v="6.25"/>
    <n v="2"/>
    <n v="2.9125000000000001"/>
    <n v="1.45625"/>
    <n v="2.9125000000000001"/>
    <n v="10"/>
    <n v="20"/>
    <n v="1.8"/>
    <n v="0"/>
    <n v="0"/>
    <n v="0"/>
    <n v="2.9125000000000001"/>
    <n v="-2.9125000000000001"/>
    <n v="-1"/>
    <n v="0"/>
    <s v="NA"/>
    <n v="0"/>
  </r>
  <r>
    <s v="K2615"/>
    <x v="4"/>
    <x v="0"/>
    <s v="uncategorized"/>
    <n v="6.25"/>
    <n v="1"/>
    <n v="2.9249999999999998"/>
    <n v="2.9249999999999998"/>
    <n v="2.9249999999999998"/>
    <n v="45"/>
    <n v="2.2222222222222201"/>
    <n v="2.7746666666666702"/>
    <n v="0"/>
    <n v="0"/>
    <n v="0"/>
    <n v="2.9249999999999998"/>
    <n v="-2.9249999999999998"/>
    <n v="-1"/>
    <n v="0"/>
    <s v="NA"/>
    <n v="0"/>
  </r>
  <r>
    <s v="K2615"/>
    <x v="4"/>
    <x v="0"/>
    <s v="uncategorized"/>
    <n v="6.25"/>
    <n v="1"/>
    <n v="2.95"/>
    <n v="2.95"/>
    <n v="2.95"/>
    <n v="14"/>
    <n v="7.1428571428571397"/>
    <n v="1"/>
    <n v="0"/>
    <n v="0"/>
    <n v="0"/>
    <n v="2.95"/>
    <n v="-2.95"/>
    <n v="-1"/>
    <n v="0"/>
    <s v="NA"/>
    <n v="0"/>
  </r>
  <r>
    <s v="K2615"/>
    <x v="4"/>
    <x v="0"/>
    <s v="uncategorized"/>
    <n v="6.25"/>
    <n v="2"/>
    <n v="3.05"/>
    <n v="1.5249999999999999"/>
    <n v="3.05"/>
    <n v="97"/>
    <n v="2.0618556701030899"/>
    <n v="1.0193814432989701"/>
    <n v="0"/>
    <n v="0"/>
    <n v="0"/>
    <n v="3.05"/>
    <n v="-3.05"/>
    <n v="-1"/>
    <n v="0"/>
    <s v="NA"/>
    <n v="0"/>
  </r>
  <r>
    <s v="K2615"/>
    <x v="4"/>
    <x v="0"/>
    <s v="uncategorized"/>
    <n v="6.25"/>
    <n v="2"/>
    <n v="3.1"/>
    <n v="1.55"/>
    <n v="3.1"/>
    <n v="12"/>
    <n v="16.6666666666667"/>
    <n v="2.25"/>
    <n v="0"/>
    <n v="0"/>
    <n v="0"/>
    <n v="3.1"/>
    <n v="-3.1"/>
    <n v="-1"/>
    <n v="0"/>
    <s v="NA"/>
    <n v="0"/>
  </r>
  <r>
    <s v="K2615"/>
    <x v="4"/>
    <x v="0"/>
    <s v="uncategorized"/>
    <n v="6.25"/>
    <n v="1"/>
    <n v="3.1124999999999998"/>
    <n v="3.1124999999999998"/>
    <n v="3.1124999999999998"/>
    <n v="22"/>
    <n v="4.5454545454545503"/>
    <n v="1.0909090909090899"/>
    <n v="0"/>
    <n v="0"/>
    <n v="0"/>
    <n v="3.1124999999999998"/>
    <n v="-3.1124999999999998"/>
    <n v="-1"/>
    <n v="0"/>
    <s v="NA"/>
    <n v="0"/>
  </r>
  <r>
    <s v="K2615"/>
    <x v="4"/>
    <x v="0"/>
    <s v="uncategorized"/>
    <n v="6.25"/>
    <n v="2"/>
    <n v="3.125"/>
    <n v="1.5625"/>
    <n v="3.125"/>
    <n v="129"/>
    <n v="1.55038759689922"/>
    <n v="8.4500775193798408"/>
    <n v="0"/>
    <n v="0"/>
    <n v="0"/>
    <n v="3.125"/>
    <n v="-3.125"/>
    <n v="-1"/>
    <n v="0"/>
    <s v="NA"/>
    <n v="0"/>
  </r>
  <r>
    <s v="K2615"/>
    <x v="4"/>
    <x v="0"/>
    <s v="uncategorized"/>
    <n v="6.25"/>
    <n v="1"/>
    <n v="3.15"/>
    <n v="3.15"/>
    <n v="3.15"/>
    <n v="9"/>
    <n v="11.1111111111111"/>
    <n v="1"/>
    <n v="0"/>
    <n v="0"/>
    <n v="0"/>
    <n v="3.15"/>
    <n v="-3.15"/>
    <n v="-1"/>
    <n v="0"/>
    <s v="NA"/>
    <n v="0"/>
  </r>
  <r>
    <s v="K2615"/>
    <x v="4"/>
    <x v="0"/>
    <s v="uncategorized"/>
    <n v="6.25"/>
    <n v="2"/>
    <n v="3.1625000000000001"/>
    <n v="1.58125"/>
    <n v="3.1625000000000001"/>
    <n v="24"/>
    <n v="8.3333333333333304"/>
    <n v="1.03666666666667"/>
    <n v="0"/>
    <n v="0"/>
    <n v="0"/>
    <n v="3.1625000000000001"/>
    <n v="-3.1625000000000001"/>
    <n v="-1"/>
    <n v="0"/>
    <s v="NA"/>
    <n v="0"/>
  </r>
  <r>
    <s v="K2615"/>
    <x v="4"/>
    <x v="0"/>
    <s v="uncategorized"/>
    <n v="6.25"/>
    <n v="2"/>
    <n v="3.1875"/>
    <n v="1.59375"/>
    <n v="3.1875"/>
    <n v="132"/>
    <n v="1.51515151515152"/>
    <n v="1.00825757575758"/>
    <n v="0"/>
    <n v="0"/>
    <n v="0"/>
    <n v="3.1875"/>
    <n v="-3.1875"/>
    <n v="-1"/>
    <n v="0"/>
    <s v="NA"/>
    <n v="0"/>
  </r>
  <r>
    <s v="K2615"/>
    <x v="4"/>
    <x v="0"/>
    <s v="uncategorized"/>
    <n v="6.25"/>
    <n v="3"/>
    <n v="3.1875"/>
    <n v="1.0625"/>
    <n v="3.1875"/>
    <n v="4"/>
    <n v="75"/>
    <n v="1"/>
    <n v="0"/>
    <n v="0"/>
    <n v="0"/>
    <n v="3.1875"/>
    <n v="-3.1875"/>
    <n v="-1"/>
    <n v="0"/>
    <s v="NA"/>
    <n v="0"/>
  </r>
  <r>
    <s v="K2615"/>
    <x v="4"/>
    <x v="0"/>
    <s v="uncategorized"/>
    <n v="6.25"/>
    <n v="1"/>
    <n v="3.2124999999999999"/>
    <n v="3.2124999999999999"/>
    <n v="3.2124999999999999"/>
    <n v="2"/>
    <n v="50"/>
    <n v="1"/>
    <n v="0"/>
    <n v="0"/>
    <n v="0"/>
    <n v="3.2124999999999999"/>
    <n v="-3.2124999999999999"/>
    <n v="-1"/>
    <n v="0"/>
    <s v="NA"/>
    <n v="0"/>
  </r>
  <r>
    <s v="K2615"/>
    <x v="4"/>
    <x v="0"/>
    <s v="uncategorized"/>
    <n v="6.25"/>
    <n v="1"/>
    <n v="3.25"/>
    <n v="3.25"/>
    <n v="3.25"/>
    <n v="16"/>
    <n v="6.25"/>
    <n v="1.2493749999999999"/>
    <n v="0"/>
    <n v="0"/>
    <n v="0"/>
    <n v="3.25"/>
    <n v="-3.25"/>
    <n v="-1"/>
    <n v="0"/>
    <s v="NA"/>
    <n v="0"/>
  </r>
  <r>
    <s v="K2615"/>
    <x v="4"/>
    <x v="0"/>
    <s v="uncategorized"/>
    <n v="6.25"/>
    <n v="2"/>
    <n v="3.2875000000000001"/>
    <n v="1.64375"/>
    <n v="3.2875000000000001"/>
    <n v="9"/>
    <n v="22.2222222222222"/>
    <n v="1"/>
    <n v="0"/>
    <n v="0"/>
    <n v="0"/>
    <n v="3.2875000000000001"/>
    <n v="-3.2875000000000001"/>
    <n v="-1"/>
    <n v="0"/>
    <s v="NA"/>
    <n v="0"/>
  </r>
  <r>
    <s v="K2615"/>
    <x v="4"/>
    <x v="0"/>
    <s v="uncategorized"/>
    <n v="6.25"/>
    <n v="1"/>
    <n v="3.3875000000000002"/>
    <n v="3.3875000000000002"/>
    <n v="3.3875000000000002"/>
    <n v="9"/>
    <n v="11.1111111111111"/>
    <n v="1.1111111111111101"/>
    <n v="0"/>
    <n v="0"/>
    <n v="0"/>
    <n v="3.3875000000000002"/>
    <n v="-3.3875000000000002"/>
    <n v="-1"/>
    <n v="0"/>
    <s v="NA"/>
    <n v="0"/>
  </r>
  <r>
    <s v="K2615"/>
    <x v="4"/>
    <x v="0"/>
    <s v="uncategorized"/>
    <n v="6.25"/>
    <n v="1"/>
    <n v="3.4125000000000001"/>
    <n v="3.4125000000000001"/>
    <n v="3.4125000000000001"/>
    <n v="3"/>
    <n v="33.3333333333333"/>
    <n v="1.3333333333333299"/>
    <n v="0"/>
    <n v="0"/>
    <n v="0"/>
    <n v="3.4125000000000001"/>
    <n v="-3.4125000000000001"/>
    <n v="-1"/>
    <n v="0"/>
    <s v="NA"/>
    <n v="0"/>
  </r>
  <r>
    <s v="K2615"/>
    <x v="4"/>
    <x v="0"/>
    <s v="uncategorized"/>
    <n v="6.25"/>
    <n v="2"/>
    <n v="3.4375"/>
    <n v="1.71875"/>
    <n v="3.4375"/>
    <n v="36"/>
    <n v="5.5555555555555598"/>
    <n v="3.9105555555555598"/>
    <n v="0"/>
    <n v="0"/>
    <n v="0"/>
    <n v="3.4375"/>
    <n v="-3.4375"/>
    <n v="-1"/>
    <n v="0"/>
    <s v="NA"/>
    <n v="0"/>
  </r>
  <r>
    <s v="K2615"/>
    <x v="4"/>
    <x v="0"/>
    <s v="uncategorized"/>
    <n v="6.25"/>
    <n v="1"/>
    <n v="3.4375"/>
    <n v="3.4375"/>
    <n v="3.4375"/>
    <n v="162"/>
    <n v="0.61728395061728403"/>
    <n v="4.4269753086419703"/>
    <n v="0"/>
    <n v="0"/>
    <n v="0"/>
    <n v="3.4375"/>
    <n v="-3.4375"/>
    <n v="-1"/>
    <n v="0"/>
    <s v="NA"/>
    <n v="0"/>
  </r>
  <r>
    <s v="K2615"/>
    <x v="4"/>
    <x v="0"/>
    <s v="uncategorized"/>
    <n v="6.25"/>
    <n v="1"/>
    <n v="3.4624999999999999"/>
    <n v="3.4624999999999999"/>
    <n v="3.4624999999999999"/>
    <n v="56"/>
    <n v="1.78571428571429"/>
    <n v="3.0328571428571398"/>
    <n v="0"/>
    <n v="0"/>
    <n v="0"/>
    <n v="3.4624999999999999"/>
    <n v="-3.4624999999999999"/>
    <n v="-1"/>
    <n v="0"/>
    <s v="NA"/>
    <n v="0"/>
  </r>
  <r>
    <s v="K2615"/>
    <x v="4"/>
    <x v="0"/>
    <s v="uncategorized"/>
    <n v="6.25"/>
    <n v="2"/>
    <n v="3.4750000000000001"/>
    <n v="1.7375"/>
    <n v="3.4750000000000001"/>
    <n v="184"/>
    <n v="1.0869565217391299"/>
    <n v="1.08532608695652"/>
    <n v="0"/>
    <n v="0"/>
    <n v="0"/>
    <n v="3.4750000000000001"/>
    <n v="-3.4750000000000001"/>
    <n v="-1"/>
    <n v="0"/>
    <s v="NA"/>
    <n v="0"/>
  </r>
  <r>
    <s v="K2615"/>
    <x v="4"/>
    <x v="0"/>
    <s v="uncategorized"/>
    <n v="6.25"/>
    <n v="2"/>
    <n v="3.4874999999999998"/>
    <n v="1.7437499999999999"/>
    <n v="3.4874999999999998"/>
    <n v="193"/>
    <n v="1.03626943005181"/>
    <n v="1.0038860103626901"/>
    <n v="0"/>
    <n v="0"/>
    <n v="0"/>
    <n v="3.4874999999999998"/>
    <n v="-3.4874999999999998"/>
    <n v="-1"/>
    <n v="0"/>
    <s v="NA"/>
    <n v="0"/>
  </r>
  <r>
    <s v="K2615"/>
    <x v="4"/>
    <x v="0"/>
    <s v="uncategorized"/>
    <n v="6.25"/>
    <n v="2"/>
    <n v="3.5"/>
    <n v="1.75"/>
    <n v="3.5"/>
    <n v="47"/>
    <n v="4.2553191489361701"/>
    <n v="1"/>
    <n v="0"/>
    <n v="0"/>
    <n v="0"/>
    <n v="3.5"/>
    <n v="-3.5"/>
    <n v="-1"/>
    <n v="0"/>
    <s v="NA"/>
    <n v="0"/>
  </r>
  <r>
    <s v="K2615"/>
    <x v="4"/>
    <x v="0"/>
    <s v="uncategorized"/>
    <n v="6.25"/>
    <n v="1"/>
    <n v="3.6"/>
    <n v="3.6"/>
    <n v="3.6"/>
    <n v="57"/>
    <n v="1.7543859649122799"/>
    <n v="5.8371929824561404"/>
    <n v="0"/>
    <n v="0"/>
    <n v="0"/>
    <n v="3.6"/>
    <n v="-3.6"/>
    <n v="-1"/>
    <n v="0"/>
    <s v="NA"/>
    <n v="0"/>
  </r>
  <r>
    <s v="K2615"/>
    <x v="4"/>
    <x v="0"/>
    <s v="uncategorized"/>
    <n v="6.25"/>
    <n v="1"/>
    <n v="3.6"/>
    <n v="3.6"/>
    <n v="3.6"/>
    <n v="1"/>
    <n v="100"/>
    <n v="1"/>
    <n v="0"/>
    <n v="0"/>
    <n v="0"/>
    <n v="3.6"/>
    <n v="-3.6"/>
    <n v="-1"/>
    <n v="0"/>
    <s v="NA"/>
    <n v="0"/>
  </r>
  <r>
    <s v="K2615"/>
    <x v="4"/>
    <x v="0"/>
    <s v="uncategorized"/>
    <n v="6.25"/>
    <n v="2"/>
    <n v="3.6124999999999998"/>
    <n v="1.8062499999999999"/>
    <n v="3.6124999999999998"/>
    <n v="2"/>
    <n v="100"/>
    <n v="1"/>
    <n v="0"/>
    <n v="0"/>
    <n v="0"/>
    <n v="3.6124999999999998"/>
    <n v="-3.6124999999999998"/>
    <n v="-1"/>
    <n v="0"/>
    <s v="NA"/>
    <n v="0"/>
  </r>
  <r>
    <s v="K2615"/>
    <x v="4"/>
    <x v="0"/>
    <s v="uncategorized"/>
    <n v="6.25"/>
    <n v="1"/>
    <n v="3.6124999999999998"/>
    <n v="3.6124999999999998"/>
    <n v="3.6124999999999998"/>
    <n v="5"/>
    <n v="20"/>
    <n v="1.8"/>
    <n v="0"/>
    <n v="0"/>
    <n v="0"/>
    <n v="3.6124999999999998"/>
    <n v="-3.6124999999999998"/>
    <n v="-1"/>
    <n v="0"/>
    <s v="NA"/>
    <n v="0"/>
  </r>
  <r>
    <s v="K2615"/>
    <x v="4"/>
    <x v="0"/>
    <s v="uncategorized"/>
    <n v="6.25"/>
    <n v="1"/>
    <n v="3.625"/>
    <n v="3.625"/>
    <n v="3.625"/>
    <n v="19"/>
    <n v="5.2631578947368398"/>
    <n v="1.0526315789473699"/>
    <n v="0"/>
    <n v="0"/>
    <n v="0"/>
    <n v="3.625"/>
    <n v="-3.625"/>
    <n v="-1"/>
    <n v="0"/>
    <s v="NA"/>
    <n v="0"/>
  </r>
  <r>
    <s v="K2615"/>
    <x v="4"/>
    <x v="0"/>
    <s v="uncategorized"/>
    <n v="6.25"/>
    <n v="2"/>
    <n v="3.6375000000000002"/>
    <n v="1.8187500000000001"/>
    <n v="3.6375000000000002"/>
    <n v="5"/>
    <n v="40"/>
    <n v="1"/>
    <n v="0"/>
    <n v="0"/>
    <n v="0"/>
    <n v="3.6375000000000002"/>
    <n v="-3.6375000000000002"/>
    <n v="-1"/>
    <n v="0"/>
    <s v="NA"/>
    <n v="0"/>
  </r>
  <r>
    <s v="K2615"/>
    <x v="4"/>
    <x v="0"/>
    <s v="uncategorized"/>
    <n v="6.25"/>
    <n v="2"/>
    <n v="3.6875"/>
    <n v="1.84375"/>
    <n v="3.6875"/>
    <n v="17"/>
    <n v="11.764705882352899"/>
    <n v="1.1164705882352901"/>
    <n v="0"/>
    <n v="0"/>
    <n v="0"/>
    <n v="3.6875"/>
    <n v="-3.6875"/>
    <n v="-1"/>
    <n v="0"/>
    <s v="NA"/>
    <n v="0"/>
  </r>
  <r>
    <s v="K2615"/>
    <x v="4"/>
    <x v="0"/>
    <s v="uncategorized"/>
    <n v="6.25"/>
    <n v="2"/>
    <n v="3.7124999999999999"/>
    <n v="1.85625"/>
    <n v="3.7124999999999999"/>
    <n v="168"/>
    <n v="1.19047619047619"/>
    <n v="3.62333333333333"/>
    <n v="0"/>
    <n v="0"/>
    <n v="0"/>
    <n v="3.7124999999999999"/>
    <n v="-3.7124999999999999"/>
    <n v="-1"/>
    <n v="0"/>
    <s v="NA"/>
    <n v="0"/>
  </r>
  <r>
    <s v="K2615"/>
    <x v="4"/>
    <x v="0"/>
    <s v="uncategorized"/>
    <n v="6.25"/>
    <n v="1"/>
    <n v="3.7124999999999999"/>
    <n v="3.7124999999999999"/>
    <n v="3.7124999999999999"/>
    <n v="7"/>
    <n v="14.285714285714301"/>
    <n v="1"/>
    <n v="0"/>
    <n v="0"/>
    <n v="0"/>
    <n v="3.7124999999999999"/>
    <n v="-3.7124999999999999"/>
    <n v="-1"/>
    <n v="0"/>
    <s v="NA"/>
    <n v="0"/>
  </r>
  <r>
    <s v="K2615"/>
    <x v="4"/>
    <x v="0"/>
    <s v="uncategorized"/>
    <n v="6.25"/>
    <n v="2"/>
    <n v="3.7374999999999998"/>
    <n v="1.8687499999999999"/>
    <n v="3.7374999999999998"/>
    <n v="1239"/>
    <n v="0.16142050040355099"/>
    <n v="1.10208232445521"/>
    <n v="0"/>
    <n v="0"/>
    <n v="0"/>
    <n v="3.7374999999999998"/>
    <n v="-3.7374999999999998"/>
    <n v="-1"/>
    <n v="0"/>
    <s v="NA"/>
    <n v="0"/>
  </r>
  <r>
    <s v="K2615"/>
    <x v="4"/>
    <x v="0"/>
    <s v="uncategorized"/>
    <n v="6.25"/>
    <n v="2"/>
    <n v="3.7749999999999999"/>
    <n v="1.8875"/>
    <n v="3.7749999999999999"/>
    <n v="57"/>
    <n v="3.5087719298245599"/>
    <n v="1"/>
    <n v="0"/>
    <n v="0"/>
    <n v="0"/>
    <n v="3.7749999999999999"/>
    <n v="-3.7749999999999999"/>
    <n v="-1"/>
    <n v="0"/>
    <s v="NA"/>
    <n v="0"/>
  </r>
  <r>
    <s v="K2615"/>
    <x v="4"/>
    <x v="0"/>
    <s v="uncategorized"/>
    <n v="6.25"/>
    <n v="1"/>
    <n v="3.7749999999999999"/>
    <n v="3.7749999999999999"/>
    <n v="3.7749999999999999"/>
    <n v="9"/>
    <n v="11.1111111111111"/>
    <n v="1.2222222222222201"/>
    <n v="0"/>
    <n v="0"/>
    <n v="0"/>
    <n v="3.7749999999999999"/>
    <n v="-3.7749999999999999"/>
    <n v="-1"/>
    <n v="0"/>
    <s v="NA"/>
    <n v="0"/>
  </r>
  <r>
    <s v="K2615"/>
    <x v="4"/>
    <x v="0"/>
    <s v="uncategorized"/>
    <n v="6.25"/>
    <n v="2"/>
    <n v="3.8125"/>
    <n v="1.90625"/>
    <n v="3.8125"/>
    <n v="13"/>
    <n v="15.384615384615399"/>
    <n v="1"/>
    <n v="0"/>
    <n v="0"/>
    <n v="0"/>
    <n v="3.8125"/>
    <n v="-3.8125"/>
    <n v="-1"/>
    <n v="0"/>
    <s v="NA"/>
    <n v="0"/>
  </r>
  <r>
    <s v="K2615"/>
    <x v="4"/>
    <x v="0"/>
    <s v="uncategorized"/>
    <n v="6.25"/>
    <n v="3"/>
    <n v="3.8124999750000006"/>
    <n v="1.2708333250000001"/>
    <n v="3.8124999750000006"/>
    <n v="83"/>
    <n v="3.6144578313253"/>
    <n v="1"/>
    <n v="0"/>
    <n v="0"/>
    <n v="0"/>
    <n v="3.8124999750000006"/>
    <n v="-3.8124999750000006"/>
    <n v="-1"/>
    <n v="0"/>
    <s v="NA"/>
    <n v="0"/>
  </r>
  <r>
    <s v="K2615"/>
    <x v="4"/>
    <x v="0"/>
    <s v="uncategorized"/>
    <n v="6.25"/>
    <n v="3"/>
    <n v="3.8250000000000002"/>
    <n v="1.2749999999999999"/>
    <n v="3.8249999999999997"/>
    <n v="40"/>
    <n v="7.5"/>
    <n v="1.375"/>
    <n v="0"/>
    <n v="0"/>
    <n v="0"/>
    <n v="3.8250000000000002"/>
    <n v="-3.8250000000000002"/>
    <n v="-1"/>
    <n v="0"/>
    <s v="NA"/>
    <n v="0"/>
  </r>
  <r>
    <s v="K2615"/>
    <x v="4"/>
    <x v="0"/>
    <s v="uncategorized"/>
    <n v="6.25"/>
    <n v="2"/>
    <n v="3.8875000000000002"/>
    <n v="1.9437500000000001"/>
    <n v="3.8875000000000002"/>
    <n v="10"/>
    <n v="20"/>
    <n v="1"/>
    <n v="0"/>
    <n v="0"/>
    <n v="0"/>
    <n v="3.8875000000000002"/>
    <n v="-3.8875000000000002"/>
    <n v="-1"/>
    <n v="0"/>
    <s v="NA"/>
    <n v="0"/>
  </r>
  <r>
    <s v="K2615"/>
    <x v="4"/>
    <x v="0"/>
    <s v="uncategorized"/>
    <n v="6.25"/>
    <n v="1"/>
    <n v="3.9249999999999998"/>
    <n v="3.9249999999999998"/>
    <n v="3.9249999999999998"/>
    <n v="5"/>
    <n v="20"/>
    <n v="1.2"/>
    <n v="0"/>
    <n v="0"/>
    <n v="0"/>
    <n v="3.9249999999999998"/>
    <n v="-3.9249999999999998"/>
    <n v="-1"/>
    <n v="0"/>
    <s v="NA"/>
    <n v="0"/>
  </r>
  <r>
    <s v="K2615"/>
    <x v="4"/>
    <x v="0"/>
    <s v="uncategorized"/>
    <n v="6.25"/>
    <n v="1"/>
    <n v="3.95"/>
    <n v="3.95"/>
    <n v="3.95"/>
    <n v="241"/>
    <n v="0.4149377593361"/>
    <n v="1"/>
    <n v="0"/>
    <n v="0"/>
    <n v="0"/>
    <n v="3.95"/>
    <n v="-3.95"/>
    <n v="-1"/>
    <n v="0"/>
    <s v="NA"/>
    <n v="0"/>
  </r>
  <r>
    <s v="K2615"/>
    <x v="4"/>
    <x v="0"/>
    <s v="uncategorized"/>
    <n v="6.25"/>
    <n v="2"/>
    <n v="4.0250000000000004"/>
    <n v="2.0125000000000002"/>
    <n v="4.0250000000000004"/>
    <n v="124"/>
    <n v="1.61290322580645"/>
    <n v="1.0715322580645199"/>
    <n v="0"/>
    <n v="0"/>
    <n v="0"/>
    <n v="4.0250000000000004"/>
    <n v="-4.0250000000000004"/>
    <n v="-1"/>
    <n v="0"/>
    <s v="NA"/>
    <n v="0"/>
  </r>
  <r>
    <s v="K2615"/>
    <x v="4"/>
    <x v="0"/>
    <s v="uncategorized"/>
    <n v="6.25"/>
    <n v="2"/>
    <n v="4.0750000000000002"/>
    <n v="2.0375000000000001"/>
    <n v="4.0750000000000002"/>
    <n v="20"/>
    <n v="10"/>
    <n v="1"/>
    <n v="0"/>
    <n v="0"/>
    <n v="0"/>
    <n v="4.0750000000000002"/>
    <n v="-4.0750000000000002"/>
    <n v="-1"/>
    <n v="0"/>
    <s v="NA"/>
    <n v="0"/>
  </r>
  <r>
    <s v="K2615"/>
    <x v="4"/>
    <x v="0"/>
    <s v="uncategorized"/>
    <n v="6.25"/>
    <n v="2"/>
    <n v="4.0999999999999996"/>
    <n v="2.0499999999999998"/>
    <n v="4.0999999999999996"/>
    <n v="30"/>
    <n v="6.6666666666666696"/>
    <n v="1.0329999999999999"/>
    <n v="0"/>
    <n v="0"/>
    <n v="0"/>
    <n v="4.0999999999999996"/>
    <n v="-4.0999999999999996"/>
    <n v="-1"/>
    <n v="0"/>
    <s v="NA"/>
    <n v="0"/>
  </r>
  <r>
    <s v="K2615"/>
    <x v="4"/>
    <x v="0"/>
    <s v="uncategorized"/>
    <n v="6.25"/>
    <n v="3"/>
    <n v="4.1124999750000004"/>
    <n v="1.370833325"/>
    <n v="4.1124999750000004"/>
    <n v="571"/>
    <n v="0.52539404553415103"/>
    <n v="1.21252189141856"/>
    <n v="0"/>
    <n v="0"/>
    <n v="0"/>
    <n v="4.1124999750000004"/>
    <n v="-4.1124999750000004"/>
    <n v="-1"/>
    <n v="0"/>
    <s v="NA"/>
    <n v="0"/>
  </r>
  <r>
    <s v="K2615"/>
    <x v="4"/>
    <x v="0"/>
    <s v="uncategorized"/>
    <n v="6.25"/>
    <n v="6"/>
    <n v="4.1124999750000004"/>
    <n v="0.6854166625"/>
    <n v="4.1124999750000004"/>
    <n v="339"/>
    <n v="1.76991150442478"/>
    <n v="1.8266371681415901"/>
    <n v="0"/>
    <n v="0"/>
    <n v="0"/>
    <n v="4.1124999750000004"/>
    <n v="-4.1124999750000004"/>
    <n v="-1"/>
    <n v="0"/>
    <s v="NA"/>
    <n v="0"/>
  </r>
  <r>
    <s v="K2615"/>
    <x v="4"/>
    <x v="0"/>
    <s v="uncategorized"/>
    <n v="6.25"/>
    <n v="5"/>
    <n v="4.125"/>
    <n v="0.82499999999999996"/>
    <n v="4.125"/>
    <n v="649"/>
    <n v="0.77041602465331294"/>
    <n v="1.0555161787365199"/>
    <n v="0"/>
    <n v="0"/>
    <n v="0"/>
    <n v="4.125"/>
    <n v="-4.125"/>
    <n v="-1"/>
    <n v="0"/>
    <s v="NA"/>
    <n v="0"/>
  </r>
  <r>
    <s v="K2615"/>
    <x v="4"/>
    <x v="0"/>
    <s v="uncategorized"/>
    <n v="6.25"/>
    <n v="1"/>
    <n v="4.1875"/>
    <n v="4.1875"/>
    <n v="4.1875"/>
    <n v="8"/>
    <n v="12.5"/>
    <n v="2"/>
    <n v="0"/>
    <n v="0"/>
    <n v="0"/>
    <n v="4.1875"/>
    <n v="-4.1875"/>
    <n v="-1"/>
    <n v="0"/>
    <s v="NA"/>
    <n v="0"/>
  </r>
  <r>
    <s v="K2615"/>
    <x v="4"/>
    <x v="0"/>
    <s v="uncategorized"/>
    <n v="6.25"/>
    <n v="3"/>
    <n v="4.2499999874999999"/>
    <n v="1.4166666625"/>
    <n v="4.2499999874999999"/>
    <n v="135"/>
    <n v="2.2222222222222201"/>
    <n v="1"/>
    <n v="0"/>
    <n v="0"/>
    <n v="0"/>
    <n v="4.2499999874999999"/>
    <n v="-4.2499999874999999"/>
    <n v="-1"/>
    <n v="0"/>
    <s v="NA"/>
    <n v="0"/>
  </r>
  <r>
    <s v="K2615"/>
    <x v="4"/>
    <x v="0"/>
    <s v="uncategorized"/>
    <n v="6.25"/>
    <n v="3"/>
    <n v="4.2999999750000004"/>
    <n v="1.433333325"/>
    <n v="4.2999999750000004"/>
    <n v="82"/>
    <n v="3.6585365853658498"/>
    <n v="1.3632926829268299"/>
    <n v="0"/>
    <n v="0"/>
    <n v="0"/>
    <n v="4.2999999750000004"/>
    <n v="-4.2999999750000004"/>
    <n v="-1"/>
    <n v="0"/>
    <s v="NA"/>
    <n v="0"/>
  </r>
  <r>
    <s v="K2615"/>
    <x v="4"/>
    <x v="0"/>
    <s v="uncategorized"/>
    <n v="6.25"/>
    <n v="1"/>
    <n v="4.3"/>
    <n v="4.3"/>
    <n v="4.3"/>
    <n v="410"/>
    <n v="0.24390243902439002"/>
    <n v="4.8076097560975599"/>
    <n v="0"/>
    <n v="0"/>
    <n v="0"/>
    <n v="4.3"/>
    <n v="-4.3"/>
    <n v="-1"/>
    <n v="0"/>
    <s v="NA"/>
    <n v="0"/>
  </r>
  <r>
    <s v="K2615"/>
    <x v="4"/>
    <x v="0"/>
    <s v="uncategorized"/>
    <n v="6.25"/>
    <n v="3"/>
    <n v="4.3374999750000001"/>
    <n v="1.4458333249999999"/>
    <n v="4.3374999750000001"/>
    <n v="469"/>
    <n v="0.63965884861407296"/>
    <n v="1"/>
    <n v="0"/>
    <n v="0"/>
    <n v="0"/>
    <n v="4.3374999750000001"/>
    <n v="-4.3374999750000001"/>
    <n v="-1"/>
    <n v="0"/>
    <s v="NA"/>
    <n v="0"/>
  </r>
  <r>
    <s v="K2615"/>
    <x v="4"/>
    <x v="0"/>
    <s v="uncategorized"/>
    <n v="6.25"/>
    <n v="1"/>
    <n v="4.4000000000000004"/>
    <n v="4.4000000000000004"/>
    <n v="4.4000000000000004"/>
    <n v="22"/>
    <n v="4.5454545454545503"/>
    <n v="1.22727272727273"/>
    <n v="0"/>
    <n v="0"/>
    <n v="0"/>
    <n v="4.4000000000000004"/>
    <n v="-4.4000000000000004"/>
    <n v="-1"/>
    <n v="0"/>
    <s v="NA"/>
    <n v="0"/>
  </r>
  <r>
    <s v="K2615"/>
    <x v="4"/>
    <x v="0"/>
    <s v="uncategorized"/>
    <n v="6.25"/>
    <n v="1"/>
    <n v="4.4124999999999996"/>
    <n v="4.4124999999999996"/>
    <n v="4.4124999999999996"/>
    <n v="302"/>
    <n v="0.33112582781457001"/>
    <n v="3.0176821192053001"/>
    <n v="0"/>
    <n v="0"/>
    <n v="0"/>
    <n v="4.4124999999999996"/>
    <n v="-4.4124999999999996"/>
    <n v="-1"/>
    <n v="0"/>
    <s v="NA"/>
    <n v="0"/>
  </r>
  <r>
    <s v="K2615"/>
    <x v="4"/>
    <x v="0"/>
    <s v="uncategorized"/>
    <n v="6.25"/>
    <n v="2"/>
    <n v="4.45"/>
    <n v="2.2250000000000001"/>
    <n v="4.45"/>
    <n v="3"/>
    <n v="66.6666666666667"/>
    <n v="1"/>
    <n v="0"/>
    <n v="0"/>
    <n v="0"/>
    <n v="4.45"/>
    <n v="-4.45"/>
    <n v="-1"/>
    <n v="0"/>
    <s v="NA"/>
    <n v="0"/>
  </r>
  <r>
    <s v="K2615"/>
    <x v="4"/>
    <x v="0"/>
    <s v="uncategorized"/>
    <n v="6.25"/>
    <n v="1"/>
    <n v="4.4874999999999998"/>
    <n v="4.4874999999999998"/>
    <n v="4.4874999999999998"/>
    <n v="1"/>
    <n v="100"/>
    <n v="3"/>
    <n v="0"/>
    <n v="0"/>
    <n v="0"/>
    <n v="4.4874999999999998"/>
    <n v="-4.4874999999999998"/>
    <n v="-1"/>
    <n v="0"/>
    <s v="NA"/>
    <n v="0"/>
  </r>
  <r>
    <s v="K2615"/>
    <x v="4"/>
    <x v="0"/>
    <s v="uncategorized"/>
    <n v="6.25"/>
    <n v="1"/>
    <n v="4.55"/>
    <n v="4.55"/>
    <n v="4.55"/>
    <n v="1"/>
    <n v="100"/>
    <n v="2"/>
    <n v="0"/>
    <n v="0"/>
    <n v="0"/>
    <n v="4.55"/>
    <n v="-4.55"/>
    <n v="-1"/>
    <n v="0"/>
    <s v="NA"/>
    <n v="0"/>
  </r>
  <r>
    <s v="K2615"/>
    <x v="4"/>
    <x v="0"/>
    <s v="uncategorized"/>
    <n v="6.25"/>
    <n v="1"/>
    <n v="4.5750000000000002"/>
    <n v="4.5750000000000002"/>
    <n v="4.5750000000000002"/>
    <n v="306"/>
    <n v="0.32679738562091498"/>
    <n v="5.06454248366013"/>
    <n v="0"/>
    <n v="0"/>
    <n v="0"/>
    <n v="4.5750000000000002"/>
    <n v="-4.5750000000000002"/>
    <n v="-1"/>
    <n v="0"/>
    <s v="NA"/>
    <n v="0"/>
  </r>
  <r>
    <s v="K2615"/>
    <x v="4"/>
    <x v="0"/>
    <s v="uncategorized"/>
    <n v="6.25"/>
    <n v="1"/>
    <n v="4.5875000000000004"/>
    <n v="4.5875000000000004"/>
    <n v="4.5875000000000004"/>
    <n v="2"/>
    <n v="50"/>
    <n v="1"/>
    <n v="0"/>
    <n v="0"/>
    <n v="0"/>
    <n v="4.5875000000000004"/>
    <n v="-4.5875000000000004"/>
    <n v="-1"/>
    <n v="0"/>
    <s v="NA"/>
    <n v="0"/>
  </r>
  <r>
    <s v="K2615"/>
    <x v="4"/>
    <x v="0"/>
    <s v="uncategorized"/>
    <n v="6.25"/>
    <n v="1"/>
    <n v="4.5875000000000004"/>
    <n v="4.5875000000000004"/>
    <n v="4.5875000000000004"/>
    <n v="4"/>
    <n v="25"/>
    <n v="3"/>
    <n v="0"/>
    <n v="0"/>
    <n v="0"/>
    <n v="4.5875000000000004"/>
    <n v="-4.5875000000000004"/>
    <n v="-1"/>
    <n v="0"/>
    <s v="NA"/>
    <n v="0"/>
  </r>
  <r>
    <s v="K2615"/>
    <x v="4"/>
    <x v="0"/>
    <s v="uncategorized"/>
    <n v="6.25"/>
    <n v="1"/>
    <n v="4.6375000000000002"/>
    <n v="4.6375000000000002"/>
    <n v="4.6375000000000002"/>
    <n v="41"/>
    <n v="2.4390243902439002"/>
    <n v="1.26707317073171"/>
    <n v="0"/>
    <n v="0"/>
    <n v="0"/>
    <n v="4.6375000000000002"/>
    <n v="-4.6375000000000002"/>
    <n v="-1"/>
    <n v="0"/>
    <s v="NA"/>
    <n v="0"/>
  </r>
  <r>
    <s v="K2615"/>
    <x v="4"/>
    <x v="0"/>
    <s v="uncategorized"/>
    <n v="6.25"/>
    <n v="1"/>
    <n v="4.6500000000000004"/>
    <n v="4.6500000000000004"/>
    <n v="4.6500000000000004"/>
    <n v="1"/>
    <n v="100"/>
    <n v="1"/>
    <n v="0"/>
    <n v="0"/>
    <n v="0"/>
    <n v="4.6500000000000004"/>
    <n v="-4.6500000000000004"/>
    <n v="-1"/>
    <n v="0"/>
    <s v="NA"/>
    <n v="0"/>
  </r>
  <r>
    <s v="K2615"/>
    <x v="4"/>
    <x v="0"/>
    <s v="uncategorized"/>
    <n v="6.25"/>
    <n v="3"/>
    <n v="4.7374999874999997"/>
    <n v="1.5791666625"/>
    <n v="4.7374999874999997"/>
    <n v="62"/>
    <n v="4.8387096774193497"/>
    <n v="4.4941935483871003"/>
    <n v="0"/>
    <n v="0"/>
    <n v="0"/>
    <n v="4.7374999874999997"/>
    <n v="-4.7374999874999997"/>
    <n v="-1"/>
    <n v="0"/>
    <s v="NA"/>
    <n v="0"/>
  </r>
  <r>
    <s v="K2615"/>
    <x v="4"/>
    <x v="0"/>
    <s v="uncategorized"/>
    <n v="6.25"/>
    <n v="3"/>
    <n v="4.7499999750000006"/>
    <n v="1.5833333250000001"/>
    <n v="4.7499999750000006"/>
    <n v="170"/>
    <n v="1.76470588235294"/>
    <n v="1"/>
    <n v="0"/>
    <n v="0"/>
    <n v="0"/>
    <n v="4.7499999750000006"/>
    <n v="-4.7499999750000006"/>
    <n v="-1"/>
    <n v="0"/>
    <s v="NA"/>
    <n v="0"/>
  </r>
  <r>
    <s v="K2615"/>
    <x v="4"/>
    <x v="0"/>
    <s v="uncategorized"/>
    <n v="6.25"/>
    <n v="4"/>
    <n v="4.8"/>
    <n v="1.2"/>
    <n v="4.8"/>
    <n v="208"/>
    <n v="1.92307692307692"/>
    <n v="1.2586057692307699"/>
    <n v="0"/>
    <n v="0"/>
    <n v="0"/>
    <n v="4.8"/>
    <n v="-4.8"/>
    <n v="-1"/>
    <n v="0"/>
    <s v="NA"/>
    <n v="0"/>
  </r>
  <r>
    <s v="K2615"/>
    <x v="4"/>
    <x v="0"/>
    <s v="uncategorized"/>
    <n v="6.25"/>
    <n v="2"/>
    <n v="4.9249999999999998"/>
    <n v="2.4624999999999999"/>
    <n v="4.9249999999999998"/>
    <n v="6"/>
    <n v="33.3333333333333"/>
    <n v="2.83"/>
    <n v="0"/>
    <n v="0"/>
    <n v="0"/>
    <n v="4.9249999999999998"/>
    <n v="-4.9249999999999998"/>
    <n v="-1"/>
    <n v="0"/>
    <s v="NA"/>
    <n v="0"/>
  </r>
  <r>
    <s v="K2615"/>
    <x v="4"/>
    <x v="0"/>
    <s v="uncategorized"/>
    <n v="6.25"/>
    <n v="1"/>
    <n v="4.9625000000000004"/>
    <n v="4.9625000000000004"/>
    <n v="4.9625000000000004"/>
    <n v="1"/>
    <n v="100"/>
    <n v="1"/>
    <n v="0"/>
    <n v="0"/>
    <n v="0"/>
    <n v="4.9625000000000004"/>
    <n v="-4.9625000000000004"/>
    <n v="-1"/>
    <n v="0"/>
    <s v="NA"/>
    <n v="0"/>
  </r>
  <r>
    <s v="K2615"/>
    <x v="4"/>
    <x v="0"/>
    <s v="uncategorized"/>
    <n v="6.25"/>
    <n v="1"/>
    <n v="5.0374999999999996"/>
    <n v="5.0374999999999996"/>
    <n v="5.0374999999999996"/>
    <n v="27"/>
    <n v="3.7037037037037002"/>
    <n v="1.96259259259259"/>
    <n v="0"/>
    <n v="0"/>
    <n v="0"/>
    <n v="5.0374999999999996"/>
    <n v="-5.0374999999999996"/>
    <n v="-1"/>
    <n v="0"/>
    <s v="NA"/>
    <n v="0"/>
  </r>
  <r>
    <s v="K2615"/>
    <x v="4"/>
    <x v="0"/>
    <s v="uncategorized"/>
    <n v="6.25"/>
    <n v="1"/>
    <n v="5.05"/>
    <n v="5.05"/>
    <n v="5.05"/>
    <n v="2"/>
    <n v="50"/>
    <n v="1"/>
    <n v="0"/>
    <n v="0"/>
    <n v="0"/>
    <n v="5.05"/>
    <n v="-5.05"/>
    <n v="-1"/>
    <n v="0"/>
    <s v="NA"/>
    <n v="0"/>
  </r>
  <r>
    <s v="K2615"/>
    <x v="4"/>
    <x v="0"/>
    <s v="uncategorized"/>
    <n v="6.25"/>
    <n v="1"/>
    <n v="5.0999999999999996"/>
    <n v="5.0999999999999996"/>
    <n v="5.0999999999999996"/>
    <n v="37"/>
    <n v="2.7027027027027"/>
    <n v="4.7008108108108102"/>
    <n v="0"/>
    <n v="0"/>
    <n v="0"/>
    <n v="5.0999999999999996"/>
    <n v="-5.0999999999999996"/>
    <n v="-1"/>
    <n v="0"/>
    <s v="NA"/>
    <n v="0"/>
  </r>
  <r>
    <s v="K2615"/>
    <x v="4"/>
    <x v="0"/>
    <s v="uncategorized"/>
    <n v="6.25"/>
    <n v="3"/>
    <n v="5.0999999999999996"/>
    <n v="1.7"/>
    <n v="5.0999999999999996"/>
    <n v="99"/>
    <n v="3.0303030303030298"/>
    <n v="1.0101010101010099"/>
    <n v="0"/>
    <n v="0"/>
    <n v="0"/>
    <n v="5.0999999999999996"/>
    <n v="-5.0999999999999996"/>
    <n v="-1"/>
    <n v="0"/>
    <s v="NA"/>
    <n v="0"/>
  </r>
  <r>
    <s v="K2615"/>
    <x v="4"/>
    <x v="0"/>
    <s v="uncategorized"/>
    <n v="6.25"/>
    <n v="1"/>
    <n v="5.1124999999999998"/>
    <n v="5.1124999999999998"/>
    <n v="5.1124999999999998"/>
    <n v="2"/>
    <n v="50"/>
    <n v="1.5"/>
    <n v="0"/>
    <n v="0"/>
    <n v="0"/>
    <n v="5.1124999999999998"/>
    <n v="-5.1124999999999998"/>
    <n v="-1"/>
    <n v="0"/>
    <s v="NA"/>
    <n v="0"/>
  </r>
  <r>
    <s v="K2615"/>
    <x v="4"/>
    <x v="0"/>
    <s v="uncategorized"/>
    <n v="6.25"/>
    <n v="3"/>
    <n v="5.1249999749999997"/>
    <n v="1.7083333249999999"/>
    <n v="5.1249999749999997"/>
    <n v="128"/>
    <n v="2.34375"/>
    <n v="1.5347656249999999"/>
    <n v="0"/>
    <n v="0"/>
    <n v="0"/>
    <n v="5.1249999749999997"/>
    <n v="-5.1249999749999997"/>
    <n v="-1"/>
    <n v="0"/>
    <s v="NA"/>
    <n v="0"/>
  </r>
  <r>
    <s v="K2615"/>
    <x v="4"/>
    <x v="0"/>
    <s v="uncategorized"/>
    <n v="6.25"/>
    <n v="2"/>
    <n v="5.2249999999999996"/>
    <n v="2.6124999999999998"/>
    <n v="5.2249999999999996"/>
    <n v="3"/>
    <n v="66.6666666666667"/>
    <n v="1"/>
    <n v="0"/>
    <n v="0"/>
    <n v="0"/>
    <n v="5.2249999999999996"/>
    <n v="-5.2249999999999996"/>
    <n v="-1"/>
    <n v="0"/>
    <s v="NA"/>
    <n v="0"/>
  </r>
  <r>
    <s v="K2615"/>
    <x v="4"/>
    <x v="0"/>
    <s v="uncategorized"/>
    <n v="6.25"/>
    <n v="3"/>
    <n v="5.2374999750000004"/>
    <n v="1.745833325"/>
    <n v="5.2374999750000004"/>
    <n v="42"/>
    <n v="7.1428571428571397"/>
    <n v="1.6640476190476201"/>
    <n v="0"/>
    <n v="0"/>
    <n v="0"/>
    <n v="5.2374999750000004"/>
    <n v="-5.2374999750000004"/>
    <n v="-1"/>
    <n v="0"/>
    <s v="NA"/>
    <n v="0"/>
  </r>
  <r>
    <s v="K2615"/>
    <x v="4"/>
    <x v="0"/>
    <s v="uncategorized"/>
    <n v="6.25"/>
    <n v="1"/>
    <n v="5.2874999999999996"/>
    <n v="5.2874999999999996"/>
    <n v="5.2874999999999996"/>
    <n v="1"/>
    <n v="100"/>
    <n v="1"/>
    <n v="0"/>
    <n v="0"/>
    <n v="0"/>
    <n v="5.2874999999999996"/>
    <n v="-5.2874999999999996"/>
    <n v="-1"/>
    <n v="0"/>
    <s v="NA"/>
    <n v="0"/>
  </r>
  <r>
    <s v="K2615"/>
    <x v="4"/>
    <x v="0"/>
    <s v="uncategorized"/>
    <n v="6.25"/>
    <n v="2"/>
    <n v="5.3"/>
    <n v="2.65"/>
    <n v="5.3"/>
    <n v="9"/>
    <n v="22.2222222222222"/>
    <n v="1"/>
    <n v="0"/>
    <n v="0"/>
    <n v="0"/>
    <n v="5.3"/>
    <n v="-5.3"/>
    <n v="-1"/>
    <n v="0"/>
    <s v="NA"/>
    <n v="0"/>
  </r>
  <r>
    <s v="K2615"/>
    <x v="4"/>
    <x v="0"/>
    <s v="uncategorized"/>
    <n v="6.25"/>
    <n v="1"/>
    <n v="5.3"/>
    <n v="5.3"/>
    <n v="5.3"/>
    <n v="1"/>
    <n v="100"/>
    <n v="1"/>
    <n v="0"/>
    <n v="0"/>
    <n v="0"/>
    <n v="5.3"/>
    <n v="-5.3"/>
    <n v="-1"/>
    <n v="0"/>
    <s v="NA"/>
    <n v="0"/>
  </r>
  <r>
    <s v="K2615"/>
    <x v="4"/>
    <x v="0"/>
    <s v="uncategorized"/>
    <n v="6.25"/>
    <n v="1"/>
    <n v="5.3375000000000004"/>
    <n v="5.3375000000000004"/>
    <n v="5.3375000000000004"/>
    <n v="3"/>
    <n v="33.3333333333333"/>
    <n v="1.6666666666666701"/>
    <n v="0"/>
    <n v="0"/>
    <n v="0"/>
    <n v="5.3375000000000004"/>
    <n v="-5.3375000000000004"/>
    <n v="-1"/>
    <n v="0"/>
    <s v="NA"/>
    <n v="0"/>
  </r>
  <r>
    <s v="K2615"/>
    <x v="4"/>
    <x v="0"/>
    <s v="uncategorized"/>
    <n v="6.25"/>
    <n v="1"/>
    <n v="5.3375000000000004"/>
    <n v="5.3375000000000004"/>
    <n v="5.3375000000000004"/>
    <n v="6"/>
    <n v="16.6666666666667"/>
    <n v="2.6666666666666701"/>
    <n v="0"/>
    <n v="0"/>
    <n v="0"/>
    <n v="5.3375000000000004"/>
    <n v="-5.3375000000000004"/>
    <n v="-1"/>
    <n v="0"/>
    <s v="NA"/>
    <n v="0"/>
  </r>
  <r>
    <s v="K2615"/>
    <x v="4"/>
    <x v="0"/>
    <s v="uncategorized"/>
    <n v="6.25"/>
    <n v="2"/>
    <n v="5.4375"/>
    <n v="2.71875"/>
    <n v="5.4375"/>
    <n v="559"/>
    <n v="0.35778175313058996"/>
    <n v="1.0013595706619001"/>
    <n v="0"/>
    <n v="0"/>
    <n v="0"/>
    <n v="5.4375"/>
    <n v="-5.4375"/>
    <n v="-1"/>
    <n v="0"/>
    <s v="NA"/>
    <n v="0"/>
  </r>
  <r>
    <s v="K2615"/>
    <x v="4"/>
    <x v="0"/>
    <s v="uncategorized"/>
    <n v="6.25"/>
    <n v="1"/>
    <n v="5.4749999999999996"/>
    <n v="5.4749999999999996"/>
    <n v="5.4749999999999996"/>
    <n v="1"/>
    <n v="100"/>
    <n v="1"/>
    <n v="0"/>
    <n v="0"/>
    <n v="0"/>
    <n v="5.4749999999999996"/>
    <n v="-5.4749999999999996"/>
    <n v="-1"/>
    <n v="0"/>
    <s v="NA"/>
    <n v="0"/>
  </r>
  <r>
    <s v="K2615"/>
    <x v="4"/>
    <x v="0"/>
    <s v="uncategorized"/>
    <n v="6.25"/>
    <n v="5"/>
    <n v="5.5125000000000002"/>
    <n v="1.1025"/>
    <n v="5.5125000000000002"/>
    <n v="80"/>
    <n v="6.25"/>
    <n v="1.1225000000000001"/>
    <n v="0"/>
    <n v="0"/>
    <n v="0"/>
    <n v="5.5125000000000002"/>
    <n v="-5.5125000000000002"/>
    <n v="-1"/>
    <n v="0"/>
    <s v="NA"/>
    <n v="0"/>
  </r>
  <r>
    <s v="K2615"/>
    <x v="4"/>
    <x v="0"/>
    <s v="uncategorized"/>
    <n v="6.25"/>
    <n v="1"/>
    <n v="5.5125000000000002"/>
    <n v="5.5125000000000002"/>
    <n v="5.5125000000000002"/>
    <n v="364"/>
    <n v="0.27472527472527503"/>
    <n v="5.0110714285714302"/>
    <n v="0"/>
    <n v="0"/>
    <n v="0"/>
    <n v="5.5125000000000002"/>
    <n v="-5.5125000000000002"/>
    <n v="-1"/>
    <n v="0"/>
    <s v="NA"/>
    <n v="0"/>
  </r>
  <r>
    <s v="K2615"/>
    <x v="4"/>
    <x v="0"/>
    <s v="uncategorized"/>
    <n v="6.25"/>
    <n v="1"/>
    <n v="5.6124999999999998"/>
    <n v="5.6124999999999998"/>
    <n v="5.6124999999999998"/>
    <n v="129"/>
    <n v="0.775193798449612"/>
    <n v="5.25643410852713"/>
    <n v="0"/>
    <n v="0"/>
    <n v="0"/>
    <n v="5.6124999999999998"/>
    <n v="-5.6124999999999998"/>
    <n v="-1"/>
    <n v="0"/>
    <s v="NA"/>
    <n v="0"/>
  </r>
  <r>
    <s v="K2615"/>
    <x v="4"/>
    <x v="0"/>
    <s v="uncategorized"/>
    <n v="6.25"/>
    <n v="2"/>
    <n v="5.65"/>
    <n v="2.8250000000000002"/>
    <n v="5.65"/>
    <n v="21"/>
    <n v="9.5238095238095202"/>
    <n v="1.47619047619048"/>
    <n v="0"/>
    <n v="0"/>
    <n v="0"/>
    <n v="5.65"/>
    <n v="-5.65"/>
    <n v="-1"/>
    <n v="0"/>
    <s v="NA"/>
    <n v="0"/>
  </r>
  <r>
    <s v="K2615"/>
    <x v="4"/>
    <x v="0"/>
    <s v="uncategorized"/>
    <n v="6.25"/>
    <n v="2"/>
    <n v="5.65"/>
    <n v="2.8250000000000002"/>
    <n v="5.65"/>
    <n v="10"/>
    <n v="20"/>
    <n v="4.5999999999999996"/>
    <n v="0"/>
    <n v="0"/>
    <n v="0"/>
    <n v="5.65"/>
    <n v="-5.65"/>
    <n v="-1"/>
    <n v="0"/>
    <s v="NA"/>
    <n v="0"/>
  </r>
  <r>
    <s v="K2615"/>
    <x v="4"/>
    <x v="0"/>
    <s v="uncategorized"/>
    <n v="6.25"/>
    <n v="1"/>
    <n v="5.6624999999999996"/>
    <n v="5.6624999999999996"/>
    <n v="5.6624999999999996"/>
    <n v="6"/>
    <n v="16.6666666666667"/>
    <n v="4"/>
    <n v="0"/>
    <n v="0"/>
    <n v="0"/>
    <n v="5.6624999999999996"/>
    <n v="-5.6624999999999996"/>
    <n v="-1"/>
    <n v="0"/>
    <s v="NA"/>
    <n v="0"/>
  </r>
  <r>
    <s v="K2615"/>
    <x v="4"/>
    <x v="0"/>
    <s v="uncategorized"/>
    <n v="6.25"/>
    <n v="1"/>
    <n v="5.6875"/>
    <n v="5.6875"/>
    <n v="5.6875"/>
    <n v="7"/>
    <n v="14.285714285714301"/>
    <n v="1"/>
    <n v="0"/>
    <n v="0"/>
    <n v="0"/>
    <n v="5.6875"/>
    <n v="-5.6875"/>
    <n v="-1"/>
    <n v="0"/>
    <s v="NA"/>
    <n v="0"/>
  </r>
  <r>
    <s v="K2615"/>
    <x v="4"/>
    <x v="0"/>
    <s v="uncategorized"/>
    <n v="6.25"/>
    <n v="1"/>
    <n v="5.7125000000000004"/>
    <n v="5.7125000000000004"/>
    <n v="5.7125000000000004"/>
    <n v="25"/>
    <n v="4"/>
    <n v="1.8360000000000001"/>
    <n v="0"/>
    <n v="0"/>
    <n v="0"/>
    <n v="5.7125000000000004"/>
    <n v="-5.7125000000000004"/>
    <n v="-1"/>
    <n v="0"/>
    <s v="NA"/>
    <n v="0"/>
  </r>
  <r>
    <s v="K2615"/>
    <x v="4"/>
    <x v="0"/>
    <s v="uncategorized"/>
    <n v="6.25"/>
    <n v="3"/>
    <n v="5.7874999875000004"/>
    <n v="1.9291666625000001"/>
    <n v="5.7874999875000004"/>
    <n v="203"/>
    <n v="1.47783251231527"/>
    <n v="6.0041871921182297"/>
    <n v="0"/>
    <n v="0"/>
    <n v="0"/>
    <n v="5.7874999875000004"/>
    <n v="-5.7874999875000004"/>
    <n v="-1"/>
    <n v="0"/>
    <s v="NA"/>
    <n v="0"/>
  </r>
  <r>
    <s v="K2615"/>
    <x v="4"/>
    <x v="0"/>
    <s v="uncategorized"/>
    <n v="6.25"/>
    <n v="2"/>
    <n v="5.8"/>
    <n v="2.9"/>
    <n v="5.8"/>
    <n v="172"/>
    <n v="1.16279069767442"/>
    <n v="1.8846511627907001"/>
    <n v="0"/>
    <n v="0"/>
    <n v="0"/>
    <n v="5.8"/>
    <n v="-5.8"/>
    <n v="-1"/>
    <n v="0"/>
    <s v="NA"/>
    <n v="0"/>
  </r>
  <r>
    <s v="K2615"/>
    <x v="4"/>
    <x v="0"/>
    <s v="uncategorized"/>
    <n v="6.25"/>
    <n v="2"/>
    <n v="5.8250000000000002"/>
    <n v="2.9125000000000001"/>
    <n v="5.8250000000000002"/>
    <n v="11"/>
    <n v="18.181818181818201"/>
    <n v="2.7272727272727302"/>
    <n v="0"/>
    <n v="0"/>
    <n v="0"/>
    <n v="5.8250000000000002"/>
    <n v="-5.8250000000000002"/>
    <n v="-1"/>
    <n v="0"/>
    <s v="NA"/>
    <n v="0"/>
  </r>
  <r>
    <s v="K2615"/>
    <x v="4"/>
    <x v="0"/>
    <s v="uncategorized"/>
    <n v="6.25"/>
    <n v="1"/>
    <n v="5.8375000000000004"/>
    <n v="5.8375000000000004"/>
    <n v="5.8375000000000004"/>
    <n v="6"/>
    <n v="16.6666666666667"/>
    <n v="1.1666666666666701"/>
    <n v="0"/>
    <n v="0"/>
    <n v="0"/>
    <n v="5.8375000000000004"/>
    <n v="-5.8375000000000004"/>
    <n v="-1"/>
    <n v="0"/>
    <s v="NA"/>
    <n v="0"/>
  </r>
  <r>
    <s v="K2615"/>
    <x v="4"/>
    <x v="0"/>
    <s v="uncategorized"/>
    <n v="6.25"/>
    <n v="1"/>
    <n v="5.8624999999999998"/>
    <n v="5.8624999999999998"/>
    <n v="5.8624999999999998"/>
    <n v="1"/>
    <n v="100"/>
    <n v="1"/>
    <n v="0"/>
    <n v="0"/>
    <n v="0"/>
    <n v="5.8624999999999998"/>
    <n v="-5.8624999999999998"/>
    <n v="-1"/>
    <n v="0"/>
    <s v="NA"/>
    <n v="0"/>
  </r>
  <r>
    <s v="K2615"/>
    <x v="4"/>
    <x v="0"/>
    <s v="uncategorized"/>
    <n v="6.25"/>
    <n v="1"/>
    <n v="5.8875000000000002"/>
    <n v="5.8875000000000002"/>
    <n v="5.8875000000000002"/>
    <n v="11"/>
    <n v="9.0909090909090899"/>
    <n v="1.1818181818181801"/>
    <n v="0"/>
    <n v="0"/>
    <n v="0"/>
    <n v="5.8875000000000002"/>
    <n v="-5.8875000000000002"/>
    <n v="-1"/>
    <n v="0"/>
    <s v="NA"/>
    <n v="0"/>
  </r>
  <r>
    <s v="K2615"/>
    <x v="4"/>
    <x v="0"/>
    <s v="uncategorized"/>
    <n v="6.25"/>
    <n v="1"/>
    <n v="5.8875000000000002"/>
    <n v="5.8875000000000002"/>
    <n v="5.8875000000000002"/>
    <n v="18"/>
    <n v="5.5555555555555598"/>
    <n v="4.4433333333333298"/>
    <n v="0"/>
    <n v="0"/>
    <n v="0"/>
    <n v="5.8875000000000002"/>
    <n v="-5.8875000000000002"/>
    <n v="-1"/>
    <n v="0"/>
    <s v="NA"/>
    <n v="0"/>
  </r>
  <r>
    <s v="K2615"/>
    <x v="4"/>
    <x v="0"/>
    <s v="uncategorized"/>
    <n v="6.25"/>
    <n v="1"/>
    <n v="5.8875000000000002"/>
    <n v="5.8875000000000002"/>
    <n v="5.8875000000000002"/>
    <n v="3"/>
    <n v="33.3333333333333"/>
    <n v="1.3333333333333299"/>
    <n v="0"/>
    <n v="0"/>
    <n v="0"/>
    <n v="5.8875000000000002"/>
    <n v="-5.8875000000000002"/>
    <n v="-1"/>
    <n v="0"/>
    <s v="NA"/>
    <n v="0"/>
  </r>
  <r>
    <s v="K2615"/>
    <x v="4"/>
    <x v="0"/>
    <s v="uncategorized"/>
    <n v="6.25"/>
    <n v="2"/>
    <n v="5.9124999999999996"/>
    <n v="2.9562499999999998"/>
    <n v="5.9124999999999996"/>
    <n v="7"/>
    <n v="28.571428571428601"/>
    <n v="2.1357142857142901"/>
    <n v="0"/>
    <n v="0"/>
    <n v="0"/>
    <n v="5.9124999999999996"/>
    <n v="-5.9124999999999996"/>
    <n v="-1"/>
    <n v="0"/>
    <s v="NA"/>
    <n v="0"/>
  </r>
  <r>
    <s v="K2615"/>
    <x v="4"/>
    <x v="0"/>
    <s v="uncategorized"/>
    <n v="6.25"/>
    <n v="2"/>
    <n v="5.9375"/>
    <n v="2.96875"/>
    <n v="5.9375"/>
    <n v="53"/>
    <n v="3.7735849056603801"/>
    <n v="1.28207547169811"/>
    <n v="0"/>
    <n v="0"/>
    <n v="0"/>
    <n v="5.9375"/>
    <n v="-5.9375"/>
    <n v="-1"/>
    <n v="0"/>
    <s v="NA"/>
    <n v="0"/>
  </r>
  <r>
    <s v="K2615"/>
    <x v="4"/>
    <x v="0"/>
    <s v="uncategorized"/>
    <n v="6.25"/>
    <n v="2"/>
    <n v="5.9874999999999998"/>
    <n v="2.9937499999999999"/>
    <n v="5.9874999999999998"/>
    <n v="11"/>
    <n v="18.181818181818201"/>
    <n v="1.4545454545454499"/>
    <n v="0"/>
    <n v="0"/>
    <n v="0"/>
    <n v="5.9874999999999998"/>
    <n v="-5.9874999999999998"/>
    <n v="-1"/>
    <n v="0"/>
    <s v="NA"/>
    <n v="0"/>
  </r>
  <r>
    <s v="K2615"/>
    <x v="4"/>
    <x v="0"/>
    <s v="uncategorized"/>
    <n v="6.25"/>
    <n v="1"/>
    <n v="6.0125000000000002"/>
    <n v="6.0125000000000002"/>
    <n v="6.0125000000000002"/>
    <n v="19"/>
    <n v="5.2631578947368398"/>
    <n v="1.42105263157895"/>
    <n v="0"/>
    <n v="0"/>
    <n v="0"/>
    <n v="6.0125000000000002"/>
    <n v="-6.0125000000000002"/>
    <n v="-1"/>
    <n v="0"/>
    <s v="NA"/>
    <n v="0"/>
  </r>
  <r>
    <s v="K2615"/>
    <x v="4"/>
    <x v="0"/>
    <s v="uncategorized"/>
    <n v="6.25"/>
    <n v="1"/>
    <n v="6.0625"/>
    <n v="6.0625"/>
    <n v="6.0625"/>
    <n v="56"/>
    <n v="1.78571428571429"/>
    <n v="1.0873214285714301"/>
    <n v="0"/>
    <n v="0"/>
    <n v="0"/>
    <n v="6.0625"/>
    <n v="-6.0625"/>
    <n v="-1"/>
    <n v="0"/>
    <s v="NA"/>
    <n v="0"/>
  </r>
  <r>
    <s v="K2615"/>
    <x v="4"/>
    <x v="0"/>
    <s v="uncategorized"/>
    <n v="6.25"/>
    <n v="1"/>
    <n v="6.0750000000000002"/>
    <n v="6.0750000000000002"/>
    <n v="6.0750000000000002"/>
    <n v="13"/>
    <n v="7.6923076923076898"/>
    <n v="1.3076923076923099"/>
    <n v="0"/>
    <n v="0"/>
    <n v="0"/>
    <n v="6.0750000000000002"/>
    <n v="-6.0750000000000002"/>
    <n v="-1"/>
    <n v="0"/>
    <s v="NA"/>
    <n v="0"/>
  </r>
  <r>
    <s v="K2615"/>
    <x v="4"/>
    <x v="0"/>
    <s v="uncategorized"/>
    <n v="6.25"/>
    <n v="1"/>
    <n v="6.1"/>
    <n v="6.1"/>
    <n v="6.1"/>
    <n v="12"/>
    <n v="8.3333333333333304"/>
    <n v="1.8333333333333299"/>
    <n v="0"/>
    <n v="0"/>
    <n v="0"/>
    <n v="6.1"/>
    <n v="-6.1"/>
    <n v="-1"/>
    <n v="0"/>
    <s v="NA"/>
    <n v="0"/>
  </r>
  <r>
    <s v="K2615"/>
    <x v="4"/>
    <x v="0"/>
    <s v="uncategorized"/>
    <n v="6.25"/>
    <n v="4"/>
    <n v="6.125"/>
    <n v="1.53125"/>
    <n v="6.125"/>
    <n v="14"/>
    <n v="28.571428571428601"/>
    <n v="1.5714285714285701"/>
    <n v="0"/>
    <n v="0"/>
    <n v="0"/>
    <n v="6.125"/>
    <n v="-6.125"/>
    <n v="-1"/>
    <n v="0"/>
    <s v="NA"/>
    <n v="0"/>
  </r>
  <r>
    <s v="K2615"/>
    <x v="4"/>
    <x v="0"/>
    <s v="uncategorized"/>
    <n v="6.25"/>
    <n v="1"/>
    <n v="6.1749999999999998"/>
    <n v="6.1749999999999998"/>
    <n v="6.1749999999999998"/>
    <n v="10"/>
    <n v="10"/>
    <n v="1.099"/>
    <n v="0"/>
    <n v="0"/>
    <n v="0"/>
    <n v="6.1749999999999998"/>
    <n v="-6.1749999999999998"/>
    <n v="-1"/>
    <n v="0"/>
    <s v="NA"/>
    <n v="0"/>
  </r>
  <r>
    <s v="K2615"/>
    <x v="4"/>
    <x v="0"/>
    <s v="uncategorized"/>
    <n v="6.25"/>
    <n v="3"/>
    <n v="6.2374999874999997"/>
    <n v="2.0791666625"/>
    <n v="6.2374999874999997"/>
    <n v="29"/>
    <n v="10.3448275862069"/>
    <n v="2.8941379310344799"/>
    <n v="0"/>
    <n v="0"/>
    <n v="0"/>
    <n v="6.2374999874999997"/>
    <n v="-6.2374999874999997"/>
    <n v="-1"/>
    <n v="0"/>
    <s v="NA"/>
    <n v="0"/>
  </r>
  <r>
    <s v="K2615"/>
    <x v="4"/>
    <x v="0"/>
    <s v="uncategorized"/>
    <n v="6.25"/>
    <n v="5"/>
    <n v="6.2625000000000002"/>
    <n v="1.2524999999999999"/>
    <n v="6.2624999999999993"/>
    <n v="98"/>
    <n v="5.1020408163265296"/>
    <n v="1.0814285714285701"/>
    <n v="0"/>
    <n v="0"/>
    <n v="0"/>
    <n v="6.2625000000000002"/>
    <n v="-6.2625000000000002"/>
    <n v="-1"/>
    <n v="0"/>
    <s v="NA"/>
    <n v="0"/>
  </r>
  <r>
    <s v="K2615"/>
    <x v="4"/>
    <x v="0"/>
    <s v="uncategorized"/>
    <n v="6.25"/>
    <n v="2"/>
    <n v="6.3875000000000002"/>
    <n v="3.1937500000000001"/>
    <n v="6.3875000000000002"/>
    <n v="57"/>
    <n v="3.5087719298245599"/>
    <n v="2.0299999999999998"/>
    <n v="0"/>
    <n v="0"/>
    <n v="0"/>
    <n v="6.3875000000000002"/>
    <n v="-6.3875000000000002"/>
    <n v="-1"/>
    <n v="0"/>
    <s v="NA"/>
    <n v="0"/>
  </r>
  <r>
    <s v="K2615"/>
    <x v="4"/>
    <x v="0"/>
    <s v="uncategorized"/>
    <n v="6.25"/>
    <n v="3"/>
    <n v="6.5250000000000004"/>
    <n v="2.1749999999999998"/>
    <n v="6.5249999999999995"/>
    <n v="160"/>
    <n v="1.875"/>
    <n v="1.5231874999999999"/>
    <n v="0"/>
    <n v="0"/>
    <n v="0"/>
    <n v="6.5250000000000004"/>
    <n v="-6.5250000000000004"/>
    <n v="-1"/>
    <n v="0"/>
    <s v="NA"/>
    <n v="0"/>
  </r>
  <r>
    <s v="K2615"/>
    <x v="4"/>
    <x v="0"/>
    <s v="uncategorized"/>
    <n v="6.25"/>
    <n v="3"/>
    <n v="6.6249999749999997"/>
    <n v="2.2083333249999999"/>
    <n v="6.6249999749999997"/>
    <n v="74"/>
    <n v="4.0540540540540499"/>
    <n v="6.7395945945945996"/>
    <n v="0"/>
    <n v="0"/>
    <n v="0"/>
    <n v="6.6249999749999997"/>
    <n v="-6.6249999749999997"/>
    <n v="-1"/>
    <n v="0"/>
    <s v="NA"/>
    <n v="0"/>
  </r>
  <r>
    <s v="K2615"/>
    <x v="4"/>
    <x v="0"/>
    <s v="uncategorized"/>
    <n v="6.25"/>
    <n v="4"/>
    <n v="6.6875"/>
    <n v="1.671875"/>
    <n v="6.6875"/>
    <n v="170"/>
    <n v="2.3529411764705901"/>
    <n v="1"/>
    <n v="0"/>
    <n v="0"/>
    <n v="0"/>
    <n v="6.6875"/>
    <n v="-6.6875"/>
    <n v="-1"/>
    <n v="0"/>
    <s v="NA"/>
    <n v="0"/>
  </r>
  <r>
    <s v="K2615"/>
    <x v="4"/>
    <x v="0"/>
    <s v="uncategorized"/>
    <n v="6.25"/>
    <n v="4"/>
    <n v="6.7625000000000002"/>
    <n v="1.690625"/>
    <n v="6.7625000000000002"/>
    <n v="96"/>
    <n v="4.1666666666666696"/>
    <n v="1.3618749999999999"/>
    <n v="0"/>
    <n v="0"/>
    <n v="0"/>
    <n v="6.7625000000000002"/>
    <n v="-6.7625000000000002"/>
    <n v="-1"/>
    <n v="0"/>
    <s v="NA"/>
    <n v="0"/>
  </r>
  <r>
    <s v="K2615"/>
    <x v="4"/>
    <x v="0"/>
    <s v="uncategorized"/>
    <n v="6.25"/>
    <n v="3"/>
    <n v="6.9749999999999996"/>
    <n v="2.3250000000000002"/>
    <n v="6.9750000000000005"/>
    <n v="104"/>
    <n v="2.8846153846153801"/>
    <n v="1.14336538461538"/>
    <n v="0"/>
    <n v="0"/>
    <n v="0"/>
    <n v="6.9749999999999996"/>
    <n v="-6.9749999999999996"/>
    <n v="-1"/>
    <n v="0"/>
    <s v="NA"/>
    <n v="0"/>
  </r>
  <r>
    <s v="K2615"/>
    <x v="4"/>
    <x v="0"/>
    <s v="uncategorized"/>
    <n v="6.25"/>
    <n v="2"/>
    <n v="6.9874999999999998"/>
    <n v="3.4937499999999999"/>
    <n v="6.9874999999999998"/>
    <n v="5"/>
    <n v="40"/>
    <n v="4.2"/>
    <n v="0"/>
    <n v="0"/>
    <n v="0"/>
    <n v="6.9874999999999998"/>
    <n v="-6.9874999999999998"/>
    <n v="-1"/>
    <n v="0"/>
    <s v="NA"/>
    <n v="0"/>
  </r>
  <r>
    <s v="K2615"/>
    <x v="4"/>
    <x v="0"/>
    <s v="uncategorized"/>
    <n v="6.25"/>
    <n v="3"/>
    <n v="6.9874999874999997"/>
    <n v="2.3291666625"/>
    <n v="6.9874999874999997"/>
    <n v="112"/>
    <n v="2.6785714285714302"/>
    <n v="1.16892857142857"/>
    <n v="0"/>
    <n v="0"/>
    <n v="0"/>
    <n v="6.9874999874999997"/>
    <n v="-6.9874999874999997"/>
    <n v="-1"/>
    <n v="0"/>
    <s v="NA"/>
    <n v="0"/>
  </r>
  <r>
    <s v="K2615"/>
    <x v="4"/>
    <x v="0"/>
    <s v="uncategorized"/>
    <n v="6.25"/>
    <n v="2"/>
    <n v="7.0250000000000004"/>
    <n v="3.5125000000000002"/>
    <n v="7.0250000000000004"/>
    <n v="25"/>
    <n v="8"/>
    <n v="4.1584000000000003"/>
    <n v="0"/>
    <n v="0"/>
    <n v="0"/>
    <n v="7.0250000000000004"/>
    <n v="-7.0250000000000004"/>
    <n v="-1"/>
    <n v="0"/>
    <s v="NA"/>
    <n v="0"/>
  </r>
  <r>
    <s v="K2615"/>
    <x v="4"/>
    <x v="0"/>
    <s v="uncategorized"/>
    <n v="6.25"/>
    <n v="6"/>
    <n v="7.2249999750000002"/>
    <n v="1.2041666625"/>
    <n v="7.2249999750000002"/>
    <n v="1456"/>
    <n v="0.41208791208791201"/>
    <n v="1.0270192307692301"/>
    <n v="0"/>
    <n v="0"/>
    <n v="0"/>
    <n v="7.2249999750000002"/>
    <n v="-7.2249999750000002"/>
    <n v="-1"/>
    <n v="0"/>
    <s v="NA"/>
    <n v="0"/>
  </r>
  <r>
    <s v="K2615"/>
    <x v="4"/>
    <x v="0"/>
    <s v="uncategorized"/>
    <n v="6.25"/>
    <n v="5"/>
    <n v="7.3250000000000002"/>
    <n v="1.4650000000000001"/>
    <n v="7.3250000000000002"/>
    <n v="34"/>
    <n v="14.705882352941201"/>
    <n v="1.76470588235294"/>
    <n v="0"/>
    <n v="0"/>
    <n v="0"/>
    <n v="7.3250000000000002"/>
    <n v="-7.3250000000000002"/>
    <n v="-1"/>
    <n v="0"/>
    <s v="NA"/>
    <n v="0"/>
  </r>
  <r>
    <s v="K2615"/>
    <x v="4"/>
    <x v="0"/>
    <s v="uncategorized"/>
    <n v="6.25"/>
    <n v="2"/>
    <n v="7.3624999999999998"/>
    <n v="3.6812499999999999"/>
    <n v="7.3624999999999998"/>
    <n v="247"/>
    <n v="0.80971659919028305"/>
    <n v="5.0047368421052596"/>
    <n v="0"/>
    <n v="0"/>
    <n v="0"/>
    <n v="7.3624999999999998"/>
    <n v="-7.3624999999999998"/>
    <n v="-1"/>
    <n v="0"/>
    <s v="NA"/>
    <n v="0"/>
  </r>
  <r>
    <s v="K2615"/>
    <x v="4"/>
    <x v="0"/>
    <s v="uncategorized"/>
    <n v="6.25"/>
    <n v="4"/>
    <n v="7.4"/>
    <n v="1.85"/>
    <n v="7.4"/>
    <n v="83"/>
    <n v="4.8192771084337398"/>
    <n v="1.31192771084337"/>
    <n v="0"/>
    <n v="0"/>
    <n v="0"/>
    <n v="7.4"/>
    <n v="-7.4"/>
    <n v="-1"/>
    <n v="0"/>
    <s v="NA"/>
    <n v="0"/>
  </r>
  <r>
    <s v="K2615"/>
    <x v="4"/>
    <x v="0"/>
    <s v="uncategorized"/>
    <n v="6.25"/>
    <n v="5"/>
    <n v="7.5125000000000002"/>
    <n v="1.5024999999999999"/>
    <n v="7.5124999999999993"/>
    <n v="457"/>
    <n v="1.0940919037199099"/>
    <n v="1.0170678336980301"/>
    <n v="0"/>
    <n v="0"/>
    <n v="0"/>
    <n v="7.5125000000000002"/>
    <n v="-7.5125000000000002"/>
    <n v="-1"/>
    <n v="0"/>
    <s v="NA"/>
    <n v="0"/>
  </r>
  <r>
    <s v="K2615"/>
    <x v="4"/>
    <x v="0"/>
    <s v="uncategorized"/>
    <n v="6.25"/>
    <n v="4"/>
    <n v="7.625"/>
    <n v="1.90625"/>
    <n v="7.625"/>
    <n v="25"/>
    <n v="16"/>
    <n v="1.84"/>
    <n v="0"/>
    <n v="0"/>
    <n v="0"/>
    <n v="7.625"/>
    <n v="-7.625"/>
    <n v="-1"/>
    <n v="0"/>
    <s v="NA"/>
    <n v="0"/>
  </r>
  <r>
    <s v="K2615"/>
    <x v="4"/>
    <x v="0"/>
    <s v="uncategorized"/>
    <n v="6.25"/>
    <n v="9"/>
    <n v="7.6624999874999995"/>
    <n v="0.85138888749999997"/>
    <n v="7.6624999874999995"/>
    <n v="630"/>
    <n v="1.4285714285714299"/>
    <n v="1.4652698412698399"/>
    <n v="0"/>
    <n v="0"/>
    <n v="0"/>
    <n v="7.6624999874999995"/>
    <n v="-7.6624999874999995"/>
    <n v="-1"/>
    <n v="0"/>
    <s v="NA"/>
    <n v="0"/>
  </r>
  <r>
    <s v="K2615"/>
    <x v="4"/>
    <x v="0"/>
    <s v="uncategorized"/>
    <n v="6.25"/>
    <n v="3"/>
    <n v="7.875"/>
    <n v="2.625"/>
    <n v="7.875"/>
    <n v="18"/>
    <n v="16.6666666666667"/>
    <n v="1.3888888888888899"/>
    <n v="0"/>
    <n v="0"/>
    <n v="0"/>
    <n v="7.875"/>
    <n v="-7.875"/>
    <n v="-1"/>
    <n v="0"/>
    <s v="NA"/>
    <n v="0"/>
  </r>
  <r>
    <s v="K2615"/>
    <x v="4"/>
    <x v="0"/>
    <s v="uncategorized"/>
    <n v="6.25"/>
    <n v="5"/>
    <n v="8.1"/>
    <n v="1.62"/>
    <n v="8.1000000000000014"/>
    <n v="1141"/>
    <n v="0.438212094653812"/>
    <n v="1.0015249780894"/>
    <n v="0"/>
    <n v="0"/>
    <n v="0"/>
    <n v="8.1"/>
    <n v="-8.1"/>
    <n v="-1"/>
    <n v="0"/>
    <s v="NA"/>
    <n v="0"/>
  </r>
  <r>
    <s v="K2615"/>
    <x v="4"/>
    <x v="0"/>
    <s v="uncategorized"/>
    <n v="6.25"/>
    <n v="2"/>
    <n v="8.125"/>
    <n v="4.0625"/>
    <n v="8.125"/>
    <n v="9"/>
    <n v="22.2222222222222"/>
    <n v="2.1111111111111098"/>
    <n v="0"/>
    <n v="0"/>
    <n v="0"/>
    <n v="8.125"/>
    <n v="-8.125"/>
    <n v="-1"/>
    <n v="0"/>
    <s v="NA"/>
    <n v="0"/>
  </r>
  <r>
    <s v="K2615"/>
    <x v="4"/>
    <x v="0"/>
    <s v="uncategorized"/>
    <n v="6.25"/>
    <n v="5"/>
    <n v="8.1999999999999993"/>
    <n v="1.64"/>
    <n v="8.1999999999999993"/>
    <n v="165"/>
    <n v="3.0303030303030298"/>
    <n v="2.5037575757575801"/>
    <n v="0"/>
    <n v="0"/>
    <n v="0"/>
    <n v="8.1999999999999993"/>
    <n v="-8.1999999999999993"/>
    <n v="-1"/>
    <n v="0"/>
    <s v="NA"/>
    <n v="0"/>
  </r>
  <r>
    <s v="K2615"/>
    <x v="4"/>
    <x v="0"/>
    <s v="uncategorized"/>
    <n v="6.25"/>
    <n v="4"/>
    <n v="8.35"/>
    <n v="2.0874999999999999"/>
    <n v="8.35"/>
    <n v="156"/>
    <n v="2.5641025641025599"/>
    <n v="5.4556410256410297"/>
    <n v="0"/>
    <n v="0"/>
    <n v="0"/>
    <n v="8.35"/>
    <n v="-8.35"/>
    <n v="-1"/>
    <n v="0"/>
    <s v="NA"/>
    <n v="0"/>
  </r>
  <r>
    <s v="K2615"/>
    <x v="4"/>
    <x v="0"/>
    <s v="uncategorized"/>
    <n v="6.25"/>
    <n v="6"/>
    <n v="8.4375"/>
    <n v="1.40625"/>
    <n v="8.4375"/>
    <n v="40"/>
    <n v="15"/>
    <n v="1.649"/>
    <n v="0"/>
    <n v="0"/>
    <n v="0"/>
    <n v="8.4375"/>
    <n v="-8.4375"/>
    <n v="-1"/>
    <n v="0"/>
    <s v="NA"/>
    <n v="0"/>
  </r>
  <r>
    <s v="K2615"/>
    <x v="4"/>
    <x v="0"/>
    <s v="uncategorized"/>
    <n v="6.25"/>
    <n v="4"/>
    <n v="8.625"/>
    <n v="2.15625"/>
    <n v="8.625"/>
    <n v="19"/>
    <n v="21.052631578947398"/>
    <n v="1.4736842105263199"/>
    <n v="0"/>
    <n v="0"/>
    <n v="0"/>
    <n v="8.625"/>
    <n v="-8.625"/>
    <n v="-1"/>
    <n v="0"/>
    <s v="NA"/>
    <n v="0"/>
  </r>
  <r>
    <s v="K2615"/>
    <x v="4"/>
    <x v="0"/>
    <s v="uncategorized"/>
    <n v="6.25"/>
    <n v="5"/>
    <n v="8.7375000000000007"/>
    <n v="1.7475000000000001"/>
    <n v="8.7375000000000007"/>
    <n v="76"/>
    <n v="6.5789473684210504"/>
    <n v="1.32526315789474"/>
    <n v="0"/>
    <n v="0"/>
    <n v="0"/>
    <n v="8.7375000000000007"/>
    <n v="-8.7375000000000007"/>
    <n v="-1"/>
    <n v="0"/>
    <s v="NA"/>
    <n v="0"/>
  </r>
  <r>
    <s v="K2615"/>
    <x v="4"/>
    <x v="0"/>
    <s v="uncategorized"/>
    <n v="6.25"/>
    <n v="5"/>
    <n v="8.7624999999999993"/>
    <n v="1.7524999999999999"/>
    <n v="8.7624999999999993"/>
    <n v="112"/>
    <n v="4.46428571428571"/>
    <n v="1.4066071428571401"/>
    <n v="0"/>
    <n v="0"/>
    <n v="0"/>
    <n v="8.7624999999999993"/>
    <n v="-8.7624999999999993"/>
    <n v="-1"/>
    <n v="0"/>
    <s v="NA"/>
    <n v="0"/>
  </r>
  <r>
    <s v="K2615"/>
    <x v="4"/>
    <x v="0"/>
    <s v="uncategorized"/>
    <n v="6.25"/>
    <n v="5"/>
    <n v="9.0250000000000004"/>
    <n v="1.8049999999999999"/>
    <n v="9.0250000000000004"/>
    <n v="43"/>
    <n v="11.6279069767442"/>
    <n v="1.8120930232558099"/>
    <n v="0"/>
    <n v="0"/>
    <n v="0"/>
    <n v="9.0250000000000004"/>
    <n v="-9.0250000000000004"/>
    <n v="-1"/>
    <n v="0"/>
    <s v="NA"/>
    <n v="0"/>
  </r>
  <r>
    <s v="K2615"/>
    <x v="4"/>
    <x v="0"/>
    <s v="uncategorized"/>
    <n v="6.25"/>
    <n v="7"/>
    <n v="9.0499999624999994"/>
    <n v="1.2928571375"/>
    <n v="9.0499999624999994"/>
    <n v="84"/>
    <n v="8.3333333333333304"/>
    <n v="1.0476190476190499"/>
    <n v="0"/>
    <n v="0"/>
    <n v="0"/>
    <n v="9.0499999624999994"/>
    <n v="-9.0499999624999994"/>
    <n v="-1"/>
    <n v="0"/>
    <s v="NA"/>
    <n v="0"/>
  </r>
  <r>
    <s v="K2615"/>
    <x v="4"/>
    <x v="0"/>
    <s v="uncategorized"/>
    <n v="6.25"/>
    <n v="2"/>
    <n v="9.2624999999999993"/>
    <n v="4.6312499999999996"/>
    <n v="9.2624999999999993"/>
    <n v="63"/>
    <n v="3.17460317460317"/>
    <n v="5.61650793650794"/>
    <n v="0"/>
    <n v="0"/>
    <n v="0"/>
    <n v="9.2624999999999993"/>
    <n v="-9.2624999999999993"/>
    <n v="-1"/>
    <n v="0"/>
    <s v="NA"/>
    <n v="0"/>
  </r>
  <r>
    <s v="K2615"/>
    <x v="4"/>
    <x v="0"/>
    <s v="uncategorized"/>
    <n v="6.25"/>
    <n v="4"/>
    <n v="9.2750000000000004"/>
    <n v="2.3187500000000001"/>
    <n v="9.2750000000000004"/>
    <n v="120"/>
    <n v="3.3333333333333299"/>
    <n v="1.3534999999999999"/>
    <n v="0"/>
    <n v="0"/>
    <n v="0"/>
    <n v="9.2750000000000004"/>
    <n v="-9.2750000000000004"/>
    <n v="-1"/>
    <n v="0"/>
    <s v="NA"/>
    <n v="0"/>
  </r>
  <r>
    <s v="K2615"/>
    <x v="4"/>
    <x v="0"/>
    <s v="uncategorized"/>
    <n v="6.25"/>
    <n v="5"/>
    <n v="9.3249999999999993"/>
    <n v="1.865"/>
    <n v="9.3249999999999993"/>
    <n v="288"/>
    <n v="1.7361111111111101"/>
    <n v="1.1653125"/>
    <n v="0"/>
    <n v="0"/>
    <n v="0"/>
    <n v="9.3249999999999993"/>
    <n v="-9.3249999999999993"/>
    <n v="-1"/>
    <n v="0"/>
    <s v="NA"/>
    <n v="0"/>
  </r>
  <r>
    <s v="K2615"/>
    <x v="4"/>
    <x v="0"/>
    <s v="uncategorized"/>
    <n v="6.25"/>
    <n v="2"/>
    <n v="9.3874999999999993"/>
    <n v="4.6937499999999996"/>
    <n v="9.3874999999999993"/>
    <n v="106"/>
    <n v="1.88679245283019"/>
    <n v="3.6359433962264198"/>
    <n v="0"/>
    <n v="0"/>
    <n v="0"/>
    <n v="9.3874999999999993"/>
    <n v="-9.3874999999999993"/>
    <n v="-1"/>
    <n v="0"/>
    <s v="NA"/>
    <n v="0"/>
  </r>
  <r>
    <s v="K2615"/>
    <x v="4"/>
    <x v="0"/>
    <s v="uncategorized"/>
    <n v="6.25"/>
    <n v="5"/>
    <n v="9.5250000000000004"/>
    <n v="1.905"/>
    <n v="9.5250000000000004"/>
    <n v="16"/>
    <n v="31.25"/>
    <n v="1"/>
    <n v="0"/>
    <n v="0"/>
    <n v="0"/>
    <n v="9.5250000000000004"/>
    <n v="-9.5250000000000004"/>
    <n v="-1"/>
    <n v="0"/>
    <s v="NA"/>
    <n v="0"/>
  </r>
  <r>
    <s v="K2615"/>
    <x v="4"/>
    <x v="0"/>
    <s v="uncategorized"/>
    <n v="6.25"/>
    <n v="7"/>
    <n v="9.6874999375000002"/>
    <n v="1.3839285625"/>
    <n v="9.6874999375000002"/>
    <n v="583"/>
    <n v="1.20068610634648"/>
    <n v="1"/>
    <n v="0"/>
    <n v="0"/>
    <n v="0"/>
    <n v="9.6874999375000002"/>
    <n v="-9.6874999375000002"/>
    <n v="-1"/>
    <n v="0"/>
    <s v="NA"/>
    <n v="0"/>
  </r>
  <r>
    <s v="K2615"/>
    <x v="4"/>
    <x v="0"/>
    <s v="uncategorized"/>
    <n v="6.25"/>
    <n v="3"/>
    <n v="9.7125000000000004"/>
    <n v="3.2374999999999998"/>
    <n v="9.7124999999999986"/>
    <n v="480"/>
    <n v="0.625"/>
    <n v="2.0871875000000002"/>
    <n v="0"/>
    <n v="0"/>
    <n v="0"/>
    <n v="9.7125000000000004"/>
    <n v="-9.7125000000000004"/>
    <n v="-1"/>
    <n v="0"/>
    <s v="NA"/>
    <n v="0"/>
  </r>
  <r>
    <s v="K2615"/>
    <x v="4"/>
    <x v="0"/>
    <s v="uncategorized"/>
    <n v="6.25"/>
    <n v="7"/>
    <n v="9.7125000000000004"/>
    <n v="1.3875"/>
    <n v="9.7125000000000004"/>
    <n v="412"/>
    <n v="1.6990291262135899"/>
    <n v="1"/>
    <n v="0"/>
    <n v="0"/>
    <n v="0"/>
    <n v="9.7125000000000004"/>
    <n v="-9.7125000000000004"/>
    <n v="-1"/>
    <n v="0"/>
    <s v="NA"/>
    <n v="0"/>
  </r>
  <r>
    <s v="K2615"/>
    <x v="4"/>
    <x v="0"/>
    <s v="uncategorized"/>
    <n v="6.25"/>
    <n v="3"/>
    <n v="9.75"/>
    <n v="3.25"/>
    <n v="9.75"/>
    <n v="438"/>
    <n v="0.68493150684931503"/>
    <n v="4.0576027397260299"/>
    <n v="0"/>
    <n v="0"/>
    <n v="0"/>
    <n v="9.75"/>
    <n v="-9.75"/>
    <n v="-1"/>
    <n v="0"/>
    <s v="NA"/>
    <n v="0"/>
  </r>
  <r>
    <s v="K2615"/>
    <x v="4"/>
    <x v="0"/>
    <s v="uncategorized"/>
    <n v="6.25"/>
    <n v="6"/>
    <n v="9.9"/>
    <n v="1.65"/>
    <n v="9.8999999999999986"/>
    <n v="33"/>
    <n v="18.181818181818201"/>
    <n v="1.69545454545455"/>
    <n v="0"/>
    <n v="0"/>
    <n v="0"/>
    <n v="9.9"/>
    <n v="-9.9"/>
    <n v="-1"/>
    <n v="0"/>
    <s v="NA"/>
    <n v="0"/>
  </r>
  <r>
    <s v="K2615"/>
    <x v="4"/>
    <x v="0"/>
    <s v="uncategorized"/>
    <n v="6.25"/>
    <n v="6"/>
    <n v="9.9249999750000022"/>
    <n v="1.6541666625000002"/>
    <n v="9.9249999750000022"/>
    <n v="113"/>
    <n v="5.3097345132743401"/>
    <n v="2.3409734513274301"/>
    <n v="0"/>
    <n v="0"/>
    <n v="0"/>
    <n v="9.9249999750000022"/>
    <n v="-9.9249999750000022"/>
    <n v="-1"/>
    <n v="0"/>
    <s v="NA"/>
    <n v="0"/>
  </r>
  <r>
    <s v="K2615"/>
    <x v="4"/>
    <x v="0"/>
    <s v="uncategorized"/>
    <n v="6.25"/>
    <n v="3"/>
    <n v="9.9874999874999997"/>
    <n v="3.3291666625"/>
    <n v="9.9874999874999997"/>
    <n v="45"/>
    <n v="6.6666666666666696"/>
    <n v="3.3524444444444401"/>
    <n v="0"/>
    <n v="0"/>
    <n v="0"/>
    <n v="9.9874999874999997"/>
    <n v="-9.9874999874999997"/>
    <n v="-1"/>
    <n v="0"/>
    <s v="NA"/>
    <n v="0"/>
  </r>
  <r>
    <s v="K2615"/>
    <x v="4"/>
    <x v="0"/>
    <s v="uncategorized"/>
    <n v="6.25"/>
    <n v="3"/>
    <n v="10.712499975"/>
    <n v="3.5708333250000002"/>
    <n v="10.712499975"/>
    <n v="284"/>
    <n v="1.05633802816901"/>
    <n v="3.8638380281690101"/>
    <n v="0"/>
    <n v="0"/>
    <n v="0"/>
    <n v="10.712499975"/>
    <n v="-10.712499975"/>
    <n v="-1"/>
    <n v="0"/>
    <s v="NA"/>
    <n v="0"/>
  </r>
  <r>
    <s v="K2615"/>
    <x v="4"/>
    <x v="0"/>
    <s v="uncategorized"/>
    <n v="6.25"/>
    <n v="6"/>
    <n v="10.8375"/>
    <n v="1.8062499999999999"/>
    <n v="10.837499999999999"/>
    <n v="51"/>
    <n v="11.764705882352899"/>
    <n v="1.3711764705882401"/>
    <n v="0"/>
    <n v="0"/>
    <n v="0"/>
    <n v="10.8375"/>
    <n v="-10.8375"/>
    <n v="-1"/>
    <n v="0"/>
    <s v="NA"/>
    <n v="0"/>
  </r>
  <r>
    <s v="K2615"/>
    <x v="4"/>
    <x v="0"/>
    <s v="uncategorized"/>
    <n v="6.25"/>
    <n v="5"/>
    <n v="10.95"/>
    <n v="2.19"/>
    <n v="10.95"/>
    <n v="23"/>
    <n v="21.739130434782599"/>
    <n v="1.6956521739130399"/>
    <n v="0"/>
    <n v="0"/>
    <n v="0"/>
    <n v="10.95"/>
    <n v="-10.95"/>
    <n v="-1"/>
    <n v="0"/>
    <s v="NA"/>
    <n v="0"/>
  </r>
  <r>
    <s v="K2615"/>
    <x v="4"/>
    <x v="0"/>
    <s v="uncategorized"/>
    <n v="6.25"/>
    <n v="4"/>
    <n v="11.112500000000001"/>
    <n v="2.7781250000000002"/>
    <n v="11.112500000000001"/>
    <n v="106"/>
    <n v="3.7735849056603801"/>
    <n v="1.16490566037736"/>
    <n v="0"/>
    <n v="0"/>
    <n v="0"/>
    <n v="11.112500000000001"/>
    <n v="-11.112500000000001"/>
    <n v="-1"/>
    <n v="0"/>
    <s v="NA"/>
    <n v="0"/>
  </r>
  <r>
    <s v="K2615"/>
    <x v="4"/>
    <x v="0"/>
    <s v="uncategorized"/>
    <n v="6.25"/>
    <n v="4"/>
    <n v="11.125"/>
    <n v="2.78125"/>
    <n v="11.125"/>
    <n v="32"/>
    <n v="12.5"/>
    <n v="1.125"/>
    <n v="0"/>
    <n v="0"/>
    <n v="0"/>
    <n v="11.125"/>
    <n v="-11.125"/>
    <n v="-1"/>
    <n v="0"/>
    <s v="NA"/>
    <n v="0"/>
  </r>
  <r>
    <s v="K2615"/>
    <x v="4"/>
    <x v="0"/>
    <s v="uncategorized"/>
    <n v="6.25"/>
    <n v="6"/>
    <n v="11.262499949999999"/>
    <n v="1.8770833249999999"/>
    <n v="11.262499949999999"/>
    <n v="140"/>
    <n v="4.28571428571429"/>
    <n v="6.8870714285714296"/>
    <n v="0"/>
    <n v="0"/>
    <n v="0"/>
    <n v="11.262499949999999"/>
    <n v="-11.262499949999999"/>
    <n v="-1"/>
    <n v="0"/>
    <s v="NA"/>
    <n v="0"/>
  </r>
  <r>
    <s v="K2615"/>
    <x v="4"/>
    <x v="0"/>
    <s v="uncategorized"/>
    <n v="6.25"/>
    <n v="4"/>
    <n v="11.612500000000001"/>
    <n v="2.9031250000000002"/>
    <n v="11.612500000000001"/>
    <n v="512"/>
    <n v="0.78125"/>
    <n v="1.8075390625000001"/>
    <n v="0"/>
    <n v="0"/>
    <n v="0"/>
    <n v="11.612500000000001"/>
    <n v="-11.612500000000001"/>
    <n v="-1"/>
    <n v="0"/>
    <s v="NA"/>
    <n v="0"/>
  </r>
  <r>
    <s v="K2615"/>
    <x v="4"/>
    <x v="0"/>
    <s v="uncategorized"/>
    <n v="6.25"/>
    <n v="3"/>
    <n v="11.612499975"/>
    <n v="3.870833325"/>
    <n v="11.612499975"/>
    <n v="11"/>
    <n v="27.272727272727298"/>
    <n v="1.2709090909090901"/>
    <n v="0"/>
    <n v="0"/>
    <n v="0"/>
    <n v="11.612499975"/>
    <n v="-11.612499975"/>
    <n v="-1"/>
    <n v="0"/>
    <s v="NA"/>
    <n v="0"/>
  </r>
  <r>
    <s v="K2615"/>
    <x v="4"/>
    <x v="0"/>
    <s v="uncategorized"/>
    <n v="6.25"/>
    <n v="4"/>
    <n v="11.625"/>
    <n v="2.90625"/>
    <n v="11.625"/>
    <n v="1052"/>
    <n v="0.38022813688212898"/>
    <n v="2.4355608365018999"/>
    <n v="0"/>
    <n v="0"/>
    <n v="0"/>
    <n v="11.625"/>
    <n v="-11.625"/>
    <n v="-1"/>
    <n v="0"/>
    <s v="NA"/>
    <n v="0"/>
  </r>
  <r>
    <s v="K2615"/>
    <x v="4"/>
    <x v="0"/>
    <s v="uncategorized"/>
    <n v="6.25"/>
    <n v="3"/>
    <n v="11.775"/>
    <n v="3.9249999999999998"/>
    <n v="11.774999999999999"/>
    <n v="36"/>
    <n v="8.3333333333333304"/>
    <n v="2.3319444444444399"/>
    <n v="0"/>
    <n v="0"/>
    <n v="0"/>
    <n v="11.775"/>
    <n v="-11.775"/>
    <n v="-1"/>
    <n v="0"/>
    <s v="NA"/>
    <n v="0"/>
  </r>
  <r>
    <s v="K2615"/>
    <x v="4"/>
    <x v="0"/>
    <s v="uncategorized"/>
    <n v="6.25"/>
    <n v="3"/>
    <n v="11.949999975000001"/>
    <n v="3.9833333250000003"/>
    <n v="11.949999975000001"/>
    <n v="318"/>
    <n v="0.94339622641509402"/>
    <n v="4.9414465408805004"/>
    <n v="0"/>
    <n v="0"/>
    <n v="0"/>
    <n v="11.949999975000001"/>
    <n v="-11.949999975000001"/>
    <n v="-1"/>
    <n v="0"/>
    <s v="NA"/>
    <n v="0"/>
  </r>
  <r>
    <s v="K2615"/>
    <x v="4"/>
    <x v="0"/>
    <s v="uncategorized"/>
    <n v="6.25"/>
    <n v="4"/>
    <n v="12.3"/>
    <n v="3.0750000000000002"/>
    <n v="12.3"/>
    <n v="35"/>
    <n v="11.4285714285714"/>
    <n v="1.5702857142857101"/>
    <n v="0"/>
    <n v="0"/>
    <n v="0"/>
    <n v="12.3"/>
    <n v="-12.3"/>
    <n v="-1"/>
    <n v="0"/>
    <s v="NA"/>
    <n v="0"/>
  </r>
  <r>
    <s v="K2615"/>
    <x v="4"/>
    <x v="0"/>
    <s v="uncategorized"/>
    <n v="6.25"/>
    <n v="6"/>
    <n v="12.399999975"/>
    <n v="2.0666666624999999"/>
    <n v="12.399999975"/>
    <n v="94"/>
    <n v="6.3829787234042596"/>
    <n v="5.4950000000000001"/>
    <n v="0"/>
    <n v="0"/>
    <n v="0"/>
    <n v="12.399999975"/>
    <n v="-12.399999975"/>
    <n v="-1"/>
    <n v="0"/>
    <s v="NA"/>
    <n v="0"/>
  </r>
  <r>
    <s v="K2615"/>
    <x v="4"/>
    <x v="0"/>
    <s v="uncategorized"/>
    <n v="6.25"/>
    <n v="4"/>
    <n v="13.0625"/>
    <n v="3.265625"/>
    <n v="13.0625"/>
    <n v="34"/>
    <n v="11.764705882352899"/>
    <n v="1.1176470588235301"/>
    <n v="0"/>
    <n v="0"/>
    <n v="0"/>
    <n v="13.0625"/>
    <n v="-13.0625"/>
    <n v="-1"/>
    <n v="0"/>
    <s v="NA"/>
    <n v="0"/>
  </r>
  <r>
    <s v="K2615"/>
    <x v="4"/>
    <x v="0"/>
    <s v="uncategorized"/>
    <n v="6.25"/>
    <n v="6"/>
    <n v="13.062499949999999"/>
    <n v="2.1770833249999999"/>
    <n v="13.062499949999999"/>
    <n v="1371"/>
    <n v="0.43763676148796504"/>
    <n v="1.09232676878191"/>
    <n v="0"/>
    <n v="0"/>
    <n v="0"/>
    <n v="13.062499949999999"/>
    <n v="-13.062499949999999"/>
    <n v="-1"/>
    <n v="0"/>
    <s v="NA"/>
    <n v="0"/>
  </r>
  <r>
    <s v="K2615"/>
    <x v="4"/>
    <x v="0"/>
    <s v="uncategorized"/>
    <n v="6.25"/>
    <n v="4"/>
    <n v="13.1"/>
    <n v="3.2749999999999999"/>
    <n v="13.1"/>
    <n v="11"/>
    <n v="36.363636363636402"/>
    <n v="1.0909090909090899"/>
    <n v="0"/>
    <n v="0"/>
    <n v="0"/>
    <n v="13.1"/>
    <n v="-13.1"/>
    <n v="-1"/>
    <n v="0"/>
    <s v="NA"/>
    <n v="0"/>
  </r>
  <r>
    <s v="K2615"/>
    <x v="4"/>
    <x v="0"/>
    <s v="uncategorized"/>
    <n v="6.25"/>
    <n v="4"/>
    <n v="13.225"/>
    <n v="3.3062499999999999"/>
    <n v="13.225"/>
    <n v="87"/>
    <n v="4.5977011494252897"/>
    <n v="1.6165517241379299"/>
    <n v="0"/>
    <n v="0"/>
    <n v="0"/>
    <n v="13.225"/>
    <n v="-13.225"/>
    <n v="-1"/>
    <n v="0"/>
    <s v="NA"/>
    <n v="0"/>
  </r>
  <r>
    <s v="K2615"/>
    <x v="4"/>
    <x v="0"/>
    <s v="uncategorized"/>
    <n v="6.25"/>
    <n v="4"/>
    <n v="13.25"/>
    <n v="3.3125"/>
    <n v="13.25"/>
    <n v="37"/>
    <n v="10.8108108108108"/>
    <n v="1.27027027027027"/>
    <n v="0"/>
    <n v="0"/>
    <n v="0"/>
    <n v="13.25"/>
    <n v="-13.25"/>
    <n v="-1"/>
    <n v="0"/>
    <s v="NA"/>
    <n v="0"/>
  </r>
  <r>
    <s v="K2615"/>
    <x v="4"/>
    <x v="0"/>
    <s v="uncategorized"/>
    <n v="6.25"/>
    <n v="6"/>
    <n v="13.637499975000001"/>
    <n v="2.2729166625000001"/>
    <n v="13.637499975000001"/>
    <n v="113"/>
    <n v="5.3097345132743401"/>
    <n v="5.8360176991150396"/>
    <n v="0"/>
    <n v="0"/>
    <n v="0"/>
    <n v="13.637499975000001"/>
    <n v="-13.637499975000001"/>
    <n v="-1"/>
    <n v="0"/>
    <s v="NA"/>
    <n v="0"/>
  </r>
  <r>
    <s v="K2615"/>
    <x v="4"/>
    <x v="0"/>
    <s v="uncategorized"/>
    <n v="6.25"/>
    <n v="3"/>
    <n v="14.149999987499999"/>
    <n v="4.7166666624999998"/>
    <n v="14.149999987499999"/>
    <n v="38"/>
    <n v="7.8947368421052602"/>
    <n v="2.10184210526316"/>
    <n v="0"/>
    <n v="0"/>
    <n v="0"/>
    <n v="14.149999987499999"/>
    <n v="-14.149999987499999"/>
    <n v="-1"/>
    <n v="0"/>
    <s v="NA"/>
    <n v="0"/>
  </r>
  <r>
    <s v="K2615"/>
    <x v="4"/>
    <x v="0"/>
    <s v="uncategorized"/>
    <n v="6.25"/>
    <n v="6"/>
    <n v="14.349999974999999"/>
    <n v="2.3916666625"/>
    <n v="14.349999974999999"/>
    <n v="1353"/>
    <n v="0.44345898004434603"/>
    <n v="1.6767184035476701"/>
    <n v="0"/>
    <n v="0"/>
    <n v="0"/>
    <n v="14.349999974999999"/>
    <n v="-14.349999974999999"/>
    <n v="-1"/>
    <n v="0"/>
    <s v="NA"/>
    <n v="0"/>
  </r>
  <r>
    <s v="K2615"/>
    <x v="4"/>
    <x v="0"/>
    <s v="uncategorized"/>
    <n v="6.25"/>
    <n v="4"/>
    <n v="15.012499999999999"/>
    <n v="3.7531249999999998"/>
    <n v="15.012499999999999"/>
    <n v="215"/>
    <n v="1.86046511627907"/>
    <n v="3.8194883720930202"/>
    <n v="0"/>
    <n v="0"/>
    <n v="0"/>
    <n v="15.012499999999999"/>
    <n v="-15.012499999999999"/>
    <n v="-1"/>
    <n v="0"/>
    <s v="NA"/>
    <n v="0"/>
  </r>
  <r>
    <s v="K2615"/>
    <x v="4"/>
    <x v="0"/>
    <s v="uncategorized"/>
    <n v="6.25"/>
    <n v="7"/>
    <n v="15.05"/>
    <n v="2.15"/>
    <n v="15.049999999999999"/>
    <n v="267"/>
    <n v="2.62172284644195"/>
    <n v="3.89647940074906"/>
    <n v="0"/>
    <n v="0"/>
    <n v="0"/>
    <n v="15.05"/>
    <n v="-15.05"/>
    <n v="-1"/>
    <n v="0"/>
    <s v="NA"/>
    <n v="0"/>
  </r>
  <r>
    <s v="K2615"/>
    <x v="4"/>
    <x v="0"/>
    <s v="uncategorized"/>
    <n v="6.25"/>
    <n v="7"/>
    <n v="15.3499999625"/>
    <n v="2.1928571374999999"/>
    <n v="15.3499999625"/>
    <n v="2330"/>
    <n v="0.30042918454935597"/>
    <n v="1.0006008583691"/>
    <n v="0"/>
    <n v="0"/>
    <n v="0"/>
    <n v="15.3499999625"/>
    <n v="-15.3499999625"/>
    <n v="-1"/>
    <n v="0"/>
    <s v="NA"/>
    <n v="0"/>
  </r>
  <r>
    <s v="K2615"/>
    <x v="4"/>
    <x v="0"/>
    <s v="uncategorized"/>
    <n v="6.25"/>
    <n v="13"/>
    <n v="15.925000000000001"/>
    <n v="1.2250000000000001"/>
    <n v="15.925000000000001"/>
    <n v="17580"/>
    <n v="7.3947667804323103E-2"/>
    <n v="1.00042320819113"/>
    <n v="0"/>
    <n v="0"/>
    <n v="0"/>
    <n v="15.925000000000001"/>
    <n v="-15.925000000000001"/>
    <n v="-1"/>
    <n v="0"/>
    <s v="NA"/>
    <n v="0"/>
  </r>
  <r>
    <s v="K2615"/>
    <x v="4"/>
    <x v="0"/>
    <s v="uncategorized"/>
    <n v="6.25"/>
    <n v="5"/>
    <n v="15.95"/>
    <n v="3.19"/>
    <n v="15.95"/>
    <n v="505"/>
    <n v="0.99009900990098998"/>
    <n v="4.6460594059405897"/>
    <n v="0"/>
    <n v="0"/>
    <n v="0"/>
    <n v="15.95"/>
    <n v="-15.95"/>
    <n v="-1"/>
    <n v="0"/>
    <s v="NA"/>
    <n v="0"/>
  </r>
  <r>
    <s v="K2615"/>
    <x v="4"/>
    <x v="0"/>
    <s v="uncategorized"/>
    <n v="6.25"/>
    <n v="5"/>
    <n v="16.0625"/>
    <n v="3.2124999999999999"/>
    <n v="16.0625"/>
    <n v="85"/>
    <n v="5.8823529411764701"/>
    <n v="1.22282352941176"/>
    <n v="0"/>
    <n v="0"/>
    <n v="0"/>
    <n v="16.0625"/>
    <n v="-16.0625"/>
    <n v="-1"/>
    <n v="0"/>
    <s v="NA"/>
    <n v="0"/>
  </r>
  <r>
    <s v="K2615"/>
    <x v="4"/>
    <x v="0"/>
    <s v="uncategorized"/>
    <n v="6.25"/>
    <n v="7"/>
    <n v="16.23749995"/>
    <n v="2.3196428500000001"/>
    <n v="16.23749995"/>
    <n v="92"/>
    <n v="7.6086956521739104"/>
    <n v="1.0534782608695701"/>
    <n v="0"/>
    <n v="0"/>
    <n v="0"/>
    <n v="16.23749995"/>
    <n v="-16.23749995"/>
    <n v="-1"/>
    <n v="0"/>
    <s v="NA"/>
    <n v="0"/>
  </r>
  <r>
    <s v="K2615"/>
    <x v="4"/>
    <x v="0"/>
    <s v="uncategorized"/>
    <n v="6.25"/>
    <n v="4"/>
    <n v="16.824999999999999"/>
    <n v="4.2062499999999998"/>
    <n v="16.824999999999999"/>
    <n v="228"/>
    <n v="1.7543859649122799"/>
    <n v="1.3939473684210499"/>
    <n v="0"/>
    <n v="0"/>
    <n v="0"/>
    <n v="16.824999999999999"/>
    <n v="-16.824999999999999"/>
    <n v="-1"/>
    <n v="0"/>
    <s v="NA"/>
    <n v="0"/>
  </r>
  <r>
    <s v="K2615"/>
    <x v="4"/>
    <x v="0"/>
    <s v="uncategorized"/>
    <n v="6.25"/>
    <n v="8"/>
    <n v="17.4375"/>
    <n v="2.1796875"/>
    <n v="17.4375"/>
    <n v="427"/>
    <n v="1.87353629976581"/>
    <n v="1.14206088992974"/>
    <n v="0"/>
    <n v="0"/>
    <n v="0"/>
    <n v="17.4375"/>
    <n v="-17.4375"/>
    <n v="-1"/>
    <n v="0"/>
    <s v="NA"/>
    <n v="0"/>
  </r>
  <r>
    <s v="K2615"/>
    <x v="4"/>
    <x v="0"/>
    <s v="uncategorized"/>
    <n v="6.25"/>
    <n v="8"/>
    <n v="17.587499999999999"/>
    <n v="2.1984374999999998"/>
    <n v="17.587499999999999"/>
    <n v="787"/>
    <n v="1.01651842439644"/>
    <n v="4.1752223634053403"/>
    <n v="0"/>
    <n v="0"/>
    <n v="0"/>
    <n v="17.587499999999999"/>
    <n v="-17.587499999999999"/>
    <n v="-1"/>
    <n v="0"/>
    <s v="NA"/>
    <n v="0"/>
  </r>
  <r>
    <s v="K2615"/>
    <x v="4"/>
    <x v="0"/>
    <s v="uncategorized"/>
    <n v="6.25"/>
    <n v="8"/>
    <n v="17.75"/>
    <n v="2.21875"/>
    <n v="17.75"/>
    <n v="549"/>
    <n v="1.4571948998178501"/>
    <n v="3.7991803278688501"/>
    <n v="0"/>
    <n v="0"/>
    <n v="0"/>
    <n v="17.75"/>
    <n v="-17.75"/>
    <n v="-1"/>
    <n v="0"/>
    <s v="NA"/>
    <n v="0"/>
  </r>
  <r>
    <s v="K2615"/>
    <x v="4"/>
    <x v="0"/>
    <s v="uncategorized"/>
    <n v="6.25"/>
    <n v="13"/>
    <n v="18.049999987500001"/>
    <n v="1.3884615375"/>
    <n v="18.049999987500001"/>
    <n v="207"/>
    <n v="6.2801932367149798"/>
    <n v="1.05676328502415"/>
    <n v="0"/>
    <n v="0"/>
    <n v="0"/>
    <n v="18.049999987500001"/>
    <n v="-18.049999987500001"/>
    <n v="-1"/>
    <n v="0"/>
    <s v="NA"/>
    <n v="0"/>
  </r>
  <r>
    <s v="K2615"/>
    <x v="4"/>
    <x v="0"/>
    <s v="uncategorized"/>
    <n v="6.25"/>
    <n v="7"/>
    <n v="18.649999987500003"/>
    <n v="2.6642857125000003"/>
    <n v="18.649999987500003"/>
    <n v="2271"/>
    <n v="0.30823425803610699"/>
    <n v="3.0053412593571101"/>
    <n v="0"/>
    <n v="0"/>
    <n v="0"/>
    <n v="18.649999987500003"/>
    <n v="-18.649999987500003"/>
    <n v="-1"/>
    <n v="0"/>
    <s v="NA"/>
    <n v="0"/>
  </r>
  <r>
    <s v="K2615"/>
    <x v="4"/>
    <x v="0"/>
    <s v="uncategorized"/>
    <n v="6.25"/>
    <n v="11"/>
    <n v="18.6624999"/>
    <n v="1.6965909000000001"/>
    <n v="18.6624999"/>
    <n v="420"/>
    <n v="2.61904761904762"/>
    <n v="1.9573571428571399"/>
    <n v="0"/>
    <n v="0"/>
    <n v="0"/>
    <n v="18.6624999"/>
    <n v="-18.6624999"/>
    <n v="-1"/>
    <n v="0"/>
    <s v="NA"/>
    <n v="0"/>
  </r>
  <r>
    <s v="K2615"/>
    <x v="4"/>
    <x v="0"/>
    <s v="uncategorized"/>
    <n v="6.25"/>
    <n v="8"/>
    <n v="19.225000000000001"/>
    <n v="2.4031250000000002"/>
    <n v="19.225000000000001"/>
    <n v="112"/>
    <n v="7.1428571428571397"/>
    <n v="1.57839285714286"/>
    <n v="0"/>
    <n v="0"/>
    <n v="0"/>
    <n v="19.225000000000001"/>
    <n v="-19.225000000000001"/>
    <n v="-1"/>
    <n v="0"/>
    <s v="NA"/>
    <n v="0"/>
  </r>
  <r>
    <s v="K2615"/>
    <x v="4"/>
    <x v="0"/>
    <s v="uncategorized"/>
    <n v="6.25"/>
    <n v="8"/>
    <n v="19.3"/>
    <n v="2.4125000000000001"/>
    <n v="19.3"/>
    <n v="182"/>
    <n v="4.3956043956044004"/>
    <n v="3.1690109890109901"/>
    <n v="0"/>
    <n v="0"/>
    <n v="0"/>
    <n v="19.3"/>
    <n v="-19.3"/>
    <n v="-1"/>
    <n v="0"/>
    <s v="NA"/>
    <n v="0"/>
  </r>
  <r>
    <s v="K2615"/>
    <x v="4"/>
    <x v="0"/>
    <s v="uncategorized"/>
    <n v="6.25"/>
    <n v="6"/>
    <n v="19.712499975"/>
    <n v="3.2854166624999999"/>
    <n v="19.712499975"/>
    <n v="140"/>
    <n v="4.28571428571429"/>
    <n v="3.1019285714285698"/>
    <n v="0"/>
    <n v="0"/>
    <n v="0"/>
    <n v="19.712499975"/>
    <n v="-19.712499975"/>
    <n v="-1"/>
    <n v="0"/>
    <s v="NA"/>
    <n v="0"/>
  </r>
  <r>
    <s v="K2615"/>
    <x v="4"/>
    <x v="0"/>
    <s v="uncategorized"/>
    <n v="6.25"/>
    <n v="5"/>
    <n v="19.925000000000001"/>
    <n v="3.9849999999999999"/>
    <n v="19.925000000000001"/>
    <n v="197"/>
    <n v="2.53807106598985"/>
    <n v="5.3495431472081201"/>
    <n v="0"/>
    <n v="0"/>
    <n v="0"/>
    <n v="19.925000000000001"/>
    <n v="-19.925000000000001"/>
    <n v="-1"/>
    <n v="0"/>
    <s v="NA"/>
    <n v="0"/>
  </r>
  <r>
    <s v="K2615"/>
    <x v="4"/>
    <x v="0"/>
    <s v="uncategorized"/>
    <n v="6.25"/>
    <n v="15"/>
    <n v="20.0625"/>
    <n v="1.3374999999999999"/>
    <n v="20.0625"/>
    <n v="254"/>
    <n v="5.9055118110236204"/>
    <n v="1.26307086614173"/>
    <n v="0"/>
    <n v="0"/>
    <n v="0"/>
    <n v="20.0625"/>
    <n v="-20.0625"/>
    <n v="-1"/>
    <n v="0"/>
    <s v="NA"/>
    <n v="0"/>
  </r>
  <r>
    <s v="K2615"/>
    <x v="4"/>
    <x v="0"/>
    <s v="uncategorized"/>
    <n v="6.25"/>
    <n v="8"/>
    <n v="20.212499999999999"/>
    <n v="2.5265624999999998"/>
    <n v="20.212499999999999"/>
    <n v="516"/>
    <n v="1.55038759689922"/>
    <n v="4.3769961240310096"/>
    <n v="0"/>
    <n v="0"/>
    <n v="0"/>
    <n v="20.212499999999999"/>
    <n v="-20.212499999999999"/>
    <n v="-1"/>
    <n v="0"/>
    <s v="NA"/>
    <n v="0"/>
  </r>
  <r>
    <s v="K2615"/>
    <x v="4"/>
    <x v="0"/>
    <s v="uncategorized"/>
    <n v="6.25"/>
    <n v="10"/>
    <n v="20.862500000000001"/>
    <n v="2.0862500000000002"/>
    <n v="20.862500000000001"/>
    <n v="196"/>
    <n v="5.1020408163265296"/>
    <n v="1.6461734693877501"/>
    <n v="0"/>
    <n v="0"/>
    <n v="0"/>
    <n v="20.862500000000001"/>
    <n v="-20.862500000000001"/>
    <n v="-1"/>
    <n v="0"/>
    <s v="NA"/>
    <n v="0"/>
  </r>
  <r>
    <s v="K2615"/>
    <x v="4"/>
    <x v="0"/>
    <s v="uncategorized"/>
    <n v="6.25"/>
    <n v="9"/>
    <n v="21.574999912500001"/>
    <n v="2.3972222125"/>
    <n v="21.574999912500001"/>
    <n v="216"/>
    <n v="4.1666666666666696"/>
    <n v="2.8082870370370401"/>
    <n v="0"/>
    <n v="0"/>
    <n v="0"/>
    <n v="21.574999912500001"/>
    <n v="-21.574999912500001"/>
    <n v="-1"/>
    <n v="0"/>
    <s v="NA"/>
    <n v="0"/>
  </r>
  <r>
    <s v="K2615"/>
    <x v="4"/>
    <x v="0"/>
    <s v="uncategorized"/>
    <n v="6.25"/>
    <n v="8"/>
    <n v="21.662500000000001"/>
    <n v="2.7078125000000002"/>
    <n v="21.662500000000001"/>
    <n v="147"/>
    <n v="5.4421768707483"/>
    <n v="2.4582312925170098"/>
    <n v="0"/>
    <n v="0"/>
    <n v="0"/>
    <n v="21.662500000000001"/>
    <n v="-21.662500000000001"/>
    <n v="-1"/>
    <n v="0"/>
    <s v="NA"/>
    <n v="0"/>
  </r>
  <r>
    <s v="K2615"/>
    <x v="4"/>
    <x v="0"/>
    <s v="uncategorized"/>
    <n v="6.25"/>
    <n v="8"/>
    <n v="21.9"/>
    <n v="2.7374999999999998"/>
    <n v="21.9"/>
    <n v="208"/>
    <n v="3.8461538461538498"/>
    <n v="3.2268269230769202"/>
    <n v="0"/>
    <n v="0"/>
    <n v="0"/>
    <n v="21.9"/>
    <n v="-21.9"/>
    <n v="-1"/>
    <n v="0"/>
    <s v="NA"/>
    <n v="0"/>
  </r>
  <r>
    <s v="K2615"/>
    <x v="4"/>
    <x v="0"/>
    <s v="uncategorized"/>
    <n v="6.25"/>
    <n v="9"/>
    <n v="22.0374999"/>
    <n v="2.4486110999999999"/>
    <n v="22.0374999"/>
    <n v="86"/>
    <n v="10.4651162790698"/>
    <n v="1.415"/>
    <n v="0"/>
    <n v="0"/>
    <n v="0"/>
    <n v="22.0374999"/>
    <n v="-22.0374999"/>
    <n v="-1"/>
    <n v="0"/>
    <s v="NA"/>
    <n v="0"/>
  </r>
  <r>
    <s v="K2615"/>
    <x v="4"/>
    <x v="0"/>
    <s v="uncategorized"/>
    <n v="6.25"/>
    <n v="10"/>
    <n v="23.637499999999999"/>
    <n v="2.36375"/>
    <n v="23.637499999999999"/>
    <n v="135"/>
    <n v="7.4074074074074101"/>
    <n v="7.2160740740740703"/>
    <n v="0"/>
    <n v="0"/>
    <n v="0"/>
    <n v="23.637499999999999"/>
    <n v="-23.637499999999999"/>
    <n v="-1"/>
    <n v="0"/>
    <s v="NA"/>
    <n v="0"/>
  </r>
  <r>
    <s v="K2615"/>
    <x v="4"/>
    <x v="0"/>
    <s v="uncategorized"/>
    <n v="6.25"/>
    <n v="9"/>
    <n v="24.362499937500001"/>
    <n v="2.7069444375000002"/>
    <n v="24.362499937500001"/>
    <n v="236"/>
    <n v="3.8135593220339001"/>
    <n v="1.4478813559321999"/>
    <n v="0"/>
    <n v="0"/>
    <n v="0"/>
    <n v="24.362499937500001"/>
    <n v="-24.362499937500001"/>
    <n v="-1"/>
    <n v="0"/>
    <s v="NA"/>
    <n v="0"/>
  </r>
  <r>
    <s v="K2615"/>
    <x v="4"/>
    <x v="0"/>
    <s v="uncategorized"/>
    <n v="6.25"/>
    <n v="8"/>
    <n v="24.55"/>
    <n v="3.0687500000000001"/>
    <n v="24.55"/>
    <n v="259"/>
    <n v="3.0888030888030902"/>
    <n v="3.7745559845559802"/>
    <n v="0"/>
    <n v="0"/>
    <n v="0"/>
    <n v="24.55"/>
    <n v="-24.55"/>
    <n v="-1"/>
    <n v="0"/>
    <s v="NA"/>
    <n v="0"/>
  </r>
  <r>
    <s v="K2615"/>
    <x v="4"/>
    <x v="0"/>
    <s v="uncategorized"/>
    <n v="6.25"/>
    <n v="11"/>
    <n v="24.587499887500002"/>
    <n v="2.2352272625"/>
    <n v="24.587499887500002"/>
    <n v="82"/>
    <n v="13.4146341463415"/>
    <n v="3.0110975609756099"/>
    <n v="0"/>
    <n v="0"/>
    <n v="0"/>
    <n v="24.587499887500002"/>
    <n v="-24.587499887500002"/>
    <n v="-1"/>
    <n v="0"/>
    <s v="NA"/>
    <n v="0"/>
  </r>
  <r>
    <s v="K2615"/>
    <x v="4"/>
    <x v="0"/>
    <s v="uncategorized"/>
    <n v="6.25"/>
    <n v="14"/>
    <n v="25.999999899999999"/>
    <n v="1.85714285"/>
    <n v="25.999999899999999"/>
    <n v="198"/>
    <n v="7.0707070707070701"/>
    <n v="1.3931818181818201"/>
    <n v="0"/>
    <n v="0"/>
    <n v="0"/>
    <n v="25.999999899999999"/>
    <n v="-25.999999899999999"/>
    <n v="-1"/>
    <n v="0"/>
    <s v="NA"/>
    <n v="0"/>
  </r>
  <r>
    <s v="K2615"/>
    <x v="4"/>
    <x v="0"/>
    <s v="uncategorized"/>
    <n v="6.25"/>
    <n v="7"/>
    <n v="26.037499950000001"/>
    <n v="3.7196428500000001"/>
    <n v="26.037499950000001"/>
    <n v="588"/>
    <n v="1.19047619047619"/>
    <n v="3.3568027210884401"/>
    <n v="0"/>
    <n v="0"/>
    <n v="0"/>
    <n v="26.037499950000001"/>
    <n v="-26.037499950000001"/>
    <n v="-1"/>
    <n v="0"/>
    <s v="NA"/>
    <n v="0"/>
  </r>
  <r>
    <s v="K2615"/>
    <x v="4"/>
    <x v="0"/>
    <s v="uncategorized"/>
    <n v="6.25"/>
    <n v="13"/>
    <n v="26.387499937499999"/>
    <n v="2.0298076875"/>
    <n v="26.387499937499999"/>
    <n v="212"/>
    <n v="6.1320754716981103"/>
    <n v="1.1565566037735799"/>
    <n v="0"/>
    <n v="0"/>
    <n v="0"/>
    <n v="26.387499937499999"/>
    <n v="-26.387499937499999"/>
    <n v="-1"/>
    <n v="0"/>
    <s v="NA"/>
    <n v="0"/>
  </r>
  <r>
    <s v="K2615"/>
    <x v="4"/>
    <x v="0"/>
    <s v="uncategorized"/>
    <n v="6.25"/>
    <n v="8"/>
    <n v="26.887499999999999"/>
    <n v="3.3609374999999999"/>
    <n v="26.887499999999999"/>
    <n v="45"/>
    <n v="17.7777777777778"/>
    <n v="1.06666666666667"/>
    <n v="0"/>
    <n v="0"/>
    <n v="0"/>
    <n v="26.887499999999999"/>
    <n v="-26.887499999999999"/>
    <n v="-1"/>
    <n v="0"/>
    <s v="NA"/>
    <n v="0"/>
  </r>
  <r>
    <s v="K2615"/>
    <x v="4"/>
    <x v="0"/>
    <s v="uncategorized"/>
    <n v="6.25"/>
    <n v="13"/>
    <n v="27.187499950000003"/>
    <n v="2.0913461500000001"/>
    <n v="27.187499950000003"/>
    <n v="779"/>
    <n v="1.6688061617458301"/>
    <n v="1.1099614890885701"/>
    <n v="0"/>
    <n v="0"/>
    <n v="0"/>
    <n v="27.187499950000003"/>
    <n v="-27.187499950000003"/>
    <n v="-1"/>
    <n v="0"/>
    <s v="NA"/>
    <n v="0"/>
  </r>
  <r>
    <s v="K2615"/>
    <x v="4"/>
    <x v="0"/>
    <s v="uncategorized"/>
    <n v="6.25"/>
    <n v="18"/>
    <n v="27.687499875"/>
    <n v="1.5381944375000001"/>
    <n v="27.687499875"/>
    <n v="1594"/>
    <n v="1.12923462986198"/>
    <n v="1.1837578419071499"/>
    <n v="0"/>
    <n v="0"/>
    <n v="0"/>
    <n v="27.687499875"/>
    <n v="-27.687499875"/>
    <n v="-1"/>
    <n v="0"/>
    <s v="NA"/>
    <n v="0"/>
  </r>
  <r>
    <s v="K2615"/>
    <x v="4"/>
    <x v="0"/>
    <s v="uncategorized"/>
    <n v="6.25"/>
    <n v="11"/>
    <n v="28.2749999125"/>
    <n v="2.5704545374999999"/>
    <n v="28.2749999125"/>
    <n v="376"/>
    <n v="2.9255319148936199"/>
    <n v="8.0683776595744696"/>
    <n v="0"/>
    <n v="0"/>
    <n v="0"/>
    <n v="28.2749999125"/>
    <n v="-28.2749999125"/>
    <n v="-1"/>
    <n v="0"/>
    <s v="NA"/>
    <n v="0"/>
  </r>
  <r>
    <s v="K2615"/>
    <x v="4"/>
    <x v="0"/>
    <s v="uncategorized"/>
    <n v="6.25"/>
    <n v="9"/>
    <n v="28.399999949999998"/>
    <n v="3.1555555499999999"/>
    <n v="28.399999949999998"/>
    <n v="600"/>
    <n v="1.5"/>
    <n v="2.43583333333333"/>
    <n v="0"/>
    <n v="0"/>
    <n v="0"/>
    <n v="28.399999949999998"/>
    <n v="-28.399999949999998"/>
    <n v="-1"/>
    <n v="0"/>
    <s v="NA"/>
    <n v="0"/>
  </r>
  <r>
    <s v="K2615"/>
    <x v="4"/>
    <x v="0"/>
    <s v="uncategorized"/>
    <n v="6.25"/>
    <n v="15"/>
    <n v="29.199999937500003"/>
    <n v="1.9466666625000002"/>
    <n v="29.199999937500003"/>
    <n v="383"/>
    <n v="3.9164490861618799"/>
    <n v="6.2586684073107097"/>
    <n v="0"/>
    <n v="0"/>
    <n v="0"/>
    <n v="29.199999937500003"/>
    <n v="-29.199999937500003"/>
    <n v="-1"/>
    <n v="0"/>
    <s v="NA"/>
    <n v="0"/>
  </r>
  <r>
    <s v="K2615"/>
    <x v="4"/>
    <x v="0"/>
    <s v="uncategorized"/>
    <n v="6.25"/>
    <n v="9"/>
    <n v="30.074999962500002"/>
    <n v="3.3416666625000002"/>
    <n v="30.074999962500002"/>
    <n v="188"/>
    <n v="4.7872340425531901"/>
    <n v="2.7450000000000001"/>
    <n v="0"/>
    <n v="0"/>
    <n v="0"/>
    <n v="30.074999962500002"/>
    <n v="-30.074999962500002"/>
    <n v="-1"/>
    <n v="0"/>
    <s v="NA"/>
    <n v="0"/>
  </r>
  <r>
    <s v="K2615"/>
    <x v="4"/>
    <x v="0"/>
    <s v="uncategorized"/>
    <n v="6.25"/>
    <n v="12"/>
    <n v="30.624999900000006"/>
    <n v="2.5520833250000003"/>
    <n v="30.624999900000006"/>
    <n v="583"/>
    <n v="2.0583190394511202"/>
    <n v="3.24799313893653"/>
    <n v="0"/>
    <n v="0"/>
    <n v="0"/>
    <n v="30.624999900000006"/>
    <n v="-30.624999900000006"/>
    <n v="-1"/>
    <n v="0"/>
    <s v="NA"/>
    <n v="0"/>
  </r>
  <r>
    <s v="K2615"/>
    <x v="4"/>
    <x v="0"/>
    <s v="uncategorized"/>
    <n v="6.25"/>
    <n v="30"/>
    <n v="32.262499874999996"/>
    <n v="1.0754166624999999"/>
    <n v="32.262499874999996"/>
    <n v="691"/>
    <n v="4.3415340086830696"/>
    <n v="1.22643994211288"/>
    <n v="0"/>
    <n v="0"/>
    <n v="0"/>
    <n v="32.262499874999996"/>
    <n v="-32.262499874999996"/>
    <n v="-1"/>
    <n v="0"/>
    <s v="NA"/>
    <n v="0"/>
  </r>
  <r>
    <s v="K2615"/>
    <x v="4"/>
    <x v="0"/>
    <s v="uncategorized"/>
    <n v="6.25"/>
    <n v="16"/>
    <n v="33.462499999999999"/>
    <n v="2.0914062499999999"/>
    <n v="33.462499999999999"/>
    <n v="1556"/>
    <n v="1.02827763496144"/>
    <n v="1.9506298200514101"/>
    <n v="0"/>
    <n v="0"/>
    <n v="0"/>
    <n v="33.462499999999999"/>
    <n v="-33.462499999999999"/>
    <n v="-1"/>
    <n v="0"/>
    <s v="NA"/>
    <n v="0"/>
  </r>
  <r>
    <s v="K2615"/>
    <x v="4"/>
    <x v="0"/>
    <s v="uncategorized"/>
    <n v="6.25"/>
    <n v="12"/>
    <n v="33.774999899999997"/>
    <n v="2.8145833250000001"/>
    <n v="33.774999899999997"/>
    <n v="743"/>
    <n v="1.6150740242261099"/>
    <n v="1.1794347240915199"/>
    <n v="0"/>
    <n v="0"/>
    <n v="0"/>
    <n v="33.774999899999997"/>
    <n v="-33.774999899999997"/>
    <n v="-1"/>
    <n v="0"/>
    <s v="NA"/>
    <n v="0"/>
  </r>
  <r>
    <s v="K2615"/>
    <x v="4"/>
    <x v="0"/>
    <s v="uncategorized"/>
    <n v="6.25"/>
    <n v="16"/>
    <n v="34.762500000000003"/>
    <n v="2.1726562500000002"/>
    <n v="34.762500000000003"/>
    <n v="1548"/>
    <n v="1.03359173126615"/>
    <n v="1.84618863049096"/>
    <n v="0"/>
    <n v="0"/>
    <n v="0"/>
    <n v="34.762500000000003"/>
    <n v="-34.762500000000003"/>
    <n v="-1"/>
    <n v="0"/>
    <s v="NA"/>
    <n v="0"/>
  </r>
  <r>
    <s v="K2615"/>
    <x v="4"/>
    <x v="0"/>
    <s v="uncategorized"/>
    <n v="6.25"/>
    <n v="9"/>
    <n v="35.262499949999999"/>
    <n v="3.9180555500000001"/>
    <n v="35.262499949999999"/>
    <n v="507"/>
    <n v="1.7751479289940799"/>
    <n v="4.1886193293885601"/>
    <n v="0"/>
    <n v="0"/>
    <n v="0"/>
    <n v="35.262499949999999"/>
    <n v="-35.262499949999999"/>
    <n v="-1"/>
    <n v="0"/>
    <s v="NA"/>
    <n v="0"/>
  </r>
  <r>
    <s v="K2615"/>
    <x v="4"/>
    <x v="0"/>
    <s v="uncategorized"/>
    <n v="6.25"/>
    <n v="16"/>
    <n v="35.637500000000003"/>
    <n v="2.2273437500000002"/>
    <n v="35.637500000000003"/>
    <n v="84"/>
    <n v="19.047619047619001"/>
    <n v="1.30821428571429"/>
    <n v="0"/>
    <n v="0"/>
    <n v="0"/>
    <n v="35.637500000000003"/>
    <n v="-35.637500000000003"/>
    <n v="-1"/>
    <n v="0"/>
    <s v="NA"/>
    <n v="0"/>
  </r>
  <r>
    <s v="K2615"/>
    <x v="4"/>
    <x v="0"/>
    <s v="uncategorized"/>
    <n v="6.25"/>
    <n v="17"/>
    <n v="36.837499962499997"/>
    <n v="2.1669117624999998"/>
    <n v="36.837499962499997"/>
    <n v="997"/>
    <n v="1.7051153460381101"/>
    <n v="1.4127983951855601"/>
    <n v="0"/>
    <n v="0"/>
    <n v="0"/>
    <n v="36.837499962499997"/>
    <n v="-36.837499962499997"/>
    <n v="-1"/>
    <n v="0"/>
    <s v="NA"/>
    <n v="0"/>
  </r>
  <r>
    <s v="K2615"/>
    <x v="4"/>
    <x v="0"/>
    <s v="uncategorized"/>
    <n v="6.25"/>
    <n v="15"/>
    <n v="37.324999875000003"/>
    <n v="2.4883333250000002"/>
    <n v="37.324999875000003"/>
    <n v="205"/>
    <n v="7.3170731707317103"/>
    <n v="1.3249756097561001"/>
    <n v="0"/>
    <n v="0"/>
    <n v="0"/>
    <n v="37.324999875000003"/>
    <n v="-37.324999875000003"/>
    <n v="-1"/>
    <n v="0"/>
    <s v="NA"/>
    <n v="0"/>
  </r>
  <r>
    <s v="K2615"/>
    <x v="4"/>
    <x v="0"/>
    <s v="uncategorized"/>
    <n v="6.25"/>
    <n v="12"/>
    <n v="38.149999949999994"/>
    <n v="3.1791666624999997"/>
    <n v="38.149999949999994"/>
    <n v="657"/>
    <n v="1.8264840182648401"/>
    <n v="1.65684931506849"/>
    <n v="0"/>
    <n v="0"/>
    <n v="0"/>
    <n v="38.149999949999994"/>
    <n v="-38.149999949999994"/>
    <n v="-1"/>
    <n v="0"/>
    <s v="NA"/>
    <n v="0"/>
  </r>
  <r>
    <s v="K2615"/>
    <x v="4"/>
    <x v="0"/>
    <s v="uncategorized"/>
    <n v="6.25"/>
    <n v="36"/>
    <n v="40.212499950000002"/>
    <n v="1.1170138875"/>
    <n v="40.212499950000002"/>
    <n v="367"/>
    <n v="9.8092643051771091"/>
    <n v="1.12141689373297"/>
    <n v="0"/>
    <n v="0"/>
    <n v="0"/>
    <n v="40.212499950000002"/>
    <n v="-40.212499950000002"/>
    <n v="-1"/>
    <n v="0"/>
    <s v="NA"/>
    <n v="0"/>
  </r>
  <r>
    <s v="K2615"/>
    <x v="4"/>
    <x v="0"/>
    <s v="uncategorized"/>
    <n v="6.25"/>
    <n v="31"/>
    <n v="40.574999837499995"/>
    <n v="1.3088709624999999"/>
    <n v="40.574999837499995"/>
    <n v="342"/>
    <n v="9.0643274853801206"/>
    <n v="1.1541520467836299"/>
    <n v="0"/>
    <n v="0"/>
    <n v="0"/>
    <n v="40.574999837499995"/>
    <n v="-40.574999837499995"/>
    <n v="-1"/>
    <n v="0"/>
    <s v="NA"/>
    <n v="0"/>
  </r>
  <r>
    <s v="K2615"/>
    <x v="4"/>
    <x v="0"/>
    <s v="uncategorized"/>
    <n v="6.25"/>
    <n v="15"/>
    <n v="41.749999874999993"/>
    <n v="2.7833333249999996"/>
    <n v="41.749999874999993"/>
    <n v="463"/>
    <n v="3.2397408207343399"/>
    <n v="3.2839956803455701"/>
    <n v="0"/>
    <n v="0"/>
    <n v="0"/>
    <n v="41.749999874999993"/>
    <n v="-41.749999874999993"/>
    <n v="-1"/>
    <n v="0"/>
    <s v="NA"/>
    <n v="0"/>
  </r>
  <r>
    <s v="K2615"/>
    <x v="4"/>
    <x v="0"/>
    <s v="uncategorized"/>
    <n v="6.25"/>
    <n v="23"/>
    <n v="43.61249995"/>
    <n v="1.8961956499999999"/>
    <n v="43.61249995"/>
    <n v="335"/>
    <n v="6.8656716417910504"/>
    <n v="1.26268656716418"/>
    <n v="0"/>
    <n v="0"/>
    <n v="0"/>
    <n v="43.61249995"/>
    <n v="-43.61249995"/>
    <n v="-1"/>
    <n v="0"/>
    <s v="NA"/>
    <n v="0"/>
  </r>
  <r>
    <s v="K2615"/>
    <x v="4"/>
    <x v="0"/>
    <s v="uncategorized"/>
    <n v="6.25"/>
    <n v="13"/>
    <n v="45.512499987500007"/>
    <n v="3.5009615375000003"/>
    <n v="45.512499987500007"/>
    <n v="506"/>
    <n v="2.5691699604743099"/>
    <n v="6.88845849802372"/>
    <n v="0"/>
    <n v="0"/>
    <n v="0"/>
    <n v="45.512499987500007"/>
    <n v="-45.512499987500007"/>
    <n v="-1"/>
    <n v="0"/>
    <s v="NA"/>
    <n v="0"/>
  </r>
  <r>
    <s v="K2615"/>
    <x v="4"/>
    <x v="0"/>
    <s v="uncategorized"/>
    <n v="6.25"/>
    <n v="13"/>
    <n v="46.15"/>
    <n v="3.55"/>
    <n v="46.15"/>
    <n v="436"/>
    <n v="2.98165137614679"/>
    <n v="4.1795183486238496"/>
    <n v="0"/>
    <n v="0"/>
    <n v="0"/>
    <n v="46.15"/>
    <n v="-46.15"/>
    <n v="-1"/>
    <n v="0"/>
    <s v="NA"/>
    <n v="0"/>
  </r>
  <r>
    <s v="K2615"/>
    <x v="4"/>
    <x v="0"/>
    <s v="uncategorized"/>
    <n v="6.25"/>
    <n v="32"/>
    <n v="46.9"/>
    <n v="1.465625"/>
    <n v="46.9"/>
    <n v="5688"/>
    <n v="0.56258790436005601"/>
    <n v="1.0023206751054901"/>
    <n v="0"/>
    <n v="0"/>
    <n v="0"/>
    <n v="46.9"/>
    <n v="-46.9"/>
    <n v="-1"/>
    <n v="0"/>
    <s v="NA"/>
    <n v="0"/>
  </r>
  <r>
    <s v="K2615"/>
    <x v="4"/>
    <x v="0"/>
    <s v="uncategorized"/>
    <n v="6.25"/>
    <n v="35"/>
    <n v="47.612499812500005"/>
    <n v="1.3603571375000001"/>
    <n v="47.612499812500005"/>
    <n v="401"/>
    <n v="8.7281795511221993"/>
    <n v="1.2595511221945099"/>
    <n v="0"/>
    <n v="0"/>
    <n v="0"/>
    <n v="47.612499812500005"/>
    <n v="-47.612499812500005"/>
    <n v="-1"/>
    <n v="0"/>
    <s v="NA"/>
    <n v="0"/>
  </r>
  <r>
    <s v="K2615"/>
    <x v="4"/>
    <x v="0"/>
    <s v="uncategorized"/>
    <n v="6.25"/>
    <n v="17"/>
    <n v="49.437499825000003"/>
    <n v="2.9080882250000002"/>
    <n v="49.437499825000003"/>
    <n v="402"/>
    <n v="4.2288557213930398"/>
    <n v="3.5814925373134301"/>
    <n v="0"/>
    <n v="0"/>
    <n v="0"/>
    <n v="49.437499825000003"/>
    <n v="-49.437499825000003"/>
    <n v="-1"/>
    <n v="0"/>
    <s v="NA"/>
    <n v="0"/>
  </r>
  <r>
    <s v="K2615"/>
    <x v="4"/>
    <x v="0"/>
    <s v="uncategorized"/>
    <n v="6.25"/>
    <n v="14"/>
    <n v="50.124999924999997"/>
    <n v="3.5803571375000001"/>
    <n v="50.124999924999997"/>
    <n v="805"/>
    <n v="1.73913043478261"/>
    <n v="2.2043354037267102"/>
    <n v="0"/>
    <n v="0"/>
    <n v="0"/>
    <n v="50.124999924999997"/>
    <n v="-50.124999924999997"/>
    <n v="-1"/>
    <n v="0"/>
    <s v="NA"/>
    <n v="0"/>
  </r>
  <r>
    <s v="K2615"/>
    <x v="4"/>
    <x v="0"/>
    <s v="uncategorized"/>
    <n v="6.25"/>
    <n v="21"/>
    <n v="50.887499774999995"/>
    <n v="2.4232142749999999"/>
    <n v="50.887499774999995"/>
    <n v="284"/>
    <n v="7.3943661971830998"/>
    <n v="5.6146830985915503"/>
    <n v="0"/>
    <n v="0"/>
    <n v="0"/>
    <n v="50.887499774999995"/>
    <n v="-50.887499774999995"/>
    <n v="-1"/>
    <n v="0"/>
    <s v="NA"/>
    <n v="0"/>
  </r>
  <r>
    <s v="K2615"/>
    <x v="4"/>
    <x v="0"/>
    <s v="uncategorized"/>
    <n v="6.25"/>
    <n v="17"/>
    <n v="52.0625"/>
    <n v="3.0625"/>
    <n v="52.0625"/>
    <n v="756"/>
    <n v="2.2486772486772502"/>
    <n v="1.98289682539683"/>
    <n v="0"/>
    <n v="0"/>
    <n v="0"/>
    <n v="52.0625"/>
    <n v="-52.0625"/>
    <n v="-1"/>
    <n v="0"/>
    <s v="NA"/>
    <n v="0"/>
  </r>
  <r>
    <s v="K2615"/>
    <x v="4"/>
    <x v="0"/>
    <s v="uncategorized"/>
    <n v="6.25"/>
    <n v="36"/>
    <n v="52.862499899999996"/>
    <n v="1.4684027749999999"/>
    <n v="52.862499899999996"/>
    <n v="420"/>
    <n v="8.5714285714285694"/>
    <n v="1.25052380952381"/>
    <n v="0"/>
    <n v="0"/>
    <n v="0"/>
    <n v="52.862499899999996"/>
    <n v="-52.862499899999996"/>
    <n v="-1"/>
    <n v="0"/>
    <s v="NA"/>
    <n v="0"/>
  </r>
  <r>
    <s v="K2615"/>
    <x v="4"/>
    <x v="0"/>
    <s v="uncategorized"/>
    <n v="6.25"/>
    <n v="14"/>
    <n v="53.08749985"/>
    <n v="3.7919642749999998"/>
    <n v="53.08749985"/>
    <n v="585"/>
    <n v="2.39316239316239"/>
    <n v="4.4110598290598304"/>
    <n v="0"/>
    <n v="0"/>
    <n v="0"/>
    <n v="53.08749985"/>
    <n v="-53.08749985"/>
    <n v="-1"/>
    <n v="0"/>
    <s v="NA"/>
    <n v="0"/>
  </r>
  <r>
    <s v="K2615"/>
    <x v="4"/>
    <x v="0"/>
    <s v="uncategorized"/>
    <n v="6.25"/>
    <n v="22"/>
    <n v="53.249999824999996"/>
    <n v="2.4204545374999999"/>
    <n v="53.249999824999996"/>
    <n v="589"/>
    <n v="3.7351443123938899"/>
    <n v="1.0630730050933801"/>
    <n v="0"/>
    <n v="0"/>
    <n v="0"/>
    <n v="53.249999824999996"/>
    <n v="-53.249999824999996"/>
    <n v="-1"/>
    <n v="0"/>
    <s v="NA"/>
    <n v="0"/>
  </r>
  <r>
    <s v="K2615"/>
    <x v="4"/>
    <x v="0"/>
    <s v="uncategorized"/>
    <n v="6.25"/>
    <n v="44"/>
    <n v="59.249999600000002"/>
    <n v="1.3465909"/>
    <n v="59.249999600000002"/>
    <n v="2826"/>
    <n v="1.55697098372258"/>
    <n v="1.08370134465676"/>
    <n v="0"/>
    <n v="0"/>
    <n v="0"/>
    <n v="59.249999600000002"/>
    <n v="-59.249999600000002"/>
    <n v="-1"/>
    <n v="0"/>
    <s v="NA"/>
    <n v="0"/>
  </r>
  <r>
    <s v="K2615"/>
    <x v="4"/>
    <x v="0"/>
    <s v="uncategorized"/>
    <n v="6.25"/>
    <n v="51"/>
    <n v="61.649999774999998"/>
    <n v="1.2088235249999999"/>
    <n v="61.649999774999998"/>
    <n v="2863"/>
    <n v="1.78134823611596"/>
    <n v="1.0533216905344001"/>
    <n v="0"/>
    <n v="0"/>
    <n v="0"/>
    <n v="61.649999774999998"/>
    <n v="-61.649999774999998"/>
    <n v="-1"/>
    <n v="0"/>
    <s v="NA"/>
    <n v="0"/>
  </r>
  <r>
    <s v="K2615"/>
    <x v="4"/>
    <x v="0"/>
    <s v="uncategorized"/>
    <n v="6.25"/>
    <n v="21"/>
    <n v="62.574999899999995"/>
    <n v="2.9797618999999997"/>
    <n v="62.574999899999995"/>
    <n v="1963"/>
    <n v="1.0697911360162999"/>
    <n v="4.6811614875191001"/>
    <n v="0"/>
    <n v="0"/>
    <n v="0"/>
    <n v="62.574999899999995"/>
    <n v="-62.574999899999995"/>
    <n v="-1"/>
    <n v="0"/>
    <s v="NA"/>
    <n v="0"/>
  </r>
  <r>
    <s v="K2615"/>
    <x v="4"/>
    <x v="0"/>
    <s v="uncategorized"/>
    <n v="6.25"/>
    <n v="28"/>
    <n v="63.724999799999999"/>
    <n v="2.27589285"/>
    <n v="63.724999799999999"/>
    <n v="1164"/>
    <n v="2.4054982817869401"/>
    <n v="1.18372852233677"/>
    <n v="0"/>
    <n v="0"/>
    <n v="0"/>
    <n v="63.724999799999999"/>
    <n v="-63.724999799999999"/>
    <n v="-1"/>
    <n v="0"/>
    <s v="NA"/>
    <n v="0"/>
  </r>
  <r>
    <s v="K2615"/>
    <x v="4"/>
    <x v="0"/>
    <s v="uncategorized"/>
    <n v="6.25"/>
    <n v="26"/>
    <n v="65.149999850000015"/>
    <n v="2.5057692250000003"/>
    <n v="65.149999850000015"/>
    <n v="486"/>
    <n v="5.3497942386831303"/>
    <n v="1.4560699588477399"/>
    <n v="0"/>
    <n v="0"/>
    <n v="0"/>
    <n v="65.149999850000015"/>
    <n v="-65.149999850000015"/>
    <n v="-1"/>
    <n v="0"/>
    <s v="NA"/>
    <n v="0"/>
  </r>
  <r>
    <s v="K2615"/>
    <x v="4"/>
    <x v="0"/>
    <s v="uncategorized"/>
    <n v="6.25"/>
    <n v="17"/>
    <n v="65.299999862500002"/>
    <n v="3.8411764625"/>
    <n v="65.299999862500002"/>
    <n v="1015"/>
    <n v="1.6748768472906399"/>
    <n v="3.7888177339901499"/>
    <n v="0"/>
    <n v="0"/>
    <n v="0"/>
    <n v="65.299999862500002"/>
    <n v="-65.299999862500002"/>
    <n v="-1"/>
    <n v="0"/>
    <s v="NA"/>
    <n v="0"/>
  </r>
  <r>
    <s v="K2615"/>
    <x v="4"/>
    <x v="0"/>
    <s v="uncategorized"/>
    <n v="6.25"/>
    <n v="27"/>
    <n v="65.637499837500002"/>
    <n v="2.4310185125000001"/>
    <n v="65.637499837500002"/>
    <n v="823"/>
    <n v="3.2806804374240599"/>
    <n v="3.2814823815309802"/>
    <n v="0"/>
    <n v="0"/>
    <n v="0"/>
    <n v="65.637499837500002"/>
    <n v="-65.637499837500002"/>
    <n v="-1"/>
    <n v="0"/>
    <s v="NA"/>
    <n v="0"/>
  </r>
  <r>
    <s v="K2615"/>
    <x v="4"/>
    <x v="0"/>
    <s v="uncategorized"/>
    <n v="6.25"/>
    <n v="56"/>
    <n v="68.487499499999998"/>
    <n v="1.2229910625"/>
    <n v="68.487499499999998"/>
    <n v="917"/>
    <n v="6.1068702290076304"/>
    <n v="1.2116357688113399"/>
    <n v="0"/>
    <n v="0"/>
    <n v="0"/>
    <n v="68.487499499999998"/>
    <n v="-68.487499499999998"/>
    <n v="-1"/>
    <n v="0"/>
    <s v="NA"/>
    <n v="0"/>
  </r>
  <r>
    <s v="K2615"/>
    <x v="4"/>
    <x v="0"/>
    <s v="uncategorized"/>
    <n v="6.25"/>
    <n v="21"/>
    <n v="68.762499750000003"/>
    <n v="3.27440475"/>
    <n v="68.762499750000003"/>
    <n v="3210"/>
    <n v="0.65420560747663603"/>
    <n v="2.4611152647975101"/>
    <n v="0"/>
    <n v="0"/>
    <n v="0"/>
    <n v="68.762499750000003"/>
    <n v="-68.762499750000003"/>
    <n v="-1"/>
    <n v="0"/>
    <s v="NA"/>
    <n v="0"/>
  </r>
  <r>
    <s v="K2615"/>
    <x v="4"/>
    <x v="0"/>
    <s v="uncategorized"/>
    <n v="6.25"/>
    <n v="17"/>
    <n v="71.662499974999989"/>
    <n v="4.2154411749999996"/>
    <n v="71.662499974999989"/>
    <n v="698"/>
    <n v="2.4355300859598898"/>
    <n v="3.0883094555873898"/>
    <n v="0"/>
    <n v="0"/>
    <n v="0"/>
    <n v="71.662499974999989"/>
    <n v="-71.662499974999989"/>
    <n v="-1"/>
    <n v="0"/>
    <s v="NA"/>
    <n v="0"/>
  </r>
  <r>
    <s v="K2615"/>
    <x v="4"/>
    <x v="0"/>
    <s v="uncategorized"/>
    <n v="6.25"/>
    <n v="17"/>
    <n v="75.749999949999989"/>
    <n v="4.4558823499999995"/>
    <n v="75.749999949999989"/>
    <n v="687"/>
    <n v="2.4745269286754001"/>
    <n v="1.5273653566230001"/>
    <n v="0"/>
    <n v="0"/>
    <n v="0"/>
    <n v="75.749999949999989"/>
    <n v="-75.749999949999989"/>
    <n v="-1"/>
    <n v="0"/>
    <s v="NA"/>
    <n v="0"/>
  </r>
  <r>
    <s v="K2615"/>
    <x v="4"/>
    <x v="0"/>
    <s v="uncategorized"/>
    <n v="6.25"/>
    <n v="36"/>
    <n v="83.524999950000009"/>
    <n v="2.3201388875000002"/>
    <n v="83.524999950000009"/>
    <n v="2770"/>
    <n v="1.29963898916968"/>
    <n v="3.0958086642599301"/>
    <n v="0"/>
    <n v="0"/>
    <n v="0"/>
    <n v="83.524999950000009"/>
    <n v="-83.524999950000009"/>
    <n v="-1"/>
    <n v="0"/>
    <s v="NA"/>
    <n v="0"/>
  </r>
  <r>
    <s v="K2615"/>
    <x v="4"/>
    <x v="0"/>
    <s v="uncategorized"/>
    <n v="6.25"/>
    <n v="22"/>
    <n v="89.212499750000006"/>
    <n v="4.0551136250000006"/>
    <n v="89.212499750000006"/>
    <n v="3423"/>
    <n v="0.64271107215892498"/>
    <n v="1.7218025124160099"/>
    <n v="0"/>
    <n v="0"/>
    <n v="0"/>
    <n v="89.212499750000006"/>
    <n v="-89.212499750000006"/>
    <n v="-1"/>
    <n v="0"/>
    <s v="NA"/>
    <n v="0"/>
  </r>
  <r>
    <s v="K2615"/>
    <x v="4"/>
    <x v="0"/>
    <s v="uncategorized"/>
    <n v="6.25"/>
    <n v="28"/>
    <n v="104.63749974999999"/>
    <n v="3.7370535624999999"/>
    <n v="104.63749974999999"/>
    <n v="3254"/>
    <n v="0.86047940995697603"/>
    <n v="1.38354333128457"/>
    <n v="0"/>
    <n v="0"/>
    <n v="0"/>
    <n v="104.63749974999999"/>
    <n v="-104.63749974999999"/>
    <n v="-1"/>
    <n v="0"/>
    <s v="NA"/>
    <n v="0"/>
  </r>
  <r>
    <s v="K2615"/>
    <x v="4"/>
    <x v="0"/>
    <s v="uncategorized"/>
    <n v="6.25"/>
    <n v="24"/>
    <n v="105.02499989999998"/>
    <n v="4.3760416624999996"/>
    <n v="105.02499989999998"/>
    <n v="2021"/>
    <n v="1.1875309252845101"/>
    <n v="3.2513656605640802"/>
    <n v="0"/>
    <n v="0"/>
    <n v="0"/>
    <n v="105.02499989999998"/>
    <n v="-105.02499989999998"/>
    <n v="-1"/>
    <n v="0"/>
    <s v="NA"/>
    <n v="0"/>
  </r>
  <r>
    <s v="K2615"/>
    <x v="4"/>
    <x v="0"/>
    <s v="uncategorized"/>
    <n v="6.25"/>
    <n v="23"/>
    <n v="109.01249998749999"/>
    <n v="4.7396739124999998"/>
    <n v="109.01249998749999"/>
    <n v="2538"/>
    <n v="0.906225374310481"/>
    <n v="2.8854964539007102"/>
    <n v="0"/>
    <n v="0"/>
    <n v="0"/>
    <n v="109.01249998749999"/>
    <n v="-109.01249998749999"/>
    <n v="-1"/>
    <n v="0"/>
    <s v="NA"/>
    <n v="0"/>
  </r>
  <r>
    <s v="K2615"/>
    <x v="4"/>
    <x v="0"/>
    <s v="uncategorized"/>
    <n v="6.25"/>
    <n v="34"/>
    <n v="117.48749980000001"/>
    <n v="3.4555147000000002"/>
    <n v="117.48749980000001"/>
    <n v="1309"/>
    <n v="2.5974025974026"/>
    <n v="1.69831932773109"/>
    <n v="0"/>
    <n v="0"/>
    <n v="0"/>
    <n v="117.48749980000001"/>
    <n v="-117.48749980000001"/>
    <n v="-1"/>
    <n v="0"/>
    <s v="NA"/>
    <n v="0"/>
  </r>
  <r>
    <s v="K2615"/>
    <x v="4"/>
    <x v="0"/>
    <s v="uncategorized"/>
    <n v="6.25"/>
    <n v="33"/>
    <n v="131.32499984999998"/>
    <n v="3.9795454499999998"/>
    <n v="131.32499984999998"/>
    <n v="1079"/>
    <n v="3.0583873957367902"/>
    <n v="2.5756997219647801"/>
    <n v="0"/>
    <n v="0"/>
    <n v="0"/>
    <n v="131.32499984999998"/>
    <n v="-131.32499984999998"/>
    <n v="-1"/>
    <n v="0"/>
    <s v="NA"/>
    <n v="0"/>
  </r>
  <r>
    <s v="K2615"/>
    <x v="4"/>
    <x v="0"/>
    <s v="uncategorized"/>
    <n v="6.25"/>
    <n v="28"/>
    <n v="132.125"/>
    <n v="4.71875"/>
    <n v="132.125"/>
    <n v="1202"/>
    <n v="2.3294509151414302"/>
    <n v="1.8494925124792001"/>
    <n v="0"/>
    <n v="0"/>
    <n v="0"/>
    <n v="132.125"/>
    <n v="-132.125"/>
    <n v="-1"/>
    <n v="0"/>
    <s v="NA"/>
    <n v="0"/>
  </r>
  <r>
    <s v="K2615"/>
    <x v="4"/>
    <x v="0"/>
    <s v="uncategorized"/>
    <n v="6.25"/>
    <n v="30"/>
    <n v="143.299999875"/>
    <n v="4.7766666625000003"/>
    <n v="143.299999875"/>
    <n v="1058"/>
    <n v="2.8355387523629498"/>
    <n v="1.9583459357277899"/>
    <n v="0"/>
    <n v="0"/>
    <n v="0"/>
    <n v="143.299999875"/>
    <n v="-143.299999875"/>
    <n v="-1"/>
    <n v="0"/>
    <s v="NA"/>
    <n v="0"/>
  </r>
  <r>
    <s v="K2615"/>
    <x v="4"/>
    <x v="0"/>
    <s v="uncategorized"/>
    <n v="6.25"/>
    <n v="34"/>
    <n v="155.39999964999998"/>
    <n v="4.5705882249999998"/>
    <n v="155.39999964999998"/>
    <n v="2014"/>
    <n v="1.68818272095333"/>
    <n v="2.0790963257199602"/>
    <n v="0"/>
    <n v="0"/>
    <n v="0"/>
    <n v="155.39999964999998"/>
    <n v="-155.39999964999998"/>
    <n v="-1"/>
    <n v="0"/>
    <s v="NA"/>
    <n v="0"/>
  </r>
  <r>
    <s v="K2615"/>
    <x v="4"/>
    <x v="0"/>
    <s v="uncategorized"/>
    <n v="6.25"/>
    <n v="34"/>
    <n v="158.04999960000001"/>
    <n v="4.6485294000000001"/>
    <n v="158.04999960000001"/>
    <n v="1707"/>
    <n v="1.9917984768599899"/>
    <n v="1.5658230814294101"/>
    <n v="0"/>
    <n v="0"/>
    <n v="0"/>
    <n v="158.04999960000001"/>
    <n v="-158.04999960000001"/>
    <n v="-1"/>
    <n v="0"/>
    <s v="NA"/>
    <n v="0"/>
  </r>
  <r>
    <s v="K2615"/>
    <x v="4"/>
    <x v="0"/>
    <s v="uncategorized"/>
    <n v="6.25"/>
    <n v="49"/>
    <n v="187.19999996250002"/>
    <n v="3.8204081625000001"/>
    <n v="187.19999996250002"/>
    <n v="2315"/>
    <n v="2.1166306695464399"/>
    <n v="2.0308380129589598"/>
    <n v="0"/>
    <n v="0"/>
    <n v="0"/>
    <n v="187.19999996250002"/>
    <n v="-187.19999996250002"/>
    <n v="-1"/>
    <n v="0"/>
    <s v="NA"/>
    <n v="0"/>
  </r>
  <r>
    <s v="K2615"/>
    <x v="4"/>
    <x v="0"/>
    <s v="uncategorized"/>
    <n v="6.25"/>
    <n v="43"/>
    <n v="202.712499525"/>
    <n v="4.7142441750000001"/>
    <n v="202.712499525"/>
    <n v="2537"/>
    <n v="1.6949152542372901"/>
    <n v="1.79924320063067"/>
    <n v="0"/>
    <n v="0"/>
    <n v="0"/>
    <n v="202.712499525"/>
    <n v="-202.712499525"/>
    <n v="-1"/>
    <n v="0"/>
    <s v="NA"/>
    <n v="0"/>
  </r>
  <r>
    <s v="K2615"/>
    <x v="4"/>
    <x v="0"/>
    <s v="uncategorized"/>
    <n v="6.25"/>
    <n v="94"/>
    <n v="208.01249895000001"/>
    <n v="2.2128989250000002"/>
    <n v="208.01249895000001"/>
    <n v="1173"/>
    <n v="8.0136402387041805"/>
    <n v="1.06915601023018"/>
    <n v="0"/>
    <n v="0"/>
    <n v="0"/>
    <n v="208.01249895000001"/>
    <n v="-208.01249895000001"/>
    <n v="-1"/>
    <n v="0"/>
    <s v="NA"/>
    <n v="0"/>
  </r>
  <r>
    <s v="K2615"/>
    <x v="4"/>
    <x v="0"/>
    <s v="uncategorized"/>
    <n v="6.25"/>
    <n v="187"/>
    <n v="222.72499892499997"/>
    <n v="1.1910427749999999"/>
    <n v="222.72499892499997"/>
    <n v="2945"/>
    <n v="6.3497453310696104"/>
    <n v="1.088740237691"/>
    <n v="0"/>
    <n v="0"/>
    <n v="0"/>
    <n v="222.72499892499997"/>
    <n v="-222.72499892499997"/>
    <n v="-1"/>
    <n v="0"/>
    <s v="NA"/>
    <n v="0"/>
  </r>
  <r>
    <s v="K2615"/>
    <x v="4"/>
    <x v="0"/>
    <s v="uncategorized"/>
    <n v="6.25"/>
    <n v="70"/>
    <n v="234.13749975000002"/>
    <n v="3.3448214250000001"/>
    <n v="234.13749975000002"/>
    <n v="20840"/>
    <n v="0.33589251439539297"/>
    <n v="2.02965642994242"/>
    <n v="0"/>
    <n v="0"/>
    <n v="0"/>
    <n v="234.13749975000002"/>
    <n v="-234.13749975000002"/>
    <n v="-1"/>
    <n v="0"/>
    <s v="NA"/>
    <n v="0"/>
  </r>
  <r>
    <s v="K2615"/>
    <x v="4"/>
    <x v="0"/>
    <s v="uncategorized"/>
    <n v="6.25"/>
    <n v="100"/>
    <n v="251.61250000000001"/>
    <n v="2.5161250000000002"/>
    <n v="251.61250000000001"/>
    <n v="2570"/>
    <n v="3.8910505836575902"/>
    <n v="4.3179143968871596"/>
    <n v="0"/>
    <n v="0"/>
    <n v="0"/>
    <n v="251.61250000000001"/>
    <n v="-251.61250000000001"/>
    <n v="-1"/>
    <n v="0"/>
    <s v="NA"/>
    <n v="0"/>
  </r>
  <r>
    <s v="K2615"/>
    <x v="4"/>
    <x v="0"/>
    <s v="uncategorized"/>
    <n v="6.25"/>
    <n v="56"/>
    <n v="267.97499960000005"/>
    <n v="4.7852678500000003"/>
    <n v="267.97499960000005"/>
    <n v="2188"/>
    <n v="2.5594149908592301"/>
    <n v="1.63855575868373"/>
    <n v="0"/>
    <n v="0"/>
    <n v="0"/>
    <n v="267.97499960000005"/>
    <n v="-267.97499960000005"/>
    <n v="-1"/>
    <n v="0"/>
    <s v="NA"/>
    <n v="0"/>
  </r>
  <r>
    <s v="K2615"/>
    <x v="4"/>
    <x v="0"/>
    <s v="uncategorized"/>
    <n v="6.25"/>
    <n v="224"/>
    <n v="273.89999839999996"/>
    <n v="1.2227678499999999"/>
    <n v="273.89999839999996"/>
    <n v="4960"/>
    <n v="4.5161290322580596"/>
    <n v="1.9752016129032299"/>
    <n v="0"/>
    <n v="0"/>
    <n v="0"/>
    <n v="273.89999839999996"/>
    <n v="-273.89999839999996"/>
    <n v="-1"/>
    <n v="0"/>
    <s v="NA"/>
    <n v="0"/>
  </r>
  <r>
    <s v="K2615"/>
    <x v="4"/>
    <x v="0"/>
    <s v="uncategorized"/>
    <n v="6.25"/>
    <n v="63"/>
    <n v="296.76249933749995"/>
    <n v="4.7105158624999994"/>
    <n v="296.76249933749995"/>
    <n v="4496"/>
    <n v="1.4012455516014199"/>
    <n v="1.3038078291814901"/>
    <n v="0"/>
    <n v="0"/>
    <n v="0"/>
    <n v="296.76249933749995"/>
    <n v="-296.76249933749995"/>
    <n v="-1"/>
    <n v="0"/>
    <s v="NA"/>
    <n v="0"/>
  </r>
  <r>
    <s v="K2615"/>
    <x v="4"/>
    <x v="0"/>
    <s v="uncategorized"/>
    <n v="6.25"/>
    <n v="79"/>
    <n v="381.84999970000001"/>
    <n v="4.8335442999999998"/>
    <n v="381.84999970000001"/>
    <n v="6102"/>
    <n v="1.29465748934775"/>
    <n v="3.2125827597508998"/>
    <n v="0"/>
    <n v="0"/>
    <n v="0"/>
    <n v="381.84999970000001"/>
    <n v="-381.84999970000001"/>
    <n v="-1"/>
    <n v="0"/>
    <s v="NA"/>
    <n v="0"/>
  </r>
  <r>
    <s v="K2615"/>
    <x v="4"/>
    <x v="0"/>
    <s v="uncategorized"/>
    <n v="6.25"/>
    <n v="94"/>
    <n v="398.33749965000004"/>
    <n v="4.2376329750000004"/>
    <n v="398.33749965000004"/>
    <n v="10663"/>
    <n v="0.88155303385538808"/>
    <n v="2.5847997749226299"/>
    <n v="0"/>
    <n v="0"/>
    <n v="0"/>
    <n v="398.33749965000004"/>
    <n v="-398.33749965000004"/>
    <n v="-1"/>
    <n v="0"/>
    <s v="NA"/>
    <n v="0"/>
  </r>
  <r>
    <s v="K2615"/>
    <x v="4"/>
    <x v="0"/>
    <s v="uncategorized"/>
    <n v="7.5"/>
    <n v="1"/>
    <n v="0.125"/>
    <n v="0.125"/>
    <n v="0.125"/>
    <n v="2"/>
    <n v="50"/>
    <n v="1"/>
    <n v="0"/>
    <n v="0"/>
    <n v="0"/>
    <n v="0.125"/>
    <n v="-0.125"/>
    <n v="-1"/>
    <n v="0"/>
    <s v="NA"/>
    <n v="0"/>
  </r>
  <r>
    <s v="K2615"/>
    <x v="4"/>
    <x v="0"/>
    <s v="uncategorized"/>
    <n v="7.5"/>
    <n v="1"/>
    <n v="0.125"/>
    <n v="0.125"/>
    <n v="0.125"/>
    <n v="26"/>
    <n v="3.8461538461538498"/>
    <n v="1.0765384615384599"/>
    <n v="0"/>
    <n v="0"/>
    <n v="0"/>
    <n v="0.125"/>
    <n v="-0.125"/>
    <n v="-1"/>
    <n v="0"/>
    <s v="NA"/>
    <n v="0"/>
  </r>
  <r>
    <s v="K2615"/>
    <x v="4"/>
    <x v="0"/>
    <s v="uncategorized"/>
    <n v="7.5"/>
    <n v="1"/>
    <n v="0.125"/>
    <n v="0.125"/>
    <n v="0.125"/>
    <n v="13"/>
    <n v="7.6923076923076898"/>
    <n v="1"/>
    <n v="0"/>
    <n v="0"/>
    <n v="0"/>
    <n v="0.125"/>
    <n v="-0.125"/>
    <n v="-1"/>
    <n v="0"/>
    <s v="NA"/>
    <n v="0"/>
  </r>
  <r>
    <s v="K2615"/>
    <x v="4"/>
    <x v="0"/>
    <s v="uncategorized"/>
    <n v="7.5"/>
    <n v="1"/>
    <n v="0.125"/>
    <n v="0.125"/>
    <n v="0.125"/>
    <n v="1"/>
    <n v="100"/>
    <n v="1"/>
    <n v="0"/>
    <n v="0"/>
    <n v="0"/>
    <n v="0.125"/>
    <n v="-0.125"/>
    <n v="-1"/>
    <n v="0"/>
    <s v="NA"/>
    <n v="0"/>
  </r>
  <r>
    <s v="K2615"/>
    <x v="4"/>
    <x v="0"/>
    <s v="uncategorized"/>
    <n v="7.5"/>
    <n v="1"/>
    <n v="0.21249999999999999"/>
    <n v="0.21249999999999999"/>
    <n v="0.21249999999999999"/>
    <n v="23"/>
    <n v="4.3478260869565197"/>
    <n v="1"/>
    <n v="0"/>
    <n v="0"/>
    <n v="0"/>
    <n v="0.21249999999999999"/>
    <n v="-0.21249999999999999"/>
    <n v="-1"/>
    <n v="0"/>
    <s v="NA"/>
    <n v="0"/>
  </r>
  <r>
    <s v="K2615"/>
    <x v="4"/>
    <x v="0"/>
    <s v="uncategorized"/>
    <n v="7.5"/>
    <n v="2"/>
    <n v="0.3"/>
    <n v="0.15"/>
    <n v="0.3"/>
    <n v="12"/>
    <n v="16.6666666666667"/>
    <n v="1"/>
    <n v="0"/>
    <n v="0"/>
    <n v="0"/>
    <n v="0.3"/>
    <n v="-0.3"/>
    <n v="-1"/>
    <n v="0"/>
    <s v="NA"/>
    <n v="0"/>
  </r>
  <r>
    <s v="K2615"/>
    <x v="4"/>
    <x v="0"/>
    <s v="uncategorized"/>
    <n v="7.5"/>
    <n v="1"/>
    <n v="0.32500000000000001"/>
    <n v="0.32500000000000001"/>
    <n v="0.32500000000000001"/>
    <n v="6"/>
    <n v="16.6666666666667"/>
    <n v="1"/>
    <n v="0"/>
    <n v="0"/>
    <n v="0"/>
    <n v="0.32500000000000001"/>
    <n v="-0.32500000000000001"/>
    <n v="-1"/>
    <n v="0"/>
    <s v="NA"/>
    <n v="0"/>
  </r>
  <r>
    <s v="K2615"/>
    <x v="4"/>
    <x v="0"/>
    <s v="uncategorized"/>
    <n v="7.5"/>
    <n v="5"/>
    <n v="0.7"/>
    <n v="0.14000000000000001"/>
    <n v="0.70000000000000007"/>
    <n v="51"/>
    <n v="9.8039215686274499"/>
    <n v="1"/>
    <n v="0"/>
    <n v="0"/>
    <n v="0"/>
    <n v="0.7"/>
    <n v="-0.7"/>
    <n v="-1"/>
    <n v="0"/>
    <s v="NA"/>
    <n v="0"/>
  </r>
  <r>
    <s v="K2615"/>
    <x v="4"/>
    <x v="0"/>
    <s v="uncategorized"/>
    <n v="7.5"/>
    <n v="3"/>
    <n v="1.0749999750000001"/>
    <n v="0.35833332500000004"/>
    <n v="1.0749999750000001"/>
    <n v="14"/>
    <n v="21.428571428571399"/>
    <n v="1"/>
    <n v="0"/>
    <n v="0"/>
    <n v="0"/>
    <n v="1.0749999750000001"/>
    <n v="-1.0749999750000001"/>
    <n v="-1"/>
    <n v="0"/>
    <s v="NA"/>
    <n v="0"/>
  </r>
  <r>
    <s v="K2615"/>
    <x v="4"/>
    <x v="0"/>
    <s v="uncategorized"/>
    <n v="7.5"/>
    <n v="14"/>
    <n v="3.749999925"/>
    <n v="0.26785713750000001"/>
    <n v="3.749999925"/>
    <n v="152"/>
    <n v="9.2105263157894708"/>
    <n v="1.1447368421052599"/>
    <n v="0"/>
    <n v="0"/>
    <n v="0"/>
    <n v="3.749999925"/>
    <n v="-3.749999925"/>
    <n v="-1"/>
    <n v="0"/>
    <s v="NA"/>
    <n v="0"/>
  </r>
  <r>
    <s v="K2615"/>
    <x v="4"/>
    <x v="0"/>
    <s v="uncategorized"/>
    <n v="7.5"/>
    <n v="1"/>
    <n v="3.7625000000000002"/>
    <n v="3.7625000000000002"/>
    <n v="3.7625000000000002"/>
    <n v="77"/>
    <n v="1.2987012987013"/>
    <n v="1.5181818181818201"/>
    <n v="0"/>
    <n v="0"/>
    <n v="0"/>
    <n v="3.7625000000000002"/>
    <n v="-3.7625000000000002"/>
    <n v="-1"/>
    <n v="0"/>
    <s v="NA"/>
    <n v="0"/>
  </r>
  <r>
    <s v="K2615"/>
    <x v="4"/>
    <x v="0"/>
    <s v="uncategorized"/>
    <n v="7.5"/>
    <n v="11"/>
    <n v="5.462499900000001"/>
    <n v="0.49659090000000006"/>
    <n v="5.462499900000001"/>
    <n v="137"/>
    <n v="8.0291970802919703"/>
    <n v="1.0065693430656899"/>
    <n v="0"/>
    <n v="0"/>
    <n v="0"/>
    <n v="5.462499900000001"/>
    <n v="-5.462499900000001"/>
    <n v="-1"/>
    <n v="0"/>
    <s v="NA"/>
    <n v="0"/>
  </r>
  <r>
    <s v="K2615"/>
    <x v="4"/>
    <x v="0"/>
    <s v="uncategorized"/>
    <n v="7.5"/>
    <n v="15"/>
    <n v="5.9249999999999998"/>
    <n v="0.39500000000000002"/>
    <n v="5.9250000000000007"/>
    <n v="338"/>
    <n v="4.4378698224852098"/>
    <n v="4.33165680473373"/>
    <n v="0"/>
    <n v="0"/>
    <n v="0"/>
    <n v="5.9249999999999998"/>
    <n v="-5.9249999999999998"/>
    <n v="-1"/>
    <n v="0"/>
    <s v="NA"/>
    <n v="0"/>
  </r>
  <r>
    <s v="K2615"/>
    <x v="4"/>
    <x v="0"/>
    <s v="uncategorized"/>
    <n v="7.5"/>
    <n v="3"/>
    <n v="6.0499999874999997"/>
    <n v="2.0166666625"/>
    <n v="6.0499999874999997"/>
    <n v="231"/>
    <n v="1.2987012987013"/>
    <n v="1.32108225108225"/>
    <n v="0"/>
    <n v="0"/>
    <n v="0"/>
    <n v="6.0499999874999997"/>
    <n v="-6.0499999874999997"/>
    <n v="-1"/>
    <n v="0"/>
    <s v="NA"/>
    <n v="0"/>
  </r>
  <r>
    <s v="K2615"/>
    <x v="4"/>
    <x v="0"/>
    <s v="uncategorized"/>
    <n v="7.5"/>
    <n v="6"/>
    <n v="6.9874999500000001"/>
    <n v="1.1645833249999999"/>
    <n v="6.9874999500000001"/>
    <n v="187"/>
    <n v="3.2085561497326198"/>
    <n v="1.15283422459893"/>
    <n v="0"/>
    <n v="0"/>
    <n v="0"/>
    <n v="6.9874999500000001"/>
    <n v="-6.9874999500000001"/>
    <n v="-1"/>
    <n v="0"/>
    <s v="NA"/>
    <n v="0"/>
  </r>
  <r>
    <s v="K2615"/>
    <x v="4"/>
    <x v="0"/>
    <s v="uncategorized"/>
    <n v="7.5"/>
    <n v="3"/>
    <n v="7.5"/>
    <n v="2.5"/>
    <n v="7.5"/>
    <n v="75"/>
    <n v="4"/>
    <n v="1.1060000000000001"/>
    <n v="0"/>
    <n v="0"/>
    <n v="0"/>
    <n v="7.5"/>
    <n v="-7.5"/>
    <n v="-1"/>
    <n v="0"/>
    <s v="NA"/>
    <n v="0"/>
  </r>
  <r>
    <s v="K2615"/>
    <x v="4"/>
    <x v="0"/>
    <s v="uncategorized"/>
    <n v="7.5"/>
    <n v="24"/>
    <n v="10.0749999"/>
    <n v="0.4197916625"/>
    <n v="10.0749999"/>
    <n v="834"/>
    <n v="2.8776978417266199"/>
    <n v="2.4142685851318899"/>
    <n v="0"/>
    <n v="0"/>
    <n v="0"/>
    <n v="10.0749999"/>
    <n v="-10.0749999"/>
    <n v="-1"/>
    <n v="0"/>
    <s v="NA"/>
    <n v="0"/>
  </r>
  <r>
    <s v="K2615"/>
    <x v="4"/>
    <x v="0"/>
    <s v="uncategorized"/>
    <n v="7.5"/>
    <n v="2"/>
    <n v="10.6625"/>
    <n v="5.3312499999999998"/>
    <n v="10.6625"/>
    <n v="377"/>
    <n v="0.53050397877984101"/>
    <n v="3.3165782493368701"/>
    <n v="0"/>
    <n v="0"/>
    <n v="0"/>
    <n v="10.6625"/>
    <n v="-10.6625"/>
    <n v="-1"/>
    <n v="0"/>
    <s v="NA"/>
    <n v="0"/>
  </r>
  <r>
    <s v="K2615"/>
    <x v="4"/>
    <x v="0"/>
    <s v="uncategorized"/>
    <n v="7.5"/>
    <n v="2"/>
    <n v="11.0625"/>
    <n v="5.53125"/>
    <n v="11.0625"/>
    <n v="62"/>
    <n v="3.2258064516128999"/>
    <n v="2.4666129032258102"/>
    <n v="0"/>
    <n v="0"/>
    <n v="0"/>
    <n v="11.0625"/>
    <n v="-11.0625"/>
    <n v="-1"/>
    <n v="0"/>
    <s v="NA"/>
    <n v="0"/>
  </r>
  <r>
    <s v="K2615"/>
    <x v="4"/>
    <x v="0"/>
    <s v="uncategorized"/>
    <n v="7.5"/>
    <n v="29"/>
    <n v="11.787499862500001"/>
    <n v="0.40646551250000001"/>
    <n v="11.787499862500001"/>
    <n v="214"/>
    <n v="13.5514018691589"/>
    <n v="1.0509813084112101"/>
    <n v="0"/>
    <n v="0"/>
    <n v="0"/>
    <n v="11.787499862500001"/>
    <n v="-11.787499862500001"/>
    <n v="-1"/>
    <n v="0"/>
    <s v="NA"/>
    <n v="0"/>
  </r>
  <r>
    <s v="K2615"/>
    <x v="4"/>
    <x v="0"/>
    <s v="uncategorized"/>
    <n v="7.5"/>
    <n v="2"/>
    <n v="13.5625"/>
    <n v="6.78125"/>
    <n v="13.5625"/>
    <n v="539"/>
    <n v="0.37105751391465697"/>
    <n v="3.7777551020408202"/>
    <n v="0"/>
    <n v="0"/>
    <n v="0"/>
    <n v="13.5625"/>
    <n v="-13.5625"/>
    <n v="-1"/>
    <n v="0"/>
    <s v="NA"/>
    <n v="0"/>
  </r>
  <r>
    <s v="K2615"/>
    <x v="4"/>
    <x v="0"/>
    <s v="uncategorized"/>
    <n v="7.5"/>
    <n v="5"/>
    <n v="24.75"/>
    <n v="4.95"/>
    <n v="24.75"/>
    <n v="1339"/>
    <n v="0.37341299477221801"/>
    <n v="1.4698581030619899"/>
    <n v="0"/>
    <n v="0"/>
    <n v="0"/>
    <n v="24.75"/>
    <n v="-24.75"/>
    <n v="-1"/>
    <n v="0"/>
    <s v="NA"/>
    <n v="0"/>
  </r>
  <r>
    <s v="K2615"/>
    <x v="4"/>
    <x v="0"/>
    <s v="uncategorized"/>
    <n v="7.5"/>
    <n v="5"/>
    <n v="26.487500000000001"/>
    <n v="5.2975000000000003"/>
    <n v="26.487500000000001"/>
    <n v="2063"/>
    <n v="0.24236548715462902"/>
    <n v="1.59767329132332"/>
    <n v="0"/>
    <n v="0"/>
    <n v="0"/>
    <n v="26.487500000000001"/>
    <n v="-26.487500000000001"/>
    <n v="-1"/>
    <n v="0"/>
    <s v="NA"/>
    <n v="0"/>
  </r>
  <r>
    <s v="K2615"/>
    <x v="4"/>
    <x v="0"/>
    <s v="uncategorized"/>
    <n v="7.5"/>
    <n v="64"/>
    <n v="33.450000000000003"/>
    <n v="0.52265625000000004"/>
    <n v="33.450000000000003"/>
    <n v="821"/>
    <n v="7.79537149817296"/>
    <n v="1.30462850182704"/>
    <n v="0"/>
    <n v="0"/>
    <n v="0"/>
    <n v="33.450000000000003"/>
    <n v="-33.450000000000003"/>
    <n v="-1"/>
    <n v="0"/>
    <s v="NA"/>
    <n v="0"/>
  </r>
  <r>
    <s v="K2615"/>
    <x v="4"/>
    <x v="0"/>
    <s v="uncategorized"/>
    <n v="7.5"/>
    <n v="7"/>
    <n v="41.3"/>
    <n v="5.9"/>
    <n v="41.300000000000004"/>
    <n v="140"/>
    <n v="5"/>
    <n v="2.0828571428571401"/>
    <n v="0"/>
    <n v="0"/>
    <n v="0"/>
    <n v="41.3"/>
    <n v="-41.3"/>
    <n v="-1"/>
    <n v="0"/>
    <s v="NA"/>
    <n v="0"/>
  </r>
  <r>
    <s v="K2615"/>
    <x v="4"/>
    <x v="0"/>
    <s v="uncategorized"/>
    <n v="7.5"/>
    <n v="178"/>
    <n v="64.699998475000001"/>
    <n v="0.3634831375"/>
    <n v="64.699998475000001"/>
    <n v="882"/>
    <n v="20.181405895691601"/>
    <n v="1.1660997732426299"/>
    <n v="0"/>
    <n v="0"/>
    <n v="0"/>
    <n v="64.699998475000001"/>
    <n v="-64.699998475000001"/>
    <n v="-1"/>
    <n v="0"/>
    <s v="NA"/>
    <n v="0"/>
  </r>
  <r>
    <s v="K2615"/>
    <x v="4"/>
    <x v="0"/>
    <s v="uncategorized"/>
    <n v="7.5"/>
    <n v="109"/>
    <n v="77.824999925"/>
    <n v="0.713990825"/>
    <n v="77.824999925"/>
    <n v="1228"/>
    <n v="8.8762214983713292"/>
    <n v="1.29062703583062"/>
    <n v="0"/>
    <n v="0"/>
    <n v="0"/>
    <n v="77.824999925"/>
    <n v="-77.824999925"/>
    <n v="-1"/>
    <n v="0"/>
    <s v="NA"/>
    <n v="0"/>
  </r>
  <r>
    <s v="K2615"/>
    <x v="4"/>
    <x v="0"/>
    <s v="uncategorized"/>
    <n v="7.5"/>
    <n v="26"/>
    <n v="130.21249994999999"/>
    <n v="5.0081730750000002"/>
    <n v="130.21249994999999"/>
    <n v="6322"/>
    <n v="0.41126225877886702"/>
    <n v="1.7534735843087601"/>
    <n v="0"/>
    <n v="0"/>
    <n v="0"/>
    <n v="130.21249994999999"/>
    <n v="-130.21249994999999"/>
    <n v="-1"/>
    <n v="0"/>
    <s v="NA"/>
    <n v="0"/>
  </r>
  <r>
    <s v="K2615"/>
    <x v="4"/>
    <x v="0"/>
    <s v="uncategorized"/>
    <n v="7.5"/>
    <n v="197"/>
    <n v="247.48749982500001"/>
    <n v="1.256281725"/>
    <n v="247.48749982500001"/>
    <n v="1570"/>
    <n v="12.547770700636899"/>
    <n v="1.8885732484076401"/>
    <n v="0"/>
    <n v="0"/>
    <n v="0"/>
    <n v="247.48749982500001"/>
    <n v="-247.48749982500001"/>
    <n v="-1"/>
    <n v="0"/>
    <s v="NA"/>
    <n v="0"/>
  </r>
  <r>
    <s v="K2615"/>
    <x v="4"/>
    <x v="0"/>
    <s v="uncategorized"/>
    <n v="7.5"/>
    <n v="128"/>
    <n v="575.01249919999998"/>
    <n v="4.4922851499999998"/>
    <n v="575.01249919999998"/>
    <n v="12390"/>
    <n v="1.0330912025827299"/>
    <n v="2.67709443099274"/>
    <n v="0"/>
    <n v="0"/>
    <n v="0"/>
    <n v="575.01249919999998"/>
    <n v="-575.01249919999998"/>
    <n v="-1"/>
    <n v="0"/>
    <s v="NA"/>
    <n v="0"/>
  </r>
  <r>
    <s v="K2615"/>
    <x v="4"/>
    <x v="0"/>
    <s v="uncategorized"/>
    <n v="11.25"/>
    <n v="4"/>
    <n v="15.7125"/>
    <n v="3.9281250000000001"/>
    <n v="15.7125"/>
    <n v="45"/>
    <n v="8.8888888888888893"/>
    <n v="2.2651111111111102"/>
    <n v="0"/>
    <n v="0"/>
    <n v="0"/>
    <n v="15.7125"/>
    <n v="-15.7125"/>
    <n v="-1"/>
    <n v="0"/>
    <s v="NA"/>
    <n v="0"/>
  </r>
  <r>
    <s v="K2615"/>
    <x v="4"/>
    <x v="1"/>
    <s v="uncategorized"/>
    <n v="6.25"/>
    <n v="5"/>
    <n v="15.4375"/>
    <n v="3.0874999999999999"/>
    <n v="15.4375"/>
    <n v="167"/>
    <n v="2.9940119760478998"/>
    <n v="1.2392814371257499"/>
    <n v="40"/>
    <n v="7.71875"/>
    <n v="1978.8"/>
    <n v="15.4375"/>
    <n v="1963.3625"/>
    <n v="127.18137651821863"/>
    <n v="2"/>
    <n v="989.4"/>
    <n v="1.1976047904191598E-2"/>
  </r>
  <r>
    <s v="K2615"/>
    <x v="4"/>
    <x v="1"/>
    <s v="uncategorized"/>
    <n v="6.25"/>
    <n v="107"/>
    <n v="136.29999992500001"/>
    <n v="1.2738317750000001"/>
    <n v="136.29999992500001"/>
    <n v="3137"/>
    <n v="3.4109021357985299"/>
    <n v="1"/>
    <n v="0.934579439252336"/>
    <n v="136.29999992500001"/>
    <n v="4148"/>
    <n v="136.29999992500001"/>
    <n v="4011.7000000749999"/>
    <n v="29.432868688792844"/>
    <n v="1"/>
    <n v="4148"/>
    <n v="3.1877590054191847E-4"/>
  </r>
  <r>
    <s v="K2615"/>
    <x v="4"/>
    <x v="1"/>
    <s v="uncategorized"/>
    <n v="6.25"/>
    <n v="136"/>
    <n v="200.89999900000001"/>
    <n v="1.4772058750000001"/>
    <n v="200.89999900000001"/>
    <n v="7192"/>
    <n v="1.89098998887653"/>
    <n v="1.0016935483870999"/>
    <n v="1.47058823529412"/>
    <n v="100.4499995"/>
    <n v="3280.15"/>
    <n v="200.89999900000001"/>
    <n v="3079.2500009999999"/>
    <n v="15.327277333635028"/>
    <n v="2"/>
    <n v="1640.075"/>
    <n v="2.780867630700784E-4"/>
  </r>
  <r>
    <s v="K2615"/>
    <x v="4"/>
    <x v="1"/>
    <s v="uncategorized"/>
    <n v="6.25"/>
    <n v="32"/>
    <n v="43.774999999999999"/>
    <n v="1.36796875"/>
    <n v="43.774999999999999"/>
    <n v="181"/>
    <n v="17.6795580110497"/>
    <n v="1"/>
    <n v="3.125"/>
    <n v="43.774999999999999"/>
    <n v="606.9"/>
    <n v="43.774999999999999"/>
    <n v="563.125"/>
    <n v="12.864077669902914"/>
    <n v="1"/>
    <n v="606.9"/>
    <n v="5.5248618784530315E-3"/>
  </r>
  <r>
    <s v="K2615"/>
    <x v="4"/>
    <x v="1"/>
    <s v="uncategorized"/>
    <n v="6.25"/>
    <n v="304"/>
    <n v="413.5749988"/>
    <n v="1.360444075"/>
    <n v="413.5749988"/>
    <n v="7399"/>
    <n v="4.1086633328828199"/>
    <n v="1.0016988782267899"/>
    <n v="1.31578947368421"/>
    <n v="103.3937497"/>
    <n v="4598.5"/>
    <n v="413.5749988"/>
    <n v="4184.9250012000002"/>
    <n v="10.118902286991919"/>
    <n v="4"/>
    <n v="1149.625"/>
    <n v="5.4061359643194974E-4"/>
  </r>
  <r>
    <s v="K2615"/>
    <x v="4"/>
    <x v="1"/>
    <s v="uncategorized"/>
    <n v="6.25"/>
    <n v="44"/>
    <n v="50.362499550000003"/>
    <n v="1.1446022625000001"/>
    <n v="50.362499550000003"/>
    <n v="314"/>
    <n v="14.012738853503199"/>
    <n v="1.2249044585987301"/>
    <n v="2.2727272727272698"/>
    <n v="50.362499550000003"/>
    <n v="508.3"/>
    <n v="50.362499550000003"/>
    <n v="457.93750045000002"/>
    <n v="9.0928270944010361"/>
    <n v="1"/>
    <n v="508.3"/>
    <n v="3.1847133757961772E-3"/>
  </r>
  <r>
    <s v="K2615"/>
    <x v="4"/>
    <x v="1"/>
    <s v="uncategorized"/>
    <n v="6.25"/>
    <n v="101"/>
    <n v="142.5999999375"/>
    <n v="1.4118811875000001"/>
    <n v="142.5999999375"/>
    <n v="748"/>
    <n v="13.502673796791401"/>
    <n v="1"/>
    <n v="0.99009900990098998"/>
    <n v="142.5999999375"/>
    <n v="1016.6"/>
    <n v="142.5999999375"/>
    <n v="874.00000006250002"/>
    <n v="6.1290322611890922"/>
    <n v="1"/>
    <n v="1016.6"/>
    <n v="1.3368983957219207E-3"/>
  </r>
  <r>
    <s v="K2615"/>
    <x v="4"/>
    <x v="1"/>
    <s v="uncategorized"/>
    <n v="6.25"/>
    <n v="150"/>
    <n v="254.55"/>
    <n v="1.6969999999999998"/>
    <n v="254.54999999999998"/>
    <n v="4991"/>
    <n v="3.0054097375275499"/>
    <n v="1.0339551192145899"/>
    <n v="0.66666666666666696"/>
    <n v="254.55"/>
    <n v="1733.15"/>
    <n v="254.55"/>
    <n v="1478.6000000000001"/>
    <n v="5.8086819878216467"/>
    <n v="1"/>
    <n v="1733.15"/>
    <n v="2.0036064916850342E-4"/>
  </r>
  <r>
    <s v="K2615"/>
    <x v="4"/>
    <x v="1"/>
    <s v="uncategorized"/>
    <n v="6.25"/>
    <n v="189"/>
    <n v="295.72499958750001"/>
    <n v="1.5646825375"/>
    <n v="295.72499958750001"/>
    <n v="15038"/>
    <n v="1.25681606596622"/>
    <n v="1.00033249102274"/>
    <n v="0.52910052910052896"/>
    <n v="295.72499958750001"/>
    <n v="1120.3"/>
    <n v="295.72499958750001"/>
    <n v="824.5750004125"/>
    <n v="2.7883168537076024"/>
    <n v="1"/>
    <n v="1120.3"/>
    <n v="6.6498204548477222E-5"/>
  </r>
  <r>
    <s v="K2615"/>
    <x v="4"/>
    <x v="1"/>
    <s v="uncategorized"/>
    <n v="6.25"/>
    <n v="746"/>
    <n v="919.94999537499996"/>
    <n v="1.2331769374999999"/>
    <n v="919.94999537499996"/>
    <n v="49960"/>
    <n v="1.4931945556445201"/>
    <n v="1.0285014011208999"/>
    <n v="0.26809651474530799"/>
    <n v="459.97499768749998"/>
    <n v="2045.1"/>
    <n v="919.94999537499996"/>
    <n v="1125.1500046249998"/>
    <n v="1.2230556120241667"/>
    <n v="2"/>
    <n v="1022.55"/>
    <n v="4.0032025620496473E-5"/>
  </r>
  <r>
    <s v="K2615"/>
    <x v="4"/>
    <x v="1"/>
    <s v="uncategorized"/>
    <n v="6.25"/>
    <n v="670"/>
    <n v="1933.7249973749999"/>
    <n v="2.8861567125000001"/>
    <n v="1933.7249973749999"/>
    <n v="28685"/>
    <n v="2.33571553076521"/>
    <n v="1.1240481087676499"/>
    <n v="0.29850746268656703"/>
    <n v="966.86249868749996"/>
    <n v="2718.3"/>
    <n v="1933.7249973749999"/>
    <n v="784.57500262500025"/>
    <n v="0.40573246128071366"/>
    <n v="2"/>
    <n v="1359.15"/>
    <n v="6.9722851664633098E-5"/>
  </r>
  <r>
    <s v="K2615"/>
    <x v="4"/>
    <x v="1"/>
    <s v="uncategorized"/>
    <n v="6.25"/>
    <n v="920"/>
    <n v="1213.8749905"/>
    <n v="1.3194293374999999"/>
    <n v="1213.8749905"/>
    <n v="26749"/>
    <n v="3.4393809114359399"/>
    <n v="1.0012191109948001"/>
    <n v="0.217391304347826"/>
    <n v="606.93749524999998"/>
    <n v="1388.9"/>
    <n v="1213.8749905"/>
    <n v="175.02500950000012"/>
    <n v="0.14418701338257792"/>
    <n v="2"/>
    <n v="694.45"/>
    <n v="7.4769150248607367E-5"/>
  </r>
  <r>
    <s v="K2615"/>
    <x v="4"/>
    <x v="1"/>
    <s v="uncategorized"/>
    <n v="3.7124999999999999"/>
    <n v="3"/>
    <n v="3.9124999875000004"/>
    <n v="1.3041666625000001"/>
    <n v="3.9124999875000004"/>
    <n v="35"/>
    <n v="8.5714285714285694"/>
    <n v="1.02857142857143"/>
    <n v="0"/>
    <n v="0"/>
    <n v="0"/>
    <n v="3.9124999875000004"/>
    <n v="-3.9124999875000004"/>
    <n v="-1"/>
    <n v="0"/>
    <s v="NA"/>
    <n v="0"/>
  </r>
  <r>
    <s v="K2615"/>
    <x v="4"/>
    <x v="1"/>
    <s v="uncategorized"/>
    <n v="6.25"/>
    <n v="1"/>
    <n v="0.125"/>
    <n v="0.125"/>
    <n v="0.125"/>
    <n v="5"/>
    <n v="20"/>
    <n v="1"/>
    <n v="0"/>
    <n v="0"/>
    <n v="0"/>
    <n v="0.125"/>
    <n v="-0.125"/>
    <n v="-1"/>
    <n v="0"/>
    <s v="NA"/>
    <n v="0"/>
  </r>
  <r>
    <s v="K2615"/>
    <x v="4"/>
    <x v="1"/>
    <s v="uncategorized"/>
    <n v="6.25"/>
    <n v="1"/>
    <n v="0.27500000000000002"/>
    <n v="0.27500000000000002"/>
    <n v="0.27500000000000002"/>
    <n v="20"/>
    <n v="5"/>
    <n v="1"/>
    <n v="0"/>
    <n v="0"/>
    <n v="0"/>
    <n v="0.27500000000000002"/>
    <n v="-0.27500000000000002"/>
    <n v="-1"/>
    <n v="0"/>
    <s v="NA"/>
    <n v="0"/>
  </r>
  <r>
    <s v="K2615"/>
    <x v="4"/>
    <x v="1"/>
    <s v="uncategorized"/>
    <n v="6.25"/>
    <n v="1"/>
    <n v="0.38750000000000001"/>
    <n v="0.38750000000000001"/>
    <n v="0.38750000000000001"/>
    <n v="73"/>
    <n v="1.3698630136986301"/>
    <n v="1.83698630136986"/>
    <n v="0"/>
    <n v="0"/>
    <n v="0"/>
    <n v="0.38750000000000001"/>
    <n v="-0.38750000000000001"/>
    <n v="-1"/>
    <n v="0"/>
    <s v="NA"/>
    <n v="0"/>
  </r>
  <r>
    <s v="K2615"/>
    <x v="4"/>
    <x v="1"/>
    <s v="uncategorized"/>
    <n v="6.25"/>
    <n v="1"/>
    <n v="0.51249999999999996"/>
    <n v="0.51249999999999996"/>
    <n v="0.51249999999999996"/>
    <n v="26"/>
    <n v="3.8461538461538498"/>
    <n v="1"/>
    <n v="0"/>
    <n v="0"/>
    <n v="0"/>
    <n v="0.51249999999999996"/>
    <n v="-0.51249999999999996"/>
    <n v="-1"/>
    <n v="0"/>
    <s v="NA"/>
    <n v="0"/>
  </r>
  <r>
    <s v="K2615"/>
    <x v="4"/>
    <x v="1"/>
    <s v="uncategorized"/>
    <n v="6.25"/>
    <n v="1"/>
    <n v="0.625"/>
    <n v="0.625"/>
    <n v="0.625"/>
    <n v="118"/>
    <n v="0.84745762711864403"/>
    <n v="1.0245762711864399"/>
    <n v="0"/>
    <n v="0"/>
    <n v="0"/>
    <n v="0.625"/>
    <n v="-0.625"/>
    <n v="-1"/>
    <n v="0"/>
    <s v="NA"/>
    <n v="0"/>
  </r>
  <r>
    <s v="K2615"/>
    <x v="4"/>
    <x v="1"/>
    <s v="uncategorized"/>
    <n v="6.25"/>
    <n v="1"/>
    <n v="0.71250000000000002"/>
    <n v="0.71250000000000002"/>
    <n v="0.71250000000000002"/>
    <n v="156"/>
    <n v="0.64102564102564097"/>
    <n v="1.0584615384615399"/>
    <n v="0"/>
    <n v="0"/>
    <n v="0"/>
    <n v="0.71250000000000002"/>
    <n v="-0.71250000000000002"/>
    <n v="-1"/>
    <n v="0"/>
    <s v="NA"/>
    <n v="0"/>
  </r>
  <r>
    <s v="K2615"/>
    <x v="4"/>
    <x v="1"/>
    <s v="uncategorized"/>
    <n v="6.25"/>
    <n v="2"/>
    <n v="0.91249999999999998"/>
    <n v="0.45624999999999999"/>
    <n v="0.91249999999999998"/>
    <n v="37"/>
    <n v="5.4054054054054097"/>
    <n v="1.0243243243243201"/>
    <n v="0"/>
    <n v="0"/>
    <n v="0"/>
    <n v="0.91249999999999998"/>
    <n v="-0.91249999999999998"/>
    <n v="-1"/>
    <n v="0"/>
    <s v="NA"/>
    <n v="0"/>
  </r>
  <r>
    <s v="K2615"/>
    <x v="4"/>
    <x v="1"/>
    <s v="uncategorized"/>
    <n v="6.25"/>
    <n v="1"/>
    <n v="0.92500000000000004"/>
    <n v="0.92500000000000004"/>
    <n v="0.92500000000000004"/>
    <n v="70"/>
    <n v="1.4285714285714299"/>
    <n v="1.1542857142857099"/>
    <n v="0"/>
    <n v="0"/>
    <n v="0"/>
    <n v="0.92500000000000004"/>
    <n v="-0.92500000000000004"/>
    <n v="-1"/>
    <n v="0"/>
    <s v="NA"/>
    <n v="0"/>
  </r>
  <r>
    <s v="K2615"/>
    <x v="4"/>
    <x v="1"/>
    <s v="uncategorized"/>
    <n v="6.25"/>
    <n v="1"/>
    <n v="0.97499999999999998"/>
    <n v="0.97499999999999998"/>
    <n v="0.97499999999999998"/>
    <n v="1"/>
    <n v="100"/>
    <n v="1"/>
    <n v="0"/>
    <n v="0"/>
    <n v="0"/>
    <n v="0.97499999999999998"/>
    <n v="-0.97499999999999998"/>
    <n v="-1"/>
    <n v="0"/>
    <s v="NA"/>
    <n v="0"/>
  </r>
  <r>
    <s v="K2615"/>
    <x v="4"/>
    <x v="1"/>
    <s v="uncategorized"/>
    <n v="6.25"/>
    <n v="1"/>
    <n v="0.98750000000000004"/>
    <n v="0.98750000000000004"/>
    <n v="0.98750000000000004"/>
    <n v="4"/>
    <n v="25"/>
    <n v="1"/>
    <n v="0"/>
    <n v="0"/>
    <n v="0"/>
    <n v="0.98750000000000004"/>
    <n v="-0.98750000000000004"/>
    <n v="-1"/>
    <n v="0"/>
    <s v="NA"/>
    <n v="0"/>
  </r>
  <r>
    <s v="K2615"/>
    <x v="4"/>
    <x v="1"/>
    <s v="uncategorized"/>
    <n v="6.25"/>
    <n v="1"/>
    <n v="1.1000000000000001"/>
    <n v="1.1000000000000001"/>
    <n v="1.1000000000000001"/>
    <n v="5"/>
    <n v="20"/>
    <n v="1"/>
    <n v="0"/>
    <n v="0"/>
    <n v="0"/>
    <n v="1.1000000000000001"/>
    <n v="-1.1000000000000001"/>
    <n v="-1"/>
    <n v="0"/>
    <s v="NA"/>
    <n v="0"/>
  </r>
  <r>
    <s v="K2615"/>
    <x v="4"/>
    <x v="1"/>
    <s v="uncategorized"/>
    <n v="6.25"/>
    <n v="2"/>
    <n v="1.1000000000000001"/>
    <n v="0.55000000000000004"/>
    <n v="1.1000000000000001"/>
    <n v="223"/>
    <n v="0.89686098654708502"/>
    <n v="1.1838565022421501"/>
    <n v="0"/>
    <n v="0"/>
    <n v="0"/>
    <n v="1.1000000000000001"/>
    <n v="-1.1000000000000001"/>
    <n v="-1"/>
    <n v="0"/>
    <s v="NA"/>
    <n v="0"/>
  </r>
  <r>
    <s v="K2615"/>
    <x v="4"/>
    <x v="1"/>
    <s v="uncategorized"/>
    <n v="6.25"/>
    <n v="1"/>
    <n v="1.1499999999999999"/>
    <n v="1.1499999999999999"/>
    <n v="1.1499999999999999"/>
    <n v="114"/>
    <n v="0.87719298245614008"/>
    <n v="1.79982456140351"/>
    <n v="0"/>
    <n v="0"/>
    <n v="0"/>
    <n v="1.1499999999999999"/>
    <n v="-1.1499999999999999"/>
    <n v="-1"/>
    <n v="0"/>
    <s v="NA"/>
    <n v="0"/>
  </r>
  <r>
    <s v="K2615"/>
    <x v="4"/>
    <x v="1"/>
    <s v="uncategorized"/>
    <n v="6.25"/>
    <n v="1"/>
    <n v="1.2"/>
    <n v="1.2"/>
    <n v="1.2"/>
    <n v="21"/>
    <n v="4.7619047619047601"/>
    <n v="1"/>
    <n v="0"/>
    <n v="0"/>
    <n v="0"/>
    <n v="1.2"/>
    <n v="-1.2"/>
    <n v="-1"/>
    <n v="0"/>
    <s v="NA"/>
    <n v="0"/>
  </r>
  <r>
    <s v="K2615"/>
    <x v="4"/>
    <x v="1"/>
    <s v="uncategorized"/>
    <n v="6.25"/>
    <n v="6"/>
    <n v="1.2124999499999998"/>
    <n v="0.20208332499999998"/>
    <n v="1.2124999499999998"/>
    <n v="17"/>
    <n v="35.294117647058798"/>
    <n v="1"/>
    <n v="0"/>
    <n v="0"/>
    <n v="0"/>
    <n v="1.2124999499999998"/>
    <n v="-1.2124999499999998"/>
    <n v="-1"/>
    <n v="0"/>
    <s v="NA"/>
    <n v="0"/>
  </r>
  <r>
    <s v="K2615"/>
    <x v="4"/>
    <x v="1"/>
    <s v="uncategorized"/>
    <n v="6.25"/>
    <n v="2"/>
    <n v="1.2250000000000001"/>
    <n v="0.61250000000000004"/>
    <n v="1.2250000000000001"/>
    <n v="136"/>
    <n v="1.47058823529412"/>
    <n v="1"/>
    <n v="0"/>
    <n v="0"/>
    <n v="0"/>
    <n v="1.2250000000000001"/>
    <n v="-1.2250000000000001"/>
    <n v="-1"/>
    <n v="0"/>
    <s v="NA"/>
    <n v="0"/>
  </r>
  <r>
    <s v="K2615"/>
    <x v="4"/>
    <x v="1"/>
    <s v="uncategorized"/>
    <n v="6.25"/>
    <n v="2"/>
    <n v="1.3"/>
    <n v="0.65"/>
    <n v="1.3"/>
    <n v="408"/>
    <n v="0.49019607843137303"/>
    <n v="1.3362990196078399"/>
    <n v="0"/>
    <n v="0"/>
    <n v="0"/>
    <n v="1.3"/>
    <n v="-1.3"/>
    <n v="-1"/>
    <n v="0"/>
    <s v="NA"/>
    <n v="0"/>
  </r>
  <r>
    <s v="K2615"/>
    <x v="4"/>
    <x v="1"/>
    <s v="uncategorized"/>
    <n v="6.25"/>
    <n v="5"/>
    <n v="1.3125"/>
    <n v="0.26250000000000001"/>
    <n v="1.3125"/>
    <n v="57"/>
    <n v="8.7719298245614006"/>
    <n v="1"/>
    <n v="0"/>
    <n v="0"/>
    <n v="0"/>
    <n v="1.3125"/>
    <n v="-1.3125"/>
    <n v="-1"/>
    <n v="0"/>
    <s v="NA"/>
    <n v="0"/>
  </r>
  <r>
    <s v="K2615"/>
    <x v="4"/>
    <x v="1"/>
    <s v="uncategorized"/>
    <n v="6.25"/>
    <n v="1"/>
    <n v="1.4125000000000001"/>
    <n v="1.4125000000000001"/>
    <n v="1.4125000000000001"/>
    <n v="70"/>
    <n v="1.4285714285714299"/>
    <n v="1.24285714285714"/>
    <n v="0"/>
    <n v="0"/>
    <n v="0"/>
    <n v="1.4125000000000001"/>
    <n v="-1.4125000000000001"/>
    <n v="-1"/>
    <n v="0"/>
    <s v="NA"/>
    <n v="0"/>
  </r>
  <r>
    <s v="K2615"/>
    <x v="4"/>
    <x v="1"/>
    <s v="uncategorized"/>
    <n v="6.25"/>
    <n v="2"/>
    <n v="1.4624999999999999"/>
    <n v="0.73124999999999996"/>
    <n v="1.4624999999999999"/>
    <n v="90"/>
    <n v="2.2222222222222201"/>
    <n v="1.18888888888889"/>
    <n v="0"/>
    <n v="0"/>
    <n v="0"/>
    <n v="1.4624999999999999"/>
    <n v="-1.4624999999999999"/>
    <n v="-1"/>
    <n v="0"/>
    <s v="NA"/>
    <n v="0"/>
  </r>
  <r>
    <s v="K2615"/>
    <x v="4"/>
    <x v="1"/>
    <s v="uncategorized"/>
    <n v="6.25"/>
    <n v="1"/>
    <n v="1.5"/>
    <n v="1.5"/>
    <n v="1.5"/>
    <n v="62"/>
    <n v="1.61290322580645"/>
    <n v="1.12903225806452"/>
    <n v="0"/>
    <n v="0"/>
    <n v="0"/>
    <n v="1.5"/>
    <n v="-1.5"/>
    <n v="-1"/>
    <n v="0"/>
    <s v="NA"/>
    <n v="0"/>
  </r>
  <r>
    <s v="K2615"/>
    <x v="4"/>
    <x v="1"/>
    <s v="uncategorized"/>
    <n v="6.25"/>
    <n v="1"/>
    <n v="1.7749999999999999"/>
    <n v="1.7749999999999999"/>
    <n v="1.7749999999999999"/>
    <n v="5"/>
    <n v="20"/>
    <n v="1"/>
    <n v="0"/>
    <n v="0"/>
    <n v="0"/>
    <n v="1.7749999999999999"/>
    <n v="-1.7749999999999999"/>
    <n v="-1"/>
    <n v="0"/>
    <s v="NA"/>
    <n v="0"/>
  </r>
  <r>
    <s v="K2615"/>
    <x v="4"/>
    <x v="1"/>
    <s v="uncategorized"/>
    <n v="6.25"/>
    <n v="1"/>
    <n v="1.925"/>
    <n v="1.925"/>
    <n v="1.925"/>
    <n v="14"/>
    <n v="7.1428571428571397"/>
    <n v="1"/>
    <n v="0"/>
    <n v="0"/>
    <n v="0"/>
    <n v="1.925"/>
    <n v="-1.925"/>
    <n v="-1"/>
    <n v="0"/>
    <s v="NA"/>
    <n v="0"/>
  </r>
  <r>
    <s v="K2615"/>
    <x v="4"/>
    <x v="1"/>
    <s v="uncategorized"/>
    <n v="6.25"/>
    <n v="1"/>
    <n v="2.1124999999999998"/>
    <n v="2.1124999999999998"/>
    <n v="2.1124999999999998"/>
    <n v="4"/>
    <n v="25"/>
    <n v="1"/>
    <n v="0"/>
    <n v="0"/>
    <n v="0"/>
    <n v="2.1124999999999998"/>
    <n v="-2.1124999999999998"/>
    <n v="-1"/>
    <n v="0"/>
    <s v="NA"/>
    <n v="0"/>
  </r>
  <r>
    <s v="K2615"/>
    <x v="4"/>
    <x v="1"/>
    <s v="uncategorized"/>
    <n v="6.25"/>
    <n v="1"/>
    <n v="2.125"/>
    <n v="2.125"/>
    <n v="2.125"/>
    <n v="3"/>
    <n v="33.3333333333333"/>
    <n v="1"/>
    <n v="0"/>
    <n v="0"/>
    <n v="0"/>
    <n v="2.125"/>
    <n v="-2.125"/>
    <n v="-1"/>
    <n v="0"/>
    <s v="NA"/>
    <n v="0"/>
  </r>
  <r>
    <s v="K2615"/>
    <x v="4"/>
    <x v="1"/>
    <s v="uncategorized"/>
    <n v="6.25"/>
    <n v="4"/>
    <n v="2.125"/>
    <n v="0.53125"/>
    <n v="2.125"/>
    <n v="286"/>
    <n v="1.3986013986014001"/>
    <n v="1.15195804195804"/>
    <n v="0"/>
    <n v="0"/>
    <n v="0"/>
    <n v="2.125"/>
    <n v="-2.125"/>
    <n v="-1"/>
    <n v="0"/>
    <s v="NA"/>
    <n v="0"/>
  </r>
  <r>
    <s v="K2615"/>
    <x v="4"/>
    <x v="1"/>
    <s v="uncategorized"/>
    <n v="6.25"/>
    <n v="2"/>
    <n v="2.125"/>
    <n v="1.0625"/>
    <n v="2.125"/>
    <n v="47"/>
    <n v="4.2553191489361701"/>
    <n v="1"/>
    <n v="0"/>
    <n v="0"/>
    <n v="0"/>
    <n v="2.125"/>
    <n v="-2.125"/>
    <n v="-1"/>
    <n v="0"/>
    <s v="NA"/>
    <n v="0"/>
  </r>
  <r>
    <s v="K2615"/>
    <x v="4"/>
    <x v="1"/>
    <s v="uncategorized"/>
    <n v="6.25"/>
    <n v="1"/>
    <n v="2.1375000000000002"/>
    <n v="2.1375000000000002"/>
    <n v="2.1375000000000002"/>
    <n v="487"/>
    <n v="0.205338809034908"/>
    <n v="1"/>
    <n v="0"/>
    <n v="0"/>
    <n v="0"/>
    <n v="2.1375000000000002"/>
    <n v="-2.1375000000000002"/>
    <n v="-1"/>
    <n v="0"/>
    <s v="NA"/>
    <n v="0"/>
  </r>
  <r>
    <s v="K2615"/>
    <x v="4"/>
    <x v="1"/>
    <s v="uncategorized"/>
    <n v="6.25"/>
    <n v="4"/>
    <n v="2.15"/>
    <n v="0.53749999999999998"/>
    <n v="2.15"/>
    <n v="22"/>
    <n v="18.181818181818201"/>
    <n v="1"/>
    <n v="0"/>
    <n v="0"/>
    <n v="0"/>
    <n v="2.15"/>
    <n v="-2.15"/>
    <n v="-1"/>
    <n v="0"/>
    <s v="NA"/>
    <n v="0"/>
  </r>
  <r>
    <s v="K2615"/>
    <x v="4"/>
    <x v="1"/>
    <s v="uncategorized"/>
    <n v="6.25"/>
    <n v="1"/>
    <n v="2.1749999999999998"/>
    <n v="2.1749999999999998"/>
    <n v="2.1749999999999998"/>
    <n v="50"/>
    <n v="2"/>
    <n v="1"/>
    <n v="0"/>
    <n v="0"/>
    <n v="0"/>
    <n v="2.1749999999999998"/>
    <n v="-2.1749999999999998"/>
    <n v="-1"/>
    <n v="0"/>
    <s v="NA"/>
    <n v="0"/>
  </r>
  <r>
    <s v="K2615"/>
    <x v="4"/>
    <x v="1"/>
    <s v="uncategorized"/>
    <n v="6.25"/>
    <n v="2"/>
    <n v="2.2749999999999999"/>
    <n v="1.1375"/>
    <n v="2.2749999999999999"/>
    <n v="10"/>
    <n v="20"/>
    <n v="1.1000000000000001"/>
    <n v="0"/>
    <n v="0"/>
    <n v="0"/>
    <n v="2.2749999999999999"/>
    <n v="-2.2749999999999999"/>
    <n v="-1"/>
    <n v="0"/>
    <s v="NA"/>
    <n v="0"/>
  </r>
  <r>
    <s v="K2615"/>
    <x v="4"/>
    <x v="1"/>
    <s v="uncategorized"/>
    <n v="6.25"/>
    <n v="13"/>
    <n v="2.3249999499999996"/>
    <n v="0.17884614999999998"/>
    <n v="2.3249999499999996"/>
    <n v="179"/>
    <n v="7.2625698324022396"/>
    <n v="1"/>
    <n v="0"/>
    <n v="0"/>
    <n v="0"/>
    <n v="2.3249999499999996"/>
    <n v="-2.3249999499999996"/>
    <n v="-1"/>
    <n v="0"/>
    <s v="NA"/>
    <n v="0"/>
  </r>
  <r>
    <s v="K2615"/>
    <x v="4"/>
    <x v="1"/>
    <s v="uncategorized"/>
    <n v="6.25"/>
    <n v="3"/>
    <n v="2.7249999750000002"/>
    <n v="0.90833332500000008"/>
    <n v="2.7249999750000002"/>
    <n v="30"/>
    <n v="10"/>
    <n v="1.13333333333333"/>
    <n v="0"/>
    <n v="0"/>
    <n v="0"/>
    <n v="2.7249999750000002"/>
    <n v="-2.7249999750000002"/>
    <n v="-1"/>
    <n v="0"/>
    <s v="NA"/>
    <n v="0"/>
  </r>
  <r>
    <s v="K2615"/>
    <x v="4"/>
    <x v="1"/>
    <s v="uncategorized"/>
    <n v="6.25"/>
    <n v="3"/>
    <n v="2.9124999749999998"/>
    <n v="0.97083332499999997"/>
    <n v="2.9124999749999998"/>
    <n v="30"/>
    <n v="10"/>
    <n v="1.5333333333333301"/>
    <n v="0"/>
    <n v="0"/>
    <n v="0"/>
    <n v="2.9124999749999998"/>
    <n v="-2.9124999749999998"/>
    <n v="-1"/>
    <n v="0"/>
    <s v="NA"/>
    <n v="0"/>
  </r>
  <r>
    <s v="K2615"/>
    <x v="4"/>
    <x v="1"/>
    <s v="uncategorized"/>
    <n v="6.25"/>
    <n v="3"/>
    <n v="3.15"/>
    <n v="1.05"/>
    <n v="3.1500000000000004"/>
    <n v="36"/>
    <n v="8.3333333333333304"/>
    <n v="1"/>
    <n v="0"/>
    <n v="0"/>
    <n v="0"/>
    <n v="3.15"/>
    <n v="-3.15"/>
    <n v="-1"/>
    <n v="0"/>
    <s v="NA"/>
    <n v="0"/>
  </r>
  <r>
    <s v="K2615"/>
    <x v="4"/>
    <x v="1"/>
    <s v="uncategorized"/>
    <n v="6.25"/>
    <n v="3"/>
    <n v="3.1999999875"/>
    <n v="1.0666666625000001"/>
    <n v="3.1999999875"/>
    <n v="31"/>
    <n v="9.67741935483871"/>
    <n v="1"/>
    <n v="0"/>
    <n v="0"/>
    <n v="0"/>
    <n v="3.1999999875"/>
    <n v="-3.1999999875"/>
    <n v="-1"/>
    <n v="0"/>
    <s v="NA"/>
    <n v="0"/>
  </r>
  <r>
    <s v="K2615"/>
    <x v="4"/>
    <x v="1"/>
    <s v="uncategorized"/>
    <n v="6.25"/>
    <n v="3"/>
    <n v="3.3374999999999999"/>
    <n v="1.1125"/>
    <n v="3.3375000000000004"/>
    <n v="29"/>
    <n v="10.3448275862069"/>
    <n v="1"/>
    <n v="0"/>
    <n v="0"/>
    <n v="0"/>
    <n v="3.3374999999999999"/>
    <n v="-3.3374999999999999"/>
    <n v="-1"/>
    <n v="0"/>
    <s v="NA"/>
    <n v="0"/>
  </r>
  <r>
    <s v="K2615"/>
    <x v="4"/>
    <x v="1"/>
    <s v="uncategorized"/>
    <n v="6.25"/>
    <n v="4"/>
    <n v="3.5375000000000001"/>
    <n v="0.88437500000000002"/>
    <n v="3.5375000000000001"/>
    <n v="34"/>
    <n v="11.764705882352899"/>
    <n v="1.20588235294118"/>
    <n v="0"/>
    <n v="0"/>
    <n v="0"/>
    <n v="3.5375000000000001"/>
    <n v="-3.5375000000000001"/>
    <n v="-1"/>
    <n v="0"/>
    <s v="NA"/>
    <n v="0"/>
  </r>
  <r>
    <s v="K2615"/>
    <x v="4"/>
    <x v="1"/>
    <s v="uncategorized"/>
    <n v="6.25"/>
    <n v="8"/>
    <n v="3.6749999999999998"/>
    <n v="0.45937499999999998"/>
    <n v="3.6749999999999998"/>
    <n v="7290"/>
    <n v="0.109739368998628"/>
    <n v="1.0035802469135799"/>
    <n v="0"/>
    <n v="0"/>
    <n v="0"/>
    <n v="3.6749999999999998"/>
    <n v="-3.6749999999999998"/>
    <n v="-1"/>
    <n v="0"/>
    <s v="NA"/>
    <n v="0"/>
  </r>
  <r>
    <s v="K2615"/>
    <x v="4"/>
    <x v="1"/>
    <s v="uncategorized"/>
    <n v="6.25"/>
    <n v="1"/>
    <n v="4.1875"/>
    <n v="4.1875"/>
    <n v="4.1875"/>
    <n v="15"/>
    <n v="6.6666666666666696"/>
    <n v="1.1399999999999999"/>
    <n v="0"/>
    <n v="0"/>
    <n v="0"/>
    <n v="4.1875"/>
    <n v="-4.1875"/>
    <n v="-1"/>
    <n v="0"/>
    <s v="NA"/>
    <n v="0"/>
  </r>
  <r>
    <s v="K2615"/>
    <x v="4"/>
    <x v="1"/>
    <s v="uncategorized"/>
    <n v="6.25"/>
    <n v="1"/>
    <n v="4.75"/>
    <n v="4.75"/>
    <n v="4.75"/>
    <n v="13"/>
    <n v="7.6923076923076898"/>
    <n v="1"/>
    <n v="0"/>
    <n v="0"/>
    <n v="0"/>
    <n v="4.75"/>
    <n v="-4.75"/>
    <n v="-1"/>
    <n v="0"/>
    <s v="NA"/>
    <n v="0"/>
  </r>
  <r>
    <s v="K2615"/>
    <x v="4"/>
    <x v="1"/>
    <s v="uncategorized"/>
    <n v="6.25"/>
    <n v="5"/>
    <n v="4.9874999999999998"/>
    <n v="0.99750000000000005"/>
    <n v="4.9875000000000007"/>
    <n v="35"/>
    <n v="14.285714285714301"/>
    <n v="1"/>
    <n v="0"/>
    <n v="0"/>
    <n v="0"/>
    <n v="4.9874999999999998"/>
    <n v="-4.9874999999999998"/>
    <n v="-1"/>
    <n v="0"/>
    <s v="NA"/>
    <n v="0"/>
  </r>
  <r>
    <s v="K2615"/>
    <x v="4"/>
    <x v="1"/>
    <s v="uncategorized"/>
    <n v="6.25"/>
    <n v="5"/>
    <n v="5.0374999999999996"/>
    <n v="1.0075000000000001"/>
    <n v="5.0375000000000005"/>
    <n v="346"/>
    <n v="1.44508670520231"/>
    <n v="1.5759537572254301"/>
    <n v="0"/>
    <n v="0"/>
    <n v="0"/>
    <n v="5.0374999999999996"/>
    <n v="-5.0374999999999996"/>
    <n v="-1"/>
    <n v="0"/>
    <s v="NA"/>
    <n v="0"/>
  </r>
  <r>
    <s v="K2615"/>
    <x v="4"/>
    <x v="1"/>
    <s v="uncategorized"/>
    <n v="6.25"/>
    <n v="2"/>
    <n v="5.2"/>
    <n v="2.6"/>
    <n v="5.2"/>
    <n v="401"/>
    <n v="0.49875311720698301"/>
    <n v="1.78451371571072"/>
    <n v="0"/>
    <n v="0"/>
    <n v="0"/>
    <n v="5.2"/>
    <n v="-5.2"/>
    <n v="-1"/>
    <n v="0"/>
    <s v="NA"/>
    <n v="0"/>
  </r>
  <r>
    <s v="K2615"/>
    <x v="4"/>
    <x v="1"/>
    <s v="uncategorized"/>
    <n v="6.25"/>
    <n v="6"/>
    <n v="5.2249999499999999"/>
    <n v="0.87083332499999999"/>
    <n v="5.2249999499999999"/>
    <n v="198"/>
    <n v="3.0303030303030298"/>
    <n v="1.21161616161616"/>
    <n v="0"/>
    <n v="0"/>
    <n v="0"/>
    <n v="5.2249999499999999"/>
    <n v="-5.2249999499999999"/>
    <n v="-1"/>
    <n v="0"/>
    <s v="NA"/>
    <n v="0"/>
  </r>
  <r>
    <s v="K2615"/>
    <x v="4"/>
    <x v="1"/>
    <s v="uncategorized"/>
    <n v="6.25"/>
    <n v="6"/>
    <n v="5.4375"/>
    <n v="0.90625"/>
    <n v="5.4375"/>
    <n v="140"/>
    <n v="4.28571428571429"/>
    <n v="1.2064285714285701"/>
    <n v="0"/>
    <n v="0"/>
    <n v="0"/>
    <n v="5.4375"/>
    <n v="-5.4375"/>
    <n v="-1"/>
    <n v="0"/>
    <s v="NA"/>
    <n v="0"/>
  </r>
  <r>
    <s v="K2615"/>
    <x v="4"/>
    <x v="1"/>
    <s v="uncategorized"/>
    <n v="6.25"/>
    <n v="1"/>
    <n v="5.5750000000000002"/>
    <n v="5.5750000000000002"/>
    <n v="5.5750000000000002"/>
    <n v="497"/>
    <n v="0.20120724346076502"/>
    <n v="1.8356136820925599"/>
    <n v="0"/>
    <n v="0"/>
    <n v="0"/>
    <n v="5.5750000000000002"/>
    <n v="-5.5750000000000002"/>
    <n v="-1"/>
    <n v="0"/>
    <s v="NA"/>
    <n v="0"/>
  </r>
  <r>
    <s v="K2615"/>
    <x v="4"/>
    <x v="1"/>
    <s v="uncategorized"/>
    <n v="6.25"/>
    <n v="8"/>
    <n v="6.2874999999999996"/>
    <n v="0.78593749999999996"/>
    <n v="6.2874999999999996"/>
    <n v="37"/>
    <n v="21.6216216216216"/>
    <n v="1"/>
    <n v="0"/>
    <n v="0"/>
    <n v="0"/>
    <n v="6.2874999999999996"/>
    <n v="-6.2874999999999996"/>
    <n v="-1"/>
    <n v="0"/>
    <s v="NA"/>
    <n v="0"/>
  </r>
  <r>
    <s v="K2615"/>
    <x v="4"/>
    <x v="1"/>
    <s v="uncategorized"/>
    <n v="6.25"/>
    <n v="9"/>
    <n v="6.9499999125"/>
    <n v="0.7722222125"/>
    <n v="6.9499999125"/>
    <n v="1378"/>
    <n v="0.65312046444121896"/>
    <n v="1"/>
    <n v="0"/>
    <n v="0"/>
    <n v="0"/>
    <n v="6.9499999125"/>
    <n v="-6.9499999125"/>
    <n v="-1"/>
    <n v="0"/>
    <s v="NA"/>
    <n v="0"/>
  </r>
  <r>
    <s v="K2615"/>
    <x v="4"/>
    <x v="1"/>
    <s v="uncategorized"/>
    <n v="6.25"/>
    <n v="5"/>
    <n v="7.1"/>
    <n v="1.42"/>
    <n v="7.1"/>
    <n v="190"/>
    <n v="2.6315789473684199"/>
    <n v="1.22789473684211"/>
    <n v="0"/>
    <n v="0"/>
    <n v="0"/>
    <n v="7.1"/>
    <n v="-7.1"/>
    <n v="-1"/>
    <n v="0"/>
    <s v="NA"/>
    <n v="0"/>
  </r>
  <r>
    <s v="K2615"/>
    <x v="4"/>
    <x v="1"/>
    <s v="uncategorized"/>
    <n v="6.25"/>
    <n v="5"/>
    <n v="7.8125"/>
    <n v="1.5625"/>
    <n v="7.8125"/>
    <n v="69"/>
    <n v="7.2463768115942004"/>
    <n v="1.0863768115942001"/>
    <n v="0"/>
    <n v="0"/>
    <n v="0"/>
    <n v="7.8125"/>
    <n v="-7.8125"/>
    <n v="-1"/>
    <n v="0"/>
    <s v="NA"/>
    <n v="0"/>
  </r>
  <r>
    <s v="K2615"/>
    <x v="4"/>
    <x v="1"/>
    <s v="uncategorized"/>
    <n v="6.25"/>
    <n v="9"/>
    <n v="8.4375"/>
    <n v="0.9375"/>
    <n v="8.4375"/>
    <n v="298"/>
    <n v="3.0201342281879202"/>
    <n v="1"/>
    <n v="0"/>
    <n v="0"/>
    <n v="0"/>
    <n v="8.4375"/>
    <n v="-8.4375"/>
    <n v="-1"/>
    <n v="0"/>
    <s v="NA"/>
    <n v="0"/>
  </r>
  <r>
    <s v="K2615"/>
    <x v="4"/>
    <x v="1"/>
    <s v="uncategorized"/>
    <n v="6.25"/>
    <n v="10"/>
    <n v="8.625"/>
    <n v="0.86250000000000004"/>
    <n v="8.625"/>
    <n v="403"/>
    <n v="2.4813895781637698"/>
    <n v="1"/>
    <n v="0"/>
    <n v="0"/>
    <n v="0"/>
    <n v="8.625"/>
    <n v="-8.625"/>
    <n v="-1"/>
    <n v="0"/>
    <s v="NA"/>
    <n v="0"/>
  </r>
  <r>
    <s v="K2615"/>
    <x v="4"/>
    <x v="1"/>
    <s v="uncategorized"/>
    <n v="6.25"/>
    <n v="3"/>
    <n v="8.8125"/>
    <n v="2.9375"/>
    <n v="8.8125"/>
    <n v="60"/>
    <n v="5"/>
    <n v="1.333"/>
    <n v="0"/>
    <n v="0"/>
    <n v="0"/>
    <n v="8.8125"/>
    <n v="-8.8125"/>
    <n v="-1"/>
    <n v="0"/>
    <s v="NA"/>
    <n v="0"/>
  </r>
  <r>
    <s v="K2615"/>
    <x v="4"/>
    <x v="1"/>
    <s v="uncategorized"/>
    <n v="6.25"/>
    <n v="6"/>
    <n v="9.1374999750000008"/>
    <n v="1.5229166625000001"/>
    <n v="9.1374999750000008"/>
    <n v="70"/>
    <n v="8.5714285714285694"/>
    <n v="1.05571428571429"/>
    <n v="0"/>
    <n v="0"/>
    <n v="0"/>
    <n v="9.1374999750000008"/>
    <n v="-9.1374999750000008"/>
    <n v="-1"/>
    <n v="0"/>
    <s v="NA"/>
    <n v="0"/>
  </r>
  <r>
    <s v="K2615"/>
    <x v="4"/>
    <x v="1"/>
    <s v="uncategorized"/>
    <n v="6.25"/>
    <n v="5"/>
    <n v="9.9"/>
    <n v="1.98"/>
    <n v="9.9"/>
    <n v="110"/>
    <n v="4.5454545454545503"/>
    <n v="1.07254545454545"/>
    <n v="0"/>
    <n v="0"/>
    <n v="0"/>
    <n v="9.9"/>
    <n v="-9.9"/>
    <n v="-1"/>
    <n v="0"/>
    <s v="NA"/>
    <n v="0"/>
  </r>
  <r>
    <s v="K2615"/>
    <x v="4"/>
    <x v="1"/>
    <s v="uncategorized"/>
    <n v="6.25"/>
    <n v="5"/>
    <n v="10.1875"/>
    <n v="2.0375000000000001"/>
    <n v="10.1875"/>
    <n v="672"/>
    <n v="0.74404761904761896"/>
    <n v="1"/>
    <n v="0"/>
    <n v="0"/>
    <n v="0"/>
    <n v="10.1875"/>
    <n v="-10.1875"/>
    <n v="-1"/>
    <n v="0"/>
    <s v="NA"/>
    <n v="0"/>
  </r>
  <r>
    <s v="K2615"/>
    <x v="4"/>
    <x v="1"/>
    <s v="uncategorized"/>
    <n v="6.25"/>
    <n v="11"/>
    <n v="10.249999924999999"/>
    <n v="0.93181817499999997"/>
    <n v="10.249999924999999"/>
    <n v="321"/>
    <n v="3.42679127725857"/>
    <n v="1"/>
    <n v="0"/>
    <n v="0"/>
    <n v="0"/>
    <n v="10.249999924999999"/>
    <n v="-10.249999924999999"/>
    <n v="-1"/>
    <n v="0"/>
    <s v="NA"/>
    <n v="0"/>
  </r>
  <r>
    <s v="K2615"/>
    <x v="4"/>
    <x v="1"/>
    <s v="uncategorized"/>
    <n v="6.25"/>
    <n v="8"/>
    <n v="11.175000000000001"/>
    <n v="1.3968750000000001"/>
    <n v="11.175000000000001"/>
    <n v="191"/>
    <n v="4.1884816753926701"/>
    <n v="1"/>
    <n v="0"/>
    <n v="0"/>
    <n v="0"/>
    <n v="11.175000000000001"/>
    <n v="-11.175000000000001"/>
    <n v="-1"/>
    <n v="0"/>
    <s v="NA"/>
    <n v="0"/>
  </r>
  <r>
    <s v="K2615"/>
    <x v="4"/>
    <x v="1"/>
    <s v="uncategorized"/>
    <n v="6.25"/>
    <n v="4"/>
    <n v="11.5375"/>
    <n v="2.8843749999999999"/>
    <n v="11.5375"/>
    <n v="448"/>
    <n v="0.89285714285714302"/>
    <n v="1.00379464285714"/>
    <n v="0"/>
    <n v="0"/>
    <n v="0"/>
    <n v="11.5375"/>
    <n v="-11.5375"/>
    <n v="-1"/>
    <n v="0"/>
    <s v="NA"/>
    <n v="0"/>
  </r>
  <r>
    <s v="K2615"/>
    <x v="4"/>
    <x v="1"/>
    <s v="uncategorized"/>
    <n v="6.25"/>
    <n v="16"/>
    <n v="11.95"/>
    <n v="0.74687499999999996"/>
    <n v="11.95"/>
    <n v="609"/>
    <n v="2.62725779967159"/>
    <n v="1"/>
    <n v="0"/>
    <n v="0"/>
    <n v="0"/>
    <n v="11.95"/>
    <n v="-11.95"/>
    <n v="-1"/>
    <n v="0"/>
    <s v="NA"/>
    <n v="0"/>
  </r>
  <r>
    <s v="K2615"/>
    <x v="4"/>
    <x v="1"/>
    <s v="uncategorized"/>
    <n v="6.25"/>
    <n v="5"/>
    <n v="12.237500000000001"/>
    <n v="2.4474999999999998"/>
    <n v="12.237499999999999"/>
    <n v="399"/>
    <n v="1.2531328320802"/>
    <n v="1.7023809523809501"/>
    <n v="0"/>
    <n v="0"/>
    <n v="0"/>
    <n v="12.237500000000001"/>
    <n v="-12.237500000000001"/>
    <n v="-1"/>
    <n v="0"/>
    <s v="NA"/>
    <n v="0"/>
  </r>
  <r>
    <s v="K2615"/>
    <x v="4"/>
    <x v="1"/>
    <s v="uncategorized"/>
    <n v="6.25"/>
    <n v="13"/>
    <n v="13.624999862500001"/>
    <n v="1.0480769125"/>
    <n v="13.624999862500001"/>
    <n v="209"/>
    <n v="6.2200956937798999"/>
    <n v="1.1144019138756001"/>
    <n v="0"/>
    <n v="0"/>
    <n v="0"/>
    <n v="13.624999862500001"/>
    <n v="-13.624999862500001"/>
    <n v="-1"/>
    <n v="0"/>
    <s v="NA"/>
    <n v="0"/>
  </r>
  <r>
    <s v="K2615"/>
    <x v="4"/>
    <x v="1"/>
    <s v="uncategorized"/>
    <n v="6.25"/>
    <n v="11"/>
    <n v="14.462499974999998"/>
    <n v="1.3147727249999999"/>
    <n v="14.462499974999998"/>
    <n v="311"/>
    <n v="3.5369774919614101"/>
    <n v="1.1416077170418"/>
    <n v="0"/>
    <n v="0"/>
    <n v="0"/>
    <n v="14.462499974999998"/>
    <n v="-14.462499974999998"/>
    <n v="-1"/>
    <n v="0"/>
    <s v="NA"/>
    <n v="0"/>
  </r>
  <r>
    <s v="K2615"/>
    <x v="4"/>
    <x v="1"/>
    <s v="uncategorized"/>
    <n v="6.25"/>
    <n v="12"/>
    <n v="17.124999900000002"/>
    <n v="1.4270833250000001"/>
    <n v="17.124999900000002"/>
    <n v="78"/>
    <n v="15.384615384615399"/>
    <n v="1.1769230769230801"/>
    <n v="0"/>
    <n v="0"/>
    <n v="0"/>
    <n v="17.124999900000002"/>
    <n v="-17.124999900000002"/>
    <n v="-1"/>
    <n v="0"/>
    <s v="NA"/>
    <n v="0"/>
  </r>
  <r>
    <s v="K2615"/>
    <x v="4"/>
    <x v="1"/>
    <s v="uncategorized"/>
    <n v="6.25"/>
    <n v="14"/>
    <n v="19.062499925000001"/>
    <n v="1.3616071375000001"/>
    <n v="19.062499925000001"/>
    <n v="149"/>
    <n v="9.3959731543624194"/>
    <n v="1.1738255033556999"/>
    <n v="0"/>
    <n v="0"/>
    <n v="0"/>
    <n v="19.062499925000001"/>
    <n v="-19.062499925000001"/>
    <n v="-1"/>
    <n v="0"/>
    <s v="NA"/>
    <n v="0"/>
  </r>
  <r>
    <s v="K2615"/>
    <x v="4"/>
    <x v="1"/>
    <s v="uncategorized"/>
    <n v="6.25"/>
    <n v="22"/>
    <n v="20.137499800000001"/>
    <n v="0.91534090000000001"/>
    <n v="20.137499800000001"/>
    <n v="234"/>
    <n v="9.4017094017094003"/>
    <n v="1.06153846153846"/>
    <n v="0"/>
    <n v="0"/>
    <n v="0"/>
    <n v="20.137499800000001"/>
    <n v="-20.137499800000001"/>
    <n v="-1"/>
    <n v="0"/>
    <s v="NA"/>
    <n v="0"/>
  </r>
  <r>
    <s v="K2615"/>
    <x v="4"/>
    <x v="1"/>
    <s v="uncategorized"/>
    <n v="6.25"/>
    <n v="8"/>
    <n v="21.475000000000001"/>
    <n v="2.6843750000000002"/>
    <n v="21.475000000000001"/>
    <n v="1718"/>
    <n v="0.46565774155995304"/>
    <n v="1.45618742724098"/>
    <n v="0"/>
    <n v="0"/>
    <n v="0"/>
    <n v="21.475000000000001"/>
    <n v="-21.475000000000001"/>
    <n v="-1"/>
    <n v="0"/>
    <s v="NA"/>
    <n v="0"/>
  </r>
  <r>
    <s v="K2615"/>
    <x v="4"/>
    <x v="1"/>
    <s v="uncategorized"/>
    <n v="6.25"/>
    <n v="11"/>
    <n v="22.262499875000003"/>
    <n v="2.0238636250000002"/>
    <n v="22.262499875000003"/>
    <n v="528"/>
    <n v="2.0833333333333299"/>
    <n v="1"/>
    <n v="0"/>
    <n v="0"/>
    <n v="0"/>
    <n v="22.262499875000003"/>
    <n v="-22.262499875000003"/>
    <n v="-1"/>
    <n v="0"/>
    <s v="NA"/>
    <n v="0"/>
  </r>
  <r>
    <s v="K2615"/>
    <x v="4"/>
    <x v="1"/>
    <s v="uncategorized"/>
    <n v="6.25"/>
    <n v="10"/>
    <n v="24.125"/>
    <n v="2.4125000000000001"/>
    <n v="24.125"/>
    <n v="677"/>
    <n v="1.47710487444609"/>
    <n v="1.7223781388478601"/>
    <n v="0"/>
    <n v="0"/>
    <n v="0"/>
    <n v="24.125"/>
    <n v="-24.125"/>
    <n v="-1"/>
    <n v="0"/>
    <s v="NA"/>
    <n v="0"/>
  </r>
  <r>
    <s v="K2615"/>
    <x v="4"/>
    <x v="1"/>
    <s v="uncategorized"/>
    <n v="6.25"/>
    <n v="18"/>
    <n v="24.962499900000001"/>
    <n v="1.3868055500000001"/>
    <n v="24.962499900000001"/>
    <n v="229"/>
    <n v="7.8602620087336303"/>
    <n v="1.1516157205240201"/>
    <n v="0"/>
    <n v="0"/>
    <n v="0"/>
    <n v="24.962499900000001"/>
    <n v="-24.962499900000001"/>
    <n v="-1"/>
    <n v="0"/>
    <s v="NA"/>
    <n v="0"/>
  </r>
  <r>
    <s v="K2615"/>
    <x v="4"/>
    <x v="1"/>
    <s v="uncategorized"/>
    <n v="6.25"/>
    <n v="13"/>
    <n v="26.0999999"/>
    <n v="2.0076923"/>
    <n v="26.0999999"/>
    <n v="459"/>
    <n v="2.8322440087145999"/>
    <n v="1.5337690631808301"/>
    <n v="0"/>
    <n v="0"/>
    <n v="0"/>
    <n v="26.0999999"/>
    <n v="-26.0999999"/>
    <n v="-1"/>
    <n v="0"/>
    <s v="NA"/>
    <n v="0"/>
  </r>
  <r>
    <s v="K2615"/>
    <x v="4"/>
    <x v="1"/>
    <s v="uncategorized"/>
    <n v="6.25"/>
    <n v="20"/>
    <n v="28.375"/>
    <n v="1.41875"/>
    <n v="28.375"/>
    <n v="2086"/>
    <n v="0.95877277085330803"/>
    <n v="1.0063566634707599"/>
    <n v="0"/>
    <n v="0"/>
    <n v="0"/>
    <n v="28.375"/>
    <n v="-28.375"/>
    <n v="-1"/>
    <n v="0"/>
    <s v="NA"/>
    <n v="0"/>
  </r>
  <r>
    <s v="K2615"/>
    <x v="4"/>
    <x v="1"/>
    <s v="uncategorized"/>
    <n v="6.25"/>
    <n v="22"/>
    <n v="29.599999824999994"/>
    <n v="1.3454545374999998"/>
    <n v="29.599999824999994"/>
    <n v="316"/>
    <n v="6.9620253164557004"/>
    <n v="1.3042721518987299"/>
    <n v="0"/>
    <n v="0"/>
    <n v="0"/>
    <n v="29.599999824999994"/>
    <n v="-29.599999824999994"/>
    <n v="-1"/>
    <n v="0"/>
    <s v="NA"/>
    <n v="0"/>
  </r>
  <r>
    <s v="K2615"/>
    <x v="4"/>
    <x v="1"/>
    <s v="uncategorized"/>
    <n v="6.25"/>
    <n v="44"/>
    <n v="33.6749996"/>
    <n v="0.76534089999999999"/>
    <n v="33.6749996"/>
    <n v="1149"/>
    <n v="3.8294168842471699"/>
    <n v="1.01126196692776"/>
    <n v="0"/>
    <n v="0"/>
    <n v="0"/>
    <n v="33.6749996"/>
    <n v="-33.6749996"/>
    <n v="-1"/>
    <n v="0"/>
    <s v="NA"/>
    <n v="0"/>
  </r>
  <r>
    <s v="K2615"/>
    <x v="4"/>
    <x v="1"/>
    <s v="uncategorized"/>
    <n v="6.25"/>
    <n v="30"/>
    <n v="34.974999749999995"/>
    <n v="1.1658333249999999"/>
    <n v="34.974999749999995"/>
    <n v="575"/>
    <n v="5.2173913043478297"/>
    <n v="1.0343304347826101"/>
    <n v="0"/>
    <n v="0"/>
    <n v="0"/>
    <n v="34.974999749999995"/>
    <n v="-34.974999749999995"/>
    <n v="-1"/>
    <n v="0"/>
    <s v="NA"/>
    <n v="0"/>
  </r>
  <r>
    <s v="K2615"/>
    <x v="4"/>
    <x v="1"/>
    <s v="uncategorized"/>
    <n v="6.25"/>
    <n v="28"/>
    <n v="39.324999699999999"/>
    <n v="1.404464275"/>
    <n v="39.324999699999999"/>
    <n v="297"/>
    <n v="9.4276094276094309"/>
    <n v="1.06498316498316"/>
    <n v="0"/>
    <n v="0"/>
    <n v="0"/>
    <n v="39.324999699999999"/>
    <n v="-39.324999699999999"/>
    <n v="-1"/>
    <n v="0"/>
    <s v="NA"/>
    <n v="0"/>
  </r>
  <r>
    <s v="K2615"/>
    <x v="4"/>
    <x v="1"/>
    <s v="uncategorized"/>
    <n v="6.25"/>
    <n v="23"/>
    <n v="42.849999924999999"/>
    <n v="1.863043475"/>
    <n v="42.849999924999999"/>
    <n v="2435"/>
    <n v="0.94455852156057507"/>
    <n v="1.03452156057495"/>
    <n v="0"/>
    <n v="0"/>
    <n v="0"/>
    <n v="42.849999924999999"/>
    <n v="-42.849999924999999"/>
    <n v="-1"/>
    <n v="0"/>
    <s v="NA"/>
    <n v="0"/>
  </r>
  <r>
    <s v="K2615"/>
    <x v="4"/>
    <x v="1"/>
    <s v="uncategorized"/>
    <n v="6.25"/>
    <n v="51"/>
    <n v="64.887499537499991"/>
    <n v="1.2723039125"/>
    <n v="64.887499537499991"/>
    <n v="379"/>
    <n v="13.456464379947199"/>
    <n v="1.10691292875989"/>
    <n v="0"/>
    <n v="0"/>
    <n v="0"/>
    <n v="64.887499537499991"/>
    <n v="-64.887499537499991"/>
    <n v="-1"/>
    <n v="0"/>
    <s v="NA"/>
    <n v="0"/>
  </r>
  <r>
    <s v="K2615"/>
    <x v="4"/>
    <x v="1"/>
    <s v="uncategorized"/>
    <n v="6.25"/>
    <n v="59"/>
    <n v="73.187499899999992"/>
    <n v="1.2404660999999999"/>
    <n v="73.187499899999992"/>
    <n v="681"/>
    <n v="8.6637298091042592"/>
    <n v="1.02480176211454"/>
    <n v="0"/>
    <n v="0"/>
    <n v="0"/>
    <n v="73.187499899999992"/>
    <n v="-73.187499899999992"/>
    <n v="-1"/>
    <n v="0"/>
    <s v="NA"/>
    <n v="0"/>
  </r>
  <r>
    <s v="K2615"/>
    <x v="4"/>
    <x v="1"/>
    <s v="uncategorized"/>
    <n v="6.25"/>
    <n v="38"/>
    <n v="82.449999824999992"/>
    <n v="2.1697368374999999"/>
    <n v="82.449999824999992"/>
    <n v="1881"/>
    <n v="2.0202020202020199"/>
    <n v="1.0272248803827799"/>
    <n v="0"/>
    <n v="0"/>
    <n v="0"/>
    <n v="82.449999824999992"/>
    <n v="-82.449999824999992"/>
    <n v="-1"/>
    <n v="0"/>
    <s v="NA"/>
    <n v="0"/>
  </r>
  <r>
    <s v="K2615"/>
    <x v="4"/>
    <x v="1"/>
    <s v="uncategorized"/>
    <n v="6.25"/>
    <n v="79"/>
    <n v="84.912499237500001"/>
    <n v="1.0748417625"/>
    <n v="84.912499237500001"/>
    <n v="2917"/>
    <n v="2.70826191292424"/>
    <n v="1"/>
    <n v="0"/>
    <n v="0"/>
    <n v="0"/>
    <n v="84.912499237500001"/>
    <n v="-84.912499237500001"/>
    <n v="-1"/>
    <n v="0"/>
    <s v="NA"/>
    <n v="0"/>
  </r>
  <r>
    <s v="K2615"/>
    <x v="4"/>
    <x v="1"/>
    <s v="uncategorized"/>
    <n v="6.25"/>
    <n v="96"/>
    <n v="96.974999999999994"/>
    <n v="1.0101562500000001"/>
    <n v="96.975000000000009"/>
    <n v="5221"/>
    <n v="1.8387282129860201"/>
    <n v="1.0009289408159401"/>
    <n v="0"/>
    <n v="0"/>
    <n v="0"/>
    <n v="96.974999999999994"/>
    <n v="-96.974999999999994"/>
    <n v="-1"/>
    <n v="0"/>
    <s v="NA"/>
    <n v="0"/>
  </r>
  <r>
    <s v="K2615"/>
    <x v="4"/>
    <x v="1"/>
    <s v="uncategorized"/>
    <n v="6.25"/>
    <n v="37"/>
    <n v="98.087499962500004"/>
    <n v="2.6510135125000001"/>
    <n v="98.087499962500004"/>
    <n v="363"/>
    <n v="10.1928374655647"/>
    <n v="1.37333333333333"/>
    <n v="0"/>
    <n v="0"/>
    <n v="0"/>
    <n v="98.087499962500004"/>
    <n v="-98.087499962500004"/>
    <n v="-1"/>
    <n v="0"/>
    <s v="NA"/>
    <n v="0"/>
  </r>
  <r>
    <s v="K2615"/>
    <x v="4"/>
    <x v="1"/>
    <s v="uncategorized"/>
    <n v="6.25"/>
    <n v="55"/>
    <n v="112.37499968750002"/>
    <n v="2.0431818125000003"/>
    <n v="112.37499968750002"/>
    <n v="5318"/>
    <n v="1.03422339225273"/>
    <n v="1.1239225272658899"/>
    <n v="0"/>
    <n v="0"/>
    <n v="0"/>
    <n v="112.37499968750002"/>
    <n v="-112.37499968750002"/>
    <n v="-1"/>
    <n v="0"/>
    <s v="NA"/>
    <n v="0"/>
  </r>
  <r>
    <s v="K2615"/>
    <x v="4"/>
    <x v="1"/>
    <s v="uncategorized"/>
    <n v="6.25"/>
    <n v="57"/>
    <n v="117.24999963750001"/>
    <n v="2.0570175375000002"/>
    <n v="117.24999963750001"/>
    <n v="972"/>
    <n v="5.8641975308641996"/>
    <n v="1.18592592592593"/>
    <n v="0"/>
    <n v="0"/>
    <n v="0"/>
    <n v="117.24999963750001"/>
    <n v="-117.24999963750001"/>
    <n v="-1"/>
    <n v="0"/>
    <s v="NA"/>
    <n v="0"/>
  </r>
  <r>
    <s v="K2615"/>
    <x v="4"/>
    <x v="1"/>
    <s v="uncategorized"/>
    <n v="6.25"/>
    <n v="128"/>
    <n v="283.03749920000001"/>
    <n v="2.2112304625000001"/>
    <n v="283.03749920000001"/>
    <n v="5995"/>
    <n v="2.1351125938281901"/>
    <n v="1.0049174311926601"/>
    <n v="0"/>
    <n v="0"/>
    <n v="0"/>
    <n v="283.03749920000001"/>
    <n v="-283.03749920000001"/>
    <n v="-1"/>
    <n v="0"/>
    <s v="NA"/>
    <n v="0"/>
  </r>
  <r>
    <s v="K2966"/>
    <x v="5"/>
    <x v="1"/>
    <s v="uncategorized"/>
    <n v="0"/>
    <n v="2"/>
    <n v="7.5625"/>
    <n v="3.78125"/>
    <n v="7.5625"/>
    <n v="35"/>
    <n v="5.71428571428571"/>
    <n v="6.0845714285714303"/>
    <n v="50"/>
    <n v="7.5625"/>
    <n v="512.54999999999995"/>
    <n v="7.5625"/>
    <n v="504.98749999999995"/>
    <n v="66.775206611570241"/>
    <n v="1"/>
    <n v="512.54999999999995"/>
    <n v="2.857142857142855E-2"/>
  </r>
  <r>
    <s v="K2966"/>
    <x v="5"/>
    <x v="1"/>
    <s v="uncategorized"/>
    <n v="0"/>
    <n v="1498"/>
    <n v="951.31248362500003"/>
    <n v="0.63505506249999999"/>
    <n v="951.31248362500003"/>
    <n v="5490"/>
    <n v="27.285974499089299"/>
    <n v="1.1497504553734099"/>
    <n v="1.60213618157543"/>
    <n v="39.638020151041665"/>
    <n v="30053.45"/>
    <n v="951.31248362500003"/>
    <n v="29102.137516375002"/>
    <n v="30.591564829971091"/>
    <n v="24"/>
    <n v="1252.2270833333334"/>
    <n v="4.3715846994535493E-3"/>
  </r>
  <r>
    <s v="K2966"/>
    <x v="5"/>
    <x v="1"/>
    <s v="uncategorized"/>
    <n v="0"/>
    <n v="312"/>
    <n v="216.24999629999999"/>
    <n v="0.69310896249999998"/>
    <n v="216.24999629999999"/>
    <n v="1587"/>
    <n v="19.659735349716399"/>
    <n v="1.62785759294266"/>
    <n v="2.5641025641025599"/>
    <n v="27.031249537499999"/>
    <n v="6131.05"/>
    <n v="216.24999629999999"/>
    <n v="5914.8000037000002"/>
    <n v="27.35167678567031"/>
    <n v="8"/>
    <n v="766.38125000000002"/>
    <n v="5.0409577819785552E-3"/>
  </r>
  <r>
    <s v="K2966"/>
    <x v="5"/>
    <x v="1"/>
    <s v="uncategorized"/>
    <n v="0"/>
    <n v="15"/>
    <n v="30.712499999999999"/>
    <n v="2.0474999999999999"/>
    <n v="30.712499999999999"/>
    <n v="372"/>
    <n v="4.0322580645161299"/>
    <n v="3.4430913978494599"/>
    <n v="6.6666666666666696"/>
    <n v="30.712499999999999"/>
    <n v="629"/>
    <n v="30.712499999999999"/>
    <n v="598.28750000000002"/>
    <n v="19.480260480260483"/>
    <n v="1"/>
    <n v="629"/>
    <n v="2.6881720430107542E-3"/>
  </r>
  <r>
    <s v="K2966"/>
    <x v="5"/>
    <x v="1"/>
    <s v="uncategorized"/>
    <n v="0"/>
    <n v="1462"/>
    <n v="1512.3874827750001"/>
    <n v="1.0344647625000001"/>
    <n v="1512.3874827750001"/>
    <n v="11628"/>
    <n v="12.5730994152047"/>
    <n v="1.1934829721362199"/>
    <n v="1.7099863201094401"/>
    <n v="60.495499311000003"/>
    <n v="27267.15"/>
    <n v="1512.3874827750001"/>
    <n v="25754.762517225001"/>
    <n v="17.029208989464092"/>
    <n v="25"/>
    <n v="1090.6860000000001"/>
    <n v="2.1499828001376037E-3"/>
  </r>
  <r>
    <s v="K2966"/>
    <x v="5"/>
    <x v="1"/>
    <s v="uncategorized"/>
    <n v="0"/>
    <n v="5417"/>
    <n v="8288.4624549250002"/>
    <n v="1.530083525"/>
    <n v="8288.4624549250002"/>
    <n v="39052"/>
    <n v="13.8712485916214"/>
    <n v="1.29508194202602"/>
    <n v="1.3660697803212101"/>
    <n v="112.00624939087838"/>
    <n v="110667.45"/>
    <n v="8288.4624549250002"/>
    <n v="102378.987545075"/>
    <n v="12.351987850803553"/>
    <n v="74"/>
    <n v="1495.506081081081"/>
    <n v="1.8949093516337141E-3"/>
  </r>
  <r>
    <s v="K2966"/>
    <x v="5"/>
    <x v="1"/>
    <s v="uncategorized"/>
    <n v="0"/>
    <n v="390"/>
    <n v="342.79999650000002"/>
    <n v="0.87897435000000002"/>
    <n v="342.79999650000002"/>
    <n v="1337"/>
    <n v="29.1697830964847"/>
    <n v="1.4039640987285"/>
    <n v="1.2820512820512799"/>
    <n v="68.559999300000001"/>
    <n v="4459.1000000000004"/>
    <n v="342.79999650000002"/>
    <n v="4116.3000035000005"/>
    <n v="12.007876445529661"/>
    <n v="5"/>
    <n v="891.82"/>
    <n v="3.7397157816005965E-3"/>
  </r>
  <r>
    <s v="K2966"/>
    <x v="5"/>
    <x v="1"/>
    <s v="uncategorized"/>
    <n v="0"/>
    <n v="67"/>
    <n v="138.2249999"/>
    <n v="2.0630597000000002"/>
    <n v="138.2249999"/>
    <n v="500"/>
    <n v="13.4"/>
    <n v="1.12588"/>
    <n v="1.4925373134328399"/>
    <n v="138.2249999"/>
    <n v="1632"/>
    <n v="138.2249999"/>
    <n v="1493.7750000999999"/>
    <n v="10.806836687868936"/>
    <n v="1"/>
    <n v="1632"/>
    <n v="2.0000000000000057E-3"/>
  </r>
  <r>
    <s v="K2966"/>
    <x v="5"/>
    <x v="1"/>
    <s v="uncategorized"/>
    <n v="0"/>
    <n v="20"/>
    <n v="21.225000000000001"/>
    <n v="1.06125"/>
    <n v="21.225000000000001"/>
    <n v="328"/>
    <n v="6.0975609756097597"/>
    <n v="1.01478658536585"/>
    <n v="5"/>
    <n v="21.225000000000001"/>
    <n v="198.05"/>
    <n v="21.225000000000001"/>
    <n v="176.82500000000002"/>
    <n v="8.3309776207302715"/>
    <n v="1"/>
    <n v="198.05"/>
    <n v="3.0487804878048795E-3"/>
  </r>
  <r>
    <s v="K2966"/>
    <x v="5"/>
    <x v="1"/>
    <s v="uncategorized"/>
    <n v="0"/>
    <n v="4"/>
    <n v="0.42499999999999999"/>
    <n v="0.10625"/>
    <n v="0.42499999999999999"/>
    <n v="91"/>
    <n v="4.3956043956044004"/>
    <n v="1.06582417582418"/>
    <n v="0"/>
    <n v="0"/>
    <n v="0"/>
    <n v="0.42499999999999999"/>
    <n v="-0.42499999999999999"/>
    <n v="-1"/>
    <n v="0"/>
    <s v="NA"/>
    <n v="0"/>
  </r>
  <r>
    <s v="K2966"/>
    <x v="5"/>
    <x v="1"/>
    <s v="uncategorized"/>
    <n v="0"/>
    <n v="1"/>
    <n v="0.58750000000000002"/>
    <n v="0.58750000000000002"/>
    <n v="0.58750000000000002"/>
    <n v="29"/>
    <n v="3.4482758620689702"/>
    <n v="1"/>
    <n v="0"/>
    <n v="0"/>
    <n v="0"/>
    <n v="0.58750000000000002"/>
    <n v="-0.58750000000000002"/>
    <n v="-1"/>
    <n v="0"/>
    <s v="NA"/>
    <n v="0"/>
  </r>
  <r>
    <s v="K2966"/>
    <x v="5"/>
    <x v="1"/>
    <s v="uncategorized"/>
    <n v="0"/>
    <n v="1"/>
    <n v="0.8125"/>
    <n v="0.8125"/>
    <n v="0.8125"/>
    <n v="218"/>
    <n v="0.45871559633027503"/>
    <n v="1.0045871559632999"/>
    <n v="0"/>
    <n v="0"/>
    <n v="0"/>
    <n v="0.8125"/>
    <n v="-0.8125"/>
    <n v="-1"/>
    <n v="0"/>
    <s v="NA"/>
    <n v="0"/>
  </r>
  <r>
    <s v="K2966"/>
    <x v="5"/>
    <x v="1"/>
    <s v="uncategorized"/>
    <n v="0"/>
    <n v="1"/>
    <n v="1.0874999999999999"/>
    <n v="1.0874999999999999"/>
    <n v="1.0874999999999999"/>
    <n v="68"/>
    <n v="1.47058823529412"/>
    <n v="2.2910294117647099"/>
    <n v="0"/>
    <n v="0"/>
    <n v="0"/>
    <n v="1.0874999999999999"/>
    <n v="-1.0874999999999999"/>
    <n v="-1"/>
    <n v="0"/>
    <s v="NA"/>
    <n v="0"/>
  </r>
  <r>
    <s v="K2966"/>
    <x v="5"/>
    <x v="1"/>
    <s v="uncategorized"/>
    <n v="0"/>
    <n v="1"/>
    <n v="1.2875000000000001"/>
    <n v="1.2875000000000001"/>
    <n v="1.2875000000000001"/>
    <n v="89"/>
    <n v="1.1235955056179801"/>
    <n v="2.60280898876404"/>
    <n v="0"/>
    <n v="0"/>
    <n v="0"/>
    <n v="1.2875000000000001"/>
    <n v="-1.2875000000000001"/>
    <n v="-1"/>
    <n v="0"/>
    <s v="NA"/>
    <n v="0"/>
  </r>
  <r>
    <s v="K2966"/>
    <x v="5"/>
    <x v="1"/>
    <s v="uncategorized"/>
    <n v="0"/>
    <n v="1"/>
    <n v="1.65"/>
    <n v="1.65"/>
    <n v="1.65"/>
    <n v="209"/>
    <n v="0.47846889952153104"/>
    <n v="1.02368421052632"/>
    <n v="0"/>
    <n v="0"/>
    <n v="0"/>
    <n v="1.65"/>
    <n v="-1.65"/>
    <n v="-1"/>
    <n v="0"/>
    <s v="NA"/>
    <n v="0"/>
  </r>
  <r>
    <s v="K2966"/>
    <x v="5"/>
    <x v="1"/>
    <s v="uncategorized"/>
    <n v="0"/>
    <n v="1"/>
    <n v="2"/>
    <n v="2"/>
    <n v="2"/>
    <n v="90"/>
    <n v="1.1111111111111101"/>
    <n v="2.0164444444444398"/>
    <n v="0"/>
    <n v="0"/>
    <n v="0"/>
    <n v="2"/>
    <n v="-2"/>
    <n v="-1"/>
    <n v="0"/>
    <s v="NA"/>
    <n v="0"/>
  </r>
  <r>
    <s v="K2966"/>
    <x v="5"/>
    <x v="1"/>
    <s v="uncategorized"/>
    <n v="0"/>
    <n v="2"/>
    <n v="2.1625000000000001"/>
    <n v="1.08125"/>
    <n v="2.1625000000000001"/>
    <n v="7"/>
    <n v="28.571428571428601"/>
    <n v="1"/>
    <n v="0"/>
    <n v="0"/>
    <n v="0"/>
    <n v="2.1625000000000001"/>
    <n v="-2.1625000000000001"/>
    <n v="-1"/>
    <n v="0"/>
    <s v="NA"/>
    <n v="0"/>
  </r>
  <r>
    <s v="K2966"/>
    <x v="5"/>
    <x v="1"/>
    <s v="uncategorized"/>
    <n v="0"/>
    <n v="1"/>
    <n v="2.6124999999999998"/>
    <n v="2.6124999999999998"/>
    <n v="2.6124999999999998"/>
    <n v="20"/>
    <n v="5"/>
    <n v="1"/>
    <n v="0"/>
    <n v="0"/>
    <n v="0"/>
    <n v="2.6124999999999998"/>
    <n v="-2.6124999999999998"/>
    <n v="-1"/>
    <n v="0"/>
    <s v="NA"/>
    <n v="0"/>
  </r>
  <r>
    <s v="K2966"/>
    <x v="5"/>
    <x v="1"/>
    <s v="uncategorized"/>
    <n v="0"/>
    <n v="1"/>
    <n v="2.6625000000000001"/>
    <n v="2.6625000000000001"/>
    <n v="2.6625000000000001"/>
    <n v="9"/>
    <n v="11.1111111111111"/>
    <n v="3.3222222222222202"/>
    <n v="0"/>
    <n v="0"/>
    <n v="0"/>
    <n v="2.6625000000000001"/>
    <n v="-2.6625000000000001"/>
    <n v="-1"/>
    <n v="0"/>
    <s v="NA"/>
    <n v="0"/>
  </r>
  <r>
    <s v="K2966"/>
    <x v="5"/>
    <x v="1"/>
    <s v="uncategorized"/>
    <n v="0"/>
    <n v="1"/>
    <n v="2.6749999999999998"/>
    <n v="2.6749999999999998"/>
    <n v="2.6749999999999998"/>
    <n v="1"/>
    <n v="100"/>
    <n v="1"/>
    <n v="0"/>
    <n v="0"/>
    <n v="0"/>
    <n v="2.6749999999999998"/>
    <n v="-2.6749999999999998"/>
    <n v="-1"/>
    <n v="0"/>
    <s v="NA"/>
    <n v="0"/>
  </r>
  <r>
    <s v="K2966"/>
    <x v="5"/>
    <x v="1"/>
    <s v="uncategorized"/>
    <n v="0"/>
    <n v="1"/>
    <n v="2.7250000000000001"/>
    <n v="2.7250000000000001"/>
    <n v="2.7250000000000001"/>
    <n v="24"/>
    <n v="4.1666666666666696"/>
    <n v="1.4583333333333299"/>
    <n v="0"/>
    <n v="0"/>
    <n v="0"/>
    <n v="2.7250000000000001"/>
    <n v="-2.7250000000000001"/>
    <n v="-1"/>
    <n v="0"/>
    <s v="NA"/>
    <n v="0"/>
  </r>
  <r>
    <s v="K2966"/>
    <x v="5"/>
    <x v="1"/>
    <s v="uncategorized"/>
    <n v="0"/>
    <n v="1"/>
    <n v="2.8875000000000002"/>
    <n v="2.8875000000000002"/>
    <n v="2.8875000000000002"/>
    <n v="11"/>
    <n v="9.0909090909090899"/>
    <n v="1.36363636363636"/>
    <n v="0"/>
    <n v="0"/>
    <n v="0"/>
    <n v="2.8875000000000002"/>
    <n v="-2.8875000000000002"/>
    <n v="-1"/>
    <n v="0"/>
    <s v="NA"/>
    <n v="0"/>
  </r>
  <r>
    <s v="K2966"/>
    <x v="5"/>
    <x v="1"/>
    <s v="uncategorized"/>
    <n v="0"/>
    <n v="1"/>
    <n v="3.0874999999999999"/>
    <n v="3.0874999999999999"/>
    <n v="3.0874999999999999"/>
    <n v="164"/>
    <n v="0.60975609756097593"/>
    <n v="1.3667682926829301"/>
    <n v="0"/>
    <n v="0"/>
    <n v="0"/>
    <n v="3.0874999999999999"/>
    <n v="-3.0874999999999999"/>
    <n v="-1"/>
    <n v="0"/>
    <s v="NA"/>
    <n v="0"/>
  </r>
  <r>
    <s v="K2966"/>
    <x v="5"/>
    <x v="1"/>
    <s v="uncategorized"/>
    <n v="0"/>
    <n v="1"/>
    <n v="3.1875"/>
    <n v="3.1875"/>
    <n v="3.1875"/>
    <n v="15"/>
    <n v="6.6666666666666696"/>
    <n v="1.6666666666666701"/>
    <n v="0"/>
    <n v="0"/>
    <n v="0"/>
    <n v="3.1875"/>
    <n v="-3.1875"/>
    <n v="-1"/>
    <n v="0"/>
    <s v="NA"/>
    <n v="0"/>
  </r>
  <r>
    <s v="K2966"/>
    <x v="5"/>
    <x v="1"/>
    <s v="uncategorized"/>
    <n v="0"/>
    <n v="1"/>
    <n v="3.2749999999999999"/>
    <n v="3.2749999999999999"/>
    <n v="3.2749999999999999"/>
    <n v="7"/>
    <n v="14.285714285714301"/>
    <n v="1.1428571428571399"/>
    <n v="0"/>
    <n v="0"/>
    <n v="0"/>
    <n v="3.2749999999999999"/>
    <n v="-3.2749999999999999"/>
    <n v="-1"/>
    <n v="0"/>
    <s v="NA"/>
    <n v="0"/>
  </r>
  <r>
    <s v="K2966"/>
    <x v="5"/>
    <x v="1"/>
    <s v="uncategorized"/>
    <n v="0"/>
    <n v="1"/>
    <n v="3.375"/>
    <n v="3.375"/>
    <n v="3.375"/>
    <n v="114"/>
    <n v="0.87719298245614008"/>
    <n v="2.2856140350877201"/>
    <n v="0"/>
    <n v="0"/>
    <n v="0"/>
    <n v="3.375"/>
    <n v="-3.375"/>
    <n v="-1"/>
    <n v="0"/>
    <s v="NA"/>
    <n v="0"/>
  </r>
  <r>
    <s v="K2966"/>
    <x v="5"/>
    <x v="1"/>
    <s v="uncategorized"/>
    <n v="0"/>
    <n v="2"/>
    <n v="3.3875000000000002"/>
    <n v="1.6937500000000001"/>
    <n v="3.3875000000000002"/>
    <n v="211"/>
    <n v="0.94786729857819907"/>
    <n v="1.1028436018957299"/>
    <n v="0"/>
    <n v="0"/>
    <n v="0"/>
    <n v="3.3875000000000002"/>
    <n v="-3.3875000000000002"/>
    <n v="-1"/>
    <n v="0"/>
    <s v="NA"/>
    <n v="0"/>
  </r>
  <r>
    <s v="K2966"/>
    <x v="5"/>
    <x v="1"/>
    <s v="uncategorized"/>
    <n v="0"/>
    <n v="1"/>
    <n v="3.45"/>
    <n v="3.45"/>
    <n v="3.45"/>
    <n v="132"/>
    <n v="0.7575757575757579"/>
    <n v="2.84537878787879"/>
    <n v="0"/>
    <n v="0"/>
    <n v="0"/>
    <n v="3.45"/>
    <n v="-3.45"/>
    <n v="-1"/>
    <n v="0"/>
    <s v="NA"/>
    <n v="0"/>
  </r>
  <r>
    <s v="K2966"/>
    <x v="5"/>
    <x v="1"/>
    <s v="uncategorized"/>
    <n v="0"/>
    <n v="2"/>
    <n v="3.4750000000000001"/>
    <n v="1.7375"/>
    <n v="3.4750000000000001"/>
    <n v="51"/>
    <n v="3.9215686274509798"/>
    <n v="1.0968627450980399"/>
    <n v="0"/>
    <n v="0"/>
    <n v="0"/>
    <n v="3.4750000000000001"/>
    <n v="-3.4750000000000001"/>
    <n v="-1"/>
    <n v="0"/>
    <s v="NA"/>
    <n v="0"/>
  </r>
  <r>
    <s v="K2966"/>
    <x v="5"/>
    <x v="1"/>
    <s v="uncategorized"/>
    <n v="0"/>
    <n v="1"/>
    <n v="3.4750000000000001"/>
    <n v="3.4750000000000001"/>
    <n v="3.4750000000000001"/>
    <n v="60"/>
    <n v="1.6666666666666701"/>
    <n v="1.633"/>
    <n v="0"/>
    <n v="0"/>
    <n v="0"/>
    <n v="3.4750000000000001"/>
    <n v="-3.4750000000000001"/>
    <n v="-1"/>
    <n v="0"/>
    <s v="NA"/>
    <n v="0"/>
  </r>
  <r>
    <s v="K2966"/>
    <x v="5"/>
    <x v="1"/>
    <s v="uncategorized"/>
    <n v="0"/>
    <n v="1"/>
    <n v="3.625"/>
    <n v="3.625"/>
    <n v="3.625"/>
    <n v="145"/>
    <n v="0.68965517241379293"/>
    <n v="2.4637931034482801"/>
    <n v="0"/>
    <n v="0"/>
    <n v="0"/>
    <n v="3.625"/>
    <n v="-3.625"/>
    <n v="-1"/>
    <n v="0"/>
    <s v="NA"/>
    <n v="0"/>
  </r>
  <r>
    <s v="K2966"/>
    <x v="5"/>
    <x v="1"/>
    <s v="uncategorized"/>
    <n v="0"/>
    <n v="1"/>
    <n v="3.6375000000000002"/>
    <n v="3.6375000000000002"/>
    <n v="3.6375000000000002"/>
    <n v="10"/>
    <n v="10"/>
    <n v="1.8979999999999999"/>
    <n v="0"/>
    <n v="0"/>
    <n v="0"/>
    <n v="3.6375000000000002"/>
    <n v="-3.6375000000000002"/>
    <n v="-1"/>
    <n v="0"/>
    <s v="NA"/>
    <n v="0"/>
  </r>
  <r>
    <s v="K2966"/>
    <x v="5"/>
    <x v="1"/>
    <s v="uncategorized"/>
    <n v="0"/>
    <n v="1"/>
    <n v="5.2"/>
    <n v="5.2"/>
    <n v="5.2"/>
    <n v="220"/>
    <n v="0.45454545454545503"/>
    <n v="2.66486363636364"/>
    <n v="0"/>
    <n v="0"/>
    <n v="0"/>
    <n v="5.2"/>
    <n v="-5.2"/>
    <n v="-1"/>
    <n v="0"/>
    <s v="NA"/>
    <n v="0"/>
  </r>
  <r>
    <s v="K2966"/>
    <x v="5"/>
    <x v="1"/>
    <s v="uncategorized"/>
    <n v="0"/>
    <n v="2"/>
    <n v="5.2625000000000002"/>
    <n v="2.6312500000000001"/>
    <n v="5.2625000000000002"/>
    <n v="59"/>
    <n v="3.3898305084745801"/>
    <n v="1.5930508474576299"/>
    <n v="0"/>
    <n v="0"/>
    <n v="0"/>
    <n v="5.2625000000000002"/>
    <n v="-5.2625000000000002"/>
    <n v="-1"/>
    <n v="0"/>
    <s v="NA"/>
    <n v="0"/>
  </r>
  <r>
    <s v="K2966"/>
    <x v="5"/>
    <x v="1"/>
    <s v="uncategorized"/>
    <n v="0"/>
    <n v="1"/>
    <n v="5.6"/>
    <n v="5.6"/>
    <n v="5.6"/>
    <n v="124"/>
    <n v="0.80645161290322609"/>
    <n v="3.0660483870967701"/>
    <n v="0"/>
    <n v="0"/>
    <n v="0"/>
    <n v="5.6"/>
    <n v="-5.6"/>
    <n v="-1"/>
    <n v="0"/>
    <s v="NA"/>
    <n v="0"/>
  </r>
  <r>
    <s v="K2966"/>
    <x v="5"/>
    <x v="1"/>
    <s v="uncategorized"/>
    <n v="0"/>
    <n v="1"/>
    <n v="5.65"/>
    <n v="5.65"/>
    <n v="5.65"/>
    <n v="11"/>
    <n v="9.0909090909090899"/>
    <n v="1.1818181818181801"/>
    <n v="0"/>
    <n v="0"/>
    <n v="0"/>
    <n v="5.65"/>
    <n v="-5.65"/>
    <n v="-1"/>
    <n v="0"/>
    <s v="NA"/>
    <n v="0"/>
  </r>
  <r>
    <s v="K2966"/>
    <x v="5"/>
    <x v="1"/>
    <s v="uncategorized"/>
    <n v="0"/>
    <n v="4"/>
    <n v="5.7750000000000004"/>
    <n v="1.4437500000000001"/>
    <n v="5.7750000000000004"/>
    <n v="232"/>
    <n v="1.72413793103448"/>
    <n v="1.42573275862069"/>
    <n v="0"/>
    <n v="0"/>
    <n v="0"/>
    <n v="5.7750000000000004"/>
    <n v="-5.7750000000000004"/>
    <n v="-1"/>
    <n v="0"/>
    <s v="NA"/>
    <n v="0"/>
  </r>
  <r>
    <s v="K2966"/>
    <x v="5"/>
    <x v="1"/>
    <s v="uncategorized"/>
    <n v="0"/>
    <n v="2"/>
    <n v="6.0125000000000002"/>
    <n v="3.0062500000000001"/>
    <n v="6.0125000000000002"/>
    <n v="19"/>
    <n v="10.526315789473699"/>
    <n v="2.2621052631578902"/>
    <n v="0"/>
    <n v="0"/>
    <n v="0"/>
    <n v="6.0125000000000002"/>
    <n v="-6.0125000000000002"/>
    <n v="-1"/>
    <n v="0"/>
    <s v="NA"/>
    <n v="0"/>
  </r>
  <r>
    <s v="K2966"/>
    <x v="5"/>
    <x v="1"/>
    <s v="uncategorized"/>
    <n v="0"/>
    <n v="1"/>
    <n v="6.1875"/>
    <n v="6.1875"/>
    <n v="6.1875"/>
    <n v="16"/>
    <n v="6.25"/>
    <n v="1.6125"/>
    <n v="0"/>
    <n v="0"/>
    <n v="0"/>
    <n v="6.1875"/>
    <n v="-6.1875"/>
    <n v="-1"/>
    <n v="0"/>
    <s v="NA"/>
    <n v="0"/>
  </r>
  <r>
    <s v="K2966"/>
    <x v="5"/>
    <x v="1"/>
    <s v="uncategorized"/>
    <n v="0"/>
    <n v="4"/>
    <n v="6.6124999999999998"/>
    <n v="1.653125"/>
    <n v="6.6124999999999998"/>
    <n v="21"/>
    <n v="19.047619047619001"/>
    <n v="1.0476190476190499"/>
    <n v="0"/>
    <n v="0"/>
    <n v="0"/>
    <n v="6.6124999999999998"/>
    <n v="-6.6124999999999998"/>
    <n v="-1"/>
    <n v="0"/>
    <s v="NA"/>
    <n v="0"/>
  </r>
  <r>
    <s v="K2966"/>
    <x v="5"/>
    <x v="1"/>
    <s v="uncategorized"/>
    <n v="0"/>
    <n v="3"/>
    <n v="7.2"/>
    <n v="2.4"/>
    <n v="7.1999999999999993"/>
    <n v="20"/>
    <n v="15"/>
    <n v="1.7"/>
    <n v="0"/>
    <n v="0"/>
    <n v="0"/>
    <n v="7.2"/>
    <n v="-7.2"/>
    <n v="-1"/>
    <n v="0"/>
    <s v="NA"/>
    <n v="0"/>
  </r>
  <r>
    <s v="K2966"/>
    <x v="5"/>
    <x v="1"/>
    <s v="uncategorized"/>
    <n v="0"/>
    <n v="3"/>
    <n v="7.4374999874999999"/>
    <n v="2.4791666625"/>
    <n v="7.4374999874999999"/>
    <n v="519"/>
    <n v="0.57803468208092501"/>
    <n v="1.90718689788054"/>
    <n v="0"/>
    <n v="0"/>
    <n v="0"/>
    <n v="7.4374999874999999"/>
    <n v="-7.4374999874999999"/>
    <n v="-1"/>
    <n v="0"/>
    <s v="NA"/>
    <n v="0"/>
  </r>
  <r>
    <s v="K2966"/>
    <x v="5"/>
    <x v="1"/>
    <s v="uncategorized"/>
    <n v="0"/>
    <n v="1"/>
    <n v="7.7"/>
    <n v="7.7"/>
    <n v="7.7"/>
    <n v="2"/>
    <n v="50"/>
    <n v="1.5"/>
    <n v="0"/>
    <n v="0"/>
    <n v="0"/>
    <n v="7.7"/>
    <n v="-7.7"/>
    <n v="-1"/>
    <n v="0"/>
    <s v="NA"/>
    <n v="0"/>
  </r>
  <r>
    <s v="K2966"/>
    <x v="5"/>
    <x v="1"/>
    <s v="uncategorized"/>
    <n v="0"/>
    <n v="5"/>
    <n v="7.7874999999999996"/>
    <n v="1.5575000000000001"/>
    <n v="7.7875000000000005"/>
    <n v="358"/>
    <n v="1.3966480446927401"/>
    <n v="1.3791061452514"/>
    <n v="0"/>
    <n v="0"/>
    <n v="0"/>
    <n v="7.7874999999999996"/>
    <n v="-7.7874999999999996"/>
    <n v="-1"/>
    <n v="0"/>
    <s v="NA"/>
    <n v="0"/>
  </r>
  <r>
    <s v="K2966"/>
    <x v="5"/>
    <x v="1"/>
    <s v="uncategorized"/>
    <n v="0"/>
    <n v="2"/>
    <n v="8.1125000000000007"/>
    <n v="4.0562500000000004"/>
    <n v="8.1125000000000007"/>
    <n v="20"/>
    <n v="10"/>
    <n v="3.85"/>
    <n v="0"/>
    <n v="0"/>
    <n v="0"/>
    <n v="8.1125000000000007"/>
    <n v="-8.1125000000000007"/>
    <n v="-1"/>
    <n v="0"/>
    <s v="NA"/>
    <n v="0"/>
  </r>
  <r>
    <s v="K2966"/>
    <x v="5"/>
    <x v="1"/>
    <s v="uncategorized"/>
    <n v="0"/>
    <n v="1"/>
    <n v="8.4749999999999996"/>
    <n v="8.4749999999999996"/>
    <n v="8.4749999999999996"/>
    <n v="4"/>
    <n v="25"/>
    <n v="4.75"/>
    <n v="0"/>
    <n v="0"/>
    <n v="0"/>
    <n v="8.4749999999999996"/>
    <n v="-8.4749999999999996"/>
    <n v="-1"/>
    <n v="0"/>
    <s v="NA"/>
    <n v="0"/>
  </r>
  <r>
    <s v="K2966"/>
    <x v="5"/>
    <x v="1"/>
    <s v="uncategorized"/>
    <n v="0"/>
    <n v="2"/>
    <n v="8.6750000000000007"/>
    <n v="4.3375000000000004"/>
    <n v="8.6750000000000007"/>
    <n v="24"/>
    <n v="8.3333333333333304"/>
    <n v="3.5750000000000002"/>
    <n v="0"/>
    <n v="0"/>
    <n v="0"/>
    <n v="8.6750000000000007"/>
    <n v="-8.6750000000000007"/>
    <n v="-1"/>
    <n v="0"/>
    <s v="NA"/>
    <n v="0"/>
  </r>
  <r>
    <s v="K2966"/>
    <x v="5"/>
    <x v="1"/>
    <s v="uncategorized"/>
    <n v="0"/>
    <n v="2"/>
    <n v="9.2750000000000004"/>
    <n v="4.6375000000000002"/>
    <n v="9.2750000000000004"/>
    <n v="4"/>
    <n v="50"/>
    <n v="1"/>
    <n v="0"/>
    <n v="0"/>
    <n v="0"/>
    <n v="9.2750000000000004"/>
    <n v="-9.2750000000000004"/>
    <n v="-1"/>
    <n v="0"/>
    <s v="NA"/>
    <n v="0"/>
  </r>
  <r>
    <s v="K2966"/>
    <x v="5"/>
    <x v="1"/>
    <s v="uncategorized"/>
    <n v="0"/>
    <n v="3"/>
    <n v="10.187499975"/>
    <n v="3.3958333249999999"/>
    <n v="10.187499975"/>
    <n v="43"/>
    <n v="6.9767441860465098"/>
    <n v="2.0651162790697701"/>
    <n v="0"/>
    <n v="0"/>
    <n v="0"/>
    <n v="10.187499975"/>
    <n v="-10.187499975"/>
    <n v="-1"/>
    <n v="0"/>
    <s v="NA"/>
    <n v="0"/>
  </r>
  <r>
    <s v="K2966"/>
    <x v="5"/>
    <x v="1"/>
    <s v="uncategorized"/>
    <n v="0"/>
    <n v="4"/>
    <n v="11.775"/>
    <n v="2.9437500000000001"/>
    <n v="11.775"/>
    <n v="275"/>
    <n v="1.4545454545454499"/>
    <n v="1.20229090909091"/>
    <n v="0"/>
    <n v="0"/>
    <n v="0"/>
    <n v="11.775"/>
    <n v="-11.775"/>
    <n v="-1"/>
    <n v="0"/>
    <s v="NA"/>
    <n v="0"/>
  </r>
  <r>
    <s v="K2966"/>
    <x v="5"/>
    <x v="1"/>
    <s v="uncategorized"/>
    <n v="0"/>
    <n v="2"/>
    <n v="12.824999999999999"/>
    <n v="6.4124999999999996"/>
    <n v="12.824999999999999"/>
    <n v="6"/>
    <n v="33.3333333333333"/>
    <n v="1.6666666666666701"/>
    <n v="0"/>
    <n v="0"/>
    <n v="0"/>
    <n v="12.824999999999999"/>
    <n v="-12.824999999999999"/>
    <n v="-1"/>
    <n v="0"/>
    <s v="NA"/>
    <n v="0"/>
  </r>
  <r>
    <s v="K2966"/>
    <x v="5"/>
    <x v="1"/>
    <s v="uncategorized"/>
    <n v="0"/>
    <n v="9"/>
    <n v="13.0249999125"/>
    <n v="1.4472222125"/>
    <n v="13.0249999125"/>
    <n v="254"/>
    <n v="3.54330708661417"/>
    <n v="1.1868897637795299"/>
    <n v="0"/>
    <n v="0"/>
    <n v="0"/>
    <n v="13.0249999125"/>
    <n v="-13.0249999125"/>
    <n v="-1"/>
    <n v="0"/>
    <s v="NA"/>
    <n v="0"/>
  </r>
  <r>
    <s v="K2966"/>
    <x v="5"/>
    <x v="1"/>
    <s v="uncategorized"/>
    <n v="0"/>
    <n v="3"/>
    <n v="15.024999975"/>
    <n v="5.0083333249999997"/>
    <n v="15.024999975"/>
    <n v="174"/>
    <n v="1.72413793103448"/>
    <n v="1.7132183908045999"/>
    <n v="0"/>
    <n v="0"/>
    <n v="0"/>
    <n v="15.024999975"/>
    <n v="-15.024999975"/>
    <n v="-1"/>
    <n v="0"/>
    <s v="NA"/>
    <n v="0"/>
  </r>
  <r>
    <s v="K2966"/>
    <x v="5"/>
    <x v="1"/>
    <s v="uncategorized"/>
    <n v="0"/>
    <n v="3"/>
    <n v="15.074999999999999"/>
    <n v="5.0250000000000004"/>
    <n v="15.075000000000001"/>
    <n v="1101"/>
    <n v="0.27247956403269802"/>
    <n v="1.95486830154405"/>
    <n v="0"/>
    <n v="0"/>
    <n v="0"/>
    <n v="15.074999999999999"/>
    <n v="-15.074999999999999"/>
    <n v="-1"/>
    <n v="0"/>
    <s v="NA"/>
    <n v="0"/>
  </r>
  <r>
    <s v="K2966"/>
    <x v="5"/>
    <x v="1"/>
    <s v="uncategorized"/>
    <n v="0"/>
    <n v="18"/>
    <n v="15.22499985"/>
    <n v="0.84583332499999997"/>
    <n v="15.22499985"/>
    <n v="258"/>
    <n v="6.9767441860465098"/>
    <n v="1.03081395348837"/>
    <n v="0"/>
    <n v="0"/>
    <n v="0"/>
    <n v="15.22499985"/>
    <n v="-15.22499985"/>
    <n v="-1"/>
    <n v="0"/>
    <s v="NA"/>
    <n v="0"/>
  </r>
  <r>
    <s v="K2966"/>
    <x v="5"/>
    <x v="1"/>
    <s v="uncategorized"/>
    <n v="0"/>
    <n v="14"/>
    <n v="16.100000000000001"/>
    <n v="1.1499999999999999"/>
    <n v="16.099999999999998"/>
    <n v="198"/>
    <n v="7.0707070707070701"/>
    <n v="1.10909090909091"/>
    <n v="0"/>
    <n v="0"/>
    <n v="0"/>
    <n v="16.100000000000001"/>
    <n v="-16.100000000000001"/>
    <n v="-1"/>
    <n v="0"/>
    <s v="NA"/>
    <n v="0"/>
  </r>
  <r>
    <s v="K2966"/>
    <x v="5"/>
    <x v="1"/>
    <s v="uncategorized"/>
    <n v="0"/>
    <n v="5"/>
    <n v="16.587499999999999"/>
    <n v="3.3174999999999999"/>
    <n v="16.587499999999999"/>
    <n v="357"/>
    <n v="1.40056022408964"/>
    <n v="1.20831932773109"/>
    <n v="0"/>
    <n v="0"/>
    <n v="0"/>
    <n v="16.587499999999999"/>
    <n v="-16.587499999999999"/>
    <n v="-1"/>
    <n v="0"/>
    <s v="NA"/>
    <n v="0"/>
  </r>
  <r>
    <s v="K2966"/>
    <x v="5"/>
    <x v="1"/>
    <s v="uncategorized"/>
    <n v="0"/>
    <n v="5"/>
    <n v="17.112500000000001"/>
    <n v="3.4224999999999999"/>
    <n v="17.112500000000001"/>
    <n v="65"/>
    <n v="7.6923076923076898"/>
    <n v="1.3673846153846201"/>
    <n v="0"/>
    <n v="0"/>
    <n v="0"/>
    <n v="17.112500000000001"/>
    <n v="-17.112500000000001"/>
    <n v="-1"/>
    <n v="0"/>
    <s v="NA"/>
    <n v="0"/>
  </r>
  <r>
    <s v="K2966"/>
    <x v="5"/>
    <x v="1"/>
    <s v="uncategorized"/>
    <n v="0"/>
    <n v="6"/>
    <n v="17.274999975"/>
    <n v="2.8791666625000003"/>
    <n v="17.274999975"/>
    <n v="385"/>
    <n v="1.5584415584415601"/>
    <n v="1.7196883116883099"/>
    <n v="0"/>
    <n v="0"/>
    <n v="0"/>
    <n v="17.274999975"/>
    <n v="-17.274999975"/>
    <n v="-1"/>
    <n v="0"/>
    <s v="NA"/>
    <n v="0"/>
  </r>
  <r>
    <s v="K2966"/>
    <x v="5"/>
    <x v="1"/>
    <s v="uncategorized"/>
    <n v="0"/>
    <n v="15"/>
    <n v="17.824999875"/>
    <n v="1.1883333249999999"/>
    <n v="17.824999875"/>
    <n v="239"/>
    <n v="6.2761506276150598"/>
    <n v="1.16004184100418"/>
    <n v="0"/>
    <n v="0"/>
    <n v="0"/>
    <n v="17.824999875"/>
    <n v="-17.824999875"/>
    <n v="-1"/>
    <n v="0"/>
    <s v="NA"/>
    <n v="0"/>
  </r>
  <r>
    <s v="K2966"/>
    <x v="5"/>
    <x v="1"/>
    <s v="uncategorized"/>
    <n v="0"/>
    <n v="4"/>
    <n v="20.6"/>
    <n v="5.15"/>
    <n v="20.6"/>
    <n v="111"/>
    <n v="3.6036036036036001"/>
    <n v="1.6836936936936899"/>
    <n v="0"/>
    <n v="0"/>
    <n v="0"/>
    <n v="20.6"/>
    <n v="-20.6"/>
    <n v="-1"/>
    <n v="0"/>
    <s v="NA"/>
    <n v="0"/>
  </r>
  <r>
    <s v="K2966"/>
    <x v="5"/>
    <x v="1"/>
    <s v="uncategorized"/>
    <n v="0"/>
    <n v="24"/>
    <n v="21.162499799999999"/>
    <n v="0.88177082500000004"/>
    <n v="21.162499799999999"/>
    <n v="184"/>
    <n v="13.0434782608696"/>
    <n v="1.0399456521739101"/>
    <n v="0"/>
    <n v="0"/>
    <n v="0"/>
    <n v="21.162499799999999"/>
    <n v="-21.162499799999999"/>
    <n v="-1"/>
    <n v="0"/>
    <s v="NA"/>
    <n v="0"/>
  </r>
  <r>
    <s v="K2966"/>
    <x v="5"/>
    <x v="1"/>
    <s v="uncategorized"/>
    <n v="0"/>
    <n v="8"/>
    <n v="23"/>
    <n v="2.875"/>
    <n v="23"/>
    <n v="210"/>
    <n v="3.8095238095238102"/>
    <n v="4.5031428571428602"/>
    <n v="0"/>
    <n v="0"/>
    <n v="0"/>
    <n v="23"/>
    <n v="-23"/>
    <n v="-1"/>
    <n v="0"/>
    <s v="NA"/>
    <n v="0"/>
  </r>
  <r>
    <s v="K2966"/>
    <x v="5"/>
    <x v="1"/>
    <s v="uncategorized"/>
    <n v="0"/>
    <n v="10"/>
    <n v="23.774999999999999"/>
    <n v="2.3774999999999999"/>
    <n v="23.774999999999999"/>
    <n v="92"/>
    <n v="10.869565217391299"/>
    <n v="1.6173913043478301"/>
    <n v="0"/>
    <n v="0"/>
    <n v="0"/>
    <n v="23.774999999999999"/>
    <n v="-23.774999999999999"/>
    <n v="-1"/>
    <n v="0"/>
    <s v="NA"/>
    <n v="0"/>
  </r>
  <r>
    <s v="K2966"/>
    <x v="5"/>
    <x v="1"/>
    <s v="uncategorized"/>
    <n v="0"/>
    <n v="13"/>
    <n v="23.862499862499998"/>
    <n v="1.8355769124999999"/>
    <n v="23.862499862499998"/>
    <n v="432"/>
    <n v="3.00925925925926"/>
    <n v="1.2237037037037"/>
    <n v="0"/>
    <n v="0"/>
    <n v="0"/>
    <n v="23.862499862499998"/>
    <n v="-23.862499862499998"/>
    <n v="-1"/>
    <n v="0"/>
    <s v="NA"/>
    <n v="0"/>
  </r>
  <r>
    <s v="K2966"/>
    <x v="5"/>
    <x v="1"/>
    <s v="uncategorized"/>
    <n v="0"/>
    <n v="15"/>
    <n v="24.287499937500002"/>
    <n v="1.6191666625000001"/>
    <n v="24.287499937500002"/>
    <n v="354"/>
    <n v="4.2372881355932197"/>
    <n v="1.0168361581920899"/>
    <n v="0"/>
    <n v="0"/>
    <n v="0"/>
    <n v="24.287499937500002"/>
    <n v="-24.287499937500002"/>
    <n v="-1"/>
    <n v="0"/>
    <s v="NA"/>
    <n v="0"/>
  </r>
  <r>
    <s v="K2966"/>
    <x v="5"/>
    <x v="1"/>
    <s v="uncategorized"/>
    <n v="0"/>
    <n v="10"/>
    <n v="24.487500000000001"/>
    <n v="2.44875"/>
    <n v="24.487500000000001"/>
    <n v="437"/>
    <n v="2.2883295194508002"/>
    <n v="1.5072082379862699"/>
    <n v="0"/>
    <n v="0"/>
    <n v="0"/>
    <n v="24.487500000000001"/>
    <n v="-24.487500000000001"/>
    <n v="-1"/>
    <n v="0"/>
    <s v="NA"/>
    <n v="0"/>
  </r>
  <r>
    <s v="K2966"/>
    <x v="5"/>
    <x v="1"/>
    <s v="uncategorized"/>
    <n v="0"/>
    <n v="14"/>
    <n v="26.39999985"/>
    <n v="1.885714275"/>
    <n v="26.39999985"/>
    <n v="113"/>
    <n v="12.389380530973501"/>
    <n v="1.61053097345133"/>
    <n v="0"/>
    <n v="0"/>
    <n v="0"/>
    <n v="26.39999985"/>
    <n v="-26.39999985"/>
    <n v="-1"/>
    <n v="0"/>
    <s v="NA"/>
    <n v="0"/>
  </r>
  <r>
    <s v="K2966"/>
    <x v="5"/>
    <x v="1"/>
    <s v="uncategorized"/>
    <n v="0"/>
    <n v="12"/>
    <n v="26.787499949999997"/>
    <n v="2.2322916624999998"/>
    <n v="26.787499949999997"/>
    <n v="430"/>
    <n v="2.7906976744185998"/>
    <n v="1.58374418604651"/>
    <n v="0"/>
    <n v="0"/>
    <n v="0"/>
    <n v="26.787499949999997"/>
    <n v="-26.787499949999997"/>
    <n v="-1"/>
    <n v="0"/>
    <s v="NA"/>
    <n v="0"/>
  </r>
  <r>
    <s v="K2966"/>
    <x v="5"/>
    <x v="1"/>
    <s v="uncategorized"/>
    <n v="0"/>
    <n v="8"/>
    <n v="28.112500000000001"/>
    <n v="3.5140625000000001"/>
    <n v="28.112500000000001"/>
    <n v="206"/>
    <n v="3.8834951456310698"/>
    <n v="1.4184466019417501"/>
    <n v="0"/>
    <n v="0"/>
    <n v="0"/>
    <n v="28.112500000000001"/>
    <n v="-28.112500000000001"/>
    <n v="-1"/>
    <n v="0"/>
    <s v="NA"/>
    <n v="0"/>
  </r>
  <r>
    <s v="K2966"/>
    <x v="5"/>
    <x v="1"/>
    <s v="uncategorized"/>
    <n v="0"/>
    <n v="19"/>
    <n v="28.449999837499998"/>
    <n v="1.4973684125"/>
    <n v="28.449999837499998"/>
    <n v="247"/>
    <n v="7.6923076923076898"/>
    <n v="1.2314170040485799"/>
    <n v="0"/>
    <n v="0"/>
    <n v="0"/>
    <n v="28.449999837499998"/>
    <n v="-28.449999837499998"/>
    <n v="-1"/>
    <n v="0"/>
    <s v="NA"/>
    <n v="0"/>
  </r>
  <r>
    <s v="K2966"/>
    <x v="5"/>
    <x v="1"/>
    <s v="uncategorized"/>
    <n v="0"/>
    <n v="6"/>
    <n v="30.98749995"/>
    <n v="5.1645833249999997"/>
    <n v="30.98749995"/>
    <n v="203"/>
    <n v="2.95566502463054"/>
    <n v="2.1219704433497499"/>
    <n v="0"/>
    <n v="0"/>
    <n v="0"/>
    <n v="30.98749995"/>
    <n v="-30.98749995"/>
    <n v="-1"/>
    <n v="0"/>
    <s v="NA"/>
    <n v="0"/>
  </r>
  <r>
    <s v="K2966"/>
    <x v="5"/>
    <x v="1"/>
    <s v="uncategorized"/>
    <n v="0"/>
    <n v="15"/>
    <n v="33.049999874999997"/>
    <n v="2.203333325"/>
    <n v="33.049999874999997"/>
    <n v="425"/>
    <n v="3.52941176470588"/>
    <n v="1.3590117647058799"/>
    <n v="0"/>
    <n v="0"/>
    <n v="0"/>
    <n v="33.049999874999997"/>
    <n v="-33.049999874999997"/>
    <n v="-1"/>
    <n v="0"/>
    <s v="NA"/>
    <n v="0"/>
  </r>
  <r>
    <s v="K2966"/>
    <x v="5"/>
    <x v="1"/>
    <s v="uncategorized"/>
    <n v="0"/>
    <n v="15"/>
    <n v="35.599999875000002"/>
    <n v="2.3733333249999999"/>
    <n v="35.599999875000002"/>
    <n v="145"/>
    <n v="10.3448275862069"/>
    <n v="1.57758620689655"/>
    <n v="0"/>
    <n v="0"/>
    <n v="0"/>
    <n v="35.599999875000002"/>
    <n v="-35.599999875000002"/>
    <n v="-1"/>
    <n v="0"/>
    <s v="NA"/>
    <n v="0"/>
  </r>
  <r>
    <s v="K2966"/>
    <x v="5"/>
    <x v="1"/>
    <s v="uncategorized"/>
    <n v="0"/>
    <n v="13"/>
    <n v="35.887499862500007"/>
    <n v="2.7605769125000004"/>
    <n v="35.887499862500007"/>
    <n v="513"/>
    <n v="2.53411306042885"/>
    <n v="1.69231968810916"/>
    <n v="0"/>
    <n v="0"/>
    <n v="0"/>
    <n v="35.887499862500007"/>
    <n v="-35.887499862500007"/>
    <n v="-1"/>
    <n v="0"/>
    <s v="NA"/>
    <n v="0"/>
  </r>
  <r>
    <s v="K2966"/>
    <x v="5"/>
    <x v="1"/>
    <s v="uncategorized"/>
    <n v="0"/>
    <n v="17"/>
    <n v="39.049999812499998"/>
    <n v="2.2970588125"/>
    <n v="39.049999812499998"/>
    <n v="248"/>
    <n v="6.8548387096774199"/>
    <n v="1.85701612903226"/>
    <n v="0"/>
    <n v="0"/>
    <n v="0"/>
    <n v="39.049999812499998"/>
    <n v="-39.049999812499998"/>
    <n v="-1"/>
    <n v="0"/>
    <s v="NA"/>
    <n v="0"/>
  </r>
  <r>
    <s v="K2966"/>
    <x v="5"/>
    <x v="1"/>
    <s v="uncategorized"/>
    <n v="0"/>
    <n v="13"/>
    <n v="39.787499862499999"/>
    <n v="3.0605769124999997"/>
    <n v="39.787499862499999"/>
    <n v="494"/>
    <n v="2.6315789473684199"/>
    <n v="1.39206477732794"/>
    <n v="0"/>
    <n v="0"/>
    <n v="0"/>
    <n v="39.787499862499999"/>
    <n v="-39.787499862499999"/>
    <n v="-1"/>
    <n v="0"/>
    <s v="NA"/>
    <n v="0"/>
  </r>
  <r>
    <s v="K2966"/>
    <x v="5"/>
    <x v="1"/>
    <s v="uncategorized"/>
    <n v="0"/>
    <n v="16"/>
    <n v="40.549999999999997"/>
    <n v="2.5343749999999998"/>
    <n v="40.549999999999997"/>
    <n v="380"/>
    <n v="4.2105263157894699"/>
    <n v="1.5063157894736801"/>
    <n v="0"/>
    <n v="0"/>
    <n v="0"/>
    <n v="40.549999999999997"/>
    <n v="-40.549999999999997"/>
    <n v="-1"/>
    <n v="0"/>
    <s v="NA"/>
    <n v="0"/>
  </r>
  <r>
    <s v="K2966"/>
    <x v="5"/>
    <x v="1"/>
    <s v="uncategorized"/>
    <n v="0"/>
    <n v="17"/>
    <n v="44.337499825000002"/>
    <n v="2.6080882249999999"/>
    <n v="44.337499825000002"/>
    <n v="645"/>
    <n v="2.6356589147286802"/>
    <n v="1.91662015503876"/>
    <n v="0"/>
    <n v="0"/>
    <n v="0"/>
    <n v="44.337499825000002"/>
    <n v="-44.337499825000002"/>
    <n v="-1"/>
    <n v="0"/>
    <s v="NA"/>
    <n v="0"/>
  </r>
  <r>
    <s v="K2966"/>
    <x v="5"/>
    <x v="1"/>
    <s v="uncategorized"/>
    <n v="0"/>
    <n v="16"/>
    <n v="45.0625"/>
    <n v="2.81640625"/>
    <n v="45.0625"/>
    <n v="217"/>
    <n v="7.3732718894009199"/>
    <n v="1.20299539170507"/>
    <n v="0"/>
    <n v="0"/>
    <n v="0"/>
    <n v="45.0625"/>
    <n v="-45.0625"/>
    <n v="-1"/>
    <n v="0"/>
    <s v="NA"/>
    <n v="0"/>
  </r>
  <r>
    <s v="K2966"/>
    <x v="5"/>
    <x v="1"/>
    <s v="uncategorized"/>
    <n v="0"/>
    <n v="22"/>
    <n v="46.037499749999995"/>
    <n v="2.0926136249999998"/>
    <n v="46.037499749999995"/>
    <n v="1280"/>
    <n v="1.71875"/>
    <n v="1.2646953125"/>
    <n v="0"/>
    <n v="0"/>
    <n v="0"/>
    <n v="46.037499749999995"/>
    <n v="-46.037499749999995"/>
    <n v="-1"/>
    <n v="0"/>
    <s v="NA"/>
    <n v="0"/>
  </r>
  <r>
    <s v="K2966"/>
    <x v="5"/>
    <x v="1"/>
    <s v="uncategorized"/>
    <n v="0"/>
    <n v="19"/>
    <n v="52.962499999999999"/>
    <n v="2.7875000000000001"/>
    <n v="52.962499999999999"/>
    <n v="696"/>
    <n v="2.7298850574712601"/>
    <n v="1.65306034482759"/>
    <n v="0"/>
    <n v="0"/>
    <n v="0"/>
    <n v="52.962499999999999"/>
    <n v="-52.962499999999999"/>
    <n v="-1"/>
    <n v="0"/>
    <s v="NA"/>
    <n v="0"/>
  </r>
  <r>
    <s v="K2966"/>
    <x v="5"/>
    <x v="1"/>
    <s v="uncategorized"/>
    <n v="0"/>
    <n v="11"/>
    <n v="56.549999962499996"/>
    <n v="5.1409090874999999"/>
    <n v="56.549999962499996"/>
    <n v="1840"/>
    <n v="0.59782608695652195"/>
    <n v="1.2483206521739101"/>
    <n v="0"/>
    <n v="0"/>
    <n v="0"/>
    <n v="56.549999962499996"/>
    <n v="-56.549999962499996"/>
    <n v="-1"/>
    <n v="0"/>
    <s v="NA"/>
    <n v="0"/>
  </r>
  <r>
    <s v="K2966"/>
    <x v="5"/>
    <x v="1"/>
    <s v="uncategorized"/>
    <n v="0"/>
    <n v="31"/>
    <n v="60.499999899999992"/>
    <n v="1.9516128999999998"/>
    <n v="60.499999899999992"/>
    <n v="402"/>
    <n v="7.7114427860696502"/>
    <n v="1.14014925373134"/>
    <n v="0"/>
    <n v="0"/>
    <n v="0"/>
    <n v="60.499999899999992"/>
    <n v="-60.499999899999992"/>
    <n v="-1"/>
    <n v="0"/>
    <s v="NA"/>
    <n v="0"/>
  </r>
  <r>
    <s v="K2966"/>
    <x v="5"/>
    <x v="1"/>
    <s v="uncategorized"/>
    <n v="0"/>
    <n v="22"/>
    <n v="60.912500000000001"/>
    <n v="2.7687499999999998"/>
    <n v="60.912499999999994"/>
    <n v="519"/>
    <n v="4.23892100192678"/>
    <n v="1.66458574181118"/>
    <n v="0"/>
    <n v="0"/>
    <n v="0"/>
    <n v="60.912500000000001"/>
    <n v="-60.912500000000001"/>
    <n v="-1"/>
    <n v="0"/>
    <s v="NA"/>
    <n v="0"/>
  </r>
  <r>
    <s v="K2966"/>
    <x v="5"/>
    <x v="1"/>
    <s v="uncategorized"/>
    <n v="0"/>
    <n v="25"/>
    <n v="62.637500000000003"/>
    <n v="2.5055000000000001"/>
    <n v="62.637500000000003"/>
    <n v="638"/>
    <n v="3.9184952978056402"/>
    <n v="1.79830721003135"/>
    <n v="0"/>
    <n v="0"/>
    <n v="0"/>
    <n v="62.637500000000003"/>
    <n v="-62.637500000000003"/>
    <n v="-1"/>
    <n v="0"/>
    <s v="NA"/>
    <n v="0"/>
  </r>
  <r>
    <s v="K2966"/>
    <x v="5"/>
    <x v="1"/>
    <s v="uncategorized"/>
    <n v="0"/>
    <n v="48"/>
    <n v="70.962499800000018"/>
    <n v="1.4783854125000002"/>
    <n v="70.962499800000018"/>
    <n v="2583"/>
    <n v="1.8583042973286901"/>
    <n v="1.3080332946186599"/>
    <n v="0"/>
    <n v="0"/>
    <n v="0"/>
    <n v="70.962499800000018"/>
    <n v="-70.962499800000018"/>
    <n v="-1"/>
    <n v="0"/>
    <s v="NA"/>
    <n v="0"/>
  </r>
  <r>
    <s v="K2966"/>
    <x v="5"/>
    <x v="1"/>
    <s v="uncategorized"/>
    <n v="0"/>
    <n v="12"/>
    <n v="73.474999949999997"/>
    <n v="6.1229166624999998"/>
    <n v="73.474999949999997"/>
    <n v="1166"/>
    <n v="1.0291595197255601"/>
    <n v="2.9629331046312202"/>
    <n v="0"/>
    <n v="0"/>
    <n v="0"/>
    <n v="73.474999949999997"/>
    <n v="-73.474999949999997"/>
    <n v="-1"/>
    <n v="0"/>
    <s v="NA"/>
    <n v="0"/>
  </r>
  <r>
    <s v="K2966"/>
    <x v="5"/>
    <x v="1"/>
    <s v="uncategorized"/>
    <n v="0"/>
    <n v="22"/>
    <n v="118.09999987500001"/>
    <n v="5.3681818125000005"/>
    <n v="118.09999987500001"/>
    <n v="4847"/>
    <n v="0.45388900350732403"/>
    <n v="2.50342067258098"/>
    <n v="0"/>
    <n v="0"/>
    <n v="0"/>
    <n v="118.09999987500001"/>
    <n v="-118.09999987500001"/>
    <n v="-1"/>
    <n v="0"/>
    <s v="NA"/>
    <n v="0"/>
  </r>
  <r>
    <s v="K2966"/>
    <x v="5"/>
    <x v="1"/>
    <s v="uncategorized"/>
    <n v="0"/>
    <n v="38"/>
    <n v="139.86249979999999"/>
    <n v="3.6805921000000001"/>
    <n v="139.86249979999999"/>
    <n v="422"/>
    <n v="9.0047393364928894"/>
    <n v="1.7755687203791499"/>
    <n v="0"/>
    <n v="0"/>
    <n v="0"/>
    <n v="139.86249979999999"/>
    <n v="-139.86249979999999"/>
    <n v="-1"/>
    <n v="0"/>
    <s v="NA"/>
    <n v="0"/>
  </r>
  <r>
    <s v="K2966"/>
    <x v="5"/>
    <x v="1"/>
    <s v="uncategorized"/>
    <n v="0"/>
    <n v="47"/>
    <n v="141.06249942500003"/>
    <n v="3.0013297750000003"/>
    <n v="141.06249942500003"/>
    <n v="649"/>
    <n v="7.2419106317411401"/>
    <n v="1.16203389830508"/>
    <n v="0"/>
    <n v="0"/>
    <n v="0"/>
    <n v="141.06249942500003"/>
    <n v="-141.06249942500003"/>
    <n v="-1"/>
    <n v="0"/>
    <s v="NA"/>
    <n v="0"/>
  </r>
  <r>
    <s v="K2966"/>
    <x v="5"/>
    <x v="1"/>
    <s v="uncategorized"/>
    <n v="0"/>
    <n v="55"/>
    <n v="145.99999974999997"/>
    <n v="2.6545454499999996"/>
    <n v="145.99999974999997"/>
    <n v="567"/>
    <n v="9.7001763668430296"/>
    <n v="1.71641975308642"/>
    <n v="0"/>
    <n v="0"/>
    <n v="0"/>
    <n v="145.99999974999997"/>
    <n v="-145.99999974999997"/>
    <n v="-1"/>
    <n v="0"/>
    <s v="NA"/>
    <n v="0"/>
  </r>
  <r>
    <s v="K2966"/>
    <x v="5"/>
    <x v="1"/>
    <s v="uncategorized"/>
    <n v="0"/>
    <n v="57"/>
    <n v="170.24999969999999"/>
    <n v="2.9868421000000001"/>
    <n v="170.24999969999999"/>
    <n v="1750"/>
    <n v="3.2571428571428598"/>
    <n v="2.1080857142857101"/>
    <n v="0"/>
    <n v="0"/>
    <n v="0"/>
    <n v="170.24999969999999"/>
    <n v="-170.24999969999999"/>
    <n v="-1"/>
    <n v="0"/>
    <s v="NA"/>
    <n v="0"/>
  </r>
  <r>
    <s v="K2966"/>
    <x v="5"/>
    <x v="1"/>
    <s v="uncategorized"/>
    <n v="0"/>
    <n v="82"/>
    <n v="175.29999975000001"/>
    <n v="2.137804875"/>
    <n v="175.29999975000001"/>
    <n v="2753"/>
    <n v="2.9785688339992702"/>
    <n v="1.49896113330912"/>
    <n v="0"/>
    <n v="0"/>
    <n v="0"/>
    <n v="175.29999975000001"/>
    <n v="-175.29999975000001"/>
    <n v="-1"/>
    <n v="0"/>
    <s v="NA"/>
    <n v="0"/>
  </r>
  <r>
    <s v="K2966"/>
    <x v="5"/>
    <x v="1"/>
    <s v="uncategorized"/>
    <n v="0"/>
    <n v="72"/>
    <n v="234.14999939999998"/>
    <n v="3.2520833249999996"/>
    <n v="234.14999939999998"/>
    <n v="4123"/>
    <n v="1.7463012369633799"/>
    <n v="1.4521198156682"/>
    <n v="0"/>
    <n v="0"/>
    <n v="0"/>
    <n v="234.14999939999998"/>
    <n v="-234.14999939999998"/>
    <n v="-1"/>
    <n v="0"/>
    <s v="NA"/>
    <n v="0"/>
  </r>
  <r>
    <s v="K2966"/>
    <x v="5"/>
    <x v="1"/>
    <s v="uncategorized"/>
    <n v="0"/>
    <n v="290"/>
    <n v="480.61249774999999"/>
    <n v="1.657284475"/>
    <n v="480.61249774999999"/>
    <n v="4071"/>
    <n v="7.1235568656349804"/>
    <n v="1.3082657823630599"/>
    <n v="0"/>
    <n v="0"/>
    <n v="0"/>
    <n v="480.61249774999999"/>
    <n v="-480.61249774999999"/>
    <n v="-1"/>
    <n v="0"/>
    <s v="NA"/>
    <n v="0"/>
  </r>
  <r>
    <s v="K2966"/>
    <x v="5"/>
    <x v="1"/>
    <s v="uncategorized"/>
    <n v="0"/>
    <n v="196"/>
    <n v="713.87499994999996"/>
    <n v="3.6422193875"/>
    <n v="713.87499994999996"/>
    <n v="51140"/>
    <n v="0.38326163472819696"/>
    <n v="1.46788560813453"/>
    <n v="0"/>
    <n v="0"/>
    <n v="0"/>
    <n v="713.87499994999996"/>
    <n v="-713.87499994999996"/>
    <n v="-1"/>
    <n v="0"/>
    <s v="NA"/>
    <n v="0"/>
  </r>
  <r>
    <s v="K2966"/>
    <x v="5"/>
    <x v="1"/>
    <s v="uncategorized"/>
    <n v="0"/>
    <n v="160"/>
    <n v="824.51250000000005"/>
    <n v="5.1532031250000001"/>
    <n v="824.51250000000005"/>
    <n v="17476"/>
    <n v="0.91554131380178505"/>
    <n v="3.3789951934081"/>
    <n v="0"/>
    <n v="0"/>
    <n v="0"/>
    <n v="824.51250000000005"/>
    <n v="-824.51250000000005"/>
    <n v="-1"/>
    <n v="0"/>
    <s v="NA"/>
    <n v="0"/>
  </r>
  <r>
    <s v="K435"/>
    <x v="6"/>
    <x v="1"/>
    <s v="uncategorized"/>
    <n v="6.25"/>
    <n v="3"/>
    <n v="5.2125000000000004"/>
    <n v="1.7375"/>
    <n v="5.2125000000000004"/>
    <n v="13"/>
    <n v="23.076923076923102"/>
    <n v="1"/>
    <n v="33.3333333333333"/>
    <n v="5.2125000000000004"/>
    <n v="1685.55"/>
    <n v="5.2125000000000004"/>
    <n v="1680.3374999999999"/>
    <n v="322.3669064748201"/>
    <n v="1"/>
    <n v="1685.55"/>
    <n v="7.6923076923076927E-2"/>
  </r>
  <r>
    <s v="K435"/>
    <x v="6"/>
    <x v="1"/>
    <s v="uncategorized"/>
    <n v="10"/>
    <n v="231"/>
    <n v="99.549998625000001"/>
    <n v="0.430952375"/>
    <n v="99.549998625000001"/>
    <n v="1277"/>
    <n v="18.089271730618599"/>
    <n v="1.02260767423649"/>
    <n v="8.6580086580086597"/>
    <n v="4.9774999312499997"/>
    <n v="23076.65"/>
    <n v="99.549998625000001"/>
    <n v="22977.100001375002"/>
    <n v="230.80964659706947"/>
    <n v="20"/>
    <n v="1153.8325"/>
    <n v="1.5661707126076712E-2"/>
  </r>
  <r>
    <s v="K435"/>
    <x v="6"/>
    <x v="1"/>
    <s v="uncategorized"/>
    <n v="10"/>
    <n v="907"/>
    <n v="235.11249464999997"/>
    <n v="0.25921994999999998"/>
    <n v="235.11249464999997"/>
    <n v="4352"/>
    <n v="20.840992647058801"/>
    <n v="1.0105836397058801"/>
    <n v="2.8665931642778402"/>
    <n v="9.0427882557692296"/>
    <n v="48551.15"/>
    <n v="235.11249464999997"/>
    <n v="48316.037505350003"/>
    <n v="205.50178576121883"/>
    <n v="26"/>
    <n v="1867.3519230769232"/>
    <n v="5.9742647058823482E-3"/>
  </r>
  <r>
    <s v="K435"/>
    <x v="6"/>
    <x v="1"/>
    <s v="uncategorized"/>
    <n v="10"/>
    <n v="207"/>
    <n v="30.787498124999995"/>
    <n v="0.14873187499999999"/>
    <n v="30.787498124999995"/>
    <n v="730"/>
    <n v="28.356164383561602"/>
    <n v="1"/>
    <n v="2.4154589371980699"/>
    <n v="6.1574996249999989"/>
    <n v="5733.25"/>
    <n v="30.787498124999995"/>
    <n v="5702.4625018750003"/>
    <n v="185.22006818230219"/>
    <n v="5"/>
    <n v="1146.6500000000001"/>
    <n v="6.8493150684931468E-3"/>
  </r>
  <r>
    <s v="K435"/>
    <x v="6"/>
    <x v="1"/>
    <s v="uncategorized"/>
    <n v="6.25"/>
    <n v="2"/>
    <n v="2.6875"/>
    <n v="1.34375"/>
    <n v="2.6875"/>
    <n v="24"/>
    <n v="8.3333333333333304"/>
    <n v="1.5416666666666701"/>
    <n v="50"/>
    <n v="2.6875"/>
    <n v="494.7"/>
    <n v="2.6875"/>
    <n v="492.01249999999999"/>
    <n v="183.07441860465116"/>
    <n v="1"/>
    <n v="494.7"/>
    <n v="4.166666666666665E-2"/>
  </r>
  <r>
    <s v="K435"/>
    <x v="6"/>
    <x v="1"/>
    <s v="uncategorized"/>
    <n v="0.71250000000000002"/>
    <n v="10"/>
    <n v="9.9375"/>
    <n v="0.99375000000000002"/>
    <n v="9.9375"/>
    <n v="80"/>
    <n v="12.5"/>
    <n v="1.0625"/>
    <n v="10"/>
    <n v="9.9375"/>
    <n v="1815.6"/>
    <n v="9.9375"/>
    <n v="1805.6624999999999"/>
    <n v="181.70188679245283"/>
    <n v="1"/>
    <n v="1815.6"/>
    <n v="1.2500000000000001E-2"/>
  </r>
  <r>
    <s v="K435"/>
    <x v="6"/>
    <x v="1"/>
    <s v="uncategorized"/>
    <n v="6.25"/>
    <n v="1"/>
    <n v="2.7625000000000002"/>
    <n v="2.7625000000000002"/>
    <n v="2.7625000000000002"/>
    <n v="2"/>
    <n v="50"/>
    <n v="1"/>
    <n v="100"/>
    <n v="2.7625000000000002"/>
    <n v="470.05"/>
    <n v="2.7625000000000002"/>
    <n v="467.28750000000002"/>
    <n v="169.15384615384616"/>
    <n v="1"/>
    <n v="470.05"/>
    <n v="0.5"/>
  </r>
  <r>
    <s v="K435"/>
    <x v="6"/>
    <x v="1"/>
    <s v="uncategorized"/>
    <n v="6.25"/>
    <n v="6"/>
    <n v="18.349999950000001"/>
    <n v="3.058333325"/>
    <n v="18.349999950000001"/>
    <n v="137"/>
    <n v="4.3795620437956204"/>
    <n v="1.2026277372262799"/>
    <n v="50"/>
    <n v="6.11666665"/>
    <n v="2810.1"/>
    <n v="18.349999950000001"/>
    <n v="2791.7500000499999"/>
    <n v="152.13896499492904"/>
    <n v="3"/>
    <n v="936.69999999999993"/>
    <n v="2.1897810218978103E-2"/>
  </r>
  <r>
    <s v="K435"/>
    <x v="6"/>
    <x v="1"/>
    <s v="uncategorized"/>
    <n v="6.25"/>
    <n v="2"/>
    <n v="6.6"/>
    <n v="3.3"/>
    <n v="6.6"/>
    <n v="79"/>
    <n v="2.5316455696202498"/>
    <n v="3.0050632911392401"/>
    <n v="50"/>
    <n v="6.6"/>
    <n v="923.95"/>
    <n v="6.6"/>
    <n v="917.35"/>
    <n v="138.99242424242425"/>
    <n v="1"/>
    <n v="923.95"/>
    <n v="1.2658227848101248E-2"/>
  </r>
  <r>
    <s v="K435"/>
    <x v="6"/>
    <x v="1"/>
    <s v="uncategorized"/>
    <n v="6.25"/>
    <n v="12"/>
    <n v="19.399999950000002"/>
    <n v="1.6166666625000001"/>
    <n v="19.399999950000002"/>
    <n v="116"/>
    <n v="10.3448275862069"/>
    <n v="1.0940517241379299"/>
    <n v="33.3333333333333"/>
    <n v="4.8499999875000004"/>
    <n v="2706.4"/>
    <n v="19.399999950000002"/>
    <n v="2687.0000000499999"/>
    <n v="138.50515499872461"/>
    <n v="4"/>
    <n v="676.6"/>
    <n v="3.4482758620689634E-2"/>
  </r>
  <r>
    <s v="K435"/>
    <x v="6"/>
    <x v="1"/>
    <s v="uncategorized"/>
    <n v="6.25"/>
    <n v="3"/>
    <n v="5.1375000000000002"/>
    <n v="1.7124999999999999"/>
    <n v="5.1374999999999993"/>
    <n v="18"/>
    <n v="16.6666666666667"/>
    <n v="1.8333333333333299"/>
    <n v="33.3333333333333"/>
    <n v="5.1375000000000002"/>
    <n v="676.6"/>
    <n v="5.1375000000000002"/>
    <n v="671.46249999999998"/>
    <n v="130.69829683698296"/>
    <n v="1"/>
    <n v="676.6"/>
    <n v="5.5555555555555608E-2"/>
  </r>
  <r>
    <s v="K435"/>
    <x v="6"/>
    <x v="1"/>
    <s v="uncategorized"/>
    <n v="6.25"/>
    <n v="21"/>
    <n v="43.387499925"/>
    <n v="2.0660714250000001"/>
    <n v="43.387499925"/>
    <n v="174"/>
    <n v="12.0689655172414"/>
    <n v="1.3214367816092001"/>
    <n v="14.285714285714301"/>
    <n v="14.462499975"/>
    <n v="5638.05"/>
    <n v="43.387499925"/>
    <n v="5594.662500075"/>
    <n v="128.94641336205083"/>
    <n v="3"/>
    <n v="1879.3500000000001"/>
    <n v="1.7241379310344876E-2"/>
  </r>
  <r>
    <s v="K435"/>
    <x v="6"/>
    <x v="1"/>
    <s v="uncategorized"/>
    <n v="10"/>
    <n v="1260"/>
    <n v="365.79998700000004"/>
    <n v="0.29031745000000003"/>
    <n v="365.79998700000004"/>
    <n v="6231"/>
    <n v="20.221473278767501"/>
    <n v="1.00517091959557"/>
    <n v="2.53968253968254"/>
    <n v="11.431249593750001"/>
    <n v="42538.25"/>
    <n v="365.79998700000004"/>
    <n v="42172.450013000001"/>
    <n v="115.2882764126506"/>
    <n v="32"/>
    <n v="1329.3203125"/>
    <n v="5.1356122612742873E-3"/>
  </r>
  <r>
    <s v="K435"/>
    <x v="6"/>
    <x v="1"/>
    <s v="uncategorized"/>
    <n v="10"/>
    <n v="4"/>
    <n v="6"/>
    <n v="1.5"/>
    <n v="6"/>
    <n v="43"/>
    <n v="9.3023255813953494"/>
    <n v="1.0930232558139501"/>
    <n v="25"/>
    <n v="6"/>
    <n v="671.5"/>
    <n v="6"/>
    <n v="665.5"/>
    <n v="110.91666666666667"/>
    <n v="1"/>
    <n v="671.5"/>
    <n v="2.3255813953488372E-2"/>
  </r>
  <r>
    <s v="K435"/>
    <x v="6"/>
    <x v="1"/>
    <s v="uncategorized"/>
    <n v="10"/>
    <n v="25"/>
    <n v="6.95"/>
    <n v="0.27799999999999997"/>
    <n v="6.9499999999999993"/>
    <n v="132"/>
    <n v="18.939393939393899"/>
    <n v="1"/>
    <n v="4"/>
    <n v="6.95"/>
    <n v="751.4"/>
    <n v="6.95"/>
    <n v="744.44999999999993"/>
    <n v="107.11510791366905"/>
    <n v="1"/>
    <n v="751.4"/>
    <n v="7.5757575757575586E-3"/>
  </r>
  <r>
    <s v="K435"/>
    <x v="6"/>
    <x v="1"/>
    <s v="uncategorized"/>
    <n v="6.25"/>
    <n v="11"/>
    <n v="14.07499995"/>
    <n v="1.2795454500000001"/>
    <n v="14.07499995"/>
    <n v="361"/>
    <n v="3.0470914127423798"/>
    <n v="1.1379501385041599"/>
    <n v="9.0909090909090899"/>
    <n v="14.07499995"/>
    <n v="1402.5"/>
    <n v="14.07499995"/>
    <n v="1388.4250000500001"/>
    <n v="98.644760567121708"/>
    <n v="1"/>
    <n v="1402.5"/>
    <n v="2.7700831024930722E-3"/>
  </r>
  <r>
    <s v="K435"/>
    <x v="6"/>
    <x v="1"/>
    <s v="uncategorized"/>
    <n v="27.5"/>
    <n v="11789"/>
    <n v="2412.512454275"/>
    <n v="0.204640975"/>
    <n v="2412.512454275"/>
    <n v="78814"/>
    <n v="14.958002385363001"/>
    <n v="1.1294810566650599"/>
    <n v="1.8491814403257301"/>
    <n v="11.066570891169725"/>
    <n v="216915.75"/>
    <n v="2412.512454275"/>
    <n v="214503.23754572499"/>
    <n v="88.912800083424557"/>
    <n v="218"/>
    <n v="995.02637614678895"/>
    <n v="2.7660060395361258E-3"/>
  </r>
  <r>
    <s v="K435"/>
    <x v="6"/>
    <x v="1"/>
    <s v="uncategorized"/>
    <n v="6.25"/>
    <n v="2"/>
    <n v="4.8875000000000002"/>
    <n v="2.4437500000000001"/>
    <n v="4.8875000000000002"/>
    <n v="38"/>
    <n v="5.2631578947368398"/>
    <n v="1.7089473684210501"/>
    <n v="50"/>
    <n v="4.8875000000000002"/>
    <n v="434.35"/>
    <n v="4.8875000000000002"/>
    <n v="429.46250000000003"/>
    <n v="87.869565217391312"/>
    <n v="1"/>
    <n v="434.35"/>
    <n v="2.6315789473684199E-2"/>
  </r>
  <r>
    <s v="K435"/>
    <x v="6"/>
    <x v="1"/>
    <s v="uncategorized"/>
    <n v="0.35"/>
    <n v="116"/>
    <n v="59.349999300000007"/>
    <n v="0.51163792500000005"/>
    <n v="59.349999300000007"/>
    <n v="776"/>
    <n v="14.9484536082474"/>
    <n v="1.30069587628866"/>
    <n v="4.31034482758621"/>
    <n v="11.869999860000002"/>
    <n v="5146.75"/>
    <n v="59.349999300000007"/>
    <n v="5087.4000007000004"/>
    <n v="85.718619388425168"/>
    <n v="5"/>
    <n v="1029.3499999999999"/>
    <n v="6.4432989690721594E-3"/>
  </r>
  <r>
    <s v="K435"/>
    <x v="6"/>
    <x v="1"/>
    <s v="uncategorized"/>
    <n v="6.25"/>
    <n v="3"/>
    <n v="5.9749999875000004"/>
    <n v="1.9916666625000001"/>
    <n v="5.9749999875000004"/>
    <n v="6"/>
    <n v="50"/>
    <n v="2"/>
    <n v="33.3333333333333"/>
    <n v="5.9749999875000004"/>
    <n v="490.45"/>
    <n v="5.9749999875000004"/>
    <n v="484.4750000125"/>
    <n v="81.083682180091387"/>
    <n v="1"/>
    <n v="490.45"/>
    <n v="0.16666666666666649"/>
  </r>
  <r>
    <s v="K435"/>
    <x v="6"/>
    <x v="1"/>
    <s v="uncategorized"/>
    <n v="6.25"/>
    <n v="14"/>
    <n v="20.112499925000002"/>
    <n v="1.4366071375"/>
    <n v="20.112499925000002"/>
    <n v="310"/>
    <n v="4.5161290322580596"/>
    <n v="1.4922580645161301"/>
    <n v="7.1428571428571397"/>
    <n v="20.112499925000002"/>
    <n v="1489.2"/>
    <n v="20.112499925000002"/>
    <n v="1469.087500075"/>
    <n v="73.043505558894353"/>
    <n v="1"/>
    <n v="1489.2"/>
    <n v="3.225806451612898E-3"/>
  </r>
  <r>
    <s v="K435"/>
    <x v="6"/>
    <x v="1"/>
    <s v="uncategorized"/>
    <n v="15"/>
    <n v="6119"/>
    <n v="1905.862442675"/>
    <n v="0.31146632499999999"/>
    <n v="1905.862442675"/>
    <n v="15166"/>
    <n v="40.346828432019002"/>
    <n v="1.03887115917183"/>
    <n v="1.9120771367870599"/>
    <n v="16.289422586965813"/>
    <n v="132065.35"/>
    <n v="1905.862442675"/>
    <n v="130159.487557325"/>
    <n v="68.294271739065195"/>
    <n v="117"/>
    <n v="1128.7636752136752"/>
    <n v="7.7146248186733633E-3"/>
  </r>
  <r>
    <s v="K435"/>
    <x v="6"/>
    <x v="1"/>
    <s v="uncategorized"/>
    <n v="10"/>
    <n v="57"/>
    <n v="14.999999587500001"/>
    <n v="0.26315788750000002"/>
    <n v="14.999999587500001"/>
    <n v="200"/>
    <n v="28.5"/>
    <n v="1.0049999999999999"/>
    <n v="1.7543859649122799"/>
    <n v="14.999999587500001"/>
    <n v="1008.95"/>
    <n v="14.999999587500001"/>
    <n v="993.9500004125"/>
    <n v="66.263335183075043"/>
    <n v="1"/>
    <n v="1008.95"/>
    <n v="4.9999999999999975E-3"/>
  </r>
  <r>
    <s v="K435"/>
    <x v="6"/>
    <x v="1"/>
    <s v="uncategorized"/>
    <n v="6.25"/>
    <n v="3"/>
    <n v="7.3875000000000002"/>
    <n v="2.4624999999999999"/>
    <n v="7.3874999999999993"/>
    <n v="22"/>
    <n v="13.636363636363599"/>
    <n v="1.0900000000000001"/>
    <n v="33.3333333333333"/>
    <n v="7.3875000000000002"/>
    <n v="490.45"/>
    <n v="7.3875000000000002"/>
    <n v="483.0625"/>
    <n v="65.389170896785103"/>
    <n v="1"/>
    <n v="490.45"/>
    <n v="4.5454545454545289E-2"/>
  </r>
  <r>
    <s v="K435"/>
    <x v="6"/>
    <x v="1"/>
    <s v="uncategorized"/>
    <n v="6.25"/>
    <n v="6"/>
    <n v="14.724999974999999"/>
    <n v="2.4541666625"/>
    <n v="14.724999974999999"/>
    <n v="97"/>
    <n v="6.1855670103092804"/>
    <n v="1.2561855670103099"/>
    <n v="16.6666666666667"/>
    <n v="14.724999974999999"/>
    <n v="940.95"/>
    <n v="14.724999974999999"/>
    <n v="926.2250000250001"/>
    <n v="62.901528122073913"/>
    <n v="1"/>
    <n v="940.95"/>
    <n v="1.0309278350515488E-2"/>
  </r>
  <r>
    <s v="K435"/>
    <x v="6"/>
    <x v="1"/>
    <s v="uncategorized"/>
    <n v="0.3"/>
    <n v="187"/>
    <n v="66.562498062500012"/>
    <n v="0.35594918750000004"/>
    <n v="66.562498062500012"/>
    <n v="899"/>
    <n v="20.800889877641801"/>
    <n v="1.14244716351502"/>
    <n v="2.1390374331550799"/>
    <n v="16.640624515625003"/>
    <n v="3621"/>
    <n v="66.562498062500012"/>
    <n v="3554.4375019375002"/>
    <n v="53.400001583474221"/>
    <n v="4"/>
    <n v="905.25"/>
    <n v="4.4493882091212397E-3"/>
  </r>
  <r>
    <s v="K435"/>
    <x v="6"/>
    <x v="1"/>
    <s v="uncategorized"/>
    <n v="6.25"/>
    <n v="10"/>
    <n v="25.012499999999999"/>
    <n v="2.5012500000000002"/>
    <n v="25.012500000000003"/>
    <n v="41"/>
    <n v="24.390243902439"/>
    <n v="1.19487804878049"/>
    <n v="10"/>
    <n v="25.012499999999999"/>
    <n v="1360"/>
    <n v="25.012499999999999"/>
    <n v="1334.9875"/>
    <n v="53.372813593203396"/>
    <n v="1"/>
    <n v="1360"/>
    <n v="2.4390243902438997E-2"/>
  </r>
  <r>
    <s v="K435"/>
    <x v="6"/>
    <x v="1"/>
    <s v="uncategorized"/>
    <n v="6.25"/>
    <n v="4"/>
    <n v="8.4875000000000007"/>
    <n v="2.1218750000000002"/>
    <n v="8.4875000000000007"/>
    <n v="20"/>
    <n v="20"/>
    <n v="1.35"/>
    <n v="25"/>
    <n v="8.4875000000000007"/>
    <n v="426.7"/>
    <n v="8.4875000000000007"/>
    <n v="418.21249999999998"/>
    <n v="49.273932253313689"/>
    <n v="1"/>
    <n v="426.7"/>
    <n v="0.05"/>
  </r>
  <r>
    <s v="K435"/>
    <x v="6"/>
    <x v="1"/>
    <s v="uncategorized"/>
    <n v="6.25"/>
    <n v="21"/>
    <n v="50.199999937500003"/>
    <n v="2.3904761875"/>
    <n v="50.199999937500003"/>
    <n v="195"/>
    <n v="10.7692307692308"/>
    <n v="1.8745641025641"/>
    <n v="9.5238095238095202"/>
    <n v="25.099999968750001"/>
    <n v="2450.5500000000002"/>
    <n v="50.199999937500003"/>
    <n v="2400.3500000625004"/>
    <n v="47.815737112569401"/>
    <n v="2"/>
    <n v="1225.2750000000001"/>
    <n v="1.0256410256410282E-2"/>
  </r>
  <r>
    <s v="K435"/>
    <x v="6"/>
    <x v="1"/>
    <s v="uncategorized"/>
    <n v="11.5"/>
    <n v="3853"/>
    <n v="1670.7374747000001"/>
    <n v="0.43361990000000006"/>
    <n v="1670.7374747000001"/>
    <n v="22668"/>
    <n v="16.997529557084899"/>
    <n v="1.0531718722428101"/>
    <n v="1.66104334284973"/>
    <n v="26.105273042187502"/>
    <n v="76245.850000000006"/>
    <n v="1670.7374747000001"/>
    <n v="74575.112525300006"/>
    <n v="44.636044653688522"/>
    <n v="64"/>
    <n v="1191.3414062500001"/>
    <n v="2.8233633315687397E-3"/>
  </r>
  <r>
    <s v="K435"/>
    <x v="6"/>
    <x v="1"/>
    <s v="uncategorized"/>
    <n v="10"/>
    <n v="558"/>
    <n v="241.187499675"/>
    <n v="0.43223566250000001"/>
    <n v="241.187499675"/>
    <n v="1602"/>
    <n v="34.831460674157299"/>
    <n v="1.03235330836454"/>
    <n v="1.9713261648745499"/>
    <n v="21.926136334090909"/>
    <n v="10767.8"/>
    <n v="241.187499675"/>
    <n v="10526.612500325"/>
    <n v="43.644933980863868"/>
    <n v="11"/>
    <n v="978.89090909090908"/>
    <n v="6.8664169787765218E-3"/>
  </r>
  <r>
    <s v="K435"/>
    <x v="6"/>
    <x v="1"/>
    <s v="uncategorized"/>
    <n v="5"/>
    <n v="12"/>
    <n v="34.087499999999999"/>
    <n v="2.8406250000000002"/>
    <n v="34.087500000000006"/>
    <n v="538"/>
    <n v="2.2304832713754599"/>
    <n v="1.6939405204461"/>
    <n v="8.3333333333333304"/>
    <n v="34.087499999999999"/>
    <n v="1439.9"/>
    <n v="34.087499999999999"/>
    <n v="1405.8125"/>
    <n v="41.241290795746245"/>
    <n v="1"/>
    <n v="1439.9"/>
    <n v="1.858736059479549E-3"/>
  </r>
  <r>
    <s v="K435"/>
    <x v="6"/>
    <x v="1"/>
    <s v="uncategorized"/>
    <n v="6.25"/>
    <n v="5"/>
    <n v="12.112500000000001"/>
    <n v="2.4224999999999999"/>
    <n v="12.112499999999999"/>
    <n v="7"/>
    <n v="71.428571428571402"/>
    <n v="1"/>
    <n v="20"/>
    <n v="12.112500000000001"/>
    <n v="494.7"/>
    <n v="12.112500000000001"/>
    <n v="482.58749999999998"/>
    <n v="39.84210526315789"/>
    <n v="1"/>
    <n v="494.7"/>
    <n v="0.14285714285714279"/>
  </r>
  <r>
    <s v="K435"/>
    <x v="6"/>
    <x v="1"/>
    <s v="uncategorized"/>
    <n v="6.25"/>
    <n v="119"/>
    <n v="286.29999965000002"/>
    <n v="2.4058823500000002"/>
    <n v="286.29999965000002"/>
    <n v="4403"/>
    <n v="2.7027027027027"/>
    <n v="1.6807744719509401"/>
    <n v="7.5630252100840298"/>
    <n v="31.811111072222225"/>
    <n v="11301.6"/>
    <n v="286.29999965000002"/>
    <n v="11015.30000035"/>
    <n v="38.474676960587274"/>
    <n v="9"/>
    <n v="1255.7333333333333"/>
    <n v="2.0440608675902764E-3"/>
  </r>
  <r>
    <s v="K435"/>
    <x v="6"/>
    <x v="1"/>
    <s v="uncategorized"/>
    <n v="6.25"/>
    <n v="55"/>
    <n v="41.399999437500007"/>
    <n v="0.7527272625000001"/>
    <n v="41.399999437500007"/>
    <n v="776"/>
    <n v="7.0876288659793802"/>
    <n v="1.0417396907216501"/>
    <n v="3.6363636363636398"/>
    <n v="20.699999718750004"/>
    <n v="1616.7"/>
    <n v="41.399999437500007"/>
    <n v="1575.3000005625001"/>
    <n v="38.050725168261664"/>
    <n v="2"/>
    <n v="808.35"/>
    <n v="2.5773195876288681E-3"/>
  </r>
  <r>
    <s v="K435"/>
    <x v="6"/>
    <x v="1"/>
    <s v="uncategorized"/>
    <n v="6.25"/>
    <n v="9"/>
    <n v="12.42499995"/>
    <n v="1.38055555"/>
    <n v="12.42499995"/>
    <n v="67"/>
    <n v="13.4328358208955"/>
    <n v="1.1358208955223901"/>
    <n v="11.1111111111111"/>
    <n v="12.42499995"/>
    <n v="483.65"/>
    <n v="12.42499995"/>
    <n v="471.22500004999995"/>
    <n v="37.925553476561582"/>
    <n v="1"/>
    <n v="483.65"/>
    <n v="1.492537313432832E-2"/>
  </r>
  <r>
    <s v="K435"/>
    <x v="6"/>
    <x v="1"/>
    <s v="uncategorized"/>
    <n v="0.92500000000000004"/>
    <n v="33"/>
    <n v="29.262499612499997"/>
    <n v="0.88674241249999997"/>
    <n v="29.262499612499997"/>
    <n v="241"/>
    <n v="13.6929460580913"/>
    <n v="1.1933609958506199"/>
    <n v="3.0303030303030298"/>
    <n v="29.262499612499997"/>
    <n v="1123.7"/>
    <n v="29.262499612499997"/>
    <n v="1094.4375003875"/>
    <n v="37.400683977112863"/>
    <n v="1"/>
    <n v="1123.7"/>
    <n v="4.1493775933609985E-3"/>
  </r>
  <r>
    <s v="K435"/>
    <x v="6"/>
    <x v="1"/>
    <s v="uncategorized"/>
    <n v="0.28749999999999998"/>
    <n v="95"/>
    <n v="50.387498874999999"/>
    <n v="0.53039472499999996"/>
    <n v="50.387498874999999"/>
    <n v="712"/>
    <n v="13.342696629213499"/>
    <n v="1.3119522471910099"/>
    <n v="1.0526315789473699"/>
    <n v="50.387498874999999"/>
    <n v="1887"/>
    <n v="50.387498874999999"/>
    <n v="1836.6125011250001"/>
    <n v="36.449765162609495"/>
    <n v="1"/>
    <n v="1887"/>
    <n v="1.4044943820224756E-3"/>
  </r>
  <r>
    <s v="K435"/>
    <x v="6"/>
    <x v="1"/>
    <s v="uncategorized"/>
    <n v="6.25"/>
    <n v="24"/>
    <n v="44.512500000000003"/>
    <n v="1.8546875"/>
    <n v="44.512500000000003"/>
    <n v="194"/>
    <n v="12.3711340206186"/>
    <n v="1.7108762886597899"/>
    <n v="4.1666666666666696"/>
    <n v="44.512500000000003"/>
    <n v="1530"/>
    <n v="44.512500000000003"/>
    <n v="1485.4875"/>
    <n v="33.372367312552647"/>
    <n v="1"/>
    <n v="1530"/>
    <n v="5.1546391752577535E-3"/>
  </r>
  <r>
    <s v="K435"/>
    <x v="6"/>
    <x v="1"/>
    <s v="uncategorized"/>
    <n v="6.25"/>
    <n v="16"/>
    <n v="25.75"/>
    <n v="1.609375"/>
    <n v="25.75"/>
    <n v="163"/>
    <n v="9.8159509202454007"/>
    <n v="1.5705521472392601"/>
    <n v="6.25"/>
    <n v="25.75"/>
    <n v="850"/>
    <n v="25.75"/>
    <n v="824.25"/>
    <n v="32.009708737864081"/>
    <n v="1"/>
    <n v="850"/>
    <n v="6.1349693251533752E-3"/>
  </r>
  <r>
    <s v="K435"/>
    <x v="6"/>
    <x v="1"/>
    <s v="uncategorized"/>
    <n v="18.75"/>
    <n v="2454"/>
    <n v="1050.787493175"/>
    <n v="0.42819376249999996"/>
    <n v="1050.787493175"/>
    <n v="11128"/>
    <n v="22.0524802300503"/>
    <n v="1.17787742631201"/>
    <n v="1.1409942950285299"/>
    <n v="37.528124756250001"/>
    <n v="31200.1"/>
    <n v="1050.787493175"/>
    <n v="30149.312506824997"/>
    <n v="28.692112061333678"/>
    <n v="28"/>
    <n v="1114.2892857142856"/>
    <n v="2.5161754133716835E-3"/>
  </r>
  <r>
    <s v="K435"/>
    <x v="6"/>
    <x v="1"/>
    <s v="uncategorized"/>
    <n v="6.25"/>
    <n v="37"/>
    <n v="53.499999687499994"/>
    <n v="1.4459459374999999"/>
    <n v="53.499999687499994"/>
    <n v="1595"/>
    <n v="2.3197492163009401"/>
    <n v="1.6186833855799401"/>
    <n v="2.7027027027027"/>
    <n v="53.499999687499994"/>
    <n v="1552.95"/>
    <n v="53.499999687499994"/>
    <n v="1499.4500003125002"/>
    <n v="28.027102973289161"/>
    <n v="1"/>
    <n v="1552.95"/>
    <n v="6.269592476489021E-4"/>
  </r>
  <r>
    <s v="K435"/>
    <x v="6"/>
    <x v="1"/>
    <s v="uncategorized"/>
    <n v="6.25"/>
    <n v="22"/>
    <n v="59.599999799999999"/>
    <n v="2.7090909000000001"/>
    <n v="59.599999799999999"/>
    <n v="649"/>
    <n v="3.3898305084745801"/>
    <n v="2.46265023112481"/>
    <n v="4.5454545454545503"/>
    <n v="59.599999799999999"/>
    <n v="1700"/>
    <n v="59.599999799999999"/>
    <n v="1640.4000002"/>
    <n v="27.523490028602318"/>
    <n v="1"/>
    <n v="1700"/>
    <n v="1.5408320493066291E-3"/>
  </r>
  <r>
    <s v="K435"/>
    <x v="6"/>
    <x v="1"/>
    <s v="uncategorized"/>
    <n v="6.25"/>
    <n v="6"/>
    <n v="16.112499974999999"/>
    <n v="2.6854166624999998"/>
    <n v="16.112499974999999"/>
    <n v="27"/>
    <n v="22.2222222222222"/>
    <n v="1.62962962962963"/>
    <n v="16.6666666666667"/>
    <n v="16.112499974999999"/>
    <n v="391"/>
    <n v="16.112499974999999"/>
    <n v="374.88750002500001"/>
    <n v="23.266873583036269"/>
    <n v="1"/>
    <n v="391"/>
    <n v="3.703703703703707E-2"/>
  </r>
  <r>
    <s v="K435"/>
    <x v="6"/>
    <x v="1"/>
    <s v="uncategorized"/>
    <n v="10"/>
    <n v="59"/>
    <n v="102.39999953749999"/>
    <n v="1.7355932125"/>
    <n v="102.39999953749999"/>
    <n v="234"/>
    <n v="25.213675213675199"/>
    <n v="1.07615384615385"/>
    <n v="5.0847457627118704"/>
    <n v="34.133333179166662"/>
    <n v="2470.1"/>
    <n v="102.39999953749999"/>
    <n v="2367.7000004624997"/>
    <n v="23.122070421449781"/>
    <n v="3"/>
    <n v="823.36666666666667"/>
    <n v="1.2820512820512825E-2"/>
  </r>
  <r>
    <s v="K435"/>
    <x v="6"/>
    <x v="1"/>
    <s v="uncategorized"/>
    <n v="10"/>
    <n v="41"/>
    <n v="9.0374998249999994"/>
    <n v="0.22042682499999999"/>
    <n v="9.0374998249999994"/>
    <n v="486"/>
    <n v="8.4362139917695504"/>
    <n v="1"/>
    <n v="2.4390243902439002"/>
    <n v="9.0374998249999994"/>
    <n v="210.8"/>
    <n v="9.0374998249999994"/>
    <n v="201.76250017500001"/>
    <n v="22.325035029807044"/>
    <n v="1"/>
    <n v="210.8"/>
    <n v="2.0576131687242787E-3"/>
  </r>
  <r>
    <s v="K435"/>
    <x v="6"/>
    <x v="1"/>
    <s v="uncategorized"/>
    <n v="0.4375"/>
    <n v="110"/>
    <n v="40.337499125000001"/>
    <n v="0.36670453749999998"/>
    <n v="40.337499125000001"/>
    <n v="718"/>
    <n v="15.320334261838401"/>
    <n v="1.15611420612813"/>
    <n v="1.8181818181818199"/>
    <n v="20.1687495625"/>
    <n v="855.1"/>
    <n v="40.337499125000001"/>
    <n v="814.762500875"/>
    <n v="20.19863696433362"/>
    <n v="2"/>
    <n v="427.55"/>
    <n v="2.7855153203342571E-3"/>
  </r>
  <r>
    <s v="K435"/>
    <x v="6"/>
    <x v="1"/>
    <s v="uncategorized"/>
    <n v="0.52500000000000002"/>
    <n v="25"/>
    <n v="38.15"/>
    <n v="1.5260000000000002"/>
    <n v="38.150000000000006"/>
    <n v="379"/>
    <n v="6.5963060686015798"/>
    <n v="1.43393139841689"/>
    <n v="4"/>
    <n v="38.15"/>
    <n v="780.3"/>
    <n v="38.15"/>
    <n v="742.15"/>
    <n v="19.453473132372213"/>
    <n v="1"/>
    <n v="780.3"/>
    <n v="2.6385224274406323E-3"/>
  </r>
  <r>
    <s v="K435"/>
    <x v="6"/>
    <x v="1"/>
    <s v="uncategorized"/>
    <n v="6.25"/>
    <n v="32"/>
    <n v="67.787499999999994"/>
    <n v="2.1183593749999998"/>
    <n v="67.787499999999994"/>
    <n v="2184"/>
    <n v="1.46520146520147"/>
    <n v="2.3135485347985298"/>
    <n v="3.125"/>
    <n v="67.787499999999994"/>
    <n v="1333.65"/>
    <n v="67.787499999999994"/>
    <n v="1265.8625000000002"/>
    <n v="18.673981191222573"/>
    <n v="1"/>
    <n v="1333.65"/>
    <n v="4.5787545787545939E-4"/>
  </r>
  <r>
    <s v="K435"/>
    <x v="6"/>
    <x v="1"/>
    <s v="uncategorized"/>
    <n v="6.25"/>
    <n v="32"/>
    <n v="66.875"/>
    <n v="2.08984375"/>
    <n v="66.875"/>
    <n v="293"/>
    <n v="10.9215017064846"/>
    <n v="1.5009215017064801"/>
    <n v="3.125"/>
    <n v="66.875"/>
    <n v="1286.9000000000001"/>
    <n v="66.875"/>
    <n v="1220.0250000000001"/>
    <n v="18.24336448598131"/>
    <n v="1"/>
    <n v="1286.9000000000001"/>
    <n v="3.4129692832764375E-3"/>
  </r>
  <r>
    <s v="K435"/>
    <x v="6"/>
    <x v="1"/>
    <s v="uncategorized"/>
    <n v="0"/>
    <n v="131"/>
    <n v="176.81249961250001"/>
    <n v="1.3497137375000001"/>
    <n v="176.81249961250001"/>
    <n v="3441"/>
    <n v="3.8070328392908999"/>
    <n v="4.8872885789014804"/>
    <n v="3.0534351145038201"/>
    <n v="44.203124903125001"/>
    <n v="2956.3"/>
    <n v="176.81249961250001"/>
    <n v="2779.4875003875004"/>
    <n v="15.719971758099621"/>
    <n v="4"/>
    <n v="739.07500000000005"/>
    <n v="1.1624527753560012E-3"/>
  </r>
  <r>
    <s v="K435"/>
    <x v="6"/>
    <x v="1"/>
    <s v="uncategorized"/>
    <n v="18.75"/>
    <n v="770"/>
    <n v="774.61249250000003"/>
    <n v="1.00599025"/>
    <n v="774.61249250000003"/>
    <n v="6057"/>
    <n v="12.7125639755655"/>
    <n v="1.29424962852897"/>
    <n v="1.5584415584415601"/>
    <n v="64.551041041666664"/>
    <n v="12588.5"/>
    <n v="774.61249250000003"/>
    <n v="11813.8875075"/>
    <n v="15.251351639542529"/>
    <n v="12"/>
    <n v="1049.0416666666667"/>
    <n v="1.9811788013868333E-3"/>
  </r>
  <r>
    <s v="K435"/>
    <x v="6"/>
    <x v="1"/>
    <s v="uncategorized"/>
    <n v="15"/>
    <n v="20"/>
    <n v="51.424999999999997"/>
    <n v="2.57125"/>
    <n v="51.424999999999997"/>
    <n v="72"/>
    <n v="27.7777777777778"/>
    <n v="1.0137499999999999"/>
    <n v="5"/>
    <n v="51.424999999999997"/>
    <n v="805.8"/>
    <n v="51.424999999999997"/>
    <n v="754.375"/>
    <n v="14.669421487603307"/>
    <n v="1"/>
    <n v="805.8"/>
    <n v="1.3888888888888902E-2"/>
  </r>
  <r>
    <s v="K435"/>
    <x v="6"/>
    <x v="1"/>
    <s v="barcelona"/>
    <n v="6.25"/>
    <n v="61"/>
    <n v="126.78749960000002"/>
    <n v="2.0784836000000002"/>
    <n v="126.78749960000002"/>
    <n v="1413"/>
    <n v="4.3170559094126002"/>
    <n v="1.63021939136589"/>
    <n v="1.63934426229508"/>
    <n v="126.78749960000002"/>
    <n v="1851.3"/>
    <n v="126.78749960000002"/>
    <n v="1724.5125003999999"/>
    <n v="13.601597206669732"/>
    <n v="1"/>
    <n v="1851.3"/>
    <n v="7.0771408351026144E-4"/>
  </r>
  <r>
    <s v="K435"/>
    <x v="6"/>
    <x v="1"/>
    <s v="uncategorized"/>
    <n v="6.25"/>
    <n v="26"/>
    <n v="47.787499824999998"/>
    <n v="1.8379807625"/>
    <n v="47.787499824999998"/>
    <n v="139"/>
    <n v="18.705035971223001"/>
    <n v="1.6846762589928099"/>
    <n v="3.8461538461538498"/>
    <n v="47.787499824999998"/>
    <n v="451.35"/>
    <n v="47.787499824999998"/>
    <n v="403.56250017500003"/>
    <n v="8.4449385645380968"/>
    <n v="1"/>
    <n v="451.35"/>
    <n v="7.1942446043165463E-3"/>
  </r>
  <r>
    <s v="K435"/>
    <x v="6"/>
    <x v="1"/>
    <s v="uncategorized"/>
    <n v="6.25"/>
    <n v="36"/>
    <n v="55.137499649999995"/>
    <n v="1.5315972124999999"/>
    <n v="55.137499649999995"/>
    <n v="296"/>
    <n v="12.1621621621622"/>
    <n v="1.1133783783783799"/>
    <n v="2.7777777777777799"/>
    <n v="55.137499649999995"/>
    <n v="442.85"/>
    <n v="55.137499649999995"/>
    <n v="387.71250035000003"/>
    <n v="7.0317388857149608"/>
    <n v="1"/>
    <n v="442.85"/>
    <n v="3.3783783783783916E-3"/>
  </r>
  <r>
    <s v="K435"/>
    <x v="6"/>
    <x v="1"/>
    <s v="uncategorized"/>
    <n v="5"/>
    <n v="9"/>
    <n v="30.537499949999997"/>
    <n v="3.3930555499999997"/>
    <n v="30.537499949999997"/>
    <n v="123"/>
    <n v="7.3170731707317103"/>
    <n v="1.6169918699187"/>
    <n v="11.1111111111111"/>
    <n v="30.537499949999997"/>
    <n v="236.3"/>
    <n v="30.537499949999997"/>
    <n v="205.76250005000003"/>
    <n v="6.7380270286336925"/>
    <n v="1"/>
    <n v="236.3"/>
    <n v="8.1300813008130021E-3"/>
  </r>
  <r>
    <s v="K435"/>
    <x v="6"/>
    <x v="1"/>
    <s v="uncategorized"/>
    <n v="10"/>
    <n v="22"/>
    <n v="55.937499749999986"/>
    <n v="2.5426136249999995"/>
    <n v="55.937499749999986"/>
    <n v="126"/>
    <n v="17.460317460317501"/>
    <n v="1.0952380952381"/>
    <n v="4.5454545454545503"/>
    <n v="55.937499749999986"/>
    <n v="416.5"/>
    <n v="55.937499749999986"/>
    <n v="360.56250025000003"/>
    <n v="6.4458100891432872"/>
    <n v="1"/>
    <n v="416.5"/>
    <n v="7.9365079365079638E-3"/>
  </r>
  <r>
    <s v="K435"/>
    <x v="6"/>
    <x v="1"/>
    <s v="uncategorized"/>
    <n v="6.25"/>
    <n v="238"/>
    <n v="456.462499675"/>
    <n v="1.9179096625000001"/>
    <n v="456.462499675"/>
    <n v="1080"/>
    <n v="22.037037037036999"/>
    <n v="1.24981481481481"/>
    <n v="2.9411764705882399"/>
    <n v="65.208928525000005"/>
    <n v="3175.6"/>
    <n v="456.462499675"/>
    <n v="2719.137500325"/>
    <n v="5.9569789462683529"/>
    <n v="7"/>
    <n v="453.65714285714284"/>
    <n v="6.4814814814814804E-3"/>
  </r>
  <r>
    <s v="K435"/>
    <x v="6"/>
    <x v="1"/>
    <s v="uncategorized"/>
    <n v="10"/>
    <n v="114"/>
    <n v="424.14999885000003"/>
    <n v="3.7206140250000002"/>
    <n v="424.14999885000003"/>
    <n v="1139"/>
    <n v="10.0087796312555"/>
    <n v="1.5724143985952601"/>
    <n v="0.87719298245614008"/>
    <n v="424.14999885000003"/>
    <n v="2910.4"/>
    <n v="424.14999885000003"/>
    <n v="2486.2500011500001"/>
    <n v="5.8617234654980122"/>
    <n v="1"/>
    <n v="2910.4"/>
    <n v="8.7796312554872793E-4"/>
  </r>
  <r>
    <s v="K435"/>
    <x v="6"/>
    <x v="1"/>
    <s v="uncategorized"/>
    <n v="6.25"/>
    <n v="55"/>
    <n v="147.49999962499999"/>
    <n v="2.6818181749999996"/>
    <n v="147.49999962499999"/>
    <n v="2134"/>
    <n v="2.5773195876288701"/>
    <n v="1.7207872539831299"/>
    <n v="1.8181818181818199"/>
    <n v="147.49999962499999"/>
    <n v="1000.45"/>
    <n v="147.49999962499999"/>
    <n v="852.95000037500006"/>
    <n v="5.7827118816509637"/>
    <n v="1"/>
    <n v="1000.45"/>
    <n v="4.6860356138706775E-4"/>
  </r>
  <r>
    <s v="K435"/>
    <x v="6"/>
    <x v="1"/>
    <s v="uncategorized"/>
    <n v="27.5"/>
    <n v="29060"/>
    <n v="46188.437314750008"/>
    <n v="1.5894162875000002"/>
    <n v="46188.437314750008"/>
    <n v="385476"/>
    <n v="7.5387313347653304"/>
    <n v="1.4389421650115699"/>
    <n v="0.77081899518238095"/>
    <n v="206.19838086941968"/>
    <n v="290609.90000000002"/>
    <n v="46188.437314750008"/>
    <n v="244421.46268525001"/>
    <n v="5.2918322613871034"/>
    <n v="224"/>
    <n v="1297.3656250000001"/>
    <n v="5.8109973124137416E-4"/>
  </r>
  <r>
    <s v="K435"/>
    <x v="6"/>
    <x v="1"/>
    <s v="uncategorized"/>
    <n v="10"/>
    <n v="247"/>
    <n v="371.07499747499998"/>
    <n v="1.5023279249999999"/>
    <n v="371.07499747499998"/>
    <n v="1223"/>
    <n v="20.1962387571545"/>
    <n v="1.06549468520033"/>
    <n v="1.6194331983805701"/>
    <n v="92.768749368749994"/>
    <n v="2334.1"/>
    <n v="371.07499747499998"/>
    <n v="1963.025002525"/>
    <n v="5.2901031216937557"/>
    <n v="4"/>
    <n v="583.52499999999998"/>
    <n v="3.2706459525756342E-3"/>
  </r>
  <r>
    <s v="K435"/>
    <x v="6"/>
    <x v="1"/>
    <s v="uncategorized"/>
    <n v="1.25"/>
    <n v="97"/>
    <n v="145.1249992125"/>
    <n v="1.4961340125"/>
    <n v="145.1249992125"/>
    <n v="974"/>
    <n v="9.9589322381930199"/>
    <n v="3.9887782340862401"/>
    <n v="1.0309278350515501"/>
    <n v="145.1249992125"/>
    <n v="902.7"/>
    <n v="145.1249992125"/>
    <n v="757.57500078750002"/>
    <n v="5.2201550725124699"/>
    <n v="1"/>
    <n v="902.7"/>
    <n v="1.0266940451745419E-3"/>
  </r>
  <r>
    <s v="K435"/>
    <x v="6"/>
    <x v="1"/>
    <s v="uncategorized"/>
    <n v="2.9125000000000001"/>
    <n v="53"/>
    <n v="93.837499712500005"/>
    <n v="1.7705188625000001"/>
    <n v="93.837499712500005"/>
    <n v="592"/>
    <n v="8.9527027027027"/>
    <n v="1.42827702702703"/>
    <n v="1.88679245283019"/>
    <n v="93.837499712500005"/>
    <n v="536.35"/>
    <n v="93.837499712500005"/>
    <n v="442.51250028750002"/>
    <n v="4.7157320009939836"/>
    <n v="1"/>
    <n v="536.35"/>
    <n v="1.6891891891891899E-3"/>
  </r>
  <r>
    <s v="K435"/>
    <x v="6"/>
    <x v="1"/>
    <s v="athens"/>
    <n v="6.25"/>
    <n v="76"/>
    <n v="149.69999965"/>
    <n v="1.9697368374999999"/>
    <n v="149.69999965"/>
    <n v="2740"/>
    <n v="2.77372262773723"/>
    <n v="1.4477007299270099"/>
    <n v="1.31578947368421"/>
    <n v="149.69999965"/>
    <n v="843.2"/>
    <n v="149.69999965"/>
    <n v="693.50000035000005"/>
    <n v="4.6325985435631898"/>
    <n v="1"/>
    <n v="843.2"/>
    <n v="3.6496350364963534E-4"/>
  </r>
  <r>
    <s v="K435"/>
    <x v="6"/>
    <x v="1"/>
    <s v="uncategorized"/>
    <n v="0"/>
    <n v="79"/>
    <n v="161.7999997375"/>
    <n v="2.0481012624999999"/>
    <n v="161.7999997375"/>
    <n v="2217"/>
    <n v="3.5633739287325201"/>
    <n v="3.9762516914749702"/>
    <n v="1.26582278481013"/>
    <n v="161.7999997375"/>
    <n v="889.1"/>
    <n v="161.7999997375"/>
    <n v="727.30000026250002"/>
    <n v="4.4950556331424725"/>
    <n v="1"/>
    <n v="889.1"/>
    <n v="4.5105999097880126E-4"/>
  </r>
  <r>
    <s v="K435"/>
    <x v="6"/>
    <x v="1"/>
    <s v="uncategorized"/>
    <n v="5"/>
    <n v="97"/>
    <n v="214.07499996250002"/>
    <n v="2.2069587625000002"/>
    <n v="214.07499996250002"/>
    <n v="972"/>
    <n v="9.9794238683127592"/>
    <n v="1.17834362139918"/>
    <n v="2.0618556701030899"/>
    <n v="107.03749998125001"/>
    <n v="1141.55"/>
    <n v="214.07499996250002"/>
    <n v="927.47500003749997"/>
    <n v="4.3324769365874944"/>
    <n v="2"/>
    <n v="570.77499999999998"/>
    <n v="2.0576131687242774E-3"/>
  </r>
  <r>
    <s v="K435"/>
    <x v="6"/>
    <x v="1"/>
    <s v="uncategorized"/>
    <n v="0"/>
    <n v="246"/>
    <n v="367.812499575"/>
    <n v="1.4951727625"/>
    <n v="367.812499575"/>
    <n v="8589"/>
    <n v="2.8641285365001701"/>
    <n v="3.9385260216556102"/>
    <n v="0.81300813008130102"/>
    <n v="183.9062497875"/>
    <n v="1922.7"/>
    <n v="367.812499575"/>
    <n v="1554.8875004250001"/>
    <n v="4.2273916797869608"/>
    <n v="2"/>
    <n v="961.35"/>
    <n v="2.3285597857724966E-4"/>
  </r>
  <r>
    <s v="K435"/>
    <x v="6"/>
    <x v="1"/>
    <s v="uncategorized"/>
    <n v="10"/>
    <n v="196"/>
    <n v="559.09999844999993"/>
    <n v="2.8525510124999998"/>
    <n v="559.09999844999993"/>
    <n v="1919"/>
    <n v="10.213652944241799"/>
    <n v="1.2150599270453399"/>
    <n v="1.53061224489796"/>
    <n v="186.36666614999999"/>
    <n v="2912.1"/>
    <n v="559.09999844999993"/>
    <n v="2353.00000155"/>
    <n v="4.2085494689201433"/>
    <n v="3"/>
    <n v="970.69999999999993"/>
    <n v="1.5633142261594598E-3"/>
  </r>
  <r>
    <s v="K435"/>
    <x v="6"/>
    <x v="1"/>
    <s v="uncategorized"/>
    <n v="10"/>
    <n v="1638"/>
    <n v="4758.3124816499994"/>
    <n v="2.9049526749999997"/>
    <n v="4758.3124816499994"/>
    <n v="13911"/>
    <n v="11.7748544317447"/>
    <n v="1.1826885198763599"/>
    <n v="0.610500610500611"/>
    <n v="475.83124816499992"/>
    <n v="24002.3"/>
    <n v="4758.3124816499994"/>
    <n v="19243.987518350001"/>
    <n v="4.0442883044278179"/>
    <n v="10"/>
    <n v="2400.23"/>
    <n v="7.1885558191359643E-4"/>
  </r>
  <r>
    <s v="K435"/>
    <x v="6"/>
    <x v="1"/>
    <s v="uncategorized"/>
    <n v="11.25"/>
    <n v="282"/>
    <n v="668.98749667499987"/>
    <n v="2.3722960874999997"/>
    <n v="668.98749667499987"/>
    <n v="3048"/>
    <n v="9.2519685039370092"/>
    <n v="2.6902427821522301"/>
    <n v="0.70921985815602795"/>
    <n v="334.49374833749994"/>
    <n v="3294.6"/>
    <n v="668.98749667499987"/>
    <n v="2625.612503325"/>
    <n v="3.9247557187164381"/>
    <n v="2"/>
    <n v="1647.3"/>
    <n v="6.5616797900262434E-4"/>
  </r>
  <r>
    <s v="K435"/>
    <x v="6"/>
    <x v="1"/>
    <s v="uncategorized"/>
    <n v="10"/>
    <n v="209"/>
    <n v="440.53749932500006"/>
    <n v="2.1078349250000001"/>
    <n v="440.53749932500006"/>
    <n v="1705"/>
    <n v="12.258064516129"/>
    <n v="1.42405278592375"/>
    <n v="1.4354066985645899"/>
    <n v="146.84583310833335"/>
    <n v="2085.0500000000002"/>
    <n v="440.53749932500006"/>
    <n v="1644.5125006750002"/>
    <n v="3.732968256265933"/>
    <n v="3"/>
    <n v="695.01666666666677"/>
    <n v="1.7595307917888476E-3"/>
  </r>
  <r>
    <s v="K435"/>
    <x v="6"/>
    <x v="1"/>
    <s v="uncategorized"/>
    <n v="15"/>
    <n v="3592"/>
    <n v="8164.4374776000004"/>
    <n v="2.2729503000000002"/>
    <n v="8164.4374776000004"/>
    <n v="36049"/>
    <n v="9.9642153735193801"/>
    <n v="1.0396601847485401"/>
    <n v="0.80734966592427604"/>
    <n v="281.53232681379313"/>
    <n v="35926.949999999997"/>
    <n v="8164.4374776000004"/>
    <n v="27762.512522399997"/>
    <n v="3.4004195143351139"/>
    <n v="29"/>
    <n v="1238.860344827586"/>
    <n v="8.0446059530084075E-4"/>
  </r>
  <r>
    <s v="K435"/>
    <x v="6"/>
    <x v="1"/>
    <s v="uncategorized"/>
    <n v="6.25"/>
    <n v="78"/>
    <n v="212.7624993"/>
    <n v="2.7277243499999999"/>
    <n v="212.7624993"/>
    <n v="1275"/>
    <n v="6.1176470588235299"/>
    <n v="1.2060313725490199"/>
    <n v="1.2820512820512799"/>
    <n v="212.7624993"/>
    <n v="892.5"/>
    <n v="212.7624993"/>
    <n v="679.73750070000006"/>
    <n v="3.1948181795963704"/>
    <n v="1"/>
    <n v="892.5"/>
    <n v="7.8431372549019485E-4"/>
  </r>
  <r>
    <s v="K435"/>
    <x v="6"/>
    <x v="1"/>
    <s v="uncategorized"/>
    <n v="10"/>
    <n v="133"/>
    <n v="350.33749948749994"/>
    <n v="2.6341165374999997"/>
    <n v="350.33749948749994"/>
    <n v="2440"/>
    <n v="5.4508196721311499"/>
    <n v="1.17480737704918"/>
    <n v="2.2556390977443601"/>
    <n v="116.77916649583331"/>
    <n v="1422.9"/>
    <n v="350.33749948749994"/>
    <n v="1072.5625005125003"/>
    <n v="3.0615121192607853"/>
    <n v="3"/>
    <n v="474.3"/>
    <n v="1.2295081967213116E-3"/>
  </r>
  <r>
    <s v="K435"/>
    <x v="6"/>
    <x v="1"/>
    <s v="uncategorized"/>
    <n v="10"/>
    <n v="83"/>
    <n v="277.92499992500001"/>
    <n v="3.3484939749999998"/>
    <n v="277.92499992500001"/>
    <n v="3292"/>
    <n v="2.52126366950182"/>
    <n v="1.51384264884569"/>
    <n v="2.4096385542168699"/>
    <n v="138.9624999625"/>
    <n v="1070.1500000000001"/>
    <n v="277.92499992500001"/>
    <n v="792.22500007500003"/>
    <n v="2.8504992364443194"/>
    <n v="2"/>
    <n v="535.07500000000005"/>
    <n v="6.0753341433778852E-4"/>
  </r>
  <r>
    <s v="K435"/>
    <x v="6"/>
    <x v="1"/>
    <s v="uncategorized"/>
    <n v="6.25"/>
    <n v="202"/>
    <n v="456.062497775"/>
    <n v="2.2577351375000001"/>
    <n v="456.062497775"/>
    <n v="3564"/>
    <n v="5.6677890011223298"/>
    <n v="1.96530583613917"/>
    <n v="0.99009900990098998"/>
    <n v="228.0312488875"/>
    <n v="1747.6"/>
    <n v="456.062497775"/>
    <n v="1291.537502225"/>
    <n v="2.8319309492142994"/>
    <n v="2"/>
    <n v="873.8"/>
    <n v="5.6116722783389401E-4"/>
  </r>
  <r>
    <s v="K435"/>
    <x v="6"/>
    <x v="1"/>
    <s v="uncategorized"/>
    <n v="6.25"/>
    <n v="280"/>
    <n v="615.74999849999995"/>
    <n v="2.1991071375"/>
    <n v="615.74999849999995"/>
    <n v="5100"/>
    <n v="5.4901960784313699"/>
    <n v="2.25620392156863"/>
    <n v="1.0714285714285701"/>
    <n v="205.24999949999997"/>
    <n v="2283.1"/>
    <n v="615.74999849999995"/>
    <n v="1667.3500015"/>
    <n v="2.7078359814238802"/>
    <n v="3"/>
    <n v="761.0333333333333"/>
    <n v="5.8823529411764603E-4"/>
  </r>
  <r>
    <s v="K435"/>
    <x v="6"/>
    <x v="1"/>
    <s v="uncategorized"/>
    <n v="6.25"/>
    <n v="96"/>
    <n v="284.02499999999998"/>
    <n v="2.9585937499999999"/>
    <n v="284.02499999999998"/>
    <n v="3348"/>
    <n v="2.8673835125448002"/>
    <n v="1.34529569892473"/>
    <n v="1.0416666666666701"/>
    <n v="284.02499999999998"/>
    <n v="1050.5999999999999"/>
    <n v="284.02499999999998"/>
    <n v="766.57499999999993"/>
    <n v="2.6989701610773698"/>
    <n v="1"/>
    <n v="1050.5999999999999"/>
    <n v="2.9868578255675099E-4"/>
  </r>
  <r>
    <s v="K435"/>
    <x v="6"/>
    <x v="1"/>
    <s v="uncategorized"/>
    <n v="15"/>
    <n v="10"/>
    <n v="28.725000000000001"/>
    <n v="2.8725000000000001"/>
    <n v="28.725000000000001"/>
    <n v="192"/>
    <n v="5.2083333333333304"/>
    <n v="1.0104166666666701"/>
    <n v="10"/>
    <n v="28.725000000000001"/>
    <n v="103.7"/>
    <n v="28.725000000000001"/>
    <n v="74.974999999999994"/>
    <n v="2.6100957354221057"/>
    <n v="1"/>
    <n v="103.7"/>
    <n v="5.2083333333333304E-3"/>
  </r>
  <r>
    <s v="K435"/>
    <x v="6"/>
    <x v="1"/>
    <s v="athens"/>
    <n v="6.25"/>
    <n v="51"/>
    <n v="201.45"/>
    <n v="3.95"/>
    <n v="201.45000000000002"/>
    <n v="5455"/>
    <n v="0.93492208982584801"/>
    <n v="2.3242896425297901"/>
    <n v="1.9607843137254899"/>
    <n v="201.45"/>
    <n v="687.65"/>
    <n v="201.45"/>
    <n v="486.2"/>
    <n v="2.4135021097046416"/>
    <n v="1"/>
    <n v="687.65"/>
    <n v="1.8331805682859762E-4"/>
  </r>
  <r>
    <s v="K435"/>
    <x v="6"/>
    <x v="1"/>
    <s v="flight"/>
    <n v="6.25"/>
    <n v="156"/>
    <n v="390.63749985000004"/>
    <n v="2.5040865375000001"/>
    <n v="390.63749985000004"/>
    <n v="1987"/>
    <n v="7.8510317060895796"/>
    <n v="2.1577755410166102"/>
    <n v="0.64102564102564097"/>
    <n v="390.63749985000004"/>
    <n v="1275"/>
    <n v="390.63749985000004"/>
    <n v="884.36250014999996"/>
    <n v="2.2638955565955245"/>
    <n v="1"/>
    <n v="1275"/>
    <n v="5.0327126321087043E-4"/>
  </r>
  <r>
    <s v="K435"/>
    <x v="6"/>
    <x v="1"/>
    <s v="uncategorized"/>
    <n v="10"/>
    <n v="571"/>
    <n v="1781.1749946625002"/>
    <n v="3.1193957875000002"/>
    <n v="1781.1749946625002"/>
    <n v="12481"/>
    <n v="4.5749539299735602"/>
    <n v="1.5193654354618999"/>
    <n v="0.70052539404553393"/>
    <n v="445.29374866562506"/>
    <n v="5776.6"/>
    <n v="1781.1749946625002"/>
    <n v="3995.4250053374999"/>
    <n v="2.2431400717561494"/>
    <n v="4"/>
    <n v="1444.15"/>
    <n v="3.2048714045348928E-4"/>
  </r>
  <r>
    <s v="K435"/>
    <x v="6"/>
    <x v="1"/>
    <s v="uncategorized"/>
    <n v="6.25"/>
    <n v="70"/>
    <n v="224.39999925000001"/>
    <n v="3.2057142750000001"/>
    <n v="224.39999925000001"/>
    <n v="2087"/>
    <n v="3.3540967896502201"/>
    <n v="1.7939817920459999"/>
    <n v="1.4285714285714299"/>
    <n v="224.39999925000001"/>
    <n v="705.5"/>
    <n v="224.39999925000001"/>
    <n v="481.10000074999999"/>
    <n v="2.1439394044472126"/>
    <n v="1"/>
    <n v="705.5"/>
    <n v="4.7915668423574619E-4"/>
  </r>
  <r>
    <s v="K435"/>
    <x v="6"/>
    <x v="1"/>
    <s v="uncategorized"/>
    <n v="10"/>
    <n v="683"/>
    <n v="2195.8249966375001"/>
    <n v="3.2149707125"/>
    <n v="2195.8249966375001"/>
    <n v="5310"/>
    <n v="12.862523540489599"/>
    <n v="1.20844444444444"/>
    <n v="0.43923865300146403"/>
    <n v="731.94166554583342"/>
    <n v="6447.25"/>
    <n v="2195.8249966375001"/>
    <n v="4251.4250033624994"/>
    <n v="1.9361401796011843"/>
    <n v="3"/>
    <n v="2149.0833333333335"/>
    <n v="5.6497175141242734E-4"/>
  </r>
  <r>
    <s v="K435"/>
    <x v="6"/>
    <x v="1"/>
    <s v="uncategorized"/>
    <n v="6.25"/>
    <n v="77"/>
    <n v="141.93749955000001"/>
    <n v="1.8433441500000001"/>
    <n v="141.93749955000001"/>
    <n v="1319"/>
    <n v="5.8377558756633796"/>
    <n v="1.2260955269143301"/>
    <n v="1.2987012987013"/>
    <n v="141.93749955000001"/>
    <n v="387.6"/>
    <n v="141.93749955000001"/>
    <n v="245.66250045000001"/>
    <n v="1.7307794009958659"/>
    <n v="1"/>
    <n v="387.6"/>
    <n v="7.5815011372251759E-4"/>
  </r>
  <r>
    <s v="K435"/>
    <x v="6"/>
    <x v="1"/>
    <s v="uncategorized"/>
    <n v="6.25"/>
    <n v="1444"/>
    <n v="3949.9624903499998"/>
    <n v="2.7354310874999999"/>
    <n v="3949.9624903499998"/>
    <n v="14923"/>
    <n v="9.67633853782751"/>
    <n v="1.4949949742009001"/>
    <n v="0.554016620498615"/>
    <n v="493.74531129374998"/>
    <n v="10378.5"/>
    <n v="3949.9624903499998"/>
    <n v="6428.5375096500002"/>
    <n v="1.6274933054061427"/>
    <n v="8"/>
    <n v="1297.3125"/>
    <n v="5.360852375527707E-4"/>
  </r>
  <r>
    <s v="K435"/>
    <x v="6"/>
    <x v="1"/>
    <s v="uncategorized"/>
    <n v="10"/>
    <n v="59"/>
    <n v="159.76249952499998"/>
    <n v="2.7078389749999996"/>
    <n v="159.76249952499998"/>
    <n v="766"/>
    <n v="7.7023498694516999"/>
    <n v="1.0391514360313301"/>
    <n v="1.6949152542372901"/>
    <n v="159.76249952499998"/>
    <n v="417.35"/>
    <n v="159.76249952499998"/>
    <n v="257.58750047500007"/>
    <n v="1.6123151630755015"/>
    <n v="1"/>
    <n v="417.35"/>
    <n v="1.3054830287206284E-3"/>
  </r>
  <r>
    <s v="K435"/>
    <x v="6"/>
    <x v="1"/>
    <s v="uncategorized"/>
    <n v="6.25"/>
    <n v="53"/>
    <n v="104.53749945"/>
    <n v="1.97240565"/>
    <n v="104.53749945"/>
    <n v="1016"/>
    <n v="5.2165354330708702"/>
    <n v="2.4402952755905498"/>
    <n v="3.7735849056603801"/>
    <n v="52.268749724999999"/>
    <n v="269.45"/>
    <n v="104.53749945"/>
    <n v="164.91250055"/>
    <n v="1.5775439571220775"/>
    <n v="2"/>
    <n v="134.72499999999999"/>
    <n v="1.968503937007877E-3"/>
  </r>
  <r>
    <s v="K435"/>
    <x v="6"/>
    <x v="1"/>
    <s v="uncategorized"/>
    <n v="6.25"/>
    <n v="107"/>
    <n v="314.39999925000006"/>
    <n v="2.9383177500000004"/>
    <n v="314.39999925000006"/>
    <n v="2912"/>
    <n v="3.6744505494505502"/>
    <n v="1.8042410714285699"/>
    <n v="1.86915887850467"/>
    <n v="157.19999962500003"/>
    <n v="756.5"/>
    <n v="314.39999925000006"/>
    <n v="442.10000074999994"/>
    <n v="1.4061704892004698"/>
    <n v="2"/>
    <n v="378.25"/>
    <n v="6.8681318681318589E-4"/>
  </r>
  <r>
    <s v="K435"/>
    <x v="6"/>
    <x v="1"/>
    <s v="uncategorized"/>
    <n v="10"/>
    <n v="141"/>
    <n v="104.9624991375"/>
    <n v="0.74441488750000007"/>
    <n v="104.9624991375"/>
    <n v="296"/>
    <n v="47.635135135135101"/>
    <n v="1.01013513513514"/>
    <n v="0.70921985815602795"/>
    <n v="104.9624991375"/>
    <n v="249.05"/>
    <n v="104.9624991375"/>
    <n v="144.08750086250001"/>
    <n v="1.372752192892688"/>
    <n v="1"/>
    <n v="249.05"/>
    <n v="3.3783783783783742E-3"/>
  </r>
  <r>
    <s v="K435"/>
    <x v="6"/>
    <x v="1"/>
    <s v="uncategorized"/>
    <n v="10"/>
    <n v="36"/>
    <n v="62.012499750000003"/>
    <n v="1.7225694375"/>
    <n v="62.012499750000003"/>
    <n v="848"/>
    <n v="4.2452830188679203"/>
    <n v="1.89412735849057"/>
    <n v="2.7777777777777799"/>
    <n v="62.012499750000003"/>
    <n v="146.19999999999999"/>
    <n v="62.012499750000003"/>
    <n v="84.187500249999985"/>
    <n v="1.3575892052311596"/>
    <n v="1"/>
    <n v="146.19999999999999"/>
    <n v="1.1792452830188677E-3"/>
  </r>
  <r>
    <s v="K435"/>
    <x v="6"/>
    <x v="1"/>
    <s v="uncategorized"/>
    <n v="10"/>
    <n v="152"/>
    <n v="319.69999830000006"/>
    <n v="2.1032894625000003"/>
    <n v="319.69999830000006"/>
    <n v="866"/>
    <n v="17.551963048498799"/>
    <n v="1.05080831408776"/>
    <n v="0.65789473684210498"/>
    <n v="319.69999830000006"/>
    <n v="671.5"/>
    <n v="319.69999830000006"/>
    <n v="351.80000169999994"/>
    <n v="1.1004066423856464"/>
    <n v="1"/>
    <n v="671.5"/>
    <n v="1.1547344110854466E-3"/>
  </r>
  <r>
    <s v="K435"/>
    <x v="6"/>
    <x v="1"/>
    <s v="europe2"/>
    <n v="6.25"/>
    <n v="867"/>
    <n v="2820.8499910124997"/>
    <n v="3.2535755374999997"/>
    <n v="2820.8499910124997"/>
    <n v="44091"/>
    <n v="1.9663876981696899"/>
    <n v="1.8844458052663799"/>
    <n v="0.11534025374855801"/>
    <n v="2820.8499910124997"/>
    <n v="5877.75"/>
    <n v="2820.8499910124997"/>
    <n v="3056.9000089875003"/>
    <n v="1.0836804575667187"/>
    <n v="1"/>
    <n v="5877.75"/>
    <n v="2.2680365607493495E-5"/>
  </r>
  <r>
    <s v="K435"/>
    <x v="6"/>
    <x v="1"/>
    <s v="uncategorized"/>
    <n v="10"/>
    <n v="1498"/>
    <n v="5671.1124837500001"/>
    <n v="3.7857893749999998"/>
    <n v="5671.1124837500001"/>
    <n v="24108"/>
    <n v="6.2137049941928"/>
    <n v="1.5887867098058699"/>
    <n v="0.467289719626168"/>
    <n v="810.15892625000004"/>
    <n v="10943.75"/>
    <n v="5671.1124837500001"/>
    <n v="5272.6375162499999"/>
    <n v="0.92973601411684392"/>
    <n v="7"/>
    <n v="1563.3928571428571"/>
    <n v="2.9036004645760732E-4"/>
  </r>
  <r>
    <s v="K435"/>
    <x v="6"/>
    <x v="1"/>
    <s v="uncategorized"/>
    <n v="10"/>
    <n v="87"/>
    <n v="153.84999960000002"/>
    <n v="1.7683908000000002"/>
    <n v="153.84999960000002"/>
    <n v="664"/>
    <n v="13.102409638554199"/>
    <n v="1.1429367469879499"/>
    <n v="2.29885057471264"/>
    <n v="76.924999800000009"/>
    <n v="290.7"/>
    <n v="153.84999960000002"/>
    <n v="136.85000039999997"/>
    <n v="0.88950276734352329"/>
    <n v="2"/>
    <n v="145.35"/>
    <n v="3.0120481927710758E-3"/>
  </r>
  <r>
    <s v="K435"/>
    <x v="6"/>
    <x v="1"/>
    <s v="uncategorized"/>
    <n v="10"/>
    <n v="181"/>
    <n v="384.46249820000003"/>
    <n v="2.1241022000000003"/>
    <n v="384.46249820000003"/>
    <n v="1859"/>
    <n v="9.7364174287251206"/>
    <n v="1.1589349112426"/>
    <n v="1.10497237569061"/>
    <n v="192.23124910000001"/>
    <n v="710.6"/>
    <n v="384.46249820000003"/>
    <n v="326.1375018"/>
    <n v="0.84829470579557287"/>
    <n v="2"/>
    <n v="355.3"/>
    <n v="1.0758472296933858E-3"/>
  </r>
  <r>
    <s v="K435"/>
    <x v="6"/>
    <x v="1"/>
    <s v="uncategorized"/>
    <n v="10"/>
    <n v="104"/>
    <n v="238.77499879999999"/>
    <n v="2.29591345"/>
    <n v="238.77499879999999"/>
    <n v="3306"/>
    <n v="3.1457955232909902"/>
    <n v="1.2434694494857801"/>
    <n v="1.92307692307692"/>
    <n v="119.3874994"/>
    <n v="426.7"/>
    <n v="238.77499879999999"/>
    <n v="187.9250012"/>
    <n v="0.78703801547249763"/>
    <n v="2"/>
    <n v="213.35"/>
    <n v="6.0496067755595869E-4"/>
  </r>
  <r>
    <s v="K435"/>
    <x v="6"/>
    <x v="1"/>
    <s v="uncategorized"/>
    <n v="10"/>
    <n v="731"/>
    <n v="1906.6249933749998"/>
    <n v="2.6082421249999999"/>
    <n v="1906.6249933749998"/>
    <n v="10474"/>
    <n v="6.9791865571892302"/>
    <n v="1.2477200687416501"/>
    <n v="0.410396716826265"/>
    <n v="635.54166445833323"/>
    <n v="3397.45"/>
    <n v="1906.6249933749998"/>
    <n v="1490.825006625"/>
    <n v="0.78191831734358308"/>
    <n v="3"/>
    <n v="1132.4833333333333"/>
    <n v="2.864235249188464E-4"/>
  </r>
  <r>
    <s v="K435"/>
    <x v="6"/>
    <x v="1"/>
    <s v="uncategorized"/>
    <n v="10"/>
    <n v="171"/>
    <n v="563.22499994999998"/>
    <n v="3.2937134499999998"/>
    <n v="563.22499994999998"/>
    <n v="2477"/>
    <n v="6.9035123132822003"/>
    <n v="1.2932983447719"/>
    <n v="1.16959064327485"/>
    <n v="281.61249997499999"/>
    <n v="962.2"/>
    <n v="563.22499994999998"/>
    <n v="398.97500005000006"/>
    <n v="0.70837587125113211"/>
    <n v="2"/>
    <n v="481.1"/>
    <n v="8.0742834073475769E-4"/>
  </r>
  <r>
    <s v="K435"/>
    <x v="6"/>
    <x v="1"/>
    <s v="uncategorized"/>
    <n v="6.25"/>
    <n v="134"/>
    <n v="631.82499962499992"/>
    <n v="4.7151119374999997"/>
    <n v="631.82499962499992"/>
    <n v="9351"/>
    <n v="1.43300181798738"/>
    <n v="2.1615014436958599"/>
    <n v="1.4925373134328399"/>
    <n v="315.91249981249996"/>
    <n v="1076.95"/>
    <n v="631.82499962499992"/>
    <n v="445.12500037500013"/>
    <n v="0.70450678690965096"/>
    <n v="2"/>
    <n v="538.47500000000002"/>
    <n v="2.1388086835632595E-4"/>
  </r>
  <r>
    <s v="K435"/>
    <x v="6"/>
    <x v="1"/>
    <s v="uncategorized"/>
    <n v="6.25"/>
    <n v="146"/>
    <n v="464.18749987500001"/>
    <n v="3.1793664375000001"/>
    <n v="464.18749987500001"/>
    <n v="5723"/>
    <n v="2.5511095579241698"/>
    <n v="1.5157033024637401"/>
    <n v="1.3698630136986301"/>
    <n v="232.09374993750001"/>
    <n v="764.15"/>
    <n v="464.18749987500001"/>
    <n v="299.96250012499996"/>
    <n v="0.64620977558804615"/>
    <n v="2"/>
    <n v="382.07499999999999"/>
    <n v="3.4946706272933828E-4"/>
  </r>
  <r>
    <s v="K435"/>
    <x v="6"/>
    <x v="1"/>
    <s v="uncategorized"/>
    <n v="12.5"/>
    <n v="12456"/>
    <n v="33735.949977600008"/>
    <n v="2.7084096000000004"/>
    <n v="33735.949977600008"/>
    <n v="119031"/>
    <n v="10.4645008443179"/>
    <n v="1.6342129361258799"/>
    <n v="0.49775208734746301"/>
    <n v="544.12822544516143"/>
    <n v="55109.75"/>
    <n v="33735.949977600008"/>
    <n v="21373.800022399992"/>
    <n v="0.63356152817963518"/>
    <n v="62"/>
    <n v="888.86693548387098"/>
    <n v="5.2087271383085242E-4"/>
  </r>
  <r>
    <s v="K435"/>
    <x v="6"/>
    <x v="1"/>
    <s v="uncategorized"/>
    <n v="10"/>
    <n v="799"/>
    <n v="2897.7499991"/>
    <n v="3.6267209"/>
    <n v="2897.7499991"/>
    <n v="6297"/>
    <n v="12.6885818643799"/>
    <n v="1.2598110211211699"/>
    <n v="0.62578222778473103"/>
    <n v="579.54999982000004"/>
    <n v="4682.6499999999996"/>
    <n v="2897.7499991"/>
    <n v="1784.9000008999997"/>
    <n v="0.61596065963397961"/>
    <n v="5"/>
    <n v="936.53"/>
    <n v="7.940289026520589E-4"/>
  </r>
  <r>
    <s v="K435"/>
    <x v="6"/>
    <x v="1"/>
    <s v="uncategorized"/>
    <n v="6.25"/>
    <n v="453"/>
    <n v="912.98749668749986"/>
    <n v="2.0154249374999997"/>
    <n v="912.98749668749986"/>
    <n v="9977"/>
    <n v="4.5404430189435701"/>
    <n v="1.59927834018242"/>
    <n v="0.22075055187638001"/>
    <n v="912.98749668749986"/>
    <n v="1246.95"/>
    <n v="912.98749668749986"/>
    <n v="333.96250331250019"/>
    <n v="0.36579088380090913"/>
    <n v="1"/>
    <n v="1246.95"/>
    <n v="1.0023053021950499E-4"/>
  </r>
  <r>
    <s v="K435"/>
    <x v="6"/>
    <x v="1"/>
    <s v="uncategorized"/>
    <n v="6.25"/>
    <n v="116"/>
    <n v="310.02499879999999"/>
    <n v="2.6726293000000001"/>
    <n v="310.02499879999999"/>
    <n v="842"/>
    <n v="13.7767220902613"/>
    <n v="2.2877672209026101"/>
    <n v="0.86206896551724099"/>
    <n v="310.02499879999999"/>
    <n v="417.35"/>
    <n v="310.02499879999999"/>
    <n v="107.32500120000003"/>
    <n v="0.34618176474612744"/>
    <n v="1"/>
    <n v="417.35"/>
    <n v="1.1876484560570083E-3"/>
  </r>
  <r>
    <s v="K435"/>
    <x v="6"/>
    <x v="1"/>
    <s v="uncategorized"/>
    <n v="10"/>
    <n v="1246"/>
    <n v="3973.1749928500003"/>
    <n v="3.1887439750000004"/>
    <n v="3973.1749928500003"/>
    <n v="19784"/>
    <n v="6.29801860088961"/>
    <n v="1.3110624747270501"/>
    <n v="0.48154093097913303"/>
    <n v="662.19583214166676"/>
    <n v="4847.55"/>
    <n v="3973.1749928500003"/>
    <n v="874.37500714999987"/>
    <n v="0.22006959389493225"/>
    <n v="6"/>
    <n v="807.92500000000007"/>
    <n v="3.0327537403962798E-4"/>
  </r>
  <r>
    <s v="K435"/>
    <x v="6"/>
    <x v="1"/>
    <s v="uncategorized"/>
    <n v="0"/>
    <n v="919"/>
    <n v="1554.649991275"/>
    <n v="1.6916757250000001"/>
    <n v="1554.649991275"/>
    <n v="20112"/>
    <n v="4.5694112967382701"/>
    <n v="4.7223602824184603"/>
    <n v="0.21762785636561502"/>
    <n v="777.32499563750002"/>
    <n v="1798.6"/>
    <n v="1554.649991275"/>
    <n v="243.95000872499986"/>
    <n v="0.1569163542238414"/>
    <n v="2"/>
    <n v="899.3"/>
    <n v="9.9443118536197503E-5"/>
  </r>
  <r>
    <s v="K435"/>
    <x v="6"/>
    <x v="1"/>
    <s v="uncategorized"/>
    <n v="0"/>
    <n v="417"/>
    <n v="689.23749611249991"/>
    <n v="1.6528477124999998"/>
    <n v="689.23749611249991"/>
    <n v="8215"/>
    <n v="5.0760803408399298"/>
    <n v="4.8592160681679903"/>
    <n v="0.23980815347721801"/>
    <n v="689.23749611249991"/>
    <n v="739.5"/>
    <n v="689.23749611249991"/>
    <n v="50.262503887500088"/>
    <n v="7.2924796127597877E-2"/>
    <n v="1"/>
    <n v="739.5"/>
    <n v="1.217285453438831E-4"/>
  </r>
  <r>
    <s v="K435"/>
    <x v="6"/>
    <x v="1"/>
    <s v="uncategorized"/>
    <n v="10"/>
    <n v="3866"/>
    <n v="9543.7874656500007"/>
    <n v="2.468646525"/>
    <n v="9543.7874656500007"/>
    <n v="31972"/>
    <n v="12.091830351557601"/>
    <n v="1.35536844739147"/>
    <n v="0.31039834454216197"/>
    <n v="795.3156221375001"/>
    <n v="8964.1"/>
    <n v="9543.7874656500007"/>
    <n v="-579.68746565000038"/>
    <n v="-6.0739771053830723E-2"/>
    <n v="12"/>
    <n v="747.00833333333333"/>
    <n v="3.7532841236081479E-4"/>
  </r>
  <r>
    <s v="K435"/>
    <x v="6"/>
    <x v="1"/>
    <s v="uncategorized"/>
    <n v="10"/>
    <n v="2679"/>
    <n v="11837.712469837499"/>
    <n v="4.4187056624999999"/>
    <n v="11837.712469837499"/>
    <n v="58444"/>
    <n v="4.5838751625487602"/>
    <n v="1.4997544658134301"/>
    <n v="0.26129152668906303"/>
    <n v="1691.1017814053571"/>
    <n v="10892.75"/>
    <n v="11837.712469837499"/>
    <n v="-944.96246983749916"/>
    <n v="-7.9826442164840902E-2"/>
    <n v="7"/>
    <n v="1556.1071428571429"/>
    <n v="1.1977277393744426E-4"/>
  </r>
  <r>
    <s v="K435"/>
    <x v="6"/>
    <x v="1"/>
    <s v="uncategorized"/>
    <n v="15"/>
    <n v="20"/>
    <n v="81.599999999999994"/>
    <n v="4.08"/>
    <n v="81.599999999999994"/>
    <n v="347"/>
    <n v="5.7636887608069198"/>
    <n v="1.04"/>
    <n v="5"/>
    <n v="81.599999999999994"/>
    <n v="73.099999999999994"/>
    <n v="81.599999999999994"/>
    <n v="-8.5"/>
    <n v="-0.10416666666666667"/>
    <n v="1"/>
    <n v="73.099999999999994"/>
    <n v="2.8818443804034598E-3"/>
  </r>
  <r>
    <s v="K435"/>
    <x v="6"/>
    <x v="1"/>
    <s v="uncategorized"/>
    <n v="6.25"/>
    <n v="169"/>
    <n v="317.43749960000002"/>
    <n v="1.8783284"/>
    <n v="317.43749960000002"/>
    <n v="2698"/>
    <n v="6.2638991845811702"/>
    <n v="1.70604151223128"/>
    <n v="0.59171597633136097"/>
    <n v="317.43749960000002"/>
    <n v="271.14999999999998"/>
    <n v="317.43749960000002"/>
    <n v="-46.287499600000046"/>
    <n v="-0.14581610445623622"/>
    <n v="1"/>
    <n v="271.14999999999998"/>
    <n v="3.7064492216456628E-4"/>
  </r>
  <r>
    <s v="K435"/>
    <x v="6"/>
    <x v="1"/>
    <s v="uncategorized"/>
    <n v="10"/>
    <n v="2100"/>
    <n v="11287.47498375"/>
    <n v="5.3749880875000002"/>
    <n v="11287.47498375"/>
    <n v="55794"/>
    <n v="3.76384557479299"/>
    <n v="1.4067268881958599"/>
    <n v="0.476190476190476"/>
    <n v="1128.7474983750001"/>
    <n v="8823.85"/>
    <n v="11287.47498375"/>
    <n v="-2463.62498375"/>
    <n v="-0.21826183334153607"/>
    <n v="10"/>
    <n v="882.38499999999999"/>
    <n v="1.7923074165680897E-4"/>
  </r>
  <r>
    <s v="K435"/>
    <x v="6"/>
    <x v="1"/>
    <s v="uncategorized"/>
    <n v="6.25"/>
    <n v="584"/>
    <n v="1416.6374963000001"/>
    <n v="2.4257491375"/>
    <n v="1416.6374963000001"/>
    <n v="12921"/>
    <n v="4.5197740112994396"/>
    <n v="1.75768129401749"/>
    <n v="0.17123287671232901"/>
    <n v="1416.6374963000001"/>
    <n v="1045.5"/>
    <n v="1416.6374963000001"/>
    <n v="-371.13749630000007"/>
    <n v="-0.26198480364196475"/>
    <n v="1"/>
    <n v="1045.5"/>
    <n v="7.7393390604442572E-5"/>
  </r>
  <r>
    <s v="K435"/>
    <x v="6"/>
    <x v="1"/>
    <s v="uncategorized"/>
    <n v="6.25"/>
    <n v="108"/>
    <n v="148.94999954999997"/>
    <n v="1.3791666624999999"/>
    <n v="148.94999954999997"/>
    <n v="4573"/>
    <n v="2.3616881696916701"/>
    <n v="4.9058386179750704"/>
    <n v="0.92592592592592604"/>
    <n v="148.94999954999997"/>
    <n v="94.35"/>
    <n v="148.94999954999997"/>
    <n v="-54.599999549999978"/>
    <n v="-0.36656595981842677"/>
    <n v="1"/>
    <n v="94.35"/>
    <n v="2.1867483052700652E-4"/>
  </r>
  <r>
    <s v="K435"/>
    <x v="6"/>
    <x v="1"/>
    <s v="uncategorized"/>
    <n v="1.4375"/>
    <n v="1087"/>
    <n v="2478.0249866000004"/>
    <n v="2.2796918000000002"/>
    <n v="2478.0249866000004"/>
    <n v="13032"/>
    <n v="8.3410067526089602"/>
    <n v="1.9214310926949001"/>
    <n v="0.275988960441582"/>
    <n v="826.00832886666683"/>
    <n v="1469.65"/>
    <n v="2478.0249866000004"/>
    <n v="-1008.3749866000003"/>
    <n v="-0.40692688413265415"/>
    <n v="3"/>
    <n v="489.88333333333338"/>
    <n v="2.3020257826887627E-4"/>
  </r>
  <r>
    <s v="K435"/>
    <x v="6"/>
    <x v="1"/>
    <s v="uncategorized"/>
    <n v="11.25"/>
    <n v="1142"/>
    <n v="3560.5624880999999"/>
    <n v="3.1178305499999999"/>
    <n v="3560.5624880999999"/>
    <n v="10491"/>
    <n v="10.8855209226956"/>
    <n v="2.2336907825755401"/>
    <n v="0.26269702276707502"/>
    <n v="1186.8541627"/>
    <n v="1983.9"/>
    <n v="3560.5624880999999"/>
    <n v="-1576.6624880999998"/>
    <n v="-0.44281275595344038"/>
    <n v="3"/>
    <n v="661.30000000000007"/>
    <n v="2.8595939376608372E-4"/>
  </r>
  <r>
    <s v="K435"/>
    <x v="6"/>
    <x v="1"/>
    <s v="uncategorized"/>
    <n v="12.5"/>
    <n v="2453"/>
    <n v="8357.2124748749993"/>
    <n v="3.4069353749999998"/>
    <n v="8357.2124748749993"/>
    <n v="60488"/>
    <n v="4.0553498214521904"/>
    <n v="1.2758115659304301"/>
    <n v="0.28536485935589101"/>
    <n v="1193.8874964107142"/>
    <n v="4398.75"/>
    <n v="8357.2124748749993"/>
    <n v="-3958.4624748749993"/>
    <n v="-0.47365823075285723"/>
    <n v="7"/>
    <n v="628.39285714285711"/>
    <n v="1.157254331437642E-4"/>
  </r>
  <r>
    <s v="K435"/>
    <x v="6"/>
    <x v="1"/>
    <s v="uncategorized"/>
    <n v="10"/>
    <n v="2374"/>
    <n v="5036.3749731250009"/>
    <n v="2.1214721875000002"/>
    <n v="5036.3749731250009"/>
    <n v="15937"/>
    <n v="14.896153604819"/>
    <n v="1.25685386208195"/>
    <n v="0.16849199663016001"/>
    <n v="1259.0937432812502"/>
    <n v="2585.6999999999998"/>
    <n v="5036.3749731250009"/>
    <n v="-2450.6749731250011"/>
    <n v="-0.48659501848099906"/>
    <n v="4"/>
    <n v="646.42499999999995"/>
    <n v="2.5098826629855087E-4"/>
  </r>
  <r>
    <s v="K435"/>
    <x v="6"/>
    <x v="1"/>
    <s v="uncategorized"/>
    <n v="6.25"/>
    <n v="935"/>
    <n v="1457.1624959375001"/>
    <n v="1.5584625625000001"/>
    <n v="1457.1624959375001"/>
    <n v="9093"/>
    <n v="10.282634993951399"/>
    <n v="2.6451534147146201"/>
    <n v="0.10695187165775401"/>
    <n v="1457.1624959375001"/>
    <n v="722.5"/>
    <n v="1457.1624959375001"/>
    <n v="-734.66249593750013"/>
    <n v="-0.50417334922200119"/>
    <n v="1"/>
    <n v="722.5"/>
    <n v="1.0997470581766202E-4"/>
  </r>
  <r>
    <s v="K435"/>
    <x v="6"/>
    <x v="1"/>
    <s v="uncategorized"/>
    <n v="6.25"/>
    <n v="1229"/>
    <n v="3636.4624907124999"/>
    <n v="2.9588791624999997"/>
    <n v="3636.4624907124999"/>
    <n v="10582"/>
    <n v="11.614061614061599"/>
    <n v="1.4382224532224499"/>
    <n v="0.244100895036615"/>
    <n v="1212.1541635708334"/>
    <n v="1220.5999999999999"/>
    <n v="3636.4624907124999"/>
    <n v="-2415.8624907124999"/>
    <n v="-0.66434412478682126"/>
    <n v="3"/>
    <n v="406.86666666666662"/>
    <n v="2.8350028350028299E-4"/>
  </r>
  <r>
    <s v="K435"/>
    <x v="6"/>
    <x v="1"/>
    <s v="uncategorized"/>
    <n v="6.25"/>
    <n v="139"/>
    <n v="310.01249925000002"/>
    <n v="2.2303057500000003"/>
    <n v="310.01249925000002"/>
    <n v="2301"/>
    <n v="6.0408518035636698"/>
    <n v="1.53468057366362"/>
    <n v="0.71942446043165498"/>
    <n v="310.01249925000002"/>
    <n v="96.9"/>
    <n v="310.01249925000002"/>
    <n v="-213.11249925000001"/>
    <n v="-0.68743195763259213"/>
    <n v="1"/>
    <n v="96.9"/>
    <n v="4.3459365493263828E-4"/>
  </r>
  <r>
    <s v="K435"/>
    <x v="6"/>
    <x v="1"/>
    <s v="uncategorized"/>
    <n v="6.25"/>
    <n v="235"/>
    <n v="356.06249718750001"/>
    <n v="1.5151595625000001"/>
    <n v="356.06249718750001"/>
    <n v="7056"/>
    <n v="3.3304988662131501"/>
    <n v="4.7298044217687103"/>
    <n v="0.42553191489361702"/>
    <n v="356.06249718750001"/>
    <n v="79.900000000000006"/>
    <n v="356.06249718750001"/>
    <n v="-276.16249718749998"/>
    <n v="-0.77560119183816978"/>
    <n v="1"/>
    <n v="79.900000000000006"/>
    <n v="1.4172335600907024E-4"/>
  </r>
  <r>
    <s v="K435"/>
    <x v="6"/>
    <x v="1"/>
    <s v="uncategorized"/>
    <n v="10"/>
    <n v="1075"/>
    <n v="4424.1249959375"/>
    <n v="4.1154651124999999"/>
    <n v="4424.1249959375"/>
    <n v="23596"/>
    <n v="4.55585692490253"/>
    <n v="1.51522800474657"/>
    <n v="0.186046511627907"/>
    <n v="2212.06249796875"/>
    <n v="969"/>
    <n v="4424.1249959375"/>
    <n v="-3455.1249959375"/>
    <n v="-0.78097363865401759"/>
    <n v="2"/>
    <n v="484.5"/>
    <n v="8.4760128835395919E-5"/>
  </r>
  <r>
    <s v="K435"/>
    <x v="6"/>
    <x v="1"/>
    <s v="uncategorized"/>
    <n v="10"/>
    <n v="694"/>
    <n v="2927.3124990249999"/>
    <n v="4.2180295374999996"/>
    <n v="2927.3124990249999"/>
    <n v="8514"/>
    <n v="8.1512802443035"/>
    <n v="1.5543939393939401"/>
    <n v="0.144092219020173"/>
    <n v="2927.3124990249999"/>
    <n v="541.45000000000005"/>
    <n v="2927.3124990249999"/>
    <n v="-2385.862499025"/>
    <n v="-0.8150351217438041"/>
    <n v="1"/>
    <n v="541.45000000000005"/>
    <n v="1.1745360582569891E-4"/>
  </r>
  <r>
    <s v="K435"/>
    <x v="6"/>
    <x v="1"/>
    <s v="uncategorized"/>
    <n v="10"/>
    <n v="1088"/>
    <n v="2429.5624935999999"/>
    <n v="2.2330537625"/>
    <n v="2429.5624935999999"/>
    <n v="6903"/>
    <n v="15.761263218890299"/>
    <n v="1.2097233087063599"/>
    <n v="0.27573529411764702"/>
    <n v="809.85416453333335"/>
    <n v="397.8"/>
    <n v="2429.5624935999999"/>
    <n v="-2031.7624936"/>
    <n v="-0.83626681715416151"/>
    <n v="3"/>
    <n v="132.6"/>
    <n v="4.3459365493263687E-4"/>
  </r>
  <r>
    <s v="K435"/>
    <x v="6"/>
    <x v="1"/>
    <s v="uncategorized"/>
    <n v="8.75"/>
    <n v="2288"/>
    <n v="9597.1749873999997"/>
    <n v="4.1945694874999999"/>
    <n v="9597.1749873999997"/>
    <n v="266585"/>
    <n v="0.85826284299566702"/>
    <n v="1.9435272052065899"/>
    <n v="4.3706293706293697E-2"/>
    <n v="9597.1749873999997"/>
    <n v="871.25"/>
    <n v="9597.1749873999997"/>
    <n v="-8725.9249873999997"/>
    <n v="-0.90921807707540481"/>
    <n v="1"/>
    <n v="871.25"/>
    <n v="3.7511487893167253E-6"/>
  </r>
  <r>
    <s v="K435"/>
    <x v="6"/>
    <x v="1"/>
    <s v="uncategorized"/>
    <n v="13.75"/>
    <n v="289"/>
    <n v="1668.5874979624998"/>
    <n v="5.7736591624999996"/>
    <n v="1668.5874979624998"/>
    <n v="8045"/>
    <n v="3.59229334990677"/>
    <n v="2.7225170913610901"/>
    <n v="0.34602076124567499"/>
    <n v="1668.5874979624998"/>
    <n v="144.5"/>
    <n v="1668.5874979624998"/>
    <n v="-1524.0874979624998"/>
    <n v="-0.91339980661700515"/>
    <n v="1"/>
    <n v="144.5"/>
    <n v="1.2430080795525165E-4"/>
  </r>
  <r>
    <s v="K435"/>
    <x v="6"/>
    <x v="1"/>
    <s v="uncategorized"/>
    <n v="10"/>
    <n v="598"/>
    <n v="2009.4124943749998"/>
    <n v="3.3602215624999996"/>
    <n v="2009.4124943749998"/>
    <n v="8683"/>
    <n v="6.8870206149948201"/>
    <n v="1.8791777035586801"/>
    <n v="0.167224080267559"/>
    <n v="2009.4124943749998"/>
    <n v="168.3"/>
    <n v="2009.4124943749998"/>
    <n v="-1841.1124943749999"/>
    <n v="-0.91624417561295823"/>
    <n v="1"/>
    <n v="168.3"/>
    <n v="1.1516756881262273E-4"/>
  </r>
  <r>
    <s v="K435"/>
    <x v="6"/>
    <x v="1"/>
    <s v="uncategorized"/>
    <n v="0"/>
    <n v="15"/>
    <n v="6.8499999374999998"/>
    <n v="0.45666666249999999"/>
    <n v="6.8499999374999998"/>
    <n v="136"/>
    <n v="11.0294117647059"/>
    <n v="3.7962500000000001"/>
    <n v="0"/>
    <n v="0"/>
    <n v="0"/>
    <n v="6.8499999374999998"/>
    <n v="-6.8499999374999998"/>
    <n v="-1"/>
    <n v="0"/>
    <s v="NA"/>
    <n v="0"/>
  </r>
  <r>
    <s v="K435"/>
    <x v="6"/>
    <x v="1"/>
    <s v="uncategorized"/>
    <n v="0"/>
    <n v="13"/>
    <n v="9.7249998624999989"/>
    <n v="0.74807691249999997"/>
    <n v="9.7249998624999989"/>
    <n v="185"/>
    <n v="7.0270270270270299"/>
    <n v="4.7404324324324296"/>
    <n v="0"/>
    <n v="0"/>
    <n v="0"/>
    <n v="9.7249998624999989"/>
    <n v="-9.7249998624999989"/>
    <n v="-1"/>
    <n v="0"/>
    <s v="NA"/>
    <n v="0"/>
  </r>
  <r>
    <s v="K435"/>
    <x v="6"/>
    <x v="1"/>
    <s v="uncategorized"/>
    <n v="0"/>
    <n v="10"/>
    <n v="9.9250000000000007"/>
    <n v="0.99250000000000005"/>
    <n v="9.9250000000000007"/>
    <n v="821"/>
    <n v="1.21802679658952"/>
    <n v="2.71194884287454"/>
    <n v="0"/>
    <n v="0"/>
    <n v="0"/>
    <n v="9.9250000000000007"/>
    <n v="-9.9250000000000007"/>
    <n v="-1"/>
    <n v="0"/>
    <s v="NA"/>
    <n v="0"/>
  </r>
  <r>
    <s v="K435"/>
    <x v="6"/>
    <x v="1"/>
    <s v="uncategorized"/>
    <n v="0"/>
    <n v="10"/>
    <n v="11.025"/>
    <n v="1.1025"/>
    <n v="11.025"/>
    <n v="77"/>
    <n v="12.987012987012999"/>
    <n v="4.3441558441558401"/>
    <n v="0"/>
    <n v="0"/>
    <n v="0"/>
    <n v="11.025"/>
    <n v="-11.025"/>
    <n v="-1"/>
    <n v="0"/>
    <s v="NA"/>
    <n v="0"/>
  </r>
  <r>
    <s v="K435"/>
    <x v="6"/>
    <x v="1"/>
    <s v="uncategorized"/>
    <n v="0"/>
    <n v="13"/>
    <n v="11.037499850000001"/>
    <n v="0.84903845000000011"/>
    <n v="11.037499850000001"/>
    <n v="105"/>
    <n v="12.380952380952399"/>
    <n v="3.67533333333333"/>
    <n v="0"/>
    <n v="0"/>
    <n v="0"/>
    <n v="11.037499850000001"/>
    <n v="-11.037499850000001"/>
    <n v="-1"/>
    <n v="0"/>
    <s v="NA"/>
    <n v="0"/>
  </r>
  <r>
    <s v="K435"/>
    <x v="6"/>
    <x v="1"/>
    <s v="uncategorized"/>
    <n v="0"/>
    <n v="9"/>
    <n v="12.7125"/>
    <n v="1.4125000000000001"/>
    <n v="12.7125"/>
    <n v="334"/>
    <n v="2.6946107784431099"/>
    <n v="4.6428143712574803"/>
    <n v="0"/>
    <n v="0"/>
    <n v="0"/>
    <n v="12.7125"/>
    <n v="-12.7125"/>
    <n v="-1"/>
    <n v="0"/>
    <s v="NA"/>
    <n v="0"/>
  </r>
  <r>
    <s v="K435"/>
    <x v="6"/>
    <x v="1"/>
    <s v="uncategorized"/>
    <n v="0"/>
    <n v="23"/>
    <n v="17.324999837499998"/>
    <n v="0.75326086249999991"/>
    <n v="17.324999837499998"/>
    <n v="188"/>
    <n v="12.2340425531915"/>
    <n v="4.0681914893617002"/>
    <n v="0"/>
    <n v="0"/>
    <n v="0"/>
    <n v="17.324999837499998"/>
    <n v="-17.324999837499998"/>
    <n v="-1"/>
    <n v="0"/>
    <s v="NA"/>
    <n v="0"/>
  </r>
  <r>
    <s v="K435"/>
    <x v="6"/>
    <x v="1"/>
    <s v="uncategorized"/>
    <n v="0"/>
    <n v="11"/>
    <n v="18.474999950000001"/>
    <n v="1.67954545"/>
    <n v="18.474999950000001"/>
    <n v="388"/>
    <n v="2.8350515463917501"/>
    <n v="3.5314948453608199"/>
    <n v="0"/>
    <n v="0"/>
    <n v="0"/>
    <n v="18.474999950000001"/>
    <n v="-18.474999950000001"/>
    <n v="-1"/>
    <n v="0"/>
    <s v="NA"/>
    <n v="0"/>
  </r>
  <r>
    <s v="K435"/>
    <x v="6"/>
    <x v="1"/>
    <s v="uncategorized"/>
    <n v="0"/>
    <n v="26"/>
    <n v="31.237499800000002"/>
    <n v="1.2014423000000001"/>
    <n v="31.237499800000002"/>
    <n v="494"/>
    <n v="5.2631578947368398"/>
    <n v="5.2775708502024301"/>
    <n v="0"/>
    <n v="0"/>
    <n v="0"/>
    <n v="31.237499800000002"/>
    <n v="-31.237499800000002"/>
    <n v="-1"/>
    <n v="0"/>
    <s v="NA"/>
    <n v="0"/>
  </r>
  <r>
    <s v="K435"/>
    <x v="6"/>
    <x v="1"/>
    <s v="uncategorized"/>
    <n v="0"/>
    <n v="38"/>
    <n v="42.887499675000001"/>
    <n v="1.1286184125000001"/>
    <n v="42.887499675000001"/>
    <n v="485"/>
    <n v="7.8350515463917496"/>
    <n v="3.8971340206185601"/>
    <n v="0"/>
    <n v="0"/>
    <n v="0"/>
    <n v="42.887499675000001"/>
    <n v="-42.887499675000001"/>
    <n v="-1"/>
    <n v="0"/>
    <s v="NA"/>
    <n v="0"/>
  </r>
  <r>
    <s v="K435"/>
    <x v="6"/>
    <x v="1"/>
    <s v="uncategorized"/>
    <n v="0"/>
    <n v="44"/>
    <n v="49.362499999999997"/>
    <n v="1.121875"/>
    <n v="49.362499999999997"/>
    <n v="747"/>
    <n v="5.89022757697456"/>
    <n v="5.5172824631860804"/>
    <n v="0"/>
    <n v="0"/>
    <n v="0"/>
    <n v="49.362499999999997"/>
    <n v="-49.362499999999997"/>
    <n v="-1"/>
    <n v="0"/>
    <s v="NA"/>
    <n v="0"/>
  </r>
  <r>
    <s v="K435"/>
    <x v="6"/>
    <x v="1"/>
    <s v="uncategorized"/>
    <n v="0"/>
    <n v="39"/>
    <n v="57.687499837499999"/>
    <n v="1.4791666625"/>
    <n v="57.687499837499999"/>
    <n v="1117"/>
    <n v="3.4914950760966899"/>
    <n v="4.8948075201432397"/>
    <n v="0"/>
    <n v="0"/>
    <n v="0"/>
    <n v="57.687499837499999"/>
    <n v="-57.687499837499999"/>
    <n v="-1"/>
    <n v="0"/>
    <s v="NA"/>
    <n v="0"/>
  </r>
  <r>
    <s v="K435"/>
    <x v="6"/>
    <x v="1"/>
    <s v="uncategorized"/>
    <n v="0"/>
    <n v="44"/>
    <n v="75.612499600000007"/>
    <n v="1.7184659"/>
    <n v="75.612499600000007"/>
    <n v="814"/>
    <n v="5.4054054054054097"/>
    <n v="4.05239557739558"/>
    <n v="0"/>
    <n v="0"/>
    <n v="0"/>
    <n v="75.612499600000007"/>
    <n v="-75.612499600000007"/>
    <n v="-1"/>
    <n v="0"/>
    <s v="NA"/>
    <n v="0"/>
  </r>
  <r>
    <s v="K435"/>
    <x v="6"/>
    <x v="1"/>
    <s v="uncategorized"/>
    <n v="0"/>
    <n v="95"/>
    <n v="181.487498875"/>
    <n v="1.910394725"/>
    <n v="181.487498875"/>
    <n v="4006"/>
    <n v="2.3714428357463802"/>
    <n v="4.9040414378432304"/>
    <n v="0"/>
    <n v="0"/>
    <n v="0"/>
    <n v="181.487498875"/>
    <n v="-181.487498875"/>
    <n v="-1"/>
    <n v="0"/>
    <s v="NA"/>
    <n v="0"/>
  </r>
  <r>
    <s v="K435"/>
    <x v="6"/>
    <x v="1"/>
    <s v="uncategorized"/>
    <n v="0"/>
    <n v="120"/>
    <n v="186.474999"/>
    <n v="1.553958325"/>
    <n v="186.474999"/>
    <n v="3880"/>
    <n v="3.0927835051546402"/>
    <n v="4.67492783505155"/>
    <n v="0"/>
    <n v="0"/>
    <n v="0"/>
    <n v="186.474999"/>
    <n v="-186.474999"/>
    <n v="-1"/>
    <n v="0"/>
    <s v="NA"/>
    <n v="0"/>
  </r>
  <r>
    <s v="K435"/>
    <x v="6"/>
    <x v="1"/>
    <s v="uncategorized"/>
    <n v="0"/>
    <n v="266"/>
    <n v="389.84999900000003"/>
    <n v="1.4656015"/>
    <n v="389.84999900000003"/>
    <n v="7842"/>
    <n v="3.3919918388166299"/>
    <n v="4.6730884978321896"/>
    <n v="0"/>
    <n v="0"/>
    <n v="0"/>
    <n v="389.84999900000003"/>
    <n v="-389.84999900000003"/>
    <n v="-1"/>
    <n v="0"/>
    <s v="NA"/>
    <n v="0"/>
  </r>
  <r>
    <s v="K435"/>
    <x v="6"/>
    <x v="1"/>
    <s v="uncategorized"/>
    <n v="0"/>
    <n v="221"/>
    <n v="418.93749803749995"/>
    <n v="1.8956447874999998"/>
    <n v="418.93749803749995"/>
    <n v="9391"/>
    <n v="2.3533170056436998"/>
    <n v="4.07061441805984"/>
    <n v="0"/>
    <n v="0"/>
    <n v="0"/>
    <n v="418.93749803749995"/>
    <n v="-418.93749803749995"/>
    <n v="-1"/>
    <n v="0"/>
    <s v="NA"/>
    <n v="0"/>
  </r>
  <r>
    <s v="K435"/>
    <x v="6"/>
    <x v="1"/>
    <s v="uncategorized"/>
    <n v="0"/>
    <n v="291"/>
    <n v="492.43749682500004"/>
    <n v="1.6922250750000001"/>
    <n v="492.43749682500004"/>
    <n v="7714"/>
    <n v="3.7723619393310899"/>
    <n v="4.5810578169561804"/>
    <n v="0"/>
    <n v="0"/>
    <n v="0"/>
    <n v="492.43749682500004"/>
    <n v="-492.43749682500004"/>
    <n v="-1"/>
    <n v="0"/>
    <s v="NA"/>
    <n v="0"/>
  </r>
  <r>
    <s v="K435"/>
    <x v="6"/>
    <x v="1"/>
    <s v="uncategorized"/>
    <n v="1.25"/>
    <n v="6"/>
    <n v="6.9624999749999992"/>
    <n v="1.1604166624999999"/>
    <n v="6.9624999749999992"/>
    <n v="78"/>
    <n v="7.6923076923076898"/>
    <n v="2.3820512820512798"/>
    <n v="0"/>
    <n v="0"/>
    <n v="0"/>
    <n v="6.9624999749999992"/>
    <n v="-6.9624999749999992"/>
    <n v="-1"/>
    <n v="0"/>
    <s v="NA"/>
    <n v="0"/>
  </r>
  <r>
    <s v="K435"/>
    <x v="6"/>
    <x v="1"/>
    <s v="uncategorized"/>
    <n v="1.35"/>
    <n v="4"/>
    <n v="3.5249999999999999"/>
    <n v="0.88124999999999998"/>
    <n v="3.5249999999999999"/>
    <n v="72"/>
    <n v="5.5555555555555598"/>
    <n v="1.0277777777777799"/>
    <n v="0"/>
    <n v="0"/>
    <n v="0"/>
    <n v="3.5249999999999999"/>
    <n v="-3.5249999999999999"/>
    <n v="-1"/>
    <n v="0"/>
    <s v="NA"/>
    <n v="0"/>
  </r>
  <r>
    <s v="K435"/>
    <x v="6"/>
    <x v="1"/>
    <s v="uncategorized"/>
    <n v="2.5"/>
    <n v="2"/>
    <n v="1.4624999999999999"/>
    <n v="0.73124999999999996"/>
    <n v="1.4624999999999999"/>
    <n v="9"/>
    <n v="22.2222222222222"/>
    <n v="1"/>
    <n v="0"/>
    <n v="0"/>
    <n v="0"/>
    <n v="1.4624999999999999"/>
    <n v="-1.4624999999999999"/>
    <n v="-1"/>
    <n v="0"/>
    <s v="NA"/>
    <n v="0"/>
  </r>
  <r>
    <s v="K435"/>
    <x v="6"/>
    <x v="1"/>
    <s v="uncategorized"/>
    <n v="2.5"/>
    <n v="383"/>
    <n v="1152.0624967250001"/>
    <n v="3.0079960750000003"/>
    <n v="1152.0624967250001"/>
    <n v="6780"/>
    <n v="5.6489675516224196"/>
    <n v="1.8627241887905599"/>
    <n v="0"/>
    <n v="0"/>
    <n v="0"/>
    <n v="1152.0624967250001"/>
    <n v="-1152.0624967250001"/>
    <n v="-1"/>
    <n v="0"/>
    <s v="NA"/>
    <n v="0"/>
  </r>
  <r>
    <s v="K435"/>
    <x v="6"/>
    <x v="1"/>
    <s v="uncategorized"/>
    <n v="2.5"/>
    <n v="488"/>
    <n v="1243.7499961999999"/>
    <n v="2.548668025"/>
    <n v="1243.7499961999999"/>
    <n v="24166"/>
    <n v="2.01936605147728"/>
    <n v="4.5077832491930803"/>
    <n v="0"/>
    <n v="0"/>
    <n v="0"/>
    <n v="1243.7499961999999"/>
    <n v="-1243.7499961999999"/>
    <n v="-1"/>
    <n v="0"/>
    <s v="NA"/>
    <n v="0"/>
  </r>
  <r>
    <s v="K435"/>
    <x v="6"/>
    <x v="1"/>
    <s v="uncategorized"/>
    <n v="2.9375"/>
    <n v="629"/>
    <n v="1070.6374977375001"/>
    <n v="1.7021263875000001"/>
    <n v="1070.6374977375001"/>
    <n v="15026"/>
    <n v="4.1860774657260702"/>
    <n v="1.7975176360974301"/>
    <n v="0"/>
    <n v="0"/>
    <n v="0"/>
    <n v="1070.6374977375001"/>
    <n v="-1070.6374977375001"/>
    <n v="-1"/>
    <n v="0"/>
    <s v="NA"/>
    <n v="0"/>
  </r>
  <r>
    <s v="K435"/>
    <x v="6"/>
    <x v="1"/>
    <s v="uncategorized"/>
    <n v="5"/>
    <n v="1"/>
    <n v="1.125"/>
    <n v="1.125"/>
    <n v="1.125"/>
    <n v="7"/>
    <n v="14.285714285714301"/>
    <n v="1"/>
    <n v="0"/>
    <n v="0"/>
    <n v="0"/>
    <n v="1.125"/>
    <n v="-1.125"/>
    <n v="-1"/>
    <n v="0"/>
    <s v="NA"/>
    <n v="0"/>
  </r>
  <r>
    <s v="K435"/>
    <x v="6"/>
    <x v="1"/>
    <s v="uncategorized"/>
    <n v="5"/>
    <n v="1"/>
    <n v="1.3625"/>
    <n v="1.3625"/>
    <n v="1.3625"/>
    <n v="5"/>
    <n v="20"/>
    <n v="1.4"/>
    <n v="0"/>
    <n v="0"/>
    <n v="0"/>
    <n v="1.3625"/>
    <n v="-1.3625"/>
    <n v="-1"/>
    <n v="0"/>
    <s v="NA"/>
    <n v="0"/>
  </r>
  <r>
    <s v="K435"/>
    <x v="6"/>
    <x v="1"/>
    <s v="uncategorized"/>
    <n v="5"/>
    <n v="1"/>
    <n v="1.375"/>
    <n v="1.375"/>
    <n v="1.375"/>
    <n v="12"/>
    <n v="8.3333333333333304"/>
    <n v="2.4158333333333299"/>
    <n v="0"/>
    <n v="0"/>
    <n v="0"/>
    <n v="1.375"/>
    <n v="-1.375"/>
    <n v="-1"/>
    <n v="0"/>
    <s v="NA"/>
    <n v="0"/>
  </r>
  <r>
    <s v="K435"/>
    <x v="6"/>
    <x v="1"/>
    <s v="uncategorized"/>
    <n v="5"/>
    <n v="1"/>
    <n v="2.0499999999999998"/>
    <n v="2.0499999999999998"/>
    <n v="2.0499999999999998"/>
    <n v="5"/>
    <n v="20"/>
    <n v="1.6"/>
    <n v="0"/>
    <n v="0"/>
    <n v="0"/>
    <n v="2.0499999999999998"/>
    <n v="-2.0499999999999998"/>
    <n v="-1"/>
    <n v="0"/>
    <s v="NA"/>
    <n v="0"/>
  </r>
  <r>
    <s v="K435"/>
    <x v="6"/>
    <x v="1"/>
    <s v="uncategorized"/>
    <n v="5"/>
    <n v="1"/>
    <n v="2.1749999999999998"/>
    <n v="2.1749999999999998"/>
    <n v="2.1749999999999998"/>
    <n v="7"/>
    <n v="14.285714285714301"/>
    <n v="2.28571428571429"/>
    <n v="0"/>
    <n v="0"/>
    <n v="0"/>
    <n v="2.1749999999999998"/>
    <n v="-2.1749999999999998"/>
    <n v="-1"/>
    <n v="0"/>
    <s v="NA"/>
    <n v="0"/>
  </r>
  <r>
    <s v="K435"/>
    <x v="6"/>
    <x v="1"/>
    <s v="uncategorized"/>
    <n v="5"/>
    <n v="1"/>
    <n v="2.5499999999999998"/>
    <n v="2.5499999999999998"/>
    <n v="2.5499999999999998"/>
    <n v="1"/>
    <n v="100"/>
    <n v="1"/>
    <n v="0"/>
    <n v="0"/>
    <n v="0"/>
    <n v="2.5499999999999998"/>
    <n v="-2.5499999999999998"/>
    <n v="-1"/>
    <n v="0"/>
    <s v="NA"/>
    <n v="0"/>
  </r>
  <r>
    <s v="K435"/>
    <x v="6"/>
    <x v="1"/>
    <s v="uncategorized"/>
    <n v="5"/>
    <n v="1"/>
    <n v="2.8624999999999998"/>
    <n v="2.8624999999999998"/>
    <n v="2.8624999999999998"/>
    <n v="12"/>
    <n v="8.3333333333333304"/>
    <n v="1.25"/>
    <n v="0"/>
    <n v="0"/>
    <n v="0"/>
    <n v="2.8624999999999998"/>
    <n v="-2.8624999999999998"/>
    <n v="-1"/>
    <n v="0"/>
    <s v="NA"/>
    <n v="0"/>
  </r>
  <r>
    <s v="K435"/>
    <x v="6"/>
    <x v="1"/>
    <s v="uncategorized"/>
    <n v="5"/>
    <n v="1"/>
    <n v="3.3250000000000002"/>
    <n v="3.3250000000000002"/>
    <n v="3.3250000000000002"/>
    <n v="1"/>
    <n v="100"/>
    <n v="1"/>
    <n v="0"/>
    <n v="0"/>
    <n v="0"/>
    <n v="3.3250000000000002"/>
    <n v="-3.3250000000000002"/>
    <n v="-1"/>
    <n v="0"/>
    <s v="NA"/>
    <n v="0"/>
  </r>
  <r>
    <s v="K435"/>
    <x v="6"/>
    <x v="1"/>
    <s v="uncategorized"/>
    <n v="5"/>
    <n v="1"/>
    <n v="4.4000000000000004"/>
    <n v="4.4000000000000004"/>
    <n v="4.4000000000000004"/>
    <n v="6"/>
    <n v="16.6666666666667"/>
    <n v="1.3333333333333299"/>
    <n v="0"/>
    <n v="0"/>
    <n v="0"/>
    <n v="4.4000000000000004"/>
    <n v="-4.4000000000000004"/>
    <n v="-1"/>
    <n v="0"/>
    <s v="NA"/>
    <n v="0"/>
  </r>
  <r>
    <s v="K435"/>
    <x v="6"/>
    <x v="1"/>
    <s v="uncategorized"/>
    <n v="5"/>
    <n v="3"/>
    <n v="5.7624999749999999"/>
    <n v="1.920833325"/>
    <n v="5.7624999749999999"/>
    <n v="10"/>
    <n v="30"/>
    <n v="1.3"/>
    <n v="0"/>
    <n v="0"/>
    <n v="0"/>
    <n v="5.7624999749999999"/>
    <n v="-5.7624999749999999"/>
    <n v="-1"/>
    <n v="0"/>
    <s v="NA"/>
    <n v="0"/>
  </r>
  <r>
    <s v="K435"/>
    <x v="6"/>
    <x v="1"/>
    <s v="uncategorized"/>
    <n v="5"/>
    <n v="2"/>
    <n v="5.8125"/>
    <n v="2.90625"/>
    <n v="5.8125"/>
    <n v="24"/>
    <n v="8.3333333333333304"/>
    <n v="1.875"/>
    <n v="0"/>
    <n v="0"/>
    <n v="0"/>
    <n v="5.8125"/>
    <n v="-5.8125"/>
    <n v="-1"/>
    <n v="0"/>
    <s v="NA"/>
    <n v="0"/>
  </r>
  <r>
    <s v="K435"/>
    <x v="6"/>
    <x v="1"/>
    <s v="uncategorized"/>
    <n v="5"/>
    <n v="3"/>
    <n v="6.4374999749999997"/>
    <n v="2.1458333249999999"/>
    <n v="6.4374999749999997"/>
    <n v="21"/>
    <n v="14.285714285714301"/>
    <n v="1.5714285714285701"/>
    <n v="0"/>
    <n v="0"/>
    <n v="0"/>
    <n v="6.4374999749999997"/>
    <n v="-6.4374999749999997"/>
    <n v="-1"/>
    <n v="0"/>
    <s v="NA"/>
    <n v="0"/>
  </r>
  <r>
    <s v="K435"/>
    <x v="6"/>
    <x v="1"/>
    <s v="uncategorized"/>
    <n v="5"/>
    <n v="3"/>
    <n v="8.5875000000000004"/>
    <n v="2.8624999999999998"/>
    <n v="8.5874999999999986"/>
    <n v="7"/>
    <n v="42.857142857142897"/>
    <n v="1.28571428571429"/>
    <n v="0"/>
    <n v="0"/>
    <n v="0"/>
    <n v="8.5875000000000004"/>
    <n v="-8.5875000000000004"/>
    <n v="-1"/>
    <n v="0"/>
    <s v="NA"/>
    <n v="0"/>
  </r>
  <r>
    <s v="K435"/>
    <x v="6"/>
    <x v="1"/>
    <s v="uncategorized"/>
    <n v="5"/>
    <n v="4"/>
    <n v="11.7125"/>
    <n v="2.9281250000000001"/>
    <n v="11.7125"/>
    <n v="13"/>
    <n v="30.769230769230798"/>
    <n v="2"/>
    <n v="0"/>
    <n v="0"/>
    <n v="0"/>
    <n v="11.7125"/>
    <n v="-11.7125"/>
    <n v="-1"/>
    <n v="0"/>
    <s v="NA"/>
    <n v="0"/>
  </r>
  <r>
    <s v="K435"/>
    <x v="6"/>
    <x v="1"/>
    <s v="uncategorized"/>
    <n v="5"/>
    <n v="6"/>
    <n v="14.48749995"/>
    <n v="2.4145833250000002"/>
    <n v="14.48749995"/>
    <n v="310"/>
    <n v="1.93548387096774"/>
    <n v="1.28603225806452"/>
    <n v="0"/>
    <n v="0"/>
    <n v="0"/>
    <n v="14.48749995"/>
    <n v="-14.48749995"/>
    <n v="-1"/>
    <n v="0"/>
    <s v="NA"/>
    <n v="0"/>
  </r>
  <r>
    <s v="K435"/>
    <x v="6"/>
    <x v="1"/>
    <s v="uncategorized"/>
    <n v="5"/>
    <n v="7"/>
    <n v="14.875"/>
    <n v="2.125"/>
    <n v="14.875"/>
    <n v="49"/>
    <n v="14.285714285714301"/>
    <n v="1.9383673469387801"/>
    <n v="0"/>
    <n v="0"/>
    <n v="0"/>
    <n v="14.875"/>
    <n v="-14.875"/>
    <n v="-1"/>
    <n v="0"/>
    <s v="NA"/>
    <n v="0"/>
  </r>
  <r>
    <s v="K435"/>
    <x v="6"/>
    <x v="1"/>
    <s v="uncategorized"/>
    <n v="5"/>
    <n v="9"/>
    <n v="15.062499900000001"/>
    <n v="1.6736111"/>
    <n v="15.062499900000001"/>
    <n v="62"/>
    <n v="14.5161290322581"/>
    <n v="1.75741935483871"/>
    <n v="0"/>
    <n v="0"/>
    <n v="0"/>
    <n v="15.062499900000001"/>
    <n v="-15.062499900000001"/>
    <n v="-1"/>
    <n v="0"/>
    <s v="NA"/>
    <n v="0"/>
  </r>
  <r>
    <s v="K435"/>
    <x v="6"/>
    <x v="1"/>
    <s v="uncategorized"/>
    <n v="5"/>
    <n v="9"/>
    <n v="15.774999975000002"/>
    <n v="1.7527777750000002"/>
    <n v="15.774999975000002"/>
    <n v="56"/>
    <n v="16.071428571428601"/>
    <n v="1.85535714285714"/>
    <n v="0"/>
    <n v="0"/>
    <n v="0"/>
    <n v="15.774999975000002"/>
    <n v="-15.774999975000002"/>
    <n v="-1"/>
    <n v="0"/>
    <s v="NA"/>
    <n v="0"/>
  </r>
  <r>
    <s v="K435"/>
    <x v="6"/>
    <x v="1"/>
    <s v="uncategorized"/>
    <n v="5"/>
    <n v="8"/>
    <n v="15.85"/>
    <n v="1.98125"/>
    <n v="15.85"/>
    <n v="45"/>
    <n v="17.7777777777778"/>
    <n v="1.48844444444444"/>
    <n v="0"/>
    <n v="0"/>
    <n v="0"/>
    <n v="15.85"/>
    <n v="-15.85"/>
    <n v="-1"/>
    <n v="0"/>
    <s v="NA"/>
    <n v="0"/>
  </r>
  <r>
    <s v="K435"/>
    <x v="6"/>
    <x v="1"/>
    <s v="uncategorized"/>
    <n v="5"/>
    <n v="7"/>
    <n v="16.562499974999998"/>
    <n v="2.3660714249999999"/>
    <n v="16.562499974999998"/>
    <n v="186"/>
    <n v="3.76344086021505"/>
    <n v="4.1154838709677399"/>
    <n v="0"/>
    <n v="0"/>
    <n v="0"/>
    <n v="16.562499974999998"/>
    <n v="-16.562499974999998"/>
    <n v="-1"/>
    <n v="0"/>
    <s v="NA"/>
    <n v="0"/>
  </r>
  <r>
    <s v="K435"/>
    <x v="6"/>
    <x v="1"/>
    <s v="uncategorized"/>
    <n v="5"/>
    <n v="4"/>
    <n v="17.125"/>
    <n v="4.28125"/>
    <n v="17.125"/>
    <n v="9"/>
    <n v="44.4444444444444"/>
    <n v="1.7766666666666699"/>
    <n v="0"/>
    <n v="0"/>
    <n v="0"/>
    <n v="17.125"/>
    <n v="-17.125"/>
    <n v="-1"/>
    <n v="0"/>
    <s v="NA"/>
    <n v="0"/>
  </r>
  <r>
    <s v="K435"/>
    <x v="6"/>
    <x v="1"/>
    <s v="uncategorized"/>
    <n v="5"/>
    <n v="8"/>
    <n v="19.55"/>
    <n v="2.4437500000000001"/>
    <n v="19.55"/>
    <n v="44"/>
    <n v="18.181818181818201"/>
    <n v="1.2725"/>
    <n v="0"/>
    <n v="0"/>
    <n v="0"/>
    <n v="19.55"/>
    <n v="-19.55"/>
    <n v="-1"/>
    <n v="0"/>
    <s v="NA"/>
    <n v="0"/>
  </r>
  <r>
    <s v="K435"/>
    <x v="6"/>
    <x v="1"/>
    <s v="uncategorized"/>
    <n v="5"/>
    <n v="6"/>
    <n v="19.849999950000004"/>
    <n v="3.3083333250000004"/>
    <n v="19.849999950000004"/>
    <n v="132"/>
    <n v="4.5454545454545503"/>
    <n v="1.0530303030303001"/>
    <n v="0"/>
    <n v="0"/>
    <n v="0"/>
    <n v="19.849999950000004"/>
    <n v="-19.849999950000004"/>
    <n v="-1"/>
    <n v="0"/>
    <s v="NA"/>
    <n v="0"/>
  </r>
  <r>
    <s v="K435"/>
    <x v="6"/>
    <x v="1"/>
    <s v="uncategorized"/>
    <n v="5"/>
    <n v="9"/>
    <n v="20.037499987500002"/>
    <n v="2.2263888875000002"/>
    <n v="20.037499987500002"/>
    <n v="239"/>
    <n v="3.7656903765690402"/>
    <n v="1.3120502092050199"/>
    <n v="0"/>
    <n v="0"/>
    <n v="0"/>
    <n v="20.037499987500002"/>
    <n v="-20.037499987500002"/>
    <n v="-1"/>
    <n v="0"/>
    <s v="NA"/>
    <n v="0"/>
  </r>
  <r>
    <s v="K435"/>
    <x v="6"/>
    <x v="1"/>
    <s v="uncategorized"/>
    <n v="5"/>
    <n v="6"/>
    <n v="21"/>
    <n v="3.5"/>
    <n v="21"/>
    <n v="98"/>
    <n v="6.12244897959184"/>
    <n v="1.4372448979591801"/>
    <n v="0"/>
    <n v="0"/>
    <n v="0"/>
    <n v="21"/>
    <n v="-21"/>
    <n v="-1"/>
    <n v="0"/>
    <s v="NA"/>
    <n v="0"/>
  </r>
  <r>
    <s v="K435"/>
    <x v="6"/>
    <x v="1"/>
    <s v="uncategorized"/>
    <n v="5"/>
    <n v="11"/>
    <n v="27.837499937500002"/>
    <n v="2.5306818125000001"/>
    <n v="27.837499937500002"/>
    <n v="150"/>
    <n v="7.3333333333333304"/>
    <n v="1.6788000000000001"/>
    <n v="0"/>
    <n v="0"/>
    <n v="0"/>
    <n v="27.837499937500002"/>
    <n v="-27.837499937500002"/>
    <n v="-1"/>
    <n v="0"/>
    <s v="NA"/>
    <n v="0"/>
  </r>
  <r>
    <s v="K435"/>
    <x v="6"/>
    <x v="1"/>
    <s v="uncategorized"/>
    <n v="5"/>
    <n v="22"/>
    <n v="38.487499874999997"/>
    <n v="1.7494318124999999"/>
    <n v="38.487499874999997"/>
    <n v="178"/>
    <n v="12.3595505617978"/>
    <n v="2.5883707865168502"/>
    <n v="0"/>
    <n v="0"/>
    <n v="0"/>
    <n v="38.487499874999997"/>
    <n v="-38.487499874999997"/>
    <n v="-1"/>
    <n v="0"/>
    <s v="NA"/>
    <n v="0"/>
  </r>
  <r>
    <s v="K435"/>
    <x v="6"/>
    <x v="1"/>
    <s v="uncategorized"/>
    <n v="5"/>
    <n v="44"/>
    <n v="93.39999954999999"/>
    <n v="2.1227272624999998"/>
    <n v="93.39999954999999"/>
    <n v="392"/>
    <n v="11.2244897959184"/>
    <n v="1.6199744897959201"/>
    <n v="0"/>
    <n v="0"/>
    <n v="0"/>
    <n v="93.39999954999999"/>
    <n v="-93.39999954999999"/>
    <n v="-1"/>
    <n v="0"/>
    <s v="NA"/>
    <n v="0"/>
  </r>
  <r>
    <s v="K435"/>
    <x v="6"/>
    <x v="1"/>
    <s v="uncategorized"/>
    <n v="5"/>
    <n v="55"/>
    <n v="107.27499956249999"/>
    <n v="1.9504545374999998"/>
    <n v="107.27499956249999"/>
    <n v="289"/>
    <n v="19.031141868512101"/>
    <n v="1.1130795847750901"/>
    <n v="0"/>
    <n v="0"/>
    <n v="0"/>
    <n v="107.27499956249999"/>
    <n v="-107.27499956249999"/>
    <n v="-1"/>
    <n v="0"/>
    <s v="NA"/>
    <n v="0"/>
  </r>
  <r>
    <s v="K435"/>
    <x v="6"/>
    <x v="1"/>
    <s v="uncategorized"/>
    <n v="5"/>
    <n v="61"/>
    <n v="117.77499970000001"/>
    <n v="1.9307377000000001"/>
    <n v="117.77499970000001"/>
    <n v="483"/>
    <n v="12.6293995859213"/>
    <n v="1.86002070393375"/>
    <n v="0"/>
    <n v="0"/>
    <n v="0"/>
    <n v="117.77499970000001"/>
    <n v="-117.77499970000001"/>
    <n v="-1"/>
    <n v="0"/>
    <s v="NA"/>
    <n v="0"/>
  </r>
  <r>
    <s v="K435"/>
    <x v="6"/>
    <x v="1"/>
    <s v="uncategorized"/>
    <n v="5"/>
    <n v="129"/>
    <n v="262.43749841249996"/>
    <n v="2.0343992124999999"/>
    <n v="262.43749841249996"/>
    <n v="976"/>
    <n v="13.217213114754101"/>
    <n v="1.70061475409836"/>
    <n v="0"/>
    <n v="0"/>
    <n v="0"/>
    <n v="262.43749841249996"/>
    <n v="-262.43749841249996"/>
    <n v="-1"/>
    <n v="0"/>
    <s v="NA"/>
    <n v="0"/>
  </r>
  <r>
    <s v="K435"/>
    <x v="6"/>
    <x v="1"/>
    <s v="uncategorized"/>
    <n v="5.4625000000000004"/>
    <n v="278"/>
    <n v="711.08749860000012"/>
    <n v="2.5578687000000002"/>
    <n v="711.08749860000012"/>
    <n v="2455"/>
    <n v="11.3238289205703"/>
    <n v="1.9389490835030501"/>
    <n v="0"/>
    <n v="0"/>
    <n v="0"/>
    <n v="711.08749860000012"/>
    <n v="-711.08749860000012"/>
    <n v="-1"/>
    <n v="0"/>
    <s v="NA"/>
    <n v="0"/>
  </r>
  <r>
    <s v="K435"/>
    <x v="6"/>
    <x v="1"/>
    <s v="uncategorized"/>
    <n v="6.25"/>
    <n v="1"/>
    <n v="0.05"/>
    <n v="0.05"/>
    <n v="0.05"/>
    <n v="12"/>
    <n v="8.3333333333333304"/>
    <n v="1.05833333333333"/>
    <n v="0"/>
    <n v="0"/>
    <n v="0"/>
    <n v="0.05"/>
    <n v="-0.05"/>
    <n v="-1"/>
    <n v="0"/>
    <s v="NA"/>
    <n v="0"/>
  </r>
  <r>
    <s v="K435"/>
    <x v="6"/>
    <x v="1"/>
    <s v="uncategorized"/>
    <n v="6.25"/>
    <n v="1"/>
    <n v="0.1125"/>
    <n v="0.1125"/>
    <n v="0.1125"/>
    <n v="15"/>
    <n v="6.6666666666666696"/>
    <n v="1.21333333333333"/>
    <n v="0"/>
    <n v="0"/>
    <n v="0"/>
    <n v="0.1125"/>
    <n v="-0.1125"/>
    <n v="-1"/>
    <n v="0"/>
    <s v="NA"/>
    <n v="0"/>
  </r>
  <r>
    <s v="K435"/>
    <x v="6"/>
    <x v="1"/>
    <s v="uncategorized"/>
    <n v="6.25"/>
    <n v="1"/>
    <n v="0.125"/>
    <n v="0.125"/>
    <n v="0.125"/>
    <n v="41"/>
    <n v="2.4390243902439002"/>
    <n v="2.0682926829268302"/>
    <n v="0"/>
    <n v="0"/>
    <n v="0"/>
    <n v="0.125"/>
    <n v="-0.125"/>
    <n v="-1"/>
    <n v="0"/>
    <s v="NA"/>
    <n v="0"/>
  </r>
  <r>
    <s v="K435"/>
    <x v="6"/>
    <x v="1"/>
    <s v="uncategorized"/>
    <n v="6.25"/>
    <n v="1"/>
    <n v="0.17499999999999999"/>
    <n v="0.17499999999999999"/>
    <n v="0.17499999999999999"/>
    <n v="12"/>
    <n v="8.3333333333333304"/>
    <n v="1.5833333333333299"/>
    <n v="0"/>
    <n v="0"/>
    <n v="0"/>
    <n v="0.17499999999999999"/>
    <n v="-0.17499999999999999"/>
    <n v="-1"/>
    <n v="0"/>
    <s v="NA"/>
    <n v="0"/>
  </r>
  <r>
    <s v="K435"/>
    <x v="6"/>
    <x v="1"/>
    <s v="uncategorized"/>
    <n v="6.25"/>
    <n v="1"/>
    <n v="0.2"/>
    <n v="0.2"/>
    <n v="0.2"/>
    <n v="883"/>
    <n v="0.11325028312570801"/>
    <n v="3.9917327293318201"/>
    <n v="0"/>
    <n v="0"/>
    <n v="0"/>
    <n v="0.2"/>
    <n v="-0.2"/>
    <n v="-1"/>
    <n v="0"/>
    <s v="NA"/>
    <n v="0"/>
  </r>
  <r>
    <s v="K435"/>
    <x v="6"/>
    <x v="1"/>
    <s v="uncategorized"/>
    <n v="6.25"/>
    <n v="1"/>
    <n v="0.21249999999999999"/>
    <n v="0.21249999999999999"/>
    <n v="0.21249999999999999"/>
    <n v="8"/>
    <n v="12.5"/>
    <n v="1.375"/>
    <n v="0"/>
    <n v="0"/>
    <n v="0"/>
    <n v="0.21249999999999999"/>
    <n v="-0.21249999999999999"/>
    <n v="-1"/>
    <n v="0"/>
    <s v="NA"/>
    <n v="0"/>
  </r>
  <r>
    <s v="K435"/>
    <x v="6"/>
    <x v="1"/>
    <s v="uncategorized"/>
    <n v="6.25"/>
    <n v="1"/>
    <n v="0.22500000000000001"/>
    <n v="0.22500000000000001"/>
    <n v="0.22500000000000001"/>
    <n v="156"/>
    <n v="0.64102564102564097"/>
    <n v="6.1307692307692303"/>
    <n v="0"/>
    <n v="0"/>
    <n v="0"/>
    <n v="0.22500000000000001"/>
    <n v="-0.22500000000000001"/>
    <n v="-1"/>
    <n v="0"/>
    <s v="NA"/>
    <n v="0"/>
  </r>
  <r>
    <s v="K435"/>
    <x v="6"/>
    <x v="1"/>
    <s v="uncategorized"/>
    <n v="6.25"/>
    <n v="2"/>
    <n v="0.23749999999999999"/>
    <n v="0.11874999999999999"/>
    <n v="0.23749999999999999"/>
    <n v="420"/>
    <n v="0.476190476190476"/>
    <n v="1.53404761904762"/>
    <n v="0"/>
    <n v="0"/>
    <n v="0"/>
    <n v="0.23749999999999999"/>
    <n v="-0.23749999999999999"/>
    <n v="-1"/>
    <n v="0"/>
    <s v="NA"/>
    <n v="0"/>
  </r>
  <r>
    <s v="K435"/>
    <x v="6"/>
    <x v="1"/>
    <s v="uncategorized"/>
    <n v="6.25"/>
    <n v="1"/>
    <n v="0.25"/>
    <n v="0.25"/>
    <n v="0.25"/>
    <n v="198"/>
    <n v="0.50505050505050497"/>
    <n v="1.5010101010101"/>
    <n v="0"/>
    <n v="0"/>
    <n v="0"/>
    <n v="0.25"/>
    <n v="-0.25"/>
    <n v="-1"/>
    <n v="0"/>
    <s v="NA"/>
    <n v="0"/>
  </r>
  <r>
    <s v="K435"/>
    <x v="6"/>
    <x v="1"/>
    <s v="uncategorized"/>
    <n v="6.25"/>
    <n v="1"/>
    <n v="0.26250000000000001"/>
    <n v="0.26250000000000001"/>
    <n v="0.26250000000000001"/>
    <n v="17"/>
    <n v="5.8823529411764701"/>
    <n v="1.1176470588235301"/>
    <n v="0"/>
    <n v="0"/>
    <n v="0"/>
    <n v="0.26250000000000001"/>
    <n v="-0.26250000000000001"/>
    <n v="-1"/>
    <n v="0"/>
    <s v="NA"/>
    <n v="0"/>
  </r>
  <r>
    <s v="K435"/>
    <x v="6"/>
    <x v="1"/>
    <s v="uncategorized"/>
    <n v="6.25"/>
    <n v="1"/>
    <n v="0.32500000000000001"/>
    <n v="0.32500000000000001"/>
    <n v="0.32500000000000001"/>
    <n v="115"/>
    <n v="0.86956521739130399"/>
    <n v="5.3426086956521699"/>
    <n v="0"/>
    <n v="0"/>
    <n v="0"/>
    <n v="0.32500000000000001"/>
    <n v="-0.32500000000000001"/>
    <n v="-1"/>
    <n v="0"/>
    <s v="NA"/>
    <n v="0"/>
  </r>
  <r>
    <s v="K435"/>
    <x v="6"/>
    <x v="1"/>
    <s v="uncategorized"/>
    <n v="6.25"/>
    <n v="1"/>
    <n v="0.32500000000000001"/>
    <n v="0.32500000000000001"/>
    <n v="0.32500000000000001"/>
    <n v="786"/>
    <n v="0.127226463104326"/>
    <n v="1.0575063613231599"/>
    <n v="0"/>
    <n v="0"/>
    <n v="0"/>
    <n v="0.32500000000000001"/>
    <n v="-0.32500000000000001"/>
    <n v="-1"/>
    <n v="0"/>
    <s v="NA"/>
    <n v="0"/>
  </r>
  <r>
    <s v="K435"/>
    <x v="6"/>
    <x v="1"/>
    <s v="uncategorized"/>
    <n v="6.25"/>
    <n v="1"/>
    <n v="0.41249999999999998"/>
    <n v="0.41249999999999998"/>
    <n v="0.41249999999999998"/>
    <n v="1"/>
    <n v="100"/>
    <n v="1"/>
    <n v="0"/>
    <n v="0"/>
    <n v="0"/>
    <n v="0.41249999999999998"/>
    <n v="-0.41249999999999998"/>
    <n v="-1"/>
    <n v="0"/>
    <s v="NA"/>
    <n v="0"/>
  </r>
  <r>
    <s v="K435"/>
    <x v="6"/>
    <x v="1"/>
    <s v="uncategorized"/>
    <n v="6.25"/>
    <n v="1"/>
    <n v="0.4375"/>
    <n v="0.4375"/>
    <n v="0.4375"/>
    <n v="37"/>
    <n v="2.7027027027027"/>
    <n v="2.4081081081081099"/>
    <n v="0"/>
    <n v="0"/>
    <n v="0"/>
    <n v="0.4375"/>
    <n v="-0.4375"/>
    <n v="-1"/>
    <n v="0"/>
    <s v="NA"/>
    <n v="0"/>
  </r>
  <r>
    <s v="K435"/>
    <x v="6"/>
    <x v="1"/>
    <s v="uncategorized"/>
    <n v="6.25"/>
    <n v="1"/>
    <n v="0.4375"/>
    <n v="0.4375"/>
    <n v="0.4375"/>
    <n v="123"/>
    <n v="0.81300813008130102"/>
    <n v="3.8317073170731701"/>
    <n v="0"/>
    <n v="0"/>
    <n v="0"/>
    <n v="0.4375"/>
    <n v="-0.4375"/>
    <n v="-1"/>
    <n v="0"/>
    <s v="NA"/>
    <n v="0"/>
  </r>
  <r>
    <s v="K435"/>
    <x v="6"/>
    <x v="1"/>
    <s v="uncategorized"/>
    <n v="6.25"/>
    <n v="1"/>
    <n v="0.46250000000000002"/>
    <n v="0.46250000000000002"/>
    <n v="0.46250000000000002"/>
    <n v="11"/>
    <n v="9.0909090909090899"/>
    <n v="1"/>
    <n v="0"/>
    <n v="0"/>
    <n v="0"/>
    <n v="0.46250000000000002"/>
    <n v="-0.46250000000000002"/>
    <n v="-1"/>
    <n v="0"/>
    <s v="NA"/>
    <n v="0"/>
  </r>
  <r>
    <s v="K435"/>
    <x v="6"/>
    <x v="1"/>
    <s v="uncategorized"/>
    <n v="6.25"/>
    <n v="1"/>
    <n v="0.47499999999999998"/>
    <n v="0.47499999999999998"/>
    <n v="0.47499999999999998"/>
    <n v="56"/>
    <n v="1.78571428571429"/>
    <n v="2.3232142857142901"/>
    <n v="0"/>
    <n v="0"/>
    <n v="0"/>
    <n v="0.47499999999999998"/>
    <n v="-0.47499999999999998"/>
    <n v="-1"/>
    <n v="0"/>
    <s v="NA"/>
    <n v="0"/>
  </r>
  <r>
    <s v="K435"/>
    <x v="6"/>
    <x v="1"/>
    <s v="nuremberg"/>
    <n v="6.25"/>
    <n v="1"/>
    <n v="0.47499999999999998"/>
    <n v="0.47499999999999998"/>
    <n v="0.47499999999999998"/>
    <n v="8"/>
    <n v="12.5"/>
    <n v="1"/>
    <n v="0"/>
    <n v="0"/>
    <n v="0"/>
    <n v="0.47499999999999998"/>
    <n v="-0.47499999999999998"/>
    <n v="-1"/>
    <n v="0"/>
    <s v="NA"/>
    <n v="0"/>
  </r>
  <r>
    <s v="K435"/>
    <x v="6"/>
    <x v="1"/>
    <s v="uncategorized"/>
    <n v="6.25"/>
    <n v="1"/>
    <n v="0.48749999999999999"/>
    <n v="0.48749999999999999"/>
    <n v="0.48749999999999999"/>
    <n v="1"/>
    <n v="100"/>
    <n v="2"/>
    <n v="0"/>
    <n v="0"/>
    <n v="0"/>
    <n v="0.48749999999999999"/>
    <n v="-0.48749999999999999"/>
    <n v="-1"/>
    <n v="0"/>
    <s v="NA"/>
    <n v="0"/>
  </r>
  <r>
    <s v="K435"/>
    <x v="6"/>
    <x v="1"/>
    <s v="uncategorized"/>
    <n v="6.25"/>
    <n v="2"/>
    <n v="0.5"/>
    <n v="0.25"/>
    <n v="0.5"/>
    <n v="1102"/>
    <n v="0.181488203266788"/>
    <n v="3.1228675136116202"/>
    <n v="0"/>
    <n v="0"/>
    <n v="0"/>
    <n v="0.5"/>
    <n v="-0.5"/>
    <n v="-1"/>
    <n v="0"/>
    <s v="NA"/>
    <n v="0"/>
  </r>
  <r>
    <s v="K435"/>
    <x v="6"/>
    <x v="1"/>
    <s v="uncategorized"/>
    <n v="6.25"/>
    <n v="1"/>
    <n v="0.51249999999999996"/>
    <n v="0.51249999999999996"/>
    <n v="0.51249999999999996"/>
    <n v="6"/>
    <n v="16.6666666666667"/>
    <n v="1.8333333333333299"/>
    <n v="0"/>
    <n v="0"/>
    <n v="0"/>
    <n v="0.51249999999999996"/>
    <n v="-0.51249999999999996"/>
    <n v="-1"/>
    <n v="0"/>
    <s v="NA"/>
    <n v="0"/>
  </r>
  <r>
    <s v="K435"/>
    <x v="6"/>
    <x v="1"/>
    <s v="uncategorized"/>
    <n v="6.25"/>
    <n v="1"/>
    <n v="0.53749999999999998"/>
    <n v="0.53749999999999998"/>
    <n v="0.53749999999999998"/>
    <n v="17"/>
    <n v="5.8823529411764701"/>
    <n v="1"/>
    <n v="0"/>
    <n v="0"/>
    <n v="0"/>
    <n v="0.53749999999999998"/>
    <n v="-0.53749999999999998"/>
    <n v="-1"/>
    <n v="0"/>
    <s v="NA"/>
    <n v="0"/>
  </r>
  <r>
    <s v="K435"/>
    <x v="6"/>
    <x v="1"/>
    <s v="uncategorized"/>
    <n v="6.25"/>
    <n v="1"/>
    <n v="0.55000000000000004"/>
    <n v="0.55000000000000004"/>
    <n v="0.55000000000000004"/>
    <n v="4"/>
    <n v="25"/>
    <n v="2.5"/>
    <n v="0"/>
    <n v="0"/>
    <n v="0"/>
    <n v="0.55000000000000004"/>
    <n v="-0.55000000000000004"/>
    <n v="-1"/>
    <n v="0"/>
    <s v="NA"/>
    <n v="0"/>
  </r>
  <r>
    <s v="K435"/>
    <x v="6"/>
    <x v="1"/>
    <s v="uncategorized"/>
    <n v="6.25"/>
    <n v="1"/>
    <n v="0.55000000000000004"/>
    <n v="0.55000000000000004"/>
    <n v="0.55000000000000004"/>
    <n v="6"/>
    <n v="16.6666666666667"/>
    <n v="3.3333333333333299"/>
    <n v="0"/>
    <n v="0"/>
    <n v="0"/>
    <n v="0.55000000000000004"/>
    <n v="-0.55000000000000004"/>
    <n v="-1"/>
    <n v="0"/>
    <s v="NA"/>
    <n v="0"/>
  </r>
  <r>
    <s v="K435"/>
    <x v="6"/>
    <x v="1"/>
    <s v="greece"/>
    <n v="6.25"/>
    <n v="1"/>
    <n v="0.5625"/>
    <n v="0.5625"/>
    <n v="0.5625"/>
    <n v="6"/>
    <n v="16.6666666666667"/>
    <n v="2.1666666666666701"/>
    <n v="0"/>
    <n v="0"/>
    <n v="0"/>
    <n v="0.5625"/>
    <n v="-0.5625"/>
    <n v="-1"/>
    <n v="0"/>
    <s v="NA"/>
    <n v="0"/>
  </r>
  <r>
    <s v="K435"/>
    <x v="6"/>
    <x v="1"/>
    <s v="uncategorized"/>
    <n v="6.25"/>
    <n v="1"/>
    <n v="0.5625"/>
    <n v="0.5625"/>
    <n v="0.5625"/>
    <n v="3"/>
    <n v="33.3333333333333"/>
    <n v="1"/>
    <n v="0"/>
    <n v="0"/>
    <n v="0"/>
    <n v="0.5625"/>
    <n v="-0.5625"/>
    <n v="-1"/>
    <n v="0"/>
    <s v="NA"/>
    <n v="0"/>
  </r>
  <r>
    <s v="K435"/>
    <x v="6"/>
    <x v="1"/>
    <s v="uncategorized"/>
    <n v="6.25"/>
    <n v="1"/>
    <n v="0.6"/>
    <n v="0.6"/>
    <n v="0.6"/>
    <n v="20"/>
    <n v="5"/>
    <n v="1.05"/>
    <n v="0"/>
    <n v="0"/>
    <n v="0"/>
    <n v="0.6"/>
    <n v="-0.6"/>
    <n v="-1"/>
    <n v="0"/>
    <s v="NA"/>
    <n v="0"/>
  </r>
  <r>
    <s v="K435"/>
    <x v="6"/>
    <x v="1"/>
    <s v="uncategorized"/>
    <n v="6.25"/>
    <n v="1"/>
    <n v="0.625"/>
    <n v="0.625"/>
    <n v="0.625"/>
    <n v="64"/>
    <n v="1.5625"/>
    <n v="5.2218749999999998"/>
    <n v="0"/>
    <n v="0"/>
    <n v="0"/>
    <n v="0.625"/>
    <n v="-0.625"/>
    <n v="-1"/>
    <n v="0"/>
    <s v="NA"/>
    <n v="0"/>
  </r>
  <r>
    <s v="K435"/>
    <x v="6"/>
    <x v="1"/>
    <s v="uncategorized"/>
    <n v="6.25"/>
    <n v="1"/>
    <n v="0.625"/>
    <n v="0.625"/>
    <n v="0.625"/>
    <n v="3"/>
    <n v="33.3333333333333"/>
    <n v="1"/>
    <n v="0"/>
    <n v="0"/>
    <n v="0"/>
    <n v="0.625"/>
    <n v="-0.625"/>
    <n v="-1"/>
    <n v="0"/>
    <s v="NA"/>
    <n v="0"/>
  </r>
  <r>
    <s v="K435"/>
    <x v="6"/>
    <x v="1"/>
    <s v="uncategorized"/>
    <n v="6.25"/>
    <n v="1"/>
    <n v="0.63749999999999996"/>
    <n v="0.63749999999999996"/>
    <n v="0.63749999999999996"/>
    <n v="19"/>
    <n v="5.2631578947368398"/>
    <n v="2.8947368421052602"/>
    <n v="0"/>
    <n v="0"/>
    <n v="0"/>
    <n v="0.63749999999999996"/>
    <n v="-0.63749999999999996"/>
    <n v="-1"/>
    <n v="0"/>
    <s v="NA"/>
    <n v="0"/>
  </r>
  <r>
    <s v="K435"/>
    <x v="6"/>
    <x v="1"/>
    <s v="uncategorized"/>
    <n v="6.25"/>
    <n v="1"/>
    <n v="0.65"/>
    <n v="0.65"/>
    <n v="0.65"/>
    <n v="12"/>
    <n v="8.3333333333333304"/>
    <n v="2.0825"/>
    <n v="0"/>
    <n v="0"/>
    <n v="0"/>
    <n v="0.65"/>
    <n v="-0.65"/>
    <n v="-1"/>
    <n v="0"/>
    <s v="NA"/>
    <n v="0"/>
  </r>
  <r>
    <s v="K435"/>
    <x v="6"/>
    <x v="1"/>
    <s v="uncategorized"/>
    <n v="6.25"/>
    <n v="1"/>
    <n v="0.6875"/>
    <n v="0.6875"/>
    <n v="0.6875"/>
    <n v="4"/>
    <n v="25"/>
    <n v="1.25"/>
    <n v="0"/>
    <n v="0"/>
    <n v="0"/>
    <n v="0.6875"/>
    <n v="-0.6875"/>
    <n v="-1"/>
    <n v="0"/>
    <s v="NA"/>
    <n v="0"/>
  </r>
  <r>
    <s v="K435"/>
    <x v="6"/>
    <x v="1"/>
    <s v="uncategorized"/>
    <n v="6.25"/>
    <n v="1"/>
    <n v="0.7"/>
    <n v="0.7"/>
    <n v="0.7"/>
    <n v="25"/>
    <n v="4"/>
    <n v="1.66"/>
    <n v="0"/>
    <n v="0"/>
    <n v="0"/>
    <n v="0.7"/>
    <n v="-0.7"/>
    <n v="-1"/>
    <n v="0"/>
    <s v="NA"/>
    <n v="0"/>
  </r>
  <r>
    <s v="K435"/>
    <x v="6"/>
    <x v="1"/>
    <s v="uncategorized"/>
    <n v="6.25"/>
    <n v="1"/>
    <n v="0.71250000000000002"/>
    <n v="0.71250000000000002"/>
    <n v="0.71250000000000002"/>
    <n v="120"/>
    <n v="0.83333333333333304"/>
    <n v="1.3540000000000001"/>
    <n v="0"/>
    <n v="0"/>
    <n v="0"/>
    <n v="0.71250000000000002"/>
    <n v="-0.71250000000000002"/>
    <n v="-1"/>
    <n v="0"/>
    <s v="NA"/>
    <n v="0"/>
  </r>
  <r>
    <s v="K435"/>
    <x v="6"/>
    <x v="1"/>
    <s v="uncategorized"/>
    <n v="6.25"/>
    <n v="1"/>
    <n v="0.76249999999999996"/>
    <n v="0.76249999999999996"/>
    <n v="0.76249999999999996"/>
    <n v="16"/>
    <n v="6.25"/>
    <n v="1"/>
    <n v="0"/>
    <n v="0"/>
    <n v="0"/>
    <n v="0.76249999999999996"/>
    <n v="-0.76249999999999996"/>
    <n v="-1"/>
    <n v="0"/>
    <s v="NA"/>
    <n v="0"/>
  </r>
  <r>
    <s v="K435"/>
    <x v="6"/>
    <x v="1"/>
    <s v="uncategorized"/>
    <n v="6.25"/>
    <n v="1"/>
    <n v="0.77500000000000002"/>
    <n v="0.77500000000000002"/>
    <n v="0.77500000000000002"/>
    <n v="24"/>
    <n v="4.1666666666666696"/>
    <n v="2.1583333333333301"/>
    <n v="0"/>
    <n v="0"/>
    <n v="0"/>
    <n v="0.77500000000000002"/>
    <n v="-0.77500000000000002"/>
    <n v="-1"/>
    <n v="0"/>
    <s v="NA"/>
    <n v="0"/>
  </r>
  <r>
    <s v="K435"/>
    <x v="6"/>
    <x v="1"/>
    <s v="uncategorized"/>
    <n v="6.25"/>
    <n v="1"/>
    <n v="0.77500000000000002"/>
    <n v="0.77500000000000002"/>
    <n v="0.77500000000000002"/>
    <n v="6"/>
    <n v="16.6666666666667"/>
    <n v="3.3"/>
    <n v="0"/>
    <n v="0"/>
    <n v="0"/>
    <n v="0.77500000000000002"/>
    <n v="-0.77500000000000002"/>
    <n v="-1"/>
    <n v="0"/>
    <s v="NA"/>
    <n v="0"/>
  </r>
  <r>
    <s v="K435"/>
    <x v="6"/>
    <x v="1"/>
    <s v="uncategorized"/>
    <n v="6.25"/>
    <n v="1"/>
    <n v="0.77500000000000002"/>
    <n v="0.77500000000000002"/>
    <n v="0.77500000000000002"/>
    <n v="17"/>
    <n v="5.8823529411764701"/>
    <n v="1"/>
    <n v="0"/>
    <n v="0"/>
    <n v="0"/>
    <n v="0.77500000000000002"/>
    <n v="-0.77500000000000002"/>
    <n v="-1"/>
    <n v="0"/>
    <s v="NA"/>
    <n v="0"/>
  </r>
  <r>
    <s v="K435"/>
    <x v="6"/>
    <x v="1"/>
    <s v="uncategorized"/>
    <n v="6.25"/>
    <n v="1"/>
    <n v="0.78749999999999998"/>
    <n v="0.78749999999999998"/>
    <n v="0.78749999999999998"/>
    <n v="7"/>
    <n v="14.285714285714301"/>
    <n v="1.1428571428571399"/>
    <n v="0"/>
    <n v="0"/>
    <n v="0"/>
    <n v="0.78749999999999998"/>
    <n v="-0.78749999999999998"/>
    <n v="-1"/>
    <n v="0"/>
    <s v="NA"/>
    <n v="0"/>
  </r>
  <r>
    <s v="K435"/>
    <x v="6"/>
    <x v="1"/>
    <s v="uncategorized"/>
    <n v="6.25"/>
    <n v="1"/>
    <n v="0.82499999999999996"/>
    <n v="0.82499999999999996"/>
    <n v="0.82499999999999996"/>
    <n v="14"/>
    <n v="7.1428571428571397"/>
    <n v="1"/>
    <n v="0"/>
    <n v="0"/>
    <n v="0"/>
    <n v="0.82499999999999996"/>
    <n v="-0.82499999999999996"/>
    <n v="-1"/>
    <n v="0"/>
    <s v="NA"/>
    <n v="0"/>
  </r>
  <r>
    <s v="K435"/>
    <x v="6"/>
    <x v="1"/>
    <s v="uncategorized"/>
    <n v="6.25"/>
    <n v="1"/>
    <n v="0.86250000000000004"/>
    <n v="0.86250000000000004"/>
    <n v="0.86250000000000004"/>
    <n v="24"/>
    <n v="4.1666666666666696"/>
    <n v="1.125"/>
    <n v="0"/>
    <n v="0"/>
    <n v="0"/>
    <n v="0.86250000000000004"/>
    <n v="-0.86250000000000004"/>
    <n v="-1"/>
    <n v="0"/>
    <s v="NA"/>
    <n v="0"/>
  </r>
  <r>
    <s v="K435"/>
    <x v="6"/>
    <x v="1"/>
    <s v="uncategorized"/>
    <n v="6.25"/>
    <n v="1"/>
    <n v="0.86250000000000004"/>
    <n v="0.86250000000000004"/>
    <n v="0.86250000000000004"/>
    <n v="6"/>
    <n v="16.6666666666667"/>
    <n v="1.65"/>
    <n v="0"/>
    <n v="0"/>
    <n v="0"/>
    <n v="0.86250000000000004"/>
    <n v="-0.86250000000000004"/>
    <n v="-1"/>
    <n v="0"/>
    <s v="NA"/>
    <n v="0"/>
  </r>
  <r>
    <s v="K435"/>
    <x v="6"/>
    <x v="1"/>
    <s v="uncategorized"/>
    <n v="6.25"/>
    <n v="1"/>
    <n v="0.875"/>
    <n v="0.875"/>
    <n v="0.875"/>
    <n v="5"/>
    <n v="20"/>
    <n v="1.2"/>
    <n v="0"/>
    <n v="0"/>
    <n v="0"/>
    <n v="0.875"/>
    <n v="-0.875"/>
    <n v="-1"/>
    <n v="0"/>
    <s v="NA"/>
    <n v="0"/>
  </r>
  <r>
    <s v="K435"/>
    <x v="6"/>
    <x v="1"/>
    <s v="uncategorized"/>
    <n v="6.25"/>
    <n v="1"/>
    <n v="0.875"/>
    <n v="0.875"/>
    <n v="0.875"/>
    <n v="1"/>
    <n v="100"/>
    <n v="1"/>
    <n v="0"/>
    <n v="0"/>
    <n v="0"/>
    <n v="0.875"/>
    <n v="-0.875"/>
    <n v="-1"/>
    <n v="0"/>
    <s v="NA"/>
    <n v="0"/>
  </r>
  <r>
    <s v="K435"/>
    <x v="6"/>
    <x v="1"/>
    <s v="uncategorized"/>
    <n v="6.25"/>
    <n v="1"/>
    <n v="0.88749999999999996"/>
    <n v="0.88749999999999996"/>
    <n v="0.88749999999999996"/>
    <n v="4"/>
    <n v="25"/>
    <n v="1"/>
    <n v="0"/>
    <n v="0"/>
    <n v="0"/>
    <n v="0.88749999999999996"/>
    <n v="-0.88749999999999996"/>
    <n v="-1"/>
    <n v="0"/>
    <s v="NA"/>
    <n v="0"/>
  </r>
  <r>
    <s v="K435"/>
    <x v="6"/>
    <x v="1"/>
    <s v="uncategorized"/>
    <n v="6.25"/>
    <n v="1"/>
    <n v="0.88749999999999996"/>
    <n v="0.88749999999999996"/>
    <n v="0.88749999999999996"/>
    <n v="3"/>
    <n v="33.3333333333333"/>
    <n v="1"/>
    <n v="0"/>
    <n v="0"/>
    <n v="0"/>
    <n v="0.88749999999999996"/>
    <n v="-0.88749999999999996"/>
    <n v="-1"/>
    <n v="0"/>
    <s v="NA"/>
    <n v="0"/>
  </r>
  <r>
    <s v="K435"/>
    <x v="6"/>
    <x v="1"/>
    <s v="uncategorized"/>
    <n v="6.25"/>
    <n v="2"/>
    <n v="0.9"/>
    <n v="0.45"/>
    <n v="0.9"/>
    <n v="61"/>
    <n v="3.27868852459016"/>
    <n v="4.4737704918032799"/>
    <n v="0"/>
    <n v="0"/>
    <n v="0"/>
    <n v="0.9"/>
    <n v="-0.9"/>
    <n v="-1"/>
    <n v="0"/>
    <s v="NA"/>
    <n v="0"/>
  </r>
  <r>
    <s v="K435"/>
    <x v="6"/>
    <x v="1"/>
    <s v="uncategorized"/>
    <n v="6.25"/>
    <n v="1"/>
    <n v="0.9"/>
    <n v="0.9"/>
    <n v="0.9"/>
    <n v="7"/>
    <n v="14.285714285714301"/>
    <n v="1.98571428571429"/>
    <n v="0"/>
    <n v="0"/>
    <n v="0"/>
    <n v="0.9"/>
    <n v="-0.9"/>
    <n v="-1"/>
    <n v="0"/>
    <s v="NA"/>
    <n v="0"/>
  </r>
  <r>
    <s v="K435"/>
    <x v="6"/>
    <x v="1"/>
    <s v="uncategorized"/>
    <n v="6.25"/>
    <n v="1"/>
    <n v="0.9"/>
    <n v="0.9"/>
    <n v="0.9"/>
    <n v="15"/>
    <n v="6.6666666666666696"/>
    <n v="1"/>
    <n v="0"/>
    <n v="0"/>
    <n v="0"/>
    <n v="0.9"/>
    <n v="-0.9"/>
    <n v="-1"/>
    <n v="0"/>
    <s v="NA"/>
    <n v="0"/>
  </r>
  <r>
    <s v="K435"/>
    <x v="6"/>
    <x v="1"/>
    <s v="uncategorized"/>
    <n v="6.25"/>
    <n v="1"/>
    <n v="0.9"/>
    <n v="0.9"/>
    <n v="0.9"/>
    <n v="2"/>
    <n v="50"/>
    <n v="15"/>
    <n v="0"/>
    <n v="0"/>
    <n v="0"/>
    <n v="0.9"/>
    <n v="-0.9"/>
    <n v="-1"/>
    <n v="0"/>
    <s v="NA"/>
    <n v="0"/>
  </r>
  <r>
    <s v="K435"/>
    <x v="6"/>
    <x v="1"/>
    <s v="uncategorized"/>
    <n v="6.25"/>
    <n v="1"/>
    <n v="0.91249999999999998"/>
    <n v="0.91249999999999998"/>
    <n v="0.91249999999999998"/>
    <n v="1"/>
    <n v="100"/>
    <n v="2"/>
    <n v="0"/>
    <n v="0"/>
    <n v="0"/>
    <n v="0.91249999999999998"/>
    <n v="-0.91249999999999998"/>
    <n v="-1"/>
    <n v="0"/>
    <s v="NA"/>
    <n v="0"/>
  </r>
  <r>
    <s v="K435"/>
    <x v="6"/>
    <x v="1"/>
    <s v="uncategorized"/>
    <n v="6.25"/>
    <n v="1"/>
    <n v="0.91249999999999998"/>
    <n v="0.91249999999999998"/>
    <n v="0.91249999999999998"/>
    <n v="49"/>
    <n v="2.0408163265306101"/>
    <n v="2.31632653061224"/>
    <n v="0"/>
    <n v="0"/>
    <n v="0"/>
    <n v="0.91249999999999998"/>
    <n v="-0.91249999999999998"/>
    <n v="-1"/>
    <n v="0"/>
    <s v="NA"/>
    <n v="0"/>
  </r>
  <r>
    <s v="K435"/>
    <x v="6"/>
    <x v="1"/>
    <s v="uncategorized"/>
    <n v="6.25"/>
    <n v="1"/>
    <n v="0.91249999999999998"/>
    <n v="0.91249999999999998"/>
    <n v="0.91249999999999998"/>
    <n v="5"/>
    <n v="20"/>
    <n v="1"/>
    <n v="0"/>
    <n v="0"/>
    <n v="0"/>
    <n v="0.91249999999999998"/>
    <n v="-0.91249999999999998"/>
    <n v="-1"/>
    <n v="0"/>
    <s v="NA"/>
    <n v="0"/>
  </r>
  <r>
    <s v="K435"/>
    <x v="6"/>
    <x v="1"/>
    <s v="uncategorized"/>
    <n v="6.25"/>
    <n v="1"/>
    <n v="0.95"/>
    <n v="0.95"/>
    <n v="0.95"/>
    <n v="33"/>
    <n v="3.0303030303030298"/>
    <n v="2.3575757575757601"/>
    <n v="0"/>
    <n v="0"/>
    <n v="0"/>
    <n v="0.95"/>
    <n v="-0.95"/>
    <n v="-1"/>
    <n v="0"/>
    <s v="NA"/>
    <n v="0"/>
  </r>
  <r>
    <s v="K435"/>
    <x v="6"/>
    <x v="1"/>
    <s v="uncategorized"/>
    <n v="6.25"/>
    <n v="1"/>
    <n v="0.95"/>
    <n v="0.95"/>
    <n v="0.95"/>
    <n v="31"/>
    <n v="3.2258064516128999"/>
    <n v="2.2258064516128999"/>
    <n v="0"/>
    <n v="0"/>
    <n v="0"/>
    <n v="0.95"/>
    <n v="-0.95"/>
    <n v="-1"/>
    <n v="0"/>
    <s v="NA"/>
    <n v="0"/>
  </r>
  <r>
    <s v="K435"/>
    <x v="6"/>
    <x v="1"/>
    <s v="hanover"/>
    <n v="6.25"/>
    <n v="1"/>
    <n v="0.96250000000000002"/>
    <n v="0.96250000000000002"/>
    <n v="0.96250000000000002"/>
    <n v="6"/>
    <n v="16.6666666666667"/>
    <n v="1"/>
    <n v="0"/>
    <n v="0"/>
    <n v="0"/>
    <n v="0.96250000000000002"/>
    <n v="-0.96250000000000002"/>
    <n v="-1"/>
    <n v="0"/>
    <s v="NA"/>
    <n v="0"/>
  </r>
  <r>
    <s v="K435"/>
    <x v="6"/>
    <x v="1"/>
    <s v="uncategorized"/>
    <n v="6.25"/>
    <n v="1"/>
    <n v="0.96250000000000002"/>
    <n v="0.96250000000000002"/>
    <n v="0.96250000000000002"/>
    <n v="14"/>
    <n v="7.1428571428571397"/>
    <n v="2.44285714285714"/>
    <n v="0"/>
    <n v="0"/>
    <n v="0"/>
    <n v="0.96250000000000002"/>
    <n v="-0.96250000000000002"/>
    <n v="-1"/>
    <n v="0"/>
    <s v="NA"/>
    <n v="0"/>
  </r>
  <r>
    <s v="K435"/>
    <x v="6"/>
    <x v="1"/>
    <s v="uncategorized"/>
    <n v="6.25"/>
    <n v="1"/>
    <n v="0.96250000000000002"/>
    <n v="0.96250000000000002"/>
    <n v="0.96250000000000002"/>
    <n v="58"/>
    <n v="1.72413793103448"/>
    <n v="1.0982758620689701"/>
    <n v="0"/>
    <n v="0"/>
    <n v="0"/>
    <n v="0.96250000000000002"/>
    <n v="-0.96250000000000002"/>
    <n v="-1"/>
    <n v="0"/>
    <s v="NA"/>
    <n v="0"/>
  </r>
  <r>
    <s v="K435"/>
    <x v="6"/>
    <x v="1"/>
    <s v="uncategorized"/>
    <n v="6.25"/>
    <n v="1"/>
    <n v="0.96250000000000002"/>
    <n v="0.96250000000000002"/>
    <n v="0.96250000000000002"/>
    <n v="9"/>
    <n v="11.1111111111111"/>
    <n v="1.55555555555556"/>
    <n v="0"/>
    <n v="0"/>
    <n v="0"/>
    <n v="0.96250000000000002"/>
    <n v="-0.96250000000000002"/>
    <n v="-1"/>
    <n v="0"/>
    <s v="NA"/>
    <n v="0"/>
  </r>
  <r>
    <s v="K435"/>
    <x v="6"/>
    <x v="1"/>
    <s v="uncategorized"/>
    <n v="6.25"/>
    <n v="1"/>
    <n v="0.97499999999999998"/>
    <n v="0.97499999999999998"/>
    <n v="0.97499999999999998"/>
    <n v="323"/>
    <n v="0.30959752321981399"/>
    <n v="1.89009287925697"/>
    <n v="0"/>
    <n v="0"/>
    <n v="0"/>
    <n v="0.97499999999999998"/>
    <n v="-0.97499999999999998"/>
    <n v="-1"/>
    <n v="0"/>
    <s v="NA"/>
    <n v="0"/>
  </r>
  <r>
    <s v="K435"/>
    <x v="6"/>
    <x v="1"/>
    <s v="uncategorized"/>
    <n v="6.25"/>
    <n v="1"/>
    <n v="0.98750000000000004"/>
    <n v="0.98750000000000004"/>
    <n v="0.98750000000000004"/>
    <n v="378"/>
    <n v="0.26455026455026504"/>
    <n v="1.84206349206349"/>
    <n v="0"/>
    <n v="0"/>
    <n v="0"/>
    <n v="0.98750000000000004"/>
    <n v="-0.98750000000000004"/>
    <n v="-1"/>
    <n v="0"/>
    <s v="NA"/>
    <n v="0"/>
  </r>
  <r>
    <s v="K435"/>
    <x v="6"/>
    <x v="1"/>
    <s v="hanover"/>
    <n v="6.25"/>
    <n v="1"/>
    <n v="0.98750000000000004"/>
    <n v="0.98750000000000004"/>
    <n v="0.98750000000000004"/>
    <n v="330"/>
    <n v="0.30303030303030298"/>
    <n v="1.11121212121212"/>
    <n v="0"/>
    <n v="0"/>
    <n v="0"/>
    <n v="0.98750000000000004"/>
    <n v="-0.98750000000000004"/>
    <n v="-1"/>
    <n v="0"/>
    <s v="NA"/>
    <n v="0"/>
  </r>
  <r>
    <s v="K435"/>
    <x v="6"/>
    <x v="1"/>
    <s v="uncategorized"/>
    <n v="6.25"/>
    <n v="1"/>
    <n v="0.98750000000000004"/>
    <n v="0.98750000000000004"/>
    <n v="0.98750000000000004"/>
    <n v="26"/>
    <n v="3.8461538461538498"/>
    <n v="1.0384615384615401"/>
    <n v="0"/>
    <n v="0"/>
    <n v="0"/>
    <n v="0.98750000000000004"/>
    <n v="-0.98750000000000004"/>
    <n v="-1"/>
    <n v="0"/>
    <s v="NA"/>
    <n v="0"/>
  </r>
  <r>
    <s v="K435"/>
    <x v="6"/>
    <x v="1"/>
    <s v="uncategorized"/>
    <n v="6.25"/>
    <n v="1"/>
    <n v="0.98750000000000004"/>
    <n v="0.98750000000000004"/>
    <n v="0.98750000000000004"/>
    <n v="1"/>
    <n v="100"/>
    <n v="1"/>
    <n v="0"/>
    <n v="0"/>
    <n v="0"/>
    <n v="0.98750000000000004"/>
    <n v="-0.98750000000000004"/>
    <n v="-1"/>
    <n v="0"/>
    <s v="NA"/>
    <n v="0"/>
  </r>
  <r>
    <s v="K435"/>
    <x v="6"/>
    <x v="1"/>
    <s v="uncategorized"/>
    <n v="6.25"/>
    <n v="2"/>
    <n v="1"/>
    <n v="0.5"/>
    <n v="1"/>
    <n v="11"/>
    <n v="18.181818181818201"/>
    <n v="1.36363636363636"/>
    <n v="0"/>
    <n v="0"/>
    <n v="0"/>
    <n v="1"/>
    <n v="-1"/>
    <n v="-1"/>
    <n v="0"/>
    <s v="NA"/>
    <n v="0"/>
  </r>
  <r>
    <s v="K435"/>
    <x v="6"/>
    <x v="1"/>
    <s v="uncategorized"/>
    <n v="6.25"/>
    <n v="2"/>
    <n v="1"/>
    <n v="0.5"/>
    <n v="1"/>
    <n v="1"/>
    <n v="200"/>
    <n v="1"/>
    <n v="0"/>
    <n v="0"/>
    <n v="0"/>
    <n v="1"/>
    <n v="-1"/>
    <n v="-1"/>
    <n v="0"/>
    <s v="NA"/>
    <n v="0"/>
  </r>
  <r>
    <s v="K435"/>
    <x v="6"/>
    <x v="1"/>
    <s v="uncategorized"/>
    <n v="6.25"/>
    <n v="1"/>
    <n v="1.0125"/>
    <n v="1.0125"/>
    <n v="1.0125"/>
    <n v="4"/>
    <n v="25"/>
    <n v="3.25"/>
    <n v="0"/>
    <n v="0"/>
    <n v="0"/>
    <n v="1.0125"/>
    <n v="-1.0125"/>
    <n v="-1"/>
    <n v="0"/>
    <s v="NA"/>
    <n v="0"/>
  </r>
  <r>
    <s v="K435"/>
    <x v="6"/>
    <x v="1"/>
    <s v="uncategorized"/>
    <n v="6.25"/>
    <n v="1"/>
    <n v="1.0125"/>
    <n v="1.0125"/>
    <n v="1.0125"/>
    <n v="27"/>
    <n v="3.7037037037037002"/>
    <n v="1.1848148148148101"/>
    <n v="0"/>
    <n v="0"/>
    <n v="0"/>
    <n v="1.0125"/>
    <n v="-1.0125"/>
    <n v="-1"/>
    <n v="0"/>
    <s v="NA"/>
    <n v="0"/>
  </r>
  <r>
    <s v="K435"/>
    <x v="6"/>
    <x v="1"/>
    <s v="uncategorized"/>
    <n v="6.25"/>
    <n v="1"/>
    <n v="1.0125"/>
    <n v="1.0125"/>
    <n v="1.0125"/>
    <n v="87"/>
    <n v="1.14942528735632"/>
    <n v="1.0091954022988501"/>
    <n v="0"/>
    <n v="0"/>
    <n v="0"/>
    <n v="1.0125"/>
    <n v="-1.0125"/>
    <n v="-1"/>
    <n v="0"/>
    <s v="NA"/>
    <n v="0"/>
  </r>
  <r>
    <s v="K435"/>
    <x v="6"/>
    <x v="1"/>
    <s v="uncategorized"/>
    <n v="6.25"/>
    <n v="1"/>
    <n v="1.0249999999999999"/>
    <n v="1.0249999999999999"/>
    <n v="1.0249999999999999"/>
    <n v="15"/>
    <n v="6.6666666666666696"/>
    <n v="1.33266666666667"/>
    <n v="0"/>
    <n v="0"/>
    <n v="0"/>
    <n v="1.0249999999999999"/>
    <n v="-1.0249999999999999"/>
    <n v="-1"/>
    <n v="0"/>
    <s v="NA"/>
    <n v="0"/>
  </r>
  <r>
    <s v="K435"/>
    <x v="6"/>
    <x v="1"/>
    <s v="uncategorized"/>
    <n v="6.25"/>
    <n v="2"/>
    <n v="1.0375000000000001"/>
    <n v="0.51875000000000004"/>
    <n v="1.0375000000000001"/>
    <n v="240"/>
    <n v="0.83333333333333304"/>
    <n v="4.5566666666666702"/>
    <n v="0"/>
    <n v="0"/>
    <n v="0"/>
    <n v="1.0375000000000001"/>
    <n v="-1.0375000000000001"/>
    <n v="-1"/>
    <n v="0"/>
    <s v="NA"/>
    <n v="0"/>
  </r>
  <r>
    <s v="K435"/>
    <x v="6"/>
    <x v="1"/>
    <s v="uncategorized"/>
    <n v="6.25"/>
    <n v="1"/>
    <n v="1.05"/>
    <n v="1.05"/>
    <n v="1.05"/>
    <n v="16"/>
    <n v="6.25"/>
    <n v="1.3"/>
    <n v="0"/>
    <n v="0"/>
    <n v="0"/>
    <n v="1.05"/>
    <n v="-1.05"/>
    <n v="-1"/>
    <n v="0"/>
    <s v="NA"/>
    <n v="0"/>
  </r>
  <r>
    <s v="K435"/>
    <x v="6"/>
    <x v="1"/>
    <s v="uncategorized"/>
    <n v="6.25"/>
    <n v="1"/>
    <n v="1.0625"/>
    <n v="1.0625"/>
    <n v="1.0625"/>
    <n v="6"/>
    <n v="16.6666666666667"/>
    <n v="1"/>
    <n v="0"/>
    <n v="0"/>
    <n v="0"/>
    <n v="1.0625"/>
    <n v="-1.0625"/>
    <n v="-1"/>
    <n v="0"/>
    <s v="NA"/>
    <n v="0"/>
  </r>
  <r>
    <s v="K435"/>
    <x v="6"/>
    <x v="1"/>
    <s v="uncategorized"/>
    <n v="6.25"/>
    <n v="1"/>
    <n v="1.075"/>
    <n v="1.075"/>
    <n v="1.075"/>
    <n v="30"/>
    <n v="3.3333333333333299"/>
    <n v="1.1200000000000001"/>
    <n v="0"/>
    <n v="0"/>
    <n v="0"/>
    <n v="1.075"/>
    <n v="-1.075"/>
    <n v="-1"/>
    <n v="0"/>
    <s v="NA"/>
    <n v="0"/>
  </r>
  <r>
    <s v="K435"/>
    <x v="6"/>
    <x v="1"/>
    <s v="uncategorized"/>
    <n v="6.25"/>
    <n v="1"/>
    <n v="1.0874999999999999"/>
    <n v="1.0874999999999999"/>
    <n v="1.0874999999999999"/>
    <n v="3"/>
    <n v="33.3333333333333"/>
    <n v="1"/>
    <n v="0"/>
    <n v="0"/>
    <n v="0"/>
    <n v="1.0874999999999999"/>
    <n v="-1.0874999999999999"/>
    <n v="-1"/>
    <n v="0"/>
    <s v="NA"/>
    <n v="0"/>
  </r>
  <r>
    <s v="K435"/>
    <x v="6"/>
    <x v="1"/>
    <s v="uncategorized"/>
    <n v="6.25"/>
    <n v="1"/>
    <n v="1.0874999999999999"/>
    <n v="1.0874999999999999"/>
    <n v="1.0874999999999999"/>
    <n v="32"/>
    <n v="3.125"/>
    <n v="2.8031250000000001"/>
    <n v="0"/>
    <n v="0"/>
    <n v="0"/>
    <n v="1.0874999999999999"/>
    <n v="-1.0874999999999999"/>
    <n v="-1"/>
    <n v="0"/>
    <s v="NA"/>
    <n v="0"/>
  </r>
  <r>
    <s v="K435"/>
    <x v="6"/>
    <x v="1"/>
    <s v="uncategorized"/>
    <n v="6.25"/>
    <n v="1"/>
    <n v="1.1000000000000001"/>
    <n v="1.1000000000000001"/>
    <n v="1.1000000000000001"/>
    <n v="24"/>
    <n v="4.1666666666666696"/>
    <n v="1.5833333333333299"/>
    <n v="0"/>
    <n v="0"/>
    <n v="0"/>
    <n v="1.1000000000000001"/>
    <n v="-1.1000000000000001"/>
    <n v="-1"/>
    <n v="0"/>
    <s v="NA"/>
    <n v="0"/>
  </r>
  <r>
    <s v="K435"/>
    <x v="6"/>
    <x v="1"/>
    <s v="uncategorized"/>
    <n v="6.25"/>
    <n v="2"/>
    <n v="1.1125"/>
    <n v="0.55625000000000002"/>
    <n v="1.1125"/>
    <n v="72"/>
    <n v="2.7777777777777799"/>
    <n v="5.2916666666666696"/>
    <n v="0"/>
    <n v="0"/>
    <n v="0"/>
    <n v="1.1125"/>
    <n v="-1.1125"/>
    <n v="-1"/>
    <n v="0"/>
    <s v="NA"/>
    <n v="0"/>
  </r>
  <r>
    <s v="K435"/>
    <x v="6"/>
    <x v="1"/>
    <s v="uncategorized"/>
    <n v="6.25"/>
    <n v="1"/>
    <n v="1.1125"/>
    <n v="1.1125"/>
    <n v="1.1125"/>
    <n v="3"/>
    <n v="33.3333333333333"/>
    <n v="1"/>
    <n v="0"/>
    <n v="0"/>
    <n v="0"/>
    <n v="1.1125"/>
    <n v="-1.1125"/>
    <n v="-1"/>
    <n v="0"/>
    <s v="NA"/>
    <n v="0"/>
  </r>
  <r>
    <s v="K435"/>
    <x v="6"/>
    <x v="1"/>
    <s v="uncategorized"/>
    <n v="6.25"/>
    <n v="1"/>
    <n v="1.1125"/>
    <n v="1.1125"/>
    <n v="1.1125"/>
    <n v="33"/>
    <n v="3.0303030303030298"/>
    <n v="1.12121212121212"/>
    <n v="0"/>
    <n v="0"/>
    <n v="0"/>
    <n v="1.1125"/>
    <n v="-1.1125"/>
    <n v="-1"/>
    <n v="0"/>
    <s v="NA"/>
    <n v="0"/>
  </r>
  <r>
    <s v="K435"/>
    <x v="6"/>
    <x v="1"/>
    <s v="uncategorized"/>
    <n v="6.25"/>
    <n v="1"/>
    <n v="1.1125"/>
    <n v="1.1125"/>
    <n v="1.1125"/>
    <n v="8"/>
    <n v="12.5"/>
    <n v="1.25"/>
    <n v="0"/>
    <n v="0"/>
    <n v="0"/>
    <n v="1.1125"/>
    <n v="-1.1125"/>
    <n v="-1"/>
    <n v="0"/>
    <s v="NA"/>
    <n v="0"/>
  </r>
  <r>
    <s v="K435"/>
    <x v="6"/>
    <x v="1"/>
    <s v="uncategorized"/>
    <n v="6.25"/>
    <n v="1"/>
    <n v="1.125"/>
    <n v="1.125"/>
    <n v="1.125"/>
    <n v="133"/>
    <n v="0.75187969924811993"/>
    <n v="1.6015789473684201"/>
    <n v="0"/>
    <n v="0"/>
    <n v="0"/>
    <n v="1.125"/>
    <n v="-1.125"/>
    <n v="-1"/>
    <n v="0"/>
    <s v="NA"/>
    <n v="0"/>
  </r>
  <r>
    <s v="K435"/>
    <x v="6"/>
    <x v="1"/>
    <s v="uncategorized"/>
    <n v="6.25"/>
    <n v="1"/>
    <n v="1.1375"/>
    <n v="1.1375"/>
    <n v="1.1375"/>
    <n v="3"/>
    <n v="33.3333333333333"/>
    <n v="1"/>
    <n v="0"/>
    <n v="0"/>
    <n v="0"/>
    <n v="1.1375"/>
    <n v="-1.1375"/>
    <n v="-1"/>
    <n v="0"/>
    <s v="NA"/>
    <n v="0"/>
  </r>
  <r>
    <s v="K435"/>
    <x v="6"/>
    <x v="1"/>
    <s v="uncategorized"/>
    <n v="6.25"/>
    <n v="1"/>
    <n v="1.1499999999999999"/>
    <n v="1.1499999999999999"/>
    <n v="1.1499999999999999"/>
    <n v="13"/>
    <n v="7.6923076923076898"/>
    <n v="5.9846153846153802"/>
    <n v="0"/>
    <n v="0"/>
    <n v="0"/>
    <n v="1.1499999999999999"/>
    <n v="-1.1499999999999999"/>
    <n v="-1"/>
    <n v="0"/>
    <s v="NA"/>
    <n v="0"/>
  </r>
  <r>
    <s v="K435"/>
    <x v="6"/>
    <x v="1"/>
    <s v="uncategorized"/>
    <n v="6.25"/>
    <n v="1"/>
    <n v="1.1499999999999999"/>
    <n v="1.1499999999999999"/>
    <n v="1.1499999999999999"/>
    <n v="7"/>
    <n v="14.285714285714301"/>
    <n v="1.5714285714285701"/>
    <n v="0"/>
    <n v="0"/>
    <n v="0"/>
    <n v="1.1499999999999999"/>
    <n v="-1.1499999999999999"/>
    <n v="-1"/>
    <n v="0"/>
    <s v="NA"/>
    <n v="0"/>
  </r>
  <r>
    <s v="K435"/>
    <x v="6"/>
    <x v="1"/>
    <s v="uncategorized"/>
    <n v="6.25"/>
    <n v="1"/>
    <n v="1.1499999999999999"/>
    <n v="1.1499999999999999"/>
    <n v="1.1499999999999999"/>
    <n v="3"/>
    <n v="33.3333333333333"/>
    <n v="1"/>
    <n v="0"/>
    <n v="0"/>
    <n v="0"/>
    <n v="1.1499999999999999"/>
    <n v="-1.1499999999999999"/>
    <n v="-1"/>
    <n v="0"/>
    <s v="NA"/>
    <n v="0"/>
  </r>
  <r>
    <s v="K435"/>
    <x v="6"/>
    <x v="1"/>
    <s v="uncategorized"/>
    <n v="6.25"/>
    <n v="1"/>
    <n v="1.1625000000000001"/>
    <n v="1.1625000000000001"/>
    <n v="1.1625000000000001"/>
    <n v="6"/>
    <n v="16.6666666666667"/>
    <n v="1"/>
    <n v="0"/>
    <n v="0"/>
    <n v="0"/>
    <n v="1.1625000000000001"/>
    <n v="-1.1625000000000001"/>
    <n v="-1"/>
    <n v="0"/>
    <s v="NA"/>
    <n v="0"/>
  </r>
  <r>
    <s v="K435"/>
    <x v="6"/>
    <x v="1"/>
    <s v="uncategorized"/>
    <n v="6.25"/>
    <n v="1"/>
    <n v="1.175"/>
    <n v="1.175"/>
    <n v="1.175"/>
    <n v="59"/>
    <n v="1.6949152542372901"/>
    <n v="2.4877966101694899"/>
    <n v="0"/>
    <n v="0"/>
    <n v="0"/>
    <n v="1.175"/>
    <n v="-1.175"/>
    <n v="-1"/>
    <n v="0"/>
    <s v="NA"/>
    <n v="0"/>
  </r>
  <r>
    <s v="K435"/>
    <x v="6"/>
    <x v="1"/>
    <s v="uncategorized"/>
    <n v="6.25"/>
    <n v="1"/>
    <n v="1.1875"/>
    <n v="1.1875"/>
    <n v="1.1875"/>
    <n v="32"/>
    <n v="3.125"/>
    <n v="1.5562499999999999"/>
    <n v="0"/>
    <n v="0"/>
    <n v="0"/>
    <n v="1.1875"/>
    <n v="-1.1875"/>
    <n v="-1"/>
    <n v="0"/>
    <s v="NA"/>
    <n v="0"/>
  </r>
  <r>
    <s v="K435"/>
    <x v="6"/>
    <x v="1"/>
    <s v="uncategorized"/>
    <n v="6.25"/>
    <n v="1"/>
    <n v="1.1875"/>
    <n v="1.1875"/>
    <n v="1.1875"/>
    <n v="10"/>
    <n v="10"/>
    <n v="1.1000000000000001"/>
    <n v="0"/>
    <n v="0"/>
    <n v="0"/>
    <n v="1.1875"/>
    <n v="-1.1875"/>
    <n v="-1"/>
    <n v="0"/>
    <s v="NA"/>
    <n v="0"/>
  </r>
  <r>
    <s v="K435"/>
    <x v="6"/>
    <x v="1"/>
    <s v="uncategorized"/>
    <n v="6.25"/>
    <n v="1"/>
    <n v="1.2"/>
    <n v="1.2"/>
    <n v="1.2"/>
    <n v="3"/>
    <n v="33.3333333333333"/>
    <n v="1"/>
    <n v="0"/>
    <n v="0"/>
    <n v="0"/>
    <n v="1.2"/>
    <n v="-1.2"/>
    <n v="-1"/>
    <n v="0"/>
    <s v="NA"/>
    <n v="0"/>
  </r>
  <r>
    <s v="K435"/>
    <x v="6"/>
    <x v="1"/>
    <s v="uncategorized"/>
    <n v="6.25"/>
    <n v="1"/>
    <n v="1.2124999999999999"/>
    <n v="1.2124999999999999"/>
    <n v="1.2124999999999999"/>
    <n v="10"/>
    <n v="10"/>
    <n v="1.29"/>
    <n v="0"/>
    <n v="0"/>
    <n v="0"/>
    <n v="1.2124999999999999"/>
    <n v="-1.2124999999999999"/>
    <n v="-1"/>
    <n v="0"/>
    <s v="NA"/>
    <n v="0"/>
  </r>
  <r>
    <s v="K435"/>
    <x v="6"/>
    <x v="1"/>
    <s v="uncategorized"/>
    <n v="6.25"/>
    <n v="1"/>
    <n v="1.2124999999999999"/>
    <n v="1.2124999999999999"/>
    <n v="1.2124999999999999"/>
    <n v="90"/>
    <n v="1.1111111111111101"/>
    <n v="1.56111111111111"/>
    <n v="0"/>
    <n v="0"/>
    <n v="0"/>
    <n v="1.2124999999999999"/>
    <n v="-1.2124999999999999"/>
    <n v="-1"/>
    <n v="0"/>
    <s v="NA"/>
    <n v="0"/>
  </r>
  <r>
    <s v="K435"/>
    <x v="6"/>
    <x v="1"/>
    <s v="uncategorized"/>
    <n v="6.25"/>
    <n v="1"/>
    <n v="1.2250000000000001"/>
    <n v="1.2250000000000001"/>
    <n v="1.2250000000000001"/>
    <n v="8"/>
    <n v="12.5"/>
    <n v="1"/>
    <n v="0"/>
    <n v="0"/>
    <n v="0"/>
    <n v="1.2250000000000001"/>
    <n v="-1.2250000000000001"/>
    <n v="-1"/>
    <n v="0"/>
    <s v="NA"/>
    <n v="0"/>
  </r>
  <r>
    <s v="K435"/>
    <x v="6"/>
    <x v="1"/>
    <s v="uncategorized"/>
    <n v="6.25"/>
    <n v="1"/>
    <n v="1.2250000000000001"/>
    <n v="1.2250000000000001"/>
    <n v="1.2250000000000001"/>
    <n v="14"/>
    <n v="7.1428571428571397"/>
    <n v="1.79285714285714"/>
    <n v="0"/>
    <n v="0"/>
    <n v="0"/>
    <n v="1.2250000000000001"/>
    <n v="-1.2250000000000001"/>
    <n v="-1"/>
    <n v="0"/>
    <s v="NA"/>
    <n v="0"/>
  </r>
  <r>
    <s v="K435"/>
    <x v="6"/>
    <x v="1"/>
    <s v="uncategorized"/>
    <n v="6.25"/>
    <n v="1"/>
    <n v="1.2375"/>
    <n v="1.2375"/>
    <n v="1.2375"/>
    <n v="13"/>
    <n v="7.6923076923076898"/>
    <n v="1.4615384615384599"/>
    <n v="0"/>
    <n v="0"/>
    <n v="0"/>
    <n v="1.2375"/>
    <n v="-1.2375"/>
    <n v="-1"/>
    <n v="0"/>
    <s v="NA"/>
    <n v="0"/>
  </r>
  <r>
    <s v="K435"/>
    <x v="6"/>
    <x v="1"/>
    <s v="uncategorized"/>
    <n v="6.25"/>
    <n v="3"/>
    <n v="1.2499999874999999"/>
    <n v="0.41666666249999995"/>
    <n v="1.2499999874999999"/>
    <n v="135"/>
    <n v="2.2222222222222201"/>
    <n v="4.6777777777777798"/>
    <n v="0"/>
    <n v="0"/>
    <n v="0"/>
    <n v="1.2499999874999999"/>
    <n v="-1.2499999874999999"/>
    <n v="-1"/>
    <n v="0"/>
    <s v="NA"/>
    <n v="0"/>
  </r>
  <r>
    <s v="K435"/>
    <x v="6"/>
    <x v="1"/>
    <s v="uncategorized"/>
    <n v="6.25"/>
    <n v="1"/>
    <n v="1.25"/>
    <n v="1.25"/>
    <n v="1.25"/>
    <n v="3"/>
    <n v="33.3333333333333"/>
    <n v="1"/>
    <n v="0"/>
    <n v="0"/>
    <n v="0"/>
    <n v="1.25"/>
    <n v="-1.25"/>
    <n v="-1"/>
    <n v="0"/>
    <s v="NA"/>
    <n v="0"/>
  </r>
  <r>
    <s v="K435"/>
    <x v="6"/>
    <x v="1"/>
    <s v="uncategorized"/>
    <n v="6.25"/>
    <n v="1"/>
    <n v="1.25"/>
    <n v="1.25"/>
    <n v="1.25"/>
    <n v="69"/>
    <n v="1.4492753623188399"/>
    <n v="1.19333333333333"/>
    <n v="0"/>
    <n v="0"/>
    <n v="0"/>
    <n v="1.25"/>
    <n v="-1.25"/>
    <n v="-1"/>
    <n v="0"/>
    <s v="NA"/>
    <n v="0"/>
  </r>
  <r>
    <s v="K435"/>
    <x v="6"/>
    <x v="1"/>
    <s v="uncategorized"/>
    <n v="6.25"/>
    <n v="1"/>
    <n v="1.25"/>
    <n v="1.25"/>
    <n v="1.25"/>
    <n v="2"/>
    <n v="50"/>
    <n v="1"/>
    <n v="0"/>
    <n v="0"/>
    <n v="0"/>
    <n v="1.25"/>
    <n v="-1.25"/>
    <n v="-1"/>
    <n v="0"/>
    <s v="NA"/>
    <n v="0"/>
  </r>
  <r>
    <s v="K435"/>
    <x v="6"/>
    <x v="1"/>
    <s v="uncategorized"/>
    <n v="6.25"/>
    <n v="1"/>
    <n v="1.25"/>
    <n v="1.25"/>
    <n v="1.25"/>
    <n v="4"/>
    <n v="25"/>
    <n v="3.2250000000000001"/>
    <n v="0"/>
    <n v="0"/>
    <n v="0"/>
    <n v="1.25"/>
    <n v="-1.25"/>
    <n v="-1"/>
    <n v="0"/>
    <s v="NA"/>
    <n v="0"/>
  </r>
  <r>
    <s v="K435"/>
    <x v="6"/>
    <x v="1"/>
    <s v="uncategorized"/>
    <n v="6.25"/>
    <n v="1"/>
    <n v="1.25"/>
    <n v="1.25"/>
    <n v="1.25"/>
    <n v="8"/>
    <n v="12.5"/>
    <n v="1.125"/>
    <n v="0"/>
    <n v="0"/>
    <n v="0"/>
    <n v="1.25"/>
    <n v="-1.25"/>
    <n v="-1"/>
    <n v="0"/>
    <s v="NA"/>
    <n v="0"/>
  </r>
  <r>
    <s v="K435"/>
    <x v="6"/>
    <x v="1"/>
    <s v="uncategorized"/>
    <n v="6.25"/>
    <n v="1"/>
    <n v="1.25"/>
    <n v="1.25"/>
    <n v="1.25"/>
    <n v="6"/>
    <n v="16.6666666666667"/>
    <n v="1"/>
    <n v="0"/>
    <n v="0"/>
    <n v="0"/>
    <n v="1.25"/>
    <n v="-1.25"/>
    <n v="-1"/>
    <n v="0"/>
    <s v="NA"/>
    <n v="0"/>
  </r>
  <r>
    <s v="K435"/>
    <x v="6"/>
    <x v="1"/>
    <s v="uncategorized"/>
    <n v="6.25"/>
    <n v="1"/>
    <n v="1.2625"/>
    <n v="1.2625"/>
    <n v="1.2625"/>
    <n v="12"/>
    <n v="8.3333333333333304"/>
    <n v="1.6658333333333299"/>
    <n v="0"/>
    <n v="0"/>
    <n v="0"/>
    <n v="1.2625"/>
    <n v="-1.2625"/>
    <n v="-1"/>
    <n v="0"/>
    <s v="NA"/>
    <n v="0"/>
  </r>
  <r>
    <s v="K435"/>
    <x v="6"/>
    <x v="1"/>
    <s v="uncategorized"/>
    <n v="6.25"/>
    <n v="3"/>
    <n v="1.2624999750000001"/>
    <n v="0.42083332500000004"/>
    <n v="1.2624999750000001"/>
    <n v="34"/>
    <n v="8.8235294117647101"/>
    <n v="1.0735294117647101"/>
    <n v="0"/>
    <n v="0"/>
    <n v="0"/>
    <n v="1.2624999750000001"/>
    <n v="-1.2624999750000001"/>
    <n v="-1"/>
    <n v="0"/>
    <s v="NA"/>
    <n v="0"/>
  </r>
  <r>
    <s v="K435"/>
    <x v="6"/>
    <x v="1"/>
    <s v="uncategorized"/>
    <n v="6.25"/>
    <n v="1"/>
    <n v="1.2749999999999999"/>
    <n v="1.2749999999999999"/>
    <n v="1.2749999999999999"/>
    <n v="9"/>
    <n v="11.1111111111111"/>
    <n v="1.32222222222222"/>
    <n v="0"/>
    <n v="0"/>
    <n v="0"/>
    <n v="1.2749999999999999"/>
    <n v="-1.2749999999999999"/>
    <n v="-1"/>
    <n v="0"/>
    <s v="NA"/>
    <n v="0"/>
  </r>
  <r>
    <s v="K435"/>
    <x v="6"/>
    <x v="1"/>
    <s v="uncategorized"/>
    <n v="6.25"/>
    <n v="1"/>
    <n v="1.2749999999999999"/>
    <n v="1.2749999999999999"/>
    <n v="1.2749999999999999"/>
    <n v="7"/>
    <n v="14.285714285714301"/>
    <n v="1"/>
    <n v="0"/>
    <n v="0"/>
    <n v="0"/>
    <n v="1.2749999999999999"/>
    <n v="-1.2749999999999999"/>
    <n v="-1"/>
    <n v="0"/>
    <s v="NA"/>
    <n v="0"/>
  </r>
  <r>
    <s v="K435"/>
    <x v="6"/>
    <x v="1"/>
    <s v="uncategorized"/>
    <n v="6.25"/>
    <n v="2"/>
    <n v="1.2749999999999999"/>
    <n v="0.63749999999999996"/>
    <n v="1.2749999999999999"/>
    <n v="3"/>
    <n v="66.6666666666667"/>
    <n v="1"/>
    <n v="0"/>
    <n v="0"/>
    <n v="0"/>
    <n v="1.2749999999999999"/>
    <n v="-1.2749999999999999"/>
    <n v="-1"/>
    <n v="0"/>
    <s v="NA"/>
    <n v="0"/>
  </r>
  <r>
    <s v="K435"/>
    <x v="6"/>
    <x v="1"/>
    <s v="uncategorized"/>
    <n v="6.25"/>
    <n v="1"/>
    <n v="1.2749999999999999"/>
    <n v="1.2749999999999999"/>
    <n v="1.2749999999999999"/>
    <n v="1"/>
    <n v="100"/>
    <n v="1"/>
    <n v="0"/>
    <n v="0"/>
    <n v="0"/>
    <n v="1.2749999999999999"/>
    <n v="-1.2749999999999999"/>
    <n v="-1"/>
    <n v="0"/>
    <s v="NA"/>
    <n v="0"/>
  </r>
  <r>
    <s v="K435"/>
    <x v="6"/>
    <x v="1"/>
    <s v="uncategorized"/>
    <n v="6.25"/>
    <n v="1"/>
    <n v="1.2749999999999999"/>
    <n v="1.2749999999999999"/>
    <n v="1.2749999999999999"/>
    <n v="2"/>
    <n v="50"/>
    <n v="1"/>
    <n v="0"/>
    <n v="0"/>
    <n v="0"/>
    <n v="1.2749999999999999"/>
    <n v="-1.2749999999999999"/>
    <n v="-1"/>
    <n v="0"/>
    <s v="NA"/>
    <n v="0"/>
  </r>
  <r>
    <s v="K435"/>
    <x v="6"/>
    <x v="1"/>
    <s v="uncategorized"/>
    <n v="6.25"/>
    <n v="1"/>
    <n v="1.2875000000000001"/>
    <n v="1.2875000000000001"/>
    <n v="1.2875000000000001"/>
    <n v="3"/>
    <n v="33.3333333333333"/>
    <n v="1"/>
    <n v="0"/>
    <n v="0"/>
    <n v="0"/>
    <n v="1.2875000000000001"/>
    <n v="-1.2875000000000001"/>
    <n v="-1"/>
    <n v="0"/>
    <s v="NA"/>
    <n v="0"/>
  </r>
  <r>
    <s v="K435"/>
    <x v="6"/>
    <x v="1"/>
    <s v="uncategorized"/>
    <n v="6.25"/>
    <n v="1"/>
    <n v="1.3"/>
    <n v="1.3"/>
    <n v="1.3"/>
    <n v="6"/>
    <n v="16.6666666666667"/>
    <n v="1.2"/>
    <n v="0"/>
    <n v="0"/>
    <n v="0"/>
    <n v="1.3"/>
    <n v="-1.3"/>
    <n v="-1"/>
    <n v="0"/>
    <s v="NA"/>
    <n v="0"/>
  </r>
  <r>
    <s v="K435"/>
    <x v="6"/>
    <x v="1"/>
    <s v="uncategorized"/>
    <n v="6.25"/>
    <n v="1"/>
    <n v="1.3"/>
    <n v="1.3"/>
    <n v="1.3"/>
    <n v="15"/>
    <n v="6.6666666666666696"/>
    <n v="2.54"/>
    <n v="0"/>
    <n v="0"/>
    <n v="0"/>
    <n v="1.3"/>
    <n v="-1.3"/>
    <n v="-1"/>
    <n v="0"/>
    <s v="NA"/>
    <n v="0"/>
  </r>
  <r>
    <s v="K435"/>
    <x v="6"/>
    <x v="1"/>
    <s v="uncategorized"/>
    <n v="6.25"/>
    <n v="1"/>
    <n v="1.3"/>
    <n v="1.3"/>
    <n v="1.3"/>
    <n v="8"/>
    <n v="12.5"/>
    <n v="1.75"/>
    <n v="0"/>
    <n v="0"/>
    <n v="0"/>
    <n v="1.3"/>
    <n v="-1.3"/>
    <n v="-1"/>
    <n v="0"/>
    <s v="NA"/>
    <n v="0"/>
  </r>
  <r>
    <s v="K435"/>
    <x v="6"/>
    <x v="1"/>
    <s v="uncategorized"/>
    <n v="6.25"/>
    <n v="1"/>
    <n v="1.3"/>
    <n v="1.3"/>
    <n v="1.3"/>
    <n v="5"/>
    <n v="20"/>
    <n v="1"/>
    <n v="0"/>
    <n v="0"/>
    <n v="0"/>
    <n v="1.3"/>
    <n v="-1.3"/>
    <n v="-1"/>
    <n v="0"/>
    <s v="NA"/>
    <n v="0"/>
  </r>
  <r>
    <s v="K435"/>
    <x v="6"/>
    <x v="1"/>
    <s v="uncategorized"/>
    <n v="6.25"/>
    <n v="1"/>
    <n v="1.3125"/>
    <n v="1.3125"/>
    <n v="1.3125"/>
    <n v="8"/>
    <n v="12.5"/>
    <n v="3"/>
    <n v="0"/>
    <n v="0"/>
    <n v="0"/>
    <n v="1.3125"/>
    <n v="-1.3125"/>
    <n v="-1"/>
    <n v="0"/>
    <s v="NA"/>
    <n v="0"/>
  </r>
  <r>
    <s v="K435"/>
    <x v="6"/>
    <x v="1"/>
    <s v="uncategorized"/>
    <n v="6.25"/>
    <n v="1"/>
    <n v="1.3125"/>
    <n v="1.3125"/>
    <n v="1.3125"/>
    <n v="2"/>
    <n v="50"/>
    <n v="1"/>
    <n v="0"/>
    <n v="0"/>
    <n v="0"/>
    <n v="1.3125"/>
    <n v="-1.3125"/>
    <n v="-1"/>
    <n v="0"/>
    <s v="NA"/>
    <n v="0"/>
  </r>
  <r>
    <s v="K435"/>
    <x v="6"/>
    <x v="1"/>
    <s v="uncategorized"/>
    <n v="6.25"/>
    <n v="1"/>
    <n v="1.325"/>
    <n v="1.325"/>
    <n v="1.325"/>
    <n v="4"/>
    <n v="25"/>
    <n v="2.5"/>
    <n v="0"/>
    <n v="0"/>
    <n v="0"/>
    <n v="1.325"/>
    <n v="-1.325"/>
    <n v="-1"/>
    <n v="0"/>
    <s v="NA"/>
    <n v="0"/>
  </r>
  <r>
    <s v="K435"/>
    <x v="6"/>
    <x v="1"/>
    <s v="uncategorized"/>
    <n v="6.25"/>
    <n v="1"/>
    <n v="1.325"/>
    <n v="1.325"/>
    <n v="1.325"/>
    <n v="9"/>
    <n v="11.1111111111111"/>
    <n v="2.5555555555555598"/>
    <n v="0"/>
    <n v="0"/>
    <n v="0"/>
    <n v="1.325"/>
    <n v="-1.325"/>
    <n v="-1"/>
    <n v="0"/>
    <s v="NA"/>
    <n v="0"/>
  </r>
  <r>
    <s v="K435"/>
    <x v="6"/>
    <x v="1"/>
    <s v="britain"/>
    <n v="6.25"/>
    <n v="1"/>
    <n v="1.3374999999999999"/>
    <n v="1.3374999999999999"/>
    <n v="1.3374999999999999"/>
    <n v="13"/>
    <n v="7.6923076923076898"/>
    <n v="1.68461538461538"/>
    <n v="0"/>
    <n v="0"/>
    <n v="0"/>
    <n v="1.3374999999999999"/>
    <n v="-1.3374999999999999"/>
    <n v="-1"/>
    <n v="0"/>
    <s v="NA"/>
    <n v="0"/>
  </r>
  <r>
    <s v="K435"/>
    <x v="6"/>
    <x v="1"/>
    <s v="uncategorized"/>
    <n v="6.25"/>
    <n v="1"/>
    <n v="1.3374999999999999"/>
    <n v="1.3374999999999999"/>
    <n v="1.3374999999999999"/>
    <n v="1"/>
    <n v="100"/>
    <n v="2"/>
    <n v="0"/>
    <n v="0"/>
    <n v="0"/>
    <n v="1.3374999999999999"/>
    <n v="-1.3374999999999999"/>
    <n v="-1"/>
    <n v="0"/>
    <s v="NA"/>
    <n v="0"/>
  </r>
  <r>
    <s v="K435"/>
    <x v="6"/>
    <x v="1"/>
    <s v="uncategorized"/>
    <n v="6.25"/>
    <n v="1"/>
    <n v="1.35"/>
    <n v="1.35"/>
    <n v="1.35"/>
    <n v="1"/>
    <n v="100"/>
    <n v="1"/>
    <n v="0"/>
    <n v="0"/>
    <n v="0"/>
    <n v="1.35"/>
    <n v="-1.35"/>
    <n v="-1"/>
    <n v="0"/>
    <s v="NA"/>
    <n v="0"/>
  </r>
  <r>
    <s v="K435"/>
    <x v="6"/>
    <x v="1"/>
    <s v="uncategorized"/>
    <n v="6.25"/>
    <n v="1"/>
    <n v="1.3625"/>
    <n v="1.3625"/>
    <n v="1.3625"/>
    <n v="3"/>
    <n v="33.3333333333333"/>
    <n v="1"/>
    <n v="0"/>
    <n v="0"/>
    <n v="0"/>
    <n v="1.3625"/>
    <n v="-1.3625"/>
    <n v="-1"/>
    <n v="0"/>
    <s v="NA"/>
    <n v="0"/>
  </r>
  <r>
    <s v="K435"/>
    <x v="6"/>
    <x v="1"/>
    <s v="uncategorized"/>
    <n v="6.25"/>
    <n v="1"/>
    <n v="1.3625"/>
    <n v="1.3625"/>
    <n v="1.3625"/>
    <n v="1"/>
    <n v="100"/>
    <n v="1"/>
    <n v="0"/>
    <n v="0"/>
    <n v="0"/>
    <n v="1.3625"/>
    <n v="-1.3625"/>
    <n v="-1"/>
    <n v="0"/>
    <s v="NA"/>
    <n v="0"/>
  </r>
  <r>
    <s v="K435"/>
    <x v="6"/>
    <x v="1"/>
    <s v="uncategorized"/>
    <n v="6.25"/>
    <n v="1"/>
    <n v="1.375"/>
    <n v="1.375"/>
    <n v="1.375"/>
    <n v="6"/>
    <n v="16.6666666666667"/>
    <n v="1.1666666666666701"/>
    <n v="0"/>
    <n v="0"/>
    <n v="0"/>
    <n v="1.375"/>
    <n v="-1.375"/>
    <n v="-1"/>
    <n v="0"/>
    <s v="NA"/>
    <n v="0"/>
  </r>
  <r>
    <s v="K435"/>
    <x v="6"/>
    <x v="1"/>
    <s v="uncategorized"/>
    <n v="6.25"/>
    <n v="1"/>
    <n v="1.3875"/>
    <n v="1.3875"/>
    <n v="1.3875"/>
    <n v="3"/>
    <n v="33.3333333333333"/>
    <n v="3.3333333333333299"/>
    <n v="0"/>
    <n v="0"/>
    <n v="0"/>
    <n v="1.3875"/>
    <n v="-1.3875"/>
    <n v="-1"/>
    <n v="0"/>
    <s v="NA"/>
    <n v="0"/>
  </r>
  <r>
    <s v="K435"/>
    <x v="6"/>
    <x v="1"/>
    <s v="uncategorized"/>
    <n v="6.25"/>
    <n v="1"/>
    <n v="1.3875"/>
    <n v="1.3875"/>
    <n v="1.3875"/>
    <n v="2"/>
    <n v="50"/>
    <n v="3.5"/>
    <n v="0"/>
    <n v="0"/>
    <n v="0"/>
    <n v="1.3875"/>
    <n v="-1.3875"/>
    <n v="-1"/>
    <n v="0"/>
    <s v="NA"/>
    <n v="0"/>
  </r>
  <r>
    <s v="K435"/>
    <x v="6"/>
    <x v="1"/>
    <s v="uncategorized"/>
    <n v="6.25"/>
    <n v="1"/>
    <n v="1.3875"/>
    <n v="1.3875"/>
    <n v="1.3875"/>
    <n v="4"/>
    <n v="25"/>
    <n v="1.5"/>
    <n v="0"/>
    <n v="0"/>
    <n v="0"/>
    <n v="1.3875"/>
    <n v="-1.3875"/>
    <n v="-1"/>
    <n v="0"/>
    <s v="NA"/>
    <n v="0"/>
  </r>
  <r>
    <s v="K435"/>
    <x v="6"/>
    <x v="1"/>
    <s v="stuttgart"/>
    <n v="6.25"/>
    <n v="1"/>
    <n v="1.4"/>
    <n v="1.4"/>
    <n v="1.4"/>
    <n v="4"/>
    <n v="25"/>
    <n v="1"/>
    <n v="0"/>
    <n v="0"/>
    <n v="0"/>
    <n v="1.4"/>
    <n v="-1.4"/>
    <n v="-1"/>
    <n v="0"/>
    <s v="NA"/>
    <n v="0"/>
  </r>
  <r>
    <s v="K435"/>
    <x v="6"/>
    <x v="1"/>
    <s v="uncategorized"/>
    <n v="6.25"/>
    <n v="1"/>
    <n v="1.4"/>
    <n v="1.4"/>
    <n v="1.4"/>
    <n v="39"/>
    <n v="2.5641025641025599"/>
    <n v="1.6666666666666701"/>
    <n v="0"/>
    <n v="0"/>
    <n v="0"/>
    <n v="1.4"/>
    <n v="-1.4"/>
    <n v="-1"/>
    <n v="0"/>
    <s v="NA"/>
    <n v="0"/>
  </r>
  <r>
    <s v="K435"/>
    <x v="6"/>
    <x v="1"/>
    <s v="uncategorized"/>
    <n v="6.25"/>
    <n v="1"/>
    <n v="1.4"/>
    <n v="1.4"/>
    <n v="1.4"/>
    <n v="1"/>
    <n v="100"/>
    <n v="1"/>
    <n v="0"/>
    <n v="0"/>
    <n v="0"/>
    <n v="1.4"/>
    <n v="-1.4"/>
    <n v="-1"/>
    <n v="0"/>
    <s v="NA"/>
    <n v="0"/>
  </r>
  <r>
    <s v="K435"/>
    <x v="6"/>
    <x v="1"/>
    <s v="uncategorized"/>
    <n v="6.25"/>
    <n v="1"/>
    <n v="1.4"/>
    <n v="1.4"/>
    <n v="1.4"/>
    <n v="2"/>
    <n v="50"/>
    <n v="1.5"/>
    <n v="0"/>
    <n v="0"/>
    <n v="0"/>
    <n v="1.4"/>
    <n v="-1.4"/>
    <n v="-1"/>
    <n v="0"/>
    <s v="NA"/>
    <n v="0"/>
  </r>
  <r>
    <s v="K435"/>
    <x v="6"/>
    <x v="1"/>
    <s v="uncategorized"/>
    <n v="6.25"/>
    <n v="1"/>
    <n v="1.4125000000000001"/>
    <n v="1.4125000000000001"/>
    <n v="1.4125000000000001"/>
    <n v="7"/>
    <n v="14.285714285714301"/>
    <n v="1"/>
    <n v="0"/>
    <n v="0"/>
    <n v="0"/>
    <n v="1.4125000000000001"/>
    <n v="-1.4125000000000001"/>
    <n v="-1"/>
    <n v="0"/>
    <s v="NA"/>
    <n v="0"/>
  </r>
  <r>
    <s v="K435"/>
    <x v="6"/>
    <x v="1"/>
    <s v="uncategorized"/>
    <n v="6.25"/>
    <n v="1"/>
    <n v="1.4125000000000001"/>
    <n v="1.4125000000000001"/>
    <n v="1.4125000000000001"/>
    <n v="1"/>
    <n v="100"/>
    <n v="2"/>
    <n v="0"/>
    <n v="0"/>
    <n v="0"/>
    <n v="1.4125000000000001"/>
    <n v="-1.4125000000000001"/>
    <n v="-1"/>
    <n v="0"/>
    <s v="NA"/>
    <n v="0"/>
  </r>
  <r>
    <s v="K435"/>
    <x v="6"/>
    <x v="1"/>
    <s v="uncategorized"/>
    <n v="6.25"/>
    <n v="1"/>
    <n v="1.4125000000000001"/>
    <n v="1.4125000000000001"/>
    <n v="1.4125000000000001"/>
    <n v="10"/>
    <n v="10"/>
    <n v="1.099"/>
    <n v="0"/>
    <n v="0"/>
    <n v="0"/>
    <n v="1.4125000000000001"/>
    <n v="-1.4125000000000001"/>
    <n v="-1"/>
    <n v="0"/>
    <s v="NA"/>
    <n v="0"/>
  </r>
  <r>
    <s v="K435"/>
    <x v="6"/>
    <x v="1"/>
    <s v="uncategorized"/>
    <n v="6.25"/>
    <n v="1"/>
    <n v="1.425"/>
    <n v="1.425"/>
    <n v="1.425"/>
    <n v="52"/>
    <n v="1.92307692307692"/>
    <n v="2.3961538461538501"/>
    <n v="0"/>
    <n v="0"/>
    <n v="0"/>
    <n v="1.425"/>
    <n v="-1.425"/>
    <n v="-1"/>
    <n v="0"/>
    <s v="NA"/>
    <n v="0"/>
  </r>
  <r>
    <s v="K435"/>
    <x v="6"/>
    <x v="1"/>
    <s v="uncategorized"/>
    <n v="6.25"/>
    <n v="2"/>
    <n v="1.4375"/>
    <n v="0.71875"/>
    <n v="1.4375"/>
    <n v="20"/>
    <n v="10"/>
    <n v="1.048"/>
    <n v="0"/>
    <n v="0"/>
    <n v="0"/>
    <n v="1.4375"/>
    <n v="-1.4375"/>
    <n v="-1"/>
    <n v="0"/>
    <s v="NA"/>
    <n v="0"/>
  </r>
  <r>
    <s v="K435"/>
    <x v="6"/>
    <x v="1"/>
    <s v="uncategorized"/>
    <n v="6.25"/>
    <n v="1"/>
    <n v="1.4375"/>
    <n v="1.4375"/>
    <n v="1.4375"/>
    <n v="21"/>
    <n v="4.7619047619047601"/>
    <n v="1.66619047619048"/>
    <n v="0"/>
    <n v="0"/>
    <n v="0"/>
    <n v="1.4375"/>
    <n v="-1.4375"/>
    <n v="-1"/>
    <n v="0"/>
    <s v="NA"/>
    <n v="0"/>
  </r>
  <r>
    <s v="K435"/>
    <x v="6"/>
    <x v="1"/>
    <s v="uncategorized"/>
    <n v="6.25"/>
    <n v="1"/>
    <n v="1.45"/>
    <n v="1.45"/>
    <n v="1.45"/>
    <n v="18"/>
    <n v="5.5555555555555598"/>
    <n v="1.61"/>
    <n v="0"/>
    <n v="0"/>
    <n v="0"/>
    <n v="1.45"/>
    <n v="-1.45"/>
    <n v="-1"/>
    <n v="0"/>
    <s v="NA"/>
    <n v="0"/>
  </r>
  <r>
    <s v="K435"/>
    <x v="6"/>
    <x v="1"/>
    <s v="uncategorized"/>
    <n v="6.25"/>
    <n v="1"/>
    <n v="1.45"/>
    <n v="1.45"/>
    <n v="1.45"/>
    <n v="1"/>
    <n v="100"/>
    <n v="1"/>
    <n v="0"/>
    <n v="0"/>
    <n v="0"/>
    <n v="1.45"/>
    <n v="-1.45"/>
    <n v="-1"/>
    <n v="0"/>
    <s v="NA"/>
    <n v="0"/>
  </r>
  <r>
    <s v="K435"/>
    <x v="6"/>
    <x v="1"/>
    <s v="uncategorized"/>
    <n v="6.25"/>
    <n v="2"/>
    <n v="1.5"/>
    <n v="0.75"/>
    <n v="1.5"/>
    <n v="181"/>
    <n v="1.10497237569061"/>
    <n v="1.3436464088397799"/>
    <n v="0"/>
    <n v="0"/>
    <n v="0"/>
    <n v="1.5"/>
    <n v="-1.5"/>
    <n v="-1"/>
    <n v="0"/>
    <s v="NA"/>
    <n v="0"/>
  </r>
  <r>
    <s v="K435"/>
    <x v="6"/>
    <x v="1"/>
    <s v="uncategorized"/>
    <n v="6.25"/>
    <n v="2"/>
    <n v="1.5"/>
    <n v="0.75"/>
    <n v="1.5"/>
    <n v="32"/>
    <n v="6.25"/>
    <n v="1.515625"/>
    <n v="0"/>
    <n v="0"/>
    <n v="0"/>
    <n v="1.5"/>
    <n v="-1.5"/>
    <n v="-1"/>
    <n v="0"/>
    <s v="NA"/>
    <n v="0"/>
  </r>
  <r>
    <s v="K435"/>
    <x v="6"/>
    <x v="1"/>
    <s v="uncategorized"/>
    <n v="6.25"/>
    <n v="1"/>
    <n v="1.5"/>
    <n v="1.5"/>
    <n v="1.5"/>
    <n v="2"/>
    <n v="50"/>
    <n v="1.5"/>
    <n v="0"/>
    <n v="0"/>
    <n v="0"/>
    <n v="1.5"/>
    <n v="-1.5"/>
    <n v="-1"/>
    <n v="0"/>
    <s v="NA"/>
    <n v="0"/>
  </r>
  <r>
    <s v="K435"/>
    <x v="6"/>
    <x v="1"/>
    <s v="uncategorized"/>
    <n v="6.25"/>
    <n v="1"/>
    <n v="1.5"/>
    <n v="1.5"/>
    <n v="1.5"/>
    <n v="12"/>
    <n v="8.3333333333333304"/>
    <n v="1"/>
    <n v="0"/>
    <n v="0"/>
    <n v="0"/>
    <n v="1.5"/>
    <n v="-1.5"/>
    <n v="-1"/>
    <n v="0"/>
    <s v="NA"/>
    <n v="0"/>
  </r>
  <r>
    <s v="K435"/>
    <x v="6"/>
    <x v="1"/>
    <s v="uncategorized"/>
    <n v="6.25"/>
    <n v="1"/>
    <n v="1.5"/>
    <n v="1.5"/>
    <n v="1.5"/>
    <n v="14"/>
    <n v="7.1428571428571397"/>
    <n v="1.64214285714286"/>
    <n v="0"/>
    <n v="0"/>
    <n v="0"/>
    <n v="1.5"/>
    <n v="-1.5"/>
    <n v="-1"/>
    <n v="0"/>
    <s v="NA"/>
    <n v="0"/>
  </r>
  <r>
    <s v="K435"/>
    <x v="6"/>
    <x v="1"/>
    <s v="uncategorized"/>
    <n v="6.25"/>
    <n v="1"/>
    <n v="1.5125"/>
    <n v="1.5125"/>
    <n v="1.5125"/>
    <n v="2"/>
    <n v="50"/>
    <n v="1"/>
    <n v="0"/>
    <n v="0"/>
    <n v="0"/>
    <n v="1.5125"/>
    <n v="-1.5125"/>
    <n v="-1"/>
    <n v="0"/>
    <s v="NA"/>
    <n v="0"/>
  </r>
  <r>
    <s v="K435"/>
    <x v="6"/>
    <x v="1"/>
    <s v="uncategorized"/>
    <n v="6.25"/>
    <n v="2"/>
    <n v="1.5249999999999999"/>
    <n v="0.76249999999999996"/>
    <n v="1.5249999999999999"/>
    <n v="146"/>
    <n v="1.3698630136986301"/>
    <n v="1.59178082191781"/>
    <n v="0"/>
    <n v="0"/>
    <n v="0"/>
    <n v="1.5249999999999999"/>
    <n v="-1.5249999999999999"/>
    <n v="-1"/>
    <n v="0"/>
    <s v="NA"/>
    <n v="0"/>
  </r>
  <r>
    <s v="K435"/>
    <x v="6"/>
    <x v="1"/>
    <s v="uncategorized"/>
    <n v="6.25"/>
    <n v="1"/>
    <n v="1.5249999999999999"/>
    <n v="1.5249999999999999"/>
    <n v="1.5249999999999999"/>
    <n v="10"/>
    <n v="10"/>
    <n v="1"/>
    <n v="0"/>
    <n v="0"/>
    <n v="0"/>
    <n v="1.5249999999999999"/>
    <n v="-1.5249999999999999"/>
    <n v="-1"/>
    <n v="0"/>
    <s v="NA"/>
    <n v="0"/>
  </r>
  <r>
    <s v="K435"/>
    <x v="6"/>
    <x v="1"/>
    <s v="uncategorized"/>
    <n v="6.25"/>
    <n v="1"/>
    <n v="1.5249999999999999"/>
    <n v="1.5249999999999999"/>
    <n v="1.5249999999999999"/>
    <n v="3"/>
    <n v="33.3333333333333"/>
    <n v="1"/>
    <n v="0"/>
    <n v="0"/>
    <n v="0"/>
    <n v="1.5249999999999999"/>
    <n v="-1.5249999999999999"/>
    <n v="-1"/>
    <n v="0"/>
    <s v="NA"/>
    <n v="0"/>
  </r>
  <r>
    <s v="K435"/>
    <x v="6"/>
    <x v="1"/>
    <s v="uncategorized"/>
    <n v="6.25"/>
    <n v="1"/>
    <n v="1.5375000000000001"/>
    <n v="1.5375000000000001"/>
    <n v="1.5375000000000001"/>
    <n v="12"/>
    <n v="8.3333333333333304"/>
    <n v="1.075"/>
    <n v="0"/>
    <n v="0"/>
    <n v="0"/>
    <n v="1.5375000000000001"/>
    <n v="-1.5375000000000001"/>
    <n v="-1"/>
    <n v="0"/>
    <s v="NA"/>
    <n v="0"/>
  </r>
  <r>
    <s v="K435"/>
    <x v="6"/>
    <x v="1"/>
    <s v="uncategorized"/>
    <n v="6.25"/>
    <n v="4"/>
    <n v="1.5375000000000001"/>
    <n v="0.38437500000000002"/>
    <n v="1.5375000000000001"/>
    <n v="53"/>
    <n v="7.5471698113207504"/>
    <n v="4.0018867924528303"/>
    <n v="0"/>
    <n v="0"/>
    <n v="0"/>
    <n v="1.5375000000000001"/>
    <n v="-1.5375000000000001"/>
    <n v="-1"/>
    <n v="0"/>
    <s v="NA"/>
    <n v="0"/>
  </r>
  <r>
    <s v="K435"/>
    <x v="6"/>
    <x v="1"/>
    <s v="uncategorized"/>
    <n v="6.25"/>
    <n v="1"/>
    <n v="1.5375000000000001"/>
    <n v="1.5375000000000001"/>
    <n v="1.5375000000000001"/>
    <n v="1"/>
    <n v="100"/>
    <n v="1"/>
    <n v="0"/>
    <n v="0"/>
    <n v="0"/>
    <n v="1.5375000000000001"/>
    <n v="-1.5375000000000001"/>
    <n v="-1"/>
    <n v="0"/>
    <s v="NA"/>
    <n v="0"/>
  </r>
  <r>
    <s v="K435"/>
    <x v="6"/>
    <x v="1"/>
    <s v="uncategorized"/>
    <n v="6.25"/>
    <n v="1"/>
    <n v="1.5375000000000001"/>
    <n v="1.5375000000000001"/>
    <n v="1.5375000000000001"/>
    <n v="31"/>
    <n v="3.2258064516128999"/>
    <n v="1.3548387096774199"/>
    <n v="0"/>
    <n v="0"/>
    <n v="0"/>
    <n v="1.5375000000000001"/>
    <n v="-1.5375000000000001"/>
    <n v="-1"/>
    <n v="0"/>
    <s v="NA"/>
    <n v="0"/>
  </r>
  <r>
    <s v="K435"/>
    <x v="6"/>
    <x v="1"/>
    <s v="uncategorized"/>
    <n v="6.25"/>
    <n v="1"/>
    <n v="1.5625"/>
    <n v="1.5625"/>
    <n v="1.5625"/>
    <n v="9"/>
    <n v="11.1111111111111"/>
    <n v="1"/>
    <n v="0"/>
    <n v="0"/>
    <n v="0"/>
    <n v="1.5625"/>
    <n v="-1.5625"/>
    <n v="-1"/>
    <n v="0"/>
    <s v="NA"/>
    <n v="0"/>
  </r>
  <r>
    <s v="K435"/>
    <x v="6"/>
    <x v="1"/>
    <s v="uncategorized"/>
    <n v="6.25"/>
    <n v="1"/>
    <n v="1.5625"/>
    <n v="1.5625"/>
    <n v="1.5625"/>
    <n v="21"/>
    <n v="4.7619047619047601"/>
    <n v="1"/>
    <n v="0"/>
    <n v="0"/>
    <n v="0"/>
    <n v="1.5625"/>
    <n v="-1.5625"/>
    <n v="-1"/>
    <n v="0"/>
    <s v="NA"/>
    <n v="0"/>
  </r>
  <r>
    <s v="K435"/>
    <x v="6"/>
    <x v="1"/>
    <s v="uncategorized"/>
    <n v="6.25"/>
    <n v="1"/>
    <n v="1.5625"/>
    <n v="1.5625"/>
    <n v="1.5625"/>
    <n v="89"/>
    <n v="1.1235955056179801"/>
    <n v="2.9101123595505598"/>
    <n v="0"/>
    <n v="0"/>
    <n v="0"/>
    <n v="1.5625"/>
    <n v="-1.5625"/>
    <n v="-1"/>
    <n v="0"/>
    <s v="NA"/>
    <n v="0"/>
  </r>
  <r>
    <s v="K435"/>
    <x v="6"/>
    <x v="1"/>
    <s v="uncategorized"/>
    <n v="6.25"/>
    <n v="1"/>
    <n v="1.575"/>
    <n v="1.575"/>
    <n v="1.575"/>
    <n v="7"/>
    <n v="14.285714285714301"/>
    <n v="1.1428571428571399"/>
    <n v="0"/>
    <n v="0"/>
    <n v="0"/>
    <n v="1.575"/>
    <n v="-1.575"/>
    <n v="-1"/>
    <n v="0"/>
    <s v="NA"/>
    <n v="0"/>
  </r>
  <r>
    <s v="K435"/>
    <x v="6"/>
    <x v="1"/>
    <s v="uncategorized"/>
    <n v="6.25"/>
    <n v="1"/>
    <n v="1.6"/>
    <n v="1.6"/>
    <n v="1.6"/>
    <n v="69"/>
    <n v="1.4492753623188399"/>
    <n v="2.90144927536232"/>
    <n v="0"/>
    <n v="0"/>
    <n v="0"/>
    <n v="1.6"/>
    <n v="-1.6"/>
    <n v="-1"/>
    <n v="0"/>
    <s v="NA"/>
    <n v="0"/>
  </r>
  <r>
    <s v="K435"/>
    <x v="6"/>
    <x v="1"/>
    <s v="uncategorized"/>
    <n v="6.25"/>
    <n v="1"/>
    <n v="1.6"/>
    <n v="1.6"/>
    <n v="1.6"/>
    <n v="10"/>
    <n v="10"/>
    <n v="2.9"/>
    <n v="0"/>
    <n v="0"/>
    <n v="0"/>
    <n v="1.6"/>
    <n v="-1.6"/>
    <n v="-1"/>
    <n v="0"/>
    <s v="NA"/>
    <n v="0"/>
  </r>
  <r>
    <s v="K435"/>
    <x v="6"/>
    <x v="1"/>
    <s v="uncategorized"/>
    <n v="6.25"/>
    <n v="1"/>
    <n v="1.6"/>
    <n v="1.6"/>
    <n v="1.6"/>
    <n v="7"/>
    <n v="14.285714285714301"/>
    <n v="1.4285714285714299"/>
    <n v="0"/>
    <n v="0"/>
    <n v="0"/>
    <n v="1.6"/>
    <n v="-1.6"/>
    <n v="-1"/>
    <n v="0"/>
    <s v="NA"/>
    <n v="0"/>
  </r>
  <r>
    <s v="K435"/>
    <x v="6"/>
    <x v="1"/>
    <s v="uncategorized"/>
    <n v="6.25"/>
    <n v="1"/>
    <n v="1.6125"/>
    <n v="1.6125"/>
    <n v="1.6125"/>
    <n v="2"/>
    <n v="50"/>
    <n v="1.5"/>
    <n v="0"/>
    <n v="0"/>
    <n v="0"/>
    <n v="1.6125"/>
    <n v="-1.6125"/>
    <n v="-1"/>
    <n v="0"/>
    <s v="NA"/>
    <n v="0"/>
  </r>
  <r>
    <s v="K435"/>
    <x v="6"/>
    <x v="1"/>
    <s v="uncategorized"/>
    <n v="6.25"/>
    <n v="1"/>
    <n v="1.6125"/>
    <n v="1.6125"/>
    <n v="1.6125"/>
    <n v="66"/>
    <n v="1.51515151515152"/>
    <n v="1.2878787878787901"/>
    <n v="0"/>
    <n v="0"/>
    <n v="0"/>
    <n v="1.6125"/>
    <n v="-1.6125"/>
    <n v="-1"/>
    <n v="0"/>
    <s v="NA"/>
    <n v="0"/>
  </r>
  <r>
    <s v="K435"/>
    <x v="6"/>
    <x v="1"/>
    <s v="uncategorized"/>
    <n v="6.25"/>
    <n v="1"/>
    <n v="1.6125"/>
    <n v="1.6125"/>
    <n v="1.6125"/>
    <n v="3"/>
    <n v="33.3333333333333"/>
    <n v="1"/>
    <n v="0"/>
    <n v="0"/>
    <n v="0"/>
    <n v="1.6125"/>
    <n v="-1.6125"/>
    <n v="-1"/>
    <n v="0"/>
    <s v="NA"/>
    <n v="0"/>
  </r>
  <r>
    <s v="K435"/>
    <x v="6"/>
    <x v="1"/>
    <s v="uncategorized"/>
    <n v="6.25"/>
    <n v="1"/>
    <n v="1.6125"/>
    <n v="1.6125"/>
    <n v="1.6125"/>
    <n v="3"/>
    <n v="33.3333333333333"/>
    <n v="1"/>
    <n v="0"/>
    <n v="0"/>
    <n v="0"/>
    <n v="1.6125"/>
    <n v="-1.6125"/>
    <n v="-1"/>
    <n v="0"/>
    <s v="NA"/>
    <n v="0"/>
  </r>
  <r>
    <s v="K435"/>
    <x v="6"/>
    <x v="1"/>
    <s v="uncategorized"/>
    <n v="6.25"/>
    <n v="1"/>
    <n v="1.625"/>
    <n v="1.625"/>
    <n v="1.625"/>
    <n v="3"/>
    <n v="33.3333333333333"/>
    <n v="1"/>
    <n v="0"/>
    <n v="0"/>
    <n v="0"/>
    <n v="1.625"/>
    <n v="-1.625"/>
    <n v="-1"/>
    <n v="0"/>
    <s v="NA"/>
    <n v="0"/>
  </r>
  <r>
    <s v="K435"/>
    <x v="6"/>
    <x v="1"/>
    <s v="uncategorized"/>
    <n v="6.25"/>
    <n v="1"/>
    <n v="1.625"/>
    <n v="1.625"/>
    <n v="1.625"/>
    <n v="5"/>
    <n v="20"/>
    <n v="1.64"/>
    <n v="0"/>
    <n v="0"/>
    <n v="0"/>
    <n v="1.625"/>
    <n v="-1.625"/>
    <n v="-1"/>
    <n v="0"/>
    <s v="NA"/>
    <n v="0"/>
  </r>
  <r>
    <s v="K435"/>
    <x v="6"/>
    <x v="1"/>
    <s v="uncategorized"/>
    <n v="6.25"/>
    <n v="1"/>
    <n v="1.625"/>
    <n v="1.625"/>
    <n v="1.625"/>
    <n v="13"/>
    <n v="7.6923076923076898"/>
    <n v="1.7692307692307701"/>
    <n v="0"/>
    <n v="0"/>
    <n v="0"/>
    <n v="1.625"/>
    <n v="-1.625"/>
    <n v="-1"/>
    <n v="0"/>
    <s v="NA"/>
    <n v="0"/>
  </r>
  <r>
    <s v="K435"/>
    <x v="6"/>
    <x v="1"/>
    <s v="uncategorized"/>
    <n v="6.25"/>
    <n v="1"/>
    <n v="1.625"/>
    <n v="1.625"/>
    <n v="1.625"/>
    <n v="13"/>
    <n v="7.6923076923076898"/>
    <n v="1.92307692307692"/>
    <n v="0"/>
    <n v="0"/>
    <n v="0"/>
    <n v="1.625"/>
    <n v="-1.625"/>
    <n v="-1"/>
    <n v="0"/>
    <s v="NA"/>
    <n v="0"/>
  </r>
  <r>
    <s v="K435"/>
    <x v="6"/>
    <x v="1"/>
    <s v="uncategorized"/>
    <n v="6.25"/>
    <n v="1"/>
    <n v="1.625"/>
    <n v="1.625"/>
    <n v="1.625"/>
    <n v="19"/>
    <n v="5.2631578947368398"/>
    <n v="2.0526315789473699"/>
    <n v="0"/>
    <n v="0"/>
    <n v="0"/>
    <n v="1.625"/>
    <n v="-1.625"/>
    <n v="-1"/>
    <n v="0"/>
    <s v="NA"/>
    <n v="0"/>
  </r>
  <r>
    <s v="K435"/>
    <x v="6"/>
    <x v="1"/>
    <s v="athens"/>
    <n v="6.25"/>
    <n v="1"/>
    <n v="1.6375"/>
    <n v="1.6375"/>
    <n v="1.6375"/>
    <n v="24"/>
    <n v="4.1666666666666696"/>
    <n v="2.125"/>
    <n v="0"/>
    <n v="0"/>
    <n v="0"/>
    <n v="1.6375"/>
    <n v="-1.6375"/>
    <n v="-1"/>
    <n v="0"/>
    <s v="NA"/>
    <n v="0"/>
  </r>
  <r>
    <s v="K435"/>
    <x v="6"/>
    <x v="1"/>
    <s v="uncategorized"/>
    <n v="6.25"/>
    <n v="3"/>
    <n v="1.6374999750000001"/>
    <n v="0.54583332500000004"/>
    <n v="1.6374999750000001"/>
    <n v="117"/>
    <n v="2.5641025641025599"/>
    <n v="4.0435897435897399"/>
    <n v="0"/>
    <n v="0"/>
    <n v="0"/>
    <n v="1.6374999750000001"/>
    <n v="-1.6374999750000001"/>
    <n v="-1"/>
    <n v="0"/>
    <s v="NA"/>
    <n v="0"/>
  </r>
  <r>
    <s v="K435"/>
    <x v="6"/>
    <x v="1"/>
    <s v="uncategorized"/>
    <n v="6.25"/>
    <n v="1"/>
    <n v="1.6375"/>
    <n v="1.6375"/>
    <n v="1.6375"/>
    <n v="1"/>
    <n v="100"/>
    <n v="2"/>
    <n v="0"/>
    <n v="0"/>
    <n v="0"/>
    <n v="1.6375"/>
    <n v="-1.6375"/>
    <n v="-1"/>
    <n v="0"/>
    <s v="NA"/>
    <n v="0"/>
  </r>
  <r>
    <s v="K435"/>
    <x v="6"/>
    <x v="1"/>
    <s v="uncategorized"/>
    <n v="6.25"/>
    <n v="1"/>
    <n v="1.6375"/>
    <n v="1.6375"/>
    <n v="1.6375"/>
    <n v="23"/>
    <n v="4.3478260869565197"/>
    <n v="1.96086956521739"/>
    <n v="0"/>
    <n v="0"/>
    <n v="0"/>
    <n v="1.6375"/>
    <n v="-1.6375"/>
    <n v="-1"/>
    <n v="0"/>
    <s v="NA"/>
    <n v="0"/>
  </r>
  <r>
    <s v="K435"/>
    <x v="6"/>
    <x v="1"/>
    <s v="uncategorized"/>
    <n v="6.25"/>
    <n v="2"/>
    <n v="1.65"/>
    <n v="0.82499999999999996"/>
    <n v="1.65"/>
    <n v="1"/>
    <n v="200"/>
    <n v="2"/>
    <n v="0"/>
    <n v="0"/>
    <n v="0"/>
    <n v="1.65"/>
    <n v="-1.65"/>
    <n v="-1"/>
    <n v="0"/>
    <s v="NA"/>
    <n v="0"/>
  </r>
  <r>
    <s v="K435"/>
    <x v="6"/>
    <x v="1"/>
    <s v="uncategorized"/>
    <n v="6.25"/>
    <n v="1"/>
    <n v="1.65"/>
    <n v="1.65"/>
    <n v="1.65"/>
    <n v="40"/>
    <n v="2.5"/>
    <n v="1.024"/>
    <n v="0"/>
    <n v="0"/>
    <n v="0"/>
    <n v="1.65"/>
    <n v="-1.65"/>
    <n v="-1"/>
    <n v="0"/>
    <s v="NA"/>
    <n v="0"/>
  </r>
  <r>
    <s v="K435"/>
    <x v="6"/>
    <x v="1"/>
    <s v="uncategorized"/>
    <n v="6.25"/>
    <n v="1"/>
    <n v="1.65"/>
    <n v="1.65"/>
    <n v="1.65"/>
    <n v="16"/>
    <n v="6.25"/>
    <n v="1"/>
    <n v="0"/>
    <n v="0"/>
    <n v="0"/>
    <n v="1.65"/>
    <n v="-1.65"/>
    <n v="-1"/>
    <n v="0"/>
    <s v="NA"/>
    <n v="0"/>
  </r>
  <r>
    <s v="K435"/>
    <x v="6"/>
    <x v="1"/>
    <s v="uncategorized"/>
    <n v="6.25"/>
    <n v="1"/>
    <n v="1.65"/>
    <n v="1.65"/>
    <n v="1.65"/>
    <n v="4"/>
    <n v="25"/>
    <n v="5.25"/>
    <n v="0"/>
    <n v="0"/>
    <n v="0"/>
    <n v="1.65"/>
    <n v="-1.65"/>
    <n v="-1"/>
    <n v="0"/>
    <s v="NA"/>
    <n v="0"/>
  </r>
  <r>
    <s v="K435"/>
    <x v="6"/>
    <x v="1"/>
    <s v="uncategorized"/>
    <n v="6.25"/>
    <n v="1"/>
    <n v="1.65"/>
    <n v="1.65"/>
    <n v="1.65"/>
    <n v="5"/>
    <n v="20"/>
    <n v="1"/>
    <n v="0"/>
    <n v="0"/>
    <n v="0"/>
    <n v="1.65"/>
    <n v="-1.65"/>
    <n v="-1"/>
    <n v="0"/>
    <s v="NA"/>
    <n v="0"/>
  </r>
  <r>
    <s v="K435"/>
    <x v="6"/>
    <x v="1"/>
    <s v="uncategorized"/>
    <n v="6.25"/>
    <n v="1"/>
    <n v="1.6625000000000001"/>
    <n v="1.6625000000000001"/>
    <n v="1.6625000000000001"/>
    <n v="17"/>
    <n v="5.8823529411764701"/>
    <n v="1.70588235294118"/>
    <n v="0"/>
    <n v="0"/>
    <n v="0"/>
    <n v="1.6625000000000001"/>
    <n v="-1.6625000000000001"/>
    <n v="-1"/>
    <n v="0"/>
    <s v="NA"/>
    <n v="0"/>
  </r>
  <r>
    <s v="K435"/>
    <x v="6"/>
    <x v="1"/>
    <s v="uncategorized"/>
    <n v="6.25"/>
    <n v="1"/>
    <n v="1.6625000000000001"/>
    <n v="1.6625000000000001"/>
    <n v="1.6625000000000001"/>
    <n v="83"/>
    <n v="1.2048192771084301"/>
    <n v="1.26506024096386"/>
    <n v="0"/>
    <n v="0"/>
    <n v="0"/>
    <n v="1.6625000000000001"/>
    <n v="-1.6625000000000001"/>
    <n v="-1"/>
    <n v="0"/>
    <s v="NA"/>
    <n v="0"/>
  </r>
  <r>
    <s v="K435"/>
    <x v="6"/>
    <x v="1"/>
    <s v="uncategorized"/>
    <n v="6.25"/>
    <n v="1"/>
    <n v="1.6625000000000001"/>
    <n v="1.6625000000000001"/>
    <n v="1.6625000000000001"/>
    <n v="3"/>
    <n v="33.3333333333333"/>
    <n v="2.3333333333333299"/>
    <n v="0"/>
    <n v="0"/>
    <n v="0"/>
    <n v="1.6625000000000001"/>
    <n v="-1.6625000000000001"/>
    <n v="-1"/>
    <n v="0"/>
    <s v="NA"/>
    <n v="0"/>
  </r>
  <r>
    <s v="K435"/>
    <x v="6"/>
    <x v="1"/>
    <s v="uncategorized"/>
    <n v="6.25"/>
    <n v="1"/>
    <n v="1.6625000000000001"/>
    <n v="1.6625000000000001"/>
    <n v="1.6625000000000001"/>
    <n v="7"/>
    <n v="14.285714285714301"/>
    <n v="1.28571428571429"/>
    <n v="0"/>
    <n v="0"/>
    <n v="0"/>
    <n v="1.6625000000000001"/>
    <n v="-1.6625000000000001"/>
    <n v="-1"/>
    <n v="0"/>
    <s v="NA"/>
    <n v="0"/>
  </r>
  <r>
    <s v="K435"/>
    <x v="6"/>
    <x v="1"/>
    <s v="uncategorized"/>
    <n v="6.25"/>
    <n v="2"/>
    <n v="1.675"/>
    <n v="0.83750000000000002"/>
    <n v="1.675"/>
    <n v="44"/>
    <n v="4.5454545454545503"/>
    <n v="2.7727272727272698"/>
    <n v="0"/>
    <n v="0"/>
    <n v="0"/>
    <n v="1.675"/>
    <n v="-1.675"/>
    <n v="-1"/>
    <n v="0"/>
    <s v="NA"/>
    <n v="0"/>
  </r>
  <r>
    <s v="K435"/>
    <x v="6"/>
    <x v="1"/>
    <s v="uncategorized"/>
    <n v="6.25"/>
    <n v="3"/>
    <n v="1.674999975"/>
    <n v="0.55833332499999999"/>
    <n v="1.674999975"/>
    <n v="95"/>
    <n v="3.1578947368421102"/>
    <n v="3.9694736842105298"/>
    <n v="0"/>
    <n v="0"/>
    <n v="0"/>
    <n v="1.674999975"/>
    <n v="-1.674999975"/>
    <n v="-1"/>
    <n v="0"/>
    <s v="NA"/>
    <n v="0"/>
  </r>
  <r>
    <s v="K435"/>
    <x v="6"/>
    <x v="1"/>
    <s v="uncategorized"/>
    <n v="6.25"/>
    <n v="1"/>
    <n v="1.675"/>
    <n v="1.675"/>
    <n v="1.675"/>
    <n v="2"/>
    <n v="50"/>
    <n v="3"/>
    <n v="0"/>
    <n v="0"/>
    <n v="0"/>
    <n v="1.675"/>
    <n v="-1.675"/>
    <n v="-1"/>
    <n v="0"/>
    <s v="NA"/>
    <n v="0"/>
  </r>
  <r>
    <s v="K435"/>
    <x v="6"/>
    <x v="1"/>
    <s v="uncategorized"/>
    <n v="6.25"/>
    <n v="1"/>
    <n v="1.675"/>
    <n v="1.675"/>
    <n v="1.675"/>
    <n v="3"/>
    <n v="33.3333333333333"/>
    <n v="1.6666666666666701"/>
    <n v="0"/>
    <n v="0"/>
    <n v="0"/>
    <n v="1.675"/>
    <n v="-1.675"/>
    <n v="-1"/>
    <n v="0"/>
    <s v="NA"/>
    <n v="0"/>
  </r>
  <r>
    <s v="K435"/>
    <x v="6"/>
    <x v="1"/>
    <s v="uncategorized"/>
    <n v="6.25"/>
    <n v="1"/>
    <n v="1.675"/>
    <n v="1.675"/>
    <n v="1.675"/>
    <n v="5"/>
    <n v="20"/>
    <n v="1.2"/>
    <n v="0"/>
    <n v="0"/>
    <n v="0"/>
    <n v="1.675"/>
    <n v="-1.675"/>
    <n v="-1"/>
    <n v="0"/>
    <s v="NA"/>
    <n v="0"/>
  </r>
  <r>
    <s v="K435"/>
    <x v="6"/>
    <x v="1"/>
    <s v="uncategorized"/>
    <n v="6.25"/>
    <n v="1"/>
    <n v="1.6875"/>
    <n v="1.6875"/>
    <n v="1.6875"/>
    <n v="14"/>
    <n v="7.1428571428571397"/>
    <n v="1.71428571428571"/>
    <n v="0"/>
    <n v="0"/>
    <n v="0"/>
    <n v="1.6875"/>
    <n v="-1.6875"/>
    <n v="-1"/>
    <n v="0"/>
    <s v="NA"/>
    <n v="0"/>
  </r>
  <r>
    <s v="K435"/>
    <x v="6"/>
    <x v="1"/>
    <s v="britain"/>
    <n v="6.25"/>
    <n v="1"/>
    <n v="1.6875"/>
    <n v="1.6875"/>
    <n v="1.6875"/>
    <n v="1"/>
    <n v="100"/>
    <n v="1"/>
    <n v="0"/>
    <n v="0"/>
    <n v="0"/>
    <n v="1.6875"/>
    <n v="-1.6875"/>
    <n v="-1"/>
    <n v="0"/>
    <s v="NA"/>
    <n v="0"/>
  </r>
  <r>
    <s v="K435"/>
    <x v="6"/>
    <x v="1"/>
    <s v="uncategorized"/>
    <n v="6.25"/>
    <n v="1"/>
    <n v="1.6875"/>
    <n v="1.6875"/>
    <n v="1.6875"/>
    <n v="7"/>
    <n v="14.285714285714301"/>
    <n v="1"/>
    <n v="0"/>
    <n v="0"/>
    <n v="0"/>
    <n v="1.6875"/>
    <n v="-1.6875"/>
    <n v="-1"/>
    <n v="0"/>
    <s v="NA"/>
    <n v="0"/>
  </r>
  <r>
    <s v="K435"/>
    <x v="6"/>
    <x v="1"/>
    <s v="uncategorized"/>
    <n v="6.25"/>
    <n v="1"/>
    <n v="1.6875"/>
    <n v="1.6875"/>
    <n v="1.6875"/>
    <n v="6"/>
    <n v="16.6666666666667"/>
    <n v="1"/>
    <n v="0"/>
    <n v="0"/>
    <n v="0"/>
    <n v="1.6875"/>
    <n v="-1.6875"/>
    <n v="-1"/>
    <n v="0"/>
    <s v="NA"/>
    <n v="0"/>
  </r>
  <r>
    <s v="K435"/>
    <x v="6"/>
    <x v="1"/>
    <s v="uncategorized"/>
    <n v="6.25"/>
    <n v="1"/>
    <n v="1.6875"/>
    <n v="1.6875"/>
    <n v="1.6875"/>
    <n v="3"/>
    <n v="33.3333333333333"/>
    <n v="1"/>
    <n v="0"/>
    <n v="0"/>
    <n v="0"/>
    <n v="1.6875"/>
    <n v="-1.6875"/>
    <n v="-1"/>
    <n v="0"/>
    <s v="NA"/>
    <n v="0"/>
  </r>
  <r>
    <s v="K435"/>
    <x v="6"/>
    <x v="1"/>
    <s v="uncategorized"/>
    <n v="6.25"/>
    <n v="1"/>
    <n v="1.7"/>
    <n v="1.7"/>
    <n v="1.7"/>
    <n v="7"/>
    <n v="14.285714285714301"/>
    <n v="1"/>
    <n v="0"/>
    <n v="0"/>
    <n v="0"/>
    <n v="1.7"/>
    <n v="-1.7"/>
    <n v="-1"/>
    <n v="0"/>
    <s v="NA"/>
    <n v="0"/>
  </r>
  <r>
    <s v="K435"/>
    <x v="6"/>
    <x v="1"/>
    <s v="madrid"/>
    <n v="6.25"/>
    <n v="1"/>
    <n v="1.7250000000000001"/>
    <n v="1.7250000000000001"/>
    <n v="1.7250000000000001"/>
    <n v="7"/>
    <n v="14.285714285714301"/>
    <n v="4.5714285714285703"/>
    <n v="0"/>
    <n v="0"/>
    <n v="0"/>
    <n v="1.7250000000000001"/>
    <n v="-1.7250000000000001"/>
    <n v="-1"/>
    <n v="0"/>
    <s v="NA"/>
    <n v="0"/>
  </r>
  <r>
    <s v="K435"/>
    <x v="6"/>
    <x v="1"/>
    <s v="uncategorized"/>
    <n v="6.25"/>
    <n v="4"/>
    <n v="1.7250000000000001"/>
    <n v="0.43125000000000002"/>
    <n v="1.7250000000000001"/>
    <n v="17"/>
    <n v="23.529411764705898"/>
    <n v="2.1705882352941201"/>
    <n v="0"/>
    <n v="0"/>
    <n v="0"/>
    <n v="1.7250000000000001"/>
    <n v="-1.7250000000000001"/>
    <n v="-1"/>
    <n v="0"/>
    <s v="NA"/>
    <n v="0"/>
  </r>
  <r>
    <s v="K435"/>
    <x v="6"/>
    <x v="1"/>
    <s v="uncategorized"/>
    <n v="6.25"/>
    <n v="1"/>
    <n v="1.7250000000000001"/>
    <n v="1.7250000000000001"/>
    <n v="1.7250000000000001"/>
    <n v="9"/>
    <n v="11.1111111111111"/>
    <n v="1.1111111111111101"/>
    <n v="0"/>
    <n v="0"/>
    <n v="0"/>
    <n v="1.7250000000000001"/>
    <n v="-1.7250000000000001"/>
    <n v="-1"/>
    <n v="0"/>
    <s v="NA"/>
    <n v="0"/>
  </r>
  <r>
    <s v="K435"/>
    <x v="6"/>
    <x v="1"/>
    <s v="uncategorized"/>
    <n v="6.25"/>
    <n v="1"/>
    <n v="1.7250000000000001"/>
    <n v="1.7250000000000001"/>
    <n v="1.7250000000000001"/>
    <n v="9"/>
    <n v="11.1111111111111"/>
    <n v="1.1000000000000001"/>
    <n v="0"/>
    <n v="0"/>
    <n v="0"/>
    <n v="1.7250000000000001"/>
    <n v="-1.7250000000000001"/>
    <n v="-1"/>
    <n v="0"/>
    <s v="NA"/>
    <n v="0"/>
  </r>
  <r>
    <s v="K435"/>
    <x v="6"/>
    <x v="1"/>
    <s v="uncategorized"/>
    <n v="6.25"/>
    <n v="1"/>
    <n v="1.7250000000000001"/>
    <n v="1.7250000000000001"/>
    <n v="1.7250000000000001"/>
    <n v="4"/>
    <n v="25"/>
    <n v="1"/>
    <n v="0"/>
    <n v="0"/>
    <n v="0"/>
    <n v="1.7250000000000001"/>
    <n v="-1.7250000000000001"/>
    <n v="-1"/>
    <n v="0"/>
    <s v="NA"/>
    <n v="0"/>
  </r>
  <r>
    <s v="K435"/>
    <x v="6"/>
    <x v="1"/>
    <s v="uncategorized"/>
    <n v="6.25"/>
    <n v="1"/>
    <n v="1.7375"/>
    <n v="1.7375"/>
    <n v="1.7375"/>
    <n v="1"/>
    <n v="100"/>
    <n v="1"/>
    <n v="0"/>
    <n v="0"/>
    <n v="0"/>
    <n v="1.7375"/>
    <n v="-1.7375"/>
    <n v="-1"/>
    <n v="0"/>
    <s v="NA"/>
    <n v="0"/>
  </r>
  <r>
    <s v="K435"/>
    <x v="6"/>
    <x v="1"/>
    <s v="uncategorized"/>
    <n v="6.25"/>
    <n v="1"/>
    <n v="1.7375"/>
    <n v="1.7375"/>
    <n v="1.7375"/>
    <n v="3"/>
    <n v="33.3333333333333"/>
    <n v="1"/>
    <n v="0"/>
    <n v="0"/>
    <n v="0"/>
    <n v="1.7375"/>
    <n v="-1.7375"/>
    <n v="-1"/>
    <n v="0"/>
    <s v="NA"/>
    <n v="0"/>
  </r>
  <r>
    <s v="K435"/>
    <x v="6"/>
    <x v="1"/>
    <s v="uncategorized"/>
    <n v="6.25"/>
    <n v="2"/>
    <n v="1.7375"/>
    <n v="0.86875000000000002"/>
    <n v="1.7375"/>
    <n v="48"/>
    <n v="4.1666666666666696"/>
    <n v="1.6812499999999999"/>
    <n v="0"/>
    <n v="0"/>
    <n v="0"/>
    <n v="1.7375"/>
    <n v="-1.7375"/>
    <n v="-1"/>
    <n v="0"/>
    <s v="NA"/>
    <n v="0"/>
  </r>
  <r>
    <s v="K435"/>
    <x v="6"/>
    <x v="1"/>
    <s v="uncategorized"/>
    <n v="6.25"/>
    <n v="1"/>
    <n v="1.75"/>
    <n v="1.75"/>
    <n v="1.75"/>
    <n v="9"/>
    <n v="11.1111111111111"/>
    <n v="1"/>
    <n v="0"/>
    <n v="0"/>
    <n v="0"/>
    <n v="1.75"/>
    <n v="-1.75"/>
    <n v="-1"/>
    <n v="0"/>
    <s v="NA"/>
    <n v="0"/>
  </r>
  <r>
    <s v="K435"/>
    <x v="6"/>
    <x v="1"/>
    <s v="uncategorized"/>
    <n v="6.25"/>
    <n v="1"/>
    <n v="1.75"/>
    <n v="1.75"/>
    <n v="1.75"/>
    <n v="2"/>
    <n v="50"/>
    <n v="1"/>
    <n v="0"/>
    <n v="0"/>
    <n v="0"/>
    <n v="1.75"/>
    <n v="-1.75"/>
    <n v="-1"/>
    <n v="0"/>
    <s v="NA"/>
    <n v="0"/>
  </r>
  <r>
    <s v="K435"/>
    <x v="6"/>
    <x v="1"/>
    <s v="uncategorized"/>
    <n v="6.25"/>
    <n v="2"/>
    <n v="1.7749999999999999"/>
    <n v="0.88749999999999996"/>
    <n v="1.7749999999999999"/>
    <n v="2"/>
    <n v="100"/>
    <n v="1"/>
    <n v="0"/>
    <n v="0"/>
    <n v="0"/>
    <n v="1.7749999999999999"/>
    <n v="-1.7749999999999999"/>
    <n v="-1"/>
    <n v="0"/>
    <s v="NA"/>
    <n v="0"/>
  </r>
  <r>
    <s v="K435"/>
    <x v="6"/>
    <x v="1"/>
    <s v="uncategorized"/>
    <n v="6.25"/>
    <n v="1"/>
    <n v="1.7875000000000001"/>
    <n v="1.7875000000000001"/>
    <n v="1.7875000000000001"/>
    <n v="2"/>
    <n v="50"/>
    <n v="1"/>
    <n v="0"/>
    <n v="0"/>
    <n v="0"/>
    <n v="1.7875000000000001"/>
    <n v="-1.7875000000000001"/>
    <n v="-1"/>
    <n v="0"/>
    <s v="NA"/>
    <n v="0"/>
  </r>
  <r>
    <s v="K435"/>
    <x v="6"/>
    <x v="1"/>
    <s v="uncategorized"/>
    <n v="6.25"/>
    <n v="1"/>
    <n v="1.7875000000000001"/>
    <n v="1.7875000000000001"/>
    <n v="1.7875000000000001"/>
    <n v="4"/>
    <n v="25"/>
    <n v="1"/>
    <n v="0"/>
    <n v="0"/>
    <n v="0"/>
    <n v="1.7875000000000001"/>
    <n v="-1.7875000000000001"/>
    <n v="-1"/>
    <n v="0"/>
    <s v="NA"/>
    <n v="0"/>
  </r>
  <r>
    <s v="K435"/>
    <x v="6"/>
    <x v="1"/>
    <s v="uncategorized"/>
    <n v="6.25"/>
    <n v="1"/>
    <n v="1.7875000000000001"/>
    <n v="1.7875000000000001"/>
    <n v="1.7875000000000001"/>
    <n v="13"/>
    <n v="7.6923076923076898"/>
    <n v="1.15230769230769"/>
    <n v="0"/>
    <n v="0"/>
    <n v="0"/>
    <n v="1.7875000000000001"/>
    <n v="-1.7875000000000001"/>
    <n v="-1"/>
    <n v="0"/>
    <s v="NA"/>
    <n v="0"/>
  </r>
  <r>
    <s v="K435"/>
    <x v="6"/>
    <x v="1"/>
    <s v="uncategorized"/>
    <n v="6.25"/>
    <n v="2"/>
    <n v="1.8"/>
    <n v="0.9"/>
    <n v="1.8"/>
    <n v="170"/>
    <n v="1.1764705882352899"/>
    <n v="1.3535294117647101"/>
    <n v="0"/>
    <n v="0"/>
    <n v="0"/>
    <n v="1.8"/>
    <n v="-1.8"/>
    <n v="-1"/>
    <n v="0"/>
    <s v="NA"/>
    <n v="0"/>
  </r>
  <r>
    <s v="K435"/>
    <x v="6"/>
    <x v="1"/>
    <s v="uncategorized"/>
    <n v="6.25"/>
    <n v="1"/>
    <n v="1.8125"/>
    <n v="1.8125"/>
    <n v="1.8125"/>
    <n v="101"/>
    <n v="0.99009900990098998"/>
    <n v="2.77623762376238"/>
    <n v="0"/>
    <n v="0"/>
    <n v="0"/>
    <n v="1.8125"/>
    <n v="-1.8125"/>
    <n v="-1"/>
    <n v="0"/>
    <s v="NA"/>
    <n v="0"/>
  </r>
  <r>
    <s v="K435"/>
    <x v="6"/>
    <x v="1"/>
    <s v="uncategorized"/>
    <n v="6.25"/>
    <n v="1"/>
    <n v="1.8125"/>
    <n v="1.8125"/>
    <n v="1.8125"/>
    <n v="11"/>
    <n v="9.0909090909090899"/>
    <n v="1"/>
    <n v="0"/>
    <n v="0"/>
    <n v="0"/>
    <n v="1.8125"/>
    <n v="-1.8125"/>
    <n v="-1"/>
    <n v="0"/>
    <s v="NA"/>
    <n v="0"/>
  </r>
  <r>
    <s v="K435"/>
    <x v="6"/>
    <x v="1"/>
    <s v="uncategorized"/>
    <n v="6.25"/>
    <n v="3"/>
    <n v="1.8249999749999999"/>
    <n v="0.60833332499999992"/>
    <n v="1.8249999749999999"/>
    <n v="15"/>
    <n v="20"/>
    <n v="2.2666666666666702"/>
    <n v="0"/>
    <n v="0"/>
    <n v="0"/>
    <n v="1.8249999749999999"/>
    <n v="-1.8249999749999999"/>
    <n v="-1"/>
    <n v="0"/>
    <s v="NA"/>
    <n v="0"/>
  </r>
  <r>
    <s v="K435"/>
    <x v="6"/>
    <x v="1"/>
    <s v="uncategorized"/>
    <n v="6.25"/>
    <n v="1"/>
    <n v="1.8374999999999999"/>
    <n v="1.8374999999999999"/>
    <n v="1.8374999999999999"/>
    <n v="7"/>
    <n v="14.285714285714301"/>
    <n v="1.28571428571429"/>
    <n v="0"/>
    <n v="0"/>
    <n v="0"/>
    <n v="1.8374999999999999"/>
    <n v="-1.8374999999999999"/>
    <n v="-1"/>
    <n v="0"/>
    <s v="NA"/>
    <n v="0"/>
  </r>
  <r>
    <s v="K435"/>
    <x v="6"/>
    <x v="1"/>
    <s v="uncategorized"/>
    <n v="6.25"/>
    <n v="1"/>
    <n v="1.8374999999999999"/>
    <n v="1.8374999999999999"/>
    <n v="1.8374999999999999"/>
    <n v="11"/>
    <n v="9.0909090909090899"/>
    <n v="3.7272727272727302"/>
    <n v="0"/>
    <n v="0"/>
    <n v="0"/>
    <n v="1.8374999999999999"/>
    <n v="-1.8374999999999999"/>
    <n v="-1"/>
    <n v="0"/>
    <s v="NA"/>
    <n v="0"/>
  </r>
  <r>
    <s v="K435"/>
    <x v="6"/>
    <x v="1"/>
    <s v="uncategorized"/>
    <n v="6.25"/>
    <n v="1"/>
    <n v="1.8374999999999999"/>
    <n v="1.8374999999999999"/>
    <n v="1.8374999999999999"/>
    <n v="3"/>
    <n v="33.3333333333333"/>
    <n v="1.6666666666666701"/>
    <n v="0"/>
    <n v="0"/>
    <n v="0"/>
    <n v="1.8374999999999999"/>
    <n v="-1.8374999999999999"/>
    <n v="-1"/>
    <n v="0"/>
    <s v="NA"/>
    <n v="0"/>
  </r>
  <r>
    <s v="K435"/>
    <x v="6"/>
    <x v="1"/>
    <s v="uncategorized"/>
    <n v="6.25"/>
    <n v="1"/>
    <n v="1.85"/>
    <n v="1.85"/>
    <n v="1.85"/>
    <n v="6"/>
    <n v="16.6666666666667"/>
    <n v="1.5"/>
    <n v="0"/>
    <n v="0"/>
    <n v="0"/>
    <n v="1.85"/>
    <n v="-1.85"/>
    <n v="-1"/>
    <n v="0"/>
    <s v="NA"/>
    <n v="0"/>
  </r>
  <r>
    <s v="K435"/>
    <x v="6"/>
    <x v="1"/>
    <s v="uncategorized"/>
    <n v="6.25"/>
    <n v="1"/>
    <n v="1.8625"/>
    <n v="1.8625"/>
    <n v="1.8625"/>
    <n v="6"/>
    <n v="16.6666666666667"/>
    <n v="1.5"/>
    <n v="0"/>
    <n v="0"/>
    <n v="0"/>
    <n v="1.8625"/>
    <n v="-1.8625"/>
    <n v="-1"/>
    <n v="0"/>
    <s v="NA"/>
    <n v="0"/>
  </r>
  <r>
    <s v="K435"/>
    <x v="6"/>
    <x v="1"/>
    <s v="uncategorized"/>
    <n v="6.25"/>
    <n v="1"/>
    <n v="1.8625"/>
    <n v="1.8625"/>
    <n v="1.8625"/>
    <n v="66"/>
    <n v="1.51515151515152"/>
    <n v="2.6881818181818198"/>
    <n v="0"/>
    <n v="0"/>
    <n v="0"/>
    <n v="1.8625"/>
    <n v="-1.8625"/>
    <n v="-1"/>
    <n v="0"/>
    <s v="NA"/>
    <n v="0"/>
  </r>
  <r>
    <s v="K435"/>
    <x v="6"/>
    <x v="1"/>
    <s v="uncategorized"/>
    <n v="6.25"/>
    <n v="2"/>
    <n v="1.875"/>
    <n v="0.9375"/>
    <n v="1.875"/>
    <n v="96"/>
    <n v="2.0833333333333299"/>
    <n v="1.0645833333333301"/>
    <n v="0"/>
    <n v="0"/>
    <n v="0"/>
    <n v="1.875"/>
    <n v="-1.875"/>
    <n v="-1"/>
    <n v="0"/>
    <s v="NA"/>
    <n v="0"/>
  </r>
  <r>
    <s v="K435"/>
    <x v="6"/>
    <x v="1"/>
    <s v="britain"/>
    <n v="6.25"/>
    <n v="2"/>
    <n v="1.875"/>
    <n v="0.9375"/>
    <n v="1.875"/>
    <n v="7"/>
    <n v="28.571428571428601"/>
    <n v="1.1428571428571399"/>
    <n v="0"/>
    <n v="0"/>
    <n v="0"/>
    <n v="1.875"/>
    <n v="-1.875"/>
    <n v="-1"/>
    <n v="0"/>
    <s v="NA"/>
    <n v="0"/>
  </r>
  <r>
    <s v="K435"/>
    <x v="6"/>
    <x v="1"/>
    <s v="uncategorized"/>
    <n v="6.25"/>
    <n v="3"/>
    <n v="1.875"/>
    <n v="0.625"/>
    <n v="1.875"/>
    <n v="43"/>
    <n v="6.9767441860465098"/>
    <n v="5.8651162790697704"/>
    <n v="0"/>
    <n v="0"/>
    <n v="0"/>
    <n v="1.875"/>
    <n v="-1.875"/>
    <n v="-1"/>
    <n v="0"/>
    <s v="NA"/>
    <n v="0"/>
  </r>
  <r>
    <s v="K435"/>
    <x v="6"/>
    <x v="1"/>
    <s v="uncategorized"/>
    <n v="6.25"/>
    <n v="1"/>
    <n v="1.875"/>
    <n v="1.875"/>
    <n v="1.875"/>
    <n v="4"/>
    <n v="25"/>
    <n v="3"/>
    <n v="0"/>
    <n v="0"/>
    <n v="0"/>
    <n v="1.875"/>
    <n v="-1.875"/>
    <n v="-1"/>
    <n v="0"/>
    <s v="NA"/>
    <n v="0"/>
  </r>
  <r>
    <s v="K435"/>
    <x v="6"/>
    <x v="1"/>
    <s v="italy"/>
    <n v="6.25"/>
    <n v="1"/>
    <n v="1.8875"/>
    <n v="1.8875"/>
    <n v="1.8875"/>
    <n v="6"/>
    <n v="16.6666666666667"/>
    <n v="1.1666666666666701"/>
    <n v="0"/>
    <n v="0"/>
    <n v="0"/>
    <n v="1.8875"/>
    <n v="-1.8875"/>
    <n v="-1"/>
    <n v="0"/>
    <s v="NA"/>
    <n v="0"/>
  </r>
  <r>
    <s v="K435"/>
    <x v="6"/>
    <x v="1"/>
    <s v="stuttgart"/>
    <n v="6.25"/>
    <n v="1"/>
    <n v="1.8875"/>
    <n v="1.8875"/>
    <n v="1.8875"/>
    <n v="12"/>
    <n v="8.3333333333333304"/>
    <n v="1"/>
    <n v="0"/>
    <n v="0"/>
    <n v="0"/>
    <n v="1.8875"/>
    <n v="-1.8875"/>
    <n v="-1"/>
    <n v="0"/>
    <s v="NA"/>
    <n v="0"/>
  </r>
  <r>
    <s v="K435"/>
    <x v="6"/>
    <x v="1"/>
    <s v="uncategorized"/>
    <n v="6.25"/>
    <n v="1"/>
    <n v="1.9"/>
    <n v="1.9"/>
    <n v="1.9"/>
    <n v="6"/>
    <n v="16.6666666666667"/>
    <n v="1.1666666666666701"/>
    <n v="0"/>
    <n v="0"/>
    <n v="0"/>
    <n v="1.9"/>
    <n v="-1.9"/>
    <n v="-1"/>
    <n v="0"/>
    <s v="NA"/>
    <n v="0"/>
  </r>
  <r>
    <s v="K435"/>
    <x v="6"/>
    <x v="1"/>
    <s v="uncategorized"/>
    <n v="6.25"/>
    <n v="1"/>
    <n v="1.9"/>
    <n v="1.9"/>
    <n v="1.9"/>
    <n v="44"/>
    <n v="2.2727272727272698"/>
    <n v="2.8545454545454501"/>
    <n v="0"/>
    <n v="0"/>
    <n v="0"/>
    <n v="1.9"/>
    <n v="-1.9"/>
    <n v="-1"/>
    <n v="0"/>
    <s v="NA"/>
    <n v="0"/>
  </r>
  <r>
    <s v="K435"/>
    <x v="6"/>
    <x v="1"/>
    <s v="uncategorized"/>
    <n v="6.25"/>
    <n v="1"/>
    <n v="1.9"/>
    <n v="1.9"/>
    <n v="1.9"/>
    <n v="7"/>
    <n v="14.285714285714301"/>
    <n v="1.4285714285714299"/>
    <n v="0"/>
    <n v="0"/>
    <n v="0"/>
    <n v="1.9"/>
    <n v="-1.9"/>
    <n v="-1"/>
    <n v="0"/>
    <s v="NA"/>
    <n v="0"/>
  </r>
  <r>
    <s v="K435"/>
    <x v="6"/>
    <x v="1"/>
    <s v="venice"/>
    <n v="6.25"/>
    <n v="1"/>
    <n v="1.9125000000000001"/>
    <n v="1.9125000000000001"/>
    <n v="1.9125000000000001"/>
    <n v="5"/>
    <n v="20"/>
    <n v="2.2000000000000002"/>
    <n v="0"/>
    <n v="0"/>
    <n v="0"/>
    <n v="1.9125000000000001"/>
    <n v="-1.9125000000000001"/>
    <n v="-1"/>
    <n v="0"/>
    <s v="NA"/>
    <n v="0"/>
  </r>
  <r>
    <s v="K435"/>
    <x v="6"/>
    <x v="1"/>
    <s v="uncategorized"/>
    <n v="6.25"/>
    <n v="1"/>
    <n v="1.9125000000000001"/>
    <n v="1.9125000000000001"/>
    <n v="1.9125000000000001"/>
    <n v="4"/>
    <n v="25"/>
    <n v="1"/>
    <n v="0"/>
    <n v="0"/>
    <n v="0"/>
    <n v="1.9125000000000001"/>
    <n v="-1.9125000000000001"/>
    <n v="-1"/>
    <n v="0"/>
    <s v="NA"/>
    <n v="0"/>
  </r>
  <r>
    <s v="K435"/>
    <x v="6"/>
    <x v="1"/>
    <s v="uncategorized"/>
    <n v="6.25"/>
    <n v="1"/>
    <n v="1.9125000000000001"/>
    <n v="1.9125000000000001"/>
    <n v="1.9125000000000001"/>
    <n v="40"/>
    <n v="2.5"/>
    <n v="1.35"/>
    <n v="0"/>
    <n v="0"/>
    <n v="0"/>
    <n v="1.9125000000000001"/>
    <n v="-1.9125000000000001"/>
    <n v="-1"/>
    <n v="0"/>
    <s v="NA"/>
    <n v="0"/>
  </r>
  <r>
    <s v="K435"/>
    <x v="6"/>
    <x v="1"/>
    <s v="uncategorized"/>
    <n v="6.25"/>
    <n v="2"/>
    <n v="1.925"/>
    <n v="0.96250000000000002"/>
    <n v="1.925"/>
    <n v="25"/>
    <n v="8"/>
    <n v="1.032"/>
    <n v="0"/>
    <n v="0"/>
    <n v="0"/>
    <n v="1.925"/>
    <n v="-1.925"/>
    <n v="-1"/>
    <n v="0"/>
    <s v="NA"/>
    <n v="0"/>
  </r>
  <r>
    <s v="K435"/>
    <x v="6"/>
    <x v="1"/>
    <s v="uncategorized"/>
    <n v="6.25"/>
    <n v="1"/>
    <n v="1.9375"/>
    <n v="1.9375"/>
    <n v="1.9375"/>
    <n v="5"/>
    <n v="20"/>
    <n v="1.4"/>
    <n v="0"/>
    <n v="0"/>
    <n v="0"/>
    <n v="1.9375"/>
    <n v="-1.9375"/>
    <n v="-1"/>
    <n v="0"/>
    <s v="NA"/>
    <n v="0"/>
  </r>
  <r>
    <s v="K435"/>
    <x v="6"/>
    <x v="1"/>
    <s v="uncategorized"/>
    <n v="6.25"/>
    <n v="1"/>
    <n v="1.95"/>
    <n v="1.95"/>
    <n v="1.95"/>
    <n v="12"/>
    <n v="8.3333333333333304"/>
    <n v="1.3333333333333299"/>
    <n v="0"/>
    <n v="0"/>
    <n v="0"/>
    <n v="1.95"/>
    <n v="-1.95"/>
    <n v="-1"/>
    <n v="0"/>
    <s v="NA"/>
    <n v="0"/>
  </r>
  <r>
    <s v="K435"/>
    <x v="6"/>
    <x v="1"/>
    <s v="uncategorized"/>
    <n v="6.25"/>
    <n v="1"/>
    <n v="1.9624999999999999"/>
    <n v="1.9624999999999999"/>
    <n v="1.9624999999999999"/>
    <n v="432"/>
    <n v="0.23148148148148101"/>
    <n v="4.4868055555555602"/>
    <n v="0"/>
    <n v="0"/>
    <n v="0"/>
    <n v="1.9624999999999999"/>
    <n v="-1.9624999999999999"/>
    <n v="-1"/>
    <n v="0"/>
    <s v="NA"/>
    <n v="0"/>
  </r>
  <r>
    <s v="K435"/>
    <x v="6"/>
    <x v="1"/>
    <s v="uncategorized"/>
    <n v="6.25"/>
    <n v="1"/>
    <n v="1.9624999999999999"/>
    <n v="1.9624999999999999"/>
    <n v="1.9624999999999999"/>
    <n v="1"/>
    <n v="100"/>
    <n v="1"/>
    <n v="0"/>
    <n v="0"/>
    <n v="0"/>
    <n v="1.9624999999999999"/>
    <n v="-1.9624999999999999"/>
    <n v="-1"/>
    <n v="0"/>
    <s v="NA"/>
    <n v="0"/>
  </r>
  <r>
    <s v="K435"/>
    <x v="6"/>
    <x v="1"/>
    <s v="uncategorized"/>
    <n v="6.25"/>
    <n v="1"/>
    <n v="1.9624999999999999"/>
    <n v="1.9624999999999999"/>
    <n v="1.9624999999999999"/>
    <n v="4"/>
    <n v="25"/>
    <n v="1"/>
    <n v="0"/>
    <n v="0"/>
    <n v="0"/>
    <n v="1.9624999999999999"/>
    <n v="-1.9624999999999999"/>
    <n v="-1"/>
    <n v="0"/>
    <s v="NA"/>
    <n v="0"/>
  </r>
  <r>
    <s v="K435"/>
    <x v="6"/>
    <x v="1"/>
    <s v="uncategorized"/>
    <n v="6.25"/>
    <n v="1"/>
    <n v="1.9624999999999999"/>
    <n v="1.9624999999999999"/>
    <n v="1.9624999999999999"/>
    <n v="92"/>
    <n v="1.0869565217391299"/>
    <n v="1.9815217391304301"/>
    <n v="0"/>
    <n v="0"/>
    <n v="0"/>
    <n v="1.9624999999999999"/>
    <n v="-1.9624999999999999"/>
    <n v="-1"/>
    <n v="0"/>
    <s v="NA"/>
    <n v="0"/>
  </r>
  <r>
    <s v="K435"/>
    <x v="6"/>
    <x v="1"/>
    <s v="uncategorized"/>
    <n v="6.25"/>
    <n v="1"/>
    <n v="1.9624999999999999"/>
    <n v="1.9624999999999999"/>
    <n v="1.9624999999999999"/>
    <n v="5"/>
    <n v="20"/>
    <n v="1"/>
    <n v="0"/>
    <n v="0"/>
    <n v="0"/>
    <n v="1.9624999999999999"/>
    <n v="-1.9624999999999999"/>
    <n v="-1"/>
    <n v="0"/>
    <s v="NA"/>
    <n v="0"/>
  </r>
  <r>
    <s v="K435"/>
    <x v="6"/>
    <x v="1"/>
    <s v="uncategorized"/>
    <n v="6.25"/>
    <n v="1"/>
    <n v="1.9750000000000001"/>
    <n v="1.9750000000000001"/>
    <n v="1.9750000000000001"/>
    <n v="107"/>
    <n v="0.934579439252336"/>
    <n v="3.0570093457943899"/>
    <n v="0"/>
    <n v="0"/>
    <n v="0"/>
    <n v="1.9750000000000001"/>
    <n v="-1.9750000000000001"/>
    <n v="-1"/>
    <n v="0"/>
    <s v="NA"/>
    <n v="0"/>
  </r>
  <r>
    <s v="K435"/>
    <x v="6"/>
    <x v="1"/>
    <s v="uncategorized"/>
    <n v="6.25"/>
    <n v="1"/>
    <n v="1.9750000000000001"/>
    <n v="1.9750000000000001"/>
    <n v="1.9750000000000001"/>
    <n v="1"/>
    <n v="100"/>
    <n v="1"/>
    <n v="0"/>
    <n v="0"/>
    <n v="0"/>
    <n v="1.9750000000000001"/>
    <n v="-1.9750000000000001"/>
    <n v="-1"/>
    <n v="0"/>
    <s v="NA"/>
    <n v="0"/>
  </r>
  <r>
    <s v="K435"/>
    <x v="6"/>
    <x v="1"/>
    <s v="uncategorized"/>
    <n v="6.25"/>
    <n v="1"/>
    <n v="1.9875"/>
    <n v="1.9875"/>
    <n v="1.9875"/>
    <n v="46"/>
    <n v="2.1739130434782599"/>
    <n v="2.3434782608695701"/>
    <n v="0"/>
    <n v="0"/>
    <n v="0"/>
    <n v="1.9875"/>
    <n v="-1.9875"/>
    <n v="-1"/>
    <n v="0"/>
    <s v="NA"/>
    <n v="0"/>
  </r>
  <r>
    <s v="K435"/>
    <x v="6"/>
    <x v="1"/>
    <s v="uncategorized"/>
    <n v="6.25"/>
    <n v="2"/>
    <n v="1.9875"/>
    <n v="0.99375000000000002"/>
    <n v="1.9875"/>
    <n v="19"/>
    <n v="10.526315789473699"/>
    <n v="1.31578947368421"/>
    <n v="0"/>
    <n v="0"/>
    <n v="0"/>
    <n v="1.9875"/>
    <n v="-1.9875"/>
    <n v="-1"/>
    <n v="0"/>
    <s v="NA"/>
    <n v="0"/>
  </r>
  <r>
    <s v="K435"/>
    <x v="6"/>
    <x v="1"/>
    <s v="uncategorized"/>
    <n v="6.25"/>
    <n v="1"/>
    <n v="2"/>
    <n v="2"/>
    <n v="2"/>
    <n v="11"/>
    <n v="9.0909090909090899"/>
    <n v="1.54454545454545"/>
    <n v="0"/>
    <n v="0"/>
    <n v="0"/>
    <n v="2"/>
    <n v="-2"/>
    <n v="-1"/>
    <n v="0"/>
    <s v="NA"/>
    <n v="0"/>
  </r>
  <r>
    <s v="K435"/>
    <x v="6"/>
    <x v="1"/>
    <s v="uncategorized"/>
    <n v="6.25"/>
    <n v="1"/>
    <n v="2"/>
    <n v="2"/>
    <n v="2"/>
    <n v="13"/>
    <n v="7.6923076923076898"/>
    <n v="1.7692307692307701"/>
    <n v="0"/>
    <n v="0"/>
    <n v="0"/>
    <n v="2"/>
    <n v="-2"/>
    <n v="-1"/>
    <n v="0"/>
    <s v="NA"/>
    <n v="0"/>
  </r>
  <r>
    <s v="K435"/>
    <x v="6"/>
    <x v="1"/>
    <s v="uncategorized"/>
    <n v="6.25"/>
    <n v="1"/>
    <n v="2"/>
    <n v="2"/>
    <n v="2"/>
    <n v="5"/>
    <n v="20"/>
    <n v="1.2"/>
    <n v="0"/>
    <n v="0"/>
    <n v="0"/>
    <n v="2"/>
    <n v="-2"/>
    <n v="-1"/>
    <n v="0"/>
    <s v="NA"/>
    <n v="0"/>
  </r>
  <r>
    <s v="K435"/>
    <x v="6"/>
    <x v="1"/>
    <s v="uncategorized"/>
    <n v="6.25"/>
    <n v="1"/>
    <n v="2.0125000000000002"/>
    <n v="2.0125000000000002"/>
    <n v="2.0125000000000002"/>
    <n v="3"/>
    <n v="33.3333333333333"/>
    <n v="1"/>
    <n v="0"/>
    <n v="0"/>
    <n v="0"/>
    <n v="2.0125000000000002"/>
    <n v="-2.0125000000000002"/>
    <n v="-1"/>
    <n v="0"/>
    <s v="NA"/>
    <n v="0"/>
  </r>
  <r>
    <s v="K435"/>
    <x v="6"/>
    <x v="1"/>
    <s v="uncategorized"/>
    <n v="6.25"/>
    <n v="1"/>
    <n v="2.0249999999999999"/>
    <n v="2.0249999999999999"/>
    <n v="2.0249999999999999"/>
    <n v="15"/>
    <n v="6.6666666666666696"/>
    <n v="1.4666666666666699"/>
    <n v="0"/>
    <n v="0"/>
    <n v="0"/>
    <n v="2.0249999999999999"/>
    <n v="-2.0249999999999999"/>
    <n v="-1"/>
    <n v="0"/>
    <s v="NA"/>
    <n v="0"/>
  </r>
  <r>
    <s v="K435"/>
    <x v="6"/>
    <x v="1"/>
    <s v="uncategorized"/>
    <n v="6.25"/>
    <n v="1"/>
    <n v="2.0249999999999999"/>
    <n v="2.0249999999999999"/>
    <n v="2.0249999999999999"/>
    <n v="6"/>
    <n v="16.6666666666667"/>
    <n v="1"/>
    <n v="0"/>
    <n v="0"/>
    <n v="0"/>
    <n v="2.0249999999999999"/>
    <n v="-2.0249999999999999"/>
    <n v="-1"/>
    <n v="0"/>
    <s v="NA"/>
    <n v="0"/>
  </r>
  <r>
    <s v="K435"/>
    <x v="6"/>
    <x v="1"/>
    <s v="uncategorized"/>
    <n v="6.25"/>
    <n v="2"/>
    <n v="2.0249999999999999"/>
    <n v="1.0125"/>
    <n v="2.0249999999999999"/>
    <n v="22"/>
    <n v="9.0909090909090899"/>
    <n v="1.5"/>
    <n v="0"/>
    <n v="0"/>
    <n v="0"/>
    <n v="2.0249999999999999"/>
    <n v="-2.0249999999999999"/>
    <n v="-1"/>
    <n v="0"/>
    <s v="NA"/>
    <n v="0"/>
  </r>
  <r>
    <s v="K435"/>
    <x v="6"/>
    <x v="1"/>
    <s v="uncategorized"/>
    <n v="6.25"/>
    <n v="1"/>
    <n v="2.0249999999999999"/>
    <n v="2.0249999999999999"/>
    <n v="2.0249999999999999"/>
    <n v="39"/>
    <n v="2.5641025641025599"/>
    <n v="1.2564102564102599"/>
    <n v="0"/>
    <n v="0"/>
    <n v="0"/>
    <n v="2.0249999999999999"/>
    <n v="-2.0249999999999999"/>
    <n v="-1"/>
    <n v="0"/>
    <s v="NA"/>
    <n v="0"/>
  </r>
  <r>
    <s v="K435"/>
    <x v="6"/>
    <x v="1"/>
    <s v="uncategorized"/>
    <n v="6.25"/>
    <n v="1"/>
    <n v="2.0249999999999999"/>
    <n v="2.0249999999999999"/>
    <n v="2.0249999999999999"/>
    <n v="2"/>
    <n v="50"/>
    <n v="2"/>
    <n v="0"/>
    <n v="0"/>
    <n v="0"/>
    <n v="2.0249999999999999"/>
    <n v="-2.0249999999999999"/>
    <n v="-1"/>
    <n v="0"/>
    <s v="NA"/>
    <n v="0"/>
  </r>
  <r>
    <s v="K435"/>
    <x v="6"/>
    <x v="1"/>
    <s v="uncategorized"/>
    <n v="6.25"/>
    <n v="1"/>
    <n v="2.0249999999999999"/>
    <n v="2.0249999999999999"/>
    <n v="2.0249999999999999"/>
    <n v="69"/>
    <n v="1.4492753623188399"/>
    <n v="1.2869565217391301"/>
    <n v="0"/>
    <n v="0"/>
    <n v="0"/>
    <n v="2.0249999999999999"/>
    <n v="-2.0249999999999999"/>
    <n v="-1"/>
    <n v="0"/>
    <s v="NA"/>
    <n v="0"/>
  </r>
  <r>
    <s v="K435"/>
    <x v="6"/>
    <x v="1"/>
    <s v="uncategorized"/>
    <n v="6.25"/>
    <n v="1"/>
    <n v="2.0375000000000001"/>
    <n v="2.0375000000000001"/>
    <n v="2.0375000000000001"/>
    <n v="51"/>
    <n v="1.9607843137254899"/>
    <n v="1.79901960784314"/>
    <n v="0"/>
    <n v="0"/>
    <n v="0"/>
    <n v="2.0375000000000001"/>
    <n v="-2.0375000000000001"/>
    <n v="-1"/>
    <n v="0"/>
    <s v="NA"/>
    <n v="0"/>
  </r>
  <r>
    <s v="K435"/>
    <x v="6"/>
    <x v="1"/>
    <s v="uncategorized"/>
    <n v="6.25"/>
    <n v="1"/>
    <n v="2.0499999999999998"/>
    <n v="2.0499999999999998"/>
    <n v="2.0499999999999998"/>
    <n v="1"/>
    <n v="100"/>
    <n v="1"/>
    <n v="0"/>
    <n v="0"/>
    <n v="0"/>
    <n v="2.0499999999999998"/>
    <n v="-2.0499999999999998"/>
    <n v="-1"/>
    <n v="0"/>
    <s v="NA"/>
    <n v="0"/>
  </r>
  <r>
    <s v="K435"/>
    <x v="6"/>
    <x v="1"/>
    <s v="uncategorized"/>
    <n v="6.25"/>
    <n v="1"/>
    <n v="2.0625"/>
    <n v="2.0625"/>
    <n v="2.0625"/>
    <n v="2"/>
    <n v="50"/>
    <n v="1"/>
    <n v="0"/>
    <n v="0"/>
    <n v="0"/>
    <n v="2.0625"/>
    <n v="-2.0625"/>
    <n v="-1"/>
    <n v="0"/>
    <s v="NA"/>
    <n v="0"/>
  </r>
  <r>
    <s v="K435"/>
    <x v="6"/>
    <x v="1"/>
    <s v="uncategorized"/>
    <n v="6.25"/>
    <n v="1"/>
    <n v="2.0750000000000002"/>
    <n v="2.0750000000000002"/>
    <n v="2.0750000000000002"/>
    <n v="1"/>
    <n v="100"/>
    <n v="1"/>
    <n v="0"/>
    <n v="0"/>
    <n v="0"/>
    <n v="2.0750000000000002"/>
    <n v="-2.0750000000000002"/>
    <n v="-1"/>
    <n v="0"/>
    <s v="NA"/>
    <n v="0"/>
  </r>
  <r>
    <s v="K435"/>
    <x v="6"/>
    <x v="1"/>
    <s v="uncategorized"/>
    <n v="6.25"/>
    <n v="1"/>
    <n v="2.0874999999999999"/>
    <n v="2.0874999999999999"/>
    <n v="2.0874999999999999"/>
    <n v="31"/>
    <n v="3.2258064516128999"/>
    <n v="1.0941935483870999"/>
    <n v="0"/>
    <n v="0"/>
    <n v="0"/>
    <n v="2.0874999999999999"/>
    <n v="-2.0874999999999999"/>
    <n v="-1"/>
    <n v="0"/>
    <s v="NA"/>
    <n v="0"/>
  </r>
  <r>
    <s v="K435"/>
    <x v="6"/>
    <x v="1"/>
    <s v="uncategorized"/>
    <n v="6.25"/>
    <n v="1"/>
    <n v="2.0874999999999999"/>
    <n v="2.0874999999999999"/>
    <n v="2.0874999999999999"/>
    <n v="1"/>
    <n v="100"/>
    <n v="1"/>
    <n v="0"/>
    <n v="0"/>
    <n v="0"/>
    <n v="2.0874999999999999"/>
    <n v="-2.0874999999999999"/>
    <n v="-1"/>
    <n v="0"/>
    <s v="NA"/>
    <n v="0"/>
  </r>
  <r>
    <s v="K435"/>
    <x v="6"/>
    <x v="1"/>
    <s v="uncategorized"/>
    <n v="6.25"/>
    <n v="1"/>
    <n v="2.0874999999999999"/>
    <n v="2.0874999999999999"/>
    <n v="2.0874999999999999"/>
    <n v="5"/>
    <n v="20"/>
    <n v="1.2"/>
    <n v="0"/>
    <n v="0"/>
    <n v="0"/>
    <n v="2.0874999999999999"/>
    <n v="-2.0874999999999999"/>
    <n v="-1"/>
    <n v="0"/>
    <s v="NA"/>
    <n v="0"/>
  </r>
  <r>
    <s v="K435"/>
    <x v="6"/>
    <x v="1"/>
    <s v="uncategorized"/>
    <n v="6.25"/>
    <n v="1"/>
    <n v="2.0874999999999999"/>
    <n v="2.0874999999999999"/>
    <n v="2.0874999999999999"/>
    <n v="1"/>
    <n v="100"/>
    <n v="1"/>
    <n v="0"/>
    <n v="0"/>
    <n v="0"/>
    <n v="2.0874999999999999"/>
    <n v="-2.0874999999999999"/>
    <n v="-1"/>
    <n v="0"/>
    <s v="NA"/>
    <n v="0"/>
  </r>
  <r>
    <s v="K435"/>
    <x v="6"/>
    <x v="1"/>
    <s v="uncategorized"/>
    <n v="6.25"/>
    <n v="2"/>
    <n v="2.1124999999999998"/>
    <n v="1.0562499999999999"/>
    <n v="2.1124999999999998"/>
    <n v="43"/>
    <n v="4.6511627906976702"/>
    <n v="2.1232558139534898"/>
    <n v="0"/>
    <n v="0"/>
    <n v="0"/>
    <n v="2.1124999999999998"/>
    <n v="-2.1124999999999998"/>
    <n v="-1"/>
    <n v="0"/>
    <s v="NA"/>
    <n v="0"/>
  </r>
  <r>
    <s v="K435"/>
    <x v="6"/>
    <x v="1"/>
    <s v="cologne"/>
    <n v="6.25"/>
    <n v="1"/>
    <n v="2.1124999999999998"/>
    <n v="2.1124999999999998"/>
    <n v="2.1124999999999998"/>
    <n v="61"/>
    <n v="1.63934426229508"/>
    <n v="1.03606557377049"/>
    <n v="0"/>
    <n v="0"/>
    <n v="0"/>
    <n v="2.1124999999999998"/>
    <n v="-2.1124999999999998"/>
    <n v="-1"/>
    <n v="0"/>
    <s v="NA"/>
    <n v="0"/>
  </r>
  <r>
    <s v="K435"/>
    <x v="6"/>
    <x v="1"/>
    <s v="uncategorized"/>
    <n v="6.25"/>
    <n v="1"/>
    <n v="2.1124999999999998"/>
    <n v="2.1124999999999998"/>
    <n v="2.1124999999999998"/>
    <n v="8"/>
    <n v="12.5"/>
    <n v="5.875"/>
    <n v="0"/>
    <n v="0"/>
    <n v="0"/>
    <n v="2.1124999999999998"/>
    <n v="-2.1124999999999998"/>
    <n v="-1"/>
    <n v="0"/>
    <s v="NA"/>
    <n v="0"/>
  </r>
  <r>
    <s v="K435"/>
    <x v="6"/>
    <x v="1"/>
    <s v="uncategorized"/>
    <n v="6.25"/>
    <n v="1"/>
    <n v="2.1124999999999998"/>
    <n v="2.1124999999999998"/>
    <n v="2.1124999999999998"/>
    <n v="7"/>
    <n v="14.285714285714301"/>
    <n v="1.5714285714285701"/>
    <n v="0"/>
    <n v="0"/>
    <n v="0"/>
    <n v="2.1124999999999998"/>
    <n v="-2.1124999999999998"/>
    <n v="-1"/>
    <n v="0"/>
    <s v="NA"/>
    <n v="0"/>
  </r>
  <r>
    <s v="K435"/>
    <x v="6"/>
    <x v="1"/>
    <s v="uncategorized"/>
    <n v="6.25"/>
    <n v="1"/>
    <n v="2.1124999999999998"/>
    <n v="2.1124999999999998"/>
    <n v="2.1124999999999998"/>
    <n v="12"/>
    <n v="8.3333333333333304"/>
    <n v="1.1666666666666701"/>
    <n v="0"/>
    <n v="0"/>
    <n v="0"/>
    <n v="2.1124999999999998"/>
    <n v="-2.1124999999999998"/>
    <n v="-1"/>
    <n v="0"/>
    <s v="NA"/>
    <n v="0"/>
  </r>
  <r>
    <s v="K435"/>
    <x v="6"/>
    <x v="1"/>
    <s v="uncategorized"/>
    <n v="6.25"/>
    <n v="1"/>
    <n v="2.1124999999999998"/>
    <n v="2.1124999999999998"/>
    <n v="2.1124999999999998"/>
    <n v="31"/>
    <n v="3.2258064516128999"/>
    <n v="3.2290322580645201"/>
    <n v="0"/>
    <n v="0"/>
    <n v="0"/>
    <n v="2.1124999999999998"/>
    <n v="-2.1124999999999998"/>
    <n v="-1"/>
    <n v="0"/>
    <s v="NA"/>
    <n v="0"/>
  </r>
  <r>
    <s v="K435"/>
    <x v="6"/>
    <x v="1"/>
    <s v="uncategorized"/>
    <n v="6.25"/>
    <n v="1"/>
    <n v="2.1124999999999998"/>
    <n v="2.1124999999999998"/>
    <n v="2.1124999999999998"/>
    <n v="8"/>
    <n v="12.5"/>
    <n v="1.75"/>
    <n v="0"/>
    <n v="0"/>
    <n v="0"/>
    <n v="2.1124999999999998"/>
    <n v="-2.1124999999999998"/>
    <n v="-1"/>
    <n v="0"/>
    <s v="NA"/>
    <n v="0"/>
  </r>
  <r>
    <s v="K435"/>
    <x v="6"/>
    <x v="1"/>
    <s v="greece"/>
    <n v="6.25"/>
    <n v="2"/>
    <n v="2.125"/>
    <n v="1.0625"/>
    <n v="2.125"/>
    <n v="24"/>
    <n v="8.3333333333333304"/>
    <n v="2.6666666666666701"/>
    <n v="0"/>
    <n v="0"/>
    <n v="0"/>
    <n v="2.125"/>
    <n v="-2.125"/>
    <n v="-1"/>
    <n v="0"/>
    <s v="NA"/>
    <n v="0"/>
  </r>
  <r>
    <s v="K435"/>
    <x v="6"/>
    <x v="1"/>
    <s v="uncategorized"/>
    <n v="6.25"/>
    <n v="2"/>
    <n v="2.125"/>
    <n v="1.0625"/>
    <n v="2.125"/>
    <n v="8"/>
    <n v="25"/>
    <n v="1"/>
    <n v="0"/>
    <n v="0"/>
    <n v="0"/>
    <n v="2.125"/>
    <n v="-2.125"/>
    <n v="-1"/>
    <n v="0"/>
    <s v="NA"/>
    <n v="0"/>
  </r>
  <r>
    <s v="K435"/>
    <x v="6"/>
    <x v="1"/>
    <s v="uncategorized"/>
    <n v="6.25"/>
    <n v="1"/>
    <n v="2.125"/>
    <n v="2.125"/>
    <n v="2.125"/>
    <n v="6"/>
    <n v="16.6666666666667"/>
    <n v="3.8333333333333299"/>
    <n v="0"/>
    <n v="0"/>
    <n v="0"/>
    <n v="2.125"/>
    <n v="-2.125"/>
    <n v="-1"/>
    <n v="0"/>
    <s v="NA"/>
    <n v="0"/>
  </r>
  <r>
    <s v="K435"/>
    <x v="6"/>
    <x v="1"/>
    <s v="uncategorized"/>
    <n v="6.25"/>
    <n v="1"/>
    <n v="2.125"/>
    <n v="2.125"/>
    <n v="2.125"/>
    <n v="30"/>
    <n v="3.3333333333333299"/>
    <n v="1.12666666666667"/>
    <n v="0"/>
    <n v="0"/>
    <n v="0"/>
    <n v="2.125"/>
    <n v="-2.125"/>
    <n v="-1"/>
    <n v="0"/>
    <s v="NA"/>
    <n v="0"/>
  </r>
  <r>
    <s v="K435"/>
    <x v="6"/>
    <x v="1"/>
    <s v="uncategorized"/>
    <n v="6.25"/>
    <n v="3"/>
    <n v="2.1375000000000002"/>
    <n v="0.71250000000000002"/>
    <n v="2.1375000000000002"/>
    <n v="23"/>
    <n v="13.0434782608696"/>
    <n v="3.60869565217391"/>
    <n v="0"/>
    <n v="0"/>
    <n v="0"/>
    <n v="2.1375000000000002"/>
    <n v="-2.1375000000000002"/>
    <n v="-1"/>
    <n v="0"/>
    <s v="NA"/>
    <n v="0"/>
  </r>
  <r>
    <s v="K435"/>
    <x v="6"/>
    <x v="1"/>
    <s v="uncategorized"/>
    <n v="6.25"/>
    <n v="1"/>
    <n v="2.1375000000000002"/>
    <n v="2.1375000000000002"/>
    <n v="2.1375000000000002"/>
    <n v="6"/>
    <n v="16.6666666666667"/>
    <n v="1.1666666666666701"/>
    <n v="0"/>
    <n v="0"/>
    <n v="0"/>
    <n v="2.1375000000000002"/>
    <n v="-2.1375000000000002"/>
    <n v="-1"/>
    <n v="0"/>
    <s v="NA"/>
    <n v="0"/>
  </r>
  <r>
    <s v="K435"/>
    <x v="6"/>
    <x v="1"/>
    <s v="uncategorized"/>
    <n v="6.25"/>
    <n v="1"/>
    <n v="2.1375000000000002"/>
    <n v="2.1375000000000002"/>
    <n v="2.1375000000000002"/>
    <n v="8"/>
    <n v="12.5"/>
    <n v="1.5"/>
    <n v="0"/>
    <n v="0"/>
    <n v="0"/>
    <n v="2.1375000000000002"/>
    <n v="-2.1375000000000002"/>
    <n v="-1"/>
    <n v="0"/>
    <s v="NA"/>
    <n v="0"/>
  </r>
  <r>
    <s v="K435"/>
    <x v="6"/>
    <x v="1"/>
    <s v="uncategorized"/>
    <n v="6.25"/>
    <n v="1"/>
    <n v="2.15"/>
    <n v="2.15"/>
    <n v="2.15"/>
    <n v="12"/>
    <n v="8.3333333333333304"/>
    <n v="2.75"/>
    <n v="0"/>
    <n v="0"/>
    <n v="0"/>
    <n v="2.15"/>
    <n v="-2.15"/>
    <n v="-1"/>
    <n v="0"/>
    <s v="NA"/>
    <n v="0"/>
  </r>
  <r>
    <s v="K435"/>
    <x v="6"/>
    <x v="1"/>
    <s v="uncategorized"/>
    <n v="6.25"/>
    <n v="1"/>
    <n v="2.15"/>
    <n v="2.15"/>
    <n v="2.15"/>
    <n v="1"/>
    <n v="100"/>
    <n v="1"/>
    <n v="0"/>
    <n v="0"/>
    <n v="0"/>
    <n v="2.15"/>
    <n v="-2.15"/>
    <n v="-1"/>
    <n v="0"/>
    <s v="NA"/>
    <n v="0"/>
  </r>
  <r>
    <s v="K435"/>
    <x v="6"/>
    <x v="1"/>
    <s v="uncategorized"/>
    <n v="6.25"/>
    <n v="1"/>
    <n v="2.15"/>
    <n v="2.15"/>
    <n v="2.15"/>
    <n v="16"/>
    <n v="6.25"/>
    <n v="1.35625"/>
    <n v="0"/>
    <n v="0"/>
    <n v="0"/>
    <n v="2.15"/>
    <n v="-2.15"/>
    <n v="-1"/>
    <n v="0"/>
    <s v="NA"/>
    <n v="0"/>
  </r>
  <r>
    <s v="K435"/>
    <x v="6"/>
    <x v="1"/>
    <s v="uncategorized"/>
    <n v="6.25"/>
    <n v="1"/>
    <n v="2.15"/>
    <n v="2.15"/>
    <n v="2.15"/>
    <n v="5"/>
    <n v="20"/>
    <n v="1"/>
    <n v="0"/>
    <n v="0"/>
    <n v="0"/>
    <n v="2.15"/>
    <n v="-2.15"/>
    <n v="-1"/>
    <n v="0"/>
    <s v="NA"/>
    <n v="0"/>
  </r>
  <r>
    <s v="K435"/>
    <x v="6"/>
    <x v="1"/>
    <s v="uncategorized"/>
    <n v="6.25"/>
    <n v="1"/>
    <n v="2.1625000000000001"/>
    <n v="2.1625000000000001"/>
    <n v="2.1625000000000001"/>
    <n v="13"/>
    <n v="7.6923076923076898"/>
    <n v="1.5384615384615401"/>
    <n v="0"/>
    <n v="0"/>
    <n v="0"/>
    <n v="2.1625000000000001"/>
    <n v="-2.1625000000000001"/>
    <n v="-1"/>
    <n v="0"/>
    <s v="NA"/>
    <n v="0"/>
  </r>
  <r>
    <s v="K435"/>
    <x v="6"/>
    <x v="1"/>
    <s v="uncategorized"/>
    <n v="6.25"/>
    <n v="1"/>
    <n v="2.1625000000000001"/>
    <n v="2.1625000000000001"/>
    <n v="2.1625000000000001"/>
    <n v="1"/>
    <n v="100"/>
    <n v="1"/>
    <n v="0"/>
    <n v="0"/>
    <n v="0"/>
    <n v="2.1625000000000001"/>
    <n v="-2.1625000000000001"/>
    <n v="-1"/>
    <n v="0"/>
    <s v="NA"/>
    <n v="0"/>
  </r>
  <r>
    <s v="K435"/>
    <x v="6"/>
    <x v="1"/>
    <s v="uncategorized"/>
    <n v="6.25"/>
    <n v="1"/>
    <n v="2.1625000000000001"/>
    <n v="2.1625000000000001"/>
    <n v="2.1625000000000001"/>
    <n v="1"/>
    <n v="100"/>
    <n v="1"/>
    <n v="0"/>
    <n v="0"/>
    <n v="0"/>
    <n v="2.1625000000000001"/>
    <n v="-2.1625000000000001"/>
    <n v="-1"/>
    <n v="0"/>
    <s v="NA"/>
    <n v="0"/>
  </r>
  <r>
    <s v="K435"/>
    <x v="6"/>
    <x v="1"/>
    <s v="uncategorized"/>
    <n v="6.25"/>
    <n v="1"/>
    <n v="2.1749999999999998"/>
    <n v="2.1749999999999998"/>
    <n v="2.1749999999999998"/>
    <n v="1"/>
    <n v="100"/>
    <n v="3"/>
    <n v="0"/>
    <n v="0"/>
    <n v="0"/>
    <n v="2.1749999999999998"/>
    <n v="-2.1749999999999998"/>
    <n v="-1"/>
    <n v="0"/>
    <s v="NA"/>
    <n v="0"/>
  </r>
  <r>
    <s v="K435"/>
    <x v="6"/>
    <x v="1"/>
    <s v="uncategorized"/>
    <n v="6.25"/>
    <n v="2"/>
    <n v="2.1749999999999998"/>
    <n v="1.0874999999999999"/>
    <n v="2.1749999999999998"/>
    <n v="4"/>
    <n v="50"/>
    <n v="1"/>
    <n v="0"/>
    <n v="0"/>
    <n v="0"/>
    <n v="2.1749999999999998"/>
    <n v="-2.1749999999999998"/>
    <n v="-1"/>
    <n v="0"/>
    <s v="NA"/>
    <n v="0"/>
  </r>
  <r>
    <s v="K435"/>
    <x v="6"/>
    <x v="1"/>
    <s v="uncategorized"/>
    <n v="6.25"/>
    <n v="1"/>
    <n v="2.1749999999999998"/>
    <n v="2.1749999999999998"/>
    <n v="2.1749999999999998"/>
    <n v="4"/>
    <n v="25"/>
    <n v="1"/>
    <n v="0"/>
    <n v="0"/>
    <n v="0"/>
    <n v="2.1749999999999998"/>
    <n v="-2.1749999999999998"/>
    <n v="-1"/>
    <n v="0"/>
    <s v="NA"/>
    <n v="0"/>
  </r>
  <r>
    <s v="K435"/>
    <x v="6"/>
    <x v="1"/>
    <s v="britain"/>
    <n v="6.25"/>
    <n v="1"/>
    <n v="2.1875"/>
    <n v="2.1875"/>
    <n v="2.1875"/>
    <n v="16"/>
    <n v="6.25"/>
    <n v="1.28125"/>
    <n v="0"/>
    <n v="0"/>
    <n v="0"/>
    <n v="2.1875"/>
    <n v="-2.1875"/>
    <n v="-1"/>
    <n v="0"/>
    <s v="NA"/>
    <n v="0"/>
  </r>
  <r>
    <s v="K435"/>
    <x v="6"/>
    <x v="1"/>
    <s v="uncategorized"/>
    <n v="6.25"/>
    <n v="1"/>
    <n v="2.1875"/>
    <n v="2.1875"/>
    <n v="2.1875"/>
    <n v="15"/>
    <n v="6.6666666666666696"/>
    <n v="2.0653333333333301"/>
    <n v="0"/>
    <n v="0"/>
    <n v="0"/>
    <n v="2.1875"/>
    <n v="-2.1875"/>
    <n v="-1"/>
    <n v="0"/>
    <s v="NA"/>
    <n v="0"/>
  </r>
  <r>
    <s v="K435"/>
    <x v="6"/>
    <x v="1"/>
    <s v="uncategorized"/>
    <n v="6.25"/>
    <n v="1"/>
    <n v="2.1875"/>
    <n v="2.1875"/>
    <n v="2.1875"/>
    <n v="6"/>
    <n v="16.6666666666667"/>
    <n v="2.3333333333333299"/>
    <n v="0"/>
    <n v="0"/>
    <n v="0"/>
    <n v="2.1875"/>
    <n v="-2.1875"/>
    <n v="-1"/>
    <n v="0"/>
    <s v="NA"/>
    <n v="0"/>
  </r>
  <r>
    <s v="K435"/>
    <x v="6"/>
    <x v="1"/>
    <s v="uncategorized"/>
    <n v="6.25"/>
    <n v="1"/>
    <n v="2.1875"/>
    <n v="2.1875"/>
    <n v="2.1875"/>
    <n v="18"/>
    <n v="5.5555555555555598"/>
    <n v="1.1111111111111101"/>
    <n v="0"/>
    <n v="0"/>
    <n v="0"/>
    <n v="2.1875"/>
    <n v="-2.1875"/>
    <n v="-1"/>
    <n v="0"/>
    <s v="NA"/>
    <n v="0"/>
  </r>
  <r>
    <s v="K435"/>
    <x v="6"/>
    <x v="1"/>
    <s v="uncategorized"/>
    <n v="6.25"/>
    <n v="1"/>
    <n v="2.1875"/>
    <n v="2.1875"/>
    <n v="2.1875"/>
    <n v="48"/>
    <n v="2.0833333333333299"/>
    <n v="6.6062500000000002"/>
    <n v="0"/>
    <n v="0"/>
    <n v="0"/>
    <n v="2.1875"/>
    <n v="-2.1875"/>
    <n v="-1"/>
    <n v="0"/>
    <s v="NA"/>
    <n v="0"/>
  </r>
  <r>
    <s v="K435"/>
    <x v="6"/>
    <x v="1"/>
    <s v="uncategorized"/>
    <n v="6.25"/>
    <n v="1"/>
    <n v="2.2000000000000002"/>
    <n v="2.2000000000000002"/>
    <n v="2.2000000000000002"/>
    <n v="3"/>
    <n v="33.3333333333333"/>
    <n v="1"/>
    <n v="0"/>
    <n v="0"/>
    <n v="0"/>
    <n v="2.2000000000000002"/>
    <n v="-2.2000000000000002"/>
    <n v="-1"/>
    <n v="0"/>
    <s v="NA"/>
    <n v="0"/>
  </r>
  <r>
    <s v="K435"/>
    <x v="6"/>
    <x v="1"/>
    <s v="uncategorized"/>
    <n v="6.25"/>
    <n v="1"/>
    <n v="2.2124999999999999"/>
    <n v="2.2124999999999999"/>
    <n v="2.2124999999999999"/>
    <n v="1"/>
    <n v="100"/>
    <n v="1"/>
    <n v="0"/>
    <n v="0"/>
    <n v="0"/>
    <n v="2.2124999999999999"/>
    <n v="-2.2124999999999999"/>
    <n v="-1"/>
    <n v="0"/>
    <s v="NA"/>
    <n v="0"/>
  </r>
  <r>
    <s v="K435"/>
    <x v="6"/>
    <x v="1"/>
    <s v="uncategorized"/>
    <n v="6.25"/>
    <n v="1"/>
    <n v="2.2124999999999999"/>
    <n v="2.2124999999999999"/>
    <n v="2.2124999999999999"/>
    <n v="5"/>
    <n v="20"/>
    <n v="4.2"/>
    <n v="0"/>
    <n v="0"/>
    <n v="0"/>
    <n v="2.2124999999999999"/>
    <n v="-2.2124999999999999"/>
    <n v="-1"/>
    <n v="0"/>
    <s v="NA"/>
    <n v="0"/>
  </r>
  <r>
    <s v="K435"/>
    <x v="6"/>
    <x v="1"/>
    <s v="uncategorized"/>
    <n v="6.25"/>
    <n v="1"/>
    <n v="2.2124999999999999"/>
    <n v="2.2124999999999999"/>
    <n v="2.2124999999999999"/>
    <n v="6"/>
    <n v="16.6666666666667"/>
    <n v="1.5"/>
    <n v="0"/>
    <n v="0"/>
    <n v="0"/>
    <n v="2.2124999999999999"/>
    <n v="-2.2124999999999999"/>
    <n v="-1"/>
    <n v="0"/>
    <s v="NA"/>
    <n v="0"/>
  </r>
  <r>
    <s v="K435"/>
    <x v="6"/>
    <x v="1"/>
    <s v="uncategorized"/>
    <n v="6.25"/>
    <n v="2"/>
    <n v="2.2250000000000001"/>
    <n v="1.1125"/>
    <n v="2.2250000000000001"/>
    <n v="52"/>
    <n v="3.8461538461538498"/>
    <n v="1.4769230769230799"/>
    <n v="0"/>
    <n v="0"/>
    <n v="0"/>
    <n v="2.2250000000000001"/>
    <n v="-2.2250000000000001"/>
    <n v="-1"/>
    <n v="0"/>
    <s v="NA"/>
    <n v="0"/>
  </r>
  <r>
    <s v="K435"/>
    <x v="6"/>
    <x v="1"/>
    <s v="uncategorized"/>
    <n v="6.25"/>
    <n v="1"/>
    <n v="2.2250000000000001"/>
    <n v="2.2250000000000001"/>
    <n v="2.2250000000000001"/>
    <n v="145"/>
    <n v="0.68965517241379293"/>
    <n v="1.88965517241379"/>
    <n v="0"/>
    <n v="0"/>
    <n v="0"/>
    <n v="2.2250000000000001"/>
    <n v="-2.2250000000000001"/>
    <n v="-1"/>
    <n v="0"/>
    <s v="NA"/>
    <n v="0"/>
  </r>
  <r>
    <s v="K435"/>
    <x v="6"/>
    <x v="1"/>
    <s v="uncategorized"/>
    <n v="6.25"/>
    <n v="1"/>
    <n v="2.2374999999999998"/>
    <n v="2.2374999999999998"/>
    <n v="2.2374999999999998"/>
    <n v="74"/>
    <n v="1.35135135135135"/>
    <n v="1.25"/>
    <n v="0"/>
    <n v="0"/>
    <n v="0"/>
    <n v="2.2374999999999998"/>
    <n v="-2.2374999999999998"/>
    <n v="-1"/>
    <n v="0"/>
    <s v="NA"/>
    <n v="0"/>
  </r>
  <r>
    <s v="K435"/>
    <x v="6"/>
    <x v="1"/>
    <s v="uncategorized"/>
    <n v="6.25"/>
    <n v="1"/>
    <n v="2.2374999999999998"/>
    <n v="2.2374999999999998"/>
    <n v="2.2374999999999998"/>
    <n v="23"/>
    <n v="4.3478260869565197"/>
    <n v="1.8782608695652201"/>
    <n v="0"/>
    <n v="0"/>
    <n v="0"/>
    <n v="2.2374999999999998"/>
    <n v="-2.2374999999999998"/>
    <n v="-1"/>
    <n v="0"/>
    <s v="NA"/>
    <n v="0"/>
  </r>
  <r>
    <s v="K435"/>
    <x v="6"/>
    <x v="1"/>
    <s v="uncategorized"/>
    <n v="6.25"/>
    <n v="2"/>
    <n v="2.25"/>
    <n v="1.125"/>
    <n v="2.25"/>
    <n v="32"/>
    <n v="6.25"/>
    <n v="1.8218749999999999"/>
    <n v="0"/>
    <n v="0"/>
    <n v="0"/>
    <n v="2.25"/>
    <n v="-2.25"/>
    <n v="-1"/>
    <n v="0"/>
    <s v="NA"/>
    <n v="0"/>
  </r>
  <r>
    <s v="K435"/>
    <x v="6"/>
    <x v="1"/>
    <s v="uncategorized"/>
    <n v="6.25"/>
    <n v="1"/>
    <n v="2.25"/>
    <n v="2.25"/>
    <n v="2.25"/>
    <n v="1"/>
    <n v="100"/>
    <n v="1"/>
    <n v="0"/>
    <n v="0"/>
    <n v="0"/>
    <n v="2.25"/>
    <n v="-2.25"/>
    <n v="-1"/>
    <n v="0"/>
    <s v="NA"/>
    <n v="0"/>
  </r>
  <r>
    <s v="K435"/>
    <x v="6"/>
    <x v="1"/>
    <s v="uncategorized"/>
    <n v="6.25"/>
    <n v="1"/>
    <n v="2.25"/>
    <n v="2.25"/>
    <n v="2.25"/>
    <n v="3"/>
    <n v="33.3333333333333"/>
    <n v="1.3333333333333299"/>
    <n v="0"/>
    <n v="0"/>
    <n v="0"/>
    <n v="2.25"/>
    <n v="-2.25"/>
    <n v="-1"/>
    <n v="0"/>
    <s v="NA"/>
    <n v="0"/>
  </r>
  <r>
    <s v="K435"/>
    <x v="6"/>
    <x v="1"/>
    <s v="uncategorized"/>
    <n v="6.25"/>
    <n v="2"/>
    <n v="2.25"/>
    <n v="1.125"/>
    <n v="2.25"/>
    <n v="11"/>
    <n v="18.181818181818201"/>
    <n v="1.5454545454545501"/>
    <n v="0"/>
    <n v="0"/>
    <n v="0"/>
    <n v="2.25"/>
    <n v="-2.25"/>
    <n v="-1"/>
    <n v="0"/>
    <s v="NA"/>
    <n v="0"/>
  </r>
  <r>
    <s v="K435"/>
    <x v="6"/>
    <x v="1"/>
    <s v="uncategorized"/>
    <n v="6.25"/>
    <n v="1"/>
    <n v="2.2749999999999999"/>
    <n v="2.2749999999999999"/>
    <n v="2.2749999999999999"/>
    <n v="2"/>
    <n v="50"/>
    <n v="3"/>
    <n v="0"/>
    <n v="0"/>
    <n v="0"/>
    <n v="2.2749999999999999"/>
    <n v="-2.2749999999999999"/>
    <n v="-1"/>
    <n v="0"/>
    <s v="NA"/>
    <n v="0"/>
  </r>
  <r>
    <s v="K435"/>
    <x v="6"/>
    <x v="1"/>
    <s v="uncategorized"/>
    <n v="6.25"/>
    <n v="1"/>
    <n v="2.2875000000000001"/>
    <n v="2.2875000000000001"/>
    <n v="2.2875000000000001"/>
    <n v="1"/>
    <n v="100"/>
    <n v="1"/>
    <n v="0"/>
    <n v="0"/>
    <n v="0"/>
    <n v="2.2875000000000001"/>
    <n v="-2.2875000000000001"/>
    <n v="-1"/>
    <n v="0"/>
    <s v="NA"/>
    <n v="0"/>
  </r>
  <r>
    <s v="K435"/>
    <x v="6"/>
    <x v="1"/>
    <s v="uncategorized"/>
    <n v="6.25"/>
    <n v="1"/>
    <n v="2.2875000000000001"/>
    <n v="2.2875000000000001"/>
    <n v="2.2875000000000001"/>
    <n v="21"/>
    <n v="4.7619047619047601"/>
    <n v="2.7047619047619"/>
    <n v="0"/>
    <n v="0"/>
    <n v="0"/>
    <n v="2.2875000000000001"/>
    <n v="-2.2875000000000001"/>
    <n v="-1"/>
    <n v="0"/>
    <s v="NA"/>
    <n v="0"/>
  </r>
  <r>
    <s v="K435"/>
    <x v="6"/>
    <x v="1"/>
    <s v="uncategorized"/>
    <n v="6.25"/>
    <n v="1"/>
    <n v="2.3125"/>
    <n v="2.3125"/>
    <n v="2.3125"/>
    <n v="22"/>
    <n v="4.5454545454545503"/>
    <n v="3.09"/>
    <n v="0"/>
    <n v="0"/>
    <n v="0"/>
    <n v="2.3125"/>
    <n v="-2.3125"/>
    <n v="-1"/>
    <n v="0"/>
    <s v="NA"/>
    <n v="0"/>
  </r>
  <r>
    <s v="K435"/>
    <x v="6"/>
    <x v="1"/>
    <s v="uncategorized"/>
    <n v="6.25"/>
    <n v="1"/>
    <n v="2.3125"/>
    <n v="2.3125"/>
    <n v="2.3125"/>
    <n v="69"/>
    <n v="1.4492753623188399"/>
    <n v="1.1681159420289899"/>
    <n v="0"/>
    <n v="0"/>
    <n v="0"/>
    <n v="2.3125"/>
    <n v="-2.3125"/>
    <n v="-1"/>
    <n v="0"/>
    <s v="NA"/>
    <n v="0"/>
  </r>
  <r>
    <s v="K435"/>
    <x v="6"/>
    <x v="1"/>
    <s v="uncategorized"/>
    <n v="6.25"/>
    <n v="1"/>
    <n v="2.3125"/>
    <n v="2.3125"/>
    <n v="2.3125"/>
    <n v="25"/>
    <n v="4"/>
    <n v="3.0396000000000001"/>
    <n v="0"/>
    <n v="0"/>
    <n v="0"/>
    <n v="2.3125"/>
    <n v="-2.3125"/>
    <n v="-1"/>
    <n v="0"/>
    <s v="NA"/>
    <n v="0"/>
  </r>
  <r>
    <s v="K435"/>
    <x v="6"/>
    <x v="1"/>
    <s v="uncategorized"/>
    <n v="6.25"/>
    <n v="1"/>
    <n v="2.3125"/>
    <n v="2.3125"/>
    <n v="2.3125"/>
    <n v="4"/>
    <n v="25"/>
    <n v="1.5"/>
    <n v="0"/>
    <n v="0"/>
    <n v="0"/>
    <n v="2.3125"/>
    <n v="-2.3125"/>
    <n v="-1"/>
    <n v="0"/>
    <s v="NA"/>
    <n v="0"/>
  </r>
  <r>
    <s v="K435"/>
    <x v="6"/>
    <x v="1"/>
    <s v="uncategorized"/>
    <n v="6.25"/>
    <n v="2"/>
    <n v="2.3250000000000002"/>
    <n v="1.1625000000000001"/>
    <n v="2.3250000000000002"/>
    <n v="812"/>
    <n v="0.24630541871921202"/>
    <n v="4.9410098522167498"/>
    <n v="0"/>
    <n v="0"/>
    <n v="0"/>
    <n v="2.3250000000000002"/>
    <n v="-2.3250000000000002"/>
    <n v="-1"/>
    <n v="0"/>
    <s v="NA"/>
    <n v="0"/>
  </r>
  <r>
    <s v="K435"/>
    <x v="6"/>
    <x v="1"/>
    <s v="uncategorized"/>
    <n v="6.25"/>
    <n v="1"/>
    <n v="2.3250000000000002"/>
    <n v="2.3250000000000002"/>
    <n v="2.3250000000000002"/>
    <n v="1"/>
    <n v="100"/>
    <n v="1"/>
    <n v="0"/>
    <n v="0"/>
    <n v="0"/>
    <n v="2.3250000000000002"/>
    <n v="-2.3250000000000002"/>
    <n v="-1"/>
    <n v="0"/>
    <s v="NA"/>
    <n v="0"/>
  </r>
  <r>
    <s v="K435"/>
    <x v="6"/>
    <x v="1"/>
    <s v="uncategorized"/>
    <n v="6.25"/>
    <n v="1"/>
    <n v="2.3250000000000002"/>
    <n v="2.3250000000000002"/>
    <n v="2.3250000000000002"/>
    <n v="16"/>
    <n v="6.25"/>
    <n v="1.4993749999999999"/>
    <n v="0"/>
    <n v="0"/>
    <n v="0"/>
    <n v="2.3250000000000002"/>
    <n v="-2.3250000000000002"/>
    <n v="-1"/>
    <n v="0"/>
    <s v="NA"/>
    <n v="0"/>
  </r>
  <r>
    <s v="K435"/>
    <x v="6"/>
    <x v="1"/>
    <s v="uncategorized"/>
    <n v="6.25"/>
    <n v="1"/>
    <n v="2.3250000000000002"/>
    <n v="2.3250000000000002"/>
    <n v="2.3250000000000002"/>
    <n v="4"/>
    <n v="25"/>
    <n v="2.5"/>
    <n v="0"/>
    <n v="0"/>
    <n v="0"/>
    <n v="2.3250000000000002"/>
    <n v="-2.3250000000000002"/>
    <n v="-1"/>
    <n v="0"/>
    <s v="NA"/>
    <n v="0"/>
  </r>
  <r>
    <s v="K435"/>
    <x v="6"/>
    <x v="1"/>
    <s v="uncategorized"/>
    <n v="6.25"/>
    <n v="2"/>
    <n v="2.3374999999999999"/>
    <n v="1.16875"/>
    <n v="2.3374999999999999"/>
    <n v="3"/>
    <n v="66.6666666666667"/>
    <n v="1"/>
    <n v="0"/>
    <n v="0"/>
    <n v="0"/>
    <n v="2.3374999999999999"/>
    <n v="-2.3374999999999999"/>
    <n v="-1"/>
    <n v="0"/>
    <s v="NA"/>
    <n v="0"/>
  </r>
  <r>
    <s v="K435"/>
    <x v="6"/>
    <x v="1"/>
    <s v="uncategorized"/>
    <n v="6.25"/>
    <n v="1"/>
    <n v="2.3374999999999999"/>
    <n v="2.3374999999999999"/>
    <n v="2.3374999999999999"/>
    <n v="42"/>
    <n v="2.38095238095238"/>
    <n v="1"/>
    <n v="0"/>
    <n v="0"/>
    <n v="0"/>
    <n v="2.3374999999999999"/>
    <n v="-2.3374999999999999"/>
    <n v="-1"/>
    <n v="0"/>
    <s v="NA"/>
    <n v="0"/>
  </r>
  <r>
    <s v="K435"/>
    <x v="6"/>
    <x v="1"/>
    <s v="uncategorized"/>
    <n v="6.25"/>
    <n v="3"/>
    <n v="2.3499999750000002"/>
    <n v="0.78333332500000008"/>
    <n v="2.3499999750000002"/>
    <n v="15"/>
    <n v="20"/>
    <n v="1"/>
    <n v="0"/>
    <n v="0"/>
    <n v="0"/>
    <n v="2.3499999750000002"/>
    <n v="-2.3499999750000002"/>
    <n v="-1"/>
    <n v="0"/>
    <s v="NA"/>
    <n v="0"/>
  </r>
  <r>
    <s v="K435"/>
    <x v="6"/>
    <x v="1"/>
    <s v="uncategorized"/>
    <n v="6.25"/>
    <n v="1"/>
    <n v="2.3624999999999998"/>
    <n v="2.3624999999999998"/>
    <n v="2.3624999999999998"/>
    <n v="2"/>
    <n v="50"/>
    <n v="1"/>
    <n v="0"/>
    <n v="0"/>
    <n v="0"/>
    <n v="2.3624999999999998"/>
    <n v="-2.3624999999999998"/>
    <n v="-1"/>
    <n v="0"/>
    <s v="NA"/>
    <n v="0"/>
  </r>
  <r>
    <s v="K435"/>
    <x v="6"/>
    <x v="1"/>
    <s v="uncategorized"/>
    <n v="6.25"/>
    <n v="1"/>
    <n v="2.3624999999999998"/>
    <n v="2.3624999999999998"/>
    <n v="2.3624999999999998"/>
    <n v="8"/>
    <n v="12.5"/>
    <n v="1"/>
    <n v="0"/>
    <n v="0"/>
    <n v="0"/>
    <n v="2.3624999999999998"/>
    <n v="-2.3624999999999998"/>
    <n v="-1"/>
    <n v="0"/>
    <s v="NA"/>
    <n v="0"/>
  </r>
  <r>
    <s v="K435"/>
    <x v="6"/>
    <x v="1"/>
    <s v="uncategorized"/>
    <n v="6.25"/>
    <n v="1"/>
    <n v="2.375"/>
    <n v="2.375"/>
    <n v="2.375"/>
    <n v="2"/>
    <n v="50"/>
    <n v="1"/>
    <n v="0"/>
    <n v="0"/>
    <n v="0"/>
    <n v="2.375"/>
    <n v="-2.375"/>
    <n v="-1"/>
    <n v="0"/>
    <s v="NA"/>
    <n v="0"/>
  </r>
  <r>
    <s v="K435"/>
    <x v="6"/>
    <x v="1"/>
    <s v="uncategorized"/>
    <n v="6.25"/>
    <n v="2"/>
    <n v="2.375"/>
    <n v="1.1875"/>
    <n v="2.375"/>
    <n v="45"/>
    <n v="4.4444444444444402"/>
    <n v="1.6955555555555599"/>
    <n v="0"/>
    <n v="0"/>
    <n v="0"/>
    <n v="2.375"/>
    <n v="-2.375"/>
    <n v="-1"/>
    <n v="0"/>
    <s v="NA"/>
    <n v="0"/>
  </r>
  <r>
    <s v="K435"/>
    <x v="6"/>
    <x v="1"/>
    <s v="uncategorized"/>
    <n v="6.25"/>
    <n v="1"/>
    <n v="2.3875000000000002"/>
    <n v="2.3875000000000002"/>
    <n v="2.3875000000000002"/>
    <n v="1"/>
    <n v="100"/>
    <n v="1"/>
    <n v="0"/>
    <n v="0"/>
    <n v="0"/>
    <n v="2.3875000000000002"/>
    <n v="-2.3875000000000002"/>
    <n v="-1"/>
    <n v="0"/>
    <s v="NA"/>
    <n v="0"/>
  </r>
  <r>
    <s v="K435"/>
    <x v="6"/>
    <x v="1"/>
    <s v="uncategorized"/>
    <n v="6.25"/>
    <n v="1"/>
    <n v="2.3875000000000002"/>
    <n v="2.3875000000000002"/>
    <n v="2.3875000000000002"/>
    <n v="48"/>
    <n v="2.0833333333333299"/>
    <n v="1.3770833333333301"/>
    <n v="0"/>
    <n v="0"/>
    <n v="0"/>
    <n v="2.3875000000000002"/>
    <n v="-2.3875000000000002"/>
    <n v="-1"/>
    <n v="0"/>
    <s v="NA"/>
    <n v="0"/>
  </r>
  <r>
    <s v="K435"/>
    <x v="6"/>
    <x v="1"/>
    <s v="uncategorized"/>
    <n v="6.25"/>
    <n v="1"/>
    <n v="2.3875000000000002"/>
    <n v="2.3875000000000002"/>
    <n v="2.3875000000000002"/>
    <n v="4"/>
    <n v="25"/>
    <n v="1.25"/>
    <n v="0"/>
    <n v="0"/>
    <n v="0"/>
    <n v="2.3875000000000002"/>
    <n v="-2.3875000000000002"/>
    <n v="-1"/>
    <n v="0"/>
    <s v="NA"/>
    <n v="0"/>
  </r>
  <r>
    <s v="K435"/>
    <x v="6"/>
    <x v="1"/>
    <s v="uncategorized"/>
    <n v="6.25"/>
    <n v="1"/>
    <n v="2.3875000000000002"/>
    <n v="2.3875000000000002"/>
    <n v="2.3875000000000002"/>
    <n v="38"/>
    <n v="2.6315789473684199"/>
    <n v="1.57368421052632"/>
    <n v="0"/>
    <n v="0"/>
    <n v="0"/>
    <n v="2.3875000000000002"/>
    <n v="-2.3875000000000002"/>
    <n v="-1"/>
    <n v="0"/>
    <s v="NA"/>
    <n v="0"/>
  </r>
  <r>
    <s v="K435"/>
    <x v="6"/>
    <x v="1"/>
    <s v="uncategorized"/>
    <n v="6.25"/>
    <n v="1"/>
    <n v="2.4"/>
    <n v="2.4"/>
    <n v="2.4"/>
    <n v="6"/>
    <n v="16.6666666666667"/>
    <n v="2.1666666666666701"/>
    <n v="0"/>
    <n v="0"/>
    <n v="0"/>
    <n v="2.4"/>
    <n v="-2.4"/>
    <n v="-1"/>
    <n v="0"/>
    <s v="NA"/>
    <n v="0"/>
  </r>
  <r>
    <s v="K435"/>
    <x v="6"/>
    <x v="1"/>
    <s v="uncategorized"/>
    <n v="6.25"/>
    <n v="1"/>
    <n v="2.4"/>
    <n v="2.4"/>
    <n v="2.4"/>
    <n v="4"/>
    <n v="25"/>
    <n v="1"/>
    <n v="0"/>
    <n v="0"/>
    <n v="0"/>
    <n v="2.4"/>
    <n v="-2.4"/>
    <n v="-1"/>
    <n v="0"/>
    <s v="NA"/>
    <n v="0"/>
  </r>
  <r>
    <s v="K435"/>
    <x v="6"/>
    <x v="1"/>
    <s v="uncategorized"/>
    <n v="6.25"/>
    <n v="1"/>
    <n v="2.4"/>
    <n v="2.4"/>
    <n v="2.4"/>
    <n v="4"/>
    <n v="25"/>
    <n v="2"/>
    <n v="0"/>
    <n v="0"/>
    <n v="0"/>
    <n v="2.4"/>
    <n v="-2.4"/>
    <n v="-1"/>
    <n v="0"/>
    <s v="NA"/>
    <n v="0"/>
  </r>
  <r>
    <s v="K435"/>
    <x v="6"/>
    <x v="1"/>
    <s v="uncategorized"/>
    <n v="6.25"/>
    <n v="1"/>
    <n v="2.4"/>
    <n v="2.4"/>
    <n v="2.4"/>
    <n v="1"/>
    <n v="100"/>
    <n v="1"/>
    <n v="0"/>
    <n v="0"/>
    <n v="0"/>
    <n v="2.4"/>
    <n v="-2.4"/>
    <n v="-1"/>
    <n v="0"/>
    <s v="NA"/>
    <n v="0"/>
  </r>
  <r>
    <s v="K435"/>
    <x v="6"/>
    <x v="1"/>
    <s v="uncategorized"/>
    <n v="6.25"/>
    <n v="1"/>
    <n v="2.4125000000000001"/>
    <n v="2.4125000000000001"/>
    <n v="2.4125000000000001"/>
    <n v="24"/>
    <n v="4.1666666666666696"/>
    <n v="1"/>
    <n v="0"/>
    <n v="0"/>
    <n v="0"/>
    <n v="2.4125000000000001"/>
    <n v="-2.4125000000000001"/>
    <n v="-1"/>
    <n v="0"/>
    <s v="NA"/>
    <n v="0"/>
  </r>
  <r>
    <s v="K435"/>
    <x v="6"/>
    <x v="1"/>
    <s v="uncategorized"/>
    <n v="6.25"/>
    <n v="1"/>
    <n v="2.4125000000000001"/>
    <n v="2.4125000000000001"/>
    <n v="2.4125000000000001"/>
    <n v="25"/>
    <n v="4"/>
    <n v="1.9279999999999999"/>
    <n v="0"/>
    <n v="0"/>
    <n v="0"/>
    <n v="2.4125000000000001"/>
    <n v="-2.4125000000000001"/>
    <n v="-1"/>
    <n v="0"/>
    <s v="NA"/>
    <n v="0"/>
  </r>
  <r>
    <s v="K435"/>
    <x v="6"/>
    <x v="1"/>
    <s v="uncategorized"/>
    <n v="6.25"/>
    <n v="1"/>
    <n v="2.4125000000000001"/>
    <n v="2.4125000000000001"/>
    <n v="2.4125000000000001"/>
    <n v="1"/>
    <n v="100"/>
    <n v="1"/>
    <n v="0"/>
    <n v="0"/>
    <n v="0"/>
    <n v="2.4125000000000001"/>
    <n v="-2.4125000000000001"/>
    <n v="-1"/>
    <n v="0"/>
    <s v="NA"/>
    <n v="0"/>
  </r>
  <r>
    <s v="K435"/>
    <x v="6"/>
    <x v="1"/>
    <s v="uncategorized"/>
    <n v="6.25"/>
    <n v="4"/>
    <n v="2.4249999999999998"/>
    <n v="0.60624999999999996"/>
    <n v="2.4249999999999998"/>
    <n v="97"/>
    <n v="4.1237113402061896"/>
    <n v="5.4742268041237097"/>
    <n v="0"/>
    <n v="0"/>
    <n v="0"/>
    <n v="2.4249999999999998"/>
    <n v="-2.4249999999999998"/>
    <n v="-1"/>
    <n v="0"/>
    <s v="NA"/>
    <n v="0"/>
  </r>
  <r>
    <s v="K435"/>
    <x v="6"/>
    <x v="1"/>
    <s v="uncategorized"/>
    <n v="6.25"/>
    <n v="1"/>
    <n v="2.4249999999999998"/>
    <n v="2.4249999999999998"/>
    <n v="2.4249999999999998"/>
    <n v="11"/>
    <n v="9.0909090909090899"/>
    <n v="2.9090909090909101"/>
    <n v="0"/>
    <n v="0"/>
    <n v="0"/>
    <n v="2.4249999999999998"/>
    <n v="-2.4249999999999998"/>
    <n v="-1"/>
    <n v="0"/>
    <s v="NA"/>
    <n v="0"/>
  </r>
  <r>
    <s v="K435"/>
    <x v="6"/>
    <x v="1"/>
    <s v="uncategorized"/>
    <n v="6.25"/>
    <n v="1"/>
    <n v="2.4249999999999998"/>
    <n v="2.4249999999999998"/>
    <n v="2.4249999999999998"/>
    <n v="34"/>
    <n v="2.9411764705882399"/>
    <n v="1.9726470588235301"/>
    <n v="0"/>
    <n v="0"/>
    <n v="0"/>
    <n v="2.4249999999999998"/>
    <n v="-2.4249999999999998"/>
    <n v="-1"/>
    <n v="0"/>
    <s v="NA"/>
    <n v="0"/>
  </r>
  <r>
    <s v="K435"/>
    <x v="6"/>
    <x v="1"/>
    <s v="uncategorized"/>
    <n v="6.25"/>
    <n v="2"/>
    <n v="2.4249999999999998"/>
    <n v="1.2124999999999999"/>
    <n v="2.4249999999999998"/>
    <n v="39"/>
    <n v="5.1282051282051304"/>
    <n v="1.4374358974359001"/>
    <n v="0"/>
    <n v="0"/>
    <n v="0"/>
    <n v="2.4249999999999998"/>
    <n v="-2.4249999999999998"/>
    <n v="-1"/>
    <n v="0"/>
    <s v="NA"/>
    <n v="0"/>
  </r>
  <r>
    <s v="K435"/>
    <x v="6"/>
    <x v="1"/>
    <s v="uncategorized"/>
    <n v="6.25"/>
    <n v="1"/>
    <n v="2.4500000000000002"/>
    <n v="2.4500000000000002"/>
    <n v="2.4500000000000002"/>
    <n v="1"/>
    <n v="100"/>
    <n v="2"/>
    <n v="0"/>
    <n v="0"/>
    <n v="0"/>
    <n v="2.4500000000000002"/>
    <n v="-2.4500000000000002"/>
    <n v="-1"/>
    <n v="0"/>
    <s v="NA"/>
    <n v="0"/>
  </r>
  <r>
    <s v="K435"/>
    <x v="6"/>
    <x v="1"/>
    <s v="uncategorized"/>
    <n v="6.25"/>
    <n v="1"/>
    <n v="2.4500000000000002"/>
    <n v="2.4500000000000002"/>
    <n v="2.4500000000000002"/>
    <n v="1"/>
    <n v="100"/>
    <n v="1"/>
    <n v="0"/>
    <n v="0"/>
    <n v="0"/>
    <n v="2.4500000000000002"/>
    <n v="-2.4500000000000002"/>
    <n v="-1"/>
    <n v="0"/>
    <s v="NA"/>
    <n v="0"/>
  </r>
  <r>
    <s v="K435"/>
    <x v="6"/>
    <x v="1"/>
    <s v="uncategorized"/>
    <n v="6.25"/>
    <n v="1"/>
    <n v="2.4624999999999999"/>
    <n v="2.4624999999999999"/>
    <n v="2.4624999999999999"/>
    <n v="13"/>
    <n v="7.6923076923076898"/>
    <n v="1.4307692307692299"/>
    <n v="0"/>
    <n v="0"/>
    <n v="0"/>
    <n v="2.4624999999999999"/>
    <n v="-2.4624999999999999"/>
    <n v="-1"/>
    <n v="0"/>
    <s v="NA"/>
    <n v="0"/>
  </r>
  <r>
    <s v="K435"/>
    <x v="6"/>
    <x v="1"/>
    <s v="uncategorized"/>
    <n v="6.25"/>
    <n v="1"/>
    <n v="2.4624999999999999"/>
    <n v="2.4624999999999999"/>
    <n v="2.4624999999999999"/>
    <n v="4"/>
    <n v="25"/>
    <n v="1"/>
    <n v="0"/>
    <n v="0"/>
    <n v="0"/>
    <n v="2.4624999999999999"/>
    <n v="-2.4624999999999999"/>
    <n v="-1"/>
    <n v="0"/>
    <s v="NA"/>
    <n v="0"/>
  </r>
  <r>
    <s v="K435"/>
    <x v="6"/>
    <x v="1"/>
    <s v="uncategorized"/>
    <n v="6.25"/>
    <n v="3"/>
    <n v="2.4750000000000001"/>
    <n v="0.82499999999999996"/>
    <n v="2.4749999999999996"/>
    <n v="20"/>
    <n v="15"/>
    <n v="1.39"/>
    <n v="0"/>
    <n v="0"/>
    <n v="0"/>
    <n v="2.4750000000000001"/>
    <n v="-2.4750000000000001"/>
    <n v="-1"/>
    <n v="0"/>
    <s v="NA"/>
    <n v="0"/>
  </r>
  <r>
    <s v="K435"/>
    <x v="6"/>
    <x v="1"/>
    <s v="uncategorized"/>
    <n v="6.25"/>
    <n v="1"/>
    <n v="2.4874999999999998"/>
    <n v="2.4874999999999998"/>
    <n v="2.4874999999999998"/>
    <n v="274"/>
    <n v="0.36496350364963498"/>
    <n v="2.01313868613139"/>
    <n v="0"/>
    <n v="0"/>
    <n v="0"/>
    <n v="2.4874999999999998"/>
    <n v="-2.4874999999999998"/>
    <n v="-1"/>
    <n v="0"/>
    <s v="NA"/>
    <n v="0"/>
  </r>
  <r>
    <s v="K435"/>
    <x v="6"/>
    <x v="1"/>
    <s v="uncategorized"/>
    <n v="6.25"/>
    <n v="1"/>
    <n v="2.4874999999999998"/>
    <n v="2.4874999999999998"/>
    <n v="2.4874999999999998"/>
    <n v="1"/>
    <n v="100"/>
    <n v="1"/>
    <n v="0"/>
    <n v="0"/>
    <n v="0"/>
    <n v="2.4874999999999998"/>
    <n v="-2.4874999999999998"/>
    <n v="-1"/>
    <n v="0"/>
    <s v="NA"/>
    <n v="0"/>
  </r>
  <r>
    <s v="K435"/>
    <x v="6"/>
    <x v="1"/>
    <s v="uncategorized"/>
    <n v="6.25"/>
    <n v="1"/>
    <n v="2.4874999999999998"/>
    <n v="2.4874999999999998"/>
    <n v="2.4874999999999998"/>
    <n v="53"/>
    <n v="1.88679245283019"/>
    <n v="1.22358490566038"/>
    <n v="0"/>
    <n v="0"/>
    <n v="0"/>
    <n v="2.4874999999999998"/>
    <n v="-2.4874999999999998"/>
    <n v="-1"/>
    <n v="0"/>
    <s v="NA"/>
    <n v="0"/>
  </r>
  <r>
    <s v="K435"/>
    <x v="6"/>
    <x v="1"/>
    <s v="uncategorized"/>
    <n v="6.25"/>
    <n v="2"/>
    <n v="2.4874999999999998"/>
    <n v="1.2437499999999999"/>
    <n v="2.4874999999999998"/>
    <n v="13"/>
    <n v="15.384615384615399"/>
    <n v="1.07692307692308"/>
    <n v="0"/>
    <n v="0"/>
    <n v="0"/>
    <n v="2.4874999999999998"/>
    <n v="-2.4874999999999998"/>
    <n v="-1"/>
    <n v="0"/>
    <s v="NA"/>
    <n v="0"/>
  </r>
  <r>
    <s v="K435"/>
    <x v="6"/>
    <x v="1"/>
    <s v="uncategorized"/>
    <n v="6.25"/>
    <n v="1"/>
    <n v="2.5"/>
    <n v="2.5"/>
    <n v="2.5"/>
    <n v="4"/>
    <n v="25"/>
    <n v="1"/>
    <n v="0"/>
    <n v="0"/>
    <n v="0"/>
    <n v="2.5"/>
    <n v="-2.5"/>
    <n v="-1"/>
    <n v="0"/>
    <s v="NA"/>
    <n v="0"/>
  </r>
  <r>
    <s v="K435"/>
    <x v="6"/>
    <x v="1"/>
    <s v="uncategorized"/>
    <n v="6.25"/>
    <n v="1"/>
    <n v="2.5"/>
    <n v="2.5"/>
    <n v="2.5"/>
    <n v="46"/>
    <n v="2.1739130434782599"/>
    <n v="1.7760869565217401"/>
    <n v="0"/>
    <n v="0"/>
    <n v="0"/>
    <n v="2.5"/>
    <n v="-2.5"/>
    <n v="-1"/>
    <n v="0"/>
    <s v="NA"/>
    <n v="0"/>
  </r>
  <r>
    <s v="K435"/>
    <x v="6"/>
    <x v="1"/>
    <s v="uncategorized"/>
    <n v="6.25"/>
    <n v="1"/>
    <n v="2.5125000000000002"/>
    <n v="2.5125000000000002"/>
    <n v="2.5125000000000002"/>
    <n v="23"/>
    <n v="4.3478260869565197"/>
    <n v="3.5204347826086999"/>
    <n v="0"/>
    <n v="0"/>
    <n v="0"/>
    <n v="2.5125000000000002"/>
    <n v="-2.5125000000000002"/>
    <n v="-1"/>
    <n v="0"/>
    <s v="NA"/>
    <n v="0"/>
  </r>
  <r>
    <s v="K435"/>
    <x v="6"/>
    <x v="1"/>
    <s v="uncategorized"/>
    <n v="6.25"/>
    <n v="1"/>
    <n v="2.5249999999999999"/>
    <n v="2.5249999999999999"/>
    <n v="2.5249999999999999"/>
    <n v="35"/>
    <n v="2.8571428571428599"/>
    <n v="1.24"/>
    <n v="0"/>
    <n v="0"/>
    <n v="0"/>
    <n v="2.5249999999999999"/>
    <n v="-2.5249999999999999"/>
    <n v="-1"/>
    <n v="0"/>
    <s v="NA"/>
    <n v="0"/>
  </r>
  <r>
    <s v="K435"/>
    <x v="6"/>
    <x v="1"/>
    <s v="uncategorized"/>
    <n v="6.25"/>
    <n v="1"/>
    <n v="2.5249999999999999"/>
    <n v="2.5249999999999999"/>
    <n v="2.5249999999999999"/>
    <n v="7"/>
    <n v="14.285714285714301"/>
    <n v="2.4285714285714302"/>
    <n v="0"/>
    <n v="0"/>
    <n v="0"/>
    <n v="2.5249999999999999"/>
    <n v="-2.5249999999999999"/>
    <n v="-1"/>
    <n v="0"/>
    <s v="NA"/>
    <n v="0"/>
  </r>
  <r>
    <s v="K435"/>
    <x v="6"/>
    <x v="1"/>
    <s v="uncategorized"/>
    <n v="6.25"/>
    <n v="1"/>
    <n v="2.5249999999999999"/>
    <n v="2.5249999999999999"/>
    <n v="2.5249999999999999"/>
    <n v="24"/>
    <n v="4.1666666666666696"/>
    <n v="1.8416666666666699"/>
    <n v="0"/>
    <n v="0"/>
    <n v="0"/>
    <n v="2.5249999999999999"/>
    <n v="-2.5249999999999999"/>
    <n v="-1"/>
    <n v="0"/>
    <s v="NA"/>
    <n v="0"/>
  </r>
  <r>
    <s v="K435"/>
    <x v="6"/>
    <x v="1"/>
    <s v="uncategorized"/>
    <n v="6.25"/>
    <n v="2"/>
    <n v="2.5375000000000001"/>
    <n v="1.26875"/>
    <n v="2.5375000000000001"/>
    <n v="176"/>
    <n v="1.13636363636364"/>
    <n v="1.2437499999999999"/>
    <n v="0"/>
    <n v="0"/>
    <n v="0"/>
    <n v="2.5375000000000001"/>
    <n v="-2.5375000000000001"/>
    <n v="-1"/>
    <n v="0"/>
    <s v="NA"/>
    <n v="0"/>
  </r>
  <r>
    <s v="K435"/>
    <x v="6"/>
    <x v="1"/>
    <s v="uncategorized"/>
    <n v="6.25"/>
    <n v="1"/>
    <n v="2.5375000000000001"/>
    <n v="2.5375000000000001"/>
    <n v="2.5375000000000001"/>
    <n v="10"/>
    <n v="10"/>
    <n v="1.3"/>
    <n v="0"/>
    <n v="0"/>
    <n v="0"/>
    <n v="2.5375000000000001"/>
    <n v="-2.5375000000000001"/>
    <n v="-1"/>
    <n v="0"/>
    <s v="NA"/>
    <n v="0"/>
  </r>
  <r>
    <s v="K435"/>
    <x v="6"/>
    <x v="1"/>
    <s v="uncategorized"/>
    <n v="6.25"/>
    <n v="1"/>
    <n v="2.5499999999999998"/>
    <n v="2.5499999999999998"/>
    <n v="2.5499999999999998"/>
    <n v="45"/>
    <n v="2.2222222222222201"/>
    <n v="1.06666666666667"/>
    <n v="0"/>
    <n v="0"/>
    <n v="0"/>
    <n v="2.5499999999999998"/>
    <n v="-2.5499999999999998"/>
    <n v="-1"/>
    <n v="0"/>
    <s v="NA"/>
    <n v="0"/>
  </r>
  <r>
    <s v="K435"/>
    <x v="6"/>
    <x v="1"/>
    <s v="uncategorized"/>
    <n v="6.25"/>
    <n v="1"/>
    <n v="2.5499999999999998"/>
    <n v="2.5499999999999998"/>
    <n v="2.5499999999999998"/>
    <n v="2"/>
    <n v="50"/>
    <n v="1"/>
    <n v="0"/>
    <n v="0"/>
    <n v="0"/>
    <n v="2.5499999999999998"/>
    <n v="-2.5499999999999998"/>
    <n v="-1"/>
    <n v="0"/>
    <s v="NA"/>
    <n v="0"/>
  </r>
  <r>
    <s v="K435"/>
    <x v="6"/>
    <x v="1"/>
    <s v="uncategorized"/>
    <n v="6.25"/>
    <n v="1"/>
    <n v="2.5499999999999998"/>
    <n v="2.5499999999999998"/>
    <n v="2.5499999999999998"/>
    <n v="24"/>
    <n v="4.1666666666666696"/>
    <n v="1.2916666666666701"/>
    <n v="0"/>
    <n v="0"/>
    <n v="0"/>
    <n v="2.5499999999999998"/>
    <n v="-2.5499999999999998"/>
    <n v="-1"/>
    <n v="0"/>
    <s v="NA"/>
    <n v="0"/>
  </r>
  <r>
    <s v="K435"/>
    <x v="6"/>
    <x v="1"/>
    <s v="uncategorized"/>
    <n v="6.25"/>
    <n v="1"/>
    <n v="2.5625"/>
    <n v="2.5625"/>
    <n v="2.5625"/>
    <n v="3"/>
    <n v="33.3333333333333"/>
    <n v="1"/>
    <n v="0"/>
    <n v="0"/>
    <n v="0"/>
    <n v="2.5625"/>
    <n v="-2.5625"/>
    <n v="-1"/>
    <n v="0"/>
    <s v="NA"/>
    <n v="0"/>
  </r>
  <r>
    <s v="K435"/>
    <x v="6"/>
    <x v="1"/>
    <s v="uncategorized"/>
    <n v="6.25"/>
    <n v="1"/>
    <n v="2.5625"/>
    <n v="2.5625"/>
    <n v="2.5625"/>
    <n v="1"/>
    <n v="100"/>
    <n v="1"/>
    <n v="0"/>
    <n v="0"/>
    <n v="0"/>
    <n v="2.5625"/>
    <n v="-2.5625"/>
    <n v="-1"/>
    <n v="0"/>
    <s v="NA"/>
    <n v="0"/>
  </r>
  <r>
    <s v="K435"/>
    <x v="6"/>
    <x v="1"/>
    <s v="uncategorized"/>
    <n v="6.25"/>
    <n v="1"/>
    <n v="2.5750000000000002"/>
    <n v="2.5750000000000002"/>
    <n v="2.5750000000000002"/>
    <n v="121"/>
    <n v="0.826446280991736"/>
    <n v="1.0231404958677699"/>
    <n v="0"/>
    <n v="0"/>
    <n v="0"/>
    <n v="2.5750000000000002"/>
    <n v="-2.5750000000000002"/>
    <n v="-1"/>
    <n v="0"/>
    <s v="NA"/>
    <n v="0"/>
  </r>
  <r>
    <s v="K435"/>
    <x v="6"/>
    <x v="1"/>
    <s v="uncategorized"/>
    <n v="6.25"/>
    <n v="1"/>
    <n v="2.5750000000000002"/>
    <n v="2.5750000000000002"/>
    <n v="2.5750000000000002"/>
    <n v="2"/>
    <n v="50"/>
    <n v="2.5"/>
    <n v="0"/>
    <n v="0"/>
    <n v="0"/>
    <n v="2.5750000000000002"/>
    <n v="-2.5750000000000002"/>
    <n v="-1"/>
    <n v="0"/>
    <s v="NA"/>
    <n v="0"/>
  </r>
  <r>
    <s v="K435"/>
    <x v="6"/>
    <x v="1"/>
    <s v="uncategorized"/>
    <n v="6.25"/>
    <n v="1"/>
    <n v="2.5750000000000002"/>
    <n v="2.5750000000000002"/>
    <n v="2.5750000000000002"/>
    <n v="6"/>
    <n v="16.6666666666667"/>
    <n v="2.8"/>
    <n v="0"/>
    <n v="0"/>
    <n v="0"/>
    <n v="2.5750000000000002"/>
    <n v="-2.5750000000000002"/>
    <n v="-1"/>
    <n v="0"/>
    <s v="NA"/>
    <n v="0"/>
  </r>
  <r>
    <s v="K435"/>
    <x v="6"/>
    <x v="1"/>
    <s v="uncategorized"/>
    <n v="6.25"/>
    <n v="1"/>
    <n v="2.5750000000000002"/>
    <n v="2.5750000000000002"/>
    <n v="2.5750000000000002"/>
    <n v="3"/>
    <n v="33.3333333333333"/>
    <n v="1.3333333333333299"/>
    <n v="0"/>
    <n v="0"/>
    <n v="0"/>
    <n v="2.5750000000000002"/>
    <n v="-2.5750000000000002"/>
    <n v="-1"/>
    <n v="0"/>
    <s v="NA"/>
    <n v="0"/>
  </r>
  <r>
    <s v="K435"/>
    <x v="6"/>
    <x v="1"/>
    <s v="uncategorized"/>
    <n v="6.25"/>
    <n v="1"/>
    <n v="2.5874999999999999"/>
    <n v="2.5874999999999999"/>
    <n v="2.5874999999999999"/>
    <n v="12"/>
    <n v="8.3333333333333304"/>
    <n v="1"/>
    <n v="0"/>
    <n v="0"/>
    <n v="0"/>
    <n v="2.5874999999999999"/>
    <n v="-2.5874999999999999"/>
    <n v="-1"/>
    <n v="0"/>
    <s v="NA"/>
    <n v="0"/>
  </r>
  <r>
    <s v="K435"/>
    <x v="6"/>
    <x v="1"/>
    <s v="uncategorized"/>
    <n v="6.25"/>
    <n v="1"/>
    <n v="2.6"/>
    <n v="2.6"/>
    <n v="2.6"/>
    <n v="56"/>
    <n v="1.78571428571429"/>
    <n v="1.2250000000000001"/>
    <n v="0"/>
    <n v="0"/>
    <n v="0"/>
    <n v="2.6"/>
    <n v="-2.6"/>
    <n v="-1"/>
    <n v="0"/>
    <s v="NA"/>
    <n v="0"/>
  </r>
  <r>
    <s v="K435"/>
    <x v="6"/>
    <x v="1"/>
    <s v="uncategorized"/>
    <n v="6.25"/>
    <n v="1"/>
    <n v="2.6"/>
    <n v="2.6"/>
    <n v="2.6"/>
    <n v="8"/>
    <n v="12.5"/>
    <n v="2.125"/>
    <n v="0"/>
    <n v="0"/>
    <n v="0"/>
    <n v="2.6"/>
    <n v="-2.6"/>
    <n v="-1"/>
    <n v="0"/>
    <s v="NA"/>
    <n v="0"/>
  </r>
  <r>
    <s v="K435"/>
    <x v="6"/>
    <x v="1"/>
    <s v="uncategorized"/>
    <n v="6.25"/>
    <n v="1"/>
    <n v="2.6"/>
    <n v="2.6"/>
    <n v="2.6"/>
    <n v="101"/>
    <n v="0.99009900990098998"/>
    <n v="3.4366336633663401"/>
    <n v="0"/>
    <n v="0"/>
    <n v="0"/>
    <n v="2.6"/>
    <n v="-2.6"/>
    <n v="-1"/>
    <n v="0"/>
    <s v="NA"/>
    <n v="0"/>
  </r>
  <r>
    <s v="K435"/>
    <x v="6"/>
    <x v="1"/>
    <s v="uncategorized"/>
    <n v="6.25"/>
    <n v="2"/>
    <n v="2.6124999999999998"/>
    <n v="1.3062499999999999"/>
    <n v="2.6124999999999998"/>
    <n v="17"/>
    <n v="11.764705882352899"/>
    <n v="3.4235294117647102"/>
    <n v="0"/>
    <n v="0"/>
    <n v="0"/>
    <n v="2.6124999999999998"/>
    <n v="-2.6124999999999998"/>
    <n v="-1"/>
    <n v="0"/>
    <s v="NA"/>
    <n v="0"/>
  </r>
  <r>
    <s v="K435"/>
    <x v="6"/>
    <x v="1"/>
    <s v="uncategorized"/>
    <n v="6.25"/>
    <n v="1"/>
    <n v="2.6124999999999998"/>
    <n v="2.6124999999999998"/>
    <n v="2.6124999999999998"/>
    <n v="4"/>
    <n v="25"/>
    <n v="1"/>
    <n v="0"/>
    <n v="0"/>
    <n v="0"/>
    <n v="2.6124999999999998"/>
    <n v="-2.6124999999999998"/>
    <n v="-1"/>
    <n v="0"/>
    <s v="NA"/>
    <n v="0"/>
  </r>
  <r>
    <s v="K435"/>
    <x v="6"/>
    <x v="1"/>
    <s v="uncategorized"/>
    <n v="6.25"/>
    <n v="1"/>
    <n v="2.6124999999999998"/>
    <n v="2.6124999999999998"/>
    <n v="2.6124999999999998"/>
    <n v="3"/>
    <n v="33.3333333333333"/>
    <n v="1"/>
    <n v="0"/>
    <n v="0"/>
    <n v="0"/>
    <n v="2.6124999999999998"/>
    <n v="-2.6124999999999998"/>
    <n v="-1"/>
    <n v="0"/>
    <s v="NA"/>
    <n v="0"/>
  </r>
  <r>
    <s v="K435"/>
    <x v="6"/>
    <x v="1"/>
    <s v="uncategorized"/>
    <n v="6.25"/>
    <n v="1"/>
    <n v="2.6124999999999998"/>
    <n v="2.6124999999999998"/>
    <n v="2.6124999999999998"/>
    <n v="9"/>
    <n v="11.1111111111111"/>
    <n v="2.4433333333333298"/>
    <n v="0"/>
    <n v="0"/>
    <n v="0"/>
    <n v="2.6124999999999998"/>
    <n v="-2.6124999999999998"/>
    <n v="-1"/>
    <n v="0"/>
    <s v="NA"/>
    <n v="0"/>
  </r>
  <r>
    <s v="K435"/>
    <x v="6"/>
    <x v="1"/>
    <s v="uncategorized"/>
    <n v="6.25"/>
    <n v="1"/>
    <n v="2.6124999999999998"/>
    <n v="2.6124999999999998"/>
    <n v="2.6124999999999998"/>
    <n v="9"/>
    <n v="11.1111111111111"/>
    <n v="1.31111111111111"/>
    <n v="0"/>
    <n v="0"/>
    <n v="0"/>
    <n v="2.6124999999999998"/>
    <n v="-2.6124999999999998"/>
    <n v="-1"/>
    <n v="0"/>
    <s v="NA"/>
    <n v="0"/>
  </r>
  <r>
    <s v="K435"/>
    <x v="6"/>
    <x v="1"/>
    <s v="uncategorized"/>
    <n v="6.25"/>
    <n v="1"/>
    <n v="2.6124999999999998"/>
    <n v="2.6124999999999998"/>
    <n v="2.6124999999999998"/>
    <n v="4"/>
    <n v="25"/>
    <n v="1"/>
    <n v="0"/>
    <n v="0"/>
    <n v="0"/>
    <n v="2.6124999999999998"/>
    <n v="-2.6124999999999998"/>
    <n v="-1"/>
    <n v="0"/>
    <s v="NA"/>
    <n v="0"/>
  </r>
  <r>
    <s v="K435"/>
    <x v="6"/>
    <x v="1"/>
    <s v="uncategorized"/>
    <n v="6.25"/>
    <n v="1"/>
    <n v="2.6375000000000002"/>
    <n v="2.6375000000000002"/>
    <n v="2.6375000000000002"/>
    <n v="1"/>
    <n v="100"/>
    <n v="1"/>
    <n v="0"/>
    <n v="0"/>
    <n v="0"/>
    <n v="2.6375000000000002"/>
    <n v="-2.6375000000000002"/>
    <n v="-1"/>
    <n v="0"/>
    <s v="NA"/>
    <n v="0"/>
  </r>
  <r>
    <s v="K435"/>
    <x v="6"/>
    <x v="1"/>
    <s v="uncategorized"/>
    <n v="6.25"/>
    <n v="1"/>
    <n v="2.6375000000000002"/>
    <n v="2.6375000000000002"/>
    <n v="2.6375000000000002"/>
    <n v="3"/>
    <n v="33.3333333333333"/>
    <n v="1.6666666666666701"/>
    <n v="0"/>
    <n v="0"/>
    <n v="0"/>
    <n v="2.6375000000000002"/>
    <n v="-2.6375000000000002"/>
    <n v="-1"/>
    <n v="0"/>
    <s v="NA"/>
    <n v="0"/>
  </r>
  <r>
    <s v="K435"/>
    <x v="6"/>
    <x v="1"/>
    <s v="uncategorized"/>
    <n v="6.25"/>
    <n v="1"/>
    <n v="2.65"/>
    <n v="2.65"/>
    <n v="2.65"/>
    <n v="1"/>
    <n v="100"/>
    <n v="1"/>
    <n v="0"/>
    <n v="0"/>
    <n v="0"/>
    <n v="2.65"/>
    <n v="-2.65"/>
    <n v="-1"/>
    <n v="0"/>
    <s v="NA"/>
    <n v="0"/>
  </r>
  <r>
    <s v="K435"/>
    <x v="6"/>
    <x v="1"/>
    <s v="uncategorized"/>
    <n v="6.25"/>
    <n v="1"/>
    <n v="2.65"/>
    <n v="2.65"/>
    <n v="2.65"/>
    <n v="84"/>
    <n v="1.19047619047619"/>
    <n v="1.51309523809524"/>
    <n v="0"/>
    <n v="0"/>
    <n v="0"/>
    <n v="2.65"/>
    <n v="-2.65"/>
    <n v="-1"/>
    <n v="0"/>
    <s v="NA"/>
    <n v="0"/>
  </r>
  <r>
    <s v="K435"/>
    <x v="6"/>
    <x v="1"/>
    <s v="uncategorized"/>
    <n v="6.25"/>
    <n v="1"/>
    <n v="2.6625000000000001"/>
    <n v="2.6625000000000001"/>
    <n v="2.6625000000000001"/>
    <n v="3"/>
    <n v="33.3333333333333"/>
    <n v="1"/>
    <n v="0"/>
    <n v="0"/>
    <n v="0"/>
    <n v="2.6625000000000001"/>
    <n v="-2.6625000000000001"/>
    <n v="-1"/>
    <n v="0"/>
    <s v="NA"/>
    <n v="0"/>
  </r>
  <r>
    <s v="K435"/>
    <x v="6"/>
    <x v="1"/>
    <s v="uncategorized"/>
    <n v="6.25"/>
    <n v="1"/>
    <n v="2.6625000000000001"/>
    <n v="2.6625000000000001"/>
    <n v="2.6625000000000001"/>
    <n v="2"/>
    <n v="50"/>
    <n v="1"/>
    <n v="0"/>
    <n v="0"/>
    <n v="0"/>
    <n v="2.6625000000000001"/>
    <n v="-2.6625000000000001"/>
    <n v="-1"/>
    <n v="0"/>
    <s v="NA"/>
    <n v="0"/>
  </r>
  <r>
    <s v="K435"/>
    <x v="6"/>
    <x v="1"/>
    <s v="uncategorized"/>
    <n v="6.25"/>
    <n v="1"/>
    <n v="2.6625000000000001"/>
    <n v="2.6625000000000001"/>
    <n v="2.6625000000000001"/>
    <n v="1"/>
    <n v="100"/>
    <n v="1"/>
    <n v="0"/>
    <n v="0"/>
    <n v="0"/>
    <n v="2.6625000000000001"/>
    <n v="-2.6625000000000001"/>
    <n v="-1"/>
    <n v="0"/>
    <s v="NA"/>
    <n v="0"/>
  </r>
  <r>
    <s v="K435"/>
    <x v="6"/>
    <x v="1"/>
    <s v="uncategorized"/>
    <n v="6.25"/>
    <n v="1"/>
    <n v="2.6749999999999998"/>
    <n v="2.6749999999999998"/>
    <n v="2.6749999999999998"/>
    <n v="1"/>
    <n v="100"/>
    <n v="2"/>
    <n v="0"/>
    <n v="0"/>
    <n v="0"/>
    <n v="2.6749999999999998"/>
    <n v="-2.6749999999999998"/>
    <n v="-1"/>
    <n v="0"/>
    <s v="NA"/>
    <n v="0"/>
  </r>
  <r>
    <s v="K435"/>
    <x v="6"/>
    <x v="1"/>
    <s v="uncategorized"/>
    <n v="6.25"/>
    <n v="1"/>
    <n v="2.7"/>
    <n v="2.7"/>
    <n v="2.7"/>
    <n v="2"/>
    <n v="50"/>
    <n v="1"/>
    <n v="0"/>
    <n v="0"/>
    <n v="0"/>
    <n v="2.7"/>
    <n v="-2.7"/>
    <n v="-1"/>
    <n v="0"/>
    <s v="NA"/>
    <n v="0"/>
  </r>
  <r>
    <s v="K435"/>
    <x v="6"/>
    <x v="1"/>
    <s v="uncategorized"/>
    <n v="6.25"/>
    <n v="1"/>
    <n v="2.7"/>
    <n v="2.7"/>
    <n v="2.7"/>
    <n v="1"/>
    <n v="100"/>
    <n v="2"/>
    <n v="0"/>
    <n v="0"/>
    <n v="0"/>
    <n v="2.7"/>
    <n v="-2.7"/>
    <n v="-1"/>
    <n v="0"/>
    <s v="NA"/>
    <n v="0"/>
  </r>
  <r>
    <s v="K435"/>
    <x v="6"/>
    <x v="1"/>
    <s v="uncategorized"/>
    <n v="6.25"/>
    <n v="1"/>
    <n v="2.7124999999999999"/>
    <n v="2.7124999999999999"/>
    <n v="2.7124999999999999"/>
    <n v="6"/>
    <n v="16.6666666666667"/>
    <n v="1.1666666666666701"/>
    <n v="0"/>
    <n v="0"/>
    <n v="0"/>
    <n v="2.7124999999999999"/>
    <n v="-2.7124999999999999"/>
    <n v="-1"/>
    <n v="0"/>
    <s v="NA"/>
    <n v="0"/>
  </r>
  <r>
    <s v="K435"/>
    <x v="6"/>
    <x v="1"/>
    <s v="uncategorized"/>
    <n v="6.25"/>
    <n v="1"/>
    <n v="2.7124999999999999"/>
    <n v="2.7124999999999999"/>
    <n v="2.7124999999999999"/>
    <n v="13"/>
    <n v="7.6923076923076898"/>
    <n v="1"/>
    <n v="0"/>
    <n v="0"/>
    <n v="0"/>
    <n v="2.7124999999999999"/>
    <n v="-2.7124999999999999"/>
    <n v="-1"/>
    <n v="0"/>
    <s v="NA"/>
    <n v="0"/>
  </r>
  <r>
    <s v="K435"/>
    <x v="6"/>
    <x v="1"/>
    <s v="uncategorized"/>
    <n v="6.25"/>
    <n v="1"/>
    <n v="2.7124999999999999"/>
    <n v="2.7124999999999999"/>
    <n v="2.7124999999999999"/>
    <n v="7"/>
    <n v="14.285714285714301"/>
    <n v="1.8571428571428601"/>
    <n v="0"/>
    <n v="0"/>
    <n v="0"/>
    <n v="2.7124999999999999"/>
    <n v="-2.7124999999999999"/>
    <n v="-1"/>
    <n v="0"/>
    <s v="NA"/>
    <n v="0"/>
  </r>
  <r>
    <s v="K435"/>
    <x v="6"/>
    <x v="1"/>
    <s v="uncategorized"/>
    <n v="6.25"/>
    <n v="1"/>
    <n v="2.7374999999999998"/>
    <n v="2.7374999999999998"/>
    <n v="2.7374999999999998"/>
    <n v="19"/>
    <n v="5.2631578947368398"/>
    <n v="1.89263157894737"/>
    <n v="0"/>
    <n v="0"/>
    <n v="0"/>
    <n v="2.7374999999999998"/>
    <n v="-2.7374999999999998"/>
    <n v="-1"/>
    <n v="0"/>
    <s v="NA"/>
    <n v="0"/>
  </r>
  <r>
    <s v="K435"/>
    <x v="6"/>
    <x v="1"/>
    <s v="uncategorized"/>
    <n v="6.25"/>
    <n v="4"/>
    <n v="2.7374999999999998"/>
    <n v="0.68437499999999996"/>
    <n v="2.7374999999999998"/>
    <n v="35"/>
    <n v="11.4285714285714"/>
    <n v="1.3857142857142899"/>
    <n v="0"/>
    <n v="0"/>
    <n v="0"/>
    <n v="2.7374999999999998"/>
    <n v="-2.7374999999999998"/>
    <n v="-1"/>
    <n v="0"/>
    <s v="NA"/>
    <n v="0"/>
  </r>
  <r>
    <s v="K435"/>
    <x v="6"/>
    <x v="1"/>
    <s v="uncategorized"/>
    <n v="6.25"/>
    <n v="1"/>
    <n v="2.75"/>
    <n v="2.75"/>
    <n v="2.75"/>
    <n v="27"/>
    <n v="3.7037037037037002"/>
    <n v="1.2577777777777801"/>
    <n v="0"/>
    <n v="0"/>
    <n v="0"/>
    <n v="2.75"/>
    <n v="-2.75"/>
    <n v="-1"/>
    <n v="0"/>
    <s v="NA"/>
    <n v="0"/>
  </r>
  <r>
    <s v="K435"/>
    <x v="6"/>
    <x v="1"/>
    <s v="uncategorized"/>
    <n v="6.25"/>
    <n v="1"/>
    <n v="2.7625000000000002"/>
    <n v="2.7625000000000002"/>
    <n v="2.7625000000000002"/>
    <n v="1"/>
    <n v="100"/>
    <n v="1"/>
    <n v="0"/>
    <n v="0"/>
    <n v="0"/>
    <n v="2.7625000000000002"/>
    <n v="-2.7625000000000002"/>
    <n v="-1"/>
    <n v="0"/>
    <s v="NA"/>
    <n v="0"/>
  </r>
  <r>
    <s v="K435"/>
    <x v="6"/>
    <x v="1"/>
    <s v="uncategorized"/>
    <n v="6.25"/>
    <n v="1"/>
    <n v="2.7625000000000002"/>
    <n v="2.7625000000000002"/>
    <n v="2.7625000000000002"/>
    <n v="1"/>
    <n v="100"/>
    <n v="1"/>
    <n v="0"/>
    <n v="0"/>
    <n v="0"/>
    <n v="2.7625000000000002"/>
    <n v="-2.7625000000000002"/>
    <n v="-1"/>
    <n v="0"/>
    <s v="NA"/>
    <n v="0"/>
  </r>
  <r>
    <s v="K435"/>
    <x v="6"/>
    <x v="1"/>
    <s v="uncategorized"/>
    <n v="6.25"/>
    <n v="1"/>
    <n v="2.7625000000000002"/>
    <n v="2.7625000000000002"/>
    <n v="2.7625000000000002"/>
    <n v="1"/>
    <n v="100"/>
    <n v="1"/>
    <n v="0"/>
    <n v="0"/>
    <n v="0"/>
    <n v="2.7625000000000002"/>
    <n v="-2.7625000000000002"/>
    <n v="-1"/>
    <n v="0"/>
    <s v="NA"/>
    <n v="0"/>
  </r>
  <r>
    <s v="K435"/>
    <x v="6"/>
    <x v="1"/>
    <s v="uncategorized"/>
    <n v="6.25"/>
    <n v="2"/>
    <n v="2.7749999999999999"/>
    <n v="1.3875"/>
    <n v="2.7749999999999999"/>
    <n v="4"/>
    <n v="50"/>
    <n v="3.25"/>
    <n v="0"/>
    <n v="0"/>
    <n v="0"/>
    <n v="2.7749999999999999"/>
    <n v="-2.7749999999999999"/>
    <n v="-1"/>
    <n v="0"/>
    <s v="NA"/>
    <n v="0"/>
  </r>
  <r>
    <s v="K435"/>
    <x v="6"/>
    <x v="1"/>
    <s v="uncategorized"/>
    <n v="6.25"/>
    <n v="1"/>
    <n v="2.7749999999999999"/>
    <n v="2.7749999999999999"/>
    <n v="2.7749999999999999"/>
    <n v="2"/>
    <n v="50"/>
    <n v="1"/>
    <n v="0"/>
    <n v="0"/>
    <n v="0"/>
    <n v="2.7749999999999999"/>
    <n v="-2.7749999999999999"/>
    <n v="-1"/>
    <n v="0"/>
    <s v="NA"/>
    <n v="0"/>
  </r>
  <r>
    <s v="K435"/>
    <x v="6"/>
    <x v="1"/>
    <s v="uncategorized"/>
    <n v="6.25"/>
    <n v="1"/>
    <n v="2.7749999999999999"/>
    <n v="2.7749999999999999"/>
    <n v="2.7749999999999999"/>
    <n v="5"/>
    <n v="20"/>
    <n v="1.18"/>
    <n v="0"/>
    <n v="0"/>
    <n v="0"/>
    <n v="2.7749999999999999"/>
    <n v="-2.7749999999999999"/>
    <n v="-1"/>
    <n v="0"/>
    <s v="NA"/>
    <n v="0"/>
  </r>
  <r>
    <s v="K435"/>
    <x v="6"/>
    <x v="1"/>
    <s v="uncategorized"/>
    <n v="6.25"/>
    <n v="1"/>
    <n v="2.7875000000000001"/>
    <n v="2.7875000000000001"/>
    <n v="2.7875000000000001"/>
    <n v="8"/>
    <n v="12.5"/>
    <n v="2"/>
    <n v="0"/>
    <n v="0"/>
    <n v="0"/>
    <n v="2.7875000000000001"/>
    <n v="-2.7875000000000001"/>
    <n v="-1"/>
    <n v="0"/>
    <s v="NA"/>
    <n v="0"/>
  </r>
  <r>
    <s v="K435"/>
    <x v="6"/>
    <x v="1"/>
    <s v="berlin"/>
    <n v="6.25"/>
    <n v="1"/>
    <n v="2.7875000000000001"/>
    <n v="2.7875000000000001"/>
    <n v="2.7875000000000001"/>
    <n v="4"/>
    <n v="25"/>
    <n v="1.25"/>
    <n v="0"/>
    <n v="0"/>
    <n v="0"/>
    <n v="2.7875000000000001"/>
    <n v="-2.7875000000000001"/>
    <n v="-1"/>
    <n v="0"/>
    <s v="NA"/>
    <n v="0"/>
  </r>
  <r>
    <s v="K435"/>
    <x v="6"/>
    <x v="1"/>
    <s v="uncategorized"/>
    <n v="6.25"/>
    <n v="1"/>
    <n v="2.8125"/>
    <n v="2.8125"/>
    <n v="2.8125"/>
    <n v="5"/>
    <n v="20"/>
    <n v="2.6"/>
    <n v="0"/>
    <n v="0"/>
    <n v="0"/>
    <n v="2.8125"/>
    <n v="-2.8125"/>
    <n v="-1"/>
    <n v="0"/>
    <s v="NA"/>
    <n v="0"/>
  </r>
  <r>
    <s v="K435"/>
    <x v="6"/>
    <x v="1"/>
    <s v="uncategorized"/>
    <n v="6.25"/>
    <n v="2"/>
    <n v="2.8125"/>
    <n v="1.40625"/>
    <n v="2.8125"/>
    <n v="39"/>
    <n v="5.1282051282051304"/>
    <n v="1.17948717948718"/>
    <n v="0"/>
    <n v="0"/>
    <n v="0"/>
    <n v="2.8125"/>
    <n v="-2.8125"/>
    <n v="-1"/>
    <n v="0"/>
    <s v="NA"/>
    <n v="0"/>
  </r>
  <r>
    <s v="K435"/>
    <x v="6"/>
    <x v="1"/>
    <s v="uncategorized"/>
    <n v="6.25"/>
    <n v="1"/>
    <n v="2.8125"/>
    <n v="2.8125"/>
    <n v="2.8125"/>
    <n v="52"/>
    <n v="1.92307692307692"/>
    <n v="1.425"/>
    <n v="0"/>
    <n v="0"/>
    <n v="0"/>
    <n v="2.8125"/>
    <n v="-2.8125"/>
    <n v="-1"/>
    <n v="0"/>
    <s v="NA"/>
    <n v="0"/>
  </r>
  <r>
    <s v="K435"/>
    <x v="6"/>
    <x v="1"/>
    <s v="uncategorized"/>
    <n v="6.25"/>
    <n v="1"/>
    <n v="2.8125"/>
    <n v="2.8125"/>
    <n v="2.8125"/>
    <n v="3"/>
    <n v="33.3333333333333"/>
    <n v="1"/>
    <n v="0"/>
    <n v="0"/>
    <n v="0"/>
    <n v="2.8125"/>
    <n v="-2.8125"/>
    <n v="-1"/>
    <n v="0"/>
    <s v="NA"/>
    <n v="0"/>
  </r>
  <r>
    <s v="K435"/>
    <x v="6"/>
    <x v="1"/>
    <s v="uncategorized"/>
    <n v="6.25"/>
    <n v="2"/>
    <n v="2.8125"/>
    <n v="1.40625"/>
    <n v="2.8125"/>
    <n v="10"/>
    <n v="20"/>
    <n v="1.8"/>
    <n v="0"/>
    <n v="0"/>
    <n v="0"/>
    <n v="2.8125"/>
    <n v="-2.8125"/>
    <n v="-1"/>
    <n v="0"/>
    <s v="NA"/>
    <n v="0"/>
  </r>
  <r>
    <s v="K435"/>
    <x v="6"/>
    <x v="1"/>
    <s v="uncategorized"/>
    <n v="6.25"/>
    <n v="2"/>
    <n v="2.8250000000000002"/>
    <n v="1.4125000000000001"/>
    <n v="2.8250000000000002"/>
    <n v="170"/>
    <n v="1.1764705882352899"/>
    <n v="1.1411764705882399"/>
    <n v="0"/>
    <n v="0"/>
    <n v="0"/>
    <n v="2.8250000000000002"/>
    <n v="-2.8250000000000002"/>
    <n v="-1"/>
    <n v="0"/>
    <s v="NA"/>
    <n v="0"/>
  </r>
  <r>
    <s v="K435"/>
    <x v="6"/>
    <x v="1"/>
    <s v="uncategorized"/>
    <n v="6.25"/>
    <n v="1"/>
    <n v="2.8250000000000002"/>
    <n v="2.8250000000000002"/>
    <n v="2.8250000000000002"/>
    <n v="1"/>
    <n v="100"/>
    <n v="1"/>
    <n v="0"/>
    <n v="0"/>
    <n v="0"/>
    <n v="2.8250000000000002"/>
    <n v="-2.8250000000000002"/>
    <n v="-1"/>
    <n v="0"/>
    <s v="NA"/>
    <n v="0"/>
  </r>
  <r>
    <s v="K435"/>
    <x v="6"/>
    <x v="1"/>
    <s v="uncategorized"/>
    <n v="6.25"/>
    <n v="1"/>
    <n v="2.8374999999999999"/>
    <n v="2.8374999999999999"/>
    <n v="2.8374999999999999"/>
    <n v="8"/>
    <n v="12.5"/>
    <n v="2.5"/>
    <n v="0"/>
    <n v="0"/>
    <n v="0"/>
    <n v="2.8374999999999999"/>
    <n v="-2.8374999999999999"/>
    <n v="-1"/>
    <n v="0"/>
    <s v="NA"/>
    <n v="0"/>
  </r>
  <r>
    <s v="K435"/>
    <x v="6"/>
    <x v="1"/>
    <s v="uncategorized"/>
    <n v="6.25"/>
    <n v="1"/>
    <n v="2.8374999999999999"/>
    <n v="2.8374999999999999"/>
    <n v="2.8374999999999999"/>
    <n v="1"/>
    <n v="100"/>
    <n v="1"/>
    <n v="0"/>
    <n v="0"/>
    <n v="0"/>
    <n v="2.8374999999999999"/>
    <n v="-2.8374999999999999"/>
    <n v="-1"/>
    <n v="0"/>
    <s v="NA"/>
    <n v="0"/>
  </r>
  <r>
    <s v="K435"/>
    <x v="6"/>
    <x v="1"/>
    <s v="uncategorized"/>
    <n v="6.25"/>
    <n v="1"/>
    <n v="2.8374999999999999"/>
    <n v="2.8374999999999999"/>
    <n v="2.8374999999999999"/>
    <n v="10"/>
    <n v="10"/>
    <n v="2.54"/>
    <n v="0"/>
    <n v="0"/>
    <n v="0"/>
    <n v="2.8374999999999999"/>
    <n v="-2.8374999999999999"/>
    <n v="-1"/>
    <n v="0"/>
    <s v="NA"/>
    <n v="0"/>
  </r>
  <r>
    <s v="K435"/>
    <x v="6"/>
    <x v="1"/>
    <s v="uncategorized"/>
    <n v="6.25"/>
    <n v="1"/>
    <n v="2.85"/>
    <n v="2.85"/>
    <n v="2.85"/>
    <n v="17"/>
    <n v="5.8823529411764701"/>
    <n v="1.47"/>
    <n v="0"/>
    <n v="0"/>
    <n v="0"/>
    <n v="2.85"/>
    <n v="-2.85"/>
    <n v="-1"/>
    <n v="0"/>
    <s v="NA"/>
    <n v="0"/>
  </r>
  <r>
    <s v="K435"/>
    <x v="6"/>
    <x v="1"/>
    <s v="uncategorized"/>
    <n v="6.25"/>
    <n v="1"/>
    <n v="2.8624999999999998"/>
    <n v="2.8624999999999998"/>
    <n v="2.8624999999999998"/>
    <n v="13"/>
    <n v="7.6923076923076898"/>
    <n v="2.3846153846153801"/>
    <n v="0"/>
    <n v="0"/>
    <n v="0"/>
    <n v="2.8624999999999998"/>
    <n v="-2.8624999999999998"/>
    <n v="-1"/>
    <n v="0"/>
    <s v="NA"/>
    <n v="0"/>
  </r>
  <r>
    <s v="K435"/>
    <x v="6"/>
    <x v="1"/>
    <s v="uncategorized"/>
    <n v="6.25"/>
    <n v="1"/>
    <n v="2.8624999999999998"/>
    <n v="2.8624999999999998"/>
    <n v="2.8624999999999998"/>
    <n v="6"/>
    <n v="16.6666666666667"/>
    <n v="2.8333333333333299"/>
    <n v="0"/>
    <n v="0"/>
    <n v="0"/>
    <n v="2.8624999999999998"/>
    <n v="-2.8624999999999998"/>
    <n v="-1"/>
    <n v="0"/>
    <s v="NA"/>
    <n v="0"/>
  </r>
  <r>
    <s v="K435"/>
    <x v="6"/>
    <x v="1"/>
    <s v="uncategorized"/>
    <n v="6.25"/>
    <n v="2"/>
    <n v="2.8624999999999998"/>
    <n v="1.4312499999999999"/>
    <n v="2.8624999999999998"/>
    <n v="35"/>
    <n v="5.71428571428571"/>
    <n v="1.5657142857142901"/>
    <n v="0"/>
    <n v="0"/>
    <n v="0"/>
    <n v="2.8624999999999998"/>
    <n v="-2.8624999999999998"/>
    <n v="-1"/>
    <n v="0"/>
    <s v="NA"/>
    <n v="0"/>
  </r>
  <r>
    <s v="K435"/>
    <x v="6"/>
    <x v="1"/>
    <s v="uncategorized"/>
    <n v="6.25"/>
    <n v="1"/>
    <n v="2.8624999999999998"/>
    <n v="2.8624999999999998"/>
    <n v="2.8624999999999998"/>
    <n v="4"/>
    <n v="25"/>
    <n v="1.5"/>
    <n v="0"/>
    <n v="0"/>
    <n v="0"/>
    <n v="2.8624999999999998"/>
    <n v="-2.8624999999999998"/>
    <n v="-1"/>
    <n v="0"/>
    <s v="NA"/>
    <n v="0"/>
  </r>
  <r>
    <s v="K435"/>
    <x v="6"/>
    <x v="1"/>
    <s v="uncategorized"/>
    <n v="6.25"/>
    <n v="1"/>
    <n v="2.8624999999999998"/>
    <n v="2.8624999999999998"/>
    <n v="2.8624999999999998"/>
    <n v="66"/>
    <n v="1.51515151515152"/>
    <n v="1.2784848484848499"/>
    <n v="0"/>
    <n v="0"/>
    <n v="0"/>
    <n v="2.8624999999999998"/>
    <n v="-2.8624999999999998"/>
    <n v="-1"/>
    <n v="0"/>
    <s v="NA"/>
    <n v="0"/>
  </r>
  <r>
    <s v="K435"/>
    <x v="6"/>
    <x v="1"/>
    <s v="uncategorized"/>
    <n v="6.25"/>
    <n v="1"/>
    <n v="2.875"/>
    <n v="2.875"/>
    <n v="2.875"/>
    <n v="6"/>
    <n v="16.6666666666667"/>
    <n v="3.8333333333333299"/>
    <n v="0"/>
    <n v="0"/>
    <n v="0"/>
    <n v="2.875"/>
    <n v="-2.875"/>
    <n v="-1"/>
    <n v="0"/>
    <s v="NA"/>
    <n v="0"/>
  </r>
  <r>
    <s v="K435"/>
    <x v="6"/>
    <x v="1"/>
    <s v="uncategorized"/>
    <n v="6.25"/>
    <n v="1"/>
    <n v="2.875"/>
    <n v="2.875"/>
    <n v="2.875"/>
    <n v="5"/>
    <n v="20"/>
    <n v="2.8"/>
    <n v="0"/>
    <n v="0"/>
    <n v="0"/>
    <n v="2.875"/>
    <n v="-2.875"/>
    <n v="-1"/>
    <n v="0"/>
    <s v="NA"/>
    <n v="0"/>
  </r>
  <r>
    <s v="K435"/>
    <x v="6"/>
    <x v="1"/>
    <s v="munich"/>
    <n v="6.25"/>
    <n v="1"/>
    <n v="2.8875000000000002"/>
    <n v="2.8875000000000002"/>
    <n v="2.8875000000000002"/>
    <n v="211"/>
    <n v="0.47393364928910003"/>
    <n v="1.25165876777251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1"/>
    <n v="2.8875000000000002"/>
    <n v="2.8875000000000002"/>
    <n v="2.8875000000000002"/>
    <n v="1"/>
    <n v="100"/>
    <n v="2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3"/>
    <n v="2.8875000000000002"/>
    <n v="0.96250000000000002"/>
    <n v="2.8875000000000002"/>
    <n v="106"/>
    <n v="2.8301886792452802"/>
    <n v="4.3047169811320796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1"/>
    <n v="2.8875000000000002"/>
    <n v="2.8875000000000002"/>
    <n v="2.8875000000000002"/>
    <n v="4"/>
    <n v="25"/>
    <n v="1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1"/>
    <n v="2.8875000000000002"/>
    <n v="2.8875000000000002"/>
    <n v="2.8875000000000002"/>
    <n v="3"/>
    <n v="33.3333333333333"/>
    <n v="2.6666666666666701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1"/>
    <n v="2.8875000000000002"/>
    <n v="2.8875000000000002"/>
    <n v="2.8875000000000002"/>
    <n v="20"/>
    <n v="5"/>
    <n v="1.2495000000000001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1"/>
    <n v="2.8875000000000002"/>
    <n v="2.8875000000000002"/>
    <n v="2.8875000000000002"/>
    <n v="42"/>
    <n v="2.38095238095238"/>
    <n v="1.2619047619047601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1"/>
    <n v="2.8875000000000002"/>
    <n v="2.8875000000000002"/>
    <n v="2.8875000000000002"/>
    <n v="6"/>
    <n v="16.6666666666667"/>
    <n v="1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1"/>
    <n v="2.8875000000000002"/>
    <n v="2.8875000000000002"/>
    <n v="2.8875000000000002"/>
    <n v="1"/>
    <n v="100"/>
    <n v="1"/>
    <n v="0"/>
    <n v="0"/>
    <n v="0"/>
    <n v="2.8875000000000002"/>
    <n v="-2.8875000000000002"/>
    <n v="-1"/>
    <n v="0"/>
    <s v="NA"/>
    <n v="0"/>
  </r>
  <r>
    <s v="K435"/>
    <x v="6"/>
    <x v="1"/>
    <s v="uncategorized"/>
    <n v="6.25"/>
    <n v="5"/>
    <n v="2.9"/>
    <n v="0.57999999999999996"/>
    <n v="2.9"/>
    <n v="4171"/>
    <n v="0.11987532965715701"/>
    <n v="6.03035243346919"/>
    <n v="0"/>
    <n v="0"/>
    <n v="0"/>
    <n v="2.9"/>
    <n v="-2.9"/>
    <n v="-1"/>
    <n v="0"/>
    <s v="NA"/>
    <n v="0"/>
  </r>
  <r>
    <s v="K435"/>
    <x v="6"/>
    <x v="1"/>
    <s v="uncategorized"/>
    <n v="6.25"/>
    <n v="2"/>
    <n v="2.9"/>
    <n v="1.45"/>
    <n v="2.9"/>
    <n v="3"/>
    <n v="66.6666666666667"/>
    <n v="2.6666666666666701"/>
    <n v="0"/>
    <n v="0"/>
    <n v="0"/>
    <n v="2.9"/>
    <n v="-2.9"/>
    <n v="-1"/>
    <n v="0"/>
    <s v="NA"/>
    <n v="0"/>
  </r>
  <r>
    <s v="K435"/>
    <x v="6"/>
    <x v="1"/>
    <s v="uncategorized"/>
    <n v="6.25"/>
    <n v="2"/>
    <n v="2.9125000000000001"/>
    <n v="1.45625"/>
    <n v="2.9125000000000001"/>
    <n v="299"/>
    <n v="0.668896321070234"/>
    <n v="1.58428093645485"/>
    <n v="0"/>
    <n v="0"/>
    <n v="0"/>
    <n v="2.9125000000000001"/>
    <n v="-2.9125000000000001"/>
    <n v="-1"/>
    <n v="0"/>
    <s v="NA"/>
    <n v="0"/>
  </r>
  <r>
    <s v="K435"/>
    <x v="6"/>
    <x v="1"/>
    <s v="uncategorized"/>
    <n v="6.25"/>
    <n v="1"/>
    <n v="2.9125000000000001"/>
    <n v="2.9125000000000001"/>
    <n v="2.9125000000000001"/>
    <n v="9"/>
    <n v="11.1111111111111"/>
    <n v="3.11"/>
    <n v="0"/>
    <n v="0"/>
    <n v="0"/>
    <n v="2.9125000000000001"/>
    <n v="-2.9125000000000001"/>
    <n v="-1"/>
    <n v="0"/>
    <s v="NA"/>
    <n v="0"/>
  </r>
  <r>
    <s v="K435"/>
    <x v="6"/>
    <x v="1"/>
    <s v="uncategorized"/>
    <n v="6.25"/>
    <n v="1"/>
    <n v="2.9125000000000001"/>
    <n v="2.9125000000000001"/>
    <n v="2.9125000000000001"/>
    <n v="13"/>
    <n v="7.6923076923076898"/>
    <n v="4.1615384615384601"/>
    <n v="0"/>
    <n v="0"/>
    <n v="0"/>
    <n v="2.9125000000000001"/>
    <n v="-2.9125000000000001"/>
    <n v="-1"/>
    <n v="0"/>
    <s v="NA"/>
    <n v="0"/>
  </r>
  <r>
    <s v="K435"/>
    <x v="6"/>
    <x v="1"/>
    <s v="uncategorized"/>
    <n v="6.25"/>
    <n v="1"/>
    <n v="2.9125000000000001"/>
    <n v="2.9125000000000001"/>
    <n v="2.9125000000000001"/>
    <n v="11"/>
    <n v="9.0909090909090899"/>
    <n v="3.3636363636363602"/>
    <n v="0"/>
    <n v="0"/>
    <n v="0"/>
    <n v="2.9125000000000001"/>
    <n v="-2.9125000000000001"/>
    <n v="-1"/>
    <n v="0"/>
    <s v="NA"/>
    <n v="0"/>
  </r>
  <r>
    <s v="K435"/>
    <x v="6"/>
    <x v="1"/>
    <s v="uncategorized"/>
    <n v="6.25"/>
    <n v="1"/>
    <n v="2.9249999999999998"/>
    <n v="2.9249999999999998"/>
    <n v="2.9249999999999998"/>
    <n v="14"/>
    <n v="7.1428571428571397"/>
    <n v="1.9071428571428599"/>
    <n v="0"/>
    <n v="0"/>
    <n v="0"/>
    <n v="2.9249999999999998"/>
    <n v="-2.9249999999999998"/>
    <n v="-1"/>
    <n v="0"/>
    <s v="NA"/>
    <n v="0"/>
  </r>
  <r>
    <s v="K435"/>
    <x v="6"/>
    <x v="1"/>
    <s v="uncategorized"/>
    <n v="6.25"/>
    <n v="2"/>
    <n v="2.9249999999999998"/>
    <n v="1.4624999999999999"/>
    <n v="2.9249999999999998"/>
    <n v="16"/>
    <n v="12.5"/>
    <n v="1.1850000000000001"/>
    <n v="0"/>
    <n v="0"/>
    <n v="0"/>
    <n v="2.9249999999999998"/>
    <n v="-2.9249999999999998"/>
    <n v="-1"/>
    <n v="0"/>
    <s v="NA"/>
    <n v="0"/>
  </r>
  <r>
    <s v="K435"/>
    <x v="6"/>
    <x v="1"/>
    <s v="uncategorized"/>
    <n v="6.25"/>
    <n v="1"/>
    <n v="2.9249999999999998"/>
    <n v="2.9249999999999998"/>
    <n v="2.9249999999999998"/>
    <n v="36"/>
    <n v="2.7777777777777799"/>
    <n v="1.3886111111111099"/>
    <n v="0"/>
    <n v="0"/>
    <n v="0"/>
    <n v="2.9249999999999998"/>
    <n v="-2.9249999999999998"/>
    <n v="-1"/>
    <n v="0"/>
    <s v="NA"/>
    <n v="0"/>
  </r>
  <r>
    <s v="K435"/>
    <x v="6"/>
    <x v="1"/>
    <s v="uncategorized"/>
    <n v="6.25"/>
    <n v="1"/>
    <n v="2.9375"/>
    <n v="2.9375"/>
    <n v="2.9375"/>
    <n v="85"/>
    <n v="1.1764705882352899"/>
    <n v="1.1741176470588199"/>
    <n v="0"/>
    <n v="0"/>
    <n v="0"/>
    <n v="2.9375"/>
    <n v="-2.9375"/>
    <n v="-1"/>
    <n v="0"/>
    <s v="NA"/>
    <n v="0"/>
  </r>
  <r>
    <s v="K435"/>
    <x v="6"/>
    <x v="1"/>
    <s v="uncategorized"/>
    <n v="6.25"/>
    <n v="2"/>
    <n v="2.95"/>
    <n v="1.4750000000000001"/>
    <n v="2.95"/>
    <n v="196"/>
    <n v="1.0204081632653099"/>
    <n v="1.6382653061224499"/>
    <n v="0"/>
    <n v="0"/>
    <n v="0"/>
    <n v="2.95"/>
    <n v="-2.95"/>
    <n v="-1"/>
    <n v="0"/>
    <s v="NA"/>
    <n v="0"/>
  </r>
  <r>
    <s v="K435"/>
    <x v="6"/>
    <x v="1"/>
    <s v="uncategorized"/>
    <n v="6.25"/>
    <n v="1"/>
    <n v="2.95"/>
    <n v="2.95"/>
    <n v="2.95"/>
    <n v="11"/>
    <n v="9.0909090909090899"/>
    <n v="1.63636363636364"/>
    <n v="0"/>
    <n v="0"/>
    <n v="0"/>
    <n v="2.95"/>
    <n v="-2.95"/>
    <n v="-1"/>
    <n v="0"/>
    <s v="NA"/>
    <n v="0"/>
  </r>
  <r>
    <s v="K435"/>
    <x v="6"/>
    <x v="1"/>
    <s v="uncategorized"/>
    <n v="6.25"/>
    <n v="2"/>
    <n v="2.95"/>
    <n v="1.4750000000000001"/>
    <n v="2.95"/>
    <n v="9"/>
    <n v="22.2222222222222"/>
    <n v="2.1111111111111098"/>
    <n v="0"/>
    <n v="0"/>
    <n v="0"/>
    <n v="2.95"/>
    <n v="-2.95"/>
    <n v="-1"/>
    <n v="0"/>
    <s v="NA"/>
    <n v="0"/>
  </r>
  <r>
    <s v="K435"/>
    <x v="6"/>
    <x v="1"/>
    <s v="uncategorized"/>
    <n v="6.25"/>
    <n v="2"/>
    <n v="2.95"/>
    <n v="1.4750000000000001"/>
    <n v="2.95"/>
    <n v="20"/>
    <n v="10"/>
    <n v="1.06"/>
    <n v="0"/>
    <n v="0"/>
    <n v="0"/>
    <n v="2.95"/>
    <n v="-2.95"/>
    <n v="-1"/>
    <n v="0"/>
    <s v="NA"/>
    <n v="0"/>
  </r>
  <r>
    <s v="K435"/>
    <x v="6"/>
    <x v="1"/>
    <s v="uncategorized"/>
    <n v="6.25"/>
    <n v="1"/>
    <n v="2.9624999999999999"/>
    <n v="2.9624999999999999"/>
    <n v="2.9624999999999999"/>
    <n v="1"/>
    <n v="100"/>
    <n v="1"/>
    <n v="0"/>
    <n v="0"/>
    <n v="0"/>
    <n v="2.9624999999999999"/>
    <n v="-2.9624999999999999"/>
    <n v="-1"/>
    <n v="0"/>
    <s v="NA"/>
    <n v="0"/>
  </r>
  <r>
    <s v="K435"/>
    <x v="6"/>
    <x v="1"/>
    <s v="uncategorized"/>
    <n v="6.25"/>
    <n v="1"/>
    <n v="2.9750000000000001"/>
    <n v="2.9750000000000001"/>
    <n v="2.9750000000000001"/>
    <n v="1"/>
    <n v="100"/>
    <n v="1"/>
    <n v="0"/>
    <n v="0"/>
    <n v="0"/>
    <n v="2.9750000000000001"/>
    <n v="-2.9750000000000001"/>
    <n v="-1"/>
    <n v="0"/>
    <s v="NA"/>
    <n v="0"/>
  </r>
  <r>
    <s v="K435"/>
    <x v="6"/>
    <x v="1"/>
    <s v="uncategorized"/>
    <n v="6.25"/>
    <n v="2"/>
    <n v="2.9750000000000001"/>
    <n v="1.4875"/>
    <n v="2.9750000000000001"/>
    <n v="18"/>
    <n v="11.1111111111111"/>
    <n v="1.1666666666666701"/>
    <n v="0"/>
    <n v="0"/>
    <n v="0"/>
    <n v="2.9750000000000001"/>
    <n v="-2.9750000000000001"/>
    <n v="-1"/>
    <n v="0"/>
    <s v="NA"/>
    <n v="0"/>
  </r>
  <r>
    <s v="K435"/>
    <x v="6"/>
    <x v="1"/>
    <s v="uncategorized"/>
    <n v="6.25"/>
    <n v="1"/>
    <n v="2.9750000000000001"/>
    <n v="2.9750000000000001"/>
    <n v="2.9750000000000001"/>
    <n v="2"/>
    <n v="50"/>
    <n v="1"/>
    <n v="0"/>
    <n v="0"/>
    <n v="0"/>
    <n v="2.9750000000000001"/>
    <n v="-2.9750000000000001"/>
    <n v="-1"/>
    <n v="0"/>
    <s v="NA"/>
    <n v="0"/>
  </r>
  <r>
    <s v="K435"/>
    <x v="6"/>
    <x v="1"/>
    <s v="uncategorized"/>
    <n v="6.25"/>
    <n v="1"/>
    <n v="2.9750000000000001"/>
    <n v="2.9750000000000001"/>
    <n v="2.9750000000000001"/>
    <n v="2"/>
    <n v="50"/>
    <n v="1"/>
    <n v="0"/>
    <n v="0"/>
    <n v="0"/>
    <n v="2.9750000000000001"/>
    <n v="-2.9750000000000001"/>
    <n v="-1"/>
    <n v="0"/>
    <s v="NA"/>
    <n v="0"/>
  </r>
  <r>
    <s v="K435"/>
    <x v="6"/>
    <x v="1"/>
    <s v="uncategorized"/>
    <n v="6.25"/>
    <n v="1"/>
    <n v="2.9874999999999998"/>
    <n v="2.9874999999999998"/>
    <n v="2.9874999999999998"/>
    <n v="3"/>
    <n v="33.3333333333333"/>
    <n v="1.3333333333333299"/>
    <n v="0"/>
    <n v="0"/>
    <n v="0"/>
    <n v="2.9874999999999998"/>
    <n v="-2.9874999999999998"/>
    <n v="-1"/>
    <n v="0"/>
    <s v="NA"/>
    <n v="0"/>
  </r>
  <r>
    <s v="K435"/>
    <x v="6"/>
    <x v="1"/>
    <s v="uncategorized"/>
    <n v="6.25"/>
    <n v="1"/>
    <n v="3"/>
    <n v="3"/>
    <n v="3"/>
    <n v="6"/>
    <n v="16.6666666666667"/>
    <n v="1"/>
    <n v="0"/>
    <n v="0"/>
    <n v="0"/>
    <n v="3"/>
    <n v="-3"/>
    <n v="-1"/>
    <n v="0"/>
    <s v="NA"/>
    <n v="0"/>
  </r>
  <r>
    <s v="K435"/>
    <x v="6"/>
    <x v="1"/>
    <s v="uncategorized"/>
    <n v="6.25"/>
    <n v="1"/>
    <n v="3"/>
    <n v="3"/>
    <n v="3"/>
    <n v="12"/>
    <n v="8.3333333333333304"/>
    <n v="1"/>
    <n v="0"/>
    <n v="0"/>
    <n v="0"/>
    <n v="3"/>
    <n v="-3"/>
    <n v="-1"/>
    <n v="0"/>
    <s v="NA"/>
    <n v="0"/>
  </r>
  <r>
    <s v="K435"/>
    <x v="6"/>
    <x v="1"/>
    <s v="uncategorized"/>
    <n v="6.25"/>
    <n v="1"/>
    <n v="3.0125000000000002"/>
    <n v="3.0125000000000002"/>
    <n v="3.0125000000000002"/>
    <n v="23"/>
    <n v="4.3478260869565197"/>
    <n v="3.8434782608695701"/>
    <n v="0"/>
    <n v="0"/>
    <n v="0"/>
    <n v="3.0125000000000002"/>
    <n v="-3.0125000000000002"/>
    <n v="-1"/>
    <n v="0"/>
    <s v="NA"/>
    <n v="0"/>
  </r>
  <r>
    <s v="K435"/>
    <x v="6"/>
    <x v="1"/>
    <s v="uncategorized"/>
    <n v="6.25"/>
    <n v="1"/>
    <n v="3.0125000000000002"/>
    <n v="3.0125000000000002"/>
    <n v="3.0125000000000002"/>
    <n v="3"/>
    <n v="33.3333333333333"/>
    <n v="8.66"/>
    <n v="0"/>
    <n v="0"/>
    <n v="0"/>
    <n v="3.0125000000000002"/>
    <n v="-3.0125000000000002"/>
    <n v="-1"/>
    <n v="0"/>
    <s v="NA"/>
    <n v="0"/>
  </r>
  <r>
    <s v="K435"/>
    <x v="6"/>
    <x v="1"/>
    <s v="uncategorized"/>
    <n v="6.25"/>
    <n v="1"/>
    <n v="3.0249999999999999"/>
    <n v="3.0249999999999999"/>
    <n v="3.0249999999999999"/>
    <n v="67"/>
    <n v="1.4925373134328399"/>
    <n v="1.3417910447761201"/>
    <n v="0"/>
    <n v="0"/>
    <n v="0"/>
    <n v="3.0249999999999999"/>
    <n v="-3.0249999999999999"/>
    <n v="-1"/>
    <n v="0"/>
    <s v="NA"/>
    <n v="0"/>
  </r>
  <r>
    <s v="K435"/>
    <x v="6"/>
    <x v="1"/>
    <s v="uncategorized"/>
    <n v="6.25"/>
    <n v="8"/>
    <n v="3.0249999999999999"/>
    <n v="0.37812499999999999"/>
    <n v="3.0249999999999999"/>
    <n v="175"/>
    <n v="4.5714285714285703"/>
    <n v="4.4931428571428604"/>
    <n v="0"/>
    <n v="0"/>
    <n v="0"/>
    <n v="3.0249999999999999"/>
    <n v="-3.0249999999999999"/>
    <n v="-1"/>
    <n v="0"/>
    <s v="NA"/>
    <n v="0"/>
  </r>
  <r>
    <s v="K435"/>
    <x v="6"/>
    <x v="1"/>
    <s v="uncategorized"/>
    <n v="6.25"/>
    <n v="1"/>
    <n v="3.0249999999999999"/>
    <n v="3.0249999999999999"/>
    <n v="3.0249999999999999"/>
    <n v="8"/>
    <n v="12.5"/>
    <n v="1.7475000000000001"/>
    <n v="0"/>
    <n v="0"/>
    <n v="0"/>
    <n v="3.0249999999999999"/>
    <n v="-3.0249999999999999"/>
    <n v="-1"/>
    <n v="0"/>
    <s v="NA"/>
    <n v="0"/>
  </r>
  <r>
    <s v="K435"/>
    <x v="6"/>
    <x v="1"/>
    <s v="uncategorized"/>
    <n v="6.25"/>
    <n v="1"/>
    <n v="3.0375000000000001"/>
    <n v="3.0375000000000001"/>
    <n v="3.0375000000000001"/>
    <n v="270"/>
    <n v="0.37037037037036996"/>
    <n v="2.9355555555555601"/>
    <n v="0"/>
    <n v="0"/>
    <n v="0"/>
    <n v="3.0375000000000001"/>
    <n v="-3.0375000000000001"/>
    <n v="-1"/>
    <n v="0"/>
    <s v="NA"/>
    <n v="0"/>
  </r>
  <r>
    <s v="K435"/>
    <x v="6"/>
    <x v="1"/>
    <s v="uncategorized"/>
    <n v="6.25"/>
    <n v="1"/>
    <n v="3.05"/>
    <n v="3.05"/>
    <n v="3.05"/>
    <n v="1"/>
    <n v="100"/>
    <n v="1"/>
    <n v="0"/>
    <n v="0"/>
    <n v="0"/>
    <n v="3.05"/>
    <n v="-3.05"/>
    <n v="-1"/>
    <n v="0"/>
    <s v="NA"/>
    <n v="0"/>
  </r>
  <r>
    <s v="K435"/>
    <x v="6"/>
    <x v="1"/>
    <s v="uncategorized"/>
    <n v="6.25"/>
    <n v="1"/>
    <n v="3.05"/>
    <n v="3.05"/>
    <n v="3.05"/>
    <n v="5"/>
    <n v="20"/>
    <n v="1.2"/>
    <n v="0"/>
    <n v="0"/>
    <n v="0"/>
    <n v="3.05"/>
    <n v="-3.05"/>
    <n v="-1"/>
    <n v="0"/>
    <s v="NA"/>
    <n v="0"/>
  </r>
  <r>
    <s v="K435"/>
    <x v="6"/>
    <x v="1"/>
    <s v="uncategorized"/>
    <n v="6.25"/>
    <n v="1"/>
    <n v="3.05"/>
    <n v="3.05"/>
    <n v="3.05"/>
    <n v="4"/>
    <n v="25"/>
    <n v="1"/>
    <n v="0"/>
    <n v="0"/>
    <n v="0"/>
    <n v="3.05"/>
    <n v="-3.05"/>
    <n v="-1"/>
    <n v="0"/>
    <s v="NA"/>
    <n v="0"/>
  </r>
  <r>
    <s v="K435"/>
    <x v="6"/>
    <x v="1"/>
    <s v="uncategorized"/>
    <n v="6.25"/>
    <n v="2"/>
    <n v="3.0625"/>
    <n v="1.53125"/>
    <n v="3.0625"/>
    <n v="7"/>
    <n v="28.571428571428601"/>
    <n v="2.1428571428571401"/>
    <n v="0"/>
    <n v="0"/>
    <n v="0"/>
    <n v="3.0625"/>
    <n v="-3.0625"/>
    <n v="-1"/>
    <n v="0"/>
    <s v="NA"/>
    <n v="0"/>
  </r>
  <r>
    <s v="K435"/>
    <x v="6"/>
    <x v="1"/>
    <s v="uncategorized"/>
    <n v="6.25"/>
    <n v="1"/>
    <n v="3.0750000000000002"/>
    <n v="3.0750000000000002"/>
    <n v="3.0750000000000002"/>
    <n v="5"/>
    <n v="20"/>
    <n v="2.98"/>
    <n v="0"/>
    <n v="0"/>
    <n v="0"/>
    <n v="3.0750000000000002"/>
    <n v="-3.0750000000000002"/>
    <n v="-1"/>
    <n v="0"/>
    <s v="NA"/>
    <n v="0"/>
  </r>
  <r>
    <s v="K435"/>
    <x v="6"/>
    <x v="1"/>
    <s v="uncategorized"/>
    <n v="6.25"/>
    <n v="3"/>
    <n v="3.0874999875000002"/>
    <n v="1.0291666625"/>
    <n v="3.0874999875000002"/>
    <n v="67"/>
    <n v="4.4776119402985097"/>
    <n v="1.27910447761194"/>
    <n v="0"/>
    <n v="0"/>
    <n v="0"/>
    <n v="3.0874999875000002"/>
    <n v="-3.0874999875000002"/>
    <n v="-1"/>
    <n v="0"/>
    <s v="NA"/>
    <n v="0"/>
  </r>
  <r>
    <s v="K435"/>
    <x v="6"/>
    <x v="1"/>
    <s v="uncategorized"/>
    <n v="6.25"/>
    <n v="2"/>
    <n v="3.0874999999999999"/>
    <n v="1.54375"/>
    <n v="3.0874999999999999"/>
    <n v="23"/>
    <n v="8.6956521739130395"/>
    <n v="1.2173913043478299"/>
    <n v="0"/>
    <n v="0"/>
    <n v="0"/>
    <n v="3.0874999999999999"/>
    <n v="-3.0874999999999999"/>
    <n v="-1"/>
    <n v="0"/>
    <s v="NA"/>
    <n v="0"/>
  </r>
  <r>
    <s v="K435"/>
    <x v="6"/>
    <x v="1"/>
    <s v="uncategorized"/>
    <n v="6.25"/>
    <n v="1"/>
    <n v="3.0874999999999999"/>
    <n v="3.0874999999999999"/>
    <n v="3.0874999999999999"/>
    <n v="1"/>
    <n v="100"/>
    <n v="1"/>
    <n v="0"/>
    <n v="0"/>
    <n v="0"/>
    <n v="3.0874999999999999"/>
    <n v="-3.0874999999999999"/>
    <n v="-1"/>
    <n v="0"/>
    <s v="NA"/>
    <n v="0"/>
  </r>
  <r>
    <s v="K435"/>
    <x v="6"/>
    <x v="1"/>
    <s v="uncategorized"/>
    <n v="6.25"/>
    <n v="1"/>
    <n v="3.0874999999999999"/>
    <n v="3.0874999999999999"/>
    <n v="3.0874999999999999"/>
    <n v="3"/>
    <n v="33.3333333333333"/>
    <n v="1.3333333333333299"/>
    <n v="0"/>
    <n v="0"/>
    <n v="0"/>
    <n v="3.0874999999999999"/>
    <n v="-3.0874999999999999"/>
    <n v="-1"/>
    <n v="0"/>
    <s v="NA"/>
    <n v="0"/>
  </r>
  <r>
    <s v="K435"/>
    <x v="6"/>
    <x v="1"/>
    <s v="uncategorized"/>
    <n v="6.25"/>
    <n v="2"/>
    <n v="3.1"/>
    <n v="1.55"/>
    <n v="3.1"/>
    <n v="115"/>
    <n v="1.73913043478261"/>
    <n v="1.24347826086957"/>
    <n v="0"/>
    <n v="0"/>
    <n v="0"/>
    <n v="3.1"/>
    <n v="-3.1"/>
    <n v="-1"/>
    <n v="0"/>
    <s v="NA"/>
    <n v="0"/>
  </r>
  <r>
    <s v="K435"/>
    <x v="6"/>
    <x v="1"/>
    <s v="uncategorized"/>
    <n v="6.25"/>
    <n v="3"/>
    <n v="3.1124999999999998"/>
    <n v="1.0375000000000001"/>
    <n v="3.1125000000000003"/>
    <n v="108"/>
    <n v="2.7777777777777799"/>
    <n v="4.06111111111111"/>
    <n v="0"/>
    <n v="0"/>
    <n v="0"/>
    <n v="3.1124999999999998"/>
    <n v="-3.1124999999999998"/>
    <n v="-1"/>
    <n v="0"/>
    <s v="NA"/>
    <n v="0"/>
  </r>
  <r>
    <s v="K435"/>
    <x v="6"/>
    <x v="1"/>
    <s v="uncategorized"/>
    <n v="6.25"/>
    <n v="1"/>
    <n v="3.1124999999999998"/>
    <n v="3.1124999999999998"/>
    <n v="3.1124999999999998"/>
    <n v="98"/>
    <n v="1.0204081632653099"/>
    <n v="1.2318367346938801"/>
    <n v="0"/>
    <n v="0"/>
    <n v="0"/>
    <n v="3.1124999999999998"/>
    <n v="-3.1124999999999998"/>
    <n v="-1"/>
    <n v="0"/>
    <s v="NA"/>
    <n v="0"/>
  </r>
  <r>
    <s v="K435"/>
    <x v="6"/>
    <x v="1"/>
    <s v="uncategorized"/>
    <n v="6.25"/>
    <n v="1"/>
    <n v="3.1124999999999998"/>
    <n v="3.1124999999999998"/>
    <n v="3.1124999999999998"/>
    <n v="3"/>
    <n v="33.3333333333333"/>
    <n v="1.3333333333333299"/>
    <n v="0"/>
    <n v="0"/>
    <n v="0"/>
    <n v="3.1124999999999998"/>
    <n v="-3.1124999999999998"/>
    <n v="-1"/>
    <n v="0"/>
    <s v="NA"/>
    <n v="0"/>
  </r>
  <r>
    <s v="K435"/>
    <x v="6"/>
    <x v="1"/>
    <s v="uncategorized"/>
    <n v="6.25"/>
    <n v="1"/>
    <n v="3.1124999999999998"/>
    <n v="3.1124999999999998"/>
    <n v="3.1124999999999998"/>
    <n v="10"/>
    <n v="10"/>
    <n v="1.61"/>
    <n v="0"/>
    <n v="0"/>
    <n v="0"/>
    <n v="3.1124999999999998"/>
    <n v="-3.1124999999999998"/>
    <n v="-1"/>
    <n v="0"/>
    <s v="NA"/>
    <n v="0"/>
  </r>
  <r>
    <s v="K435"/>
    <x v="6"/>
    <x v="1"/>
    <s v="uncategorized"/>
    <n v="6.25"/>
    <n v="1"/>
    <n v="3.1124999999999998"/>
    <n v="3.1124999999999998"/>
    <n v="3.1124999999999998"/>
    <n v="1"/>
    <n v="100"/>
    <n v="1"/>
    <n v="0"/>
    <n v="0"/>
    <n v="0"/>
    <n v="3.1124999999999998"/>
    <n v="-3.1124999999999998"/>
    <n v="-1"/>
    <n v="0"/>
    <s v="NA"/>
    <n v="0"/>
  </r>
  <r>
    <s v="K435"/>
    <x v="6"/>
    <x v="1"/>
    <s v="uncategorized"/>
    <n v="6.25"/>
    <n v="2"/>
    <n v="3.125"/>
    <n v="1.5625"/>
    <n v="3.125"/>
    <n v="61"/>
    <n v="3.27868852459016"/>
    <n v="4.2901639344262303"/>
    <n v="0"/>
    <n v="0"/>
    <n v="0"/>
    <n v="3.125"/>
    <n v="-3.125"/>
    <n v="-1"/>
    <n v="0"/>
    <s v="NA"/>
    <n v="0"/>
  </r>
  <r>
    <s v="K435"/>
    <x v="6"/>
    <x v="1"/>
    <s v="uncategorized"/>
    <n v="6.25"/>
    <n v="1"/>
    <n v="3.125"/>
    <n v="3.125"/>
    <n v="3.125"/>
    <n v="6"/>
    <n v="16.6666666666667"/>
    <n v="3.3333333333333299"/>
    <n v="0"/>
    <n v="0"/>
    <n v="0"/>
    <n v="3.125"/>
    <n v="-3.125"/>
    <n v="-1"/>
    <n v="0"/>
    <s v="NA"/>
    <n v="0"/>
  </r>
  <r>
    <s v="K435"/>
    <x v="6"/>
    <x v="1"/>
    <s v="uncategorized"/>
    <n v="6.25"/>
    <n v="3"/>
    <n v="3.1249999874999999"/>
    <n v="1.0416666625"/>
    <n v="3.1249999874999999"/>
    <n v="61"/>
    <n v="4.9180327868852496"/>
    <n v="1.47311475409836"/>
    <n v="0"/>
    <n v="0"/>
    <n v="0"/>
    <n v="3.1249999874999999"/>
    <n v="-3.1249999874999999"/>
    <n v="-1"/>
    <n v="0"/>
    <s v="NA"/>
    <n v="0"/>
  </r>
  <r>
    <s v="K435"/>
    <x v="6"/>
    <x v="1"/>
    <s v="uncategorized"/>
    <n v="6.25"/>
    <n v="1"/>
    <n v="3.1375000000000002"/>
    <n v="3.1375000000000002"/>
    <n v="3.1375000000000002"/>
    <n v="29"/>
    <n v="3.4482758620689702"/>
    <n v="1.79"/>
    <n v="0"/>
    <n v="0"/>
    <n v="0"/>
    <n v="3.1375000000000002"/>
    <n v="-3.1375000000000002"/>
    <n v="-1"/>
    <n v="0"/>
    <s v="NA"/>
    <n v="0"/>
  </r>
  <r>
    <s v="K435"/>
    <x v="6"/>
    <x v="1"/>
    <s v="uncategorized"/>
    <n v="6.25"/>
    <n v="2"/>
    <n v="3.15"/>
    <n v="1.575"/>
    <n v="3.15"/>
    <n v="38"/>
    <n v="5.2631578947368398"/>
    <n v="1.36263157894737"/>
    <n v="0"/>
    <n v="0"/>
    <n v="0"/>
    <n v="3.15"/>
    <n v="-3.15"/>
    <n v="-1"/>
    <n v="0"/>
    <s v="NA"/>
    <n v="0"/>
  </r>
  <r>
    <s v="K435"/>
    <x v="6"/>
    <x v="1"/>
    <s v="uncategorized"/>
    <n v="6.25"/>
    <n v="1"/>
    <n v="3.15"/>
    <n v="3.15"/>
    <n v="3.15"/>
    <n v="5"/>
    <n v="20"/>
    <n v="1.6"/>
    <n v="0"/>
    <n v="0"/>
    <n v="0"/>
    <n v="3.15"/>
    <n v="-3.15"/>
    <n v="-1"/>
    <n v="0"/>
    <s v="NA"/>
    <n v="0"/>
  </r>
  <r>
    <s v="K435"/>
    <x v="6"/>
    <x v="1"/>
    <s v="uncategorized"/>
    <n v="6.25"/>
    <n v="1"/>
    <n v="3.1625000000000001"/>
    <n v="3.1625000000000001"/>
    <n v="3.1625000000000001"/>
    <n v="9"/>
    <n v="11.1111111111111"/>
    <n v="1.2211111111111099"/>
    <n v="0"/>
    <n v="0"/>
    <n v="0"/>
    <n v="3.1625000000000001"/>
    <n v="-3.1625000000000001"/>
    <n v="-1"/>
    <n v="0"/>
    <s v="NA"/>
    <n v="0"/>
  </r>
  <r>
    <s v="K435"/>
    <x v="6"/>
    <x v="1"/>
    <s v="nuremberg"/>
    <n v="6.25"/>
    <n v="1"/>
    <n v="3.1749999999999998"/>
    <n v="3.1749999999999998"/>
    <n v="3.1749999999999998"/>
    <n v="28"/>
    <n v="3.5714285714285698"/>
    <n v="1.25"/>
    <n v="0"/>
    <n v="0"/>
    <n v="0"/>
    <n v="3.1749999999999998"/>
    <n v="-3.1749999999999998"/>
    <n v="-1"/>
    <n v="0"/>
    <s v="NA"/>
    <n v="0"/>
  </r>
  <r>
    <s v="K435"/>
    <x v="6"/>
    <x v="1"/>
    <s v="uncategorized"/>
    <n v="6.25"/>
    <n v="1"/>
    <n v="3.1749999999999998"/>
    <n v="3.1749999999999998"/>
    <n v="3.1749999999999998"/>
    <n v="76"/>
    <n v="1.31578947368421"/>
    <n v="1.8425"/>
    <n v="0"/>
    <n v="0"/>
    <n v="0"/>
    <n v="3.1749999999999998"/>
    <n v="-3.1749999999999998"/>
    <n v="-1"/>
    <n v="0"/>
    <s v="NA"/>
    <n v="0"/>
  </r>
  <r>
    <s v="K435"/>
    <x v="6"/>
    <x v="1"/>
    <s v="uncategorized"/>
    <n v="6.25"/>
    <n v="1"/>
    <n v="3.1749999999999998"/>
    <n v="3.1749999999999998"/>
    <n v="3.1749999999999998"/>
    <n v="1"/>
    <n v="100"/>
    <n v="1"/>
    <n v="0"/>
    <n v="0"/>
    <n v="0"/>
    <n v="3.1749999999999998"/>
    <n v="-3.1749999999999998"/>
    <n v="-1"/>
    <n v="0"/>
    <s v="NA"/>
    <n v="0"/>
  </r>
  <r>
    <s v="K435"/>
    <x v="6"/>
    <x v="1"/>
    <s v="uncategorized"/>
    <n v="6.25"/>
    <n v="1"/>
    <n v="3.1749999999999998"/>
    <n v="3.1749999999999998"/>
    <n v="3.1749999999999998"/>
    <n v="2"/>
    <n v="50"/>
    <n v="2"/>
    <n v="0"/>
    <n v="0"/>
    <n v="0"/>
    <n v="3.1749999999999998"/>
    <n v="-3.1749999999999998"/>
    <n v="-1"/>
    <n v="0"/>
    <s v="NA"/>
    <n v="0"/>
  </r>
  <r>
    <s v="K435"/>
    <x v="6"/>
    <x v="1"/>
    <s v="uncategorized"/>
    <n v="6.25"/>
    <n v="4"/>
    <n v="3.1875"/>
    <n v="0.796875"/>
    <n v="3.1875"/>
    <n v="140"/>
    <n v="2.8571428571428599"/>
    <n v="6.7007142857142901"/>
    <n v="0"/>
    <n v="0"/>
    <n v="0"/>
    <n v="3.1875"/>
    <n v="-3.1875"/>
    <n v="-1"/>
    <n v="0"/>
    <s v="NA"/>
    <n v="0"/>
  </r>
  <r>
    <s v="K435"/>
    <x v="6"/>
    <x v="1"/>
    <s v="uncategorized"/>
    <n v="6.25"/>
    <n v="2"/>
    <n v="3.1875"/>
    <n v="1.59375"/>
    <n v="3.1875"/>
    <n v="75"/>
    <n v="2.6666666666666701"/>
    <n v="1.86533333333333"/>
    <n v="0"/>
    <n v="0"/>
    <n v="0"/>
    <n v="3.1875"/>
    <n v="-3.1875"/>
    <n v="-1"/>
    <n v="0"/>
    <s v="NA"/>
    <n v="0"/>
  </r>
  <r>
    <s v="K435"/>
    <x v="6"/>
    <x v="1"/>
    <s v="uncategorized"/>
    <n v="6.25"/>
    <n v="2"/>
    <n v="3.1875"/>
    <n v="1.59375"/>
    <n v="3.1875"/>
    <n v="5"/>
    <n v="40"/>
    <n v="2"/>
    <n v="0"/>
    <n v="0"/>
    <n v="0"/>
    <n v="3.1875"/>
    <n v="-3.1875"/>
    <n v="-1"/>
    <n v="0"/>
    <s v="NA"/>
    <n v="0"/>
  </r>
  <r>
    <s v="K435"/>
    <x v="6"/>
    <x v="1"/>
    <s v="uncategorized"/>
    <n v="6.25"/>
    <n v="3"/>
    <n v="3.1999999875"/>
    <n v="1.0666666625000001"/>
    <n v="3.1999999875"/>
    <n v="92"/>
    <n v="3.2608695652173898"/>
    <n v="1.3782608695652201"/>
    <n v="0"/>
    <n v="0"/>
    <n v="0"/>
    <n v="3.1999999875"/>
    <n v="-3.1999999875"/>
    <n v="-1"/>
    <n v="0"/>
    <s v="NA"/>
    <n v="0"/>
  </r>
  <r>
    <s v="K435"/>
    <x v="6"/>
    <x v="1"/>
    <s v="uncategorized"/>
    <n v="6.25"/>
    <n v="1"/>
    <n v="3.2"/>
    <n v="3.2"/>
    <n v="3.2"/>
    <n v="113"/>
    <n v="0.88495575221238909"/>
    <n v="1.5070796460177001"/>
    <n v="0"/>
    <n v="0"/>
    <n v="0"/>
    <n v="3.2"/>
    <n v="-3.2"/>
    <n v="-1"/>
    <n v="0"/>
    <s v="NA"/>
    <n v="0"/>
  </r>
  <r>
    <s v="K435"/>
    <x v="6"/>
    <x v="1"/>
    <s v="uncategorized"/>
    <n v="6.25"/>
    <n v="1"/>
    <n v="3.2"/>
    <n v="3.2"/>
    <n v="3.2"/>
    <n v="14"/>
    <n v="7.1428571428571397"/>
    <n v="2.0071428571428598"/>
    <n v="0"/>
    <n v="0"/>
    <n v="0"/>
    <n v="3.2"/>
    <n v="-3.2"/>
    <n v="-1"/>
    <n v="0"/>
    <s v="NA"/>
    <n v="0"/>
  </r>
  <r>
    <s v="K435"/>
    <x v="6"/>
    <x v="1"/>
    <s v="uncategorized"/>
    <n v="6.25"/>
    <n v="2"/>
    <n v="3.2"/>
    <n v="1.6"/>
    <n v="3.2"/>
    <n v="33"/>
    <n v="6.0606060606060597"/>
    <n v="1.3818181818181801"/>
    <n v="0"/>
    <n v="0"/>
    <n v="0"/>
    <n v="3.2"/>
    <n v="-3.2"/>
    <n v="-1"/>
    <n v="0"/>
    <s v="NA"/>
    <n v="0"/>
  </r>
  <r>
    <s v="K435"/>
    <x v="6"/>
    <x v="1"/>
    <s v="uncategorized"/>
    <n v="6.25"/>
    <n v="2"/>
    <n v="3.2250000000000001"/>
    <n v="1.6125"/>
    <n v="3.2250000000000001"/>
    <n v="125"/>
    <n v="1.6"/>
    <n v="2.06"/>
    <n v="0"/>
    <n v="0"/>
    <n v="0"/>
    <n v="3.2250000000000001"/>
    <n v="-3.2250000000000001"/>
    <n v="-1"/>
    <n v="0"/>
    <s v="NA"/>
    <n v="0"/>
  </r>
  <r>
    <s v="K435"/>
    <x v="6"/>
    <x v="1"/>
    <s v="uncategorized"/>
    <n v="6.25"/>
    <n v="1"/>
    <n v="3.2250000000000001"/>
    <n v="3.2250000000000001"/>
    <n v="3.2250000000000001"/>
    <n v="83"/>
    <n v="1.2048192771084301"/>
    <n v="1.20240963855422"/>
    <n v="0"/>
    <n v="0"/>
    <n v="0"/>
    <n v="3.2250000000000001"/>
    <n v="-3.2250000000000001"/>
    <n v="-1"/>
    <n v="0"/>
    <s v="NA"/>
    <n v="0"/>
  </r>
  <r>
    <s v="K435"/>
    <x v="6"/>
    <x v="1"/>
    <s v="uncategorized"/>
    <n v="6.25"/>
    <n v="1"/>
    <n v="3.2250000000000001"/>
    <n v="3.2250000000000001"/>
    <n v="3.2250000000000001"/>
    <n v="7"/>
    <n v="14.285714285714301"/>
    <n v="2.1428571428571401"/>
    <n v="0"/>
    <n v="0"/>
    <n v="0"/>
    <n v="3.2250000000000001"/>
    <n v="-3.2250000000000001"/>
    <n v="-1"/>
    <n v="0"/>
    <s v="NA"/>
    <n v="0"/>
  </r>
  <r>
    <s v="K435"/>
    <x v="6"/>
    <x v="1"/>
    <s v="uncategorized"/>
    <n v="6.25"/>
    <n v="1"/>
    <n v="3.2374999999999998"/>
    <n v="3.2374999999999998"/>
    <n v="3.2374999999999998"/>
    <n v="5"/>
    <n v="20"/>
    <n v="2.8"/>
    <n v="0"/>
    <n v="0"/>
    <n v="0"/>
    <n v="3.2374999999999998"/>
    <n v="-3.2374999999999998"/>
    <n v="-1"/>
    <n v="0"/>
    <s v="NA"/>
    <n v="0"/>
  </r>
  <r>
    <s v="K435"/>
    <x v="6"/>
    <x v="1"/>
    <s v="uncategorized"/>
    <n v="6.25"/>
    <n v="1"/>
    <n v="3.25"/>
    <n v="3.25"/>
    <n v="3.25"/>
    <n v="39"/>
    <n v="2.5641025641025599"/>
    <n v="1.15384615384615"/>
    <n v="0"/>
    <n v="0"/>
    <n v="0"/>
    <n v="3.25"/>
    <n v="-3.25"/>
    <n v="-1"/>
    <n v="0"/>
    <s v="NA"/>
    <n v="0"/>
  </r>
  <r>
    <s v="K435"/>
    <x v="6"/>
    <x v="1"/>
    <s v="hanover"/>
    <n v="6.25"/>
    <n v="1"/>
    <n v="3.2625000000000002"/>
    <n v="3.2625000000000002"/>
    <n v="3.2625000000000002"/>
    <n v="124"/>
    <n v="0.80645161290322609"/>
    <n v="1.01451612903226"/>
    <n v="0"/>
    <n v="0"/>
    <n v="0"/>
    <n v="3.2625000000000002"/>
    <n v="-3.2625000000000002"/>
    <n v="-1"/>
    <n v="0"/>
    <s v="NA"/>
    <n v="0"/>
  </r>
  <r>
    <s v="K435"/>
    <x v="6"/>
    <x v="1"/>
    <s v="uncategorized"/>
    <n v="6.25"/>
    <n v="1"/>
    <n v="3.2625000000000002"/>
    <n v="3.2625000000000002"/>
    <n v="3.2625000000000002"/>
    <n v="1"/>
    <n v="100"/>
    <n v="1"/>
    <n v="0"/>
    <n v="0"/>
    <n v="0"/>
    <n v="3.2625000000000002"/>
    <n v="-3.2625000000000002"/>
    <n v="-1"/>
    <n v="0"/>
    <s v="NA"/>
    <n v="0"/>
  </r>
  <r>
    <s v="K435"/>
    <x v="6"/>
    <x v="1"/>
    <s v="uncategorized"/>
    <n v="6.25"/>
    <n v="1"/>
    <n v="3.2625000000000002"/>
    <n v="3.2625000000000002"/>
    <n v="3.2625000000000002"/>
    <n v="2"/>
    <n v="50"/>
    <n v="1"/>
    <n v="0"/>
    <n v="0"/>
    <n v="0"/>
    <n v="3.2625000000000002"/>
    <n v="-3.2625000000000002"/>
    <n v="-1"/>
    <n v="0"/>
    <s v="NA"/>
    <n v="0"/>
  </r>
  <r>
    <s v="K435"/>
    <x v="6"/>
    <x v="1"/>
    <s v="uncategorized"/>
    <n v="6.25"/>
    <n v="1"/>
    <n v="3.2749999999999999"/>
    <n v="3.2749999999999999"/>
    <n v="3.2749999999999999"/>
    <n v="24"/>
    <n v="4.1666666666666696"/>
    <n v="3.125"/>
    <n v="0"/>
    <n v="0"/>
    <n v="0"/>
    <n v="3.2749999999999999"/>
    <n v="-3.2749999999999999"/>
    <n v="-1"/>
    <n v="0"/>
    <s v="NA"/>
    <n v="0"/>
  </r>
  <r>
    <s v="K435"/>
    <x v="6"/>
    <x v="1"/>
    <s v="uncategorized"/>
    <n v="6.25"/>
    <n v="2"/>
    <n v="3.2875000000000001"/>
    <n v="1.64375"/>
    <n v="3.2875000000000001"/>
    <n v="16"/>
    <n v="12.5"/>
    <n v="1.0625"/>
    <n v="0"/>
    <n v="0"/>
    <n v="0"/>
    <n v="3.2875000000000001"/>
    <n v="-3.2875000000000001"/>
    <n v="-1"/>
    <n v="0"/>
    <s v="NA"/>
    <n v="0"/>
  </r>
  <r>
    <s v="K435"/>
    <x v="6"/>
    <x v="1"/>
    <s v="uncategorized"/>
    <n v="6.25"/>
    <n v="1"/>
    <n v="3.2875000000000001"/>
    <n v="3.2875000000000001"/>
    <n v="3.2875000000000001"/>
    <n v="158"/>
    <n v="0.632911392405063"/>
    <n v="1.4127848101265801"/>
    <n v="0"/>
    <n v="0"/>
    <n v="0"/>
    <n v="3.2875000000000001"/>
    <n v="-3.2875000000000001"/>
    <n v="-1"/>
    <n v="0"/>
    <s v="NA"/>
    <n v="0"/>
  </r>
  <r>
    <s v="K435"/>
    <x v="6"/>
    <x v="1"/>
    <s v="uncategorized"/>
    <n v="6.25"/>
    <n v="2"/>
    <n v="3.3"/>
    <n v="1.65"/>
    <n v="3.3"/>
    <n v="13"/>
    <n v="15.384615384615399"/>
    <n v="1.84615384615385"/>
    <n v="0"/>
    <n v="0"/>
    <n v="0"/>
    <n v="3.3"/>
    <n v="-3.3"/>
    <n v="-1"/>
    <n v="0"/>
    <s v="NA"/>
    <n v="0"/>
  </r>
  <r>
    <s v="K435"/>
    <x v="6"/>
    <x v="1"/>
    <s v="uncategorized"/>
    <n v="6.25"/>
    <n v="1"/>
    <n v="3.3"/>
    <n v="3.3"/>
    <n v="3.3"/>
    <n v="4"/>
    <n v="25"/>
    <n v="3"/>
    <n v="0"/>
    <n v="0"/>
    <n v="0"/>
    <n v="3.3"/>
    <n v="-3.3"/>
    <n v="-1"/>
    <n v="0"/>
    <s v="NA"/>
    <n v="0"/>
  </r>
  <r>
    <s v="K435"/>
    <x v="6"/>
    <x v="1"/>
    <s v="uncategorized"/>
    <n v="6.25"/>
    <n v="1"/>
    <n v="3.3125"/>
    <n v="3.3125"/>
    <n v="3.3125"/>
    <n v="16"/>
    <n v="6.25"/>
    <n v="1.6875"/>
    <n v="0"/>
    <n v="0"/>
    <n v="0"/>
    <n v="3.3125"/>
    <n v="-3.3125"/>
    <n v="-1"/>
    <n v="0"/>
    <s v="NA"/>
    <n v="0"/>
  </r>
  <r>
    <s v="K435"/>
    <x v="6"/>
    <x v="1"/>
    <s v="uncategorized"/>
    <n v="6.25"/>
    <n v="1"/>
    <n v="3.3125"/>
    <n v="3.3125"/>
    <n v="3.3125"/>
    <n v="7"/>
    <n v="14.285714285714301"/>
    <n v="2"/>
    <n v="0"/>
    <n v="0"/>
    <n v="0"/>
    <n v="3.3125"/>
    <n v="-3.3125"/>
    <n v="-1"/>
    <n v="0"/>
    <s v="NA"/>
    <n v="0"/>
  </r>
  <r>
    <s v="K435"/>
    <x v="6"/>
    <x v="1"/>
    <s v="uncategorized"/>
    <n v="6.25"/>
    <n v="1"/>
    <n v="3.3125"/>
    <n v="3.3125"/>
    <n v="3.3125"/>
    <n v="10"/>
    <n v="10"/>
    <n v="1.8"/>
    <n v="0"/>
    <n v="0"/>
    <n v="0"/>
    <n v="3.3125"/>
    <n v="-3.3125"/>
    <n v="-1"/>
    <n v="0"/>
    <s v="NA"/>
    <n v="0"/>
  </r>
  <r>
    <s v="K435"/>
    <x v="6"/>
    <x v="1"/>
    <s v="uncategorized"/>
    <n v="6.25"/>
    <n v="1"/>
    <n v="3.3374999999999999"/>
    <n v="3.3374999999999999"/>
    <n v="3.3374999999999999"/>
    <n v="13"/>
    <n v="7.6923076923076898"/>
    <n v="2"/>
    <n v="0"/>
    <n v="0"/>
    <n v="0"/>
    <n v="3.3374999999999999"/>
    <n v="-3.3374999999999999"/>
    <n v="-1"/>
    <n v="0"/>
    <s v="NA"/>
    <n v="0"/>
  </r>
  <r>
    <s v="K435"/>
    <x v="6"/>
    <x v="1"/>
    <s v="uncategorized"/>
    <n v="6.25"/>
    <n v="1"/>
    <n v="3.3374999999999999"/>
    <n v="3.3374999999999999"/>
    <n v="3.3374999999999999"/>
    <n v="2"/>
    <n v="50"/>
    <n v="2.5"/>
    <n v="0"/>
    <n v="0"/>
    <n v="0"/>
    <n v="3.3374999999999999"/>
    <n v="-3.3374999999999999"/>
    <n v="-1"/>
    <n v="0"/>
    <s v="NA"/>
    <n v="0"/>
  </r>
  <r>
    <s v="K435"/>
    <x v="6"/>
    <x v="1"/>
    <s v="uncategorized"/>
    <n v="6.25"/>
    <n v="1"/>
    <n v="3.3374999999999999"/>
    <n v="3.3374999999999999"/>
    <n v="3.3374999999999999"/>
    <n v="1"/>
    <n v="100"/>
    <n v="1"/>
    <n v="0"/>
    <n v="0"/>
    <n v="0"/>
    <n v="3.3374999999999999"/>
    <n v="-3.3374999999999999"/>
    <n v="-1"/>
    <n v="0"/>
    <s v="NA"/>
    <n v="0"/>
  </r>
  <r>
    <s v="K435"/>
    <x v="6"/>
    <x v="1"/>
    <s v="uncategorized"/>
    <n v="6.25"/>
    <n v="2"/>
    <n v="3.35"/>
    <n v="1.675"/>
    <n v="3.35"/>
    <n v="9"/>
    <n v="22.2222222222222"/>
    <n v="1"/>
    <n v="0"/>
    <n v="0"/>
    <n v="0"/>
    <n v="3.35"/>
    <n v="-3.35"/>
    <n v="-1"/>
    <n v="0"/>
    <s v="NA"/>
    <n v="0"/>
  </r>
  <r>
    <s v="K435"/>
    <x v="6"/>
    <x v="1"/>
    <s v="uncategorized"/>
    <n v="6.25"/>
    <n v="1"/>
    <n v="3.35"/>
    <n v="3.35"/>
    <n v="3.35"/>
    <n v="2"/>
    <n v="50"/>
    <n v="3"/>
    <n v="0"/>
    <n v="0"/>
    <n v="0"/>
    <n v="3.35"/>
    <n v="-3.35"/>
    <n v="-1"/>
    <n v="0"/>
    <s v="NA"/>
    <n v="0"/>
  </r>
  <r>
    <s v="K435"/>
    <x v="6"/>
    <x v="1"/>
    <s v="uncategorized"/>
    <n v="6.25"/>
    <n v="2"/>
    <n v="3.3624999999999998"/>
    <n v="1.6812499999999999"/>
    <n v="3.3624999999999998"/>
    <n v="4"/>
    <n v="50"/>
    <n v="1.25"/>
    <n v="0"/>
    <n v="0"/>
    <n v="0"/>
    <n v="3.3624999999999998"/>
    <n v="-3.3624999999999998"/>
    <n v="-1"/>
    <n v="0"/>
    <s v="NA"/>
    <n v="0"/>
  </r>
  <r>
    <s v="K435"/>
    <x v="6"/>
    <x v="1"/>
    <s v="uncategorized"/>
    <n v="6.25"/>
    <n v="1"/>
    <n v="3.3624999999999998"/>
    <n v="3.3624999999999998"/>
    <n v="3.3624999999999998"/>
    <n v="1"/>
    <n v="100"/>
    <n v="2"/>
    <n v="0"/>
    <n v="0"/>
    <n v="0"/>
    <n v="3.3624999999999998"/>
    <n v="-3.3624999999999998"/>
    <n v="-1"/>
    <n v="0"/>
    <s v="NA"/>
    <n v="0"/>
  </r>
  <r>
    <s v="K435"/>
    <x v="6"/>
    <x v="1"/>
    <s v="nuremberg"/>
    <n v="6.25"/>
    <n v="1"/>
    <n v="3.375"/>
    <n v="3.375"/>
    <n v="3.375"/>
    <n v="2"/>
    <n v="50"/>
    <n v="1"/>
    <n v="0"/>
    <n v="0"/>
    <n v="0"/>
    <n v="3.375"/>
    <n v="-3.375"/>
    <n v="-1"/>
    <n v="0"/>
    <s v="NA"/>
    <n v="0"/>
  </r>
  <r>
    <s v="K435"/>
    <x v="6"/>
    <x v="1"/>
    <s v="uncategorized"/>
    <n v="6.25"/>
    <n v="2"/>
    <n v="3.375"/>
    <n v="1.6875"/>
    <n v="3.375"/>
    <n v="13"/>
    <n v="15.384615384615399"/>
    <n v="1.6923076923076901"/>
    <n v="0"/>
    <n v="0"/>
    <n v="0"/>
    <n v="3.375"/>
    <n v="-3.375"/>
    <n v="-1"/>
    <n v="0"/>
    <s v="NA"/>
    <n v="0"/>
  </r>
  <r>
    <s v="K435"/>
    <x v="6"/>
    <x v="1"/>
    <s v="uncategorized"/>
    <n v="6.25"/>
    <n v="2"/>
    <n v="3.3875000000000002"/>
    <n v="1.6937500000000001"/>
    <n v="3.3875000000000002"/>
    <n v="44"/>
    <n v="4.5454545454545503"/>
    <n v="1.5249999999999999"/>
    <n v="0"/>
    <n v="0"/>
    <n v="0"/>
    <n v="3.3875000000000002"/>
    <n v="-3.3875000000000002"/>
    <n v="-1"/>
    <n v="0"/>
    <s v="NA"/>
    <n v="0"/>
  </r>
  <r>
    <s v="K435"/>
    <x v="6"/>
    <x v="1"/>
    <s v="uncategorized"/>
    <n v="6.25"/>
    <n v="1"/>
    <n v="3.3875000000000002"/>
    <n v="3.3875000000000002"/>
    <n v="3.3875000000000002"/>
    <n v="59"/>
    <n v="1.6949152542372901"/>
    <n v="1.1508474576271199"/>
    <n v="0"/>
    <n v="0"/>
    <n v="0"/>
    <n v="3.3875000000000002"/>
    <n v="-3.3875000000000002"/>
    <n v="-1"/>
    <n v="0"/>
    <s v="NA"/>
    <n v="0"/>
  </r>
  <r>
    <s v="K435"/>
    <x v="6"/>
    <x v="1"/>
    <s v="uncategorized"/>
    <n v="6.25"/>
    <n v="1"/>
    <n v="3.4"/>
    <n v="3.4"/>
    <n v="3.4"/>
    <n v="7"/>
    <n v="14.285714285714301"/>
    <n v="1.4285714285714299"/>
    <n v="0"/>
    <n v="0"/>
    <n v="0"/>
    <n v="3.4"/>
    <n v="-3.4"/>
    <n v="-1"/>
    <n v="0"/>
    <s v="NA"/>
    <n v="0"/>
  </r>
  <r>
    <s v="K435"/>
    <x v="6"/>
    <x v="1"/>
    <s v="uncategorized"/>
    <n v="6.25"/>
    <n v="1"/>
    <n v="3.4"/>
    <n v="3.4"/>
    <n v="3.4"/>
    <n v="14"/>
    <n v="7.1428571428571397"/>
    <n v="1.7849999999999999"/>
    <n v="0"/>
    <n v="0"/>
    <n v="0"/>
    <n v="3.4"/>
    <n v="-3.4"/>
    <n v="-1"/>
    <n v="0"/>
    <s v="NA"/>
    <n v="0"/>
  </r>
  <r>
    <s v="K435"/>
    <x v="6"/>
    <x v="1"/>
    <s v="uncategorized"/>
    <n v="6.25"/>
    <n v="1"/>
    <n v="3.4"/>
    <n v="3.4"/>
    <n v="3.4"/>
    <n v="2"/>
    <n v="50"/>
    <n v="1"/>
    <n v="0"/>
    <n v="0"/>
    <n v="0"/>
    <n v="3.4"/>
    <n v="-3.4"/>
    <n v="-1"/>
    <n v="0"/>
    <s v="NA"/>
    <n v="0"/>
  </r>
  <r>
    <s v="K435"/>
    <x v="6"/>
    <x v="1"/>
    <s v="uncategorized"/>
    <n v="6.25"/>
    <n v="1"/>
    <n v="3.4125000000000001"/>
    <n v="3.4125000000000001"/>
    <n v="3.4125000000000001"/>
    <n v="4"/>
    <n v="25"/>
    <n v="1"/>
    <n v="0"/>
    <n v="0"/>
    <n v="0"/>
    <n v="3.4125000000000001"/>
    <n v="-3.4125000000000001"/>
    <n v="-1"/>
    <n v="0"/>
    <s v="NA"/>
    <n v="0"/>
  </r>
  <r>
    <s v="K435"/>
    <x v="6"/>
    <x v="1"/>
    <s v="uncategorized"/>
    <n v="6.25"/>
    <n v="1"/>
    <n v="3.4125000000000001"/>
    <n v="3.4125000000000001"/>
    <n v="3.4125000000000001"/>
    <n v="7"/>
    <n v="14.285714285714301"/>
    <n v="1.8542857142857101"/>
    <n v="0"/>
    <n v="0"/>
    <n v="0"/>
    <n v="3.4125000000000001"/>
    <n v="-3.4125000000000001"/>
    <n v="-1"/>
    <n v="0"/>
    <s v="NA"/>
    <n v="0"/>
  </r>
  <r>
    <s v="K435"/>
    <x v="6"/>
    <x v="1"/>
    <s v="uncategorized"/>
    <n v="6.25"/>
    <n v="1"/>
    <n v="3.4125000000000001"/>
    <n v="3.4125000000000001"/>
    <n v="3.4125000000000001"/>
    <n v="11"/>
    <n v="9.0909090909090899"/>
    <n v="4.5454545454545503"/>
    <n v="0"/>
    <n v="0"/>
    <n v="0"/>
    <n v="3.4125000000000001"/>
    <n v="-3.4125000000000001"/>
    <n v="-1"/>
    <n v="0"/>
    <s v="NA"/>
    <n v="0"/>
  </r>
  <r>
    <s v="K435"/>
    <x v="6"/>
    <x v="1"/>
    <s v="uncategorized"/>
    <n v="6.25"/>
    <n v="3"/>
    <n v="3.4249999875000001"/>
    <n v="1.1416666625"/>
    <n v="3.4249999875000001"/>
    <n v="51"/>
    <n v="5.8823529411764701"/>
    <n v="4.8490196078431396"/>
    <n v="0"/>
    <n v="0"/>
    <n v="0"/>
    <n v="3.4249999875000001"/>
    <n v="-3.4249999875000001"/>
    <n v="-1"/>
    <n v="0"/>
    <s v="NA"/>
    <n v="0"/>
  </r>
  <r>
    <s v="K435"/>
    <x v="6"/>
    <x v="1"/>
    <s v="uncategorized"/>
    <n v="6.25"/>
    <n v="1"/>
    <n v="3.4249999999999998"/>
    <n v="3.4249999999999998"/>
    <n v="3.4249999999999998"/>
    <n v="91"/>
    <n v="1.0989010989011001"/>
    <n v="2.1130769230769202"/>
    <n v="0"/>
    <n v="0"/>
    <n v="0"/>
    <n v="3.4249999999999998"/>
    <n v="-3.4249999999999998"/>
    <n v="-1"/>
    <n v="0"/>
    <s v="NA"/>
    <n v="0"/>
  </r>
  <r>
    <s v="K435"/>
    <x v="6"/>
    <x v="1"/>
    <s v="uncategorized"/>
    <n v="6.25"/>
    <n v="2"/>
    <n v="3.4249999999999998"/>
    <n v="1.7124999999999999"/>
    <n v="3.4249999999999998"/>
    <n v="4"/>
    <n v="50"/>
    <n v="1"/>
    <n v="0"/>
    <n v="0"/>
    <n v="0"/>
    <n v="3.4249999999999998"/>
    <n v="-3.4249999999999998"/>
    <n v="-1"/>
    <n v="0"/>
    <s v="NA"/>
    <n v="0"/>
  </r>
  <r>
    <s v="K435"/>
    <x v="6"/>
    <x v="1"/>
    <s v="uncategorized"/>
    <n v="6.25"/>
    <n v="4"/>
    <n v="3.4375"/>
    <n v="0.859375"/>
    <n v="3.4375"/>
    <n v="2302"/>
    <n v="0.173761946133797"/>
    <n v="1.24031277150304"/>
    <n v="0"/>
    <n v="0"/>
    <n v="0"/>
    <n v="3.4375"/>
    <n v="-3.4375"/>
    <n v="-1"/>
    <n v="0"/>
    <s v="NA"/>
    <n v="0"/>
  </r>
  <r>
    <s v="K435"/>
    <x v="6"/>
    <x v="1"/>
    <s v="uncategorized"/>
    <n v="6.25"/>
    <n v="3"/>
    <n v="3.4374999749999997"/>
    <n v="1.1458333249999999"/>
    <n v="3.4374999749999997"/>
    <n v="20"/>
    <n v="15"/>
    <n v="1.85"/>
    <n v="0"/>
    <n v="0"/>
    <n v="0"/>
    <n v="3.4374999749999997"/>
    <n v="-3.4374999749999997"/>
    <n v="-1"/>
    <n v="0"/>
    <s v="NA"/>
    <n v="0"/>
  </r>
  <r>
    <s v="K435"/>
    <x v="6"/>
    <x v="1"/>
    <s v="uncategorized"/>
    <n v="6.25"/>
    <n v="1"/>
    <n v="3.4375"/>
    <n v="3.4375"/>
    <n v="3.4375"/>
    <n v="76"/>
    <n v="1.31578947368421"/>
    <n v="1.2865789473684199"/>
    <n v="0"/>
    <n v="0"/>
    <n v="0"/>
    <n v="3.4375"/>
    <n v="-3.4375"/>
    <n v="-1"/>
    <n v="0"/>
    <s v="NA"/>
    <n v="0"/>
  </r>
  <r>
    <s v="K435"/>
    <x v="6"/>
    <x v="1"/>
    <s v="uncategorized"/>
    <n v="6.25"/>
    <n v="1"/>
    <n v="3.4624999999999999"/>
    <n v="3.4624999999999999"/>
    <n v="3.4624999999999999"/>
    <n v="1"/>
    <n v="100"/>
    <n v="2"/>
    <n v="0"/>
    <n v="0"/>
    <n v="0"/>
    <n v="3.4624999999999999"/>
    <n v="-3.4624999999999999"/>
    <n v="-1"/>
    <n v="0"/>
    <s v="NA"/>
    <n v="0"/>
  </r>
  <r>
    <s v="K435"/>
    <x v="6"/>
    <x v="1"/>
    <s v="uncategorized"/>
    <n v="6.25"/>
    <n v="3"/>
    <n v="3.4749999750000002"/>
    <n v="1.1583333250000001"/>
    <n v="3.4749999750000002"/>
    <n v="2878"/>
    <n v="0.104239054899236"/>
    <n v="3.9891591382904799"/>
    <n v="0"/>
    <n v="0"/>
    <n v="0"/>
    <n v="3.4749999750000002"/>
    <n v="-3.4749999750000002"/>
    <n v="-1"/>
    <n v="0"/>
    <s v="NA"/>
    <n v="0"/>
  </r>
  <r>
    <s v="K435"/>
    <x v="6"/>
    <x v="1"/>
    <s v="uncategorized"/>
    <n v="6.25"/>
    <n v="4"/>
    <n v="3.4750000000000001"/>
    <n v="0.86875000000000002"/>
    <n v="3.4750000000000001"/>
    <n v="253"/>
    <n v="1.5810276679841899"/>
    <n v="4.49604743083004"/>
    <n v="0"/>
    <n v="0"/>
    <n v="0"/>
    <n v="3.4750000000000001"/>
    <n v="-3.4750000000000001"/>
    <n v="-1"/>
    <n v="0"/>
    <s v="NA"/>
    <n v="0"/>
  </r>
  <r>
    <s v="K435"/>
    <x v="6"/>
    <x v="1"/>
    <s v="uncategorized"/>
    <n v="6.25"/>
    <n v="1"/>
    <n v="3.4750000000000001"/>
    <n v="3.4750000000000001"/>
    <n v="3.4750000000000001"/>
    <n v="13"/>
    <n v="7.6923076923076898"/>
    <n v="1.3"/>
    <n v="0"/>
    <n v="0"/>
    <n v="0"/>
    <n v="3.4750000000000001"/>
    <n v="-3.4750000000000001"/>
    <n v="-1"/>
    <n v="0"/>
    <s v="NA"/>
    <n v="0"/>
  </r>
  <r>
    <s v="K435"/>
    <x v="6"/>
    <x v="1"/>
    <s v="uncategorized"/>
    <n v="6.25"/>
    <n v="2"/>
    <n v="3.4874999999999998"/>
    <n v="1.7437499999999999"/>
    <n v="3.4874999999999998"/>
    <n v="59"/>
    <n v="3.3898305084745801"/>
    <n v="1.82881355932203"/>
    <n v="0"/>
    <n v="0"/>
    <n v="0"/>
    <n v="3.4874999999999998"/>
    <n v="-3.4874999999999998"/>
    <n v="-1"/>
    <n v="0"/>
    <s v="NA"/>
    <n v="0"/>
  </r>
  <r>
    <s v="K435"/>
    <x v="6"/>
    <x v="1"/>
    <s v="uncategorized"/>
    <n v="6.25"/>
    <n v="2"/>
    <n v="3.5"/>
    <n v="1.75"/>
    <n v="3.5"/>
    <n v="2"/>
    <n v="100"/>
    <n v="1"/>
    <n v="0"/>
    <n v="0"/>
    <n v="0"/>
    <n v="3.5"/>
    <n v="-3.5"/>
    <n v="-1"/>
    <n v="0"/>
    <s v="NA"/>
    <n v="0"/>
  </r>
  <r>
    <s v="K435"/>
    <x v="6"/>
    <x v="1"/>
    <s v="uncategorized"/>
    <n v="6.25"/>
    <n v="2"/>
    <n v="3.5249999999999999"/>
    <n v="1.7625"/>
    <n v="3.5249999999999999"/>
    <n v="48"/>
    <n v="4.1666666666666696"/>
    <n v="2.2083333333333299"/>
    <n v="0"/>
    <n v="0"/>
    <n v="0"/>
    <n v="3.5249999999999999"/>
    <n v="-3.5249999999999999"/>
    <n v="-1"/>
    <n v="0"/>
    <s v="NA"/>
    <n v="0"/>
  </r>
  <r>
    <s v="K435"/>
    <x v="6"/>
    <x v="1"/>
    <s v="uncategorized"/>
    <n v="6.25"/>
    <n v="1"/>
    <n v="3.5249999999999999"/>
    <n v="3.5249999999999999"/>
    <n v="3.5249999999999999"/>
    <n v="15"/>
    <n v="6.6666666666666696"/>
    <n v="1.1986666666666701"/>
    <n v="0"/>
    <n v="0"/>
    <n v="0"/>
    <n v="3.5249999999999999"/>
    <n v="-3.5249999999999999"/>
    <n v="-1"/>
    <n v="0"/>
    <s v="NA"/>
    <n v="0"/>
  </r>
  <r>
    <s v="K435"/>
    <x v="6"/>
    <x v="1"/>
    <s v="uncategorized"/>
    <n v="6.25"/>
    <n v="1"/>
    <n v="3.5375000000000001"/>
    <n v="3.5375000000000001"/>
    <n v="3.5375000000000001"/>
    <n v="7"/>
    <n v="14.285714285714301"/>
    <n v="1.4285714285714299"/>
    <n v="0"/>
    <n v="0"/>
    <n v="0"/>
    <n v="3.5375000000000001"/>
    <n v="-3.5375000000000001"/>
    <n v="-1"/>
    <n v="0"/>
    <s v="NA"/>
    <n v="0"/>
  </r>
  <r>
    <s v="K435"/>
    <x v="6"/>
    <x v="1"/>
    <s v="uncategorized"/>
    <n v="6.25"/>
    <n v="2"/>
    <n v="3.55"/>
    <n v="1.7749999999999999"/>
    <n v="3.55"/>
    <n v="7"/>
    <n v="28.571428571428601"/>
    <n v="1"/>
    <n v="0"/>
    <n v="0"/>
    <n v="0"/>
    <n v="3.55"/>
    <n v="-3.55"/>
    <n v="-1"/>
    <n v="0"/>
    <s v="NA"/>
    <n v="0"/>
  </r>
  <r>
    <s v="K435"/>
    <x v="6"/>
    <x v="1"/>
    <s v="uncategorized"/>
    <n v="6.25"/>
    <n v="1"/>
    <n v="3.55"/>
    <n v="3.55"/>
    <n v="3.55"/>
    <n v="2"/>
    <n v="50"/>
    <n v="2"/>
    <n v="0"/>
    <n v="0"/>
    <n v="0"/>
    <n v="3.55"/>
    <n v="-3.55"/>
    <n v="-1"/>
    <n v="0"/>
    <s v="NA"/>
    <n v="0"/>
  </r>
  <r>
    <s v="K435"/>
    <x v="6"/>
    <x v="1"/>
    <s v="uncategorized"/>
    <n v="6.25"/>
    <n v="1"/>
    <n v="3.5625"/>
    <n v="3.5625"/>
    <n v="3.5625"/>
    <n v="9"/>
    <n v="11.1111111111111"/>
    <n v="1.44444444444444"/>
    <n v="0"/>
    <n v="0"/>
    <n v="0"/>
    <n v="3.5625"/>
    <n v="-3.5625"/>
    <n v="-1"/>
    <n v="0"/>
    <s v="NA"/>
    <n v="0"/>
  </r>
  <r>
    <s v="K435"/>
    <x v="6"/>
    <x v="1"/>
    <s v="uncategorized"/>
    <n v="6.25"/>
    <n v="1"/>
    <n v="3.5625"/>
    <n v="3.5625"/>
    <n v="3.5625"/>
    <n v="15"/>
    <n v="6.6666666666666696"/>
    <n v="2.6666666666666701"/>
    <n v="0"/>
    <n v="0"/>
    <n v="0"/>
    <n v="3.5625"/>
    <n v="-3.5625"/>
    <n v="-1"/>
    <n v="0"/>
    <s v="NA"/>
    <n v="0"/>
  </r>
  <r>
    <s v="K435"/>
    <x v="6"/>
    <x v="1"/>
    <s v="uncategorized"/>
    <n v="6.25"/>
    <n v="1"/>
    <n v="3.5750000000000002"/>
    <n v="3.5750000000000002"/>
    <n v="3.5750000000000002"/>
    <n v="4"/>
    <n v="25"/>
    <n v="1"/>
    <n v="0"/>
    <n v="0"/>
    <n v="0"/>
    <n v="3.5750000000000002"/>
    <n v="-3.5750000000000002"/>
    <n v="-1"/>
    <n v="0"/>
    <s v="NA"/>
    <n v="0"/>
  </r>
  <r>
    <s v="K435"/>
    <x v="6"/>
    <x v="1"/>
    <s v="uncategorized"/>
    <n v="6.25"/>
    <n v="3"/>
    <n v="3.5874999750000001"/>
    <n v="1.1958333249999999"/>
    <n v="3.5874999750000001"/>
    <n v="21"/>
    <n v="14.285714285714301"/>
    <n v="2.3333333333333299"/>
    <n v="0"/>
    <n v="0"/>
    <n v="0"/>
    <n v="3.5874999750000001"/>
    <n v="-3.5874999750000001"/>
    <n v="-1"/>
    <n v="0"/>
    <s v="NA"/>
    <n v="0"/>
  </r>
  <r>
    <s v="K435"/>
    <x v="6"/>
    <x v="1"/>
    <s v="uncategorized"/>
    <n v="6.25"/>
    <n v="2"/>
    <n v="3.5874999999999999"/>
    <n v="1.79375"/>
    <n v="3.5874999999999999"/>
    <n v="34"/>
    <n v="5.8823529411764701"/>
    <n v="1.1458823529411799"/>
    <n v="0"/>
    <n v="0"/>
    <n v="0"/>
    <n v="3.5874999999999999"/>
    <n v="-3.5874999999999999"/>
    <n v="-1"/>
    <n v="0"/>
    <s v="NA"/>
    <n v="0"/>
  </r>
  <r>
    <s v="K435"/>
    <x v="6"/>
    <x v="1"/>
    <s v="uncategorized"/>
    <n v="6.25"/>
    <n v="1"/>
    <n v="3.6"/>
    <n v="3.6"/>
    <n v="3.6"/>
    <n v="2"/>
    <n v="50"/>
    <n v="1"/>
    <n v="0"/>
    <n v="0"/>
    <n v="0"/>
    <n v="3.6"/>
    <n v="-3.6"/>
    <n v="-1"/>
    <n v="0"/>
    <s v="NA"/>
    <n v="0"/>
  </r>
  <r>
    <s v="K435"/>
    <x v="6"/>
    <x v="1"/>
    <s v="uncategorized"/>
    <n v="6.25"/>
    <n v="1"/>
    <n v="3.6"/>
    <n v="3.6"/>
    <n v="3.6"/>
    <n v="2"/>
    <n v="50"/>
    <n v="1"/>
    <n v="0"/>
    <n v="0"/>
    <n v="0"/>
    <n v="3.6"/>
    <n v="-3.6"/>
    <n v="-1"/>
    <n v="0"/>
    <s v="NA"/>
    <n v="0"/>
  </r>
  <r>
    <s v="K435"/>
    <x v="6"/>
    <x v="1"/>
    <s v="uncategorized"/>
    <n v="6.25"/>
    <n v="1"/>
    <n v="3.6124999999999998"/>
    <n v="3.6124999999999998"/>
    <n v="3.6124999999999998"/>
    <n v="3"/>
    <n v="33.3333333333333"/>
    <n v="1"/>
    <n v="0"/>
    <n v="0"/>
    <n v="0"/>
    <n v="3.6124999999999998"/>
    <n v="-3.6124999999999998"/>
    <n v="-1"/>
    <n v="0"/>
    <s v="NA"/>
    <n v="0"/>
  </r>
  <r>
    <s v="K435"/>
    <x v="6"/>
    <x v="1"/>
    <s v="uncategorized"/>
    <n v="6.25"/>
    <n v="2"/>
    <n v="3.625"/>
    <n v="1.8125"/>
    <n v="3.625"/>
    <n v="19"/>
    <n v="10.526315789473699"/>
    <n v="1.41578947368421"/>
    <n v="0"/>
    <n v="0"/>
    <n v="0"/>
    <n v="3.625"/>
    <n v="-3.625"/>
    <n v="-1"/>
    <n v="0"/>
    <s v="NA"/>
    <n v="0"/>
  </r>
  <r>
    <s v="K435"/>
    <x v="6"/>
    <x v="1"/>
    <s v="uncategorized"/>
    <n v="6.25"/>
    <n v="1"/>
    <n v="3.6625000000000001"/>
    <n v="3.6625000000000001"/>
    <n v="3.6625000000000001"/>
    <n v="27"/>
    <n v="3.7037037037037002"/>
    <n v="1.11481481481481"/>
    <n v="0"/>
    <n v="0"/>
    <n v="0"/>
    <n v="3.6625000000000001"/>
    <n v="-3.6625000000000001"/>
    <n v="-1"/>
    <n v="0"/>
    <s v="NA"/>
    <n v="0"/>
  </r>
  <r>
    <s v="K435"/>
    <x v="6"/>
    <x v="1"/>
    <s v="uncategorized"/>
    <n v="6.25"/>
    <n v="2"/>
    <n v="3.6625000000000001"/>
    <n v="1.83125"/>
    <n v="3.6625000000000001"/>
    <n v="59"/>
    <n v="3.3898305084745801"/>
    <n v="4.9644067796610196"/>
    <n v="0"/>
    <n v="0"/>
    <n v="0"/>
    <n v="3.6625000000000001"/>
    <n v="-3.6625000000000001"/>
    <n v="-1"/>
    <n v="0"/>
    <s v="NA"/>
    <n v="0"/>
  </r>
  <r>
    <s v="K435"/>
    <x v="6"/>
    <x v="1"/>
    <s v="uncategorized"/>
    <n v="6.25"/>
    <n v="1"/>
    <n v="3.6749999999999998"/>
    <n v="3.6749999999999998"/>
    <n v="3.6749999999999998"/>
    <n v="1"/>
    <n v="100"/>
    <n v="2"/>
    <n v="0"/>
    <n v="0"/>
    <n v="0"/>
    <n v="3.6749999999999998"/>
    <n v="-3.6749999999999998"/>
    <n v="-1"/>
    <n v="0"/>
    <s v="NA"/>
    <n v="0"/>
  </r>
  <r>
    <s v="K435"/>
    <x v="6"/>
    <x v="1"/>
    <s v="uncategorized"/>
    <n v="6.25"/>
    <n v="1"/>
    <n v="3.6875"/>
    <n v="3.6875"/>
    <n v="3.6875"/>
    <n v="4"/>
    <n v="25"/>
    <n v="4.5"/>
    <n v="0"/>
    <n v="0"/>
    <n v="0"/>
    <n v="3.6875"/>
    <n v="-3.6875"/>
    <n v="-1"/>
    <n v="0"/>
    <s v="NA"/>
    <n v="0"/>
  </r>
  <r>
    <s v="K435"/>
    <x v="6"/>
    <x v="1"/>
    <s v="uncategorized"/>
    <n v="6.25"/>
    <n v="1"/>
    <n v="3.7"/>
    <n v="3.7"/>
    <n v="3.7"/>
    <n v="28"/>
    <n v="3.5714285714285698"/>
    <n v="1.1071428571428601"/>
    <n v="0"/>
    <n v="0"/>
    <n v="0"/>
    <n v="3.7"/>
    <n v="-3.7"/>
    <n v="-1"/>
    <n v="0"/>
    <s v="NA"/>
    <n v="0"/>
  </r>
  <r>
    <s v="K435"/>
    <x v="6"/>
    <x v="1"/>
    <s v="uncategorized"/>
    <n v="6.25"/>
    <n v="1"/>
    <n v="3.7250000000000001"/>
    <n v="3.7250000000000001"/>
    <n v="3.7250000000000001"/>
    <n v="52"/>
    <n v="1.92307692307692"/>
    <n v="1.8673076923076899"/>
    <n v="0"/>
    <n v="0"/>
    <n v="0"/>
    <n v="3.7250000000000001"/>
    <n v="-3.7250000000000001"/>
    <n v="-1"/>
    <n v="0"/>
    <s v="NA"/>
    <n v="0"/>
  </r>
  <r>
    <s v="K435"/>
    <x v="6"/>
    <x v="1"/>
    <s v="uncategorized"/>
    <n v="6.25"/>
    <n v="1"/>
    <n v="3.7250000000000001"/>
    <n v="3.7250000000000001"/>
    <n v="3.7250000000000001"/>
    <n v="3"/>
    <n v="33.3333333333333"/>
    <n v="1.3333333333333299"/>
    <n v="0"/>
    <n v="0"/>
    <n v="0"/>
    <n v="3.7250000000000001"/>
    <n v="-3.7250000000000001"/>
    <n v="-1"/>
    <n v="0"/>
    <s v="NA"/>
    <n v="0"/>
  </r>
  <r>
    <s v="K435"/>
    <x v="6"/>
    <x v="1"/>
    <s v="uncategorized"/>
    <n v="6.25"/>
    <n v="1"/>
    <n v="3.7250000000000001"/>
    <n v="3.7250000000000001"/>
    <n v="3.7250000000000001"/>
    <n v="17"/>
    <n v="5.8823529411764701"/>
    <n v="1.3941176470588199"/>
    <n v="0"/>
    <n v="0"/>
    <n v="0"/>
    <n v="3.7250000000000001"/>
    <n v="-3.7250000000000001"/>
    <n v="-1"/>
    <n v="0"/>
    <s v="NA"/>
    <n v="0"/>
  </r>
  <r>
    <s v="K435"/>
    <x v="6"/>
    <x v="1"/>
    <s v="uncategorized"/>
    <n v="6.25"/>
    <n v="1"/>
    <n v="3.7250000000000001"/>
    <n v="3.7250000000000001"/>
    <n v="3.7250000000000001"/>
    <n v="2"/>
    <n v="50"/>
    <n v="5.5"/>
    <n v="0"/>
    <n v="0"/>
    <n v="0"/>
    <n v="3.7250000000000001"/>
    <n v="-3.7250000000000001"/>
    <n v="-1"/>
    <n v="0"/>
    <s v="NA"/>
    <n v="0"/>
  </r>
  <r>
    <s v="K435"/>
    <x v="6"/>
    <x v="1"/>
    <s v="uncategorized"/>
    <n v="6.25"/>
    <n v="1"/>
    <n v="3.7374999999999998"/>
    <n v="3.7374999999999998"/>
    <n v="3.7374999999999998"/>
    <n v="1"/>
    <n v="100"/>
    <n v="1"/>
    <n v="0"/>
    <n v="0"/>
    <n v="0"/>
    <n v="3.7374999999999998"/>
    <n v="-3.7374999999999998"/>
    <n v="-1"/>
    <n v="0"/>
    <s v="NA"/>
    <n v="0"/>
  </r>
  <r>
    <s v="K435"/>
    <x v="6"/>
    <x v="1"/>
    <s v="uncategorized"/>
    <n v="6.25"/>
    <n v="2"/>
    <n v="3.7374999999999998"/>
    <n v="1.8687499999999999"/>
    <n v="3.7374999999999998"/>
    <n v="2"/>
    <n v="100"/>
    <n v="1"/>
    <n v="0"/>
    <n v="0"/>
    <n v="0"/>
    <n v="3.7374999999999998"/>
    <n v="-3.7374999999999998"/>
    <n v="-1"/>
    <n v="0"/>
    <s v="NA"/>
    <n v="0"/>
  </r>
  <r>
    <s v="K435"/>
    <x v="6"/>
    <x v="1"/>
    <s v="uncategorized"/>
    <n v="6.25"/>
    <n v="1"/>
    <n v="3.75"/>
    <n v="3.75"/>
    <n v="3.75"/>
    <n v="68"/>
    <n v="1.47058823529412"/>
    <n v="1.5014705882352899"/>
    <n v="0"/>
    <n v="0"/>
    <n v="0"/>
    <n v="3.75"/>
    <n v="-3.75"/>
    <n v="-1"/>
    <n v="0"/>
    <s v="NA"/>
    <n v="0"/>
  </r>
  <r>
    <s v="K435"/>
    <x v="6"/>
    <x v="1"/>
    <s v="uncategorized"/>
    <n v="6.25"/>
    <n v="1"/>
    <n v="3.75"/>
    <n v="3.75"/>
    <n v="3.75"/>
    <n v="33"/>
    <n v="3.0303030303030298"/>
    <n v="1.24242424242424"/>
    <n v="0"/>
    <n v="0"/>
    <n v="0"/>
    <n v="3.75"/>
    <n v="-3.75"/>
    <n v="-1"/>
    <n v="0"/>
    <s v="NA"/>
    <n v="0"/>
  </r>
  <r>
    <s v="K435"/>
    <x v="6"/>
    <x v="1"/>
    <s v="uncategorized"/>
    <n v="6.25"/>
    <n v="2"/>
    <n v="3.75"/>
    <n v="1.875"/>
    <n v="3.75"/>
    <n v="66"/>
    <n v="3.0303030303030298"/>
    <n v="2.8621212121212101"/>
    <n v="0"/>
    <n v="0"/>
    <n v="0"/>
    <n v="3.75"/>
    <n v="-3.75"/>
    <n v="-1"/>
    <n v="0"/>
    <s v="NA"/>
    <n v="0"/>
  </r>
  <r>
    <s v="K435"/>
    <x v="6"/>
    <x v="1"/>
    <s v="uncategorized"/>
    <n v="6.25"/>
    <n v="1"/>
    <n v="3.75"/>
    <n v="3.75"/>
    <n v="3.75"/>
    <n v="12"/>
    <n v="8.3333333333333304"/>
    <n v="1.75"/>
    <n v="0"/>
    <n v="0"/>
    <n v="0"/>
    <n v="3.75"/>
    <n v="-3.75"/>
    <n v="-1"/>
    <n v="0"/>
    <s v="NA"/>
    <n v="0"/>
  </r>
  <r>
    <s v="K435"/>
    <x v="6"/>
    <x v="1"/>
    <s v="uncategorized"/>
    <n v="6.25"/>
    <n v="1"/>
    <n v="3.75"/>
    <n v="3.75"/>
    <n v="3.75"/>
    <n v="3"/>
    <n v="33.3333333333333"/>
    <n v="1"/>
    <n v="0"/>
    <n v="0"/>
    <n v="0"/>
    <n v="3.75"/>
    <n v="-3.75"/>
    <n v="-1"/>
    <n v="0"/>
    <s v="NA"/>
    <n v="0"/>
  </r>
  <r>
    <s v="K435"/>
    <x v="6"/>
    <x v="1"/>
    <s v="uncategorized"/>
    <n v="6.25"/>
    <n v="2"/>
    <n v="3.7749999999999999"/>
    <n v="1.8875"/>
    <n v="3.7749999999999999"/>
    <n v="201"/>
    <n v="0.99502487562189101"/>
    <n v="1.64925373134328"/>
    <n v="0"/>
    <n v="0"/>
    <n v="0"/>
    <n v="3.7749999999999999"/>
    <n v="-3.7749999999999999"/>
    <n v="-1"/>
    <n v="0"/>
    <s v="NA"/>
    <n v="0"/>
  </r>
  <r>
    <s v="K435"/>
    <x v="6"/>
    <x v="1"/>
    <s v="uncategorized"/>
    <n v="6.25"/>
    <n v="2"/>
    <n v="3.7749999999999999"/>
    <n v="1.8875"/>
    <n v="3.7749999999999999"/>
    <n v="4"/>
    <n v="50"/>
    <n v="1"/>
    <n v="0"/>
    <n v="0"/>
    <n v="0"/>
    <n v="3.7749999999999999"/>
    <n v="-3.7749999999999999"/>
    <n v="-1"/>
    <n v="0"/>
    <s v="NA"/>
    <n v="0"/>
  </r>
  <r>
    <s v="K435"/>
    <x v="6"/>
    <x v="1"/>
    <s v="uncategorized"/>
    <n v="6.25"/>
    <n v="2"/>
    <n v="3.8"/>
    <n v="1.9"/>
    <n v="3.8"/>
    <n v="14"/>
    <n v="14.285714285714301"/>
    <n v="1.78571428571429"/>
    <n v="0"/>
    <n v="0"/>
    <n v="0"/>
    <n v="3.8"/>
    <n v="-3.8"/>
    <n v="-1"/>
    <n v="0"/>
    <s v="NA"/>
    <n v="0"/>
  </r>
  <r>
    <s v="K435"/>
    <x v="6"/>
    <x v="1"/>
    <s v="uncategorized"/>
    <n v="6.25"/>
    <n v="2"/>
    <n v="3.8"/>
    <n v="1.9"/>
    <n v="3.8"/>
    <n v="26"/>
    <n v="7.6923076923076898"/>
    <n v="3.5423076923076899"/>
    <n v="0"/>
    <n v="0"/>
    <n v="0"/>
    <n v="3.8"/>
    <n v="-3.8"/>
    <n v="-1"/>
    <n v="0"/>
    <s v="NA"/>
    <n v="0"/>
  </r>
  <r>
    <s v="K435"/>
    <x v="6"/>
    <x v="1"/>
    <s v="uncategorized"/>
    <n v="6.25"/>
    <n v="1"/>
    <n v="3.8125"/>
    <n v="3.8125"/>
    <n v="3.8125"/>
    <n v="18"/>
    <n v="5.5555555555555598"/>
    <n v="1.88666666666667"/>
    <n v="0"/>
    <n v="0"/>
    <n v="0"/>
    <n v="3.8125"/>
    <n v="-3.8125"/>
    <n v="-1"/>
    <n v="0"/>
    <s v="NA"/>
    <n v="0"/>
  </r>
  <r>
    <s v="K435"/>
    <x v="6"/>
    <x v="1"/>
    <s v="uncategorized"/>
    <n v="6.25"/>
    <n v="2"/>
    <n v="3.8250000000000002"/>
    <n v="1.9125000000000001"/>
    <n v="3.8250000000000002"/>
    <n v="459"/>
    <n v="0.43572984749455301"/>
    <n v="3.4496732026143802"/>
    <n v="0"/>
    <n v="0"/>
    <n v="0"/>
    <n v="3.8250000000000002"/>
    <n v="-3.8250000000000002"/>
    <n v="-1"/>
    <n v="0"/>
    <s v="NA"/>
    <n v="0"/>
  </r>
  <r>
    <s v="K435"/>
    <x v="6"/>
    <x v="1"/>
    <s v="uncategorized"/>
    <n v="6.25"/>
    <n v="1"/>
    <n v="3.8250000000000002"/>
    <n v="3.8250000000000002"/>
    <n v="3.8250000000000002"/>
    <n v="2"/>
    <n v="50"/>
    <n v="1"/>
    <n v="0"/>
    <n v="0"/>
    <n v="0"/>
    <n v="3.8250000000000002"/>
    <n v="-3.8250000000000002"/>
    <n v="-1"/>
    <n v="0"/>
    <s v="NA"/>
    <n v="0"/>
  </r>
  <r>
    <s v="K435"/>
    <x v="6"/>
    <x v="1"/>
    <s v="uncategorized"/>
    <n v="6.25"/>
    <n v="2"/>
    <n v="3.8250000000000002"/>
    <n v="1.9125000000000001"/>
    <n v="3.8250000000000002"/>
    <n v="8"/>
    <n v="25"/>
    <n v="1"/>
    <n v="0"/>
    <n v="0"/>
    <n v="0"/>
    <n v="3.8250000000000002"/>
    <n v="-3.8250000000000002"/>
    <n v="-1"/>
    <n v="0"/>
    <s v="NA"/>
    <n v="0"/>
  </r>
  <r>
    <s v="K435"/>
    <x v="6"/>
    <x v="1"/>
    <s v="uncategorized"/>
    <n v="6.25"/>
    <n v="1"/>
    <n v="3.8374999999999999"/>
    <n v="3.8374999999999999"/>
    <n v="3.8374999999999999"/>
    <n v="2"/>
    <n v="50"/>
    <n v="1"/>
    <n v="0"/>
    <n v="0"/>
    <n v="0"/>
    <n v="3.8374999999999999"/>
    <n v="-3.8374999999999999"/>
    <n v="-1"/>
    <n v="0"/>
    <s v="NA"/>
    <n v="0"/>
  </r>
  <r>
    <s v="K435"/>
    <x v="6"/>
    <x v="1"/>
    <s v="uncategorized"/>
    <n v="6.25"/>
    <n v="2"/>
    <n v="3.85"/>
    <n v="1.925"/>
    <n v="3.85"/>
    <n v="4"/>
    <n v="50"/>
    <n v="1.5"/>
    <n v="0"/>
    <n v="0"/>
    <n v="0"/>
    <n v="3.85"/>
    <n v="-3.85"/>
    <n v="-1"/>
    <n v="0"/>
    <s v="NA"/>
    <n v="0"/>
  </r>
  <r>
    <s v="K435"/>
    <x v="6"/>
    <x v="1"/>
    <s v="uncategorized"/>
    <n v="6.25"/>
    <n v="2"/>
    <n v="3.8624999999999998"/>
    <n v="1.9312499999999999"/>
    <n v="3.8624999999999998"/>
    <n v="52"/>
    <n v="3.8461538461538498"/>
    <n v="1.9007692307692301"/>
    <n v="0"/>
    <n v="0"/>
    <n v="0"/>
    <n v="3.8624999999999998"/>
    <n v="-3.8624999999999998"/>
    <n v="-1"/>
    <n v="0"/>
    <s v="NA"/>
    <n v="0"/>
  </r>
  <r>
    <s v="K435"/>
    <x v="6"/>
    <x v="1"/>
    <s v="uncategorized"/>
    <n v="6.25"/>
    <n v="1"/>
    <n v="3.8624999999999998"/>
    <n v="3.8624999999999998"/>
    <n v="3.8624999999999998"/>
    <n v="33"/>
    <n v="3.0303030303030298"/>
    <n v="2.3606060606060599"/>
    <n v="0"/>
    <n v="0"/>
    <n v="0"/>
    <n v="3.8624999999999998"/>
    <n v="-3.8624999999999998"/>
    <n v="-1"/>
    <n v="0"/>
    <s v="NA"/>
    <n v="0"/>
  </r>
  <r>
    <s v="K435"/>
    <x v="6"/>
    <x v="1"/>
    <s v="uncategorized"/>
    <n v="6.25"/>
    <n v="1"/>
    <n v="3.9"/>
    <n v="3.9"/>
    <n v="3.9"/>
    <n v="4"/>
    <n v="25"/>
    <n v="3"/>
    <n v="0"/>
    <n v="0"/>
    <n v="0"/>
    <n v="3.9"/>
    <n v="-3.9"/>
    <n v="-1"/>
    <n v="0"/>
    <s v="NA"/>
    <n v="0"/>
  </r>
  <r>
    <s v="K435"/>
    <x v="6"/>
    <x v="1"/>
    <s v="uncategorized"/>
    <n v="6.25"/>
    <n v="1"/>
    <n v="3.9"/>
    <n v="3.9"/>
    <n v="3.9"/>
    <n v="10"/>
    <n v="10"/>
    <n v="1.6"/>
    <n v="0"/>
    <n v="0"/>
    <n v="0"/>
    <n v="3.9"/>
    <n v="-3.9"/>
    <n v="-1"/>
    <n v="0"/>
    <s v="NA"/>
    <n v="0"/>
  </r>
  <r>
    <s v="K435"/>
    <x v="6"/>
    <x v="1"/>
    <s v="uncategorized"/>
    <n v="6.25"/>
    <n v="2"/>
    <n v="3.9125000000000001"/>
    <n v="1.95625"/>
    <n v="3.9125000000000001"/>
    <n v="58"/>
    <n v="3.4482758620689702"/>
    <n v="2.33103448275862"/>
    <n v="0"/>
    <n v="0"/>
    <n v="0"/>
    <n v="3.9125000000000001"/>
    <n v="-3.9125000000000001"/>
    <n v="-1"/>
    <n v="0"/>
    <s v="NA"/>
    <n v="0"/>
  </r>
  <r>
    <s v="K435"/>
    <x v="6"/>
    <x v="1"/>
    <s v="uncategorized"/>
    <n v="6.25"/>
    <n v="2"/>
    <n v="3.9125000000000001"/>
    <n v="1.95625"/>
    <n v="3.9125000000000001"/>
    <n v="113"/>
    <n v="1.76991150442478"/>
    <n v="3.3389380530973498"/>
    <n v="0"/>
    <n v="0"/>
    <n v="0"/>
    <n v="3.9125000000000001"/>
    <n v="-3.9125000000000001"/>
    <n v="-1"/>
    <n v="0"/>
    <s v="NA"/>
    <n v="0"/>
  </r>
  <r>
    <s v="K435"/>
    <x v="6"/>
    <x v="1"/>
    <s v="uncategorized"/>
    <n v="6.25"/>
    <n v="2"/>
    <n v="3.9249999999999998"/>
    <n v="1.9624999999999999"/>
    <n v="3.9249999999999998"/>
    <n v="18"/>
    <n v="11.1111111111111"/>
    <n v="1.45"/>
    <n v="0"/>
    <n v="0"/>
    <n v="0"/>
    <n v="3.9249999999999998"/>
    <n v="-3.9249999999999998"/>
    <n v="-1"/>
    <n v="0"/>
    <s v="NA"/>
    <n v="0"/>
  </r>
  <r>
    <s v="K435"/>
    <x v="6"/>
    <x v="1"/>
    <s v="uncategorized"/>
    <n v="6.25"/>
    <n v="1"/>
    <n v="3.9249999999999998"/>
    <n v="3.9249999999999998"/>
    <n v="3.9249999999999998"/>
    <n v="2"/>
    <n v="50"/>
    <n v="1"/>
    <n v="0"/>
    <n v="0"/>
    <n v="0"/>
    <n v="3.9249999999999998"/>
    <n v="-3.9249999999999998"/>
    <n v="-1"/>
    <n v="0"/>
    <s v="NA"/>
    <n v="0"/>
  </r>
  <r>
    <s v="K435"/>
    <x v="6"/>
    <x v="1"/>
    <s v="uncategorized"/>
    <n v="6.25"/>
    <n v="3"/>
    <n v="3.9375"/>
    <n v="1.3125"/>
    <n v="3.9375"/>
    <n v="43"/>
    <n v="6.9767441860465098"/>
    <n v="2.0465116279069799"/>
    <n v="0"/>
    <n v="0"/>
    <n v="0"/>
    <n v="3.9375"/>
    <n v="-3.9375"/>
    <n v="-1"/>
    <n v="0"/>
    <s v="NA"/>
    <n v="0"/>
  </r>
  <r>
    <s v="K435"/>
    <x v="6"/>
    <x v="1"/>
    <s v="uncategorized"/>
    <n v="6.25"/>
    <n v="1"/>
    <n v="3.9375"/>
    <n v="3.9375"/>
    <n v="3.9375"/>
    <n v="34"/>
    <n v="2.9411764705882399"/>
    <n v="1.20588235294118"/>
    <n v="0"/>
    <n v="0"/>
    <n v="0"/>
    <n v="3.9375"/>
    <n v="-3.9375"/>
    <n v="-1"/>
    <n v="0"/>
    <s v="NA"/>
    <n v="0"/>
  </r>
  <r>
    <s v="K435"/>
    <x v="6"/>
    <x v="1"/>
    <s v="uncategorized"/>
    <n v="6.25"/>
    <n v="1"/>
    <n v="3.9375"/>
    <n v="3.9375"/>
    <n v="3.9375"/>
    <n v="16"/>
    <n v="6.25"/>
    <n v="2.2312500000000002"/>
    <n v="0"/>
    <n v="0"/>
    <n v="0"/>
    <n v="3.9375"/>
    <n v="-3.9375"/>
    <n v="-1"/>
    <n v="0"/>
    <s v="NA"/>
    <n v="0"/>
  </r>
  <r>
    <s v="K435"/>
    <x v="6"/>
    <x v="1"/>
    <s v="uncategorized"/>
    <n v="6.25"/>
    <n v="5"/>
    <n v="3.95"/>
    <n v="0.79"/>
    <n v="3.95"/>
    <n v="311"/>
    <n v="1.6077170418006399"/>
    <n v="1.6083601286173601"/>
    <n v="0"/>
    <n v="0"/>
    <n v="0"/>
    <n v="3.95"/>
    <n v="-3.95"/>
    <n v="-1"/>
    <n v="0"/>
    <s v="NA"/>
    <n v="0"/>
  </r>
  <r>
    <s v="K435"/>
    <x v="6"/>
    <x v="1"/>
    <s v="uncategorized"/>
    <n v="6.25"/>
    <n v="1"/>
    <n v="3.95"/>
    <n v="3.95"/>
    <n v="3.95"/>
    <n v="4"/>
    <n v="25"/>
    <n v="1.5"/>
    <n v="0"/>
    <n v="0"/>
    <n v="0"/>
    <n v="3.95"/>
    <n v="-3.95"/>
    <n v="-1"/>
    <n v="0"/>
    <s v="NA"/>
    <n v="0"/>
  </r>
  <r>
    <s v="K435"/>
    <x v="6"/>
    <x v="1"/>
    <s v="uncategorized"/>
    <n v="6.25"/>
    <n v="1"/>
    <n v="3.9624999999999999"/>
    <n v="3.9624999999999999"/>
    <n v="3.9624999999999999"/>
    <n v="1"/>
    <n v="100"/>
    <n v="1"/>
    <n v="0"/>
    <n v="0"/>
    <n v="0"/>
    <n v="3.9624999999999999"/>
    <n v="-3.9624999999999999"/>
    <n v="-1"/>
    <n v="0"/>
    <s v="NA"/>
    <n v="0"/>
  </r>
  <r>
    <s v="K435"/>
    <x v="6"/>
    <x v="1"/>
    <s v="uncategorized"/>
    <n v="6.25"/>
    <n v="2"/>
    <n v="3.9624999999999999"/>
    <n v="1.98125"/>
    <n v="3.9624999999999999"/>
    <n v="16"/>
    <n v="12.5"/>
    <n v="1"/>
    <n v="0"/>
    <n v="0"/>
    <n v="0"/>
    <n v="3.9624999999999999"/>
    <n v="-3.9624999999999999"/>
    <n v="-1"/>
    <n v="0"/>
    <s v="NA"/>
    <n v="0"/>
  </r>
  <r>
    <s v="K435"/>
    <x v="6"/>
    <x v="1"/>
    <s v="uncategorized"/>
    <n v="6.25"/>
    <n v="1"/>
    <n v="3.9874999999999998"/>
    <n v="3.9874999999999998"/>
    <n v="3.9874999999999998"/>
    <n v="2"/>
    <n v="50"/>
    <n v="1"/>
    <n v="0"/>
    <n v="0"/>
    <n v="0"/>
    <n v="3.9874999999999998"/>
    <n v="-3.9874999999999998"/>
    <n v="-1"/>
    <n v="0"/>
    <s v="NA"/>
    <n v="0"/>
  </r>
  <r>
    <s v="K435"/>
    <x v="6"/>
    <x v="1"/>
    <s v="uncategorized"/>
    <n v="6.25"/>
    <n v="1"/>
    <n v="3.9874999999999998"/>
    <n v="3.9874999999999998"/>
    <n v="3.9874999999999998"/>
    <n v="14"/>
    <n v="7.1428571428571397"/>
    <n v="1.49571428571429"/>
    <n v="0"/>
    <n v="0"/>
    <n v="0"/>
    <n v="3.9874999999999998"/>
    <n v="-3.9874999999999998"/>
    <n v="-1"/>
    <n v="0"/>
    <s v="NA"/>
    <n v="0"/>
  </r>
  <r>
    <s v="K435"/>
    <x v="6"/>
    <x v="1"/>
    <s v="uncategorized"/>
    <n v="6.25"/>
    <n v="4"/>
    <n v="3.9874999999999998"/>
    <n v="0.99687499999999996"/>
    <n v="3.9874999999999998"/>
    <n v="48"/>
    <n v="8.3333333333333304"/>
    <n v="2.6145833333333299"/>
    <n v="0"/>
    <n v="0"/>
    <n v="0"/>
    <n v="3.9874999999999998"/>
    <n v="-3.9874999999999998"/>
    <n v="-1"/>
    <n v="0"/>
    <s v="NA"/>
    <n v="0"/>
  </r>
  <r>
    <s v="K435"/>
    <x v="6"/>
    <x v="1"/>
    <s v="uncategorized"/>
    <n v="6.25"/>
    <n v="1"/>
    <n v="4.0125000000000002"/>
    <n v="4.0125000000000002"/>
    <n v="4.0125000000000002"/>
    <n v="2"/>
    <n v="50"/>
    <n v="1"/>
    <n v="0"/>
    <n v="0"/>
    <n v="0"/>
    <n v="4.0125000000000002"/>
    <n v="-4.0125000000000002"/>
    <n v="-1"/>
    <n v="0"/>
    <s v="NA"/>
    <n v="0"/>
  </r>
  <r>
    <s v="K435"/>
    <x v="6"/>
    <x v="1"/>
    <s v="uncategorized"/>
    <n v="6.25"/>
    <n v="2"/>
    <n v="4.0125000000000002"/>
    <n v="2.0062500000000001"/>
    <n v="4.0125000000000002"/>
    <n v="16"/>
    <n v="12.5"/>
    <n v="1"/>
    <n v="0"/>
    <n v="0"/>
    <n v="0"/>
    <n v="4.0125000000000002"/>
    <n v="-4.0125000000000002"/>
    <n v="-1"/>
    <n v="0"/>
    <s v="NA"/>
    <n v="0"/>
  </r>
  <r>
    <s v="K435"/>
    <x v="6"/>
    <x v="1"/>
    <s v="uncategorized"/>
    <n v="6.25"/>
    <n v="1"/>
    <n v="4.0250000000000004"/>
    <n v="4.0250000000000004"/>
    <n v="4.0250000000000004"/>
    <n v="1"/>
    <n v="100"/>
    <n v="2"/>
    <n v="0"/>
    <n v="0"/>
    <n v="0"/>
    <n v="4.0250000000000004"/>
    <n v="-4.0250000000000004"/>
    <n v="-1"/>
    <n v="0"/>
    <s v="NA"/>
    <n v="0"/>
  </r>
  <r>
    <s v="K435"/>
    <x v="6"/>
    <x v="1"/>
    <s v="uncategorized"/>
    <n v="6.25"/>
    <n v="2"/>
    <n v="4.0374999999999996"/>
    <n v="2.0187499999999998"/>
    <n v="4.0374999999999996"/>
    <n v="28"/>
    <n v="7.1428571428571397"/>
    <n v="1.61785714285714"/>
    <n v="0"/>
    <n v="0"/>
    <n v="0"/>
    <n v="4.0374999999999996"/>
    <n v="-4.0374999999999996"/>
    <n v="-1"/>
    <n v="0"/>
    <s v="NA"/>
    <n v="0"/>
  </r>
  <r>
    <s v="K435"/>
    <x v="6"/>
    <x v="1"/>
    <s v="uncategorized"/>
    <n v="6.25"/>
    <n v="3"/>
    <n v="4.05"/>
    <n v="1.35"/>
    <n v="4.0500000000000007"/>
    <n v="18"/>
    <n v="16.6666666666667"/>
    <n v="1.7777777777777799"/>
    <n v="0"/>
    <n v="0"/>
    <n v="0"/>
    <n v="4.05"/>
    <n v="-4.05"/>
    <n v="-1"/>
    <n v="0"/>
    <s v="NA"/>
    <n v="0"/>
  </r>
  <r>
    <s v="K435"/>
    <x v="6"/>
    <x v="1"/>
    <s v="uncategorized"/>
    <n v="6.25"/>
    <n v="1"/>
    <n v="4.0625"/>
    <n v="4.0625"/>
    <n v="4.0625"/>
    <n v="34"/>
    <n v="2.9411764705882399"/>
    <n v="2.0235294117647098"/>
    <n v="0"/>
    <n v="0"/>
    <n v="0"/>
    <n v="4.0625"/>
    <n v="-4.0625"/>
    <n v="-1"/>
    <n v="0"/>
    <s v="NA"/>
    <n v="0"/>
  </r>
  <r>
    <s v="K435"/>
    <x v="6"/>
    <x v="1"/>
    <s v="uncategorized"/>
    <n v="6.25"/>
    <n v="3"/>
    <n v="4.0875000000000004"/>
    <n v="1.3625"/>
    <n v="4.0875000000000004"/>
    <n v="278"/>
    <n v="1.07913669064748"/>
    <n v="1.8014388489208599"/>
    <n v="0"/>
    <n v="0"/>
    <n v="0"/>
    <n v="4.0875000000000004"/>
    <n v="-4.0875000000000004"/>
    <n v="-1"/>
    <n v="0"/>
    <s v="NA"/>
    <n v="0"/>
  </r>
  <r>
    <s v="K435"/>
    <x v="6"/>
    <x v="1"/>
    <s v="uncategorized"/>
    <n v="6.25"/>
    <n v="1"/>
    <n v="4.0875000000000004"/>
    <n v="4.0875000000000004"/>
    <n v="4.0875000000000004"/>
    <n v="39"/>
    <n v="2.5641025641025599"/>
    <n v="2.6666666666666701"/>
    <n v="0"/>
    <n v="0"/>
    <n v="0"/>
    <n v="4.0875000000000004"/>
    <n v="-4.0875000000000004"/>
    <n v="-1"/>
    <n v="0"/>
    <s v="NA"/>
    <n v="0"/>
  </r>
  <r>
    <s v="K435"/>
    <x v="6"/>
    <x v="1"/>
    <s v="uncategorized"/>
    <n v="6.25"/>
    <n v="2"/>
    <n v="4.0875000000000004"/>
    <n v="2.0437500000000002"/>
    <n v="4.0875000000000004"/>
    <n v="109"/>
    <n v="1.8348623853210999"/>
    <n v="1.5403669724770599"/>
    <n v="0"/>
    <n v="0"/>
    <n v="0"/>
    <n v="4.0875000000000004"/>
    <n v="-4.0875000000000004"/>
    <n v="-1"/>
    <n v="0"/>
    <s v="NA"/>
    <n v="0"/>
  </r>
  <r>
    <s v="K435"/>
    <x v="6"/>
    <x v="1"/>
    <s v="uncategorized"/>
    <n v="6.25"/>
    <n v="3"/>
    <n v="4.0875000000000004"/>
    <n v="1.3625"/>
    <n v="4.0875000000000004"/>
    <n v="75"/>
    <n v="4"/>
    <n v="1.0680000000000001"/>
    <n v="0"/>
    <n v="0"/>
    <n v="0"/>
    <n v="4.0875000000000004"/>
    <n v="-4.0875000000000004"/>
    <n v="-1"/>
    <n v="0"/>
    <s v="NA"/>
    <n v="0"/>
  </r>
  <r>
    <s v="K435"/>
    <x v="6"/>
    <x v="1"/>
    <s v="uncategorized"/>
    <n v="6.25"/>
    <n v="1"/>
    <n v="4.0875000000000004"/>
    <n v="4.0875000000000004"/>
    <n v="4.0875000000000004"/>
    <n v="64"/>
    <n v="1.5625"/>
    <n v="1.48359375"/>
    <n v="0"/>
    <n v="0"/>
    <n v="0"/>
    <n v="4.0875000000000004"/>
    <n v="-4.0875000000000004"/>
    <n v="-1"/>
    <n v="0"/>
    <s v="NA"/>
    <n v="0"/>
  </r>
  <r>
    <s v="K435"/>
    <x v="6"/>
    <x v="1"/>
    <s v="uncategorized"/>
    <n v="6.25"/>
    <n v="5"/>
    <n v="4.0999999999999996"/>
    <n v="0.82"/>
    <n v="4.0999999999999996"/>
    <n v="53"/>
    <n v="9.4339622641509404"/>
    <n v="4.2245283018867896"/>
    <n v="0"/>
    <n v="0"/>
    <n v="0"/>
    <n v="4.0999999999999996"/>
    <n v="-4.0999999999999996"/>
    <n v="-1"/>
    <n v="0"/>
    <s v="NA"/>
    <n v="0"/>
  </r>
  <r>
    <s v="K435"/>
    <x v="6"/>
    <x v="1"/>
    <s v="uncategorized"/>
    <n v="6.25"/>
    <n v="4"/>
    <n v="4.0999999999999996"/>
    <n v="1.0249999999999999"/>
    <n v="4.0999999999999996"/>
    <n v="43"/>
    <n v="9.3023255813953494"/>
    <n v="3.6116279069767399"/>
    <n v="0"/>
    <n v="0"/>
    <n v="0"/>
    <n v="4.0999999999999996"/>
    <n v="-4.0999999999999996"/>
    <n v="-1"/>
    <n v="0"/>
    <s v="NA"/>
    <n v="0"/>
  </r>
  <r>
    <s v="K435"/>
    <x v="6"/>
    <x v="1"/>
    <s v="uncategorized"/>
    <n v="6.25"/>
    <n v="1"/>
    <n v="4.0999999999999996"/>
    <n v="4.0999999999999996"/>
    <n v="4.0999999999999996"/>
    <n v="1"/>
    <n v="100"/>
    <n v="1"/>
    <n v="0"/>
    <n v="0"/>
    <n v="0"/>
    <n v="4.0999999999999996"/>
    <n v="-4.0999999999999996"/>
    <n v="-1"/>
    <n v="0"/>
    <s v="NA"/>
    <n v="0"/>
  </r>
  <r>
    <s v="K435"/>
    <x v="6"/>
    <x v="1"/>
    <s v="hanover"/>
    <n v="6.25"/>
    <n v="1"/>
    <n v="4.1124999999999998"/>
    <n v="4.1124999999999998"/>
    <n v="4.1124999999999998"/>
    <n v="163"/>
    <n v="0.61349693251533699"/>
    <n v="1.0588957055214701"/>
    <n v="0"/>
    <n v="0"/>
    <n v="0"/>
    <n v="4.1124999999999998"/>
    <n v="-4.1124999999999998"/>
    <n v="-1"/>
    <n v="0"/>
    <s v="NA"/>
    <n v="0"/>
  </r>
  <r>
    <s v="K435"/>
    <x v="6"/>
    <x v="1"/>
    <s v="uncategorized"/>
    <n v="6.25"/>
    <n v="6"/>
    <n v="4.1124999750000004"/>
    <n v="0.6854166625"/>
    <n v="4.1124999750000004"/>
    <n v="229"/>
    <n v="2.62008733624454"/>
    <n v="1.7128820960698701"/>
    <n v="0"/>
    <n v="0"/>
    <n v="0"/>
    <n v="4.1124999750000004"/>
    <n v="-4.1124999750000004"/>
    <n v="-1"/>
    <n v="0"/>
    <s v="NA"/>
    <n v="0"/>
  </r>
  <r>
    <s v="K435"/>
    <x v="6"/>
    <x v="1"/>
    <s v="uncategorized"/>
    <n v="6.25"/>
    <n v="2"/>
    <n v="4.1124999999999998"/>
    <n v="2.0562499999999999"/>
    <n v="4.1124999999999998"/>
    <n v="13"/>
    <n v="15.384615384615399"/>
    <n v="1.3846153846153799"/>
    <n v="0"/>
    <n v="0"/>
    <n v="0"/>
    <n v="4.1124999999999998"/>
    <n v="-4.1124999999999998"/>
    <n v="-1"/>
    <n v="0"/>
    <s v="NA"/>
    <n v="0"/>
  </r>
  <r>
    <s v="K435"/>
    <x v="6"/>
    <x v="1"/>
    <s v="greece"/>
    <n v="6.25"/>
    <n v="1"/>
    <n v="4.125"/>
    <n v="4.125"/>
    <n v="4.125"/>
    <n v="42"/>
    <n v="2.38095238095238"/>
    <n v="1.80952380952381"/>
    <n v="0"/>
    <n v="0"/>
    <n v="0"/>
    <n v="4.125"/>
    <n v="-4.125"/>
    <n v="-1"/>
    <n v="0"/>
    <s v="NA"/>
    <n v="0"/>
  </r>
  <r>
    <s v="K435"/>
    <x v="6"/>
    <x v="1"/>
    <s v="uncategorized"/>
    <n v="6.25"/>
    <n v="1"/>
    <n v="4.1375000000000002"/>
    <n v="4.1375000000000002"/>
    <n v="4.1375000000000002"/>
    <n v="210"/>
    <n v="0.476190476190476"/>
    <n v="1.8119047619047599"/>
    <n v="0"/>
    <n v="0"/>
    <n v="0"/>
    <n v="4.1375000000000002"/>
    <n v="-4.1375000000000002"/>
    <n v="-1"/>
    <n v="0"/>
    <s v="NA"/>
    <n v="0"/>
  </r>
  <r>
    <s v="K435"/>
    <x v="6"/>
    <x v="1"/>
    <s v="uncategorized"/>
    <n v="6.25"/>
    <n v="2"/>
    <n v="4.1500000000000004"/>
    <n v="2.0750000000000002"/>
    <n v="4.1500000000000004"/>
    <n v="1"/>
    <n v="200"/>
    <n v="1"/>
    <n v="0"/>
    <n v="0"/>
    <n v="0"/>
    <n v="4.1500000000000004"/>
    <n v="-4.1500000000000004"/>
    <n v="-1"/>
    <n v="0"/>
    <s v="NA"/>
    <n v="0"/>
  </r>
  <r>
    <s v="K435"/>
    <x v="6"/>
    <x v="1"/>
    <s v="uncategorized"/>
    <n v="6.25"/>
    <n v="2"/>
    <n v="4.1500000000000004"/>
    <n v="2.0750000000000002"/>
    <n v="4.1500000000000004"/>
    <n v="8"/>
    <n v="25"/>
    <n v="1.5"/>
    <n v="0"/>
    <n v="0"/>
    <n v="0"/>
    <n v="4.1500000000000004"/>
    <n v="-4.1500000000000004"/>
    <n v="-1"/>
    <n v="0"/>
    <s v="NA"/>
    <n v="0"/>
  </r>
  <r>
    <s v="K435"/>
    <x v="6"/>
    <x v="1"/>
    <s v="uncategorized"/>
    <n v="6.25"/>
    <n v="2"/>
    <n v="4.1500000000000004"/>
    <n v="2.0750000000000002"/>
    <n v="4.1500000000000004"/>
    <n v="30"/>
    <n v="6.6666666666666696"/>
    <n v="1.49966666666667"/>
    <n v="0"/>
    <n v="0"/>
    <n v="0"/>
    <n v="4.1500000000000004"/>
    <n v="-4.1500000000000004"/>
    <n v="-1"/>
    <n v="0"/>
    <s v="NA"/>
    <n v="0"/>
  </r>
  <r>
    <s v="K435"/>
    <x v="6"/>
    <x v="1"/>
    <s v="uncategorized"/>
    <n v="6.25"/>
    <n v="1"/>
    <n v="4.1624999999999996"/>
    <n v="4.1624999999999996"/>
    <n v="4.1624999999999996"/>
    <n v="16"/>
    <n v="6.25"/>
    <n v="1.79375"/>
    <n v="0"/>
    <n v="0"/>
    <n v="0"/>
    <n v="4.1624999999999996"/>
    <n v="-4.1624999999999996"/>
    <n v="-1"/>
    <n v="0"/>
    <s v="NA"/>
    <n v="0"/>
  </r>
  <r>
    <s v="K435"/>
    <x v="6"/>
    <x v="1"/>
    <s v="uncategorized"/>
    <n v="6.25"/>
    <n v="2"/>
    <n v="4.1624999999999996"/>
    <n v="2.0812499999999998"/>
    <n v="4.1624999999999996"/>
    <n v="11"/>
    <n v="18.181818181818201"/>
    <n v="1.6345454545454501"/>
    <n v="0"/>
    <n v="0"/>
    <n v="0"/>
    <n v="4.1624999999999996"/>
    <n v="-4.1624999999999996"/>
    <n v="-1"/>
    <n v="0"/>
    <s v="NA"/>
    <n v="0"/>
  </r>
  <r>
    <s v="K435"/>
    <x v="6"/>
    <x v="1"/>
    <s v="uncategorized"/>
    <n v="6.25"/>
    <n v="2"/>
    <n v="4.1749999999999998"/>
    <n v="2.0874999999999999"/>
    <n v="4.1749999999999998"/>
    <n v="27"/>
    <n v="7.4074074074074101"/>
    <n v="1"/>
    <n v="0"/>
    <n v="0"/>
    <n v="0"/>
    <n v="4.1749999999999998"/>
    <n v="-4.1749999999999998"/>
    <n v="-1"/>
    <n v="0"/>
    <s v="NA"/>
    <n v="0"/>
  </r>
  <r>
    <s v="K435"/>
    <x v="6"/>
    <x v="1"/>
    <s v="uncategorized"/>
    <n v="6.25"/>
    <n v="3"/>
    <n v="4.1874999749999997"/>
    <n v="1.3958333249999999"/>
    <n v="4.1874999749999997"/>
    <n v="56"/>
    <n v="5.3571428571428603"/>
    <n v="1.6428571428571399"/>
    <n v="0"/>
    <n v="0"/>
    <n v="0"/>
    <n v="4.1874999749999997"/>
    <n v="-4.1874999749999997"/>
    <n v="-1"/>
    <n v="0"/>
    <s v="NA"/>
    <n v="0"/>
  </r>
  <r>
    <s v="K435"/>
    <x v="6"/>
    <x v="1"/>
    <s v="uncategorized"/>
    <n v="6.25"/>
    <n v="2"/>
    <n v="4.2125000000000004"/>
    <n v="2.1062500000000002"/>
    <n v="4.2125000000000004"/>
    <n v="15"/>
    <n v="13.3333333333333"/>
    <n v="1.1319999999999999"/>
    <n v="0"/>
    <n v="0"/>
    <n v="0"/>
    <n v="4.2125000000000004"/>
    <n v="-4.2125000000000004"/>
    <n v="-1"/>
    <n v="0"/>
    <s v="NA"/>
    <n v="0"/>
  </r>
  <r>
    <s v="K435"/>
    <x v="6"/>
    <x v="1"/>
    <s v="uncategorized"/>
    <n v="6.25"/>
    <n v="1"/>
    <n v="4.2125000000000004"/>
    <n v="4.2125000000000004"/>
    <n v="4.2125000000000004"/>
    <n v="1"/>
    <n v="100"/>
    <n v="1"/>
    <n v="0"/>
    <n v="0"/>
    <n v="0"/>
    <n v="4.2125000000000004"/>
    <n v="-4.2125000000000004"/>
    <n v="-1"/>
    <n v="0"/>
    <s v="NA"/>
    <n v="0"/>
  </r>
  <r>
    <s v="K435"/>
    <x v="6"/>
    <x v="1"/>
    <s v="uncategorized"/>
    <n v="6.25"/>
    <n v="2"/>
    <n v="4.2125000000000004"/>
    <n v="2.1062500000000002"/>
    <n v="4.2125000000000004"/>
    <n v="142"/>
    <n v="1.40845070422535"/>
    <n v="1.3922535211267599"/>
    <n v="0"/>
    <n v="0"/>
    <n v="0"/>
    <n v="4.2125000000000004"/>
    <n v="-4.2125000000000004"/>
    <n v="-1"/>
    <n v="0"/>
    <s v="NA"/>
    <n v="0"/>
  </r>
  <r>
    <s v="K435"/>
    <x v="6"/>
    <x v="1"/>
    <s v="uncategorized"/>
    <n v="6.25"/>
    <n v="1"/>
    <n v="4.25"/>
    <n v="4.25"/>
    <n v="4.25"/>
    <n v="12"/>
    <n v="8.3333333333333304"/>
    <n v="1.8333333333333299"/>
    <n v="0"/>
    <n v="0"/>
    <n v="0"/>
    <n v="4.25"/>
    <n v="-4.25"/>
    <n v="-1"/>
    <n v="0"/>
    <s v="NA"/>
    <n v="0"/>
  </r>
  <r>
    <s v="K435"/>
    <x v="6"/>
    <x v="1"/>
    <s v="uncategorized"/>
    <n v="6.25"/>
    <n v="1"/>
    <n v="4.25"/>
    <n v="4.25"/>
    <n v="4.25"/>
    <n v="82"/>
    <n v="1.2195121951219501"/>
    <n v="1.7890243902439"/>
    <n v="0"/>
    <n v="0"/>
    <n v="0"/>
    <n v="4.25"/>
    <n v="-4.25"/>
    <n v="-1"/>
    <n v="0"/>
    <s v="NA"/>
    <n v="0"/>
  </r>
  <r>
    <s v="K435"/>
    <x v="6"/>
    <x v="1"/>
    <s v="uncategorized"/>
    <n v="6.25"/>
    <n v="2"/>
    <n v="4.25"/>
    <n v="2.125"/>
    <n v="4.25"/>
    <n v="22"/>
    <n v="9.0909090909090899"/>
    <n v="1.0909090909090899"/>
    <n v="0"/>
    <n v="0"/>
    <n v="0"/>
    <n v="4.25"/>
    <n v="-4.25"/>
    <n v="-1"/>
    <n v="0"/>
    <s v="NA"/>
    <n v="0"/>
  </r>
  <r>
    <s v="K435"/>
    <x v="6"/>
    <x v="1"/>
    <s v="nuremberg"/>
    <n v="6.25"/>
    <n v="1"/>
    <n v="4.2625000000000002"/>
    <n v="4.2625000000000002"/>
    <n v="4.2625000000000002"/>
    <n v="20"/>
    <n v="5"/>
    <n v="1.1000000000000001"/>
    <n v="0"/>
    <n v="0"/>
    <n v="0"/>
    <n v="4.2625000000000002"/>
    <n v="-4.2625000000000002"/>
    <n v="-1"/>
    <n v="0"/>
    <s v="NA"/>
    <n v="0"/>
  </r>
  <r>
    <s v="K435"/>
    <x v="6"/>
    <x v="1"/>
    <s v="uncategorized"/>
    <n v="6.25"/>
    <n v="3"/>
    <n v="4.262499974999999"/>
    <n v="1.4208333249999998"/>
    <n v="4.262499974999999"/>
    <n v="19"/>
    <n v="15.789473684210501"/>
    <n v="1.3684210526315801"/>
    <n v="0"/>
    <n v="0"/>
    <n v="0"/>
    <n v="4.262499974999999"/>
    <n v="-4.262499974999999"/>
    <n v="-1"/>
    <n v="0"/>
    <s v="NA"/>
    <n v="0"/>
  </r>
  <r>
    <s v="K435"/>
    <x v="6"/>
    <x v="1"/>
    <s v="uncategorized"/>
    <n v="6.25"/>
    <n v="1"/>
    <n v="4.3"/>
    <n v="4.3"/>
    <n v="4.3"/>
    <n v="1854"/>
    <n v="5.39374325782093E-2"/>
    <n v="1.9929881337648301"/>
    <n v="0"/>
    <n v="0"/>
    <n v="0"/>
    <n v="4.3"/>
    <n v="-4.3"/>
    <n v="-1"/>
    <n v="0"/>
    <s v="NA"/>
    <n v="0"/>
  </r>
  <r>
    <s v="K435"/>
    <x v="6"/>
    <x v="1"/>
    <s v="uncategorized"/>
    <n v="6.25"/>
    <n v="1"/>
    <n v="4.3"/>
    <n v="4.3"/>
    <n v="4.3"/>
    <n v="9"/>
    <n v="11.1111111111111"/>
    <n v="1.98888888888889"/>
    <n v="0"/>
    <n v="0"/>
    <n v="0"/>
    <n v="4.3"/>
    <n v="-4.3"/>
    <n v="-1"/>
    <n v="0"/>
    <s v="NA"/>
    <n v="0"/>
  </r>
  <r>
    <s v="K435"/>
    <x v="6"/>
    <x v="1"/>
    <s v="uncategorized"/>
    <n v="6.25"/>
    <n v="3"/>
    <n v="4.3249999875"/>
    <n v="1.4416666624999999"/>
    <n v="4.3249999875"/>
    <n v="83"/>
    <n v="3.6144578313253"/>
    <n v="1.51204819277108"/>
    <n v="0"/>
    <n v="0"/>
    <n v="0"/>
    <n v="4.3249999875"/>
    <n v="-4.3249999875"/>
    <n v="-1"/>
    <n v="0"/>
    <s v="NA"/>
    <n v="0"/>
  </r>
  <r>
    <s v="K435"/>
    <x v="6"/>
    <x v="1"/>
    <s v="uncategorized"/>
    <n v="6.25"/>
    <n v="4"/>
    <n v="4.3499999999999996"/>
    <n v="1.0874999999999999"/>
    <n v="4.3499999999999996"/>
    <n v="68"/>
    <n v="5.8823529411764701"/>
    <n v="1.3073529411764699"/>
    <n v="0"/>
    <n v="0"/>
    <n v="0"/>
    <n v="4.3499999999999996"/>
    <n v="-4.3499999999999996"/>
    <n v="-1"/>
    <n v="0"/>
    <s v="NA"/>
    <n v="0"/>
  </r>
  <r>
    <s v="K435"/>
    <x v="6"/>
    <x v="1"/>
    <s v="uncategorized"/>
    <n v="6.25"/>
    <n v="2"/>
    <n v="4.3499999999999996"/>
    <n v="2.1749999999999998"/>
    <n v="4.3499999999999996"/>
    <n v="3"/>
    <n v="66.6666666666667"/>
    <n v="1"/>
    <n v="0"/>
    <n v="0"/>
    <n v="0"/>
    <n v="4.3499999999999996"/>
    <n v="-4.3499999999999996"/>
    <n v="-1"/>
    <n v="0"/>
    <s v="NA"/>
    <n v="0"/>
  </r>
  <r>
    <s v="K435"/>
    <x v="6"/>
    <x v="1"/>
    <s v="uncategorized"/>
    <n v="6.25"/>
    <n v="2"/>
    <n v="4.3499999999999996"/>
    <n v="2.1749999999999998"/>
    <n v="4.3499999999999996"/>
    <n v="106"/>
    <n v="1.88679245283019"/>
    <n v="1.7475471698113201"/>
    <n v="0"/>
    <n v="0"/>
    <n v="0"/>
    <n v="4.3499999999999996"/>
    <n v="-4.3499999999999996"/>
    <n v="-1"/>
    <n v="0"/>
    <s v="NA"/>
    <n v="0"/>
  </r>
  <r>
    <s v="K435"/>
    <x v="6"/>
    <x v="1"/>
    <s v="uncategorized"/>
    <n v="6.25"/>
    <n v="1"/>
    <n v="4.375"/>
    <n v="4.375"/>
    <n v="4.375"/>
    <n v="2"/>
    <n v="50"/>
    <n v="2.5"/>
    <n v="0"/>
    <n v="0"/>
    <n v="0"/>
    <n v="4.375"/>
    <n v="-4.375"/>
    <n v="-1"/>
    <n v="0"/>
    <s v="NA"/>
    <n v="0"/>
  </r>
  <r>
    <s v="K435"/>
    <x v="6"/>
    <x v="1"/>
    <s v="uncategorized"/>
    <n v="6.25"/>
    <n v="2"/>
    <n v="4.3875000000000002"/>
    <n v="2.1937500000000001"/>
    <n v="4.3875000000000002"/>
    <n v="44"/>
    <n v="4.5454545454545503"/>
    <n v="1.44090909090909"/>
    <n v="0"/>
    <n v="0"/>
    <n v="0"/>
    <n v="4.3875000000000002"/>
    <n v="-4.3875000000000002"/>
    <n v="-1"/>
    <n v="0"/>
    <s v="NA"/>
    <n v="0"/>
  </r>
  <r>
    <s v="K435"/>
    <x v="6"/>
    <x v="1"/>
    <s v="uncategorized"/>
    <n v="6.25"/>
    <n v="3"/>
    <n v="4.3875000000000002"/>
    <n v="1.4624999999999999"/>
    <n v="4.3874999999999993"/>
    <n v="43"/>
    <n v="6.9767441860465098"/>
    <n v="1.0465116279069799"/>
    <n v="0"/>
    <n v="0"/>
    <n v="0"/>
    <n v="4.3875000000000002"/>
    <n v="-4.3875000000000002"/>
    <n v="-1"/>
    <n v="0"/>
    <s v="NA"/>
    <n v="0"/>
  </r>
  <r>
    <s v="K435"/>
    <x v="6"/>
    <x v="1"/>
    <s v="uncategorized"/>
    <n v="6.25"/>
    <n v="2"/>
    <n v="4.3875000000000002"/>
    <n v="2.1937500000000001"/>
    <n v="4.3875000000000002"/>
    <n v="22"/>
    <n v="9.0909090909090899"/>
    <n v="1.1818181818181801"/>
    <n v="0"/>
    <n v="0"/>
    <n v="0"/>
    <n v="4.3875000000000002"/>
    <n v="-4.3875000000000002"/>
    <n v="-1"/>
    <n v="0"/>
    <s v="NA"/>
    <n v="0"/>
  </r>
  <r>
    <s v="K435"/>
    <x v="6"/>
    <x v="1"/>
    <s v="uncategorized"/>
    <n v="6.25"/>
    <n v="7"/>
    <n v="4.3999999750000001"/>
    <n v="0.62857142500000007"/>
    <n v="4.3999999750000001"/>
    <n v="312"/>
    <n v="2.2435897435897401"/>
    <n v="4.2025641025641001"/>
    <n v="0"/>
    <n v="0"/>
    <n v="0"/>
    <n v="4.3999999750000001"/>
    <n v="-4.3999999750000001"/>
    <n v="-1"/>
    <n v="0"/>
    <s v="NA"/>
    <n v="0"/>
  </r>
  <r>
    <s v="K435"/>
    <x v="6"/>
    <x v="1"/>
    <s v="uncategorized"/>
    <n v="6.25"/>
    <n v="2"/>
    <n v="4.4000000000000004"/>
    <n v="2.2000000000000002"/>
    <n v="4.4000000000000004"/>
    <n v="67"/>
    <n v="2.98507462686567"/>
    <n v="3.1134328358209"/>
    <n v="0"/>
    <n v="0"/>
    <n v="0"/>
    <n v="4.4000000000000004"/>
    <n v="-4.4000000000000004"/>
    <n v="-1"/>
    <n v="0"/>
    <s v="NA"/>
    <n v="0"/>
  </r>
  <r>
    <s v="K435"/>
    <x v="6"/>
    <x v="1"/>
    <s v="uncategorized"/>
    <n v="6.25"/>
    <n v="1"/>
    <n v="4.4249999999999998"/>
    <n v="4.4249999999999998"/>
    <n v="4.4249999999999998"/>
    <n v="2"/>
    <n v="50"/>
    <n v="1"/>
    <n v="0"/>
    <n v="0"/>
    <n v="0"/>
    <n v="4.4249999999999998"/>
    <n v="-4.4249999999999998"/>
    <n v="-1"/>
    <n v="0"/>
    <s v="NA"/>
    <n v="0"/>
  </r>
  <r>
    <s v="K435"/>
    <x v="6"/>
    <x v="1"/>
    <s v="uncategorized"/>
    <n v="6.25"/>
    <n v="4"/>
    <n v="4.4375"/>
    <n v="1.109375"/>
    <n v="4.4375"/>
    <n v="89"/>
    <n v="4.4943820224719104"/>
    <n v="1.5617977528089899"/>
    <n v="0"/>
    <n v="0"/>
    <n v="0"/>
    <n v="4.4375"/>
    <n v="-4.4375"/>
    <n v="-1"/>
    <n v="0"/>
    <s v="NA"/>
    <n v="0"/>
  </r>
  <r>
    <s v="K435"/>
    <x v="6"/>
    <x v="1"/>
    <s v="uncategorized"/>
    <n v="6.25"/>
    <n v="1"/>
    <n v="4.45"/>
    <n v="4.45"/>
    <n v="4.45"/>
    <n v="14"/>
    <n v="7.1428571428571397"/>
    <n v="1.3571428571428601"/>
    <n v="0"/>
    <n v="0"/>
    <n v="0"/>
    <n v="4.45"/>
    <n v="-4.45"/>
    <n v="-1"/>
    <n v="0"/>
    <s v="NA"/>
    <n v="0"/>
  </r>
  <r>
    <s v="K435"/>
    <x v="6"/>
    <x v="1"/>
    <s v="uncategorized"/>
    <n v="6.25"/>
    <n v="3"/>
    <n v="4.4625000000000004"/>
    <n v="1.4875"/>
    <n v="4.4625000000000004"/>
    <n v="646"/>
    <n v="0.46439628482972101"/>
    <n v="1.1458204334365301"/>
    <n v="0"/>
    <n v="0"/>
    <n v="0"/>
    <n v="4.4625000000000004"/>
    <n v="-4.4625000000000004"/>
    <n v="-1"/>
    <n v="0"/>
    <s v="NA"/>
    <n v="0"/>
  </r>
  <r>
    <s v="K435"/>
    <x v="6"/>
    <x v="1"/>
    <s v="uncategorized"/>
    <n v="6.25"/>
    <n v="3"/>
    <n v="4.4749999874999995"/>
    <n v="1.4916666624999999"/>
    <n v="4.4749999874999995"/>
    <n v="168"/>
    <n v="1.78571428571429"/>
    <n v="2.1184523809523799"/>
    <n v="0"/>
    <n v="0"/>
    <n v="0"/>
    <n v="4.4749999874999995"/>
    <n v="-4.4749999874999995"/>
    <n v="-1"/>
    <n v="0"/>
    <s v="NA"/>
    <n v="0"/>
  </r>
  <r>
    <s v="K435"/>
    <x v="6"/>
    <x v="1"/>
    <s v="uncategorized"/>
    <n v="6.25"/>
    <n v="2"/>
    <n v="4.4874999999999998"/>
    <n v="2.2437499999999999"/>
    <n v="4.4874999999999998"/>
    <n v="372"/>
    <n v="0.53763440860215095"/>
    <n v="1.8368279569892501"/>
    <n v="0"/>
    <n v="0"/>
    <n v="0"/>
    <n v="4.4874999999999998"/>
    <n v="-4.4874999999999998"/>
    <n v="-1"/>
    <n v="0"/>
    <s v="NA"/>
    <n v="0"/>
  </r>
  <r>
    <s v="K435"/>
    <x v="6"/>
    <x v="1"/>
    <s v="uncategorized"/>
    <n v="6.25"/>
    <n v="2"/>
    <n v="4.4874999999999998"/>
    <n v="2.2437499999999999"/>
    <n v="4.4874999999999998"/>
    <n v="66"/>
    <n v="3.0303030303030298"/>
    <n v="2.8409090909090899"/>
    <n v="0"/>
    <n v="0"/>
    <n v="0"/>
    <n v="4.4874999999999998"/>
    <n v="-4.4874999999999998"/>
    <n v="-1"/>
    <n v="0"/>
    <s v="NA"/>
    <n v="0"/>
  </r>
  <r>
    <s v="K435"/>
    <x v="6"/>
    <x v="1"/>
    <s v="uncategorized"/>
    <n v="6.25"/>
    <n v="2"/>
    <n v="4.5"/>
    <n v="2.25"/>
    <n v="4.5"/>
    <n v="3"/>
    <n v="66.6666666666667"/>
    <n v="3.6666666666666701"/>
    <n v="0"/>
    <n v="0"/>
    <n v="0"/>
    <n v="4.5"/>
    <n v="-4.5"/>
    <n v="-1"/>
    <n v="0"/>
    <s v="NA"/>
    <n v="0"/>
  </r>
  <r>
    <s v="K435"/>
    <x v="6"/>
    <x v="1"/>
    <s v="uncategorized"/>
    <n v="6.25"/>
    <n v="1"/>
    <n v="4.5125000000000002"/>
    <n v="4.5125000000000002"/>
    <n v="4.5125000000000002"/>
    <n v="63"/>
    <n v="1.5873015873015901"/>
    <n v="1.65936507936508"/>
    <n v="0"/>
    <n v="0"/>
    <n v="0"/>
    <n v="4.5125000000000002"/>
    <n v="-4.5125000000000002"/>
    <n v="-1"/>
    <n v="0"/>
    <s v="NA"/>
    <n v="0"/>
  </r>
  <r>
    <s v="K435"/>
    <x v="6"/>
    <x v="1"/>
    <s v="uncategorized"/>
    <n v="6.25"/>
    <n v="1"/>
    <n v="4.5250000000000004"/>
    <n v="4.5250000000000004"/>
    <n v="4.5250000000000004"/>
    <n v="3"/>
    <n v="33.3333333333333"/>
    <n v="2"/>
    <n v="0"/>
    <n v="0"/>
    <n v="0"/>
    <n v="4.5250000000000004"/>
    <n v="-4.5250000000000004"/>
    <n v="-1"/>
    <n v="0"/>
    <s v="NA"/>
    <n v="0"/>
  </r>
  <r>
    <s v="K435"/>
    <x v="6"/>
    <x v="1"/>
    <s v="uncategorized"/>
    <n v="6.25"/>
    <n v="1"/>
    <n v="4.55"/>
    <n v="4.55"/>
    <n v="4.55"/>
    <n v="7"/>
    <n v="14.285714285714301"/>
    <n v="1.4285714285714299"/>
    <n v="0"/>
    <n v="0"/>
    <n v="0"/>
    <n v="4.55"/>
    <n v="-4.55"/>
    <n v="-1"/>
    <n v="0"/>
    <s v="NA"/>
    <n v="0"/>
  </r>
  <r>
    <s v="K435"/>
    <x v="6"/>
    <x v="1"/>
    <s v="uncategorized"/>
    <n v="6.25"/>
    <n v="2"/>
    <n v="4.5625"/>
    <n v="2.28125"/>
    <n v="4.5625"/>
    <n v="4"/>
    <n v="50"/>
    <n v="1"/>
    <n v="0"/>
    <n v="0"/>
    <n v="0"/>
    <n v="4.5625"/>
    <n v="-4.5625"/>
    <n v="-1"/>
    <n v="0"/>
    <s v="NA"/>
    <n v="0"/>
  </r>
  <r>
    <s v="K435"/>
    <x v="6"/>
    <x v="1"/>
    <s v="uncategorized"/>
    <n v="6.25"/>
    <n v="2"/>
    <n v="4.5625"/>
    <n v="2.28125"/>
    <n v="4.5625"/>
    <n v="75"/>
    <n v="2.6666666666666701"/>
    <n v="1.1709333333333301"/>
    <n v="0"/>
    <n v="0"/>
    <n v="0"/>
    <n v="4.5625"/>
    <n v="-4.5625"/>
    <n v="-1"/>
    <n v="0"/>
    <s v="NA"/>
    <n v="0"/>
  </r>
  <r>
    <s v="K435"/>
    <x v="6"/>
    <x v="1"/>
    <s v="uncategorized"/>
    <n v="6.25"/>
    <n v="2"/>
    <n v="4.5750000000000002"/>
    <n v="2.2875000000000001"/>
    <n v="4.5750000000000002"/>
    <n v="10"/>
    <n v="20"/>
    <n v="1.7"/>
    <n v="0"/>
    <n v="0"/>
    <n v="0"/>
    <n v="4.5750000000000002"/>
    <n v="-4.5750000000000002"/>
    <n v="-1"/>
    <n v="0"/>
    <s v="NA"/>
    <n v="0"/>
  </r>
  <r>
    <s v="K435"/>
    <x v="6"/>
    <x v="1"/>
    <s v="stuttgart"/>
    <n v="6.25"/>
    <n v="1"/>
    <n v="4.5999999999999996"/>
    <n v="4.5999999999999996"/>
    <n v="4.5999999999999996"/>
    <n v="128"/>
    <n v="0.78125"/>
    <n v="1.23046875"/>
    <n v="0"/>
    <n v="0"/>
    <n v="0"/>
    <n v="4.5999999999999996"/>
    <n v="-4.5999999999999996"/>
    <n v="-1"/>
    <n v="0"/>
    <s v="NA"/>
    <n v="0"/>
  </r>
  <r>
    <s v="K435"/>
    <x v="6"/>
    <x v="1"/>
    <s v="uncategorized"/>
    <n v="6.25"/>
    <n v="1"/>
    <n v="4.6124999999999998"/>
    <n v="4.6124999999999998"/>
    <n v="4.6124999999999998"/>
    <n v="2"/>
    <n v="50"/>
    <n v="1"/>
    <n v="0"/>
    <n v="0"/>
    <n v="0"/>
    <n v="4.6124999999999998"/>
    <n v="-4.6124999999999998"/>
    <n v="-1"/>
    <n v="0"/>
    <s v="NA"/>
    <n v="0"/>
  </r>
  <r>
    <s v="K435"/>
    <x v="6"/>
    <x v="1"/>
    <s v="uncategorized"/>
    <n v="6.25"/>
    <n v="3"/>
    <n v="4.6124999999999998"/>
    <n v="1.5375000000000001"/>
    <n v="4.6125000000000007"/>
    <n v="5"/>
    <n v="60"/>
    <n v="2.2000000000000002"/>
    <n v="0"/>
    <n v="0"/>
    <n v="0"/>
    <n v="4.6124999999999998"/>
    <n v="-4.6124999999999998"/>
    <n v="-1"/>
    <n v="0"/>
    <s v="NA"/>
    <n v="0"/>
  </r>
  <r>
    <s v="K435"/>
    <x v="6"/>
    <x v="1"/>
    <s v="uncategorized"/>
    <n v="6.25"/>
    <n v="2"/>
    <n v="4.6124999999999998"/>
    <n v="2.3062499999999999"/>
    <n v="4.6124999999999998"/>
    <n v="9"/>
    <n v="22.2222222222222"/>
    <n v="1.3333333333333299"/>
    <n v="0"/>
    <n v="0"/>
    <n v="0"/>
    <n v="4.6124999999999998"/>
    <n v="-4.6124999999999998"/>
    <n v="-1"/>
    <n v="0"/>
    <s v="NA"/>
    <n v="0"/>
  </r>
  <r>
    <s v="K435"/>
    <x v="6"/>
    <x v="1"/>
    <s v="uncategorized"/>
    <n v="6.25"/>
    <n v="3"/>
    <n v="4.6249999874999999"/>
    <n v="1.5416666625"/>
    <n v="4.6249999874999999"/>
    <n v="8"/>
    <n v="37.5"/>
    <n v="1"/>
    <n v="0"/>
    <n v="0"/>
    <n v="0"/>
    <n v="4.6249999874999999"/>
    <n v="-4.6249999874999999"/>
    <n v="-1"/>
    <n v="0"/>
    <s v="NA"/>
    <n v="0"/>
  </r>
  <r>
    <s v="K435"/>
    <x v="6"/>
    <x v="1"/>
    <s v="uncategorized"/>
    <n v="6.25"/>
    <n v="2"/>
    <n v="4.6375000000000002"/>
    <n v="2.3187500000000001"/>
    <n v="4.6375000000000002"/>
    <n v="22"/>
    <n v="9.0909090909090899"/>
    <n v="1"/>
    <n v="0"/>
    <n v="0"/>
    <n v="0"/>
    <n v="4.6375000000000002"/>
    <n v="-4.6375000000000002"/>
    <n v="-1"/>
    <n v="0"/>
    <s v="NA"/>
    <n v="0"/>
  </r>
  <r>
    <s v="K435"/>
    <x v="6"/>
    <x v="1"/>
    <s v="uncategorized"/>
    <n v="6.25"/>
    <n v="1"/>
    <n v="4.6500000000000004"/>
    <n v="4.6500000000000004"/>
    <n v="4.6500000000000004"/>
    <n v="5"/>
    <n v="20"/>
    <n v="1"/>
    <n v="0"/>
    <n v="0"/>
    <n v="0"/>
    <n v="4.6500000000000004"/>
    <n v="-4.6500000000000004"/>
    <n v="-1"/>
    <n v="0"/>
    <s v="NA"/>
    <n v="0"/>
  </r>
  <r>
    <s v="K435"/>
    <x v="6"/>
    <x v="1"/>
    <s v="uncategorized"/>
    <n v="6.25"/>
    <n v="1"/>
    <n v="4.6500000000000004"/>
    <n v="4.6500000000000004"/>
    <n v="4.6500000000000004"/>
    <n v="1"/>
    <n v="100"/>
    <n v="1"/>
    <n v="0"/>
    <n v="0"/>
    <n v="0"/>
    <n v="4.6500000000000004"/>
    <n v="-4.6500000000000004"/>
    <n v="-1"/>
    <n v="0"/>
    <s v="NA"/>
    <n v="0"/>
  </r>
  <r>
    <s v="K435"/>
    <x v="6"/>
    <x v="1"/>
    <s v="uncategorized"/>
    <n v="6.25"/>
    <n v="2"/>
    <n v="4.6624999999999996"/>
    <n v="2.3312499999999998"/>
    <n v="4.6624999999999996"/>
    <n v="17"/>
    <n v="11.764705882352899"/>
    <n v="1.1741176470588199"/>
    <n v="0"/>
    <n v="0"/>
    <n v="0"/>
    <n v="4.6624999999999996"/>
    <n v="-4.6624999999999996"/>
    <n v="-1"/>
    <n v="0"/>
    <s v="NA"/>
    <n v="0"/>
  </r>
  <r>
    <s v="K435"/>
    <x v="6"/>
    <x v="1"/>
    <s v="uncategorized"/>
    <n v="6.25"/>
    <n v="2"/>
    <n v="4.6624999999999996"/>
    <n v="2.3312499999999998"/>
    <n v="4.6624999999999996"/>
    <n v="21"/>
    <n v="9.5238095238095202"/>
    <n v="1.04666666666667"/>
    <n v="0"/>
    <n v="0"/>
    <n v="0"/>
    <n v="4.6624999999999996"/>
    <n v="-4.6624999999999996"/>
    <n v="-1"/>
    <n v="0"/>
    <s v="NA"/>
    <n v="0"/>
  </r>
  <r>
    <s v="K435"/>
    <x v="6"/>
    <x v="1"/>
    <s v="uncategorized"/>
    <n v="6.25"/>
    <n v="2"/>
    <n v="4.6624999999999996"/>
    <n v="2.3312499999999998"/>
    <n v="4.6624999999999996"/>
    <n v="2"/>
    <n v="100"/>
    <n v="1"/>
    <n v="0"/>
    <n v="0"/>
    <n v="0"/>
    <n v="4.6624999999999996"/>
    <n v="-4.6624999999999996"/>
    <n v="-1"/>
    <n v="0"/>
    <s v="NA"/>
    <n v="0"/>
  </r>
  <r>
    <s v="K435"/>
    <x v="6"/>
    <x v="1"/>
    <s v="uncategorized"/>
    <n v="6.25"/>
    <n v="1"/>
    <n v="4.6624999999999996"/>
    <n v="4.6624999999999996"/>
    <n v="4.6624999999999996"/>
    <n v="21"/>
    <n v="4.7619047619047601"/>
    <n v="1.0928571428571401"/>
    <n v="0"/>
    <n v="0"/>
    <n v="0"/>
    <n v="4.6624999999999996"/>
    <n v="-4.6624999999999996"/>
    <n v="-1"/>
    <n v="0"/>
    <s v="NA"/>
    <n v="0"/>
  </r>
  <r>
    <s v="K435"/>
    <x v="6"/>
    <x v="1"/>
    <s v="uncategorized"/>
    <n v="6.25"/>
    <n v="13"/>
    <n v="4.6749998750000001"/>
    <n v="0.35961537500000001"/>
    <n v="4.6749998750000001"/>
    <n v="2806"/>
    <n v="0.46329294369208801"/>
    <n v="6.3942266571632196"/>
    <n v="0"/>
    <n v="0"/>
    <n v="0"/>
    <n v="4.6749998750000001"/>
    <n v="-4.6749998750000001"/>
    <n v="-1"/>
    <n v="0"/>
    <s v="NA"/>
    <n v="0"/>
  </r>
  <r>
    <s v="K435"/>
    <x v="6"/>
    <x v="1"/>
    <s v="uncategorized"/>
    <n v="6.25"/>
    <n v="1"/>
    <n v="4.6875"/>
    <n v="4.6875"/>
    <n v="4.6875"/>
    <n v="3"/>
    <n v="33.3333333333333"/>
    <n v="1"/>
    <n v="0"/>
    <n v="0"/>
    <n v="0"/>
    <n v="4.6875"/>
    <n v="-4.6875"/>
    <n v="-1"/>
    <n v="0"/>
    <s v="NA"/>
    <n v="0"/>
  </r>
  <r>
    <s v="K435"/>
    <x v="6"/>
    <x v="1"/>
    <s v="uncategorized"/>
    <n v="6.25"/>
    <n v="1"/>
    <n v="4.7125000000000004"/>
    <n v="4.7125000000000004"/>
    <n v="4.7125000000000004"/>
    <n v="106"/>
    <n v="0.94339622641509402"/>
    <n v="1.72169811320755"/>
    <n v="0"/>
    <n v="0"/>
    <n v="0"/>
    <n v="4.7125000000000004"/>
    <n v="-4.7125000000000004"/>
    <n v="-1"/>
    <n v="0"/>
    <s v="NA"/>
    <n v="0"/>
  </r>
  <r>
    <s v="K435"/>
    <x v="6"/>
    <x v="1"/>
    <s v="uncategorized"/>
    <n v="6.25"/>
    <n v="1"/>
    <n v="4.7125000000000004"/>
    <n v="4.7125000000000004"/>
    <n v="4.7125000000000004"/>
    <n v="24"/>
    <n v="4.1666666666666696"/>
    <n v="2.2083333333333299"/>
    <n v="0"/>
    <n v="0"/>
    <n v="0"/>
    <n v="4.7125000000000004"/>
    <n v="-4.7125000000000004"/>
    <n v="-1"/>
    <n v="0"/>
    <s v="NA"/>
    <n v="0"/>
  </r>
  <r>
    <s v="K435"/>
    <x v="6"/>
    <x v="1"/>
    <s v="uncategorized"/>
    <n v="6.25"/>
    <n v="1"/>
    <n v="4.7125000000000004"/>
    <n v="4.7125000000000004"/>
    <n v="4.7125000000000004"/>
    <n v="3"/>
    <n v="33.3333333333333"/>
    <n v="1"/>
    <n v="0"/>
    <n v="0"/>
    <n v="0"/>
    <n v="4.7125000000000004"/>
    <n v="-4.7125000000000004"/>
    <n v="-1"/>
    <n v="0"/>
    <s v="NA"/>
    <n v="0"/>
  </r>
  <r>
    <s v="K435"/>
    <x v="6"/>
    <x v="1"/>
    <s v="uncategorized"/>
    <n v="6.25"/>
    <n v="2"/>
    <n v="4.7125000000000004"/>
    <n v="2.3562500000000002"/>
    <n v="4.7125000000000004"/>
    <n v="12"/>
    <n v="16.6666666666667"/>
    <n v="1.24166666666667"/>
    <n v="0"/>
    <n v="0"/>
    <n v="0"/>
    <n v="4.7125000000000004"/>
    <n v="-4.7125000000000004"/>
    <n v="-1"/>
    <n v="0"/>
    <s v="NA"/>
    <n v="0"/>
  </r>
  <r>
    <s v="K435"/>
    <x v="6"/>
    <x v="1"/>
    <s v="uncategorized"/>
    <n v="6.25"/>
    <n v="3"/>
    <n v="4.7124999750000001"/>
    <n v="1.5708333250000002"/>
    <n v="4.7124999750000001"/>
    <n v="419"/>
    <n v="0.71599045346062096"/>
    <n v="2.3093078758949899"/>
    <n v="0"/>
    <n v="0"/>
    <n v="0"/>
    <n v="4.7124999750000001"/>
    <n v="-4.7124999750000001"/>
    <n v="-1"/>
    <n v="0"/>
    <s v="NA"/>
    <n v="0"/>
  </r>
  <r>
    <s v="K435"/>
    <x v="6"/>
    <x v="1"/>
    <s v="uncategorized"/>
    <n v="6.25"/>
    <n v="1"/>
    <n v="4.7249999999999996"/>
    <n v="4.7249999999999996"/>
    <n v="4.7249999999999996"/>
    <n v="67"/>
    <n v="1.4925373134328399"/>
    <n v="1.8029850746268701"/>
    <n v="0"/>
    <n v="0"/>
    <n v="0"/>
    <n v="4.7249999999999996"/>
    <n v="-4.7249999999999996"/>
    <n v="-1"/>
    <n v="0"/>
    <s v="NA"/>
    <n v="0"/>
  </r>
  <r>
    <s v="K435"/>
    <x v="6"/>
    <x v="1"/>
    <s v="uncategorized"/>
    <n v="6.25"/>
    <n v="1"/>
    <n v="4.7249999999999996"/>
    <n v="4.7249999999999996"/>
    <n v="4.7249999999999996"/>
    <n v="1"/>
    <n v="100"/>
    <n v="2"/>
    <n v="0"/>
    <n v="0"/>
    <n v="0"/>
    <n v="4.7249999999999996"/>
    <n v="-4.7249999999999996"/>
    <n v="-1"/>
    <n v="0"/>
    <s v="NA"/>
    <n v="0"/>
  </r>
  <r>
    <s v="K435"/>
    <x v="6"/>
    <x v="1"/>
    <s v="uncategorized"/>
    <n v="6.25"/>
    <n v="2"/>
    <n v="4.75"/>
    <n v="2.375"/>
    <n v="4.75"/>
    <n v="30"/>
    <n v="6.6666666666666696"/>
    <n v="2.4300000000000002"/>
    <n v="0"/>
    <n v="0"/>
    <n v="0"/>
    <n v="4.75"/>
    <n v="-4.75"/>
    <n v="-1"/>
    <n v="0"/>
    <s v="NA"/>
    <n v="0"/>
  </r>
  <r>
    <s v="K435"/>
    <x v="6"/>
    <x v="1"/>
    <s v="uncategorized"/>
    <n v="6.25"/>
    <n v="2"/>
    <n v="4.75"/>
    <n v="2.375"/>
    <n v="4.75"/>
    <n v="16"/>
    <n v="12.5"/>
    <n v="1.1875"/>
    <n v="0"/>
    <n v="0"/>
    <n v="0"/>
    <n v="4.75"/>
    <n v="-4.75"/>
    <n v="-1"/>
    <n v="0"/>
    <s v="NA"/>
    <n v="0"/>
  </r>
  <r>
    <s v="K435"/>
    <x v="6"/>
    <x v="1"/>
    <s v="uncategorized"/>
    <n v="6.25"/>
    <n v="3"/>
    <n v="4.7625000000000002"/>
    <n v="1.5874999999999999"/>
    <n v="4.7624999999999993"/>
    <n v="10"/>
    <n v="30"/>
    <n v="1.1000000000000001"/>
    <n v="0"/>
    <n v="0"/>
    <n v="0"/>
    <n v="4.7625000000000002"/>
    <n v="-4.7625000000000002"/>
    <n v="-1"/>
    <n v="0"/>
    <s v="NA"/>
    <n v="0"/>
  </r>
  <r>
    <s v="K435"/>
    <x v="6"/>
    <x v="1"/>
    <s v="hanover"/>
    <n v="6.25"/>
    <n v="1"/>
    <n v="4.7750000000000004"/>
    <n v="4.7750000000000004"/>
    <n v="4.7750000000000004"/>
    <n v="18"/>
    <n v="5.5555555555555598"/>
    <n v="1.1111111111111101"/>
    <n v="0"/>
    <n v="0"/>
    <n v="0"/>
    <n v="4.7750000000000004"/>
    <n v="-4.7750000000000004"/>
    <n v="-1"/>
    <n v="0"/>
    <s v="NA"/>
    <n v="0"/>
  </r>
  <r>
    <s v="K435"/>
    <x v="6"/>
    <x v="1"/>
    <s v="uncategorized"/>
    <n v="6.25"/>
    <n v="2"/>
    <n v="4.7874999999999996"/>
    <n v="2.3937499999999998"/>
    <n v="4.7874999999999996"/>
    <n v="39"/>
    <n v="5.1282051282051304"/>
    <n v="1.58717948717949"/>
    <n v="0"/>
    <n v="0"/>
    <n v="0"/>
    <n v="4.7874999999999996"/>
    <n v="-4.7874999999999996"/>
    <n v="-1"/>
    <n v="0"/>
    <s v="NA"/>
    <n v="0"/>
  </r>
  <r>
    <s v="K435"/>
    <x v="6"/>
    <x v="1"/>
    <s v="uncategorized"/>
    <n v="6.25"/>
    <n v="2"/>
    <n v="4.7874999999999996"/>
    <n v="2.3937499999999998"/>
    <n v="4.7874999999999996"/>
    <n v="3"/>
    <n v="66.6666666666667"/>
    <n v="1"/>
    <n v="0"/>
    <n v="0"/>
    <n v="0"/>
    <n v="4.7874999999999996"/>
    <n v="-4.7874999999999996"/>
    <n v="-1"/>
    <n v="0"/>
    <s v="NA"/>
    <n v="0"/>
  </r>
  <r>
    <s v="K435"/>
    <x v="6"/>
    <x v="1"/>
    <s v="uncategorized"/>
    <n v="6.25"/>
    <n v="2"/>
    <n v="4.8"/>
    <n v="2.4"/>
    <n v="4.8"/>
    <n v="69"/>
    <n v="2.8985507246376798"/>
    <n v="2.93333333333333"/>
    <n v="0"/>
    <n v="0"/>
    <n v="0"/>
    <n v="4.8"/>
    <n v="-4.8"/>
    <n v="-1"/>
    <n v="0"/>
    <s v="NA"/>
    <n v="0"/>
  </r>
  <r>
    <s v="K435"/>
    <x v="6"/>
    <x v="1"/>
    <s v="uncategorized"/>
    <n v="6.25"/>
    <n v="1"/>
    <n v="4.8125"/>
    <n v="4.8125"/>
    <n v="4.8125"/>
    <n v="2"/>
    <n v="50"/>
    <n v="1"/>
    <n v="0"/>
    <n v="0"/>
    <n v="0"/>
    <n v="4.8125"/>
    <n v="-4.8125"/>
    <n v="-1"/>
    <n v="0"/>
    <s v="NA"/>
    <n v="0"/>
  </r>
  <r>
    <s v="K435"/>
    <x v="6"/>
    <x v="1"/>
    <s v="uncategorized"/>
    <n v="6.25"/>
    <n v="1"/>
    <n v="4.8250000000000002"/>
    <n v="4.8250000000000002"/>
    <n v="4.8250000000000002"/>
    <n v="9"/>
    <n v="11.1111111111111"/>
    <n v="5.3444444444444397"/>
    <n v="0"/>
    <n v="0"/>
    <n v="0"/>
    <n v="4.8250000000000002"/>
    <n v="-4.8250000000000002"/>
    <n v="-1"/>
    <n v="0"/>
    <s v="NA"/>
    <n v="0"/>
  </r>
  <r>
    <s v="K435"/>
    <x v="6"/>
    <x v="1"/>
    <s v="uncategorized"/>
    <n v="6.25"/>
    <n v="3"/>
    <n v="4.8499999875000004"/>
    <n v="1.6166666625000001"/>
    <n v="4.8499999875000004"/>
    <n v="54"/>
    <n v="5.5555555555555598"/>
    <n v="1.25185185185185"/>
    <n v="0"/>
    <n v="0"/>
    <n v="0"/>
    <n v="4.8499999875000004"/>
    <n v="-4.8499999875000004"/>
    <n v="-1"/>
    <n v="0"/>
    <s v="NA"/>
    <n v="0"/>
  </r>
  <r>
    <s v="K435"/>
    <x v="6"/>
    <x v="1"/>
    <s v="uncategorized"/>
    <n v="6.25"/>
    <n v="3"/>
    <n v="4.8499999875000004"/>
    <n v="1.6166666625000001"/>
    <n v="4.8499999875000004"/>
    <n v="21"/>
    <n v="14.285714285714301"/>
    <n v="1.61904761904762"/>
    <n v="0"/>
    <n v="0"/>
    <n v="0"/>
    <n v="4.8499999875000004"/>
    <n v="-4.8499999875000004"/>
    <n v="-1"/>
    <n v="0"/>
    <s v="NA"/>
    <n v="0"/>
  </r>
  <r>
    <s v="K435"/>
    <x v="6"/>
    <x v="1"/>
    <s v="uncategorized"/>
    <n v="6.25"/>
    <n v="2"/>
    <n v="4.8499999999999996"/>
    <n v="2.4249999999999998"/>
    <n v="4.8499999999999996"/>
    <n v="8"/>
    <n v="25"/>
    <n v="1"/>
    <n v="0"/>
    <n v="0"/>
    <n v="0"/>
    <n v="4.8499999999999996"/>
    <n v="-4.8499999999999996"/>
    <n v="-1"/>
    <n v="0"/>
    <s v="NA"/>
    <n v="0"/>
  </r>
  <r>
    <s v="K435"/>
    <x v="6"/>
    <x v="1"/>
    <s v="uncategorized"/>
    <n v="6.25"/>
    <n v="3"/>
    <n v="4.8624999750000004"/>
    <n v="1.620833325"/>
    <n v="4.8624999750000004"/>
    <n v="72"/>
    <n v="4.1666666666666696"/>
    <n v="1.3388888888888899"/>
    <n v="0"/>
    <n v="0"/>
    <n v="0"/>
    <n v="4.8624999750000004"/>
    <n v="-4.8624999750000004"/>
    <n v="-1"/>
    <n v="0"/>
    <s v="NA"/>
    <n v="0"/>
  </r>
  <r>
    <s v="K435"/>
    <x v="6"/>
    <x v="1"/>
    <s v="uncategorized"/>
    <n v="6.25"/>
    <n v="1"/>
    <n v="4.8624999999999998"/>
    <n v="4.8624999999999998"/>
    <n v="4.8624999999999998"/>
    <n v="18"/>
    <n v="5.5555555555555598"/>
    <n v="1.05555555555556"/>
    <n v="0"/>
    <n v="0"/>
    <n v="0"/>
    <n v="4.8624999999999998"/>
    <n v="-4.8624999999999998"/>
    <n v="-1"/>
    <n v="0"/>
    <s v="NA"/>
    <n v="0"/>
  </r>
  <r>
    <s v="K435"/>
    <x v="6"/>
    <x v="1"/>
    <s v="uncategorized"/>
    <n v="6.25"/>
    <n v="2"/>
    <n v="4.875"/>
    <n v="2.4375"/>
    <n v="4.875"/>
    <n v="120"/>
    <n v="1.6666666666666701"/>
    <n v="1.4166666666666701"/>
    <n v="0"/>
    <n v="0"/>
    <n v="0"/>
    <n v="4.875"/>
    <n v="-4.875"/>
    <n v="-1"/>
    <n v="0"/>
    <s v="NA"/>
    <n v="0"/>
  </r>
  <r>
    <s v="K435"/>
    <x v="6"/>
    <x v="1"/>
    <s v="uncategorized"/>
    <n v="6.25"/>
    <n v="2"/>
    <n v="4.9000000000000004"/>
    <n v="2.4500000000000002"/>
    <n v="4.9000000000000004"/>
    <n v="12"/>
    <n v="16.6666666666667"/>
    <n v="1.0833333333333299"/>
    <n v="0"/>
    <n v="0"/>
    <n v="0"/>
    <n v="4.9000000000000004"/>
    <n v="-4.9000000000000004"/>
    <n v="-1"/>
    <n v="0"/>
    <s v="NA"/>
    <n v="0"/>
  </r>
  <r>
    <s v="K435"/>
    <x v="6"/>
    <x v="1"/>
    <s v="uncategorized"/>
    <n v="6.25"/>
    <n v="1"/>
    <n v="4.9124999999999996"/>
    <n v="4.9124999999999996"/>
    <n v="4.9124999999999996"/>
    <n v="654"/>
    <n v="0.15290519877675801"/>
    <n v="1.4779816513761499"/>
    <n v="0"/>
    <n v="0"/>
    <n v="0"/>
    <n v="4.9124999999999996"/>
    <n v="-4.9124999999999996"/>
    <n v="-1"/>
    <n v="0"/>
    <s v="NA"/>
    <n v="0"/>
  </r>
  <r>
    <s v="K435"/>
    <x v="6"/>
    <x v="1"/>
    <s v="uncategorized"/>
    <n v="6.25"/>
    <n v="1"/>
    <n v="4.9375"/>
    <n v="4.9375"/>
    <n v="4.9375"/>
    <n v="15"/>
    <n v="6.6666666666666696"/>
    <n v="2.1293333333333302"/>
    <n v="0"/>
    <n v="0"/>
    <n v="0"/>
    <n v="4.9375"/>
    <n v="-4.9375"/>
    <n v="-1"/>
    <n v="0"/>
    <s v="NA"/>
    <n v="0"/>
  </r>
  <r>
    <s v="K435"/>
    <x v="6"/>
    <x v="1"/>
    <s v="uncategorized"/>
    <n v="6.25"/>
    <n v="2"/>
    <n v="4.9375"/>
    <n v="2.46875"/>
    <n v="4.9375"/>
    <n v="3"/>
    <n v="66.6666666666667"/>
    <n v="1"/>
    <n v="0"/>
    <n v="0"/>
    <n v="0"/>
    <n v="4.9375"/>
    <n v="-4.9375"/>
    <n v="-1"/>
    <n v="0"/>
    <s v="NA"/>
    <n v="0"/>
  </r>
  <r>
    <s v="K435"/>
    <x v="6"/>
    <x v="1"/>
    <s v="uncategorized"/>
    <n v="6.25"/>
    <n v="2"/>
    <n v="4.9375"/>
    <n v="2.46875"/>
    <n v="4.9375"/>
    <n v="95"/>
    <n v="2.1052631578947398"/>
    <n v="2.0347368421052598"/>
    <n v="0"/>
    <n v="0"/>
    <n v="0"/>
    <n v="4.9375"/>
    <n v="-4.9375"/>
    <n v="-1"/>
    <n v="0"/>
    <s v="NA"/>
    <n v="0"/>
  </r>
  <r>
    <s v="K435"/>
    <x v="6"/>
    <x v="1"/>
    <s v="uncategorized"/>
    <n v="6.25"/>
    <n v="1"/>
    <n v="4.95"/>
    <n v="4.95"/>
    <n v="4.95"/>
    <n v="4"/>
    <n v="25"/>
    <n v="1"/>
    <n v="0"/>
    <n v="0"/>
    <n v="0"/>
    <n v="4.95"/>
    <n v="-4.95"/>
    <n v="-1"/>
    <n v="0"/>
    <s v="NA"/>
    <n v="0"/>
  </r>
  <r>
    <s v="K435"/>
    <x v="6"/>
    <x v="1"/>
    <s v="uncategorized"/>
    <n v="6.25"/>
    <n v="2"/>
    <n v="4.9625000000000004"/>
    <n v="2.4812500000000002"/>
    <n v="4.9625000000000004"/>
    <n v="44"/>
    <n v="4.5454545454545503"/>
    <n v="2.0027272727272698"/>
    <n v="0"/>
    <n v="0"/>
    <n v="0"/>
    <n v="4.9625000000000004"/>
    <n v="-4.9625000000000004"/>
    <n v="-1"/>
    <n v="0"/>
    <s v="NA"/>
    <n v="0"/>
  </r>
  <r>
    <s v="K435"/>
    <x v="6"/>
    <x v="1"/>
    <s v="uncategorized"/>
    <n v="6.25"/>
    <n v="2"/>
    <n v="4.9749999999999996"/>
    <n v="2.4874999999999998"/>
    <n v="4.9749999999999996"/>
    <n v="15"/>
    <n v="13.3333333333333"/>
    <n v="1.4666666666666699"/>
    <n v="0"/>
    <n v="0"/>
    <n v="0"/>
    <n v="4.9749999999999996"/>
    <n v="-4.9749999999999996"/>
    <n v="-1"/>
    <n v="0"/>
    <s v="NA"/>
    <n v="0"/>
  </r>
  <r>
    <s v="K435"/>
    <x v="6"/>
    <x v="1"/>
    <s v="uncategorized"/>
    <n v="6.25"/>
    <n v="3"/>
    <n v="4.9874999999999998"/>
    <n v="1.6625000000000001"/>
    <n v="4.9875000000000007"/>
    <n v="20"/>
    <n v="15"/>
    <n v="1"/>
    <n v="0"/>
    <n v="0"/>
    <n v="0"/>
    <n v="4.9874999999999998"/>
    <n v="-4.9874999999999998"/>
    <n v="-1"/>
    <n v="0"/>
    <s v="NA"/>
    <n v="0"/>
  </r>
  <r>
    <s v="K435"/>
    <x v="6"/>
    <x v="1"/>
    <s v="uncategorized"/>
    <n v="6.25"/>
    <n v="1"/>
    <n v="5"/>
    <n v="5"/>
    <n v="5"/>
    <n v="5"/>
    <n v="20"/>
    <n v="1"/>
    <n v="0"/>
    <n v="0"/>
    <n v="0"/>
    <n v="5"/>
    <n v="-5"/>
    <n v="-1"/>
    <n v="0"/>
    <s v="NA"/>
    <n v="0"/>
  </r>
  <r>
    <s v="K435"/>
    <x v="6"/>
    <x v="1"/>
    <s v="uncategorized"/>
    <n v="6.25"/>
    <n v="1"/>
    <n v="5"/>
    <n v="5"/>
    <n v="5"/>
    <n v="21"/>
    <n v="4.7619047619047601"/>
    <n v="1.2380952380952399"/>
    <n v="0"/>
    <n v="0"/>
    <n v="0"/>
    <n v="5"/>
    <n v="-5"/>
    <n v="-1"/>
    <n v="0"/>
    <s v="NA"/>
    <n v="0"/>
  </r>
  <r>
    <s v="K435"/>
    <x v="6"/>
    <x v="1"/>
    <s v="uncategorized"/>
    <n v="6.25"/>
    <n v="2"/>
    <n v="5.0250000000000004"/>
    <n v="2.5125000000000002"/>
    <n v="5.0250000000000004"/>
    <n v="14"/>
    <n v="14.285714285714301"/>
    <n v="1.4285714285714299"/>
    <n v="0"/>
    <n v="0"/>
    <n v="0"/>
    <n v="5.0250000000000004"/>
    <n v="-5.0250000000000004"/>
    <n v="-1"/>
    <n v="0"/>
    <s v="NA"/>
    <n v="0"/>
  </r>
  <r>
    <s v="K435"/>
    <x v="6"/>
    <x v="1"/>
    <s v="uncategorized"/>
    <n v="6.25"/>
    <n v="2"/>
    <n v="5.0250000000000004"/>
    <n v="2.5125000000000002"/>
    <n v="5.0250000000000004"/>
    <n v="60"/>
    <n v="3.3333333333333299"/>
    <n v="1.2166666666666699"/>
    <n v="0"/>
    <n v="0"/>
    <n v="0"/>
    <n v="5.0250000000000004"/>
    <n v="-5.0250000000000004"/>
    <n v="-1"/>
    <n v="0"/>
    <s v="NA"/>
    <n v="0"/>
  </r>
  <r>
    <s v="K435"/>
    <x v="6"/>
    <x v="1"/>
    <s v="uncategorized"/>
    <n v="6.25"/>
    <n v="2"/>
    <n v="5.0374999999999996"/>
    <n v="2.5187499999999998"/>
    <n v="5.0374999999999996"/>
    <n v="2"/>
    <n v="100"/>
    <n v="1"/>
    <n v="0"/>
    <n v="0"/>
    <n v="0"/>
    <n v="5.0374999999999996"/>
    <n v="-5.0374999999999996"/>
    <n v="-1"/>
    <n v="0"/>
    <s v="NA"/>
    <n v="0"/>
  </r>
  <r>
    <s v="K435"/>
    <x v="6"/>
    <x v="1"/>
    <s v="uncategorized"/>
    <n v="6.25"/>
    <n v="1"/>
    <n v="5.0625"/>
    <n v="5.0625"/>
    <n v="5.0625"/>
    <n v="2"/>
    <n v="50"/>
    <n v="1"/>
    <n v="0"/>
    <n v="0"/>
    <n v="0"/>
    <n v="5.0625"/>
    <n v="-5.0625"/>
    <n v="-1"/>
    <n v="0"/>
    <s v="NA"/>
    <n v="0"/>
  </r>
  <r>
    <s v="K435"/>
    <x v="6"/>
    <x v="1"/>
    <s v="uncategorized"/>
    <n v="6.25"/>
    <n v="2"/>
    <n v="5.0625"/>
    <n v="2.53125"/>
    <n v="5.0625"/>
    <n v="74"/>
    <n v="2.7027027027027"/>
    <n v="2.46824324324324"/>
    <n v="0"/>
    <n v="0"/>
    <n v="0"/>
    <n v="5.0625"/>
    <n v="-5.0625"/>
    <n v="-1"/>
    <n v="0"/>
    <s v="NA"/>
    <n v="0"/>
  </r>
  <r>
    <s v="K435"/>
    <x v="6"/>
    <x v="1"/>
    <s v="berlin"/>
    <n v="6.25"/>
    <n v="3"/>
    <n v="5.0749999875"/>
    <n v="1.6916666624999999"/>
    <n v="5.0749999875"/>
    <n v="77"/>
    <n v="3.8961038961039001"/>
    <n v="1.2467532467532501"/>
    <n v="0"/>
    <n v="0"/>
    <n v="0"/>
    <n v="5.0749999875"/>
    <n v="-5.0749999875"/>
    <n v="-1"/>
    <n v="0"/>
    <s v="NA"/>
    <n v="0"/>
  </r>
  <r>
    <s v="K435"/>
    <x v="6"/>
    <x v="1"/>
    <s v="uncategorized"/>
    <n v="6.25"/>
    <n v="2"/>
    <n v="5.0750000000000002"/>
    <n v="2.5375000000000001"/>
    <n v="5.0750000000000002"/>
    <n v="13"/>
    <n v="15.384615384615399"/>
    <n v="2.9230769230769198"/>
    <n v="0"/>
    <n v="0"/>
    <n v="0"/>
    <n v="5.0750000000000002"/>
    <n v="-5.0750000000000002"/>
    <n v="-1"/>
    <n v="0"/>
    <s v="NA"/>
    <n v="0"/>
  </r>
  <r>
    <s v="K435"/>
    <x v="6"/>
    <x v="1"/>
    <s v="hanover"/>
    <n v="6.25"/>
    <n v="1"/>
    <n v="5.0875000000000004"/>
    <n v="5.0875000000000004"/>
    <n v="5.0875000000000004"/>
    <n v="7"/>
    <n v="14.285714285714301"/>
    <n v="1.1428571428571399"/>
    <n v="0"/>
    <n v="0"/>
    <n v="0"/>
    <n v="5.0875000000000004"/>
    <n v="-5.0875000000000004"/>
    <n v="-1"/>
    <n v="0"/>
    <s v="NA"/>
    <n v="0"/>
  </r>
  <r>
    <s v="K435"/>
    <x v="6"/>
    <x v="1"/>
    <s v="uncategorized"/>
    <n v="6.25"/>
    <n v="2"/>
    <n v="5.0999999999999996"/>
    <n v="2.5499999999999998"/>
    <n v="5.0999999999999996"/>
    <n v="4"/>
    <n v="50"/>
    <n v="1"/>
    <n v="0"/>
    <n v="0"/>
    <n v="0"/>
    <n v="5.0999999999999996"/>
    <n v="-5.0999999999999996"/>
    <n v="-1"/>
    <n v="0"/>
    <s v="NA"/>
    <n v="0"/>
  </r>
  <r>
    <s v="K435"/>
    <x v="6"/>
    <x v="1"/>
    <s v="uncategorized"/>
    <n v="6.25"/>
    <n v="2"/>
    <n v="5.1124999999999998"/>
    <n v="2.5562499999999999"/>
    <n v="5.1124999999999998"/>
    <n v="190"/>
    <n v="1.0526315789473699"/>
    <n v="1.4757894736842101"/>
    <n v="0"/>
    <n v="0"/>
    <n v="0"/>
    <n v="5.1124999999999998"/>
    <n v="-5.1124999999999998"/>
    <n v="-1"/>
    <n v="0"/>
    <s v="NA"/>
    <n v="0"/>
  </r>
  <r>
    <s v="K435"/>
    <x v="6"/>
    <x v="1"/>
    <s v="uncategorized"/>
    <n v="6.25"/>
    <n v="2"/>
    <n v="5.1124999999999998"/>
    <n v="2.5562499999999999"/>
    <n v="5.1124999999999998"/>
    <n v="141"/>
    <n v="1.4184397163120599"/>
    <n v="1.4288652482269499"/>
    <n v="0"/>
    <n v="0"/>
    <n v="0"/>
    <n v="5.1124999999999998"/>
    <n v="-5.1124999999999998"/>
    <n v="-1"/>
    <n v="0"/>
    <s v="NA"/>
    <n v="0"/>
  </r>
  <r>
    <s v="K435"/>
    <x v="6"/>
    <x v="1"/>
    <s v="hamburg"/>
    <n v="6.25"/>
    <n v="2"/>
    <n v="5.125"/>
    <n v="2.5625"/>
    <n v="5.125"/>
    <n v="29"/>
    <n v="6.8965517241379297"/>
    <n v="1.3172413793103499"/>
    <n v="0"/>
    <n v="0"/>
    <n v="0"/>
    <n v="5.125"/>
    <n v="-5.125"/>
    <n v="-1"/>
    <n v="0"/>
    <s v="NA"/>
    <n v="0"/>
  </r>
  <r>
    <s v="K435"/>
    <x v="6"/>
    <x v="1"/>
    <s v="uncategorized"/>
    <n v="6.25"/>
    <n v="1"/>
    <n v="5.125"/>
    <n v="5.125"/>
    <n v="5.125"/>
    <n v="22"/>
    <n v="4.5454545454545503"/>
    <n v="1.81318181818182"/>
    <n v="0"/>
    <n v="0"/>
    <n v="0"/>
    <n v="5.125"/>
    <n v="-5.125"/>
    <n v="-1"/>
    <n v="0"/>
    <s v="NA"/>
    <n v="0"/>
  </r>
  <r>
    <s v="K435"/>
    <x v="6"/>
    <x v="1"/>
    <s v="uncategorized"/>
    <n v="6.25"/>
    <n v="2"/>
    <n v="5.1375000000000002"/>
    <n v="2.5687500000000001"/>
    <n v="5.1375000000000002"/>
    <n v="570"/>
    <n v="0.35087719298245601"/>
    <n v="3.4012280701754398"/>
    <n v="0"/>
    <n v="0"/>
    <n v="0"/>
    <n v="5.1375000000000002"/>
    <n v="-5.1375000000000002"/>
    <n v="-1"/>
    <n v="0"/>
    <s v="NA"/>
    <n v="0"/>
  </r>
  <r>
    <s v="K435"/>
    <x v="6"/>
    <x v="1"/>
    <s v="uncategorized"/>
    <n v="6.25"/>
    <n v="6"/>
    <n v="5.1499999499999998"/>
    <n v="0.85833332500000004"/>
    <n v="5.1499999499999998"/>
    <n v="987"/>
    <n v="0.60790273556231"/>
    <n v="4.2992907801418401"/>
    <n v="0"/>
    <n v="0"/>
    <n v="0"/>
    <n v="5.1499999499999998"/>
    <n v="-5.1499999499999998"/>
    <n v="-1"/>
    <n v="0"/>
    <s v="NA"/>
    <n v="0"/>
  </r>
  <r>
    <s v="K435"/>
    <x v="6"/>
    <x v="1"/>
    <s v="uncategorized"/>
    <n v="6.25"/>
    <n v="1"/>
    <n v="5.2750000000000004"/>
    <n v="5.2750000000000004"/>
    <n v="5.2750000000000004"/>
    <n v="36"/>
    <n v="2.7777777777777799"/>
    <n v="4.0416666666666696"/>
    <n v="0"/>
    <n v="0"/>
    <n v="0"/>
    <n v="5.2750000000000004"/>
    <n v="-5.2750000000000004"/>
    <n v="-1"/>
    <n v="0"/>
    <s v="NA"/>
    <n v="0"/>
  </r>
  <r>
    <s v="K435"/>
    <x v="6"/>
    <x v="1"/>
    <s v="uncategorized"/>
    <n v="6.25"/>
    <n v="2"/>
    <n v="5.2874999999999996"/>
    <n v="2.6437499999999998"/>
    <n v="5.2874999999999996"/>
    <n v="8"/>
    <n v="25"/>
    <n v="1.75"/>
    <n v="0"/>
    <n v="0"/>
    <n v="0"/>
    <n v="5.2874999999999996"/>
    <n v="-5.2874999999999996"/>
    <n v="-1"/>
    <n v="0"/>
    <s v="NA"/>
    <n v="0"/>
  </r>
  <r>
    <s v="K435"/>
    <x v="6"/>
    <x v="1"/>
    <s v="uncategorized"/>
    <n v="6.25"/>
    <n v="2"/>
    <n v="5.3"/>
    <n v="2.65"/>
    <n v="5.3"/>
    <n v="19"/>
    <n v="10.526315789473699"/>
    <n v="1.57368421052632"/>
    <n v="0"/>
    <n v="0"/>
    <n v="0"/>
    <n v="5.3"/>
    <n v="-5.3"/>
    <n v="-1"/>
    <n v="0"/>
    <s v="NA"/>
    <n v="0"/>
  </r>
  <r>
    <s v="K435"/>
    <x v="6"/>
    <x v="1"/>
    <s v="uncategorized"/>
    <n v="6.25"/>
    <n v="1"/>
    <n v="5.3250000000000002"/>
    <n v="5.3250000000000002"/>
    <n v="5.3250000000000002"/>
    <n v="16"/>
    <n v="6.25"/>
    <n v="1.9375"/>
    <n v="0"/>
    <n v="0"/>
    <n v="0"/>
    <n v="5.3250000000000002"/>
    <n v="-5.3250000000000002"/>
    <n v="-1"/>
    <n v="0"/>
    <s v="NA"/>
    <n v="0"/>
  </r>
  <r>
    <s v="K435"/>
    <x v="6"/>
    <x v="1"/>
    <s v="uncategorized"/>
    <n v="6.25"/>
    <n v="1"/>
    <n v="5.3250000000000002"/>
    <n v="5.3250000000000002"/>
    <n v="5.3250000000000002"/>
    <n v="7"/>
    <n v="14.285714285714301"/>
    <n v="2.4285714285714302"/>
    <n v="0"/>
    <n v="0"/>
    <n v="0"/>
    <n v="5.3250000000000002"/>
    <n v="-5.3250000000000002"/>
    <n v="-1"/>
    <n v="0"/>
    <s v="NA"/>
    <n v="0"/>
  </r>
  <r>
    <s v="K435"/>
    <x v="6"/>
    <x v="1"/>
    <s v="uncategorized"/>
    <n v="6.25"/>
    <n v="1"/>
    <n v="5.3375000000000004"/>
    <n v="5.3375000000000004"/>
    <n v="5.3375000000000004"/>
    <n v="4"/>
    <n v="25"/>
    <n v="1.25"/>
    <n v="0"/>
    <n v="0"/>
    <n v="0"/>
    <n v="5.3375000000000004"/>
    <n v="-5.3375000000000004"/>
    <n v="-1"/>
    <n v="0"/>
    <s v="NA"/>
    <n v="0"/>
  </r>
  <r>
    <s v="K435"/>
    <x v="6"/>
    <x v="1"/>
    <s v="uncategorized"/>
    <n v="6.25"/>
    <n v="1"/>
    <n v="5.375"/>
    <n v="5.375"/>
    <n v="5.375"/>
    <n v="36"/>
    <n v="2.7777777777777799"/>
    <n v="1.4833333333333301"/>
    <n v="0"/>
    <n v="0"/>
    <n v="0"/>
    <n v="5.375"/>
    <n v="-5.375"/>
    <n v="-1"/>
    <n v="0"/>
    <s v="NA"/>
    <n v="0"/>
  </r>
  <r>
    <s v="K435"/>
    <x v="6"/>
    <x v="1"/>
    <s v="uncategorized"/>
    <n v="6.25"/>
    <n v="2"/>
    <n v="5.375"/>
    <n v="2.6875"/>
    <n v="5.375"/>
    <n v="18"/>
    <n v="11.1111111111111"/>
    <n v="1"/>
    <n v="0"/>
    <n v="0"/>
    <n v="0"/>
    <n v="5.375"/>
    <n v="-5.375"/>
    <n v="-1"/>
    <n v="0"/>
    <s v="NA"/>
    <n v="0"/>
  </r>
  <r>
    <s v="K435"/>
    <x v="6"/>
    <x v="1"/>
    <s v="uncategorized"/>
    <n v="6.25"/>
    <n v="2"/>
    <n v="5.3875000000000002"/>
    <n v="2.6937500000000001"/>
    <n v="5.3875000000000002"/>
    <n v="133"/>
    <n v="1.5037593984962401"/>
    <n v="1.15375939849624"/>
    <n v="0"/>
    <n v="0"/>
    <n v="0"/>
    <n v="5.3875000000000002"/>
    <n v="-5.3875000000000002"/>
    <n v="-1"/>
    <n v="0"/>
    <s v="NA"/>
    <n v="0"/>
  </r>
  <r>
    <s v="K435"/>
    <x v="6"/>
    <x v="1"/>
    <s v="uncategorized"/>
    <n v="6.25"/>
    <n v="1"/>
    <n v="5.4"/>
    <n v="5.4"/>
    <n v="5.4"/>
    <n v="155"/>
    <n v="0.64516129032258096"/>
    <n v="1.6825806451612899"/>
    <n v="0"/>
    <n v="0"/>
    <n v="0"/>
    <n v="5.4"/>
    <n v="-5.4"/>
    <n v="-1"/>
    <n v="0"/>
    <s v="NA"/>
    <n v="0"/>
  </r>
  <r>
    <s v="K435"/>
    <x v="6"/>
    <x v="1"/>
    <s v="uncategorized"/>
    <n v="6.25"/>
    <n v="3"/>
    <n v="5.4"/>
    <n v="1.8"/>
    <n v="5.4"/>
    <n v="244"/>
    <n v="1.22950819672131"/>
    <n v="2.9803278688524601"/>
    <n v="0"/>
    <n v="0"/>
    <n v="0"/>
    <n v="5.4"/>
    <n v="-5.4"/>
    <n v="-1"/>
    <n v="0"/>
    <s v="NA"/>
    <n v="0"/>
  </r>
  <r>
    <s v="K435"/>
    <x v="6"/>
    <x v="1"/>
    <s v="uncategorized"/>
    <n v="6.25"/>
    <n v="10"/>
    <n v="5.4"/>
    <n v="0.54"/>
    <n v="5.4"/>
    <n v="264"/>
    <n v="3.7878787878787898"/>
    <n v="4.1878787878787902"/>
    <n v="0"/>
    <n v="0"/>
    <n v="0"/>
    <n v="5.4"/>
    <n v="-5.4"/>
    <n v="-1"/>
    <n v="0"/>
    <s v="NA"/>
    <n v="0"/>
  </r>
  <r>
    <s v="K435"/>
    <x v="6"/>
    <x v="1"/>
    <s v="uncategorized"/>
    <n v="6.25"/>
    <n v="3"/>
    <n v="5.4"/>
    <n v="1.8"/>
    <n v="5.4"/>
    <n v="28"/>
    <n v="10.714285714285699"/>
    <n v="1"/>
    <n v="0"/>
    <n v="0"/>
    <n v="0"/>
    <n v="5.4"/>
    <n v="-5.4"/>
    <n v="-1"/>
    <n v="0"/>
    <s v="NA"/>
    <n v="0"/>
  </r>
  <r>
    <s v="K435"/>
    <x v="6"/>
    <x v="1"/>
    <s v="uncategorized"/>
    <n v="6.25"/>
    <n v="2"/>
    <n v="5.4124999999999996"/>
    <n v="2.7062499999999998"/>
    <n v="5.4124999999999996"/>
    <n v="5"/>
    <n v="40"/>
    <n v="1"/>
    <n v="0"/>
    <n v="0"/>
    <n v="0"/>
    <n v="5.4124999999999996"/>
    <n v="-5.4124999999999996"/>
    <n v="-1"/>
    <n v="0"/>
    <s v="NA"/>
    <n v="0"/>
  </r>
  <r>
    <s v="K435"/>
    <x v="6"/>
    <x v="1"/>
    <s v="uncategorized"/>
    <n v="6.25"/>
    <n v="1"/>
    <n v="5.4249999999999998"/>
    <n v="5.4249999999999998"/>
    <n v="5.4249999999999998"/>
    <n v="2"/>
    <n v="50"/>
    <n v="1.5"/>
    <n v="0"/>
    <n v="0"/>
    <n v="0"/>
    <n v="5.4249999999999998"/>
    <n v="-5.4249999999999998"/>
    <n v="-1"/>
    <n v="0"/>
    <s v="NA"/>
    <n v="0"/>
  </r>
  <r>
    <s v="K435"/>
    <x v="6"/>
    <x v="1"/>
    <s v="uncategorized"/>
    <n v="6.25"/>
    <n v="12"/>
    <n v="5.4375"/>
    <n v="0.453125"/>
    <n v="5.4375"/>
    <n v="1959"/>
    <n v="0.61255742725880602"/>
    <n v="5.5592138846350201"/>
    <n v="0"/>
    <n v="0"/>
    <n v="0"/>
    <n v="5.4375"/>
    <n v="-5.4375"/>
    <n v="-1"/>
    <n v="0"/>
    <s v="NA"/>
    <n v="0"/>
  </r>
  <r>
    <s v="K435"/>
    <x v="6"/>
    <x v="1"/>
    <s v="uncategorized"/>
    <n v="6.25"/>
    <n v="6"/>
    <n v="5.4499999500000005"/>
    <n v="0.90833332500000008"/>
    <n v="5.4499999500000005"/>
    <n v="86"/>
    <n v="6.9767441860465098"/>
    <n v="2.0081395348837199"/>
    <n v="0"/>
    <n v="0"/>
    <n v="0"/>
    <n v="5.4499999500000005"/>
    <n v="-5.4499999500000005"/>
    <n v="-1"/>
    <n v="0"/>
    <s v="NA"/>
    <n v="0"/>
  </r>
  <r>
    <s v="K435"/>
    <x v="6"/>
    <x v="1"/>
    <s v="uncategorized"/>
    <n v="6.25"/>
    <n v="7"/>
    <n v="5.4499999749999999"/>
    <n v="0.77857142499999998"/>
    <n v="5.4499999749999999"/>
    <n v="159"/>
    <n v="4.4025157232704402"/>
    <n v="5.8132075471698101"/>
    <n v="0"/>
    <n v="0"/>
    <n v="0"/>
    <n v="5.4499999749999999"/>
    <n v="-5.4499999749999999"/>
    <n v="-1"/>
    <n v="0"/>
    <s v="NA"/>
    <n v="0"/>
  </r>
  <r>
    <s v="K435"/>
    <x v="6"/>
    <x v="1"/>
    <s v="uncategorized"/>
    <n v="6.25"/>
    <n v="3"/>
    <n v="5.4624999750000001"/>
    <n v="1.8208333249999999"/>
    <n v="5.4624999750000001"/>
    <n v="82"/>
    <n v="3.6585365853658498"/>
    <n v="1.1951219512195099"/>
    <n v="0"/>
    <n v="0"/>
    <n v="0"/>
    <n v="5.4624999750000001"/>
    <n v="-5.4624999750000001"/>
    <n v="-1"/>
    <n v="0"/>
    <s v="NA"/>
    <n v="0"/>
  </r>
  <r>
    <s v="K435"/>
    <x v="6"/>
    <x v="1"/>
    <s v="uncategorized"/>
    <n v="6.25"/>
    <n v="2"/>
    <n v="5.4625000000000004"/>
    <n v="2.7312500000000002"/>
    <n v="5.4625000000000004"/>
    <n v="19"/>
    <n v="10.526315789473699"/>
    <n v="1.15789473684211"/>
    <n v="0"/>
    <n v="0"/>
    <n v="0"/>
    <n v="5.4625000000000004"/>
    <n v="-5.4625000000000004"/>
    <n v="-1"/>
    <n v="0"/>
    <s v="NA"/>
    <n v="0"/>
  </r>
  <r>
    <s v="K435"/>
    <x v="6"/>
    <x v="1"/>
    <s v="uncategorized"/>
    <n v="6.25"/>
    <n v="2"/>
    <n v="5.4749999999999996"/>
    <n v="2.7374999999999998"/>
    <n v="5.4749999999999996"/>
    <n v="37"/>
    <n v="5.4054054054054097"/>
    <n v="1.9540540540540501"/>
    <n v="0"/>
    <n v="0"/>
    <n v="0"/>
    <n v="5.4749999999999996"/>
    <n v="-5.4749999999999996"/>
    <n v="-1"/>
    <n v="0"/>
    <s v="NA"/>
    <n v="0"/>
  </r>
  <r>
    <s v="K435"/>
    <x v="6"/>
    <x v="1"/>
    <s v="berlin"/>
    <n v="6.25"/>
    <n v="2"/>
    <n v="5.4874999999999998"/>
    <n v="2.7437499999999999"/>
    <n v="5.4874999999999998"/>
    <n v="168"/>
    <n v="1.19047619047619"/>
    <n v="1.02380952380952"/>
    <n v="0"/>
    <n v="0"/>
    <n v="0"/>
    <n v="5.4874999999999998"/>
    <n v="-5.4874999999999998"/>
    <n v="-1"/>
    <n v="0"/>
    <s v="NA"/>
    <n v="0"/>
  </r>
  <r>
    <s v="K435"/>
    <x v="6"/>
    <x v="1"/>
    <s v="uncategorized"/>
    <n v="6.25"/>
    <n v="3"/>
    <n v="5.4874999874999997"/>
    <n v="1.8291666625"/>
    <n v="5.4874999874999997"/>
    <n v="301"/>
    <n v="0.99667774086378702"/>
    <n v="3.0009966777408601"/>
    <n v="0"/>
    <n v="0"/>
    <n v="0"/>
    <n v="5.4874999874999997"/>
    <n v="-5.4874999874999997"/>
    <n v="-1"/>
    <n v="0"/>
    <s v="NA"/>
    <n v="0"/>
  </r>
  <r>
    <s v="K435"/>
    <x v="6"/>
    <x v="1"/>
    <s v="uncategorized"/>
    <n v="6.25"/>
    <n v="1"/>
    <n v="5.4874999999999998"/>
    <n v="5.4874999999999998"/>
    <n v="5.4874999999999998"/>
    <n v="1"/>
    <n v="100"/>
    <n v="1"/>
    <n v="0"/>
    <n v="0"/>
    <n v="0"/>
    <n v="5.4874999999999998"/>
    <n v="-5.4874999999999998"/>
    <n v="-1"/>
    <n v="0"/>
    <s v="NA"/>
    <n v="0"/>
  </r>
  <r>
    <s v="K435"/>
    <x v="6"/>
    <x v="1"/>
    <s v="uncategorized"/>
    <n v="6.25"/>
    <n v="2"/>
    <n v="5.4874999999999998"/>
    <n v="2.7437499999999999"/>
    <n v="5.4874999999999998"/>
    <n v="83"/>
    <n v="2.4096385542168699"/>
    <n v="2.3277108433734899"/>
    <n v="0"/>
    <n v="0"/>
    <n v="0"/>
    <n v="5.4874999999999998"/>
    <n v="-5.4874999999999998"/>
    <n v="-1"/>
    <n v="0"/>
    <s v="NA"/>
    <n v="0"/>
  </r>
  <r>
    <s v="K435"/>
    <x v="6"/>
    <x v="1"/>
    <s v="uncategorized"/>
    <n v="6.25"/>
    <n v="2"/>
    <n v="5.5"/>
    <n v="2.75"/>
    <n v="5.5"/>
    <n v="2"/>
    <n v="100"/>
    <n v="1"/>
    <n v="0"/>
    <n v="0"/>
    <n v="0"/>
    <n v="5.5"/>
    <n v="-5.5"/>
    <n v="-1"/>
    <n v="0"/>
    <s v="NA"/>
    <n v="0"/>
  </r>
  <r>
    <s v="K435"/>
    <x v="6"/>
    <x v="1"/>
    <s v="uncategorized"/>
    <n v="6.25"/>
    <n v="6"/>
    <n v="5.5125000000000002"/>
    <n v="0.91874999999999996"/>
    <n v="5.5124999999999993"/>
    <n v="202"/>
    <n v="2.9702970297029698"/>
    <n v="1.6519801980197999"/>
    <n v="0"/>
    <n v="0"/>
    <n v="0"/>
    <n v="5.5125000000000002"/>
    <n v="-5.5125000000000002"/>
    <n v="-1"/>
    <n v="0"/>
    <s v="NA"/>
    <n v="0"/>
  </r>
  <r>
    <s v="K435"/>
    <x v="6"/>
    <x v="1"/>
    <s v="uncategorized"/>
    <n v="6.25"/>
    <n v="1"/>
    <n v="5.5625"/>
    <n v="5.5625"/>
    <n v="5.5625"/>
    <n v="67"/>
    <n v="1.4925373134328399"/>
    <n v="4.7471641791044803"/>
    <n v="0"/>
    <n v="0"/>
    <n v="0"/>
    <n v="5.5625"/>
    <n v="-5.5625"/>
    <n v="-1"/>
    <n v="0"/>
    <s v="NA"/>
    <n v="0"/>
  </r>
  <r>
    <s v="K435"/>
    <x v="6"/>
    <x v="1"/>
    <s v="uncategorized"/>
    <n v="6.25"/>
    <n v="2"/>
    <n v="5.5750000000000002"/>
    <n v="2.7875000000000001"/>
    <n v="5.5750000000000002"/>
    <n v="140"/>
    <n v="1.4285714285714299"/>
    <n v="1.3957142857142899"/>
    <n v="0"/>
    <n v="0"/>
    <n v="0"/>
    <n v="5.5750000000000002"/>
    <n v="-5.5750000000000002"/>
    <n v="-1"/>
    <n v="0"/>
    <s v="NA"/>
    <n v="0"/>
  </r>
  <r>
    <s v="K435"/>
    <x v="6"/>
    <x v="1"/>
    <s v="uncategorized"/>
    <n v="6.25"/>
    <n v="3"/>
    <n v="5.5749999749999999"/>
    <n v="1.858333325"/>
    <n v="5.5749999749999999"/>
    <n v="36"/>
    <n v="8.3333333333333304"/>
    <n v="1.44333333333333"/>
    <n v="0"/>
    <n v="0"/>
    <n v="0"/>
    <n v="5.5749999749999999"/>
    <n v="-5.5749999749999999"/>
    <n v="-1"/>
    <n v="0"/>
    <s v="NA"/>
    <n v="0"/>
  </r>
  <r>
    <s v="K435"/>
    <x v="6"/>
    <x v="1"/>
    <s v="uncategorized"/>
    <n v="6.25"/>
    <n v="4"/>
    <n v="5.5875000000000004"/>
    <n v="1.3968750000000001"/>
    <n v="5.5875000000000004"/>
    <n v="362"/>
    <n v="1.10497237569061"/>
    <n v="1.34419889502762"/>
    <n v="0"/>
    <n v="0"/>
    <n v="0"/>
    <n v="5.5875000000000004"/>
    <n v="-5.5875000000000004"/>
    <n v="-1"/>
    <n v="0"/>
    <s v="NA"/>
    <n v="0"/>
  </r>
  <r>
    <s v="K435"/>
    <x v="6"/>
    <x v="1"/>
    <s v="uncategorized"/>
    <n v="6.25"/>
    <n v="1"/>
    <n v="5.6"/>
    <n v="5.6"/>
    <n v="5.6"/>
    <n v="1"/>
    <n v="100"/>
    <n v="1"/>
    <n v="0"/>
    <n v="0"/>
    <n v="0"/>
    <n v="5.6"/>
    <n v="-5.6"/>
    <n v="-1"/>
    <n v="0"/>
    <s v="NA"/>
    <n v="0"/>
  </r>
  <r>
    <s v="K435"/>
    <x v="6"/>
    <x v="1"/>
    <s v="uncategorized"/>
    <n v="6.25"/>
    <n v="2"/>
    <n v="5.6124999999999998"/>
    <n v="2.8062499999999999"/>
    <n v="5.6124999999999998"/>
    <n v="100"/>
    <n v="2"/>
    <n v="5.2350000000000003"/>
    <n v="0"/>
    <n v="0"/>
    <n v="0"/>
    <n v="5.6124999999999998"/>
    <n v="-5.6124999999999998"/>
    <n v="-1"/>
    <n v="0"/>
    <s v="NA"/>
    <n v="0"/>
  </r>
  <r>
    <s v="K435"/>
    <x v="6"/>
    <x v="1"/>
    <s v="uncategorized"/>
    <n v="6.25"/>
    <n v="2"/>
    <n v="5.6624999999999996"/>
    <n v="2.8312499999999998"/>
    <n v="5.6624999999999996"/>
    <n v="60"/>
    <n v="3.3333333333333299"/>
    <n v="1.0489999999999999"/>
    <n v="0"/>
    <n v="0"/>
    <n v="0"/>
    <n v="5.6624999999999996"/>
    <n v="-5.6624999999999996"/>
    <n v="-1"/>
    <n v="0"/>
    <s v="NA"/>
    <n v="0"/>
  </r>
  <r>
    <s v="K435"/>
    <x v="6"/>
    <x v="1"/>
    <s v="hamburg"/>
    <n v="6.25"/>
    <n v="3"/>
    <n v="5.7"/>
    <n v="1.9"/>
    <n v="5.6999999999999993"/>
    <n v="116"/>
    <n v="2.5862068965517202"/>
    <n v="1.00775862068966"/>
    <n v="0"/>
    <n v="0"/>
    <n v="0"/>
    <n v="5.7"/>
    <n v="-5.7"/>
    <n v="-1"/>
    <n v="0"/>
    <s v="NA"/>
    <n v="0"/>
  </r>
  <r>
    <s v="K435"/>
    <x v="6"/>
    <x v="1"/>
    <s v="uncategorized"/>
    <n v="6.25"/>
    <n v="2"/>
    <n v="5.7"/>
    <n v="2.85"/>
    <n v="5.7"/>
    <n v="24"/>
    <n v="8.3333333333333304"/>
    <n v="1.1666666666666701"/>
    <n v="0"/>
    <n v="0"/>
    <n v="0"/>
    <n v="5.7"/>
    <n v="-5.7"/>
    <n v="-1"/>
    <n v="0"/>
    <s v="NA"/>
    <n v="0"/>
  </r>
  <r>
    <s v="K435"/>
    <x v="6"/>
    <x v="1"/>
    <s v="uncategorized"/>
    <n v="6.25"/>
    <n v="2"/>
    <n v="5.7"/>
    <n v="2.85"/>
    <n v="5.7"/>
    <n v="9"/>
    <n v="22.2222222222222"/>
    <n v="1"/>
    <n v="0"/>
    <n v="0"/>
    <n v="0"/>
    <n v="5.7"/>
    <n v="-5.7"/>
    <n v="-1"/>
    <n v="0"/>
    <s v="NA"/>
    <n v="0"/>
  </r>
  <r>
    <s v="K435"/>
    <x v="6"/>
    <x v="1"/>
    <s v="uncategorized"/>
    <n v="6.25"/>
    <n v="2"/>
    <n v="5.7374999999999998"/>
    <n v="2.8687499999999999"/>
    <n v="5.7374999999999998"/>
    <n v="7"/>
    <n v="28.571428571428601"/>
    <n v="1"/>
    <n v="0"/>
    <n v="0"/>
    <n v="0"/>
    <n v="5.7374999999999998"/>
    <n v="-5.7374999999999998"/>
    <n v="-1"/>
    <n v="0"/>
    <s v="NA"/>
    <n v="0"/>
  </r>
  <r>
    <s v="K435"/>
    <x v="6"/>
    <x v="1"/>
    <s v="uncategorized"/>
    <n v="6.25"/>
    <n v="2"/>
    <n v="5.7374999999999998"/>
    <n v="2.8687499999999999"/>
    <n v="5.7374999999999998"/>
    <n v="3"/>
    <n v="66.6666666666667"/>
    <n v="1.6666666666666701"/>
    <n v="0"/>
    <n v="0"/>
    <n v="0"/>
    <n v="5.7374999999999998"/>
    <n v="-5.7374999999999998"/>
    <n v="-1"/>
    <n v="0"/>
    <s v="NA"/>
    <n v="0"/>
  </r>
  <r>
    <s v="K435"/>
    <x v="6"/>
    <x v="1"/>
    <s v="uncategorized"/>
    <n v="6.25"/>
    <n v="8"/>
    <n v="5.75"/>
    <n v="0.71875"/>
    <n v="5.75"/>
    <n v="203"/>
    <n v="3.9408866995073901"/>
    <n v="4.4926108374384199"/>
    <n v="0"/>
    <n v="0"/>
    <n v="0"/>
    <n v="5.75"/>
    <n v="-5.75"/>
    <n v="-1"/>
    <n v="0"/>
    <s v="NA"/>
    <n v="0"/>
  </r>
  <r>
    <s v="K435"/>
    <x v="6"/>
    <x v="1"/>
    <s v="uncategorized"/>
    <n v="6.25"/>
    <n v="1"/>
    <n v="5.7750000000000004"/>
    <n v="5.7750000000000004"/>
    <n v="5.7750000000000004"/>
    <n v="24"/>
    <n v="4.1666666666666696"/>
    <n v="1.3725000000000001"/>
    <n v="0"/>
    <n v="0"/>
    <n v="0"/>
    <n v="5.7750000000000004"/>
    <n v="-5.7750000000000004"/>
    <n v="-1"/>
    <n v="0"/>
    <s v="NA"/>
    <n v="0"/>
  </r>
  <r>
    <s v="K435"/>
    <x v="6"/>
    <x v="1"/>
    <s v="uncategorized"/>
    <n v="6.25"/>
    <n v="1"/>
    <n v="5.7750000000000004"/>
    <n v="5.7750000000000004"/>
    <n v="5.7750000000000004"/>
    <n v="2"/>
    <n v="50"/>
    <n v="1.5"/>
    <n v="0"/>
    <n v="0"/>
    <n v="0"/>
    <n v="5.7750000000000004"/>
    <n v="-5.7750000000000004"/>
    <n v="-1"/>
    <n v="0"/>
    <s v="NA"/>
    <n v="0"/>
  </r>
  <r>
    <s v="K435"/>
    <x v="6"/>
    <x v="1"/>
    <s v="uncategorized"/>
    <n v="6.25"/>
    <n v="3"/>
    <n v="5.8125"/>
    <n v="1.9375"/>
    <n v="5.8125"/>
    <n v="48"/>
    <n v="6.25"/>
    <n v="1.20625"/>
    <n v="0"/>
    <n v="0"/>
    <n v="0"/>
    <n v="5.8125"/>
    <n v="-5.8125"/>
    <n v="-1"/>
    <n v="0"/>
    <s v="NA"/>
    <n v="0"/>
  </r>
  <r>
    <s v="K435"/>
    <x v="6"/>
    <x v="1"/>
    <s v="uncategorized"/>
    <n v="6.25"/>
    <n v="2"/>
    <n v="5.8125"/>
    <n v="2.90625"/>
    <n v="5.8125"/>
    <n v="45"/>
    <n v="4.4444444444444402"/>
    <n v="1.73288888888889"/>
    <n v="0"/>
    <n v="0"/>
    <n v="0"/>
    <n v="5.8125"/>
    <n v="-5.8125"/>
    <n v="-1"/>
    <n v="0"/>
    <s v="NA"/>
    <n v="0"/>
  </r>
  <r>
    <s v="K435"/>
    <x v="6"/>
    <x v="1"/>
    <s v="uncategorized"/>
    <n v="6.25"/>
    <n v="2"/>
    <n v="5.8375000000000004"/>
    <n v="2.9187500000000002"/>
    <n v="5.8375000000000004"/>
    <n v="35"/>
    <n v="5.71428571428571"/>
    <n v="1.72542857142857"/>
    <n v="0"/>
    <n v="0"/>
    <n v="0"/>
    <n v="5.8375000000000004"/>
    <n v="-5.8375000000000004"/>
    <n v="-1"/>
    <n v="0"/>
    <s v="NA"/>
    <n v="0"/>
  </r>
  <r>
    <s v="K435"/>
    <x v="6"/>
    <x v="1"/>
    <s v="athens"/>
    <n v="6.25"/>
    <n v="3"/>
    <n v="5.85"/>
    <n v="1.95"/>
    <n v="5.85"/>
    <n v="71"/>
    <n v="4.2253521126760596"/>
    <n v="2.2577464788732402"/>
    <n v="0"/>
    <n v="0"/>
    <n v="0"/>
    <n v="5.85"/>
    <n v="-5.85"/>
    <n v="-1"/>
    <n v="0"/>
    <s v="NA"/>
    <n v="0"/>
  </r>
  <r>
    <s v="K435"/>
    <x v="6"/>
    <x v="1"/>
    <s v="uncategorized"/>
    <n v="6.25"/>
    <n v="6"/>
    <n v="5.85"/>
    <n v="0.97499999999999998"/>
    <n v="5.85"/>
    <n v="96"/>
    <n v="6.25"/>
    <n v="4.57395833333333"/>
    <n v="0"/>
    <n v="0"/>
    <n v="0"/>
    <n v="5.85"/>
    <n v="-5.85"/>
    <n v="-1"/>
    <n v="0"/>
    <s v="NA"/>
    <n v="0"/>
  </r>
  <r>
    <s v="K435"/>
    <x v="6"/>
    <x v="1"/>
    <s v="uncategorized"/>
    <n v="6.25"/>
    <n v="2"/>
    <n v="5.85"/>
    <n v="2.9249999999999998"/>
    <n v="5.85"/>
    <n v="15"/>
    <n v="13.3333333333333"/>
    <n v="1"/>
    <n v="0"/>
    <n v="0"/>
    <n v="0"/>
    <n v="5.85"/>
    <n v="-5.85"/>
    <n v="-1"/>
    <n v="0"/>
    <s v="NA"/>
    <n v="0"/>
  </r>
  <r>
    <s v="K435"/>
    <x v="6"/>
    <x v="1"/>
    <s v="uncategorized"/>
    <n v="6.25"/>
    <n v="1"/>
    <n v="5.875"/>
    <n v="5.875"/>
    <n v="5.875"/>
    <n v="71"/>
    <n v="1.40845070422535"/>
    <n v="1.25169014084507"/>
    <n v="0"/>
    <n v="0"/>
    <n v="0"/>
    <n v="5.875"/>
    <n v="-5.875"/>
    <n v="-1"/>
    <n v="0"/>
    <s v="NA"/>
    <n v="0"/>
  </r>
  <r>
    <s v="K435"/>
    <x v="6"/>
    <x v="1"/>
    <s v="uncategorized"/>
    <n v="6.25"/>
    <n v="2"/>
    <n v="5.8875000000000002"/>
    <n v="2.9437500000000001"/>
    <n v="5.8875000000000002"/>
    <n v="63"/>
    <n v="3.17460317460317"/>
    <n v="1.5363492063492099"/>
    <n v="0"/>
    <n v="0"/>
    <n v="0"/>
    <n v="5.8875000000000002"/>
    <n v="-5.8875000000000002"/>
    <n v="-1"/>
    <n v="0"/>
    <s v="NA"/>
    <n v="0"/>
  </r>
  <r>
    <s v="K435"/>
    <x v="6"/>
    <x v="1"/>
    <s v="uncategorized"/>
    <n v="6.25"/>
    <n v="2"/>
    <n v="5.95"/>
    <n v="2.9750000000000001"/>
    <n v="5.95"/>
    <n v="31"/>
    <n v="6.4516129032258096"/>
    <n v="1.15967741935484"/>
    <n v="0"/>
    <n v="0"/>
    <n v="0"/>
    <n v="5.95"/>
    <n v="-5.95"/>
    <n v="-1"/>
    <n v="0"/>
    <s v="NA"/>
    <n v="0"/>
  </r>
  <r>
    <s v="K435"/>
    <x v="6"/>
    <x v="1"/>
    <s v="uncategorized"/>
    <n v="6.25"/>
    <n v="2"/>
    <n v="6"/>
    <n v="3"/>
    <n v="6"/>
    <n v="36"/>
    <n v="5.5555555555555598"/>
    <n v="3.3333333333333299"/>
    <n v="0"/>
    <n v="0"/>
    <n v="0"/>
    <n v="6"/>
    <n v="-6"/>
    <n v="-1"/>
    <n v="0"/>
    <s v="NA"/>
    <n v="0"/>
  </r>
  <r>
    <s v="K435"/>
    <x v="6"/>
    <x v="1"/>
    <s v="uncategorized"/>
    <n v="6.25"/>
    <n v="1"/>
    <n v="6.0250000000000004"/>
    <n v="6.0250000000000004"/>
    <n v="6.0250000000000004"/>
    <n v="36"/>
    <n v="2.7777777777777799"/>
    <n v="1.8333333333333299"/>
    <n v="0"/>
    <n v="0"/>
    <n v="0"/>
    <n v="6.0250000000000004"/>
    <n v="-6.0250000000000004"/>
    <n v="-1"/>
    <n v="0"/>
    <s v="NA"/>
    <n v="0"/>
  </r>
  <r>
    <s v="K435"/>
    <x v="6"/>
    <x v="1"/>
    <s v="uncategorized"/>
    <n v="6.25"/>
    <n v="1"/>
    <n v="6.0374999999999996"/>
    <n v="6.0374999999999996"/>
    <n v="6.0374999999999996"/>
    <n v="38"/>
    <n v="2.6315789473684199"/>
    <n v="1.5239473684210501"/>
    <n v="0"/>
    <n v="0"/>
    <n v="0"/>
    <n v="6.0374999999999996"/>
    <n v="-6.0374999999999996"/>
    <n v="-1"/>
    <n v="0"/>
    <s v="NA"/>
    <n v="0"/>
  </r>
  <r>
    <s v="K435"/>
    <x v="6"/>
    <x v="1"/>
    <s v="uncategorized"/>
    <n v="6.25"/>
    <n v="2"/>
    <n v="6.05"/>
    <n v="3.0249999999999999"/>
    <n v="6.05"/>
    <n v="13"/>
    <n v="15.384615384615399"/>
    <n v="2.43846153846154"/>
    <n v="0"/>
    <n v="0"/>
    <n v="0"/>
    <n v="6.05"/>
    <n v="-6.05"/>
    <n v="-1"/>
    <n v="0"/>
    <s v="NA"/>
    <n v="0"/>
  </r>
  <r>
    <s v="K435"/>
    <x v="6"/>
    <x v="1"/>
    <s v="uncategorized"/>
    <n v="6.25"/>
    <n v="1"/>
    <n v="6.05"/>
    <n v="6.05"/>
    <n v="6.05"/>
    <n v="20"/>
    <n v="5"/>
    <n v="1.05"/>
    <n v="0"/>
    <n v="0"/>
    <n v="0"/>
    <n v="6.05"/>
    <n v="-6.05"/>
    <n v="-1"/>
    <n v="0"/>
    <s v="NA"/>
    <n v="0"/>
  </r>
  <r>
    <s v="K435"/>
    <x v="6"/>
    <x v="1"/>
    <s v="athens"/>
    <n v="6.25"/>
    <n v="4"/>
    <n v="6.0625"/>
    <n v="1.515625"/>
    <n v="6.0625"/>
    <n v="26"/>
    <n v="15.384615384615399"/>
    <n v="1.5384615384615401"/>
    <n v="0"/>
    <n v="0"/>
    <n v="0"/>
    <n v="6.0625"/>
    <n v="-6.0625"/>
    <n v="-1"/>
    <n v="0"/>
    <s v="NA"/>
    <n v="0"/>
  </r>
  <r>
    <s v="K435"/>
    <x v="6"/>
    <x v="1"/>
    <s v="uncategorized"/>
    <n v="6.25"/>
    <n v="3"/>
    <n v="6.0750000000000002"/>
    <n v="2.0249999999999999"/>
    <n v="6.0749999999999993"/>
    <n v="7"/>
    <n v="42.857142857142897"/>
    <n v="3.71428571428571"/>
    <n v="0"/>
    <n v="0"/>
    <n v="0"/>
    <n v="6.0750000000000002"/>
    <n v="-6.0750000000000002"/>
    <n v="-1"/>
    <n v="0"/>
    <s v="NA"/>
    <n v="0"/>
  </r>
  <r>
    <s v="K435"/>
    <x v="6"/>
    <x v="1"/>
    <s v="stuttgart"/>
    <n v="6.25"/>
    <n v="4"/>
    <n v="6.0875000000000004"/>
    <n v="1.5218750000000001"/>
    <n v="6.0875000000000004"/>
    <n v="835"/>
    <n v="0.47904191616766501"/>
    <n v="1.0871856287425199"/>
    <n v="0"/>
    <n v="0"/>
    <n v="0"/>
    <n v="6.0875000000000004"/>
    <n v="-6.0875000000000004"/>
    <n v="-1"/>
    <n v="0"/>
    <s v="NA"/>
    <n v="0"/>
  </r>
  <r>
    <s v="K435"/>
    <x v="6"/>
    <x v="1"/>
    <s v="uncategorized"/>
    <n v="6.25"/>
    <n v="5"/>
    <n v="6.1124999999999998"/>
    <n v="1.2224999999999999"/>
    <n v="6.1124999999999998"/>
    <n v="122"/>
    <n v="4.0983606557377001"/>
    <n v="2.8180327868852499"/>
    <n v="0"/>
    <n v="0"/>
    <n v="0"/>
    <n v="6.1124999999999998"/>
    <n v="-6.1124999999999998"/>
    <n v="-1"/>
    <n v="0"/>
    <s v="NA"/>
    <n v="0"/>
  </r>
  <r>
    <s v="K435"/>
    <x v="6"/>
    <x v="1"/>
    <s v="uncategorized"/>
    <n v="6.25"/>
    <n v="1"/>
    <n v="6.1624999999999996"/>
    <n v="6.1624999999999996"/>
    <n v="6.1624999999999996"/>
    <n v="1"/>
    <n v="100"/>
    <n v="1"/>
    <n v="0"/>
    <n v="0"/>
    <n v="0"/>
    <n v="6.1624999999999996"/>
    <n v="-6.1624999999999996"/>
    <n v="-1"/>
    <n v="0"/>
    <s v="NA"/>
    <n v="0"/>
  </r>
  <r>
    <s v="K435"/>
    <x v="6"/>
    <x v="1"/>
    <s v="uncategorized"/>
    <n v="6.25"/>
    <n v="3"/>
    <n v="6.1749999750000004"/>
    <n v="2.058333325"/>
    <n v="6.1749999750000004"/>
    <n v="138"/>
    <n v="2.1739130434782599"/>
    <n v="2.1992753623188399"/>
    <n v="0"/>
    <n v="0"/>
    <n v="0"/>
    <n v="6.1749999750000004"/>
    <n v="-6.1749999750000004"/>
    <n v="-1"/>
    <n v="0"/>
    <s v="NA"/>
    <n v="0"/>
  </r>
  <r>
    <s v="K435"/>
    <x v="6"/>
    <x v="1"/>
    <s v="uncategorized"/>
    <n v="6.25"/>
    <n v="2"/>
    <n v="6.1749999999999998"/>
    <n v="3.0874999999999999"/>
    <n v="6.1749999999999998"/>
    <n v="44"/>
    <n v="4.5454545454545503"/>
    <n v="1.3931818181818201"/>
    <n v="0"/>
    <n v="0"/>
    <n v="0"/>
    <n v="6.1749999999999998"/>
    <n v="-6.1749999999999998"/>
    <n v="-1"/>
    <n v="0"/>
    <s v="NA"/>
    <n v="0"/>
  </r>
  <r>
    <s v="K435"/>
    <x v="6"/>
    <x v="1"/>
    <s v="uncategorized"/>
    <n v="6.25"/>
    <n v="3"/>
    <n v="6.1999999875"/>
    <n v="2.0666666624999999"/>
    <n v="6.1999999875"/>
    <n v="200"/>
    <n v="1.5"/>
    <n v="4.2149999999999999"/>
    <n v="0"/>
    <n v="0"/>
    <n v="0"/>
    <n v="6.1999999875"/>
    <n v="-6.1999999875"/>
    <n v="-1"/>
    <n v="0"/>
    <s v="NA"/>
    <n v="0"/>
  </r>
  <r>
    <s v="K435"/>
    <x v="6"/>
    <x v="1"/>
    <s v="uncategorized"/>
    <n v="6.25"/>
    <n v="2"/>
    <n v="6.2249999999999996"/>
    <n v="3.1124999999999998"/>
    <n v="6.2249999999999996"/>
    <n v="9"/>
    <n v="22.2222222222222"/>
    <n v="1.2222222222222201"/>
    <n v="0"/>
    <n v="0"/>
    <n v="0"/>
    <n v="6.2249999999999996"/>
    <n v="-6.2249999999999996"/>
    <n v="-1"/>
    <n v="0"/>
    <s v="NA"/>
    <n v="0"/>
  </r>
  <r>
    <s v="K435"/>
    <x v="6"/>
    <x v="1"/>
    <s v="uncategorized"/>
    <n v="6.25"/>
    <n v="2"/>
    <n v="6.2374999999999998"/>
    <n v="3.1187499999999999"/>
    <n v="6.2374999999999998"/>
    <n v="131"/>
    <n v="1.5267175572519101"/>
    <n v="1.21549618320611"/>
    <n v="0"/>
    <n v="0"/>
    <n v="0"/>
    <n v="6.2374999999999998"/>
    <n v="-6.2374999999999998"/>
    <n v="-1"/>
    <n v="0"/>
    <s v="NA"/>
    <n v="0"/>
  </r>
  <r>
    <s v="K435"/>
    <x v="6"/>
    <x v="1"/>
    <s v="uncategorized"/>
    <n v="6.25"/>
    <n v="3"/>
    <n v="6.2374999874999997"/>
    <n v="2.0791666625"/>
    <n v="6.2374999874999997"/>
    <n v="9"/>
    <n v="33.3333333333333"/>
    <n v="1"/>
    <n v="0"/>
    <n v="0"/>
    <n v="0"/>
    <n v="6.2374999874999997"/>
    <n v="-6.2374999874999997"/>
    <n v="-1"/>
    <n v="0"/>
    <s v="NA"/>
    <n v="0"/>
  </r>
  <r>
    <s v="K435"/>
    <x v="6"/>
    <x v="1"/>
    <s v="uncategorized"/>
    <n v="6.25"/>
    <n v="2"/>
    <n v="6.25"/>
    <n v="3.125"/>
    <n v="6.25"/>
    <n v="14"/>
    <n v="14.285714285714301"/>
    <n v="1.28571428571429"/>
    <n v="0"/>
    <n v="0"/>
    <n v="0"/>
    <n v="6.25"/>
    <n v="-6.25"/>
    <n v="-1"/>
    <n v="0"/>
    <s v="NA"/>
    <n v="0"/>
  </r>
  <r>
    <s v="K435"/>
    <x v="6"/>
    <x v="1"/>
    <s v="uncategorized"/>
    <n v="6.25"/>
    <n v="2"/>
    <n v="6.25"/>
    <n v="3.125"/>
    <n v="6.25"/>
    <n v="1"/>
    <n v="200"/>
    <n v="1"/>
    <n v="0"/>
    <n v="0"/>
    <n v="0"/>
    <n v="6.25"/>
    <n v="-6.25"/>
    <n v="-1"/>
    <n v="0"/>
    <s v="NA"/>
    <n v="0"/>
  </r>
  <r>
    <s v="K435"/>
    <x v="6"/>
    <x v="1"/>
    <s v="uncategorized"/>
    <n v="6.25"/>
    <n v="4"/>
    <n v="6.3"/>
    <n v="1.575"/>
    <n v="6.3"/>
    <n v="11"/>
    <n v="36.363636363636402"/>
    <n v="1.0909090909090899"/>
    <n v="0"/>
    <n v="0"/>
    <n v="0"/>
    <n v="6.3"/>
    <n v="-6.3"/>
    <n v="-1"/>
    <n v="0"/>
    <s v="NA"/>
    <n v="0"/>
  </r>
  <r>
    <s v="K435"/>
    <x v="6"/>
    <x v="1"/>
    <s v="uncategorized"/>
    <n v="6.25"/>
    <n v="2"/>
    <n v="6.3375000000000004"/>
    <n v="3.1687500000000002"/>
    <n v="6.3375000000000004"/>
    <n v="3"/>
    <n v="66.6666666666667"/>
    <n v="1"/>
    <n v="0"/>
    <n v="0"/>
    <n v="0"/>
    <n v="6.3375000000000004"/>
    <n v="-6.3375000000000004"/>
    <n v="-1"/>
    <n v="0"/>
    <s v="NA"/>
    <n v="0"/>
  </r>
  <r>
    <s v="K435"/>
    <x v="6"/>
    <x v="1"/>
    <s v="uncategorized"/>
    <n v="6.25"/>
    <n v="3"/>
    <n v="6.3624999750000004"/>
    <n v="2.120833325"/>
    <n v="6.3624999750000004"/>
    <n v="32"/>
    <n v="9.375"/>
    <n v="1.0562499999999999"/>
    <n v="0"/>
    <n v="0"/>
    <n v="0"/>
    <n v="6.3624999750000004"/>
    <n v="-6.3624999750000004"/>
    <n v="-1"/>
    <n v="0"/>
    <s v="NA"/>
    <n v="0"/>
  </r>
  <r>
    <s v="K435"/>
    <x v="6"/>
    <x v="1"/>
    <s v="uncategorized"/>
    <n v="6.25"/>
    <n v="2"/>
    <n v="6.375"/>
    <n v="3.1875"/>
    <n v="6.375"/>
    <n v="63"/>
    <n v="3.17460317460317"/>
    <n v="2.64920634920635"/>
    <n v="0"/>
    <n v="0"/>
    <n v="0"/>
    <n v="6.375"/>
    <n v="-6.375"/>
    <n v="-1"/>
    <n v="0"/>
    <s v="NA"/>
    <n v="0"/>
  </r>
  <r>
    <s v="K435"/>
    <x v="6"/>
    <x v="1"/>
    <s v="uncategorized"/>
    <n v="6.25"/>
    <n v="9"/>
    <n v="6.3874999125"/>
    <n v="0.7097222125"/>
    <n v="6.3874999125"/>
    <n v="2679"/>
    <n v="0.33594624860022398"/>
    <n v="5.1006345651362404"/>
    <n v="0"/>
    <n v="0"/>
    <n v="0"/>
    <n v="6.3874999125"/>
    <n v="-6.3874999125"/>
    <n v="-1"/>
    <n v="0"/>
    <s v="NA"/>
    <n v="0"/>
  </r>
  <r>
    <s v="K435"/>
    <x v="6"/>
    <x v="1"/>
    <s v="uncategorized"/>
    <n v="6.25"/>
    <n v="8"/>
    <n v="6.3875000000000002"/>
    <n v="0.79843750000000002"/>
    <n v="6.3875000000000002"/>
    <n v="856"/>
    <n v="0.934579439252336"/>
    <n v="4.7759345794392498"/>
    <n v="0"/>
    <n v="0"/>
    <n v="0"/>
    <n v="6.3875000000000002"/>
    <n v="-6.3875000000000002"/>
    <n v="-1"/>
    <n v="0"/>
    <s v="NA"/>
    <n v="0"/>
  </r>
  <r>
    <s v="K435"/>
    <x v="6"/>
    <x v="1"/>
    <s v="uncategorized"/>
    <n v="6.25"/>
    <n v="7"/>
    <n v="6.3999999874999993"/>
    <n v="0.9142857124999999"/>
    <n v="6.3999999874999993"/>
    <n v="317"/>
    <n v="2.20820189274448"/>
    <n v="5.9659305993690896"/>
    <n v="0"/>
    <n v="0"/>
    <n v="0"/>
    <n v="6.3999999874999993"/>
    <n v="-6.3999999874999993"/>
    <n v="-1"/>
    <n v="0"/>
    <s v="NA"/>
    <n v="0"/>
  </r>
  <r>
    <s v="K435"/>
    <x v="6"/>
    <x v="1"/>
    <s v="uncategorized"/>
    <n v="6.25"/>
    <n v="3"/>
    <n v="6.4124999999999996"/>
    <n v="2.1375000000000002"/>
    <n v="6.4125000000000005"/>
    <n v="48"/>
    <n v="6.25"/>
    <n v="1.3145833333333301"/>
    <n v="0"/>
    <n v="0"/>
    <n v="0"/>
    <n v="6.4124999999999996"/>
    <n v="-6.4124999999999996"/>
    <n v="-1"/>
    <n v="0"/>
    <s v="NA"/>
    <n v="0"/>
  </r>
  <r>
    <s v="K435"/>
    <x v="6"/>
    <x v="1"/>
    <s v="uncategorized"/>
    <n v="6.25"/>
    <n v="2"/>
    <n v="6.4124999999999996"/>
    <n v="3.2062499999999998"/>
    <n v="6.4124999999999996"/>
    <n v="43"/>
    <n v="4.6511627906976702"/>
    <n v="1.48372093023256"/>
    <n v="0"/>
    <n v="0"/>
    <n v="0"/>
    <n v="6.4124999999999996"/>
    <n v="-6.4124999999999996"/>
    <n v="-1"/>
    <n v="0"/>
    <s v="NA"/>
    <n v="0"/>
  </r>
  <r>
    <s v="K435"/>
    <x v="6"/>
    <x v="1"/>
    <s v="uncategorized"/>
    <n v="6.25"/>
    <n v="2"/>
    <n v="6.4249999999999998"/>
    <n v="3.2124999999999999"/>
    <n v="6.4249999999999998"/>
    <n v="27"/>
    <n v="7.4074074074074101"/>
    <n v="5.4222222222222198"/>
    <n v="0"/>
    <n v="0"/>
    <n v="0"/>
    <n v="6.4249999999999998"/>
    <n v="-6.4249999999999998"/>
    <n v="-1"/>
    <n v="0"/>
    <s v="NA"/>
    <n v="0"/>
  </r>
  <r>
    <s v="K435"/>
    <x v="6"/>
    <x v="1"/>
    <s v="uncategorized"/>
    <n v="6.25"/>
    <n v="3"/>
    <n v="6.4374999749999997"/>
    <n v="2.1458333249999999"/>
    <n v="6.4374999749999997"/>
    <n v="28"/>
    <n v="10.714285714285699"/>
    <n v="2.1"/>
    <n v="0"/>
    <n v="0"/>
    <n v="0"/>
    <n v="6.4374999749999997"/>
    <n v="-6.4374999749999997"/>
    <n v="-1"/>
    <n v="0"/>
    <s v="NA"/>
    <n v="0"/>
  </r>
  <r>
    <s v="K435"/>
    <x v="6"/>
    <x v="1"/>
    <s v="uncategorized"/>
    <n v="6.25"/>
    <n v="2"/>
    <n v="6.4375"/>
    <n v="3.21875"/>
    <n v="6.4375"/>
    <n v="3"/>
    <n v="66.6666666666667"/>
    <n v="1"/>
    <n v="0"/>
    <n v="0"/>
    <n v="0"/>
    <n v="6.4375"/>
    <n v="-6.4375"/>
    <n v="-1"/>
    <n v="0"/>
    <s v="NA"/>
    <n v="0"/>
  </r>
  <r>
    <s v="K435"/>
    <x v="6"/>
    <x v="1"/>
    <s v="uncategorized"/>
    <n v="6.25"/>
    <n v="6"/>
    <n v="6.4374999749999997"/>
    <n v="1.0729166625"/>
    <n v="6.4374999749999997"/>
    <n v="24"/>
    <n v="25"/>
    <n v="1.0416666666666701"/>
    <n v="0"/>
    <n v="0"/>
    <n v="0"/>
    <n v="6.4374999749999997"/>
    <n v="-6.4374999749999997"/>
    <n v="-1"/>
    <n v="0"/>
    <s v="NA"/>
    <n v="0"/>
  </r>
  <r>
    <s v="K435"/>
    <x v="6"/>
    <x v="1"/>
    <s v="uncategorized"/>
    <n v="6.25"/>
    <n v="4"/>
    <n v="6.4749999999999996"/>
    <n v="1.6187499999999999"/>
    <n v="6.4749999999999996"/>
    <n v="21"/>
    <n v="19.047619047619001"/>
    <n v="2.4761904761904798"/>
    <n v="0"/>
    <n v="0"/>
    <n v="0"/>
    <n v="6.4749999999999996"/>
    <n v="-6.4749999999999996"/>
    <n v="-1"/>
    <n v="0"/>
    <s v="NA"/>
    <n v="0"/>
  </r>
  <r>
    <s v="K435"/>
    <x v="6"/>
    <x v="1"/>
    <s v="uncategorized"/>
    <n v="6.25"/>
    <n v="11"/>
    <n v="6.4749999874999995"/>
    <n v="0.58863636249999995"/>
    <n v="6.4749999874999995"/>
    <n v="295"/>
    <n v="3.7288135593220302"/>
    <n v="5.7945762711864397"/>
    <n v="0"/>
    <n v="0"/>
    <n v="0"/>
    <n v="6.4749999874999995"/>
    <n v="-6.4749999874999995"/>
    <n v="-1"/>
    <n v="0"/>
    <s v="NA"/>
    <n v="0"/>
  </r>
  <r>
    <s v="K435"/>
    <x v="6"/>
    <x v="1"/>
    <s v="uncategorized"/>
    <n v="6.25"/>
    <n v="3"/>
    <n v="6.4874999999999998"/>
    <n v="2.1625000000000001"/>
    <n v="6.4875000000000007"/>
    <n v="8"/>
    <n v="37.5"/>
    <n v="1"/>
    <n v="0"/>
    <n v="0"/>
    <n v="0"/>
    <n v="6.4874999999999998"/>
    <n v="-6.4874999999999998"/>
    <n v="-1"/>
    <n v="0"/>
    <s v="NA"/>
    <n v="0"/>
  </r>
  <r>
    <s v="K435"/>
    <x v="6"/>
    <x v="1"/>
    <s v="uncategorized"/>
    <n v="6.25"/>
    <n v="4"/>
    <n v="6.4874999999999998"/>
    <n v="1.621875"/>
    <n v="6.4874999999999998"/>
    <n v="11"/>
    <n v="36.363636363636402"/>
    <n v="1.0909090909090899"/>
    <n v="0"/>
    <n v="0"/>
    <n v="0"/>
    <n v="6.4874999999999998"/>
    <n v="-6.4874999999999998"/>
    <n v="-1"/>
    <n v="0"/>
    <s v="NA"/>
    <n v="0"/>
  </r>
  <r>
    <s v="K435"/>
    <x v="6"/>
    <x v="1"/>
    <s v="uncategorized"/>
    <n v="6.25"/>
    <n v="4"/>
    <n v="6.5"/>
    <n v="1.625"/>
    <n v="6.5"/>
    <n v="23"/>
    <n v="17.3913043478261"/>
    <n v="1.2156521739130399"/>
    <n v="0"/>
    <n v="0"/>
    <n v="0"/>
    <n v="6.5"/>
    <n v="-6.5"/>
    <n v="-1"/>
    <n v="0"/>
    <s v="NA"/>
    <n v="0"/>
  </r>
  <r>
    <s v="K435"/>
    <x v="6"/>
    <x v="1"/>
    <s v="uncategorized"/>
    <n v="6.25"/>
    <n v="3"/>
    <n v="6.5250000000000004"/>
    <n v="2.1749999999999998"/>
    <n v="6.5249999999999995"/>
    <n v="41"/>
    <n v="7.3170731707317103"/>
    <n v="1.6097560975609799"/>
    <n v="0"/>
    <n v="0"/>
    <n v="0"/>
    <n v="6.5250000000000004"/>
    <n v="-6.5250000000000004"/>
    <n v="-1"/>
    <n v="0"/>
    <s v="NA"/>
    <n v="0"/>
  </r>
  <r>
    <s v="K435"/>
    <x v="6"/>
    <x v="1"/>
    <s v="uncategorized"/>
    <n v="6.25"/>
    <n v="2"/>
    <n v="6.5250000000000004"/>
    <n v="3.2625000000000002"/>
    <n v="6.5250000000000004"/>
    <n v="35"/>
    <n v="5.71428571428571"/>
    <n v="1.74114285714286"/>
    <n v="0"/>
    <n v="0"/>
    <n v="0"/>
    <n v="6.5250000000000004"/>
    <n v="-6.5250000000000004"/>
    <n v="-1"/>
    <n v="0"/>
    <s v="NA"/>
    <n v="0"/>
  </r>
  <r>
    <s v="K435"/>
    <x v="6"/>
    <x v="1"/>
    <s v="uncategorized"/>
    <n v="6.25"/>
    <n v="2"/>
    <n v="6.5374999999999996"/>
    <n v="3.2687499999999998"/>
    <n v="6.5374999999999996"/>
    <n v="98"/>
    <n v="2.0408163265306101"/>
    <n v="1.5948979591836701"/>
    <n v="0"/>
    <n v="0"/>
    <n v="0"/>
    <n v="6.5374999999999996"/>
    <n v="-6.5374999999999996"/>
    <n v="-1"/>
    <n v="0"/>
    <s v="NA"/>
    <n v="0"/>
  </r>
  <r>
    <s v="K435"/>
    <x v="6"/>
    <x v="1"/>
    <s v="berlin"/>
    <n v="6.25"/>
    <n v="4"/>
    <n v="6.55"/>
    <n v="1.6375"/>
    <n v="6.55"/>
    <n v="239"/>
    <n v="1.67364016736402"/>
    <n v="1.2276150627615099"/>
    <n v="0"/>
    <n v="0"/>
    <n v="0"/>
    <n v="6.55"/>
    <n v="-6.55"/>
    <n v="-1"/>
    <n v="0"/>
    <s v="NA"/>
    <n v="0"/>
  </r>
  <r>
    <s v="K435"/>
    <x v="6"/>
    <x v="1"/>
    <s v="uncategorized"/>
    <n v="6.25"/>
    <n v="5"/>
    <n v="6.55"/>
    <n v="1.31"/>
    <n v="6.5500000000000007"/>
    <n v="53"/>
    <n v="9.4339622641509404"/>
    <n v="5.2094339622641499"/>
    <n v="0"/>
    <n v="0"/>
    <n v="0"/>
    <n v="6.55"/>
    <n v="-6.55"/>
    <n v="-1"/>
    <n v="0"/>
    <s v="NA"/>
    <n v="0"/>
  </r>
  <r>
    <s v="K435"/>
    <x v="6"/>
    <x v="1"/>
    <s v="uncategorized"/>
    <n v="6.25"/>
    <n v="2"/>
    <n v="6.55"/>
    <n v="3.2749999999999999"/>
    <n v="6.55"/>
    <n v="11"/>
    <n v="18.181818181818201"/>
    <n v="1"/>
    <n v="0"/>
    <n v="0"/>
    <n v="0"/>
    <n v="6.55"/>
    <n v="-6.55"/>
    <n v="-1"/>
    <n v="0"/>
    <s v="NA"/>
    <n v="0"/>
  </r>
  <r>
    <s v="K435"/>
    <x v="6"/>
    <x v="1"/>
    <s v="uncategorized"/>
    <n v="6.25"/>
    <n v="5"/>
    <n v="6.6"/>
    <n v="1.32"/>
    <n v="6.6000000000000005"/>
    <n v="457"/>
    <n v="1.0940919037199099"/>
    <n v="1.6665207877461701"/>
    <n v="0"/>
    <n v="0"/>
    <n v="0"/>
    <n v="6.6"/>
    <n v="-6.6"/>
    <n v="-1"/>
    <n v="0"/>
    <s v="NA"/>
    <n v="0"/>
  </r>
  <r>
    <s v="K435"/>
    <x v="6"/>
    <x v="1"/>
    <s v="uncategorized"/>
    <n v="6.25"/>
    <n v="3"/>
    <n v="6.6124999874999997"/>
    <n v="2.2041666625"/>
    <n v="6.6124999874999997"/>
    <n v="13"/>
    <n v="23.076923076923102"/>
    <n v="2.3076923076923102"/>
    <n v="0"/>
    <n v="0"/>
    <n v="0"/>
    <n v="6.6124999874999997"/>
    <n v="-6.6124999874999997"/>
    <n v="-1"/>
    <n v="0"/>
    <s v="NA"/>
    <n v="0"/>
  </r>
  <r>
    <s v="K435"/>
    <x v="6"/>
    <x v="1"/>
    <s v="uncategorized"/>
    <n v="6.25"/>
    <n v="4"/>
    <n v="6.65"/>
    <n v="1.6625000000000001"/>
    <n v="6.65"/>
    <n v="48"/>
    <n v="8.3333333333333304"/>
    <n v="2.3854166666666701"/>
    <n v="0"/>
    <n v="0"/>
    <n v="0"/>
    <n v="6.65"/>
    <n v="-6.65"/>
    <n v="-1"/>
    <n v="0"/>
    <s v="NA"/>
    <n v="0"/>
  </r>
  <r>
    <s v="K435"/>
    <x v="6"/>
    <x v="1"/>
    <s v="uncategorized"/>
    <n v="6.25"/>
    <n v="6"/>
    <n v="6.6624999750000002"/>
    <n v="1.1104166625"/>
    <n v="6.6624999750000002"/>
    <n v="118"/>
    <n v="5.0847457627118704"/>
    <n v="4.9610169491525404"/>
    <n v="0"/>
    <n v="0"/>
    <n v="0"/>
    <n v="6.6624999750000002"/>
    <n v="-6.6624999750000002"/>
    <n v="-1"/>
    <n v="0"/>
    <s v="NA"/>
    <n v="0"/>
  </r>
  <r>
    <s v="K435"/>
    <x v="6"/>
    <x v="1"/>
    <s v="uncategorized"/>
    <n v="6.25"/>
    <n v="3"/>
    <n v="6.6624999750000002"/>
    <n v="2.2208333250000001"/>
    <n v="6.6624999750000002"/>
    <n v="25"/>
    <n v="12"/>
    <n v="1.1599999999999999"/>
    <n v="0"/>
    <n v="0"/>
    <n v="0"/>
    <n v="6.6624999750000002"/>
    <n v="-6.6624999750000002"/>
    <n v="-1"/>
    <n v="0"/>
    <s v="NA"/>
    <n v="0"/>
  </r>
  <r>
    <s v="K435"/>
    <x v="6"/>
    <x v="1"/>
    <s v="uncategorized"/>
    <n v="6.25"/>
    <n v="3"/>
    <n v="6.7374999750000004"/>
    <n v="2.245833325"/>
    <n v="6.7374999750000004"/>
    <n v="31"/>
    <n v="9.67741935483871"/>
    <n v="5.0967741935483897"/>
    <n v="0"/>
    <n v="0"/>
    <n v="0"/>
    <n v="6.7374999750000004"/>
    <n v="-6.7374999750000004"/>
    <n v="-1"/>
    <n v="0"/>
    <s v="NA"/>
    <n v="0"/>
  </r>
  <r>
    <s v="K435"/>
    <x v="6"/>
    <x v="1"/>
    <s v="uncategorized"/>
    <n v="6.25"/>
    <n v="4"/>
    <n v="6.75"/>
    <n v="1.6875"/>
    <n v="6.75"/>
    <n v="42"/>
    <n v="9.5238095238095202"/>
    <n v="1.75714285714286"/>
    <n v="0"/>
    <n v="0"/>
    <n v="0"/>
    <n v="6.75"/>
    <n v="-6.75"/>
    <n v="-1"/>
    <n v="0"/>
    <s v="NA"/>
    <n v="0"/>
  </r>
  <r>
    <s v="K435"/>
    <x v="6"/>
    <x v="1"/>
    <s v="uncategorized"/>
    <n v="6.25"/>
    <n v="3"/>
    <n v="6.7749999750000001"/>
    <n v="2.2583333250000002"/>
    <n v="6.7749999750000001"/>
    <n v="26"/>
    <n v="11.538461538461499"/>
    <n v="1.9615384615384599"/>
    <n v="0"/>
    <n v="0"/>
    <n v="0"/>
    <n v="6.7749999750000001"/>
    <n v="-6.7749999750000001"/>
    <n v="-1"/>
    <n v="0"/>
    <s v="NA"/>
    <n v="0"/>
  </r>
  <r>
    <s v="K435"/>
    <x v="6"/>
    <x v="1"/>
    <s v="uncategorized"/>
    <n v="6.25"/>
    <n v="3"/>
    <n v="6.7749999750000001"/>
    <n v="2.2583333250000002"/>
    <n v="6.7749999750000001"/>
    <n v="7"/>
    <n v="42.857142857142897"/>
    <n v="1"/>
    <n v="0"/>
    <n v="0"/>
    <n v="0"/>
    <n v="6.7749999750000001"/>
    <n v="-6.7749999750000001"/>
    <n v="-1"/>
    <n v="0"/>
    <s v="NA"/>
    <n v="0"/>
  </r>
  <r>
    <s v="K435"/>
    <x v="6"/>
    <x v="1"/>
    <s v="nuremberg"/>
    <n v="6.25"/>
    <n v="1"/>
    <n v="6.7874999999999996"/>
    <n v="6.7874999999999996"/>
    <n v="6.7874999999999996"/>
    <n v="481"/>
    <n v="0.20790020790020802"/>
    <n v="1.05093555093555"/>
    <n v="0"/>
    <n v="0"/>
    <n v="0"/>
    <n v="6.7874999999999996"/>
    <n v="-6.7874999999999996"/>
    <n v="-1"/>
    <n v="0"/>
    <s v="NA"/>
    <n v="0"/>
  </r>
  <r>
    <s v="K435"/>
    <x v="6"/>
    <x v="1"/>
    <s v="uncategorized"/>
    <n v="6.25"/>
    <n v="5"/>
    <n v="6.7874999999999996"/>
    <n v="1.3574999999999999"/>
    <n v="6.7874999999999996"/>
    <n v="136"/>
    <n v="3.6764705882352899"/>
    <n v="5.0198529411764703"/>
    <n v="0"/>
    <n v="0"/>
    <n v="0"/>
    <n v="6.7874999999999996"/>
    <n v="-6.7874999999999996"/>
    <n v="-1"/>
    <n v="0"/>
    <s v="NA"/>
    <n v="0"/>
  </r>
  <r>
    <s v="K435"/>
    <x v="6"/>
    <x v="1"/>
    <s v="uncategorized"/>
    <n v="6.25"/>
    <n v="3"/>
    <n v="6.7874999999999996"/>
    <n v="2.2625000000000002"/>
    <n v="6.7875000000000005"/>
    <n v="126"/>
    <n v="2.38095238095238"/>
    <n v="1.63325396825397"/>
    <n v="0"/>
    <n v="0"/>
    <n v="0"/>
    <n v="6.7874999999999996"/>
    <n v="-6.7874999999999996"/>
    <n v="-1"/>
    <n v="0"/>
    <s v="NA"/>
    <n v="0"/>
  </r>
  <r>
    <s v="K435"/>
    <x v="6"/>
    <x v="1"/>
    <s v="uncategorized"/>
    <n v="6.25"/>
    <n v="3"/>
    <n v="6.8250000000000002"/>
    <n v="2.2749999999999999"/>
    <n v="6.8249999999999993"/>
    <n v="42"/>
    <n v="7.1428571428571397"/>
    <n v="3.4545238095238102"/>
    <n v="0"/>
    <n v="0"/>
    <n v="0"/>
    <n v="6.8250000000000002"/>
    <n v="-6.8250000000000002"/>
    <n v="-1"/>
    <n v="0"/>
    <s v="NA"/>
    <n v="0"/>
  </r>
  <r>
    <s v="K435"/>
    <x v="6"/>
    <x v="1"/>
    <s v="uncategorized"/>
    <n v="6.25"/>
    <n v="3"/>
    <n v="6.8499999750000002"/>
    <n v="2.2833333250000001"/>
    <n v="6.8499999750000002"/>
    <n v="101"/>
    <n v="2.9702970297029698"/>
    <n v="1.59504950495049"/>
    <n v="0"/>
    <n v="0"/>
    <n v="0"/>
    <n v="6.8499999750000002"/>
    <n v="-6.8499999750000002"/>
    <n v="-1"/>
    <n v="0"/>
    <s v="NA"/>
    <n v="0"/>
  </r>
  <r>
    <s v="K435"/>
    <x v="6"/>
    <x v="1"/>
    <s v="hamburg"/>
    <n v="6.25"/>
    <n v="2"/>
    <n v="6.8624999999999998"/>
    <n v="3.4312499999999999"/>
    <n v="6.8624999999999998"/>
    <n v="20"/>
    <n v="10"/>
    <n v="1.05"/>
    <n v="0"/>
    <n v="0"/>
    <n v="0"/>
    <n v="6.8624999999999998"/>
    <n v="-6.8624999999999998"/>
    <n v="-1"/>
    <n v="0"/>
    <s v="NA"/>
    <n v="0"/>
  </r>
  <r>
    <s v="K435"/>
    <x v="6"/>
    <x v="1"/>
    <s v="uncategorized"/>
    <n v="6.25"/>
    <n v="2"/>
    <n v="6.875"/>
    <n v="3.4375"/>
    <n v="6.875"/>
    <n v="211"/>
    <n v="0.94786729857819907"/>
    <n v="1.62085308056872"/>
    <n v="0"/>
    <n v="0"/>
    <n v="0"/>
    <n v="6.875"/>
    <n v="-6.875"/>
    <n v="-1"/>
    <n v="0"/>
    <s v="NA"/>
    <n v="0"/>
  </r>
  <r>
    <s v="K435"/>
    <x v="6"/>
    <x v="1"/>
    <s v="uncategorized"/>
    <n v="6.25"/>
    <n v="2"/>
    <n v="6.875"/>
    <n v="3.4375"/>
    <n v="6.875"/>
    <n v="480"/>
    <n v="0.41666666666666702"/>
    <n v="5.3995833333333296"/>
    <n v="0"/>
    <n v="0"/>
    <n v="0"/>
    <n v="6.875"/>
    <n v="-6.875"/>
    <n v="-1"/>
    <n v="0"/>
    <s v="NA"/>
    <n v="0"/>
  </r>
  <r>
    <s v="K435"/>
    <x v="6"/>
    <x v="1"/>
    <s v="uncategorized"/>
    <n v="6.25"/>
    <n v="5"/>
    <n v="6.8875000000000002"/>
    <n v="1.3774999999999999"/>
    <n v="6.8874999999999993"/>
    <n v="357"/>
    <n v="1.40056022408964"/>
    <n v="2.8535014005602202"/>
    <n v="0"/>
    <n v="0"/>
    <n v="0"/>
    <n v="6.8875000000000002"/>
    <n v="-6.8875000000000002"/>
    <n v="-1"/>
    <n v="0"/>
    <s v="NA"/>
    <n v="0"/>
  </r>
  <r>
    <s v="K435"/>
    <x v="6"/>
    <x v="1"/>
    <s v="uncategorized"/>
    <n v="6.25"/>
    <n v="4"/>
    <n v="6.8875000000000002"/>
    <n v="1.721875"/>
    <n v="6.8875000000000002"/>
    <n v="13"/>
    <n v="30.769230769230798"/>
    <n v="1"/>
    <n v="0"/>
    <n v="0"/>
    <n v="0"/>
    <n v="6.8875000000000002"/>
    <n v="-6.8875000000000002"/>
    <n v="-1"/>
    <n v="0"/>
    <s v="NA"/>
    <n v="0"/>
  </r>
  <r>
    <s v="K435"/>
    <x v="6"/>
    <x v="1"/>
    <s v="uncategorized"/>
    <n v="6.25"/>
    <n v="3"/>
    <n v="6.9249999750000004"/>
    <n v="2.308333325"/>
    <n v="6.9249999750000004"/>
    <n v="232"/>
    <n v="1.2931034482758601"/>
    <n v="1.8905172413793101"/>
    <n v="0"/>
    <n v="0"/>
    <n v="0"/>
    <n v="6.9249999750000004"/>
    <n v="-6.9249999750000004"/>
    <n v="-1"/>
    <n v="0"/>
    <s v="NA"/>
    <n v="0"/>
  </r>
  <r>
    <s v="K435"/>
    <x v="6"/>
    <x v="1"/>
    <s v="uncategorized"/>
    <n v="6.25"/>
    <n v="2"/>
    <n v="6.9249999999999998"/>
    <n v="3.4624999999999999"/>
    <n v="6.9249999999999998"/>
    <n v="45"/>
    <n v="4.4444444444444402"/>
    <n v="1.9266666666666701"/>
    <n v="0"/>
    <n v="0"/>
    <n v="0"/>
    <n v="6.9249999999999998"/>
    <n v="-6.9249999999999998"/>
    <n v="-1"/>
    <n v="0"/>
    <s v="NA"/>
    <n v="0"/>
  </r>
  <r>
    <s v="K435"/>
    <x v="6"/>
    <x v="1"/>
    <s v="uncategorized"/>
    <n v="6.25"/>
    <n v="2"/>
    <n v="6.9375"/>
    <n v="3.46875"/>
    <n v="6.9375"/>
    <n v="23"/>
    <n v="8.6956521739130395"/>
    <n v="1.34782608695652"/>
    <n v="0"/>
    <n v="0"/>
    <n v="0"/>
    <n v="6.9375"/>
    <n v="-6.9375"/>
    <n v="-1"/>
    <n v="0"/>
    <s v="NA"/>
    <n v="0"/>
  </r>
  <r>
    <s v="K435"/>
    <x v="6"/>
    <x v="1"/>
    <s v="uncategorized"/>
    <n v="6.25"/>
    <n v="8"/>
    <n v="6.9749999999999996"/>
    <n v="0.87187499999999996"/>
    <n v="6.9749999999999996"/>
    <n v="79"/>
    <n v="10.126582278480999"/>
    <n v="5.2746835443037998"/>
    <n v="0"/>
    <n v="0"/>
    <n v="0"/>
    <n v="6.9749999999999996"/>
    <n v="-6.9749999999999996"/>
    <n v="-1"/>
    <n v="0"/>
    <s v="NA"/>
    <n v="0"/>
  </r>
  <r>
    <s v="K435"/>
    <x v="6"/>
    <x v="1"/>
    <s v="uncategorized"/>
    <n v="6.25"/>
    <n v="3"/>
    <n v="6.9999999749999997"/>
    <n v="2.3333333249999999"/>
    <n v="6.9999999749999997"/>
    <n v="20"/>
    <n v="15"/>
    <n v="1.1000000000000001"/>
    <n v="0"/>
    <n v="0"/>
    <n v="0"/>
    <n v="6.9999999749999997"/>
    <n v="-6.9999999749999997"/>
    <n v="-1"/>
    <n v="0"/>
    <s v="NA"/>
    <n v="0"/>
  </r>
  <r>
    <s v="K435"/>
    <x v="6"/>
    <x v="1"/>
    <s v="uncategorized"/>
    <n v="6.25"/>
    <n v="2"/>
    <n v="7.05"/>
    <n v="3.5249999999999999"/>
    <n v="7.05"/>
    <n v="54"/>
    <n v="3.7037037037037002"/>
    <n v="2.4185185185185198"/>
    <n v="0"/>
    <n v="0"/>
    <n v="0"/>
    <n v="7.05"/>
    <n v="-7.05"/>
    <n v="-1"/>
    <n v="0"/>
    <s v="NA"/>
    <n v="0"/>
  </r>
  <r>
    <s v="K435"/>
    <x v="6"/>
    <x v="1"/>
    <s v="uncategorized"/>
    <n v="6.25"/>
    <n v="3"/>
    <n v="7.0999999875000004"/>
    <n v="2.3666666625000001"/>
    <n v="7.0999999875000004"/>
    <n v="9"/>
    <n v="33.3333333333333"/>
    <n v="1"/>
    <n v="0"/>
    <n v="0"/>
    <n v="0"/>
    <n v="7.0999999875000004"/>
    <n v="-7.0999999875000004"/>
    <n v="-1"/>
    <n v="0"/>
    <s v="NA"/>
    <n v="0"/>
  </r>
  <r>
    <s v="K435"/>
    <x v="6"/>
    <x v="1"/>
    <s v="uncategorized"/>
    <n v="6.25"/>
    <n v="2"/>
    <n v="7.125"/>
    <n v="3.5625"/>
    <n v="7.125"/>
    <n v="26"/>
    <n v="7.6923076923076898"/>
    <n v="1.4226923076923099"/>
    <n v="0"/>
    <n v="0"/>
    <n v="0"/>
    <n v="7.125"/>
    <n v="-7.125"/>
    <n v="-1"/>
    <n v="0"/>
    <s v="NA"/>
    <n v="0"/>
  </r>
  <r>
    <s v="K435"/>
    <x v="6"/>
    <x v="1"/>
    <s v="uncategorized"/>
    <n v="6.25"/>
    <n v="6"/>
    <n v="7.1749999500000001"/>
    <n v="1.1958333249999999"/>
    <n v="7.1749999500000001"/>
    <n v="39"/>
    <n v="15.384615384615399"/>
    <n v="1.1512820512820501"/>
    <n v="0"/>
    <n v="0"/>
    <n v="0"/>
    <n v="7.1749999500000001"/>
    <n v="-7.1749999500000001"/>
    <n v="-1"/>
    <n v="0"/>
    <s v="NA"/>
    <n v="0"/>
  </r>
  <r>
    <s v="K435"/>
    <x v="6"/>
    <x v="1"/>
    <s v="uncategorized"/>
    <n v="6.25"/>
    <n v="2"/>
    <n v="7.1875"/>
    <n v="3.59375"/>
    <n v="7.1875"/>
    <n v="45"/>
    <n v="4.4444444444444402"/>
    <n v="2.7331111111111102"/>
    <n v="0"/>
    <n v="0"/>
    <n v="0"/>
    <n v="7.1875"/>
    <n v="-7.1875"/>
    <n v="-1"/>
    <n v="0"/>
    <s v="NA"/>
    <n v="0"/>
  </r>
  <r>
    <s v="K435"/>
    <x v="6"/>
    <x v="1"/>
    <s v="uncategorized"/>
    <n v="6.25"/>
    <n v="2"/>
    <n v="7.2125000000000004"/>
    <n v="3.6062500000000002"/>
    <n v="7.2125000000000004"/>
    <n v="59"/>
    <n v="3.3898305084745801"/>
    <n v="1.3983050847457601"/>
    <n v="0"/>
    <n v="0"/>
    <n v="0"/>
    <n v="7.2125000000000004"/>
    <n v="-7.2125000000000004"/>
    <n v="-1"/>
    <n v="0"/>
    <s v="NA"/>
    <n v="0"/>
  </r>
  <r>
    <s v="K435"/>
    <x v="6"/>
    <x v="1"/>
    <s v="uncategorized"/>
    <n v="6.25"/>
    <n v="3"/>
    <n v="7.2249999750000002"/>
    <n v="2.4083333250000001"/>
    <n v="7.2249999750000002"/>
    <n v="25"/>
    <n v="12"/>
    <n v="2.7679999999999998"/>
    <n v="0"/>
    <n v="0"/>
    <n v="0"/>
    <n v="7.2249999750000002"/>
    <n v="-7.2249999750000002"/>
    <n v="-1"/>
    <n v="0"/>
    <s v="NA"/>
    <n v="0"/>
  </r>
  <r>
    <s v="K435"/>
    <x v="6"/>
    <x v="1"/>
    <s v="uncategorized"/>
    <n v="6.25"/>
    <n v="2"/>
    <n v="7.2374999999999998"/>
    <n v="3.6187499999999999"/>
    <n v="7.2374999999999998"/>
    <n v="20"/>
    <n v="10"/>
    <n v="1.05"/>
    <n v="0"/>
    <n v="0"/>
    <n v="0"/>
    <n v="7.2374999999999998"/>
    <n v="-7.2374999999999998"/>
    <n v="-1"/>
    <n v="0"/>
    <s v="NA"/>
    <n v="0"/>
  </r>
  <r>
    <s v="K435"/>
    <x v="6"/>
    <x v="1"/>
    <s v="uncategorized"/>
    <n v="6.25"/>
    <n v="2"/>
    <n v="7.2625000000000002"/>
    <n v="3.6312500000000001"/>
    <n v="7.2625000000000002"/>
    <n v="15"/>
    <n v="13.3333333333333"/>
    <n v="1.7333333333333301"/>
    <n v="0"/>
    <n v="0"/>
    <n v="0"/>
    <n v="7.2625000000000002"/>
    <n v="-7.2625000000000002"/>
    <n v="-1"/>
    <n v="0"/>
    <s v="NA"/>
    <n v="0"/>
  </r>
  <r>
    <s v="K435"/>
    <x v="6"/>
    <x v="1"/>
    <s v="uncategorized"/>
    <n v="6.25"/>
    <n v="4"/>
    <n v="7.3"/>
    <n v="1.825"/>
    <n v="7.3"/>
    <n v="41"/>
    <n v="9.7560975609756095"/>
    <n v="2.6097560975609801"/>
    <n v="0"/>
    <n v="0"/>
    <n v="0"/>
    <n v="7.3"/>
    <n v="-7.3"/>
    <n v="-1"/>
    <n v="0"/>
    <s v="NA"/>
    <n v="0"/>
  </r>
  <r>
    <s v="K435"/>
    <x v="6"/>
    <x v="1"/>
    <s v="uncategorized"/>
    <n v="6.25"/>
    <n v="4"/>
    <n v="7.3125"/>
    <n v="1.828125"/>
    <n v="7.3125"/>
    <n v="11"/>
    <n v="36.363636363636402"/>
    <n v="1.54454545454545"/>
    <n v="0"/>
    <n v="0"/>
    <n v="0"/>
    <n v="7.3125"/>
    <n v="-7.3125"/>
    <n v="-1"/>
    <n v="0"/>
    <s v="NA"/>
    <n v="0"/>
  </r>
  <r>
    <s v="K435"/>
    <x v="6"/>
    <x v="1"/>
    <s v="uncategorized"/>
    <n v="6.25"/>
    <n v="3"/>
    <n v="7.3249999875"/>
    <n v="2.4416666624999999"/>
    <n v="7.3249999875"/>
    <n v="10"/>
    <n v="30"/>
    <n v="1"/>
    <n v="0"/>
    <n v="0"/>
    <n v="0"/>
    <n v="7.3249999875"/>
    <n v="-7.3249999875"/>
    <n v="-1"/>
    <n v="0"/>
    <s v="NA"/>
    <n v="0"/>
  </r>
  <r>
    <s v="K435"/>
    <x v="6"/>
    <x v="1"/>
    <s v="uncategorized"/>
    <n v="6.25"/>
    <n v="10"/>
    <n v="7.3375000000000004"/>
    <n v="0.73375000000000001"/>
    <n v="7.3375000000000004"/>
    <n v="251"/>
    <n v="3.9840637450199199"/>
    <n v="4.1183266932270897"/>
    <n v="0"/>
    <n v="0"/>
    <n v="0"/>
    <n v="7.3375000000000004"/>
    <n v="-7.3375000000000004"/>
    <n v="-1"/>
    <n v="0"/>
    <s v="NA"/>
    <n v="0"/>
  </r>
  <r>
    <s v="K435"/>
    <x v="6"/>
    <x v="1"/>
    <s v="uncategorized"/>
    <n v="6.25"/>
    <n v="2"/>
    <n v="7.3375000000000004"/>
    <n v="3.6687500000000002"/>
    <n v="7.3375000000000004"/>
    <n v="17"/>
    <n v="11.764705882352899"/>
    <n v="2.1647058823529401"/>
    <n v="0"/>
    <n v="0"/>
    <n v="0"/>
    <n v="7.3375000000000004"/>
    <n v="-7.3375000000000004"/>
    <n v="-1"/>
    <n v="0"/>
    <s v="NA"/>
    <n v="0"/>
  </r>
  <r>
    <s v="K435"/>
    <x v="6"/>
    <x v="1"/>
    <s v="uncategorized"/>
    <n v="6.25"/>
    <n v="5"/>
    <n v="7.3624999999999998"/>
    <n v="1.4724999999999999"/>
    <n v="7.3624999999999998"/>
    <n v="524"/>
    <n v="0.954198473282443"/>
    <n v="1.52614503816794"/>
    <n v="0"/>
    <n v="0"/>
    <n v="0"/>
    <n v="7.3624999999999998"/>
    <n v="-7.3624999999999998"/>
    <n v="-1"/>
    <n v="0"/>
    <s v="NA"/>
    <n v="0"/>
  </r>
  <r>
    <s v="K435"/>
    <x v="6"/>
    <x v="1"/>
    <s v="uncategorized"/>
    <n v="6.25"/>
    <n v="3"/>
    <n v="7.3749999749999997"/>
    <n v="2.4583333249999999"/>
    <n v="7.3749999749999997"/>
    <n v="20"/>
    <n v="15"/>
    <n v="1.2"/>
    <n v="0"/>
    <n v="0"/>
    <n v="0"/>
    <n v="7.3749999749999997"/>
    <n v="-7.3749999749999997"/>
    <n v="-1"/>
    <n v="0"/>
    <s v="NA"/>
    <n v="0"/>
  </r>
  <r>
    <s v="K435"/>
    <x v="6"/>
    <x v="1"/>
    <s v="uncategorized"/>
    <n v="6.25"/>
    <n v="3"/>
    <n v="7.4124999750000002"/>
    <n v="2.4708333250000001"/>
    <n v="7.4124999750000002"/>
    <n v="43"/>
    <n v="6.9767441860465098"/>
    <n v="2.7674418604651199"/>
    <n v="0"/>
    <n v="0"/>
    <n v="0"/>
    <n v="7.4124999750000002"/>
    <n v="-7.4124999750000002"/>
    <n v="-1"/>
    <n v="0"/>
    <s v="NA"/>
    <n v="0"/>
  </r>
  <r>
    <s v="K435"/>
    <x v="6"/>
    <x v="1"/>
    <s v="uncategorized"/>
    <n v="6.25"/>
    <n v="3"/>
    <n v="7.4374999874999999"/>
    <n v="2.4791666625"/>
    <n v="7.4374999874999999"/>
    <n v="13"/>
    <n v="23.076923076923102"/>
    <n v="1"/>
    <n v="0"/>
    <n v="0"/>
    <n v="0"/>
    <n v="7.4374999874999999"/>
    <n v="-7.4374999874999999"/>
    <n v="-1"/>
    <n v="0"/>
    <s v="NA"/>
    <n v="0"/>
  </r>
  <r>
    <s v="K435"/>
    <x v="6"/>
    <x v="1"/>
    <s v="uncategorized"/>
    <n v="6.25"/>
    <n v="2"/>
    <n v="7.45"/>
    <n v="3.7250000000000001"/>
    <n v="7.45"/>
    <n v="5"/>
    <n v="40"/>
    <n v="1"/>
    <n v="0"/>
    <n v="0"/>
    <n v="0"/>
    <n v="7.45"/>
    <n v="-7.45"/>
    <n v="-1"/>
    <n v="0"/>
    <s v="NA"/>
    <n v="0"/>
  </r>
  <r>
    <s v="K435"/>
    <x v="6"/>
    <x v="1"/>
    <s v="uncategorized"/>
    <n v="6.25"/>
    <n v="4"/>
    <n v="7.45"/>
    <n v="1.8625"/>
    <n v="7.45"/>
    <n v="73"/>
    <n v="5.4794520547945202"/>
    <n v="1.22"/>
    <n v="0"/>
    <n v="0"/>
    <n v="0"/>
    <n v="7.45"/>
    <n v="-7.45"/>
    <n v="-1"/>
    <n v="0"/>
    <s v="NA"/>
    <n v="0"/>
  </r>
  <r>
    <s v="K435"/>
    <x v="6"/>
    <x v="1"/>
    <s v="uncategorized"/>
    <n v="6.25"/>
    <n v="3"/>
    <n v="7.4749999875000004"/>
    <n v="2.4916666625000001"/>
    <n v="7.4749999875000004"/>
    <n v="144"/>
    <n v="2.0833333333333299"/>
    <n v="4.0263888888888903"/>
    <n v="0"/>
    <n v="0"/>
    <n v="0"/>
    <n v="7.4749999875000004"/>
    <n v="-7.4749999875000004"/>
    <n v="-1"/>
    <n v="0"/>
    <s v="NA"/>
    <n v="0"/>
  </r>
  <r>
    <s v="K435"/>
    <x v="6"/>
    <x v="1"/>
    <s v="uncategorized"/>
    <n v="6.25"/>
    <n v="2"/>
    <n v="7.4749999999999996"/>
    <n v="3.7374999999999998"/>
    <n v="7.4749999999999996"/>
    <n v="86"/>
    <n v="2.32558139534884"/>
    <n v="1.93139534883721"/>
    <n v="0"/>
    <n v="0"/>
    <n v="0"/>
    <n v="7.4749999999999996"/>
    <n v="-7.4749999999999996"/>
    <n v="-1"/>
    <n v="0"/>
    <s v="NA"/>
    <n v="0"/>
  </r>
  <r>
    <s v="K435"/>
    <x v="6"/>
    <x v="1"/>
    <s v="uncategorized"/>
    <n v="6.25"/>
    <n v="7"/>
    <n v="7.487499950000001"/>
    <n v="1.0696428500000001"/>
    <n v="7.487499950000001"/>
    <n v="76"/>
    <n v="9.2105263157894708"/>
    <n v="1.0522368421052599"/>
    <n v="0"/>
    <n v="0"/>
    <n v="0"/>
    <n v="7.487499950000001"/>
    <n v="-7.487499950000001"/>
    <n v="-1"/>
    <n v="0"/>
    <s v="NA"/>
    <n v="0"/>
  </r>
  <r>
    <s v="K435"/>
    <x v="6"/>
    <x v="1"/>
    <s v="uncategorized"/>
    <n v="6.25"/>
    <n v="2"/>
    <n v="7.5374999999999996"/>
    <n v="3.7687499999999998"/>
    <n v="7.5374999999999996"/>
    <n v="10"/>
    <n v="20"/>
    <n v="1.1000000000000001"/>
    <n v="0"/>
    <n v="0"/>
    <n v="0"/>
    <n v="7.5374999999999996"/>
    <n v="-7.5374999999999996"/>
    <n v="-1"/>
    <n v="0"/>
    <s v="NA"/>
    <n v="0"/>
  </r>
  <r>
    <s v="K435"/>
    <x v="6"/>
    <x v="1"/>
    <s v="uncategorized"/>
    <n v="6.25"/>
    <n v="4"/>
    <n v="7.55"/>
    <n v="1.8875"/>
    <n v="7.55"/>
    <n v="1077"/>
    <n v="0.371402042711235"/>
    <n v="2.1181058495821699"/>
    <n v="0"/>
    <n v="0"/>
    <n v="0"/>
    <n v="7.55"/>
    <n v="-7.55"/>
    <n v="-1"/>
    <n v="0"/>
    <s v="NA"/>
    <n v="0"/>
  </r>
  <r>
    <s v="K435"/>
    <x v="6"/>
    <x v="1"/>
    <s v="uncategorized"/>
    <n v="6.25"/>
    <n v="2"/>
    <n v="7.5625"/>
    <n v="3.78125"/>
    <n v="7.5625"/>
    <n v="15"/>
    <n v="13.3333333333333"/>
    <n v="1.0660000000000001"/>
    <n v="0"/>
    <n v="0"/>
    <n v="0"/>
    <n v="7.5625"/>
    <n v="-7.5625"/>
    <n v="-1"/>
    <n v="0"/>
    <s v="NA"/>
    <n v="0"/>
  </r>
  <r>
    <s v="K435"/>
    <x v="6"/>
    <x v="1"/>
    <s v="uncategorized"/>
    <n v="6.25"/>
    <n v="9"/>
    <n v="7.5874999500000007"/>
    <n v="0.8430555500000001"/>
    <n v="7.5874999500000007"/>
    <n v="143"/>
    <n v="6.2937062937062898"/>
    <n v="1.0951048951049001"/>
    <n v="0"/>
    <n v="0"/>
    <n v="0"/>
    <n v="7.5874999500000007"/>
    <n v="-7.5874999500000007"/>
    <n v="-1"/>
    <n v="0"/>
    <s v="NA"/>
    <n v="0"/>
  </r>
  <r>
    <s v="K435"/>
    <x v="6"/>
    <x v="1"/>
    <s v="uncategorized"/>
    <n v="6.25"/>
    <n v="5"/>
    <n v="7.6124999999999998"/>
    <n v="1.5225"/>
    <n v="7.6124999999999998"/>
    <n v="36"/>
    <n v="13.8888888888889"/>
    <n v="2.5277777777777799"/>
    <n v="0"/>
    <n v="0"/>
    <n v="0"/>
    <n v="7.6124999999999998"/>
    <n v="-7.6124999999999998"/>
    <n v="-1"/>
    <n v="0"/>
    <s v="NA"/>
    <n v="0"/>
  </r>
  <r>
    <s v="K435"/>
    <x v="6"/>
    <x v="1"/>
    <s v="uncategorized"/>
    <n v="6.25"/>
    <n v="5"/>
    <n v="7.65"/>
    <n v="1.53"/>
    <n v="7.65"/>
    <n v="32"/>
    <n v="15.625"/>
    <n v="1.3431249999999999"/>
    <n v="0"/>
    <n v="0"/>
    <n v="0"/>
    <n v="7.65"/>
    <n v="-7.65"/>
    <n v="-1"/>
    <n v="0"/>
    <s v="NA"/>
    <n v="0"/>
  </r>
  <r>
    <s v="K435"/>
    <x v="6"/>
    <x v="1"/>
    <s v="uncategorized"/>
    <n v="6.25"/>
    <n v="4"/>
    <n v="7.65"/>
    <n v="1.9125000000000001"/>
    <n v="7.65"/>
    <n v="6"/>
    <n v="66.6666666666667"/>
    <n v="1"/>
    <n v="0"/>
    <n v="0"/>
    <n v="0"/>
    <n v="7.65"/>
    <n v="-7.65"/>
    <n v="-1"/>
    <n v="0"/>
    <s v="NA"/>
    <n v="0"/>
  </r>
  <r>
    <s v="K435"/>
    <x v="6"/>
    <x v="1"/>
    <s v="uncategorized"/>
    <n v="6.25"/>
    <n v="5"/>
    <n v="7.6875"/>
    <n v="1.5375000000000001"/>
    <n v="7.6875"/>
    <n v="355"/>
    <n v="1.40845070422535"/>
    <n v="1.5250704225352101"/>
    <n v="0"/>
    <n v="0"/>
    <n v="0"/>
    <n v="7.6875"/>
    <n v="-7.6875"/>
    <n v="-1"/>
    <n v="0"/>
    <s v="NA"/>
    <n v="0"/>
  </r>
  <r>
    <s v="K435"/>
    <x v="6"/>
    <x v="1"/>
    <s v="uncategorized"/>
    <n v="6.25"/>
    <n v="7"/>
    <n v="7.7249999750000011"/>
    <n v="1.1035714250000002"/>
    <n v="7.7249999750000011"/>
    <n v="125"/>
    <n v="5.6"/>
    <n v="2.2151999999999998"/>
    <n v="0"/>
    <n v="0"/>
    <n v="0"/>
    <n v="7.7249999750000011"/>
    <n v="-7.7249999750000011"/>
    <n v="-1"/>
    <n v="0"/>
    <s v="NA"/>
    <n v="0"/>
  </r>
  <r>
    <s v="K435"/>
    <x v="6"/>
    <x v="1"/>
    <s v="uncategorized"/>
    <n v="6.25"/>
    <n v="8"/>
    <n v="7.75"/>
    <n v="0.96875"/>
    <n v="7.75"/>
    <n v="176"/>
    <n v="4.5454545454545503"/>
    <n v="3.5704545454545502"/>
    <n v="0"/>
    <n v="0"/>
    <n v="0"/>
    <n v="7.75"/>
    <n v="-7.75"/>
    <n v="-1"/>
    <n v="0"/>
    <s v="NA"/>
    <n v="0"/>
  </r>
  <r>
    <s v="K435"/>
    <x v="6"/>
    <x v="1"/>
    <s v="uncategorized"/>
    <n v="6.25"/>
    <n v="3"/>
    <n v="7.7625000000000002"/>
    <n v="2.5874999999999999"/>
    <n v="7.7624999999999993"/>
    <n v="13"/>
    <n v="23.076923076923102"/>
    <n v="1.2307692307692299"/>
    <n v="0"/>
    <n v="0"/>
    <n v="0"/>
    <n v="7.7625000000000002"/>
    <n v="-7.7625000000000002"/>
    <n v="-1"/>
    <n v="0"/>
    <s v="NA"/>
    <n v="0"/>
  </r>
  <r>
    <s v="K435"/>
    <x v="6"/>
    <x v="1"/>
    <s v="uncategorized"/>
    <n v="6.25"/>
    <n v="4"/>
    <n v="7.7874999999999996"/>
    <n v="1.9468749999999999"/>
    <n v="7.7874999999999996"/>
    <n v="75"/>
    <n v="5.3333333333333304"/>
    <n v="1.5410666666666699"/>
    <n v="0"/>
    <n v="0"/>
    <n v="0"/>
    <n v="7.7874999999999996"/>
    <n v="-7.7874999999999996"/>
    <n v="-1"/>
    <n v="0"/>
    <s v="NA"/>
    <n v="0"/>
  </r>
  <r>
    <s v="K435"/>
    <x v="6"/>
    <x v="1"/>
    <s v="uncategorized"/>
    <n v="6.25"/>
    <n v="1"/>
    <n v="7.8125"/>
    <n v="7.8125"/>
    <n v="7.8125"/>
    <n v="83"/>
    <n v="1.2048192771084301"/>
    <n v="1.5168674698795199"/>
    <n v="0"/>
    <n v="0"/>
    <n v="0"/>
    <n v="7.8125"/>
    <n v="-7.8125"/>
    <n v="-1"/>
    <n v="0"/>
    <s v="NA"/>
    <n v="0"/>
  </r>
  <r>
    <s v="K435"/>
    <x v="6"/>
    <x v="1"/>
    <s v="uncategorized"/>
    <n v="6.25"/>
    <n v="2"/>
    <n v="7.8375000000000004"/>
    <n v="3.9187500000000002"/>
    <n v="7.8375000000000004"/>
    <n v="32"/>
    <n v="6.25"/>
    <n v="1.65625"/>
    <n v="0"/>
    <n v="0"/>
    <n v="0"/>
    <n v="7.8375000000000004"/>
    <n v="-7.8375000000000004"/>
    <n v="-1"/>
    <n v="0"/>
    <s v="NA"/>
    <n v="0"/>
  </r>
  <r>
    <s v="K435"/>
    <x v="6"/>
    <x v="1"/>
    <s v="uncategorized"/>
    <n v="6.25"/>
    <n v="4"/>
    <n v="7.9"/>
    <n v="1.9750000000000001"/>
    <n v="7.9"/>
    <n v="104"/>
    <n v="3.8461538461538498"/>
    <n v="1.4461538461538499"/>
    <n v="0"/>
    <n v="0"/>
    <n v="0"/>
    <n v="7.9"/>
    <n v="-7.9"/>
    <n v="-1"/>
    <n v="0"/>
    <s v="NA"/>
    <n v="0"/>
  </r>
  <r>
    <s v="K435"/>
    <x v="6"/>
    <x v="1"/>
    <s v="uncategorized"/>
    <n v="6.25"/>
    <n v="2"/>
    <n v="7.9124999999999996"/>
    <n v="3.9562499999999998"/>
    <n v="7.9124999999999996"/>
    <n v="57"/>
    <n v="3.5087719298245599"/>
    <n v="1.8731578947368399"/>
    <n v="0"/>
    <n v="0"/>
    <n v="0"/>
    <n v="7.9124999999999996"/>
    <n v="-7.9124999999999996"/>
    <n v="-1"/>
    <n v="0"/>
    <s v="NA"/>
    <n v="0"/>
  </r>
  <r>
    <s v="K435"/>
    <x v="6"/>
    <x v="1"/>
    <s v="uncategorized"/>
    <n v="6.25"/>
    <n v="6"/>
    <n v="7.924999950000001"/>
    <n v="1.3208333250000002"/>
    <n v="7.924999950000001"/>
    <n v="46"/>
    <n v="13.0434782608696"/>
    <n v="2.97608695652174"/>
    <n v="0"/>
    <n v="0"/>
    <n v="0"/>
    <n v="7.924999950000001"/>
    <n v="-7.924999950000001"/>
    <n v="-1"/>
    <n v="0"/>
    <s v="NA"/>
    <n v="0"/>
  </r>
  <r>
    <s v="K435"/>
    <x v="6"/>
    <x v="1"/>
    <s v="uncategorized"/>
    <n v="6.25"/>
    <n v="4"/>
    <n v="7.9249999999999998"/>
    <n v="1.98125"/>
    <n v="7.9249999999999998"/>
    <n v="87"/>
    <n v="4.5977011494252897"/>
    <n v="1.49195402298851"/>
    <n v="0"/>
    <n v="0"/>
    <n v="0"/>
    <n v="7.9249999999999998"/>
    <n v="-7.9249999999999998"/>
    <n v="-1"/>
    <n v="0"/>
    <s v="NA"/>
    <n v="0"/>
  </r>
  <r>
    <s v="K435"/>
    <x v="6"/>
    <x v="1"/>
    <s v="uncategorized"/>
    <n v="6.25"/>
    <n v="3"/>
    <n v="7.9999999874999999"/>
    <n v="2.6666666625"/>
    <n v="7.9999999874999999"/>
    <n v="36"/>
    <n v="8.3333333333333304"/>
    <n v="1.8330555555555601"/>
    <n v="0"/>
    <n v="0"/>
    <n v="0"/>
    <n v="7.9999999874999999"/>
    <n v="-7.9999999874999999"/>
    <n v="-1"/>
    <n v="0"/>
    <s v="NA"/>
    <n v="0"/>
  </r>
  <r>
    <s v="K435"/>
    <x v="6"/>
    <x v="1"/>
    <s v="uncategorized"/>
    <n v="6.25"/>
    <n v="2"/>
    <n v="8"/>
    <n v="4"/>
    <n v="8"/>
    <n v="5"/>
    <n v="40"/>
    <n v="1"/>
    <n v="0"/>
    <n v="0"/>
    <n v="0"/>
    <n v="8"/>
    <n v="-8"/>
    <n v="-1"/>
    <n v="0"/>
    <s v="NA"/>
    <n v="0"/>
  </r>
  <r>
    <s v="K435"/>
    <x v="6"/>
    <x v="1"/>
    <s v="uncategorized"/>
    <n v="6.25"/>
    <n v="5"/>
    <n v="8.0250000000000004"/>
    <n v="1.605"/>
    <n v="8.0250000000000004"/>
    <n v="144"/>
    <n v="3.4722222222222201"/>
    <n v="2.2819444444444401"/>
    <n v="0"/>
    <n v="0"/>
    <n v="0"/>
    <n v="8.0250000000000004"/>
    <n v="-8.0250000000000004"/>
    <n v="-1"/>
    <n v="0"/>
    <s v="NA"/>
    <n v="0"/>
  </r>
  <r>
    <s v="K435"/>
    <x v="6"/>
    <x v="1"/>
    <s v="uncategorized"/>
    <n v="6.25"/>
    <n v="3"/>
    <n v="8.0250000000000004"/>
    <n v="2.6749999999999998"/>
    <n v="8.0249999999999986"/>
    <n v="69"/>
    <n v="4.3478260869565197"/>
    <n v="1.7342028985507201"/>
    <n v="0"/>
    <n v="0"/>
    <n v="0"/>
    <n v="8.0250000000000004"/>
    <n v="-8.0250000000000004"/>
    <n v="-1"/>
    <n v="0"/>
    <s v="NA"/>
    <n v="0"/>
  </r>
  <r>
    <s v="K435"/>
    <x v="6"/>
    <x v="1"/>
    <s v="uncategorized"/>
    <n v="6.25"/>
    <n v="6"/>
    <n v="8.0374999500000008"/>
    <n v="1.339583325"/>
    <n v="8.0374999500000008"/>
    <n v="233"/>
    <n v="2.57510729613734"/>
    <n v="4.96051502145923"/>
    <n v="0"/>
    <n v="0"/>
    <n v="0"/>
    <n v="8.0374999500000008"/>
    <n v="-8.0374999500000008"/>
    <n v="-1"/>
    <n v="0"/>
    <s v="NA"/>
    <n v="0"/>
  </r>
  <r>
    <s v="K435"/>
    <x v="6"/>
    <x v="1"/>
    <s v="uncategorized"/>
    <n v="6.25"/>
    <n v="4"/>
    <n v="8.0749999999999993"/>
    <n v="2.0187499999999998"/>
    <n v="8.0749999999999993"/>
    <n v="13"/>
    <n v="30.769230769230798"/>
    <n v="1.07692307692308"/>
    <n v="0"/>
    <n v="0"/>
    <n v="0"/>
    <n v="8.0749999999999993"/>
    <n v="-8.0749999999999993"/>
    <n v="-1"/>
    <n v="0"/>
    <s v="NA"/>
    <n v="0"/>
  </r>
  <r>
    <s v="K435"/>
    <x v="6"/>
    <x v="1"/>
    <s v="uncategorized"/>
    <n v="6.25"/>
    <n v="3"/>
    <n v="8.1124999874999997"/>
    <n v="2.7041666625"/>
    <n v="8.1124999874999997"/>
    <n v="87"/>
    <n v="3.4482758620689702"/>
    <n v="1.19436781609195"/>
    <n v="0"/>
    <n v="0"/>
    <n v="0"/>
    <n v="8.1124999874999997"/>
    <n v="-8.1124999874999997"/>
    <n v="-1"/>
    <n v="0"/>
    <s v="NA"/>
    <n v="0"/>
  </r>
  <r>
    <s v="K435"/>
    <x v="6"/>
    <x v="1"/>
    <s v="uncategorized"/>
    <n v="6.25"/>
    <n v="3"/>
    <n v="8.1249999750000015"/>
    <n v="2.7083333250000003"/>
    <n v="8.1249999750000015"/>
    <n v="7"/>
    <n v="42.857142857142897"/>
    <n v="1.1428571428571399"/>
    <n v="0"/>
    <n v="0"/>
    <n v="0"/>
    <n v="8.1249999750000015"/>
    <n v="-8.1249999750000015"/>
    <n v="-1"/>
    <n v="0"/>
    <s v="NA"/>
    <n v="0"/>
  </r>
  <r>
    <s v="K435"/>
    <x v="6"/>
    <x v="1"/>
    <s v="uncategorized"/>
    <n v="6.25"/>
    <n v="7"/>
    <n v="8.1374999999999993"/>
    <n v="1.1625000000000001"/>
    <n v="8.1375000000000011"/>
    <n v="176"/>
    <n v="3.9772727272727302"/>
    <n v="1.0090909090909099"/>
    <n v="0"/>
    <n v="0"/>
    <n v="0"/>
    <n v="8.1374999999999993"/>
    <n v="-8.1374999999999993"/>
    <n v="-1"/>
    <n v="0"/>
    <s v="NA"/>
    <n v="0"/>
  </r>
  <r>
    <s v="K435"/>
    <x v="6"/>
    <x v="1"/>
    <s v="uncategorized"/>
    <n v="6.25"/>
    <n v="3"/>
    <n v="8.1624999749999994"/>
    <n v="2.7208333250000001"/>
    <n v="8.1624999749999994"/>
    <n v="6"/>
    <n v="50"/>
    <n v="1.6666666666666701"/>
    <n v="0"/>
    <n v="0"/>
    <n v="0"/>
    <n v="8.1624999749999994"/>
    <n v="-8.1624999749999994"/>
    <n v="-1"/>
    <n v="0"/>
    <s v="NA"/>
    <n v="0"/>
  </r>
  <r>
    <s v="K435"/>
    <x v="6"/>
    <x v="1"/>
    <s v="uncategorized"/>
    <n v="6.25"/>
    <n v="6"/>
    <n v="8.1874999499999994"/>
    <n v="1.3645833249999999"/>
    <n v="8.1874999499999994"/>
    <n v="235"/>
    <n v="2.5531914893617"/>
    <n v="1.64127659574468"/>
    <n v="0"/>
    <n v="0"/>
    <n v="0"/>
    <n v="8.1874999499999994"/>
    <n v="-8.1874999499999994"/>
    <n v="-1"/>
    <n v="0"/>
    <s v="NA"/>
    <n v="0"/>
  </r>
  <r>
    <s v="K435"/>
    <x v="6"/>
    <x v="1"/>
    <s v="uncategorized"/>
    <n v="6.25"/>
    <n v="3"/>
    <n v="8.2624999875"/>
    <n v="2.7541666624999999"/>
    <n v="8.2624999875"/>
    <n v="28"/>
    <n v="10.714285714285699"/>
    <n v="1.21428571428571"/>
    <n v="0"/>
    <n v="0"/>
    <n v="0"/>
    <n v="8.2624999875"/>
    <n v="-8.2624999875"/>
    <n v="-1"/>
    <n v="0"/>
    <s v="NA"/>
    <n v="0"/>
  </r>
  <r>
    <s v="K435"/>
    <x v="6"/>
    <x v="1"/>
    <s v="uncategorized"/>
    <n v="6.25"/>
    <n v="2"/>
    <n v="8.2750000000000004"/>
    <n v="4.1375000000000002"/>
    <n v="8.2750000000000004"/>
    <n v="41"/>
    <n v="4.8780487804878003"/>
    <n v="1.4836585365853701"/>
    <n v="0"/>
    <n v="0"/>
    <n v="0"/>
    <n v="8.2750000000000004"/>
    <n v="-8.2750000000000004"/>
    <n v="-1"/>
    <n v="0"/>
    <s v="NA"/>
    <n v="0"/>
  </r>
  <r>
    <s v="K435"/>
    <x v="6"/>
    <x v="1"/>
    <s v="venice"/>
    <n v="6.25"/>
    <n v="3"/>
    <n v="8.2874999999999996"/>
    <n v="2.7625000000000002"/>
    <n v="8.2875000000000014"/>
    <n v="50"/>
    <n v="6"/>
    <n v="1.464"/>
    <n v="0"/>
    <n v="0"/>
    <n v="0"/>
    <n v="8.2874999999999996"/>
    <n v="-8.2874999999999996"/>
    <n v="-1"/>
    <n v="0"/>
    <s v="NA"/>
    <n v="0"/>
  </r>
  <r>
    <s v="K435"/>
    <x v="6"/>
    <x v="1"/>
    <s v="uncategorized"/>
    <n v="6.25"/>
    <n v="2"/>
    <n v="8.2874999999999996"/>
    <n v="4.1437499999999998"/>
    <n v="8.2874999999999996"/>
    <n v="39"/>
    <n v="5.1282051282051304"/>
    <n v="1.12717948717949"/>
    <n v="0"/>
    <n v="0"/>
    <n v="0"/>
    <n v="8.2874999999999996"/>
    <n v="-8.2874999999999996"/>
    <n v="-1"/>
    <n v="0"/>
    <s v="NA"/>
    <n v="0"/>
  </r>
  <r>
    <s v="K435"/>
    <x v="6"/>
    <x v="1"/>
    <s v="uncategorized"/>
    <n v="6.25"/>
    <n v="2"/>
    <n v="8.2874999999999996"/>
    <n v="4.1437499999999998"/>
    <n v="8.2874999999999996"/>
    <n v="2"/>
    <n v="100"/>
    <n v="1"/>
    <n v="0"/>
    <n v="0"/>
    <n v="0"/>
    <n v="8.2874999999999996"/>
    <n v="-8.2874999999999996"/>
    <n v="-1"/>
    <n v="0"/>
    <s v="NA"/>
    <n v="0"/>
  </r>
  <r>
    <s v="K435"/>
    <x v="6"/>
    <x v="1"/>
    <s v="uncategorized"/>
    <n v="6.25"/>
    <n v="2"/>
    <n v="8.3125"/>
    <n v="4.15625"/>
    <n v="8.3125"/>
    <n v="60"/>
    <n v="3.3333333333333299"/>
    <n v="1.08233333333333"/>
    <n v="0"/>
    <n v="0"/>
    <n v="0"/>
    <n v="8.3125"/>
    <n v="-8.3125"/>
    <n v="-1"/>
    <n v="0"/>
    <s v="NA"/>
    <n v="0"/>
  </r>
  <r>
    <s v="K435"/>
    <x v="6"/>
    <x v="1"/>
    <s v="uncategorized"/>
    <n v="6.25"/>
    <n v="3"/>
    <n v="8.3374999874999993"/>
    <n v="2.7791666624999998"/>
    <n v="8.3374999874999993"/>
    <n v="60"/>
    <n v="5"/>
    <n v="3.5449999999999999"/>
    <n v="0"/>
    <n v="0"/>
    <n v="0"/>
    <n v="8.3374999874999993"/>
    <n v="-8.3374999874999993"/>
    <n v="-1"/>
    <n v="0"/>
    <s v="NA"/>
    <n v="0"/>
  </r>
  <r>
    <s v="K435"/>
    <x v="6"/>
    <x v="1"/>
    <s v="uncategorized"/>
    <n v="6.25"/>
    <n v="8"/>
    <n v="8.35"/>
    <n v="1.04375"/>
    <n v="8.35"/>
    <n v="97"/>
    <n v="8.2474226804123703"/>
    <n v="4.9865979381443299"/>
    <n v="0"/>
    <n v="0"/>
    <n v="0"/>
    <n v="8.35"/>
    <n v="-8.35"/>
    <n v="-1"/>
    <n v="0"/>
    <s v="NA"/>
    <n v="0"/>
  </r>
  <r>
    <s v="K435"/>
    <x v="6"/>
    <x v="1"/>
    <s v="uncategorized"/>
    <n v="6.25"/>
    <n v="3"/>
    <n v="8.3874999750000008"/>
    <n v="2.7958333250000003"/>
    <n v="8.3874999750000008"/>
    <n v="17"/>
    <n v="17.647058823529399"/>
    <n v="1.30529411764706"/>
    <n v="0"/>
    <n v="0"/>
    <n v="0"/>
    <n v="8.3874999750000008"/>
    <n v="-8.3874999750000008"/>
    <n v="-1"/>
    <n v="0"/>
    <s v="NA"/>
    <n v="0"/>
  </r>
  <r>
    <s v="K435"/>
    <x v="6"/>
    <x v="1"/>
    <s v="uncategorized"/>
    <n v="6.25"/>
    <n v="3"/>
    <n v="8.4249999749999986"/>
    <n v="2.8083333249999995"/>
    <n v="8.4249999749999986"/>
    <n v="4"/>
    <n v="75"/>
    <n v="2.75"/>
    <n v="0"/>
    <n v="0"/>
    <n v="0"/>
    <n v="8.4249999749999986"/>
    <n v="-8.4249999749999986"/>
    <n v="-1"/>
    <n v="0"/>
    <s v="NA"/>
    <n v="0"/>
  </r>
  <r>
    <s v="K435"/>
    <x v="6"/>
    <x v="1"/>
    <s v="uncategorized"/>
    <n v="6.25"/>
    <n v="4"/>
    <n v="8.4375"/>
    <n v="2.109375"/>
    <n v="8.4375"/>
    <n v="70"/>
    <n v="5.71428571428571"/>
    <n v="1.76714285714286"/>
    <n v="0"/>
    <n v="0"/>
    <n v="0"/>
    <n v="8.4375"/>
    <n v="-8.4375"/>
    <n v="-1"/>
    <n v="0"/>
    <s v="NA"/>
    <n v="0"/>
  </r>
  <r>
    <s v="K435"/>
    <x v="6"/>
    <x v="1"/>
    <s v="uncategorized"/>
    <n v="6.25"/>
    <n v="6"/>
    <n v="8.4499999499999987"/>
    <n v="1.4083333249999999"/>
    <n v="8.4499999499999987"/>
    <n v="355"/>
    <n v="1.6901408450704201"/>
    <n v="1.37267605633803"/>
    <n v="0"/>
    <n v="0"/>
    <n v="0"/>
    <n v="8.4499999499999987"/>
    <n v="-8.4499999499999987"/>
    <n v="-1"/>
    <n v="0"/>
    <s v="NA"/>
    <n v="0"/>
  </r>
  <r>
    <s v="K435"/>
    <x v="6"/>
    <x v="1"/>
    <s v="uncategorized"/>
    <n v="6.25"/>
    <n v="10"/>
    <n v="8.4499999999999993"/>
    <n v="0.84499999999999997"/>
    <n v="8.4499999999999993"/>
    <n v="675"/>
    <n v="1.4814814814814801"/>
    <n v="2.55437037037037"/>
    <n v="0"/>
    <n v="0"/>
    <n v="0"/>
    <n v="8.4499999999999993"/>
    <n v="-8.4499999999999993"/>
    <n v="-1"/>
    <n v="0"/>
    <s v="NA"/>
    <n v="0"/>
  </r>
  <r>
    <s v="K435"/>
    <x v="6"/>
    <x v="1"/>
    <s v="uncategorized"/>
    <n v="6.25"/>
    <n v="2"/>
    <n v="8.4499999999999993"/>
    <n v="4.2249999999999996"/>
    <n v="8.4499999999999993"/>
    <n v="15"/>
    <n v="13.3333333333333"/>
    <n v="1.21333333333333"/>
    <n v="0"/>
    <n v="0"/>
    <n v="0"/>
    <n v="8.4499999999999993"/>
    <n v="-8.4499999999999993"/>
    <n v="-1"/>
    <n v="0"/>
    <s v="NA"/>
    <n v="0"/>
  </r>
  <r>
    <s v="K435"/>
    <x v="6"/>
    <x v="1"/>
    <s v="uncategorized"/>
    <n v="6.25"/>
    <n v="2"/>
    <n v="8.5374999999999996"/>
    <n v="4.2687499999999998"/>
    <n v="8.5374999999999996"/>
    <n v="54"/>
    <n v="3.7037037037037002"/>
    <n v="1.2685185185185199"/>
    <n v="0"/>
    <n v="0"/>
    <n v="0"/>
    <n v="8.5374999999999996"/>
    <n v="-8.5374999999999996"/>
    <n v="-1"/>
    <n v="0"/>
    <s v="NA"/>
    <n v="0"/>
  </r>
  <r>
    <s v="K435"/>
    <x v="6"/>
    <x v="1"/>
    <s v="uncategorized"/>
    <n v="6.25"/>
    <n v="4"/>
    <n v="8.5749999999999993"/>
    <n v="2.1437499999999998"/>
    <n v="8.5749999999999993"/>
    <n v="9"/>
    <n v="44.4444444444444"/>
    <n v="2"/>
    <n v="0"/>
    <n v="0"/>
    <n v="0"/>
    <n v="8.5749999999999993"/>
    <n v="-8.5749999999999993"/>
    <n v="-1"/>
    <n v="0"/>
    <s v="NA"/>
    <n v="0"/>
  </r>
  <r>
    <s v="K435"/>
    <x v="6"/>
    <x v="1"/>
    <s v="uncategorized"/>
    <n v="6.25"/>
    <n v="2"/>
    <n v="8.5875000000000004"/>
    <n v="4.2937500000000002"/>
    <n v="8.5875000000000004"/>
    <n v="267"/>
    <n v="0.74906367041198496"/>
    <n v="2.8980524344569298"/>
    <n v="0"/>
    <n v="0"/>
    <n v="0"/>
    <n v="8.5875000000000004"/>
    <n v="-8.5875000000000004"/>
    <n v="-1"/>
    <n v="0"/>
    <s v="NA"/>
    <n v="0"/>
  </r>
  <r>
    <s v="K435"/>
    <x v="6"/>
    <x v="1"/>
    <s v="uncategorized"/>
    <n v="6.25"/>
    <n v="4"/>
    <n v="8.6125000000000007"/>
    <n v="2.1531250000000002"/>
    <n v="8.6125000000000007"/>
    <n v="117"/>
    <n v="3.41880341880342"/>
    <n v="2.7845299145299101"/>
    <n v="0"/>
    <n v="0"/>
    <n v="0"/>
    <n v="8.6125000000000007"/>
    <n v="-8.6125000000000007"/>
    <n v="-1"/>
    <n v="0"/>
    <s v="NA"/>
    <n v="0"/>
  </r>
  <r>
    <s v="K435"/>
    <x v="6"/>
    <x v="1"/>
    <s v="uncategorized"/>
    <n v="6.25"/>
    <n v="3"/>
    <n v="8.625"/>
    <n v="2.875"/>
    <n v="8.625"/>
    <n v="124"/>
    <n v="2.4193548387096802"/>
    <n v="3.9604838709677401"/>
    <n v="0"/>
    <n v="0"/>
    <n v="0"/>
    <n v="8.625"/>
    <n v="-8.625"/>
    <n v="-1"/>
    <n v="0"/>
    <s v="NA"/>
    <n v="0"/>
  </r>
  <r>
    <s v="K435"/>
    <x v="6"/>
    <x v="1"/>
    <s v="uncategorized"/>
    <n v="6.25"/>
    <n v="3"/>
    <n v="8.6499999750000001"/>
    <n v="2.8833333249999997"/>
    <n v="8.6499999750000001"/>
    <n v="113"/>
    <n v="2.65486725663717"/>
    <n v="2.2840707964601799"/>
    <n v="0"/>
    <n v="0"/>
    <n v="0"/>
    <n v="8.6499999750000001"/>
    <n v="-8.6499999750000001"/>
    <n v="-1"/>
    <n v="0"/>
    <s v="NA"/>
    <n v="0"/>
  </r>
  <r>
    <s v="K435"/>
    <x v="6"/>
    <x v="1"/>
    <s v="uncategorized"/>
    <n v="6.25"/>
    <n v="3"/>
    <n v="8.6499999750000001"/>
    <n v="2.8833333249999997"/>
    <n v="8.6499999750000001"/>
    <n v="6"/>
    <n v="50"/>
    <n v="1"/>
    <n v="0"/>
    <n v="0"/>
    <n v="0"/>
    <n v="8.6499999750000001"/>
    <n v="-8.6499999750000001"/>
    <n v="-1"/>
    <n v="0"/>
    <s v="NA"/>
    <n v="0"/>
  </r>
  <r>
    <s v="K435"/>
    <x v="6"/>
    <x v="1"/>
    <s v="uncategorized"/>
    <n v="6.25"/>
    <n v="7"/>
    <n v="8.7249999374999998"/>
    <n v="1.2464285625"/>
    <n v="8.7249999374999998"/>
    <n v="131"/>
    <n v="5.3435114503816799"/>
    <n v="2.3770992366412198"/>
    <n v="0"/>
    <n v="0"/>
    <n v="0"/>
    <n v="8.7249999374999998"/>
    <n v="-8.7249999374999998"/>
    <n v="-1"/>
    <n v="0"/>
    <s v="NA"/>
    <n v="0"/>
  </r>
  <r>
    <s v="K435"/>
    <x v="6"/>
    <x v="1"/>
    <s v="uncategorized"/>
    <n v="6.25"/>
    <n v="3"/>
    <n v="8.7750000000000004"/>
    <n v="2.9249999999999998"/>
    <n v="8.7749999999999986"/>
    <n v="28"/>
    <n v="10.714285714285699"/>
    <n v="1.03428571428571"/>
    <n v="0"/>
    <n v="0"/>
    <n v="0"/>
    <n v="8.7750000000000004"/>
    <n v="-8.7750000000000004"/>
    <n v="-1"/>
    <n v="0"/>
    <s v="NA"/>
    <n v="0"/>
  </r>
  <r>
    <s v="K435"/>
    <x v="6"/>
    <x v="1"/>
    <s v="uncategorized"/>
    <n v="6.25"/>
    <n v="7"/>
    <n v="8.8749999625000004"/>
    <n v="1.2678571375000001"/>
    <n v="8.8749999625000004"/>
    <n v="196"/>
    <n v="3.5714285714285698"/>
    <n v="3.7642857142857098"/>
    <n v="0"/>
    <n v="0"/>
    <n v="0"/>
    <n v="8.8749999625000004"/>
    <n v="-8.8749999625000004"/>
    <n v="-1"/>
    <n v="0"/>
    <s v="NA"/>
    <n v="0"/>
  </r>
  <r>
    <s v="K435"/>
    <x v="6"/>
    <x v="1"/>
    <s v="uncategorized"/>
    <n v="6.25"/>
    <n v="3"/>
    <n v="8.8749999749999997"/>
    <n v="2.9583333249999999"/>
    <n v="8.8749999749999997"/>
    <n v="34"/>
    <n v="8.8235294117647101"/>
    <n v="3.50176470588235"/>
    <n v="0"/>
    <n v="0"/>
    <n v="0"/>
    <n v="8.8749999749999997"/>
    <n v="-8.8749999749999997"/>
    <n v="-1"/>
    <n v="0"/>
    <s v="NA"/>
    <n v="0"/>
  </r>
  <r>
    <s v="K435"/>
    <x v="6"/>
    <x v="1"/>
    <s v="uncategorized"/>
    <n v="6.25"/>
    <n v="2"/>
    <n v="8.9124999999999996"/>
    <n v="4.4562499999999998"/>
    <n v="8.9124999999999996"/>
    <n v="6"/>
    <n v="33.3333333333333"/>
    <n v="2.5"/>
    <n v="0"/>
    <n v="0"/>
    <n v="0"/>
    <n v="8.9124999999999996"/>
    <n v="-8.9124999999999996"/>
    <n v="-1"/>
    <n v="0"/>
    <s v="NA"/>
    <n v="0"/>
  </r>
  <r>
    <s v="K435"/>
    <x v="6"/>
    <x v="1"/>
    <s v="uncategorized"/>
    <n v="6.25"/>
    <n v="9"/>
    <n v="8.9374999499999994"/>
    <n v="0.99305555000000001"/>
    <n v="8.9374999499999994"/>
    <n v="111"/>
    <n v="8.1081081081081106"/>
    <n v="5.2198198198198202"/>
    <n v="0"/>
    <n v="0"/>
    <n v="0"/>
    <n v="8.9374999499999994"/>
    <n v="-8.9374999499999994"/>
    <n v="-1"/>
    <n v="0"/>
    <s v="NA"/>
    <n v="0"/>
  </r>
  <r>
    <s v="K435"/>
    <x v="6"/>
    <x v="1"/>
    <s v="uncategorized"/>
    <n v="6.25"/>
    <n v="5"/>
    <n v="8.9375"/>
    <n v="1.7875000000000001"/>
    <n v="8.9375"/>
    <n v="418"/>
    <n v="1.19617224880383"/>
    <n v="2.6301674641148298"/>
    <n v="0"/>
    <n v="0"/>
    <n v="0"/>
    <n v="8.9375"/>
    <n v="-8.9375"/>
    <n v="-1"/>
    <n v="0"/>
    <s v="NA"/>
    <n v="0"/>
  </r>
  <r>
    <s v="K435"/>
    <x v="6"/>
    <x v="1"/>
    <s v="uncategorized"/>
    <n v="6.25"/>
    <n v="3"/>
    <n v="8.9374999875000007"/>
    <n v="2.9791666625"/>
    <n v="8.9374999875000007"/>
    <n v="18"/>
    <n v="16.6666666666667"/>
    <n v="2.0555555555555598"/>
    <n v="0"/>
    <n v="0"/>
    <n v="0"/>
    <n v="8.9374999875000007"/>
    <n v="-8.9374999875000007"/>
    <n v="-1"/>
    <n v="0"/>
    <s v="NA"/>
    <n v="0"/>
  </r>
  <r>
    <s v="K435"/>
    <x v="6"/>
    <x v="1"/>
    <s v="uncategorized"/>
    <n v="6.25"/>
    <n v="2"/>
    <n v="8.9625000000000004"/>
    <n v="4.4812500000000002"/>
    <n v="8.9625000000000004"/>
    <n v="9"/>
    <n v="22.2222222222222"/>
    <n v="1.7777777777777799"/>
    <n v="0"/>
    <n v="0"/>
    <n v="0"/>
    <n v="8.9625000000000004"/>
    <n v="-8.9625000000000004"/>
    <n v="-1"/>
    <n v="0"/>
    <s v="NA"/>
    <n v="0"/>
  </r>
  <r>
    <s v="K435"/>
    <x v="6"/>
    <x v="1"/>
    <s v="uncategorized"/>
    <n v="6.25"/>
    <n v="4"/>
    <n v="8.9875000000000007"/>
    <n v="2.2468750000000002"/>
    <n v="8.9875000000000007"/>
    <n v="287"/>
    <n v="1.39372822299652"/>
    <n v="1.67735191637631"/>
    <n v="0"/>
    <n v="0"/>
    <n v="0"/>
    <n v="8.9875000000000007"/>
    <n v="-8.9875000000000007"/>
    <n v="-1"/>
    <n v="0"/>
    <s v="NA"/>
    <n v="0"/>
  </r>
  <r>
    <s v="K435"/>
    <x v="6"/>
    <x v="1"/>
    <s v="uncategorized"/>
    <n v="6.25"/>
    <n v="2"/>
    <n v="9.0374999999999996"/>
    <n v="4.5187499999999998"/>
    <n v="9.0374999999999996"/>
    <n v="77"/>
    <n v="2.5974025974026"/>
    <n v="1.55714285714286"/>
    <n v="0"/>
    <n v="0"/>
    <n v="0"/>
    <n v="9.0374999999999996"/>
    <n v="-9.0374999999999996"/>
    <n v="-1"/>
    <n v="0"/>
    <s v="NA"/>
    <n v="0"/>
  </r>
  <r>
    <s v="K435"/>
    <x v="6"/>
    <x v="1"/>
    <s v="uncategorized"/>
    <n v="6.25"/>
    <n v="4"/>
    <n v="9.0875000000000004"/>
    <n v="2.2718750000000001"/>
    <n v="9.0875000000000004"/>
    <n v="9"/>
    <n v="44.4444444444444"/>
    <n v="2.0111111111111102"/>
    <n v="0"/>
    <n v="0"/>
    <n v="0"/>
    <n v="9.0875000000000004"/>
    <n v="-9.0875000000000004"/>
    <n v="-1"/>
    <n v="0"/>
    <s v="NA"/>
    <n v="0"/>
  </r>
  <r>
    <s v="K435"/>
    <x v="6"/>
    <x v="1"/>
    <s v="uncategorized"/>
    <n v="6.25"/>
    <n v="4"/>
    <n v="9.1125000000000007"/>
    <n v="2.2781250000000002"/>
    <n v="9.1125000000000007"/>
    <n v="821"/>
    <n v="0.48721071863581"/>
    <n v="3.83970767356882"/>
    <n v="0"/>
    <n v="0"/>
    <n v="0"/>
    <n v="9.1125000000000007"/>
    <n v="-9.1125000000000007"/>
    <n v="-1"/>
    <n v="0"/>
    <s v="NA"/>
    <n v="0"/>
  </r>
  <r>
    <s v="K435"/>
    <x v="6"/>
    <x v="1"/>
    <s v="uncategorized"/>
    <n v="6.25"/>
    <n v="5"/>
    <n v="9.25"/>
    <n v="1.85"/>
    <n v="9.25"/>
    <n v="323"/>
    <n v="1.54798761609907"/>
    <n v="3.42105263157895"/>
    <n v="0"/>
    <n v="0"/>
    <n v="0"/>
    <n v="9.25"/>
    <n v="-9.25"/>
    <n v="-1"/>
    <n v="0"/>
    <s v="NA"/>
    <n v="0"/>
  </r>
  <r>
    <s v="K435"/>
    <x v="6"/>
    <x v="1"/>
    <s v="uncategorized"/>
    <n v="6.25"/>
    <n v="3"/>
    <n v="9.2874999749999994"/>
    <n v="3.0958333249999996"/>
    <n v="9.2874999749999994"/>
    <n v="45"/>
    <n v="6.6666666666666696"/>
    <n v="3.6044444444444399"/>
    <n v="0"/>
    <n v="0"/>
    <n v="0"/>
    <n v="9.2874999749999994"/>
    <n v="-9.2874999749999994"/>
    <n v="-1"/>
    <n v="0"/>
    <s v="NA"/>
    <n v="0"/>
  </r>
  <r>
    <s v="K435"/>
    <x v="6"/>
    <x v="1"/>
    <s v="uncategorized"/>
    <n v="6.25"/>
    <n v="3"/>
    <n v="9.2874999749999994"/>
    <n v="3.0958333249999996"/>
    <n v="9.2874999749999994"/>
    <n v="38"/>
    <n v="7.8947368421052602"/>
    <n v="1.1263157894736799"/>
    <n v="0"/>
    <n v="0"/>
    <n v="0"/>
    <n v="9.2874999749999994"/>
    <n v="-9.2874999749999994"/>
    <n v="-1"/>
    <n v="0"/>
    <s v="NA"/>
    <n v="0"/>
  </r>
  <r>
    <s v="K435"/>
    <x v="6"/>
    <x v="1"/>
    <s v="uncategorized"/>
    <n v="6.25"/>
    <n v="3"/>
    <n v="9.3124999875000007"/>
    <n v="3.1041666625"/>
    <n v="9.3124999875000007"/>
    <n v="83"/>
    <n v="3.6144578313253"/>
    <n v="1.4079518072289201"/>
    <n v="0"/>
    <n v="0"/>
    <n v="0"/>
    <n v="9.3124999875000007"/>
    <n v="-9.3124999875000007"/>
    <n v="-1"/>
    <n v="0"/>
    <s v="NA"/>
    <n v="0"/>
  </r>
  <r>
    <s v="K435"/>
    <x v="6"/>
    <x v="1"/>
    <s v="uncategorized"/>
    <n v="6.25"/>
    <n v="2"/>
    <n v="9.3125"/>
    <n v="4.65625"/>
    <n v="9.3125"/>
    <n v="130"/>
    <n v="1.5384615384615401"/>
    <n v="1.3360769230769201"/>
    <n v="0"/>
    <n v="0"/>
    <n v="0"/>
    <n v="9.3125"/>
    <n v="-9.3125"/>
    <n v="-1"/>
    <n v="0"/>
    <s v="NA"/>
    <n v="0"/>
  </r>
  <r>
    <s v="K435"/>
    <x v="6"/>
    <x v="1"/>
    <s v="uncategorized"/>
    <n v="6.25"/>
    <n v="2"/>
    <n v="9.3375000000000004"/>
    <n v="4.6687500000000002"/>
    <n v="9.3375000000000004"/>
    <n v="31"/>
    <n v="6.4516129032258096"/>
    <n v="1.38354838709677"/>
    <n v="0"/>
    <n v="0"/>
    <n v="0"/>
    <n v="9.3375000000000004"/>
    <n v="-9.3375000000000004"/>
    <n v="-1"/>
    <n v="0"/>
    <s v="NA"/>
    <n v="0"/>
  </r>
  <r>
    <s v="K435"/>
    <x v="6"/>
    <x v="1"/>
    <s v="uncategorized"/>
    <n v="6.25"/>
    <n v="5"/>
    <n v="9.3625000000000007"/>
    <n v="1.8725000000000001"/>
    <n v="9.3625000000000007"/>
    <n v="304"/>
    <n v="1.6447368421052599"/>
    <n v="1.91184210526316"/>
    <n v="0"/>
    <n v="0"/>
    <n v="0"/>
    <n v="9.3625000000000007"/>
    <n v="-9.3625000000000007"/>
    <n v="-1"/>
    <n v="0"/>
    <s v="NA"/>
    <n v="0"/>
  </r>
  <r>
    <s v="K435"/>
    <x v="6"/>
    <x v="1"/>
    <s v="uncategorized"/>
    <n v="6.25"/>
    <n v="5"/>
    <n v="9.375"/>
    <n v="1.875"/>
    <n v="9.375"/>
    <n v="141"/>
    <n v="3.5460992907801399"/>
    <n v="1.1829787234042599"/>
    <n v="0"/>
    <n v="0"/>
    <n v="0"/>
    <n v="9.375"/>
    <n v="-9.375"/>
    <n v="-1"/>
    <n v="0"/>
    <s v="NA"/>
    <n v="0"/>
  </r>
  <r>
    <s v="K435"/>
    <x v="6"/>
    <x v="1"/>
    <s v="uncategorized"/>
    <n v="6.25"/>
    <n v="4"/>
    <n v="9.3874999999999993"/>
    <n v="2.3468749999999998"/>
    <n v="9.3874999999999993"/>
    <n v="13"/>
    <n v="30.769230769230798"/>
    <n v="1.2384615384615401"/>
    <n v="0"/>
    <n v="0"/>
    <n v="0"/>
    <n v="9.3874999999999993"/>
    <n v="-9.3874999999999993"/>
    <n v="-1"/>
    <n v="0"/>
    <s v="NA"/>
    <n v="0"/>
  </r>
  <r>
    <s v="K435"/>
    <x v="6"/>
    <x v="1"/>
    <s v="uncategorized"/>
    <n v="6.25"/>
    <n v="2"/>
    <n v="9.4"/>
    <n v="4.7"/>
    <n v="9.4"/>
    <n v="5"/>
    <n v="40"/>
    <n v="1"/>
    <n v="0"/>
    <n v="0"/>
    <n v="0"/>
    <n v="9.4"/>
    <n v="-9.4"/>
    <n v="-1"/>
    <n v="0"/>
    <s v="NA"/>
    <n v="0"/>
  </r>
  <r>
    <s v="K435"/>
    <x v="6"/>
    <x v="1"/>
    <s v="uncategorized"/>
    <n v="6.25"/>
    <n v="5"/>
    <n v="9.4250000000000007"/>
    <n v="1.885"/>
    <n v="9.4250000000000007"/>
    <n v="229"/>
    <n v="2.1834061135371199"/>
    <n v="1.48908296943231"/>
    <n v="0"/>
    <n v="0"/>
    <n v="0"/>
    <n v="9.4250000000000007"/>
    <n v="-9.4250000000000007"/>
    <n v="-1"/>
    <n v="0"/>
    <s v="NA"/>
    <n v="0"/>
  </r>
  <r>
    <s v="K435"/>
    <x v="6"/>
    <x v="1"/>
    <s v="uncategorized"/>
    <n v="6.25"/>
    <n v="10"/>
    <n v="9.4625000000000004"/>
    <n v="0.94625000000000004"/>
    <n v="9.4625000000000004"/>
    <n v="812"/>
    <n v="1.2315270935960601"/>
    <n v="3.63694581280788"/>
    <n v="0"/>
    <n v="0"/>
    <n v="0"/>
    <n v="9.4625000000000004"/>
    <n v="-9.4625000000000004"/>
    <n v="-1"/>
    <n v="0"/>
    <s v="NA"/>
    <n v="0"/>
  </r>
  <r>
    <s v="K435"/>
    <x v="6"/>
    <x v="1"/>
    <s v="uncategorized"/>
    <n v="6.25"/>
    <n v="3"/>
    <n v="9.4624999874999993"/>
    <n v="3.1541666624999998"/>
    <n v="9.4624999874999993"/>
    <n v="16"/>
    <n v="18.75"/>
    <n v="1.625"/>
    <n v="0"/>
    <n v="0"/>
    <n v="0"/>
    <n v="9.4624999874999993"/>
    <n v="-9.4624999874999993"/>
    <n v="-1"/>
    <n v="0"/>
    <s v="NA"/>
    <n v="0"/>
  </r>
  <r>
    <s v="K435"/>
    <x v="6"/>
    <x v="1"/>
    <s v="uncategorized"/>
    <n v="6.25"/>
    <n v="5"/>
    <n v="9.5250000000000004"/>
    <n v="1.905"/>
    <n v="9.5250000000000004"/>
    <n v="53"/>
    <n v="9.4339622641509404"/>
    <n v="1.39622641509434"/>
    <n v="0"/>
    <n v="0"/>
    <n v="0"/>
    <n v="9.5250000000000004"/>
    <n v="-9.5250000000000004"/>
    <n v="-1"/>
    <n v="0"/>
    <s v="NA"/>
    <n v="0"/>
  </r>
  <r>
    <s v="K435"/>
    <x v="6"/>
    <x v="1"/>
    <s v="uncategorized"/>
    <n v="6.25"/>
    <n v="5"/>
    <n v="9.5500000000000007"/>
    <n v="1.91"/>
    <n v="9.5499999999999989"/>
    <n v="16"/>
    <n v="31.25"/>
    <n v="1.3125"/>
    <n v="0"/>
    <n v="0"/>
    <n v="0"/>
    <n v="9.5500000000000007"/>
    <n v="-9.5500000000000007"/>
    <n v="-1"/>
    <n v="0"/>
    <s v="NA"/>
    <n v="0"/>
  </r>
  <r>
    <s v="K435"/>
    <x v="6"/>
    <x v="1"/>
    <s v="uncategorized"/>
    <n v="6.25"/>
    <n v="6"/>
    <n v="9.5625"/>
    <n v="1.59375"/>
    <n v="9.5625"/>
    <n v="87"/>
    <n v="6.8965517241379297"/>
    <n v="2.6712643678160899"/>
    <n v="0"/>
    <n v="0"/>
    <n v="0"/>
    <n v="9.5625"/>
    <n v="-9.5625"/>
    <n v="-1"/>
    <n v="0"/>
    <s v="NA"/>
    <n v="0"/>
  </r>
  <r>
    <s v="K435"/>
    <x v="6"/>
    <x v="1"/>
    <s v="uncategorized"/>
    <n v="6.25"/>
    <n v="4"/>
    <n v="9.5625"/>
    <n v="2.390625"/>
    <n v="9.5625"/>
    <n v="72"/>
    <n v="5.5555555555555598"/>
    <n v="1.36527777777778"/>
    <n v="0"/>
    <n v="0"/>
    <n v="0"/>
    <n v="9.5625"/>
    <n v="-9.5625"/>
    <n v="-1"/>
    <n v="0"/>
    <s v="NA"/>
    <n v="0"/>
  </r>
  <r>
    <s v="K435"/>
    <x v="6"/>
    <x v="1"/>
    <s v="uncategorized"/>
    <n v="6.25"/>
    <n v="2"/>
    <n v="9.5625"/>
    <n v="4.78125"/>
    <n v="9.5625"/>
    <n v="7"/>
    <n v="28.571428571428601"/>
    <n v="2.4285714285714302"/>
    <n v="0"/>
    <n v="0"/>
    <n v="0"/>
    <n v="9.5625"/>
    <n v="-9.5625"/>
    <n v="-1"/>
    <n v="0"/>
    <s v="NA"/>
    <n v="0"/>
  </r>
  <r>
    <s v="K435"/>
    <x v="6"/>
    <x v="1"/>
    <s v="uncategorized"/>
    <n v="6.25"/>
    <n v="4"/>
    <n v="9.5875000000000004"/>
    <n v="2.3968750000000001"/>
    <n v="9.5875000000000004"/>
    <n v="7"/>
    <n v="57.142857142857103"/>
    <n v="1.28571428571429"/>
    <n v="0"/>
    <n v="0"/>
    <n v="0"/>
    <n v="9.5875000000000004"/>
    <n v="-9.5875000000000004"/>
    <n v="-1"/>
    <n v="0"/>
    <s v="NA"/>
    <n v="0"/>
  </r>
  <r>
    <s v="K435"/>
    <x v="6"/>
    <x v="1"/>
    <s v="uncategorized"/>
    <n v="6.25"/>
    <n v="2"/>
    <n v="9.65"/>
    <n v="4.8250000000000002"/>
    <n v="9.65"/>
    <n v="5"/>
    <n v="40"/>
    <n v="1"/>
    <n v="0"/>
    <n v="0"/>
    <n v="0"/>
    <n v="9.65"/>
    <n v="-9.65"/>
    <n v="-1"/>
    <n v="0"/>
    <s v="NA"/>
    <n v="0"/>
  </r>
  <r>
    <s v="K435"/>
    <x v="6"/>
    <x v="1"/>
    <s v="uncategorized"/>
    <n v="6.25"/>
    <n v="3"/>
    <n v="9.6874999875000007"/>
    <n v="3.2291666625"/>
    <n v="9.6874999875000007"/>
    <n v="119"/>
    <n v="2.52100840336134"/>
    <n v="1.3346218487395001"/>
    <n v="0"/>
    <n v="0"/>
    <n v="0"/>
    <n v="9.6874999875000007"/>
    <n v="-9.6874999875000007"/>
    <n v="-1"/>
    <n v="0"/>
    <s v="NA"/>
    <n v="0"/>
  </r>
  <r>
    <s v="K435"/>
    <x v="6"/>
    <x v="1"/>
    <s v="uncategorized"/>
    <n v="6.25"/>
    <n v="2"/>
    <n v="9.6999999999999993"/>
    <n v="4.8499999999999996"/>
    <n v="9.6999999999999993"/>
    <n v="6"/>
    <n v="33.3333333333333"/>
    <n v="1.4966666666666699"/>
    <n v="0"/>
    <n v="0"/>
    <n v="0"/>
    <n v="9.6999999999999993"/>
    <n v="-9.6999999999999993"/>
    <n v="-1"/>
    <n v="0"/>
    <s v="NA"/>
    <n v="0"/>
  </r>
  <r>
    <s v="K435"/>
    <x v="6"/>
    <x v="1"/>
    <s v="uncategorized"/>
    <n v="6.25"/>
    <n v="2"/>
    <n v="9.7375000000000007"/>
    <n v="4.8687500000000004"/>
    <n v="9.7375000000000007"/>
    <n v="5"/>
    <n v="40"/>
    <n v="2.4"/>
    <n v="0"/>
    <n v="0"/>
    <n v="0"/>
    <n v="9.7375000000000007"/>
    <n v="-9.7375000000000007"/>
    <n v="-1"/>
    <n v="0"/>
    <s v="NA"/>
    <n v="0"/>
  </r>
  <r>
    <s v="K435"/>
    <x v="6"/>
    <x v="1"/>
    <s v="uncategorized"/>
    <n v="6.25"/>
    <n v="4"/>
    <n v="9.7750000000000004"/>
    <n v="2.4437500000000001"/>
    <n v="9.7750000000000004"/>
    <n v="36"/>
    <n v="11.1111111111111"/>
    <n v="1.7277777777777801"/>
    <n v="0"/>
    <n v="0"/>
    <n v="0"/>
    <n v="9.7750000000000004"/>
    <n v="-9.7750000000000004"/>
    <n v="-1"/>
    <n v="0"/>
    <s v="NA"/>
    <n v="0"/>
  </r>
  <r>
    <s v="K435"/>
    <x v="6"/>
    <x v="1"/>
    <s v="uncategorized"/>
    <n v="6.25"/>
    <n v="6"/>
    <n v="9.7999999500000001"/>
    <n v="1.6333333250000002"/>
    <n v="9.7999999500000001"/>
    <n v="45"/>
    <n v="13.3333333333333"/>
    <n v="5.0377777777777801"/>
    <n v="0"/>
    <n v="0"/>
    <n v="0"/>
    <n v="9.7999999500000001"/>
    <n v="-9.7999999500000001"/>
    <n v="-1"/>
    <n v="0"/>
    <s v="NA"/>
    <n v="0"/>
  </r>
  <r>
    <s v="K435"/>
    <x v="6"/>
    <x v="1"/>
    <s v="uncategorized"/>
    <n v="6.25"/>
    <n v="2"/>
    <n v="9.8125"/>
    <n v="4.90625"/>
    <n v="9.8125"/>
    <n v="6"/>
    <n v="33.3333333333333"/>
    <n v="1"/>
    <n v="0"/>
    <n v="0"/>
    <n v="0"/>
    <n v="9.8125"/>
    <n v="-9.8125"/>
    <n v="-1"/>
    <n v="0"/>
    <s v="NA"/>
    <n v="0"/>
  </r>
  <r>
    <s v="K435"/>
    <x v="6"/>
    <x v="1"/>
    <s v="uncategorized"/>
    <n v="6.25"/>
    <n v="6"/>
    <n v="9.8499999749999994"/>
    <n v="1.6416666625"/>
    <n v="9.8499999749999994"/>
    <n v="91"/>
    <n v="6.5934065934065904"/>
    <n v="1.46813186813187"/>
    <n v="0"/>
    <n v="0"/>
    <n v="0"/>
    <n v="9.8499999749999994"/>
    <n v="-9.8499999749999994"/>
    <n v="-1"/>
    <n v="0"/>
    <s v="NA"/>
    <n v="0"/>
  </r>
  <r>
    <s v="K435"/>
    <x v="6"/>
    <x v="1"/>
    <s v="uncategorized"/>
    <n v="6.25"/>
    <n v="3"/>
    <n v="9.8625000000000007"/>
    <n v="3.2875000000000001"/>
    <n v="9.8625000000000007"/>
    <n v="179"/>
    <n v="1.67597765363128"/>
    <n v="2.41061452513966"/>
    <n v="0"/>
    <n v="0"/>
    <n v="0"/>
    <n v="9.8625000000000007"/>
    <n v="-9.8625000000000007"/>
    <n v="-1"/>
    <n v="0"/>
    <s v="NA"/>
    <n v="0"/>
  </r>
  <r>
    <s v="K435"/>
    <x v="6"/>
    <x v="1"/>
    <s v="uncategorized"/>
    <n v="6.25"/>
    <n v="6"/>
    <n v="9.8625000000000007"/>
    <n v="1.64375"/>
    <n v="9.8625000000000007"/>
    <n v="172"/>
    <n v="3.4883720930232598"/>
    <n v="4.1517441860465096"/>
    <n v="0"/>
    <n v="0"/>
    <n v="0"/>
    <n v="9.8625000000000007"/>
    <n v="-9.8625000000000007"/>
    <n v="-1"/>
    <n v="0"/>
    <s v="NA"/>
    <n v="0"/>
  </r>
  <r>
    <s v="K435"/>
    <x v="6"/>
    <x v="1"/>
    <s v="uncategorized"/>
    <n v="6.25"/>
    <n v="3"/>
    <n v="9.9"/>
    <n v="3.3"/>
    <n v="9.8999999999999986"/>
    <n v="54"/>
    <n v="5.5555555555555598"/>
    <n v="3.64777777777778"/>
    <n v="0"/>
    <n v="0"/>
    <n v="0"/>
    <n v="9.9"/>
    <n v="-9.9"/>
    <n v="-1"/>
    <n v="0"/>
    <s v="NA"/>
    <n v="0"/>
  </r>
  <r>
    <s v="K435"/>
    <x v="6"/>
    <x v="1"/>
    <s v="uncategorized"/>
    <n v="6.25"/>
    <n v="7"/>
    <n v="9.9124999750000011"/>
    <n v="1.4160714250000002"/>
    <n v="9.9124999750000011"/>
    <n v="269"/>
    <n v="2.6022304832713798"/>
    <n v="1.69591078066914"/>
    <n v="0"/>
    <n v="0"/>
    <n v="0"/>
    <n v="9.9124999750000011"/>
    <n v="-9.9124999750000011"/>
    <n v="-1"/>
    <n v="0"/>
    <s v="NA"/>
    <n v="0"/>
  </r>
  <r>
    <s v="K435"/>
    <x v="6"/>
    <x v="1"/>
    <s v="uncategorized"/>
    <n v="6.25"/>
    <n v="6"/>
    <n v="9.9249999750000022"/>
    <n v="1.6541666625000002"/>
    <n v="9.9249999750000022"/>
    <n v="340"/>
    <n v="1.76470588235294"/>
    <n v="1.96705882352941"/>
    <n v="0"/>
    <n v="0"/>
    <n v="0"/>
    <n v="9.9249999750000022"/>
    <n v="-9.9249999750000022"/>
    <n v="-1"/>
    <n v="0"/>
    <s v="NA"/>
    <n v="0"/>
  </r>
  <r>
    <s v="K435"/>
    <x v="6"/>
    <x v="1"/>
    <s v="uncategorized"/>
    <n v="6.25"/>
    <n v="3"/>
    <n v="9.9249999750000022"/>
    <n v="3.3083333250000004"/>
    <n v="9.9249999750000022"/>
    <n v="19"/>
    <n v="15.789473684210501"/>
    <n v="1.5247368421052601"/>
    <n v="0"/>
    <n v="0"/>
    <n v="0"/>
    <n v="9.9249999750000022"/>
    <n v="-9.9249999750000022"/>
    <n v="-1"/>
    <n v="0"/>
    <s v="NA"/>
    <n v="0"/>
  </r>
  <r>
    <s v="K435"/>
    <x v="6"/>
    <x v="1"/>
    <s v="uncategorized"/>
    <n v="6.25"/>
    <n v="5"/>
    <n v="9.9250000000000007"/>
    <n v="1.9850000000000001"/>
    <n v="9.9250000000000007"/>
    <n v="32"/>
    <n v="15.625"/>
    <n v="1.03"/>
    <n v="0"/>
    <n v="0"/>
    <n v="0"/>
    <n v="9.9250000000000007"/>
    <n v="-9.9250000000000007"/>
    <n v="-1"/>
    <n v="0"/>
    <s v="NA"/>
    <n v="0"/>
  </r>
  <r>
    <s v="K435"/>
    <x v="6"/>
    <x v="1"/>
    <s v="uncategorized"/>
    <n v="6.25"/>
    <n v="4"/>
    <n v="9.9499999999999993"/>
    <n v="2.4874999999999998"/>
    <n v="9.9499999999999993"/>
    <n v="20"/>
    <n v="20"/>
    <n v="1.35"/>
    <n v="0"/>
    <n v="0"/>
    <n v="0"/>
    <n v="9.9499999999999993"/>
    <n v="-9.9499999999999993"/>
    <n v="-1"/>
    <n v="0"/>
    <s v="NA"/>
    <n v="0"/>
  </r>
  <r>
    <s v="K435"/>
    <x v="6"/>
    <x v="1"/>
    <s v="cologne"/>
    <n v="6.25"/>
    <n v="3"/>
    <n v="9.9874999874999997"/>
    <n v="3.3291666625"/>
    <n v="9.9874999874999997"/>
    <n v="283"/>
    <n v="1.0600706713780901"/>
    <n v="1.26890459363958"/>
    <n v="0"/>
    <n v="0"/>
    <n v="0"/>
    <n v="9.9874999874999997"/>
    <n v="-9.9874999874999997"/>
    <n v="-1"/>
    <n v="0"/>
    <s v="NA"/>
    <n v="0"/>
  </r>
  <r>
    <s v="K435"/>
    <x v="6"/>
    <x v="1"/>
    <s v="uncategorized"/>
    <n v="6.25"/>
    <n v="1"/>
    <n v="10"/>
    <n v="10"/>
    <n v="10"/>
    <n v="142"/>
    <n v="0.70422535211267601"/>
    <n v="1.43169014084507"/>
    <n v="0"/>
    <n v="0"/>
    <n v="0"/>
    <n v="10"/>
    <n v="-10"/>
    <n v="-1"/>
    <n v="0"/>
    <s v="NA"/>
    <n v="0"/>
  </r>
  <r>
    <s v="K435"/>
    <x v="6"/>
    <x v="1"/>
    <s v="uncategorized"/>
    <n v="6.25"/>
    <n v="6"/>
    <n v="10.012499999999999"/>
    <n v="1.66875"/>
    <n v="10.012499999999999"/>
    <n v="245"/>
    <n v="2.4489795918367299"/>
    <n v="1.6220408163265301"/>
    <n v="0"/>
    <n v="0"/>
    <n v="0"/>
    <n v="10.012499999999999"/>
    <n v="-10.012499999999999"/>
    <n v="-1"/>
    <n v="0"/>
    <s v="NA"/>
    <n v="0"/>
  </r>
  <r>
    <s v="K435"/>
    <x v="6"/>
    <x v="1"/>
    <s v="uncategorized"/>
    <n v="6.25"/>
    <n v="5"/>
    <n v="10.012499999999999"/>
    <n v="2.0024999999999999"/>
    <n v="10.012499999999999"/>
    <n v="145"/>
    <n v="3.4482758620689702"/>
    <n v="2.5979310344827602"/>
    <n v="0"/>
    <n v="0"/>
    <n v="0"/>
    <n v="10.012499999999999"/>
    <n v="-10.012499999999999"/>
    <n v="-1"/>
    <n v="0"/>
    <s v="NA"/>
    <n v="0"/>
  </r>
  <r>
    <s v="K435"/>
    <x v="6"/>
    <x v="1"/>
    <s v="uncategorized"/>
    <n v="6.25"/>
    <n v="3"/>
    <n v="10.012499999999999"/>
    <n v="3.3374999999999999"/>
    <n v="10.012499999999999"/>
    <n v="30"/>
    <n v="10"/>
    <n v="1.7"/>
    <n v="0"/>
    <n v="0"/>
    <n v="0"/>
    <n v="10.012499999999999"/>
    <n v="-10.012499999999999"/>
    <n v="-1"/>
    <n v="0"/>
    <s v="NA"/>
    <n v="0"/>
  </r>
  <r>
    <s v="K435"/>
    <x v="6"/>
    <x v="1"/>
    <s v="uncategorized"/>
    <n v="6.25"/>
    <n v="3"/>
    <n v="10.037499974999999"/>
    <n v="3.3458333250000001"/>
    <n v="10.037499974999999"/>
    <n v="8"/>
    <n v="37.5"/>
    <n v="1"/>
    <n v="0"/>
    <n v="0"/>
    <n v="0"/>
    <n v="10.037499974999999"/>
    <n v="-10.037499974999999"/>
    <n v="-1"/>
    <n v="0"/>
    <s v="NA"/>
    <n v="0"/>
  </r>
  <r>
    <s v="K435"/>
    <x v="6"/>
    <x v="1"/>
    <s v="uncategorized"/>
    <n v="6.25"/>
    <n v="7"/>
    <n v="10.0625"/>
    <n v="1.4375"/>
    <n v="10.0625"/>
    <n v="400"/>
    <n v="1.75"/>
    <n v="2.2945000000000002"/>
    <n v="0"/>
    <n v="0"/>
    <n v="0"/>
    <n v="10.0625"/>
    <n v="-10.0625"/>
    <n v="-1"/>
    <n v="0"/>
    <s v="NA"/>
    <n v="0"/>
  </r>
  <r>
    <s v="K435"/>
    <x v="6"/>
    <x v="1"/>
    <s v="uncategorized"/>
    <n v="6.25"/>
    <n v="5"/>
    <n v="10.074999999999999"/>
    <n v="2.0150000000000001"/>
    <n v="10.075000000000001"/>
    <n v="116"/>
    <n v="4.31034482758621"/>
    <n v="2.4715517241379299"/>
    <n v="0"/>
    <n v="0"/>
    <n v="0"/>
    <n v="10.074999999999999"/>
    <n v="-10.074999999999999"/>
    <n v="-1"/>
    <n v="0"/>
    <s v="NA"/>
    <n v="0"/>
  </r>
  <r>
    <s v="K435"/>
    <x v="6"/>
    <x v="1"/>
    <s v="uncategorized"/>
    <n v="6.25"/>
    <n v="3"/>
    <n v="10.0875"/>
    <n v="3.3624999999999998"/>
    <n v="10.087499999999999"/>
    <n v="8"/>
    <n v="37.5"/>
    <n v="1"/>
    <n v="0"/>
    <n v="0"/>
    <n v="0"/>
    <n v="10.0875"/>
    <n v="-10.0875"/>
    <n v="-1"/>
    <n v="0"/>
    <s v="NA"/>
    <n v="0"/>
  </r>
  <r>
    <s v="K435"/>
    <x v="6"/>
    <x v="1"/>
    <s v="uncategorized"/>
    <n v="6.25"/>
    <n v="4"/>
    <n v="10.0875"/>
    <n v="2.5218750000000001"/>
    <n v="10.0875"/>
    <n v="66"/>
    <n v="6.0606060606060597"/>
    <n v="1.1966666666666701"/>
    <n v="0"/>
    <n v="0"/>
    <n v="0"/>
    <n v="10.0875"/>
    <n v="-10.0875"/>
    <n v="-1"/>
    <n v="0"/>
    <s v="NA"/>
    <n v="0"/>
  </r>
  <r>
    <s v="K435"/>
    <x v="6"/>
    <x v="1"/>
    <s v="uncategorized"/>
    <n v="6.25"/>
    <n v="4"/>
    <n v="10.1"/>
    <n v="2.5249999999999999"/>
    <n v="10.1"/>
    <n v="113"/>
    <n v="3.5398230088495599"/>
    <n v="1.6442477876106201"/>
    <n v="0"/>
    <n v="0"/>
    <n v="0"/>
    <n v="10.1"/>
    <n v="-10.1"/>
    <n v="-1"/>
    <n v="0"/>
    <s v="NA"/>
    <n v="0"/>
  </r>
  <r>
    <s v="K435"/>
    <x v="6"/>
    <x v="1"/>
    <s v="uncategorized"/>
    <n v="6.25"/>
    <n v="4"/>
    <n v="10.1"/>
    <n v="2.5249999999999999"/>
    <n v="10.1"/>
    <n v="112"/>
    <n v="3.5714285714285698"/>
    <n v="1.0714285714285701"/>
    <n v="0"/>
    <n v="0"/>
    <n v="0"/>
    <n v="10.1"/>
    <n v="-10.1"/>
    <n v="-1"/>
    <n v="0"/>
    <s v="NA"/>
    <n v="0"/>
  </r>
  <r>
    <s v="K435"/>
    <x v="6"/>
    <x v="1"/>
    <s v="uncategorized"/>
    <n v="6.25"/>
    <n v="4"/>
    <n v="10.125"/>
    <n v="2.53125"/>
    <n v="10.125"/>
    <n v="1594"/>
    <n v="0.25094102885821801"/>
    <n v="1.6676286072772899"/>
    <n v="0"/>
    <n v="0"/>
    <n v="0"/>
    <n v="10.125"/>
    <n v="-10.125"/>
    <n v="-1"/>
    <n v="0"/>
    <s v="NA"/>
    <n v="0"/>
  </r>
  <r>
    <s v="K435"/>
    <x v="6"/>
    <x v="1"/>
    <s v="uncategorized"/>
    <n v="6.25"/>
    <n v="2"/>
    <n v="10.225"/>
    <n v="5.1124999999999998"/>
    <n v="10.225"/>
    <n v="7"/>
    <n v="28.571428571428601"/>
    <n v="1.28571428571429"/>
    <n v="0"/>
    <n v="0"/>
    <n v="0"/>
    <n v="10.225"/>
    <n v="-10.225"/>
    <n v="-1"/>
    <n v="0"/>
    <s v="NA"/>
    <n v="0"/>
  </r>
  <r>
    <s v="K435"/>
    <x v="6"/>
    <x v="1"/>
    <s v="uncategorized"/>
    <n v="6.25"/>
    <n v="4"/>
    <n v="10.25"/>
    <n v="2.5625"/>
    <n v="10.25"/>
    <n v="41"/>
    <n v="9.7560975609756095"/>
    <n v="1.80243902439024"/>
    <n v="0"/>
    <n v="0"/>
    <n v="0"/>
    <n v="10.25"/>
    <n v="-10.25"/>
    <n v="-1"/>
    <n v="0"/>
    <s v="NA"/>
    <n v="0"/>
  </r>
  <r>
    <s v="K435"/>
    <x v="6"/>
    <x v="1"/>
    <s v="uncategorized"/>
    <n v="6.25"/>
    <n v="3"/>
    <n v="10.275"/>
    <n v="3.4249999999999998"/>
    <n v="10.274999999999999"/>
    <n v="445"/>
    <n v="0.67415730337078594"/>
    <n v="1.88966292134831"/>
    <n v="0"/>
    <n v="0"/>
    <n v="0"/>
    <n v="10.275"/>
    <n v="-10.275"/>
    <n v="-1"/>
    <n v="0"/>
    <s v="NA"/>
    <n v="0"/>
  </r>
  <r>
    <s v="K435"/>
    <x v="6"/>
    <x v="1"/>
    <s v="uncategorized"/>
    <n v="6.25"/>
    <n v="4"/>
    <n v="10.275"/>
    <n v="2.5687500000000001"/>
    <n v="10.275"/>
    <n v="469"/>
    <n v="0.85287846481876306"/>
    <n v="2.1076759061833701"/>
    <n v="0"/>
    <n v="0"/>
    <n v="0"/>
    <n v="10.275"/>
    <n v="-10.275"/>
    <n v="-1"/>
    <n v="0"/>
    <s v="NA"/>
    <n v="0"/>
  </r>
  <r>
    <s v="K435"/>
    <x v="6"/>
    <x v="1"/>
    <s v="uncategorized"/>
    <n v="6.25"/>
    <n v="4"/>
    <n v="10.3"/>
    <n v="2.5750000000000002"/>
    <n v="10.3"/>
    <n v="407"/>
    <n v="0.98280098280098305"/>
    <n v="2.31719901719902"/>
    <n v="0"/>
    <n v="0"/>
    <n v="0"/>
    <n v="10.3"/>
    <n v="-10.3"/>
    <n v="-1"/>
    <n v="0"/>
    <s v="NA"/>
    <n v="0"/>
  </r>
  <r>
    <s v="K435"/>
    <x v="6"/>
    <x v="1"/>
    <s v="uncategorized"/>
    <n v="6.25"/>
    <n v="9"/>
    <n v="10.399999950000002"/>
    <n v="1.1555555500000001"/>
    <n v="10.399999950000002"/>
    <n v="62"/>
    <n v="14.5161290322581"/>
    <n v="4.10161290322581"/>
    <n v="0"/>
    <n v="0"/>
    <n v="0"/>
    <n v="10.399999950000002"/>
    <n v="-10.399999950000002"/>
    <n v="-1"/>
    <n v="0"/>
    <s v="NA"/>
    <n v="0"/>
  </r>
  <r>
    <s v="K435"/>
    <x v="6"/>
    <x v="1"/>
    <s v="uncategorized"/>
    <n v="6.25"/>
    <n v="2"/>
    <n v="10.4125"/>
    <n v="5.2062499999999998"/>
    <n v="10.4125"/>
    <n v="65"/>
    <n v="3.0769230769230802"/>
    <n v="3.2436923076923101"/>
    <n v="0"/>
    <n v="0"/>
    <n v="0"/>
    <n v="10.4125"/>
    <n v="-10.4125"/>
    <n v="-1"/>
    <n v="0"/>
    <s v="NA"/>
    <n v="0"/>
  </r>
  <r>
    <s v="K435"/>
    <x v="6"/>
    <x v="1"/>
    <s v="uncategorized"/>
    <n v="6.25"/>
    <n v="11"/>
    <n v="10.4249998875"/>
    <n v="0.94772726249999995"/>
    <n v="10.4249998875"/>
    <n v="318"/>
    <n v="3.45911949685535"/>
    <n v="3.5987421383647802"/>
    <n v="0"/>
    <n v="0"/>
    <n v="0"/>
    <n v="10.4249998875"/>
    <n v="-10.4249998875"/>
    <n v="-1"/>
    <n v="0"/>
    <s v="NA"/>
    <n v="0"/>
  </r>
  <r>
    <s v="K435"/>
    <x v="6"/>
    <x v="1"/>
    <s v="uncategorized"/>
    <n v="6.25"/>
    <n v="5"/>
    <n v="10.4375"/>
    <n v="2.0874999999999999"/>
    <n v="10.4375"/>
    <n v="151"/>
    <n v="3.3112582781456998"/>
    <n v="2.0092715231788101"/>
    <n v="0"/>
    <n v="0"/>
    <n v="0"/>
    <n v="10.4375"/>
    <n v="-10.4375"/>
    <n v="-1"/>
    <n v="0"/>
    <s v="NA"/>
    <n v="0"/>
  </r>
  <r>
    <s v="K435"/>
    <x v="6"/>
    <x v="1"/>
    <s v="uncategorized"/>
    <n v="6.25"/>
    <n v="2"/>
    <n v="10.475"/>
    <n v="5.2374999999999998"/>
    <n v="10.475"/>
    <n v="16"/>
    <n v="12.5"/>
    <n v="1.4375"/>
    <n v="0"/>
    <n v="0"/>
    <n v="0"/>
    <n v="10.475"/>
    <n v="-10.475"/>
    <n v="-1"/>
    <n v="0"/>
    <s v="NA"/>
    <n v="0"/>
  </r>
  <r>
    <s v="K435"/>
    <x v="6"/>
    <x v="1"/>
    <s v="uncategorized"/>
    <n v="6.25"/>
    <n v="4"/>
    <n v="10.487500000000001"/>
    <n v="2.6218750000000002"/>
    <n v="10.487500000000001"/>
    <n v="118"/>
    <n v="3.3898305084745801"/>
    <n v="2.4073728813559301"/>
    <n v="0"/>
    <n v="0"/>
    <n v="0"/>
    <n v="10.487500000000001"/>
    <n v="-10.487500000000001"/>
    <n v="-1"/>
    <n v="0"/>
    <s v="NA"/>
    <n v="0"/>
  </r>
  <r>
    <s v="K435"/>
    <x v="6"/>
    <x v="1"/>
    <s v="uncategorized"/>
    <n v="6.25"/>
    <n v="6"/>
    <n v="10.5"/>
    <n v="1.75"/>
    <n v="10.5"/>
    <n v="72"/>
    <n v="8.3333333333333304"/>
    <n v="1.5486111111111101"/>
    <n v="0"/>
    <n v="0"/>
    <n v="0"/>
    <n v="10.5"/>
    <n v="-10.5"/>
    <n v="-1"/>
    <n v="0"/>
    <s v="NA"/>
    <n v="0"/>
  </r>
  <r>
    <s v="K435"/>
    <x v="6"/>
    <x v="1"/>
    <s v="uncategorized"/>
    <n v="6.25"/>
    <n v="7"/>
    <n v="10.5"/>
    <n v="1.5"/>
    <n v="10.5"/>
    <n v="241"/>
    <n v="2.9045643153527001"/>
    <n v="4.4526970954356804"/>
    <n v="0"/>
    <n v="0"/>
    <n v="0"/>
    <n v="10.5"/>
    <n v="-10.5"/>
    <n v="-1"/>
    <n v="0"/>
    <s v="NA"/>
    <n v="0"/>
  </r>
  <r>
    <s v="K435"/>
    <x v="6"/>
    <x v="1"/>
    <s v="uncategorized"/>
    <n v="6.25"/>
    <n v="3"/>
    <n v="10.5124999875"/>
    <n v="3.5041666625000003"/>
    <n v="10.5124999875"/>
    <n v="46"/>
    <n v="6.5217391304347796"/>
    <n v="2.1960869565217398"/>
    <n v="0"/>
    <n v="0"/>
    <n v="0"/>
    <n v="10.5124999875"/>
    <n v="-10.5124999875"/>
    <n v="-1"/>
    <n v="0"/>
    <s v="NA"/>
    <n v="0"/>
  </r>
  <r>
    <s v="K435"/>
    <x v="6"/>
    <x v="1"/>
    <s v="uncategorized"/>
    <n v="6.25"/>
    <n v="4"/>
    <n v="10.5625"/>
    <n v="2.640625"/>
    <n v="10.5625"/>
    <n v="154"/>
    <n v="2.5974025974026"/>
    <n v="1.4850649350649301"/>
    <n v="0"/>
    <n v="0"/>
    <n v="0"/>
    <n v="10.5625"/>
    <n v="-10.5625"/>
    <n v="-1"/>
    <n v="0"/>
    <s v="NA"/>
    <n v="0"/>
  </r>
  <r>
    <s v="K435"/>
    <x v="6"/>
    <x v="1"/>
    <s v="uncategorized"/>
    <n v="6.25"/>
    <n v="2"/>
    <n v="10.574999999999999"/>
    <n v="5.2874999999999996"/>
    <n v="10.574999999999999"/>
    <n v="2"/>
    <n v="100"/>
    <n v="1"/>
    <n v="0"/>
    <n v="0"/>
    <n v="0"/>
    <n v="10.574999999999999"/>
    <n v="-10.574999999999999"/>
    <n v="-1"/>
    <n v="0"/>
    <s v="NA"/>
    <n v="0"/>
  </r>
  <r>
    <s v="K435"/>
    <x v="6"/>
    <x v="1"/>
    <s v="uncategorized"/>
    <n v="6.25"/>
    <n v="5"/>
    <n v="10.5875"/>
    <n v="2.1175000000000002"/>
    <n v="10.5875"/>
    <n v="29"/>
    <n v="17.241379310344801"/>
    <n v="2.0724137931034501"/>
    <n v="0"/>
    <n v="0"/>
    <n v="0"/>
    <n v="10.5875"/>
    <n v="-10.5875"/>
    <n v="-1"/>
    <n v="0"/>
    <s v="NA"/>
    <n v="0"/>
  </r>
  <r>
    <s v="K435"/>
    <x v="6"/>
    <x v="1"/>
    <s v="uncategorized"/>
    <n v="6.25"/>
    <n v="4"/>
    <n v="10.625"/>
    <n v="2.65625"/>
    <n v="10.625"/>
    <n v="285"/>
    <n v="1.40350877192982"/>
    <n v="1.5477192982456101"/>
    <n v="0"/>
    <n v="0"/>
    <n v="0"/>
    <n v="10.625"/>
    <n v="-10.625"/>
    <n v="-1"/>
    <n v="0"/>
    <s v="NA"/>
    <n v="0"/>
  </r>
  <r>
    <s v="K435"/>
    <x v="6"/>
    <x v="1"/>
    <s v="uncategorized"/>
    <n v="6.25"/>
    <n v="3"/>
    <n v="10.624999987500001"/>
    <n v="3.5416666625"/>
    <n v="10.624999987500001"/>
    <n v="22"/>
    <n v="13.636363636363599"/>
    <n v="1.22727272727273"/>
    <n v="0"/>
    <n v="0"/>
    <n v="0"/>
    <n v="10.624999987500001"/>
    <n v="-10.624999987500001"/>
    <n v="-1"/>
    <n v="0"/>
    <s v="NA"/>
    <n v="0"/>
  </r>
  <r>
    <s v="K435"/>
    <x v="6"/>
    <x v="1"/>
    <s v="uncategorized"/>
    <n v="6.25"/>
    <n v="8"/>
    <n v="10.6875"/>
    <n v="1.3359375"/>
    <n v="10.6875"/>
    <n v="117"/>
    <n v="6.83760683760684"/>
    <n v="4.1871794871794901"/>
    <n v="0"/>
    <n v="0"/>
    <n v="0"/>
    <n v="10.6875"/>
    <n v="-10.6875"/>
    <n v="-1"/>
    <n v="0"/>
    <s v="NA"/>
    <n v="0"/>
  </r>
  <r>
    <s v="K435"/>
    <x v="6"/>
    <x v="1"/>
    <s v="uncategorized"/>
    <n v="6.25"/>
    <n v="2"/>
    <n v="10.7125"/>
    <n v="5.3562500000000002"/>
    <n v="10.7125"/>
    <n v="133"/>
    <n v="1.5037593984962401"/>
    <n v="2.8778195488721798"/>
    <n v="0"/>
    <n v="0"/>
    <n v="0"/>
    <n v="10.7125"/>
    <n v="-10.7125"/>
    <n v="-1"/>
    <n v="0"/>
    <s v="NA"/>
    <n v="0"/>
  </r>
  <r>
    <s v="K435"/>
    <x v="6"/>
    <x v="1"/>
    <s v="uncategorized"/>
    <n v="6.25"/>
    <n v="4"/>
    <n v="10.7125"/>
    <n v="2.6781250000000001"/>
    <n v="10.7125"/>
    <n v="69"/>
    <n v="5.7971014492753596"/>
    <n v="1.58666666666667"/>
    <n v="0"/>
    <n v="0"/>
    <n v="0"/>
    <n v="10.7125"/>
    <n v="-10.7125"/>
    <n v="-1"/>
    <n v="0"/>
    <s v="NA"/>
    <n v="0"/>
  </r>
  <r>
    <s v="K435"/>
    <x v="6"/>
    <x v="1"/>
    <s v="berlin"/>
    <n v="6.25"/>
    <n v="3"/>
    <n v="10.7374999875"/>
    <n v="3.5791666625"/>
    <n v="10.7374999875"/>
    <n v="39"/>
    <n v="7.6923076923076898"/>
    <n v="1.41794871794872"/>
    <n v="0"/>
    <n v="0"/>
    <n v="0"/>
    <n v="10.7374999875"/>
    <n v="-10.7374999875"/>
    <n v="-1"/>
    <n v="0"/>
    <s v="NA"/>
    <n v="0"/>
  </r>
  <r>
    <s v="K435"/>
    <x v="6"/>
    <x v="1"/>
    <s v="uncategorized"/>
    <n v="6.25"/>
    <n v="3"/>
    <n v="10.749999975"/>
    <n v="3.5833333249999999"/>
    <n v="10.749999975"/>
    <n v="6"/>
    <n v="50"/>
    <n v="1.5"/>
    <n v="0"/>
    <n v="0"/>
    <n v="0"/>
    <n v="10.749999975"/>
    <n v="-10.749999975"/>
    <n v="-1"/>
    <n v="0"/>
    <s v="NA"/>
    <n v="0"/>
  </r>
  <r>
    <s v="K435"/>
    <x v="6"/>
    <x v="1"/>
    <s v="uncategorized"/>
    <n v="6.25"/>
    <n v="5"/>
    <n v="10.8"/>
    <n v="2.16"/>
    <n v="10.8"/>
    <n v="61"/>
    <n v="8.1967213114754092"/>
    <n v="1.35901639344262"/>
    <n v="0"/>
    <n v="0"/>
    <n v="0"/>
    <n v="10.8"/>
    <n v="-10.8"/>
    <n v="-1"/>
    <n v="0"/>
    <s v="NA"/>
    <n v="0"/>
  </r>
  <r>
    <s v="K435"/>
    <x v="6"/>
    <x v="1"/>
    <s v="uncategorized"/>
    <n v="6.25"/>
    <n v="6"/>
    <n v="10.875"/>
    <n v="1.8125"/>
    <n v="10.875"/>
    <n v="384"/>
    <n v="1.5625"/>
    <n v="2.8671875"/>
    <n v="0"/>
    <n v="0"/>
    <n v="0"/>
    <n v="10.875"/>
    <n v="-10.875"/>
    <n v="-1"/>
    <n v="0"/>
    <s v="NA"/>
    <n v="0"/>
  </r>
  <r>
    <s v="K435"/>
    <x v="6"/>
    <x v="1"/>
    <s v="uncategorized"/>
    <n v="6.25"/>
    <n v="6"/>
    <n v="10.9125"/>
    <n v="1.8187500000000001"/>
    <n v="10.912500000000001"/>
    <n v="42"/>
    <n v="14.285714285714301"/>
    <n v="1.71190476190476"/>
    <n v="0"/>
    <n v="0"/>
    <n v="0"/>
    <n v="10.9125"/>
    <n v="-10.9125"/>
    <n v="-1"/>
    <n v="0"/>
    <s v="NA"/>
    <n v="0"/>
  </r>
  <r>
    <s v="K435"/>
    <x v="6"/>
    <x v="1"/>
    <s v="uncategorized"/>
    <n v="6.25"/>
    <n v="6"/>
    <n v="10.9125"/>
    <n v="1.8187500000000001"/>
    <n v="10.912500000000001"/>
    <n v="53"/>
    <n v="11.320754716981099"/>
    <n v="1.32075471698113"/>
    <n v="0"/>
    <n v="0"/>
    <n v="0"/>
    <n v="10.9125"/>
    <n v="-10.9125"/>
    <n v="-1"/>
    <n v="0"/>
    <s v="NA"/>
    <n v="0"/>
  </r>
  <r>
    <s v="K435"/>
    <x v="6"/>
    <x v="1"/>
    <s v="uncategorized"/>
    <n v="6.25"/>
    <n v="3"/>
    <n v="10.9249999875"/>
    <n v="3.6416666625"/>
    <n v="10.9249999875"/>
    <n v="22"/>
    <n v="13.636363636363599"/>
    <n v="1.45409090909091"/>
    <n v="0"/>
    <n v="0"/>
    <n v="0"/>
    <n v="10.9249999875"/>
    <n v="-10.9249999875"/>
    <n v="-1"/>
    <n v="0"/>
    <s v="NA"/>
    <n v="0"/>
  </r>
  <r>
    <s v="K435"/>
    <x v="6"/>
    <x v="1"/>
    <s v="uncategorized"/>
    <n v="6.25"/>
    <n v="5"/>
    <n v="10.925000000000001"/>
    <n v="2.1850000000000001"/>
    <n v="10.925000000000001"/>
    <n v="99"/>
    <n v="5.0505050505050502"/>
    <n v="1.7969696969697"/>
    <n v="0"/>
    <n v="0"/>
    <n v="0"/>
    <n v="10.925000000000001"/>
    <n v="-10.925000000000001"/>
    <n v="-1"/>
    <n v="0"/>
    <s v="NA"/>
    <n v="0"/>
  </r>
  <r>
    <s v="K435"/>
    <x v="6"/>
    <x v="1"/>
    <s v="uncategorized"/>
    <n v="6.25"/>
    <n v="4"/>
    <n v="10.9375"/>
    <n v="2.734375"/>
    <n v="10.9375"/>
    <n v="17"/>
    <n v="23.529411764705898"/>
    <n v="1.52823529411765"/>
    <n v="0"/>
    <n v="0"/>
    <n v="0"/>
    <n v="10.9375"/>
    <n v="-10.9375"/>
    <n v="-1"/>
    <n v="0"/>
    <s v="NA"/>
    <n v="0"/>
  </r>
  <r>
    <s v="K435"/>
    <x v="6"/>
    <x v="1"/>
    <s v="uncategorized"/>
    <n v="6.25"/>
    <n v="16"/>
    <n v="10.9625"/>
    <n v="0.68515625000000002"/>
    <n v="10.9625"/>
    <n v="306"/>
    <n v="5.2287581699346397"/>
    <n v="5.7029411764705902"/>
    <n v="0"/>
    <n v="0"/>
    <n v="0"/>
    <n v="10.9625"/>
    <n v="-10.9625"/>
    <n v="-1"/>
    <n v="0"/>
    <s v="NA"/>
    <n v="0"/>
  </r>
  <r>
    <s v="K435"/>
    <x v="6"/>
    <x v="1"/>
    <s v="uncategorized"/>
    <n v="6.25"/>
    <n v="3"/>
    <n v="10.974999974999999"/>
    <n v="3.6583333250000001"/>
    <n v="10.974999974999999"/>
    <n v="36"/>
    <n v="8.3333333333333304"/>
    <n v="2.2611111111111102"/>
    <n v="0"/>
    <n v="0"/>
    <n v="0"/>
    <n v="10.974999974999999"/>
    <n v="-10.974999974999999"/>
    <n v="-1"/>
    <n v="0"/>
    <s v="NA"/>
    <n v="0"/>
  </r>
  <r>
    <s v="K435"/>
    <x v="6"/>
    <x v="1"/>
    <s v="uncategorized"/>
    <n v="6.25"/>
    <n v="7"/>
    <n v="10.9999999375"/>
    <n v="1.5714285625"/>
    <n v="10.9999999375"/>
    <n v="243"/>
    <n v="2.8806584362139902"/>
    <n v="1.5884773662551399"/>
    <n v="0"/>
    <n v="0"/>
    <n v="0"/>
    <n v="10.9999999375"/>
    <n v="-10.9999999375"/>
    <n v="-1"/>
    <n v="0"/>
    <s v="NA"/>
    <n v="0"/>
  </r>
  <r>
    <s v="K435"/>
    <x v="6"/>
    <x v="1"/>
    <s v="uncategorized"/>
    <n v="6.25"/>
    <n v="2"/>
    <n v="11"/>
    <n v="5.5"/>
    <n v="11"/>
    <n v="6"/>
    <n v="33.3333333333333"/>
    <n v="1.5"/>
    <n v="0"/>
    <n v="0"/>
    <n v="0"/>
    <n v="11"/>
    <n v="-11"/>
    <n v="-1"/>
    <n v="0"/>
    <s v="NA"/>
    <n v="0"/>
  </r>
  <r>
    <s v="K435"/>
    <x v="6"/>
    <x v="1"/>
    <s v="uncategorized"/>
    <n v="6.25"/>
    <n v="5"/>
    <n v="11.025"/>
    <n v="2.2050000000000001"/>
    <n v="11.025"/>
    <n v="13"/>
    <n v="38.461538461538503"/>
    <n v="1.07615384615385"/>
    <n v="0"/>
    <n v="0"/>
    <n v="0"/>
    <n v="11.025"/>
    <n v="-11.025"/>
    <n v="-1"/>
    <n v="0"/>
    <s v="NA"/>
    <n v="0"/>
  </r>
  <r>
    <s v="K435"/>
    <x v="6"/>
    <x v="1"/>
    <s v="uncategorized"/>
    <n v="6.25"/>
    <n v="3"/>
    <n v="11.0374999875"/>
    <n v="3.6791666625000001"/>
    <n v="11.0374999875"/>
    <n v="10"/>
    <n v="30"/>
    <n v="1.1000000000000001"/>
    <n v="0"/>
    <n v="0"/>
    <n v="0"/>
    <n v="11.0374999875"/>
    <n v="-11.0374999875"/>
    <n v="-1"/>
    <n v="0"/>
    <s v="NA"/>
    <n v="0"/>
  </r>
  <r>
    <s v="K435"/>
    <x v="6"/>
    <x v="1"/>
    <s v="uncategorized"/>
    <n v="6.25"/>
    <n v="6"/>
    <n v="11.07499995"/>
    <n v="1.8458333250000001"/>
    <n v="11.07499995"/>
    <n v="220"/>
    <n v="2.7272727272727302"/>
    <n v="1.9020454545454499"/>
    <n v="0"/>
    <n v="0"/>
    <n v="0"/>
    <n v="11.07499995"/>
    <n v="-11.07499995"/>
    <n v="-1"/>
    <n v="0"/>
    <s v="NA"/>
    <n v="0"/>
  </r>
  <r>
    <s v="K435"/>
    <x v="6"/>
    <x v="1"/>
    <s v="uncategorized"/>
    <n v="6.25"/>
    <n v="3"/>
    <n v="11.162499974999999"/>
    <n v="3.7208333249999996"/>
    <n v="11.162499974999999"/>
    <n v="3"/>
    <n v="100"/>
    <n v="1"/>
    <n v="0"/>
    <n v="0"/>
    <n v="0"/>
    <n v="11.162499974999999"/>
    <n v="-11.162499974999999"/>
    <n v="-1"/>
    <n v="0"/>
    <s v="NA"/>
    <n v="0"/>
  </r>
  <r>
    <s v="K435"/>
    <x v="6"/>
    <x v="1"/>
    <s v="uncategorized"/>
    <n v="6.25"/>
    <n v="4"/>
    <n v="11.175000000000001"/>
    <n v="2.7937500000000002"/>
    <n v="11.175000000000001"/>
    <n v="28"/>
    <n v="14.285714285714301"/>
    <n v="1.21428571428571"/>
    <n v="0"/>
    <n v="0"/>
    <n v="0"/>
    <n v="11.175000000000001"/>
    <n v="-11.175000000000001"/>
    <n v="-1"/>
    <n v="0"/>
    <s v="NA"/>
    <n v="0"/>
  </r>
  <r>
    <s v="K435"/>
    <x v="6"/>
    <x v="1"/>
    <s v="uncategorized"/>
    <n v="6.25"/>
    <n v="4"/>
    <n v="11.237500000000001"/>
    <n v="2.8093750000000002"/>
    <n v="11.237500000000001"/>
    <n v="8"/>
    <n v="50"/>
    <n v="1.2475000000000001"/>
    <n v="0"/>
    <n v="0"/>
    <n v="0"/>
    <n v="11.237500000000001"/>
    <n v="-11.237500000000001"/>
    <n v="-1"/>
    <n v="0"/>
    <s v="NA"/>
    <n v="0"/>
  </r>
  <r>
    <s v="K435"/>
    <x v="6"/>
    <x v="1"/>
    <s v="uncategorized"/>
    <n v="6.25"/>
    <n v="4"/>
    <n v="11.2875"/>
    <n v="2.8218749999999999"/>
    <n v="11.2875"/>
    <n v="57"/>
    <n v="7.0175438596491198"/>
    <n v="2.47561403508772"/>
    <n v="0"/>
    <n v="0"/>
    <n v="0"/>
    <n v="11.2875"/>
    <n v="-11.2875"/>
    <n v="-1"/>
    <n v="0"/>
    <s v="NA"/>
    <n v="0"/>
  </r>
  <r>
    <s v="K435"/>
    <x v="6"/>
    <x v="1"/>
    <s v="uncategorized"/>
    <n v="6.25"/>
    <n v="5"/>
    <n v="11.362500000000001"/>
    <n v="2.2725"/>
    <n v="11.362500000000001"/>
    <n v="78"/>
    <n v="6.4102564102564097"/>
    <n v="1.395"/>
    <n v="0"/>
    <n v="0"/>
    <n v="0"/>
    <n v="11.362500000000001"/>
    <n v="-11.362500000000001"/>
    <n v="-1"/>
    <n v="0"/>
    <s v="NA"/>
    <n v="0"/>
  </r>
  <r>
    <s v="K435"/>
    <x v="6"/>
    <x v="1"/>
    <s v="uncategorized"/>
    <n v="6.25"/>
    <n v="2"/>
    <n v="11.425000000000001"/>
    <n v="5.7125000000000004"/>
    <n v="11.425000000000001"/>
    <n v="9"/>
    <n v="22.2222222222222"/>
    <n v="1.3333333333333299"/>
    <n v="0"/>
    <n v="0"/>
    <n v="0"/>
    <n v="11.425000000000001"/>
    <n v="-11.425000000000001"/>
    <n v="-1"/>
    <n v="0"/>
    <s v="NA"/>
    <n v="0"/>
  </r>
  <r>
    <s v="K435"/>
    <x v="6"/>
    <x v="1"/>
    <s v="uncategorized"/>
    <n v="6.25"/>
    <n v="3"/>
    <n v="11.4375"/>
    <n v="3.8125"/>
    <n v="11.4375"/>
    <n v="16"/>
    <n v="18.75"/>
    <n v="1"/>
    <n v="0"/>
    <n v="0"/>
    <n v="0"/>
    <n v="11.4375"/>
    <n v="-11.4375"/>
    <n v="-1"/>
    <n v="0"/>
    <s v="NA"/>
    <n v="0"/>
  </r>
  <r>
    <s v="K435"/>
    <x v="6"/>
    <x v="1"/>
    <s v="uncategorized"/>
    <n v="6.25"/>
    <n v="4"/>
    <n v="11.525"/>
    <n v="2.8812500000000001"/>
    <n v="11.525"/>
    <n v="279"/>
    <n v="1.4336917562724001"/>
    <n v="2.2594982078852999"/>
    <n v="0"/>
    <n v="0"/>
    <n v="0"/>
    <n v="11.525"/>
    <n v="-11.525"/>
    <n v="-1"/>
    <n v="0"/>
    <s v="NA"/>
    <n v="0"/>
  </r>
  <r>
    <s v="K435"/>
    <x v="6"/>
    <x v="1"/>
    <s v="uncategorized"/>
    <n v="6.25"/>
    <n v="3"/>
    <n v="11.537499974999999"/>
    <n v="3.8458333250000001"/>
    <n v="11.537499974999999"/>
    <n v="12"/>
    <n v="25"/>
    <n v="2.4166666666666701"/>
    <n v="0"/>
    <n v="0"/>
    <n v="0"/>
    <n v="11.537499974999999"/>
    <n v="-11.537499974999999"/>
    <n v="-1"/>
    <n v="0"/>
    <s v="NA"/>
    <n v="0"/>
  </r>
  <r>
    <s v="K435"/>
    <x v="6"/>
    <x v="1"/>
    <s v="uncategorized"/>
    <n v="6.25"/>
    <n v="3"/>
    <n v="11.562499987500001"/>
    <n v="3.8541666625"/>
    <n v="11.562499987500001"/>
    <n v="153"/>
    <n v="1.9607843137254899"/>
    <n v="2.2934640522875802"/>
    <n v="0"/>
    <n v="0"/>
    <n v="0"/>
    <n v="11.562499987500001"/>
    <n v="-11.562499987500001"/>
    <n v="-1"/>
    <n v="0"/>
    <s v="NA"/>
    <n v="0"/>
  </r>
  <r>
    <s v="K435"/>
    <x v="6"/>
    <x v="1"/>
    <s v="uncategorized"/>
    <n v="6.25"/>
    <n v="4"/>
    <n v="11.6"/>
    <n v="2.9"/>
    <n v="11.6"/>
    <n v="44"/>
    <n v="9.0909090909090899"/>
    <n v="2.08636363636364"/>
    <n v="0"/>
    <n v="0"/>
    <n v="0"/>
    <n v="11.6"/>
    <n v="-11.6"/>
    <n v="-1"/>
    <n v="0"/>
    <s v="NA"/>
    <n v="0"/>
  </r>
  <r>
    <s v="K435"/>
    <x v="6"/>
    <x v="1"/>
    <s v="uncategorized"/>
    <n v="6.25"/>
    <n v="5"/>
    <n v="11.612500000000001"/>
    <n v="2.3224999999999998"/>
    <n v="11.612499999999999"/>
    <n v="51"/>
    <n v="9.8039215686274499"/>
    <n v="1.36078431372549"/>
    <n v="0"/>
    <n v="0"/>
    <n v="0"/>
    <n v="11.612500000000001"/>
    <n v="-11.612500000000001"/>
    <n v="-1"/>
    <n v="0"/>
    <s v="NA"/>
    <n v="0"/>
  </r>
  <r>
    <s v="K435"/>
    <x v="6"/>
    <x v="1"/>
    <s v="uncategorized"/>
    <n v="6.25"/>
    <n v="7"/>
    <n v="11.699999937499999"/>
    <n v="1.6714285625"/>
    <n v="11.699999937499999"/>
    <n v="404"/>
    <n v="1.73267326732673"/>
    <n v="2.27351485148515"/>
    <n v="0"/>
    <n v="0"/>
    <n v="0"/>
    <n v="11.699999937499999"/>
    <n v="-11.699999937499999"/>
    <n v="-1"/>
    <n v="0"/>
    <s v="NA"/>
    <n v="0"/>
  </r>
  <r>
    <s v="K435"/>
    <x v="6"/>
    <x v="1"/>
    <s v="uncategorized"/>
    <n v="6.25"/>
    <n v="5"/>
    <n v="11.7"/>
    <n v="2.34"/>
    <n v="11.7"/>
    <n v="55"/>
    <n v="9.0909090909090899"/>
    <n v="2.1603636363636398"/>
    <n v="0"/>
    <n v="0"/>
    <n v="0"/>
    <n v="11.7"/>
    <n v="-11.7"/>
    <n v="-1"/>
    <n v="0"/>
    <s v="NA"/>
    <n v="0"/>
  </r>
  <r>
    <s v="K435"/>
    <x v="6"/>
    <x v="1"/>
    <s v="uncategorized"/>
    <n v="6.25"/>
    <n v="9"/>
    <n v="11.724999974999999"/>
    <n v="1.302777775"/>
    <n v="11.724999974999999"/>
    <n v="546"/>
    <n v="1.64835164835165"/>
    <n v="2.2516483516483499"/>
    <n v="0"/>
    <n v="0"/>
    <n v="0"/>
    <n v="11.724999974999999"/>
    <n v="-11.724999974999999"/>
    <n v="-1"/>
    <n v="0"/>
    <s v="NA"/>
    <n v="0"/>
  </r>
  <r>
    <s v="K435"/>
    <x v="6"/>
    <x v="1"/>
    <s v="uncategorized"/>
    <n v="6.25"/>
    <n v="5"/>
    <n v="11.775"/>
    <n v="2.355"/>
    <n v="11.775"/>
    <n v="67"/>
    <n v="7.4626865671641802"/>
    <n v="1.55820895522388"/>
    <n v="0"/>
    <n v="0"/>
    <n v="0"/>
    <n v="11.775"/>
    <n v="-11.775"/>
    <n v="-1"/>
    <n v="0"/>
    <s v="NA"/>
    <n v="0"/>
  </r>
  <r>
    <s v="K435"/>
    <x v="6"/>
    <x v="1"/>
    <s v="uncategorized"/>
    <n v="6.25"/>
    <n v="6"/>
    <n v="11.775"/>
    <n v="1.9624999999999999"/>
    <n v="11.774999999999999"/>
    <n v="35"/>
    <n v="17.1428571428571"/>
    <n v="1.2"/>
    <n v="0"/>
    <n v="0"/>
    <n v="0"/>
    <n v="11.775"/>
    <n v="-11.775"/>
    <n v="-1"/>
    <n v="0"/>
    <s v="NA"/>
    <n v="0"/>
  </r>
  <r>
    <s v="K435"/>
    <x v="6"/>
    <x v="1"/>
    <s v="uncategorized"/>
    <n v="6.25"/>
    <n v="2"/>
    <n v="11.9"/>
    <n v="5.95"/>
    <n v="11.9"/>
    <n v="9"/>
    <n v="22.2222222222222"/>
    <n v="2.87777777777778"/>
    <n v="0"/>
    <n v="0"/>
    <n v="0"/>
    <n v="11.9"/>
    <n v="-11.9"/>
    <n v="-1"/>
    <n v="0"/>
    <s v="NA"/>
    <n v="0"/>
  </r>
  <r>
    <s v="K435"/>
    <x v="6"/>
    <x v="1"/>
    <s v="uncategorized"/>
    <n v="6.25"/>
    <n v="4"/>
    <n v="11.925000000000001"/>
    <n v="2.9812500000000002"/>
    <n v="11.925000000000001"/>
    <n v="196"/>
    <n v="2.0408163265306101"/>
    <n v="1.7982653061224501"/>
    <n v="0"/>
    <n v="0"/>
    <n v="0"/>
    <n v="11.925000000000001"/>
    <n v="-11.925000000000001"/>
    <n v="-1"/>
    <n v="0"/>
    <s v="NA"/>
    <n v="0"/>
  </r>
  <r>
    <s v="K435"/>
    <x v="6"/>
    <x v="1"/>
    <s v="uncategorized"/>
    <n v="6.25"/>
    <n v="3"/>
    <n v="11.9625"/>
    <n v="3.9874999999999998"/>
    <n v="11.962499999999999"/>
    <n v="642"/>
    <n v="0.467289719626168"/>
    <n v="1.2297507788162001"/>
    <n v="0"/>
    <n v="0"/>
    <n v="0"/>
    <n v="11.9625"/>
    <n v="-11.9625"/>
    <n v="-1"/>
    <n v="0"/>
    <s v="NA"/>
    <n v="0"/>
  </r>
  <r>
    <s v="K435"/>
    <x v="6"/>
    <x v="1"/>
    <s v="uncategorized"/>
    <n v="6.25"/>
    <n v="6"/>
    <n v="12.01249995"/>
    <n v="2.0020833250000001"/>
    <n v="12.01249995"/>
    <n v="86"/>
    <n v="6.9767441860465098"/>
    <n v="1.4023255813953499"/>
    <n v="0"/>
    <n v="0"/>
    <n v="0"/>
    <n v="12.01249995"/>
    <n v="-12.01249995"/>
    <n v="-1"/>
    <n v="0"/>
    <s v="NA"/>
    <n v="0"/>
  </r>
  <r>
    <s v="K435"/>
    <x v="6"/>
    <x v="1"/>
    <s v="uncategorized"/>
    <n v="6.25"/>
    <n v="5"/>
    <n v="12.012499999999999"/>
    <n v="2.4024999999999999"/>
    <n v="12.012499999999999"/>
    <n v="179"/>
    <n v="2.7932960893854699"/>
    <n v="3.2307262569832398"/>
    <n v="0"/>
    <n v="0"/>
    <n v="0"/>
    <n v="12.012499999999999"/>
    <n v="-12.012499999999999"/>
    <n v="-1"/>
    <n v="0"/>
    <s v="NA"/>
    <n v="0"/>
  </r>
  <r>
    <s v="K435"/>
    <x v="6"/>
    <x v="1"/>
    <s v="uncategorized"/>
    <n v="6.25"/>
    <n v="4"/>
    <n v="12.0375"/>
    <n v="3.0093749999999999"/>
    <n v="12.0375"/>
    <n v="445"/>
    <n v="0.898876404494382"/>
    <n v="3.8991011235955102"/>
    <n v="0"/>
    <n v="0"/>
    <n v="0"/>
    <n v="12.0375"/>
    <n v="-12.0375"/>
    <n v="-1"/>
    <n v="0"/>
    <s v="NA"/>
    <n v="0"/>
  </r>
  <r>
    <s v="K435"/>
    <x v="6"/>
    <x v="1"/>
    <s v="uncategorized"/>
    <n v="6.25"/>
    <n v="4"/>
    <n v="12.1"/>
    <n v="3.0249999999999999"/>
    <n v="12.1"/>
    <n v="105"/>
    <n v="3.8095238095238102"/>
    <n v="1.54"/>
    <n v="0"/>
    <n v="0"/>
    <n v="0"/>
    <n v="12.1"/>
    <n v="-12.1"/>
    <n v="-1"/>
    <n v="0"/>
    <s v="NA"/>
    <n v="0"/>
  </r>
  <r>
    <s v="K435"/>
    <x v="6"/>
    <x v="1"/>
    <s v="uncategorized"/>
    <n v="6.25"/>
    <n v="2"/>
    <n v="12.1875"/>
    <n v="6.09375"/>
    <n v="12.1875"/>
    <n v="46"/>
    <n v="4.3478260869565197"/>
    <n v="1.2913043478260899"/>
    <n v="0"/>
    <n v="0"/>
    <n v="0"/>
    <n v="12.1875"/>
    <n v="-12.1875"/>
    <n v="-1"/>
    <n v="0"/>
    <s v="NA"/>
    <n v="0"/>
  </r>
  <r>
    <s v="K435"/>
    <x v="6"/>
    <x v="1"/>
    <s v="uncategorized"/>
    <n v="6.25"/>
    <n v="6"/>
    <n v="12.19999995"/>
    <n v="2.0333333250000001"/>
    <n v="12.19999995"/>
    <n v="37"/>
    <n v="16.2162162162162"/>
    <n v="1.2159459459459501"/>
    <n v="0"/>
    <n v="0"/>
    <n v="0"/>
    <n v="12.19999995"/>
    <n v="-12.19999995"/>
    <n v="-1"/>
    <n v="0"/>
    <s v="NA"/>
    <n v="0"/>
  </r>
  <r>
    <s v="K435"/>
    <x v="6"/>
    <x v="1"/>
    <s v="uncategorized"/>
    <n v="6.25"/>
    <n v="5"/>
    <n v="12.2125"/>
    <n v="2.4424999999999999"/>
    <n v="12.212499999999999"/>
    <n v="165"/>
    <n v="3.0303030303030298"/>
    <n v="1.23018181818182"/>
    <n v="0"/>
    <n v="0"/>
    <n v="0"/>
    <n v="12.2125"/>
    <n v="-12.2125"/>
    <n v="-1"/>
    <n v="0"/>
    <s v="NA"/>
    <n v="0"/>
  </r>
  <r>
    <s v="K435"/>
    <x v="6"/>
    <x v="1"/>
    <s v="uncategorized"/>
    <n v="6.25"/>
    <n v="4"/>
    <n v="12.225"/>
    <n v="3.0562499999999999"/>
    <n v="12.225"/>
    <n v="234"/>
    <n v="1.70940170940171"/>
    <n v="1.8595726495726499"/>
    <n v="0"/>
    <n v="0"/>
    <n v="0"/>
    <n v="12.225"/>
    <n v="-12.225"/>
    <n v="-1"/>
    <n v="0"/>
    <s v="NA"/>
    <n v="0"/>
  </r>
  <r>
    <s v="K435"/>
    <x v="6"/>
    <x v="1"/>
    <s v="uncategorized"/>
    <n v="6.25"/>
    <n v="5"/>
    <n v="12.237500000000001"/>
    <n v="2.4474999999999998"/>
    <n v="12.237499999999999"/>
    <n v="136"/>
    <n v="3.6764705882352899"/>
    <n v="1.9867647058823501"/>
    <n v="0"/>
    <n v="0"/>
    <n v="0"/>
    <n v="12.237500000000001"/>
    <n v="-12.237500000000001"/>
    <n v="-1"/>
    <n v="0"/>
    <s v="NA"/>
    <n v="0"/>
  </r>
  <r>
    <s v="K435"/>
    <x v="6"/>
    <x v="1"/>
    <s v="uncategorized"/>
    <n v="6.25"/>
    <n v="3"/>
    <n v="12.237499987500001"/>
    <n v="4.0791666625000005"/>
    <n v="12.237499987500001"/>
    <n v="877"/>
    <n v="0.342075256556442"/>
    <n v="1.0481185860889399"/>
    <n v="0"/>
    <n v="0"/>
    <n v="0"/>
    <n v="12.237499987500001"/>
    <n v="-12.237499987500001"/>
    <n v="-1"/>
    <n v="0"/>
    <s v="NA"/>
    <n v="0"/>
  </r>
  <r>
    <s v="K435"/>
    <x v="6"/>
    <x v="1"/>
    <s v="uncategorized"/>
    <n v="6.25"/>
    <n v="3"/>
    <n v="12.237499987500001"/>
    <n v="4.0791666625000005"/>
    <n v="12.237499987500001"/>
    <n v="66"/>
    <n v="4.5454545454545503"/>
    <n v="1.3462121212121201"/>
    <n v="0"/>
    <n v="0"/>
    <n v="0"/>
    <n v="12.237499987500001"/>
    <n v="-12.237499987500001"/>
    <n v="-1"/>
    <n v="0"/>
    <s v="NA"/>
    <n v="0"/>
  </r>
  <r>
    <s v="K435"/>
    <x v="6"/>
    <x v="1"/>
    <s v="uncategorized"/>
    <n v="6.25"/>
    <n v="6"/>
    <n v="12.23749995"/>
    <n v="2.0395833250000002"/>
    <n v="12.23749995"/>
    <n v="18"/>
    <n v="33.3333333333333"/>
    <n v="1.1666666666666701"/>
    <n v="0"/>
    <n v="0"/>
    <n v="0"/>
    <n v="12.23749995"/>
    <n v="-12.23749995"/>
    <n v="-1"/>
    <n v="0"/>
    <s v="NA"/>
    <n v="0"/>
  </r>
  <r>
    <s v="K435"/>
    <x v="6"/>
    <x v="1"/>
    <s v="uncategorized"/>
    <n v="6.25"/>
    <n v="5"/>
    <n v="12.25"/>
    <n v="2.4500000000000002"/>
    <n v="12.25"/>
    <n v="213"/>
    <n v="2.3474178403755901"/>
    <n v="4.3497652582159603"/>
    <n v="0"/>
    <n v="0"/>
    <n v="0"/>
    <n v="12.25"/>
    <n v="-12.25"/>
    <n v="-1"/>
    <n v="0"/>
    <s v="NA"/>
    <n v="0"/>
  </r>
  <r>
    <s v="K435"/>
    <x v="6"/>
    <x v="1"/>
    <s v="uncategorized"/>
    <n v="6.25"/>
    <n v="4"/>
    <n v="12.275"/>
    <n v="3.0687500000000001"/>
    <n v="12.275"/>
    <n v="7"/>
    <n v="57.142857142857103"/>
    <n v="1"/>
    <n v="0"/>
    <n v="0"/>
    <n v="0"/>
    <n v="12.275"/>
    <n v="-12.275"/>
    <n v="-1"/>
    <n v="0"/>
    <s v="NA"/>
    <n v="0"/>
  </r>
  <r>
    <s v="K435"/>
    <x v="6"/>
    <x v="1"/>
    <s v="uncategorized"/>
    <n v="6.25"/>
    <n v="5"/>
    <n v="12.275"/>
    <n v="2.4550000000000001"/>
    <n v="12.275"/>
    <n v="171"/>
    <n v="2.9239766081871301"/>
    <n v="1.5994736842105299"/>
    <n v="0"/>
    <n v="0"/>
    <n v="0"/>
    <n v="12.275"/>
    <n v="-12.275"/>
    <n v="-1"/>
    <n v="0"/>
    <s v="NA"/>
    <n v="0"/>
  </r>
  <r>
    <s v="K435"/>
    <x v="6"/>
    <x v="1"/>
    <s v="uncategorized"/>
    <n v="6.25"/>
    <n v="7"/>
    <n v="12.29999995"/>
    <n v="1.7571428499999999"/>
    <n v="12.29999995"/>
    <n v="128"/>
    <n v="5.46875"/>
    <n v="1.809375"/>
    <n v="0"/>
    <n v="0"/>
    <n v="0"/>
    <n v="12.29999995"/>
    <n v="-12.29999995"/>
    <n v="-1"/>
    <n v="0"/>
    <s v="NA"/>
    <n v="0"/>
  </r>
  <r>
    <s v="K435"/>
    <x v="6"/>
    <x v="1"/>
    <s v="uncategorized"/>
    <n v="6.25"/>
    <n v="4"/>
    <n v="12.3"/>
    <n v="3.0750000000000002"/>
    <n v="12.3"/>
    <n v="142"/>
    <n v="2.8169014084507"/>
    <n v="1.34528169014085"/>
    <n v="0"/>
    <n v="0"/>
    <n v="0"/>
    <n v="12.3"/>
    <n v="-12.3"/>
    <n v="-1"/>
    <n v="0"/>
    <s v="NA"/>
    <n v="0"/>
  </r>
  <r>
    <s v="K435"/>
    <x v="6"/>
    <x v="1"/>
    <s v="uncategorized"/>
    <n v="6.25"/>
    <n v="3"/>
    <n v="12.3499999875"/>
    <n v="4.1166666625000001"/>
    <n v="12.3499999875"/>
    <n v="137"/>
    <n v="2.1897810218978102"/>
    <n v="1.4452554744525501"/>
    <n v="0"/>
    <n v="0"/>
    <n v="0"/>
    <n v="12.3499999875"/>
    <n v="-12.3499999875"/>
    <n v="-1"/>
    <n v="0"/>
    <s v="NA"/>
    <n v="0"/>
  </r>
  <r>
    <s v="K435"/>
    <x v="6"/>
    <x v="1"/>
    <s v="uncategorized"/>
    <n v="6.25"/>
    <n v="6"/>
    <n v="12.362499975000002"/>
    <n v="2.0604166625000002"/>
    <n v="12.362499975000002"/>
    <n v="358"/>
    <n v="1.67597765363128"/>
    <n v="2.0694972067039101"/>
    <n v="0"/>
    <n v="0"/>
    <n v="0"/>
    <n v="12.362499975000002"/>
    <n v="-12.362499975000002"/>
    <n v="-1"/>
    <n v="0"/>
    <s v="NA"/>
    <n v="0"/>
  </r>
  <r>
    <s v="K435"/>
    <x v="6"/>
    <x v="1"/>
    <s v="uncategorized"/>
    <n v="6.25"/>
    <n v="5"/>
    <n v="12.375"/>
    <n v="2.4750000000000001"/>
    <n v="12.375"/>
    <n v="35"/>
    <n v="14.285714285714301"/>
    <n v="1.51714285714286"/>
    <n v="0"/>
    <n v="0"/>
    <n v="0"/>
    <n v="12.375"/>
    <n v="-12.375"/>
    <n v="-1"/>
    <n v="0"/>
    <s v="NA"/>
    <n v="0"/>
  </r>
  <r>
    <s v="K435"/>
    <x v="6"/>
    <x v="1"/>
    <s v="uncategorized"/>
    <n v="6.25"/>
    <n v="9"/>
    <n v="12.387499987499998"/>
    <n v="1.3763888874999999"/>
    <n v="12.387499987499998"/>
    <n v="282"/>
    <n v="3.1914893617021298"/>
    <n v="1.3418439716312101"/>
    <n v="0"/>
    <n v="0"/>
    <n v="0"/>
    <n v="12.387499987499998"/>
    <n v="-12.387499987499998"/>
    <n v="-1"/>
    <n v="0"/>
    <s v="NA"/>
    <n v="0"/>
  </r>
  <r>
    <s v="K435"/>
    <x v="6"/>
    <x v="1"/>
    <s v="greece"/>
    <n v="6.25"/>
    <n v="6"/>
    <n v="12.399999975"/>
    <n v="2.0666666624999999"/>
    <n v="12.399999975"/>
    <n v="157"/>
    <n v="3.8216560509554101"/>
    <n v="1.5356687898089201"/>
    <n v="0"/>
    <n v="0"/>
    <n v="0"/>
    <n v="12.399999975"/>
    <n v="-12.399999975"/>
    <n v="-1"/>
    <n v="0"/>
    <s v="NA"/>
    <n v="0"/>
  </r>
  <r>
    <s v="K435"/>
    <x v="6"/>
    <x v="1"/>
    <s v="uncategorized"/>
    <n v="6.25"/>
    <n v="10"/>
    <n v="12.4125"/>
    <n v="1.24125"/>
    <n v="12.4125"/>
    <n v="305"/>
    <n v="3.27868852459016"/>
    <n v="1.54393442622951"/>
    <n v="0"/>
    <n v="0"/>
    <n v="0"/>
    <n v="12.4125"/>
    <n v="-12.4125"/>
    <n v="-1"/>
    <n v="0"/>
    <s v="NA"/>
    <n v="0"/>
  </r>
  <r>
    <s v="K435"/>
    <x v="6"/>
    <x v="1"/>
    <s v="flight"/>
    <n v="6.25"/>
    <n v="5"/>
    <n v="12.4625"/>
    <n v="2.4925000000000002"/>
    <n v="12.4625"/>
    <n v="37"/>
    <n v="13.5135135135135"/>
    <n v="2.1675675675675699"/>
    <n v="0"/>
    <n v="0"/>
    <n v="0"/>
    <n v="12.4625"/>
    <n v="-12.4625"/>
    <n v="-1"/>
    <n v="0"/>
    <s v="NA"/>
    <n v="0"/>
  </r>
  <r>
    <s v="K435"/>
    <x v="6"/>
    <x v="1"/>
    <s v="uncategorized"/>
    <n v="6.25"/>
    <n v="6"/>
    <n v="12.549999974999999"/>
    <n v="2.0916666624999998"/>
    <n v="12.549999974999999"/>
    <n v="17"/>
    <n v="35.294117647058798"/>
    <n v="2.8235294117647101"/>
    <n v="0"/>
    <n v="0"/>
    <n v="0"/>
    <n v="12.549999974999999"/>
    <n v="-12.549999974999999"/>
    <n v="-1"/>
    <n v="0"/>
    <s v="NA"/>
    <n v="0"/>
  </r>
  <r>
    <s v="K435"/>
    <x v="6"/>
    <x v="1"/>
    <s v="uncategorized"/>
    <n v="6.25"/>
    <n v="6"/>
    <n v="12.6"/>
    <n v="2.1"/>
    <n v="12.600000000000001"/>
    <n v="7"/>
    <n v="85.714285714285694"/>
    <n v="1"/>
    <n v="0"/>
    <n v="0"/>
    <n v="0"/>
    <n v="12.6"/>
    <n v="-12.6"/>
    <n v="-1"/>
    <n v="0"/>
    <s v="NA"/>
    <n v="0"/>
  </r>
  <r>
    <s v="K435"/>
    <x v="6"/>
    <x v="1"/>
    <s v="uncategorized"/>
    <n v="6.25"/>
    <n v="3"/>
    <n v="12.699999975000001"/>
    <n v="4.2333333250000003"/>
    <n v="12.699999975000001"/>
    <n v="133"/>
    <n v="2.2556390977443601"/>
    <n v="3.2113533834586501"/>
    <n v="0"/>
    <n v="0"/>
    <n v="0"/>
    <n v="12.699999975000001"/>
    <n v="-12.699999975000001"/>
    <n v="-1"/>
    <n v="0"/>
    <s v="NA"/>
    <n v="0"/>
  </r>
  <r>
    <s v="K435"/>
    <x v="6"/>
    <x v="1"/>
    <s v="stuttgart"/>
    <n v="6.25"/>
    <n v="4"/>
    <n v="12.7125"/>
    <n v="3.1781250000000001"/>
    <n v="12.7125"/>
    <n v="31"/>
    <n v="12.9032258064516"/>
    <n v="1.09032258064516"/>
    <n v="0"/>
    <n v="0"/>
    <n v="0"/>
    <n v="12.7125"/>
    <n v="-12.7125"/>
    <n v="-1"/>
    <n v="0"/>
    <s v="NA"/>
    <n v="0"/>
  </r>
  <r>
    <s v="K435"/>
    <x v="6"/>
    <x v="1"/>
    <s v="uncategorized"/>
    <n v="6.25"/>
    <n v="9"/>
    <n v="12.774999937500002"/>
    <n v="1.4194444375000002"/>
    <n v="12.774999937500002"/>
    <n v="216"/>
    <n v="4.1666666666666696"/>
    <n v="1.7777777777777799"/>
    <n v="0"/>
    <n v="0"/>
    <n v="0"/>
    <n v="12.774999937500002"/>
    <n v="-12.774999937500002"/>
    <n v="-1"/>
    <n v="0"/>
    <s v="NA"/>
    <n v="0"/>
  </r>
  <r>
    <s v="K435"/>
    <x v="6"/>
    <x v="1"/>
    <s v="uncategorized"/>
    <n v="6.25"/>
    <n v="7"/>
    <n v="12.7874999875"/>
    <n v="1.8267857125"/>
    <n v="12.7874999875"/>
    <n v="84"/>
    <n v="8.3333333333333304"/>
    <n v="1.38214285714286"/>
    <n v="0"/>
    <n v="0"/>
    <n v="0"/>
    <n v="12.7874999875"/>
    <n v="-12.7874999875"/>
    <n v="-1"/>
    <n v="0"/>
    <s v="NA"/>
    <n v="0"/>
  </r>
  <r>
    <s v="K435"/>
    <x v="6"/>
    <x v="1"/>
    <s v="uncategorized"/>
    <n v="6.25"/>
    <n v="4"/>
    <n v="12.8125"/>
    <n v="3.203125"/>
    <n v="12.8125"/>
    <n v="95"/>
    <n v="4.2105263157894699"/>
    <n v="1.6284210526315801"/>
    <n v="0"/>
    <n v="0"/>
    <n v="0"/>
    <n v="12.8125"/>
    <n v="-12.8125"/>
    <n v="-1"/>
    <n v="0"/>
    <s v="NA"/>
    <n v="0"/>
  </r>
  <r>
    <s v="K435"/>
    <x v="6"/>
    <x v="1"/>
    <s v="uncategorized"/>
    <n v="6.25"/>
    <n v="7"/>
    <n v="12.8124999625"/>
    <n v="1.8303571375000001"/>
    <n v="12.8124999625"/>
    <n v="106"/>
    <n v="6.6037735849056602"/>
    <n v="1.2194339622641499"/>
    <n v="0"/>
    <n v="0"/>
    <n v="0"/>
    <n v="12.8124999625"/>
    <n v="-12.8124999625"/>
    <n v="-1"/>
    <n v="0"/>
    <s v="NA"/>
    <n v="0"/>
  </r>
  <r>
    <s v="K435"/>
    <x v="6"/>
    <x v="1"/>
    <s v="uncategorized"/>
    <n v="6.25"/>
    <n v="4"/>
    <n v="12.824999999999999"/>
    <n v="3.2062499999999998"/>
    <n v="12.824999999999999"/>
    <n v="292"/>
    <n v="1.3698630136986301"/>
    <n v="2.0763356164383602"/>
    <n v="0"/>
    <n v="0"/>
    <n v="0"/>
    <n v="12.824999999999999"/>
    <n v="-12.824999999999999"/>
    <n v="-1"/>
    <n v="0"/>
    <s v="NA"/>
    <n v="0"/>
  </r>
  <r>
    <s v="K435"/>
    <x v="6"/>
    <x v="1"/>
    <s v="uncategorized"/>
    <n v="6.25"/>
    <n v="3"/>
    <n v="12.837499987499999"/>
    <n v="4.2791666624999998"/>
    <n v="12.837499987499999"/>
    <n v="102"/>
    <n v="2.9411764705882399"/>
    <n v="2.4248039215686301"/>
    <n v="0"/>
    <n v="0"/>
    <n v="0"/>
    <n v="12.837499987499999"/>
    <n v="-12.837499987499999"/>
    <n v="-1"/>
    <n v="0"/>
    <s v="NA"/>
    <n v="0"/>
  </r>
  <r>
    <s v="K435"/>
    <x v="6"/>
    <x v="1"/>
    <s v="uncategorized"/>
    <n v="6.25"/>
    <n v="5"/>
    <n v="12.875"/>
    <n v="2.5750000000000002"/>
    <n v="12.875"/>
    <n v="25"/>
    <n v="20"/>
    <n v="2"/>
    <n v="0"/>
    <n v="0"/>
    <n v="0"/>
    <n v="12.875"/>
    <n v="-12.875"/>
    <n v="-1"/>
    <n v="0"/>
    <s v="NA"/>
    <n v="0"/>
  </r>
  <r>
    <s v="K435"/>
    <x v="6"/>
    <x v="1"/>
    <s v="uncategorized"/>
    <n v="6.25"/>
    <n v="4"/>
    <n v="12.9"/>
    <n v="3.2250000000000001"/>
    <n v="12.9"/>
    <n v="10"/>
    <n v="40"/>
    <n v="1.1000000000000001"/>
    <n v="0"/>
    <n v="0"/>
    <n v="0"/>
    <n v="12.9"/>
    <n v="-12.9"/>
    <n v="-1"/>
    <n v="0"/>
    <s v="NA"/>
    <n v="0"/>
  </r>
  <r>
    <s v="K435"/>
    <x v="6"/>
    <x v="1"/>
    <s v="uncategorized"/>
    <n v="6.25"/>
    <n v="5"/>
    <n v="12.925000000000001"/>
    <n v="2.585"/>
    <n v="12.925000000000001"/>
    <n v="193"/>
    <n v="2.59067357512953"/>
    <n v="1.9953367875647701"/>
    <n v="0"/>
    <n v="0"/>
    <n v="0"/>
    <n v="12.925000000000001"/>
    <n v="-12.925000000000001"/>
    <n v="-1"/>
    <n v="0"/>
    <s v="NA"/>
    <n v="0"/>
  </r>
  <r>
    <s v="K435"/>
    <x v="6"/>
    <x v="1"/>
    <s v="uncategorized"/>
    <n v="6.25"/>
    <n v="8"/>
    <n v="12.925000000000001"/>
    <n v="1.6156250000000001"/>
    <n v="12.925000000000001"/>
    <n v="226"/>
    <n v="3.5398230088495599"/>
    <n v="2.3758849557522099"/>
    <n v="0"/>
    <n v="0"/>
    <n v="0"/>
    <n v="12.925000000000001"/>
    <n v="-12.925000000000001"/>
    <n v="-1"/>
    <n v="0"/>
    <s v="NA"/>
    <n v="0"/>
  </r>
  <r>
    <s v="K435"/>
    <x v="6"/>
    <x v="1"/>
    <s v="uncategorized"/>
    <n v="6.25"/>
    <n v="2"/>
    <n v="12.975"/>
    <n v="6.4874999999999998"/>
    <n v="12.975"/>
    <n v="625"/>
    <n v="0.32"/>
    <n v="2.09328"/>
    <n v="0"/>
    <n v="0"/>
    <n v="0"/>
    <n v="12.975"/>
    <n v="-12.975"/>
    <n v="-1"/>
    <n v="0"/>
    <s v="NA"/>
    <n v="0"/>
  </r>
  <r>
    <s v="K435"/>
    <x v="6"/>
    <x v="1"/>
    <s v="uncategorized"/>
    <n v="6.25"/>
    <n v="7"/>
    <n v="12.974999974999999"/>
    <n v="1.8535714249999999"/>
    <n v="12.974999974999999"/>
    <n v="154"/>
    <n v="4.5454545454545503"/>
    <n v="1.8136363636363599"/>
    <n v="0"/>
    <n v="0"/>
    <n v="0"/>
    <n v="12.974999974999999"/>
    <n v="-12.974999974999999"/>
    <n v="-1"/>
    <n v="0"/>
    <s v="NA"/>
    <n v="0"/>
  </r>
  <r>
    <s v="K435"/>
    <x v="6"/>
    <x v="1"/>
    <s v="uncategorized"/>
    <n v="6.25"/>
    <n v="7"/>
    <n v="13.024999924999999"/>
    <n v="1.8607142749999999"/>
    <n v="13.024999924999999"/>
    <n v="78"/>
    <n v="8.9743589743589691"/>
    <n v="2.31666666666667"/>
    <n v="0"/>
    <n v="0"/>
    <n v="0"/>
    <n v="13.024999924999999"/>
    <n v="-13.024999924999999"/>
    <n v="-1"/>
    <n v="0"/>
    <s v="NA"/>
    <n v="0"/>
  </r>
  <r>
    <s v="K435"/>
    <x v="6"/>
    <x v="1"/>
    <s v="uncategorized"/>
    <n v="6.25"/>
    <n v="6"/>
    <n v="13.024999950000002"/>
    <n v="2.1708333250000003"/>
    <n v="13.024999950000002"/>
    <n v="310"/>
    <n v="1.93548387096774"/>
    <n v="3.1951612903225799"/>
    <n v="0"/>
    <n v="0"/>
    <n v="0"/>
    <n v="13.024999950000002"/>
    <n v="-13.024999950000002"/>
    <n v="-1"/>
    <n v="0"/>
    <s v="NA"/>
    <n v="0"/>
  </r>
  <r>
    <s v="K435"/>
    <x v="6"/>
    <x v="1"/>
    <s v="uncategorized"/>
    <n v="6.25"/>
    <n v="3"/>
    <n v="13.412499974999999"/>
    <n v="4.4708333250000001"/>
    <n v="13.412499974999999"/>
    <n v="145"/>
    <n v="2.0689655172413799"/>
    <n v="1.7193103448275899"/>
    <n v="0"/>
    <n v="0"/>
    <n v="0"/>
    <n v="13.412499974999999"/>
    <n v="-13.412499974999999"/>
    <n v="-1"/>
    <n v="0"/>
    <s v="NA"/>
    <n v="0"/>
  </r>
  <r>
    <s v="K435"/>
    <x v="6"/>
    <x v="1"/>
    <s v="uncategorized"/>
    <n v="6.25"/>
    <n v="4"/>
    <n v="13.425000000000001"/>
    <n v="3.3562500000000002"/>
    <n v="13.425000000000001"/>
    <n v="114"/>
    <n v="3.5087719298245599"/>
    <n v="1.9640350877193"/>
    <n v="0"/>
    <n v="0"/>
    <n v="0"/>
    <n v="13.425000000000001"/>
    <n v="-13.425000000000001"/>
    <n v="-1"/>
    <n v="0"/>
    <s v="NA"/>
    <n v="0"/>
  </r>
  <r>
    <s v="K435"/>
    <x v="6"/>
    <x v="1"/>
    <s v="uncategorized"/>
    <n v="6.25"/>
    <n v="4"/>
    <n v="13.425000000000001"/>
    <n v="3.3562500000000002"/>
    <n v="13.425000000000001"/>
    <n v="171"/>
    <n v="2.3391812865497101"/>
    <n v="1.69473684210526"/>
    <n v="0"/>
    <n v="0"/>
    <n v="0"/>
    <n v="13.425000000000001"/>
    <n v="-13.425000000000001"/>
    <n v="-1"/>
    <n v="0"/>
    <s v="NA"/>
    <n v="0"/>
  </r>
  <r>
    <s v="K435"/>
    <x v="6"/>
    <x v="1"/>
    <s v="uncategorized"/>
    <n v="6.25"/>
    <n v="4"/>
    <n v="13.425000000000001"/>
    <n v="3.3562500000000002"/>
    <n v="13.425000000000001"/>
    <n v="53"/>
    <n v="7.5471698113207504"/>
    <n v="3.1320754716981098"/>
    <n v="0"/>
    <n v="0"/>
    <n v="0"/>
    <n v="13.425000000000001"/>
    <n v="-13.425000000000001"/>
    <n v="-1"/>
    <n v="0"/>
    <s v="NA"/>
    <n v="0"/>
  </r>
  <r>
    <s v="K435"/>
    <x v="6"/>
    <x v="1"/>
    <s v="uncategorized"/>
    <n v="6.25"/>
    <n v="3"/>
    <n v="13.437499987500001"/>
    <n v="4.4791666625"/>
    <n v="13.437499987500001"/>
    <n v="47"/>
    <n v="6.3829787234042596"/>
    <n v="1.4038297872340399"/>
    <n v="0"/>
    <n v="0"/>
    <n v="0"/>
    <n v="13.437499987500001"/>
    <n v="-13.437499987500001"/>
    <n v="-1"/>
    <n v="0"/>
    <s v="NA"/>
    <n v="0"/>
  </r>
  <r>
    <s v="K435"/>
    <x v="6"/>
    <x v="1"/>
    <s v="uncategorized"/>
    <n v="6.25"/>
    <n v="12"/>
    <n v="13.474999950000001"/>
    <n v="1.1229166625"/>
    <n v="13.474999950000001"/>
    <n v="350"/>
    <n v="3.4285714285714302"/>
    <n v="3.8631428571428601"/>
    <n v="0"/>
    <n v="0"/>
    <n v="0"/>
    <n v="13.474999950000001"/>
    <n v="-13.474999950000001"/>
    <n v="-1"/>
    <n v="0"/>
    <s v="NA"/>
    <n v="0"/>
  </r>
  <r>
    <s v="K435"/>
    <x v="6"/>
    <x v="1"/>
    <s v="uncategorized"/>
    <n v="6.25"/>
    <n v="8"/>
    <n v="13.55"/>
    <n v="1.6937500000000001"/>
    <n v="13.55"/>
    <n v="94"/>
    <n v="8.5106382978723403"/>
    <n v="1.5212765957446801"/>
    <n v="0"/>
    <n v="0"/>
    <n v="0"/>
    <n v="13.55"/>
    <n v="-13.55"/>
    <n v="-1"/>
    <n v="0"/>
    <s v="NA"/>
    <n v="0"/>
  </r>
  <r>
    <s v="K435"/>
    <x v="6"/>
    <x v="1"/>
    <s v="uncategorized"/>
    <n v="6.25"/>
    <n v="6"/>
    <n v="13.65"/>
    <n v="2.2749999999999999"/>
    <n v="13.649999999999999"/>
    <n v="62"/>
    <n v="9.67741935483871"/>
    <n v="1.3887096774193499"/>
    <n v="0"/>
    <n v="0"/>
    <n v="0"/>
    <n v="13.65"/>
    <n v="-13.65"/>
    <n v="-1"/>
    <n v="0"/>
    <s v="NA"/>
    <n v="0"/>
  </r>
  <r>
    <s v="K435"/>
    <x v="6"/>
    <x v="1"/>
    <s v="uncategorized"/>
    <n v="6.25"/>
    <n v="8"/>
    <n v="13.8375"/>
    <n v="1.7296875"/>
    <n v="13.8375"/>
    <n v="786"/>
    <n v="1.01781170483461"/>
    <n v="1.69923664122137"/>
    <n v="0"/>
    <n v="0"/>
    <n v="0"/>
    <n v="13.8375"/>
    <n v="-13.8375"/>
    <n v="-1"/>
    <n v="0"/>
    <s v="NA"/>
    <n v="0"/>
  </r>
  <r>
    <s v="K435"/>
    <x v="6"/>
    <x v="1"/>
    <s v="uncategorized"/>
    <n v="6.25"/>
    <n v="4"/>
    <n v="13.8375"/>
    <n v="3.4593750000000001"/>
    <n v="13.8375"/>
    <n v="61"/>
    <n v="6.5573770491803298"/>
    <n v="1.3921311475409801"/>
    <n v="0"/>
    <n v="0"/>
    <n v="0"/>
    <n v="13.8375"/>
    <n v="-13.8375"/>
    <n v="-1"/>
    <n v="0"/>
    <s v="NA"/>
    <n v="0"/>
  </r>
  <r>
    <s v="K435"/>
    <x v="6"/>
    <x v="1"/>
    <s v="hamburg"/>
    <n v="6.25"/>
    <n v="5"/>
    <n v="13.875"/>
    <n v="2.7749999999999999"/>
    <n v="13.875"/>
    <n v="33"/>
    <n v="15.1515151515152"/>
    <n v="1.12424242424242"/>
    <n v="0"/>
    <n v="0"/>
    <n v="0"/>
    <n v="13.875"/>
    <n v="-13.875"/>
    <n v="-1"/>
    <n v="0"/>
    <s v="NA"/>
    <n v="0"/>
  </r>
  <r>
    <s v="K435"/>
    <x v="6"/>
    <x v="1"/>
    <s v="uncategorized"/>
    <n v="6.25"/>
    <n v="8"/>
    <n v="13.925000000000001"/>
    <n v="1.7406250000000001"/>
    <n v="13.925000000000001"/>
    <n v="33"/>
    <n v="24.2424242424242"/>
    <n v="1.51515151515152"/>
    <n v="0"/>
    <n v="0"/>
    <n v="0"/>
    <n v="13.925000000000001"/>
    <n v="-13.925000000000001"/>
    <n v="-1"/>
    <n v="0"/>
    <s v="NA"/>
    <n v="0"/>
  </r>
  <r>
    <s v="K435"/>
    <x v="6"/>
    <x v="1"/>
    <s v="uncategorized"/>
    <n v="6.25"/>
    <n v="4"/>
    <n v="13.9375"/>
    <n v="3.484375"/>
    <n v="13.9375"/>
    <n v="39"/>
    <n v="10.2564102564103"/>
    <n v="1.56666666666667"/>
    <n v="0"/>
    <n v="0"/>
    <n v="0"/>
    <n v="13.9375"/>
    <n v="-13.9375"/>
    <n v="-1"/>
    <n v="0"/>
    <s v="NA"/>
    <n v="0"/>
  </r>
  <r>
    <s v="K435"/>
    <x v="6"/>
    <x v="1"/>
    <s v="venice"/>
    <n v="6.25"/>
    <n v="5"/>
    <n v="13.975"/>
    <n v="2.7949999999999999"/>
    <n v="13.975"/>
    <n v="63"/>
    <n v="7.9365079365079403"/>
    <n v="1.7492063492063501"/>
    <n v="0"/>
    <n v="0"/>
    <n v="0"/>
    <n v="13.975"/>
    <n v="-13.975"/>
    <n v="-1"/>
    <n v="0"/>
    <s v="NA"/>
    <n v="0"/>
  </r>
  <r>
    <s v="K435"/>
    <x v="6"/>
    <x v="1"/>
    <s v="ticket"/>
    <n v="6.25"/>
    <n v="3"/>
    <n v="13.987500000000001"/>
    <n v="4.6624999999999996"/>
    <n v="13.987499999999999"/>
    <n v="58"/>
    <n v="5.1724137931034502"/>
    <n v="2.2396551724137899"/>
    <n v="0"/>
    <n v="0"/>
    <n v="0"/>
    <n v="13.987500000000001"/>
    <n v="-13.987500000000001"/>
    <n v="-1"/>
    <n v="0"/>
    <s v="NA"/>
    <n v="0"/>
  </r>
  <r>
    <s v="K435"/>
    <x v="6"/>
    <x v="1"/>
    <s v="uncategorized"/>
    <n v="6.25"/>
    <n v="6"/>
    <n v="13.999999949999999"/>
    <n v="2.3333333249999999"/>
    <n v="13.999999949999999"/>
    <n v="207"/>
    <n v="2.8985507246376798"/>
    <n v="1.83381642512077"/>
    <n v="0"/>
    <n v="0"/>
    <n v="0"/>
    <n v="13.999999949999999"/>
    <n v="-13.999999949999999"/>
    <n v="-1"/>
    <n v="0"/>
    <s v="NA"/>
    <n v="0"/>
  </r>
  <r>
    <s v="K435"/>
    <x v="6"/>
    <x v="1"/>
    <s v="uncategorized"/>
    <n v="6.25"/>
    <n v="5"/>
    <n v="14.0375"/>
    <n v="2.8075000000000001"/>
    <n v="14.037500000000001"/>
    <n v="87"/>
    <n v="5.7471264367816097"/>
    <n v="1.6148275862068999"/>
    <n v="0"/>
    <n v="0"/>
    <n v="0"/>
    <n v="14.0375"/>
    <n v="-14.0375"/>
    <n v="-1"/>
    <n v="0"/>
    <s v="NA"/>
    <n v="0"/>
  </r>
  <r>
    <s v="K435"/>
    <x v="6"/>
    <x v="1"/>
    <s v="uncategorized"/>
    <n v="6.25"/>
    <n v="5"/>
    <n v="14.05"/>
    <n v="2.81"/>
    <n v="14.05"/>
    <n v="458"/>
    <n v="1.0917030567685599"/>
    <n v="2.34585152838428"/>
    <n v="0"/>
    <n v="0"/>
    <n v="0"/>
    <n v="14.05"/>
    <n v="-14.05"/>
    <n v="-1"/>
    <n v="0"/>
    <s v="NA"/>
    <n v="0"/>
  </r>
  <r>
    <s v="K435"/>
    <x v="6"/>
    <x v="1"/>
    <s v="uncategorized"/>
    <n v="6.25"/>
    <n v="4"/>
    <n v="14.137499999999999"/>
    <n v="3.5343749999999998"/>
    <n v="14.137499999999999"/>
    <n v="93"/>
    <n v="4.3010752688171996"/>
    <n v="1.6762365591397801"/>
    <n v="0"/>
    <n v="0"/>
    <n v="0"/>
    <n v="14.137499999999999"/>
    <n v="-14.137499999999999"/>
    <n v="-1"/>
    <n v="0"/>
    <s v="NA"/>
    <n v="0"/>
  </r>
  <r>
    <s v="K435"/>
    <x v="6"/>
    <x v="1"/>
    <s v="uncategorized"/>
    <n v="6.25"/>
    <n v="6"/>
    <n v="14.162499974999999"/>
    <n v="2.3604166625"/>
    <n v="14.162499974999999"/>
    <n v="17"/>
    <n v="35.294117647058798"/>
    <n v="1.1764705882352899"/>
    <n v="0"/>
    <n v="0"/>
    <n v="0"/>
    <n v="14.162499974999999"/>
    <n v="-14.162499974999999"/>
    <n v="-1"/>
    <n v="0"/>
    <s v="NA"/>
    <n v="0"/>
  </r>
  <r>
    <s v="K435"/>
    <x v="6"/>
    <x v="1"/>
    <s v="uncategorized"/>
    <n v="6.25"/>
    <n v="5"/>
    <n v="14.2125"/>
    <n v="2.8424999999999998"/>
    <n v="14.212499999999999"/>
    <n v="15"/>
    <n v="33.3333333333333"/>
    <n v="1.2666666666666699"/>
    <n v="0"/>
    <n v="0"/>
    <n v="0"/>
    <n v="14.2125"/>
    <n v="-14.2125"/>
    <n v="-1"/>
    <n v="0"/>
    <s v="NA"/>
    <n v="0"/>
  </r>
  <r>
    <s v="K435"/>
    <x v="6"/>
    <x v="1"/>
    <s v="stuttgart"/>
    <n v="6.25"/>
    <n v="6"/>
    <n v="14.237499975000002"/>
    <n v="2.3729166625000002"/>
    <n v="14.237499975000002"/>
    <n v="77"/>
    <n v="7.7922077922077904"/>
    <n v="1.06493506493506"/>
    <n v="0"/>
    <n v="0"/>
    <n v="0"/>
    <n v="14.237499975000002"/>
    <n v="-14.237499975000002"/>
    <n v="-1"/>
    <n v="0"/>
    <s v="NA"/>
    <n v="0"/>
  </r>
  <r>
    <s v="K435"/>
    <x v="6"/>
    <x v="1"/>
    <s v="uncategorized"/>
    <n v="6.25"/>
    <n v="5"/>
    <n v="14.25"/>
    <n v="2.85"/>
    <n v="14.25"/>
    <n v="488"/>
    <n v="1.0245901639344299"/>
    <n v="1.88590163934426"/>
    <n v="0"/>
    <n v="0"/>
    <n v="0"/>
    <n v="14.25"/>
    <n v="-14.25"/>
    <n v="-1"/>
    <n v="0"/>
    <s v="NA"/>
    <n v="0"/>
  </r>
  <r>
    <s v="K435"/>
    <x v="6"/>
    <x v="1"/>
    <s v="cologne"/>
    <n v="6.25"/>
    <n v="5"/>
    <n v="14.3"/>
    <n v="2.86"/>
    <n v="14.299999999999999"/>
    <n v="35"/>
    <n v="14.285714285714301"/>
    <n v="1.0828571428571401"/>
    <n v="0"/>
    <n v="0"/>
    <n v="0"/>
    <n v="14.3"/>
    <n v="-14.3"/>
    <n v="-1"/>
    <n v="0"/>
    <s v="NA"/>
    <n v="0"/>
  </r>
  <r>
    <s v="K435"/>
    <x v="6"/>
    <x v="1"/>
    <s v="uncategorized"/>
    <n v="6.25"/>
    <n v="6"/>
    <n v="14.412499950000001"/>
    <n v="2.402083325"/>
    <n v="14.412499950000001"/>
    <n v="50"/>
    <n v="12"/>
    <n v="1.9496"/>
    <n v="0"/>
    <n v="0"/>
    <n v="0"/>
    <n v="14.412499950000001"/>
    <n v="-14.412499950000001"/>
    <n v="-1"/>
    <n v="0"/>
    <s v="NA"/>
    <n v="0"/>
  </r>
  <r>
    <s v="K435"/>
    <x v="6"/>
    <x v="1"/>
    <s v="uncategorized"/>
    <n v="6.25"/>
    <n v="7"/>
    <n v="14.525"/>
    <n v="2.0750000000000002"/>
    <n v="14.525000000000002"/>
    <n v="70"/>
    <n v="10"/>
    <n v="1.27857142857143"/>
    <n v="0"/>
    <n v="0"/>
    <n v="0"/>
    <n v="14.525"/>
    <n v="-14.525"/>
    <n v="-1"/>
    <n v="0"/>
    <s v="NA"/>
    <n v="0"/>
  </r>
  <r>
    <s v="K435"/>
    <x v="6"/>
    <x v="1"/>
    <s v="uncategorized"/>
    <n v="6.25"/>
    <n v="3"/>
    <n v="14.5999999875"/>
    <n v="4.8666666625000001"/>
    <n v="14.5999999875"/>
    <n v="34"/>
    <n v="8.8235294117647101"/>
    <n v="1.7632352941176499"/>
    <n v="0"/>
    <n v="0"/>
    <n v="0"/>
    <n v="14.5999999875"/>
    <n v="-14.5999999875"/>
    <n v="-1"/>
    <n v="0"/>
    <s v="NA"/>
    <n v="0"/>
  </r>
  <r>
    <s v="K435"/>
    <x v="6"/>
    <x v="1"/>
    <s v="uncategorized"/>
    <n v="6.25"/>
    <n v="5"/>
    <n v="14.725"/>
    <n v="2.9449999999999998"/>
    <n v="14.725"/>
    <n v="383"/>
    <n v="1.30548302872063"/>
    <n v="1.6934725848564001"/>
    <n v="0"/>
    <n v="0"/>
    <n v="0"/>
    <n v="14.725"/>
    <n v="-14.725"/>
    <n v="-1"/>
    <n v="0"/>
    <s v="NA"/>
    <n v="0"/>
  </r>
  <r>
    <s v="K435"/>
    <x v="6"/>
    <x v="1"/>
    <s v="uncategorized"/>
    <n v="6.25"/>
    <n v="7"/>
    <n v="14.737499962499999"/>
    <n v="2.1053571375"/>
    <n v="14.737499962499999"/>
    <n v="24"/>
    <n v="29.1666666666667"/>
    <n v="1"/>
    <n v="0"/>
    <n v="0"/>
    <n v="0"/>
    <n v="14.737499962499999"/>
    <n v="-14.737499962499999"/>
    <n v="-1"/>
    <n v="0"/>
    <s v="NA"/>
    <n v="0"/>
  </r>
  <r>
    <s v="K435"/>
    <x v="6"/>
    <x v="1"/>
    <s v="uncategorized"/>
    <n v="6.25"/>
    <n v="4"/>
    <n v="14.75"/>
    <n v="3.6875"/>
    <n v="14.75"/>
    <n v="74"/>
    <n v="5.4054054054054097"/>
    <n v="1.6477027027027"/>
    <n v="0"/>
    <n v="0"/>
    <n v="0"/>
    <n v="14.75"/>
    <n v="-14.75"/>
    <n v="-1"/>
    <n v="0"/>
    <s v="NA"/>
    <n v="0"/>
  </r>
  <r>
    <s v="K435"/>
    <x v="6"/>
    <x v="1"/>
    <s v="uncategorized"/>
    <n v="6.25"/>
    <n v="9"/>
    <n v="14.774999962500001"/>
    <n v="1.6416666625"/>
    <n v="14.774999962500001"/>
    <n v="321"/>
    <n v="2.8037383177570101"/>
    <n v="4.6214953271028003"/>
    <n v="0"/>
    <n v="0"/>
    <n v="0"/>
    <n v="14.774999962500001"/>
    <n v="-14.774999962500001"/>
    <n v="-1"/>
    <n v="0"/>
    <s v="NA"/>
    <n v="0"/>
  </r>
  <r>
    <s v="K435"/>
    <x v="6"/>
    <x v="1"/>
    <s v="uncategorized"/>
    <n v="6.25"/>
    <n v="10"/>
    <n v="14.775"/>
    <n v="1.4775"/>
    <n v="14.775"/>
    <n v="375"/>
    <n v="2.6666666666666701"/>
    <n v="3.4813333333333301"/>
    <n v="0"/>
    <n v="0"/>
    <n v="0"/>
    <n v="14.775"/>
    <n v="-14.775"/>
    <n v="-1"/>
    <n v="0"/>
    <s v="NA"/>
    <n v="0"/>
  </r>
  <r>
    <s v="K435"/>
    <x v="6"/>
    <x v="1"/>
    <s v="uncategorized"/>
    <n v="6.25"/>
    <n v="5"/>
    <n v="14.8125"/>
    <n v="2.9624999999999999"/>
    <n v="14.8125"/>
    <n v="37"/>
    <n v="13.5135135135135"/>
    <n v="1.1329729729729701"/>
    <n v="0"/>
    <n v="0"/>
    <n v="0"/>
    <n v="14.8125"/>
    <n v="-14.8125"/>
    <n v="-1"/>
    <n v="0"/>
    <s v="NA"/>
    <n v="0"/>
  </r>
  <r>
    <s v="K435"/>
    <x v="6"/>
    <x v="1"/>
    <s v="uncategorized"/>
    <n v="6.25"/>
    <n v="8"/>
    <n v="14.8125"/>
    <n v="1.8515625"/>
    <n v="14.8125"/>
    <n v="906"/>
    <n v="0.88300220750551905"/>
    <n v="1.4120088300220801"/>
    <n v="0"/>
    <n v="0"/>
    <n v="0"/>
    <n v="14.8125"/>
    <n v="-14.8125"/>
    <n v="-1"/>
    <n v="0"/>
    <s v="NA"/>
    <n v="0"/>
  </r>
  <r>
    <s v="K435"/>
    <x v="6"/>
    <x v="1"/>
    <s v="uncategorized"/>
    <n v="6.25"/>
    <n v="16"/>
    <n v="14.875"/>
    <n v="0.9296875"/>
    <n v="14.875"/>
    <n v="303"/>
    <n v="5.2805280528052796"/>
    <n v="5.5933993399339901"/>
    <n v="0"/>
    <n v="0"/>
    <n v="0"/>
    <n v="14.875"/>
    <n v="-14.875"/>
    <n v="-1"/>
    <n v="0"/>
    <s v="NA"/>
    <n v="0"/>
  </r>
  <r>
    <s v="K435"/>
    <x v="6"/>
    <x v="1"/>
    <s v="uncategorized"/>
    <n v="6.25"/>
    <n v="4"/>
    <n v="14.9"/>
    <n v="3.7250000000000001"/>
    <n v="14.9"/>
    <n v="36"/>
    <n v="11.1111111111111"/>
    <n v="1.9166666666666701"/>
    <n v="0"/>
    <n v="0"/>
    <n v="0"/>
    <n v="14.9"/>
    <n v="-14.9"/>
    <n v="-1"/>
    <n v="0"/>
    <s v="NA"/>
    <n v="0"/>
  </r>
  <r>
    <s v="K435"/>
    <x v="6"/>
    <x v="1"/>
    <s v="uncategorized"/>
    <n v="6.25"/>
    <n v="4"/>
    <n v="14.925000000000001"/>
    <n v="3.7312500000000002"/>
    <n v="14.925000000000001"/>
    <n v="28"/>
    <n v="14.285714285714301"/>
    <n v="1.5714285714285701"/>
    <n v="0"/>
    <n v="0"/>
    <n v="0"/>
    <n v="14.925000000000001"/>
    <n v="-14.925000000000001"/>
    <n v="-1"/>
    <n v="0"/>
    <s v="NA"/>
    <n v="0"/>
  </r>
  <r>
    <s v="K435"/>
    <x v="6"/>
    <x v="1"/>
    <s v="uncategorized"/>
    <n v="6.25"/>
    <n v="7"/>
    <n v="14.9749999875"/>
    <n v="2.1392857125"/>
    <n v="14.9749999875"/>
    <n v="161"/>
    <n v="4.3478260869565197"/>
    <n v="1.0549068322981401"/>
    <n v="0"/>
    <n v="0"/>
    <n v="0"/>
    <n v="14.9749999875"/>
    <n v="-14.9749999875"/>
    <n v="-1"/>
    <n v="0"/>
    <s v="NA"/>
    <n v="0"/>
  </r>
  <r>
    <s v="K435"/>
    <x v="6"/>
    <x v="1"/>
    <s v="uncategorized"/>
    <n v="6.25"/>
    <n v="9"/>
    <n v="15.149999924999999"/>
    <n v="1.683333325"/>
    <n v="15.149999924999999"/>
    <n v="411"/>
    <n v="2.1897810218978102"/>
    <n v="2.0644768856447699"/>
    <n v="0"/>
    <n v="0"/>
    <n v="0"/>
    <n v="15.149999924999999"/>
    <n v="-15.149999924999999"/>
    <n v="-1"/>
    <n v="0"/>
    <s v="NA"/>
    <n v="0"/>
  </r>
  <r>
    <s v="K435"/>
    <x v="6"/>
    <x v="1"/>
    <s v="uncategorized"/>
    <n v="6.25"/>
    <n v="6"/>
    <n v="15.225"/>
    <n v="2.5375000000000001"/>
    <n v="15.225000000000001"/>
    <n v="168"/>
    <n v="3.5714285714285698"/>
    <n v="1.7311309523809499"/>
    <n v="0"/>
    <n v="0"/>
    <n v="0"/>
    <n v="15.225"/>
    <n v="-15.225"/>
    <n v="-1"/>
    <n v="0"/>
    <s v="NA"/>
    <n v="0"/>
  </r>
  <r>
    <s v="K435"/>
    <x v="6"/>
    <x v="1"/>
    <s v="uncategorized"/>
    <n v="6.25"/>
    <n v="4"/>
    <n v="15.237500000000001"/>
    <n v="3.8093750000000002"/>
    <n v="15.237500000000001"/>
    <n v="91"/>
    <n v="4.3956043956044004"/>
    <n v="2.10153846153846"/>
    <n v="0"/>
    <n v="0"/>
    <n v="0"/>
    <n v="15.237500000000001"/>
    <n v="-15.237500000000001"/>
    <n v="-1"/>
    <n v="0"/>
    <s v="NA"/>
    <n v="0"/>
  </r>
  <r>
    <s v="K435"/>
    <x v="6"/>
    <x v="1"/>
    <s v="uncategorized"/>
    <n v="6.25"/>
    <n v="4"/>
    <n v="15.2875"/>
    <n v="3.8218749999999999"/>
    <n v="15.2875"/>
    <n v="40"/>
    <n v="10"/>
    <n v="1.79175"/>
    <n v="0"/>
    <n v="0"/>
    <n v="0"/>
    <n v="15.2875"/>
    <n v="-15.2875"/>
    <n v="-1"/>
    <n v="0"/>
    <s v="NA"/>
    <n v="0"/>
  </r>
  <r>
    <s v="K435"/>
    <x v="6"/>
    <x v="1"/>
    <s v="uncategorized"/>
    <n v="6.25"/>
    <n v="4"/>
    <n v="15.324999999999999"/>
    <n v="3.8312499999999998"/>
    <n v="15.324999999999999"/>
    <n v="6"/>
    <n v="66.6666666666667"/>
    <n v="1"/>
    <n v="0"/>
    <n v="0"/>
    <n v="0"/>
    <n v="15.324999999999999"/>
    <n v="-15.324999999999999"/>
    <n v="-1"/>
    <n v="0"/>
    <s v="NA"/>
    <n v="0"/>
  </r>
  <r>
    <s v="K435"/>
    <x v="6"/>
    <x v="1"/>
    <s v="uncategorized"/>
    <n v="6.25"/>
    <n v="6"/>
    <n v="15.3375"/>
    <n v="2.5562499999999999"/>
    <n v="15.337499999999999"/>
    <n v="32"/>
    <n v="18.75"/>
    <n v="1.2625"/>
    <n v="0"/>
    <n v="0"/>
    <n v="0"/>
    <n v="15.3375"/>
    <n v="-15.3375"/>
    <n v="-1"/>
    <n v="0"/>
    <s v="NA"/>
    <n v="0"/>
  </r>
  <r>
    <s v="K435"/>
    <x v="6"/>
    <x v="1"/>
    <s v="uncategorized"/>
    <n v="6.25"/>
    <n v="7"/>
    <n v="15.4124999875"/>
    <n v="2.2017857125"/>
    <n v="15.4124999875"/>
    <n v="22"/>
    <n v="31.818181818181799"/>
    <n v="1.4086363636363599"/>
    <n v="0"/>
    <n v="0"/>
    <n v="0"/>
    <n v="15.4124999875"/>
    <n v="-15.4124999875"/>
    <n v="-1"/>
    <n v="0"/>
    <s v="NA"/>
    <n v="0"/>
  </r>
  <r>
    <s v="K435"/>
    <x v="6"/>
    <x v="1"/>
    <s v="uncategorized"/>
    <n v="6.25"/>
    <n v="8"/>
    <n v="15.4375"/>
    <n v="1.9296875"/>
    <n v="15.4375"/>
    <n v="59"/>
    <n v="13.559322033898299"/>
    <n v="2.8464406779661"/>
    <n v="0"/>
    <n v="0"/>
    <n v="0"/>
    <n v="15.4375"/>
    <n v="-15.4375"/>
    <n v="-1"/>
    <n v="0"/>
    <s v="NA"/>
    <n v="0"/>
  </r>
  <r>
    <s v="K435"/>
    <x v="6"/>
    <x v="1"/>
    <s v="uncategorized"/>
    <n v="6.25"/>
    <n v="6"/>
    <n v="15.487500000000001"/>
    <n v="2.5812499999999998"/>
    <n v="15.487499999999999"/>
    <n v="26"/>
    <n v="23.076923076923102"/>
    <n v="1.30692307692308"/>
    <n v="0"/>
    <n v="0"/>
    <n v="0"/>
    <n v="15.487500000000001"/>
    <n v="-15.487500000000001"/>
    <n v="-1"/>
    <n v="0"/>
    <s v="NA"/>
    <n v="0"/>
  </r>
  <r>
    <s v="K435"/>
    <x v="6"/>
    <x v="1"/>
    <s v="uncategorized"/>
    <n v="6.25"/>
    <n v="7"/>
    <n v="15.574999999999999"/>
    <n v="2.2250000000000001"/>
    <n v="15.575000000000001"/>
    <n v="33"/>
    <n v="21.2121212121212"/>
    <n v="1.4545454545454499"/>
    <n v="0"/>
    <n v="0"/>
    <n v="0"/>
    <n v="15.574999999999999"/>
    <n v="-15.574999999999999"/>
    <n v="-1"/>
    <n v="0"/>
    <s v="NA"/>
    <n v="0"/>
  </r>
  <r>
    <s v="K435"/>
    <x v="6"/>
    <x v="1"/>
    <s v="uncategorized"/>
    <n v="6.25"/>
    <n v="5"/>
    <n v="15.6"/>
    <n v="3.12"/>
    <n v="15.600000000000001"/>
    <n v="84"/>
    <n v="5.9523809523809499"/>
    <n v="1.1189285714285699"/>
    <n v="0"/>
    <n v="0"/>
    <n v="0"/>
    <n v="15.6"/>
    <n v="-15.6"/>
    <n v="-1"/>
    <n v="0"/>
    <s v="NA"/>
    <n v="0"/>
  </r>
  <r>
    <s v="K435"/>
    <x v="6"/>
    <x v="1"/>
    <s v="uncategorized"/>
    <n v="6.25"/>
    <n v="5"/>
    <n v="15.625"/>
    <n v="3.125"/>
    <n v="15.625"/>
    <n v="793"/>
    <n v="0.63051702395964693"/>
    <n v="5.9412358133669603"/>
    <n v="0"/>
    <n v="0"/>
    <n v="0"/>
    <n v="15.625"/>
    <n v="-15.625"/>
    <n v="-1"/>
    <n v="0"/>
    <s v="NA"/>
    <n v="0"/>
  </r>
  <r>
    <s v="K435"/>
    <x v="6"/>
    <x v="1"/>
    <s v="uncategorized"/>
    <n v="6.25"/>
    <n v="5"/>
    <n v="15.6625"/>
    <n v="3.1324999999999998"/>
    <n v="15.6625"/>
    <n v="127"/>
    <n v="3.9370078740157499"/>
    <n v="1.39850393700787"/>
    <n v="0"/>
    <n v="0"/>
    <n v="0"/>
    <n v="15.6625"/>
    <n v="-15.6625"/>
    <n v="-1"/>
    <n v="0"/>
    <s v="NA"/>
    <n v="0"/>
  </r>
  <r>
    <s v="K435"/>
    <x v="6"/>
    <x v="1"/>
    <s v="uncategorized"/>
    <n v="6.25"/>
    <n v="5"/>
    <n v="15.6625"/>
    <n v="3.1324999999999998"/>
    <n v="15.6625"/>
    <n v="19"/>
    <n v="26.315789473684202"/>
    <n v="1.57894736842105"/>
    <n v="0"/>
    <n v="0"/>
    <n v="0"/>
    <n v="15.6625"/>
    <n v="-15.6625"/>
    <n v="-1"/>
    <n v="0"/>
    <s v="NA"/>
    <n v="0"/>
  </r>
  <r>
    <s v="K435"/>
    <x v="6"/>
    <x v="1"/>
    <s v="uncategorized"/>
    <n v="6.25"/>
    <n v="4"/>
    <n v="15.75"/>
    <n v="3.9375"/>
    <n v="15.75"/>
    <n v="62"/>
    <n v="6.4516129032258096"/>
    <n v="1.73854838709677"/>
    <n v="0"/>
    <n v="0"/>
    <n v="0"/>
    <n v="15.75"/>
    <n v="-15.75"/>
    <n v="-1"/>
    <n v="0"/>
    <s v="NA"/>
    <n v="0"/>
  </r>
  <r>
    <s v="K435"/>
    <x v="6"/>
    <x v="1"/>
    <s v="uncategorized"/>
    <n v="6.25"/>
    <n v="5"/>
    <n v="15.7875"/>
    <n v="3.1575000000000002"/>
    <n v="15.787500000000001"/>
    <n v="24"/>
    <n v="20.8333333333333"/>
    <n v="2.2999999999999998"/>
    <n v="0"/>
    <n v="0"/>
    <n v="0"/>
    <n v="15.7875"/>
    <n v="-15.7875"/>
    <n v="-1"/>
    <n v="0"/>
    <s v="NA"/>
    <n v="0"/>
  </r>
  <r>
    <s v="K435"/>
    <x v="6"/>
    <x v="1"/>
    <s v="uncategorized"/>
    <n v="6.25"/>
    <n v="5"/>
    <n v="15.7875"/>
    <n v="3.1575000000000002"/>
    <n v="15.787500000000001"/>
    <n v="94"/>
    <n v="5.31914893617021"/>
    <n v="1.5897872340425501"/>
    <n v="0"/>
    <n v="0"/>
    <n v="0"/>
    <n v="15.7875"/>
    <n v="-15.7875"/>
    <n v="-1"/>
    <n v="0"/>
    <s v="NA"/>
    <n v="0"/>
  </r>
  <r>
    <s v="K435"/>
    <x v="6"/>
    <x v="1"/>
    <s v="uncategorized"/>
    <n v="6.25"/>
    <n v="5"/>
    <n v="15.8"/>
    <n v="3.16"/>
    <n v="15.8"/>
    <n v="14"/>
    <n v="35.714285714285701"/>
    <n v="1.28571428571429"/>
    <n v="0"/>
    <n v="0"/>
    <n v="0"/>
    <n v="15.8"/>
    <n v="-15.8"/>
    <n v="-1"/>
    <n v="0"/>
    <s v="NA"/>
    <n v="0"/>
  </r>
  <r>
    <s v="K435"/>
    <x v="6"/>
    <x v="1"/>
    <s v="uncategorized"/>
    <n v="6.25"/>
    <n v="5"/>
    <n v="15.862500000000001"/>
    <n v="3.1724999999999999"/>
    <n v="15.862499999999999"/>
    <n v="670"/>
    <n v="0.74626865671641796"/>
    <n v="3.8379104477611898"/>
    <n v="0"/>
    <n v="0"/>
    <n v="0"/>
    <n v="15.862500000000001"/>
    <n v="-15.862500000000001"/>
    <n v="-1"/>
    <n v="0"/>
    <s v="NA"/>
    <n v="0"/>
  </r>
  <r>
    <s v="K435"/>
    <x v="6"/>
    <x v="1"/>
    <s v="uncategorized"/>
    <n v="6.25"/>
    <n v="6"/>
    <n v="15.975"/>
    <n v="2.6625000000000001"/>
    <n v="15.975000000000001"/>
    <n v="50"/>
    <n v="12"/>
    <n v="1.7370000000000001"/>
    <n v="0"/>
    <n v="0"/>
    <n v="0"/>
    <n v="15.975"/>
    <n v="-15.975"/>
    <n v="-1"/>
    <n v="0"/>
    <s v="NA"/>
    <n v="0"/>
  </r>
  <r>
    <s v="K435"/>
    <x v="6"/>
    <x v="1"/>
    <s v="uncategorized"/>
    <n v="6.25"/>
    <n v="4"/>
    <n v="16.012499999999999"/>
    <n v="4.0031249999999998"/>
    <n v="16.012499999999999"/>
    <n v="19"/>
    <n v="21.052631578947398"/>
    <n v="2.57894736842105"/>
    <n v="0"/>
    <n v="0"/>
    <n v="0"/>
    <n v="16.012499999999999"/>
    <n v="-16.012499999999999"/>
    <n v="-1"/>
    <n v="0"/>
    <s v="NA"/>
    <n v="0"/>
  </r>
  <r>
    <s v="K435"/>
    <x v="6"/>
    <x v="1"/>
    <s v="greece"/>
    <n v="6.25"/>
    <n v="7"/>
    <n v="16.024999987499999"/>
    <n v="2.2892857124999999"/>
    <n v="16.024999987499999"/>
    <n v="211"/>
    <n v="3.3175355450236999"/>
    <n v="3.3924170616113698"/>
    <n v="0"/>
    <n v="0"/>
    <n v="0"/>
    <n v="16.024999987499999"/>
    <n v="-16.024999987499999"/>
    <n v="-1"/>
    <n v="0"/>
    <s v="NA"/>
    <n v="0"/>
  </r>
  <r>
    <s v="K435"/>
    <x v="6"/>
    <x v="1"/>
    <s v="uncategorized"/>
    <n v="6.25"/>
    <n v="6"/>
    <n v="16.17499995"/>
    <n v="2.6958333249999997"/>
    <n v="16.17499995"/>
    <n v="22"/>
    <n v="27.272727272727298"/>
    <n v="1"/>
    <n v="0"/>
    <n v="0"/>
    <n v="0"/>
    <n v="16.17499995"/>
    <n v="-16.17499995"/>
    <n v="-1"/>
    <n v="0"/>
    <s v="NA"/>
    <n v="0"/>
  </r>
  <r>
    <s v="K435"/>
    <x v="6"/>
    <x v="1"/>
    <s v="uncategorized"/>
    <n v="6.25"/>
    <n v="6"/>
    <n v="16.187499975000001"/>
    <n v="2.6979166625"/>
    <n v="16.187499975000001"/>
    <n v="188"/>
    <n v="3.1914893617021298"/>
    <n v="1.17723404255319"/>
    <n v="0"/>
    <n v="0"/>
    <n v="0"/>
    <n v="16.187499975000001"/>
    <n v="-16.187499975000001"/>
    <n v="-1"/>
    <n v="0"/>
    <s v="NA"/>
    <n v="0"/>
  </r>
  <r>
    <s v="K435"/>
    <x v="6"/>
    <x v="1"/>
    <s v="uncategorized"/>
    <n v="6.25"/>
    <n v="14"/>
    <n v="16.23749995"/>
    <n v="1.1598214250000001"/>
    <n v="16.23749995"/>
    <n v="308"/>
    <n v="4.5454545454545503"/>
    <n v="1.61785714285714"/>
    <n v="0"/>
    <n v="0"/>
    <n v="0"/>
    <n v="16.23749995"/>
    <n v="-16.23749995"/>
    <n v="-1"/>
    <n v="0"/>
    <s v="NA"/>
    <n v="0"/>
  </r>
  <r>
    <s v="K435"/>
    <x v="6"/>
    <x v="1"/>
    <s v="uncategorized"/>
    <n v="6.25"/>
    <n v="7"/>
    <n v="16.324999949999999"/>
    <n v="2.3321428499999999"/>
    <n v="16.324999949999999"/>
    <n v="71"/>
    <n v="9.8591549295774605"/>
    <n v="1.20915492957746"/>
    <n v="0"/>
    <n v="0"/>
    <n v="0"/>
    <n v="16.324999949999999"/>
    <n v="-16.324999949999999"/>
    <n v="-1"/>
    <n v="0"/>
    <s v="NA"/>
    <n v="0"/>
  </r>
  <r>
    <s v="K435"/>
    <x v="6"/>
    <x v="1"/>
    <s v="uncategorized"/>
    <n v="6.25"/>
    <n v="10"/>
    <n v="16.337499999999999"/>
    <n v="1.63375"/>
    <n v="16.337499999999999"/>
    <n v="455"/>
    <n v="2.1978021978022002"/>
    <n v="1.5685714285714301"/>
    <n v="0"/>
    <n v="0"/>
    <n v="0"/>
    <n v="16.337499999999999"/>
    <n v="-16.337499999999999"/>
    <n v="-1"/>
    <n v="0"/>
    <s v="NA"/>
    <n v="0"/>
  </r>
  <r>
    <s v="K435"/>
    <x v="6"/>
    <x v="1"/>
    <s v="uncategorized"/>
    <n v="6.25"/>
    <n v="6"/>
    <n v="16.350000000000001"/>
    <n v="2.7250000000000001"/>
    <n v="16.350000000000001"/>
    <n v="239"/>
    <n v="2.5104602510460201"/>
    <n v="2.0171548117154798"/>
    <n v="0"/>
    <n v="0"/>
    <n v="0"/>
    <n v="16.350000000000001"/>
    <n v="-16.350000000000001"/>
    <n v="-1"/>
    <n v="0"/>
    <s v="NA"/>
    <n v="0"/>
  </r>
  <r>
    <s v="K435"/>
    <x v="6"/>
    <x v="1"/>
    <s v="uncategorized"/>
    <n v="6.25"/>
    <n v="5"/>
    <n v="16.537500000000001"/>
    <n v="3.3075000000000001"/>
    <n v="16.537500000000001"/>
    <n v="33"/>
    <n v="15.1515151515152"/>
    <n v="1.9075757575757599"/>
    <n v="0"/>
    <n v="0"/>
    <n v="0"/>
    <n v="16.537500000000001"/>
    <n v="-16.537500000000001"/>
    <n v="-1"/>
    <n v="0"/>
    <s v="NA"/>
    <n v="0"/>
  </r>
  <r>
    <s v="K435"/>
    <x v="6"/>
    <x v="1"/>
    <s v="uncategorized"/>
    <n v="6.25"/>
    <n v="5"/>
    <n v="16.537500000000001"/>
    <n v="3.3075000000000001"/>
    <n v="16.537500000000001"/>
    <n v="17"/>
    <n v="29.411764705882401"/>
    <n v="1.76470588235294"/>
    <n v="0"/>
    <n v="0"/>
    <n v="0"/>
    <n v="16.537500000000001"/>
    <n v="-16.537500000000001"/>
    <n v="-1"/>
    <n v="0"/>
    <s v="NA"/>
    <n v="0"/>
  </r>
  <r>
    <s v="K435"/>
    <x v="6"/>
    <x v="1"/>
    <s v="fly"/>
    <n v="6.25"/>
    <n v="5"/>
    <n v="16.55"/>
    <n v="3.31"/>
    <n v="16.55"/>
    <n v="36"/>
    <n v="13.8888888888889"/>
    <n v="1.43888888888889"/>
    <n v="0"/>
    <n v="0"/>
    <n v="0"/>
    <n v="16.55"/>
    <n v="-16.55"/>
    <n v="-1"/>
    <n v="0"/>
    <s v="NA"/>
    <n v="0"/>
  </r>
  <r>
    <s v="K435"/>
    <x v="6"/>
    <x v="1"/>
    <s v="uncategorized"/>
    <n v="6.25"/>
    <n v="6"/>
    <n v="16.587499950000002"/>
    <n v="2.7645833250000003"/>
    <n v="16.587499950000002"/>
    <n v="105"/>
    <n v="5.71428571428571"/>
    <n v="2.3444761904761902"/>
    <n v="0"/>
    <n v="0"/>
    <n v="0"/>
    <n v="16.587499950000002"/>
    <n v="-16.587499950000002"/>
    <n v="-1"/>
    <n v="0"/>
    <s v="NA"/>
    <n v="0"/>
  </r>
  <r>
    <s v="K435"/>
    <x v="6"/>
    <x v="1"/>
    <s v="uncategorized"/>
    <n v="6.25"/>
    <n v="20"/>
    <n v="16.600000000000001"/>
    <n v="0.83"/>
    <n v="16.599999999999998"/>
    <n v="554"/>
    <n v="3.6101083032490999"/>
    <n v="5.3001805054151596"/>
    <n v="0"/>
    <n v="0"/>
    <n v="0"/>
    <n v="16.600000000000001"/>
    <n v="-16.600000000000001"/>
    <n v="-1"/>
    <n v="0"/>
    <s v="NA"/>
    <n v="0"/>
  </r>
  <r>
    <s v="K435"/>
    <x v="6"/>
    <x v="1"/>
    <s v="uncategorized"/>
    <n v="6.25"/>
    <n v="5"/>
    <n v="16.625"/>
    <n v="3.3250000000000002"/>
    <n v="16.625"/>
    <n v="449"/>
    <n v="1.1135857461024501"/>
    <n v="4.7358574610244997"/>
    <n v="0"/>
    <n v="0"/>
    <n v="0"/>
    <n v="16.625"/>
    <n v="-16.625"/>
    <n v="-1"/>
    <n v="0"/>
    <s v="NA"/>
    <n v="0"/>
  </r>
  <r>
    <s v="K435"/>
    <x v="6"/>
    <x v="1"/>
    <s v="venice"/>
    <n v="6.25"/>
    <n v="8"/>
    <n v="16.6875"/>
    <n v="2.0859375"/>
    <n v="16.6875"/>
    <n v="322"/>
    <n v="2.4844720496894399"/>
    <n v="1.3295031055900599"/>
    <n v="0"/>
    <n v="0"/>
    <n v="0"/>
    <n v="16.6875"/>
    <n v="-16.6875"/>
    <n v="-1"/>
    <n v="0"/>
    <s v="NA"/>
    <n v="0"/>
  </r>
  <r>
    <s v="K435"/>
    <x v="6"/>
    <x v="1"/>
    <s v="uncategorized"/>
    <n v="6.25"/>
    <n v="3"/>
    <n v="16.6999999875"/>
    <n v="5.5666666625000003"/>
    <n v="16.6999999875"/>
    <n v="129"/>
    <n v="2.32558139534884"/>
    <n v="1.2468217054263599"/>
    <n v="0"/>
    <n v="0"/>
    <n v="0"/>
    <n v="16.6999999875"/>
    <n v="-16.6999999875"/>
    <n v="-1"/>
    <n v="0"/>
    <s v="NA"/>
    <n v="0"/>
  </r>
  <r>
    <s v="K435"/>
    <x v="6"/>
    <x v="1"/>
    <s v="uncategorized"/>
    <n v="6.25"/>
    <n v="5"/>
    <n v="16.862500000000001"/>
    <n v="3.3725000000000001"/>
    <n v="16.862500000000001"/>
    <n v="64"/>
    <n v="7.8125"/>
    <n v="3.3781249999999998"/>
    <n v="0"/>
    <n v="0"/>
    <n v="0"/>
    <n v="16.862500000000001"/>
    <n v="-16.862500000000001"/>
    <n v="-1"/>
    <n v="0"/>
    <s v="NA"/>
    <n v="0"/>
  </r>
  <r>
    <s v="K435"/>
    <x v="6"/>
    <x v="1"/>
    <s v="uncategorized"/>
    <n v="6.25"/>
    <n v="5"/>
    <n v="16.875"/>
    <n v="3.375"/>
    <n v="16.875"/>
    <n v="21"/>
    <n v="23.8095238095238"/>
    <n v="1.61904761904762"/>
    <n v="0"/>
    <n v="0"/>
    <n v="0"/>
    <n v="16.875"/>
    <n v="-16.875"/>
    <n v="-1"/>
    <n v="0"/>
    <s v="NA"/>
    <n v="0"/>
  </r>
  <r>
    <s v="K435"/>
    <x v="6"/>
    <x v="1"/>
    <s v="uncategorized"/>
    <n v="6.25"/>
    <n v="5"/>
    <n v="16.925000000000001"/>
    <n v="3.3849999999999998"/>
    <n v="16.924999999999997"/>
    <n v="42"/>
    <n v="11.9047619047619"/>
    <n v="1.06928571428571"/>
    <n v="0"/>
    <n v="0"/>
    <n v="0"/>
    <n v="16.925000000000001"/>
    <n v="-16.925000000000001"/>
    <n v="-1"/>
    <n v="0"/>
    <s v="NA"/>
    <n v="0"/>
  </r>
  <r>
    <s v="K435"/>
    <x v="6"/>
    <x v="1"/>
    <s v="uncategorized"/>
    <n v="6.25"/>
    <n v="19"/>
    <n v="17.049999837500003"/>
    <n v="0.8973684125000001"/>
    <n v="17.049999837500003"/>
    <n v="436"/>
    <n v="4.3577981651376101"/>
    <n v="5.1387614678899096"/>
    <n v="0"/>
    <n v="0"/>
    <n v="0"/>
    <n v="17.049999837500003"/>
    <n v="-17.049999837500003"/>
    <n v="-1"/>
    <n v="0"/>
    <s v="NA"/>
    <n v="0"/>
  </r>
  <r>
    <s v="K435"/>
    <x v="6"/>
    <x v="1"/>
    <s v="uncategorized"/>
    <n v="6.25"/>
    <n v="3"/>
    <n v="17.0625"/>
    <n v="5.6875"/>
    <n v="17.0625"/>
    <n v="9"/>
    <n v="33.3333333333333"/>
    <n v="1"/>
    <n v="0"/>
    <n v="0"/>
    <n v="0"/>
    <n v="17.0625"/>
    <n v="-17.0625"/>
    <n v="-1"/>
    <n v="0"/>
    <s v="NA"/>
    <n v="0"/>
  </r>
  <r>
    <s v="K435"/>
    <x v="6"/>
    <x v="1"/>
    <s v="uncategorized"/>
    <n v="6.25"/>
    <n v="6"/>
    <n v="17.0625"/>
    <n v="2.84375"/>
    <n v="17.0625"/>
    <n v="25"/>
    <n v="24"/>
    <n v="1.6688000000000001"/>
    <n v="0"/>
    <n v="0"/>
    <n v="0"/>
    <n v="17.0625"/>
    <n v="-17.0625"/>
    <n v="-1"/>
    <n v="0"/>
    <s v="NA"/>
    <n v="0"/>
  </r>
  <r>
    <s v="K435"/>
    <x v="6"/>
    <x v="1"/>
    <s v="uncategorized"/>
    <n v="6.25"/>
    <n v="6"/>
    <n v="17.124999975000001"/>
    <n v="2.8541666625"/>
    <n v="17.124999975000001"/>
    <n v="16"/>
    <n v="37.5"/>
    <n v="1.4375"/>
    <n v="0"/>
    <n v="0"/>
    <n v="0"/>
    <n v="17.124999975000001"/>
    <n v="-17.124999975000001"/>
    <n v="-1"/>
    <n v="0"/>
    <s v="NA"/>
    <n v="0"/>
  </r>
  <r>
    <s v="K435"/>
    <x v="6"/>
    <x v="1"/>
    <s v="uncategorized"/>
    <n v="6.25"/>
    <n v="12"/>
    <n v="17.149999949999998"/>
    <n v="1.4291666624999999"/>
    <n v="17.149999949999998"/>
    <n v="600"/>
    <n v="2"/>
    <n v="2.5295000000000001"/>
    <n v="0"/>
    <n v="0"/>
    <n v="0"/>
    <n v="17.149999949999998"/>
    <n v="-17.149999949999998"/>
    <n v="-1"/>
    <n v="0"/>
    <s v="NA"/>
    <n v="0"/>
  </r>
  <r>
    <s v="K435"/>
    <x v="6"/>
    <x v="1"/>
    <s v="uncategorized"/>
    <n v="6.25"/>
    <n v="19"/>
    <n v="17.1624997875"/>
    <n v="0.90328946249999997"/>
    <n v="17.1624997875"/>
    <n v="279"/>
    <n v="6.8100358422939102"/>
    <n v="4.39247311827957"/>
    <n v="0"/>
    <n v="0"/>
    <n v="0"/>
    <n v="17.1624997875"/>
    <n v="-17.1624997875"/>
    <n v="-1"/>
    <n v="0"/>
    <s v="NA"/>
    <n v="0"/>
  </r>
  <r>
    <s v="K435"/>
    <x v="6"/>
    <x v="1"/>
    <s v="uncategorized"/>
    <n v="6.25"/>
    <n v="11"/>
    <n v="17.212499975"/>
    <n v="1.5647727249999999"/>
    <n v="17.212499975"/>
    <n v="303"/>
    <n v="3.6303630363036299"/>
    <n v="5.4013201320131996"/>
    <n v="0"/>
    <n v="0"/>
    <n v="0"/>
    <n v="17.212499975"/>
    <n v="-17.212499975"/>
    <n v="-1"/>
    <n v="0"/>
    <s v="NA"/>
    <n v="0"/>
  </r>
  <r>
    <s v="K435"/>
    <x v="6"/>
    <x v="1"/>
    <s v="uncategorized"/>
    <n v="6.25"/>
    <n v="5"/>
    <n v="17.274999999999999"/>
    <n v="3.4550000000000001"/>
    <n v="17.274999999999999"/>
    <n v="535"/>
    <n v="0.934579439252336"/>
    <n v="1.1582616822429901"/>
    <n v="0"/>
    <n v="0"/>
    <n v="0"/>
    <n v="17.274999999999999"/>
    <n v="-17.274999999999999"/>
    <n v="-1"/>
    <n v="0"/>
    <s v="NA"/>
    <n v="0"/>
  </r>
  <r>
    <s v="K435"/>
    <x v="6"/>
    <x v="1"/>
    <s v="uncategorized"/>
    <n v="6.25"/>
    <n v="6"/>
    <n v="17.312499975000001"/>
    <n v="2.8854166625"/>
    <n v="17.312499975000001"/>
    <n v="130"/>
    <n v="4.6153846153846203"/>
    <n v="1.5725384615384601"/>
    <n v="0"/>
    <n v="0"/>
    <n v="0"/>
    <n v="17.312499975000001"/>
    <n v="-17.312499975000001"/>
    <n v="-1"/>
    <n v="0"/>
    <s v="NA"/>
    <n v="0"/>
  </r>
  <r>
    <s v="K435"/>
    <x v="6"/>
    <x v="1"/>
    <s v="uncategorized"/>
    <n v="6.25"/>
    <n v="11"/>
    <n v="17.337499987499999"/>
    <n v="1.5761363625"/>
    <n v="17.337499987499999"/>
    <n v="141"/>
    <n v="7.8014184397163104"/>
    <n v="1.5141843971631199"/>
    <n v="0"/>
    <n v="0"/>
    <n v="0"/>
    <n v="17.337499987499999"/>
    <n v="-17.337499987499999"/>
    <n v="-1"/>
    <n v="0"/>
    <s v="NA"/>
    <n v="0"/>
  </r>
  <r>
    <s v="K435"/>
    <x v="6"/>
    <x v="1"/>
    <s v="uncategorized"/>
    <n v="6.25"/>
    <n v="7"/>
    <n v="17.349999974999999"/>
    <n v="2.4785714249999997"/>
    <n v="17.349999974999999"/>
    <n v="48"/>
    <n v="14.5833333333333"/>
    <n v="1.6104166666666699"/>
    <n v="0"/>
    <n v="0"/>
    <n v="0"/>
    <n v="17.349999974999999"/>
    <n v="-17.349999974999999"/>
    <n v="-1"/>
    <n v="0"/>
    <s v="NA"/>
    <n v="0"/>
  </r>
  <r>
    <s v="K435"/>
    <x v="6"/>
    <x v="1"/>
    <s v="uncategorized"/>
    <n v="6.25"/>
    <n v="5"/>
    <n v="17.350000000000001"/>
    <n v="3.47"/>
    <n v="17.350000000000001"/>
    <n v="61"/>
    <n v="8.1967213114754092"/>
    <n v="1.3716393442623001"/>
    <n v="0"/>
    <n v="0"/>
    <n v="0"/>
    <n v="17.350000000000001"/>
    <n v="-17.350000000000001"/>
    <n v="-1"/>
    <n v="0"/>
    <s v="NA"/>
    <n v="0"/>
  </r>
  <r>
    <s v="K435"/>
    <x v="6"/>
    <x v="1"/>
    <s v="uncategorized"/>
    <n v="6.25"/>
    <n v="9"/>
    <n v="17.399999924999999"/>
    <n v="1.933333325"/>
    <n v="17.399999924999999"/>
    <n v="829"/>
    <n v="1.08564535585042"/>
    <n v="2.1886610373944499"/>
    <n v="0"/>
    <n v="0"/>
    <n v="0"/>
    <n v="17.399999924999999"/>
    <n v="-17.399999924999999"/>
    <n v="-1"/>
    <n v="0"/>
    <s v="NA"/>
    <n v="0"/>
  </r>
  <r>
    <s v="K435"/>
    <x v="6"/>
    <x v="1"/>
    <s v="uncategorized"/>
    <n v="6.25"/>
    <n v="6"/>
    <n v="17.4375"/>
    <n v="2.90625"/>
    <n v="17.4375"/>
    <n v="319"/>
    <n v="1.8808777429467101"/>
    <n v="2.1231974921630101"/>
    <n v="0"/>
    <n v="0"/>
    <n v="0"/>
    <n v="17.4375"/>
    <n v="-17.4375"/>
    <n v="-1"/>
    <n v="0"/>
    <s v="NA"/>
    <n v="0"/>
  </r>
  <r>
    <s v="K435"/>
    <x v="6"/>
    <x v="1"/>
    <s v="uncategorized"/>
    <n v="6.25"/>
    <n v="10"/>
    <n v="17.5"/>
    <n v="1.75"/>
    <n v="17.5"/>
    <n v="389"/>
    <n v="2.5706940874035999"/>
    <n v="4.5467866323907504"/>
    <n v="0"/>
    <n v="0"/>
    <n v="0"/>
    <n v="17.5"/>
    <n v="-17.5"/>
    <n v="-1"/>
    <n v="0"/>
    <s v="NA"/>
    <n v="0"/>
  </r>
  <r>
    <s v="K435"/>
    <x v="6"/>
    <x v="1"/>
    <s v="uncategorized"/>
    <n v="6.25"/>
    <n v="7"/>
    <n v="17.5124999875"/>
    <n v="2.5017857124999998"/>
    <n v="17.5124999875"/>
    <n v="26"/>
    <n v="26.923076923076898"/>
    <n v="1.15384615384615"/>
    <n v="0"/>
    <n v="0"/>
    <n v="0"/>
    <n v="17.5124999875"/>
    <n v="-17.5124999875"/>
    <n v="-1"/>
    <n v="0"/>
    <s v="NA"/>
    <n v="0"/>
  </r>
  <r>
    <s v="K435"/>
    <x v="6"/>
    <x v="1"/>
    <s v="uncategorized"/>
    <n v="6.25"/>
    <n v="4"/>
    <n v="17.512499999999999"/>
    <n v="4.3781249999999998"/>
    <n v="17.512499999999999"/>
    <n v="12"/>
    <n v="33.3333333333333"/>
    <n v="1"/>
    <n v="0"/>
    <n v="0"/>
    <n v="0"/>
    <n v="17.512499999999999"/>
    <n v="-17.512499999999999"/>
    <n v="-1"/>
    <n v="0"/>
    <s v="NA"/>
    <n v="0"/>
  </r>
  <r>
    <s v="K435"/>
    <x v="6"/>
    <x v="1"/>
    <s v="uncategorized"/>
    <n v="6.25"/>
    <n v="12"/>
    <n v="17.524999950000002"/>
    <n v="1.4604166625000001"/>
    <n v="17.524999950000002"/>
    <n v="91"/>
    <n v="13.1868131868132"/>
    <n v="1.7802197802197799"/>
    <n v="0"/>
    <n v="0"/>
    <n v="0"/>
    <n v="17.524999950000002"/>
    <n v="-17.524999950000002"/>
    <n v="-1"/>
    <n v="0"/>
    <s v="NA"/>
    <n v="0"/>
  </r>
  <r>
    <s v="K435"/>
    <x v="6"/>
    <x v="1"/>
    <s v="uncategorized"/>
    <n v="6.25"/>
    <n v="6"/>
    <n v="17.524999950000002"/>
    <n v="2.9208333250000003"/>
    <n v="17.524999950000002"/>
    <n v="130"/>
    <n v="4.6153846153846203"/>
    <n v="1.26530769230769"/>
    <n v="0"/>
    <n v="0"/>
    <n v="0"/>
    <n v="17.524999950000002"/>
    <n v="-17.524999950000002"/>
    <n v="-1"/>
    <n v="0"/>
    <s v="NA"/>
    <n v="0"/>
  </r>
  <r>
    <s v="K435"/>
    <x v="6"/>
    <x v="1"/>
    <s v="uncategorized"/>
    <n v="6.25"/>
    <n v="9"/>
    <n v="17.624999925000001"/>
    <n v="1.9583333250000001"/>
    <n v="17.624999925000001"/>
    <n v="126"/>
    <n v="7.1428571428571397"/>
    <n v="2.2035714285714301"/>
    <n v="0"/>
    <n v="0"/>
    <n v="0"/>
    <n v="17.624999925000001"/>
    <n v="-17.624999925000001"/>
    <n v="-1"/>
    <n v="0"/>
    <s v="NA"/>
    <n v="0"/>
  </r>
  <r>
    <s v="K435"/>
    <x v="6"/>
    <x v="1"/>
    <s v="uncategorized"/>
    <n v="6.25"/>
    <n v="20"/>
    <n v="17.675000000000001"/>
    <n v="0.88375000000000004"/>
    <n v="17.675000000000001"/>
    <n v="581"/>
    <n v="3.4423407917383799"/>
    <n v="5.2316695352839897"/>
    <n v="0"/>
    <n v="0"/>
    <n v="0"/>
    <n v="17.675000000000001"/>
    <n v="-17.675000000000001"/>
    <n v="-1"/>
    <n v="0"/>
    <s v="NA"/>
    <n v="0"/>
  </r>
  <r>
    <s v="K435"/>
    <x v="6"/>
    <x v="1"/>
    <s v="uncategorized"/>
    <n v="6.25"/>
    <n v="13"/>
    <n v="17.737499974999999"/>
    <n v="1.3644230749999999"/>
    <n v="17.737499974999999"/>
    <n v="224"/>
    <n v="5.8035714285714297"/>
    <n v="2.15223214285714"/>
    <n v="0"/>
    <n v="0"/>
    <n v="0"/>
    <n v="17.737499974999999"/>
    <n v="-17.737499974999999"/>
    <n v="-1"/>
    <n v="0"/>
    <s v="NA"/>
    <n v="0"/>
  </r>
  <r>
    <s v="K435"/>
    <x v="6"/>
    <x v="1"/>
    <s v="uncategorized"/>
    <n v="6.25"/>
    <n v="12"/>
    <n v="17.887499999999999"/>
    <n v="1.4906250000000001"/>
    <n v="17.887500000000003"/>
    <n v="214"/>
    <n v="5.6074766355140202"/>
    <n v="3.7140186915887798"/>
    <n v="0"/>
    <n v="0"/>
    <n v="0"/>
    <n v="17.887499999999999"/>
    <n v="-17.887499999999999"/>
    <n v="-1"/>
    <n v="0"/>
    <s v="NA"/>
    <n v="0"/>
  </r>
  <r>
    <s v="K435"/>
    <x v="6"/>
    <x v="1"/>
    <s v="uncategorized"/>
    <n v="6.25"/>
    <n v="9"/>
    <n v="17.887499999999999"/>
    <n v="1.9875"/>
    <n v="17.887499999999999"/>
    <n v="331"/>
    <n v="2.7190332326284001"/>
    <n v="1.6033232628398799"/>
    <n v="0"/>
    <n v="0"/>
    <n v="0"/>
    <n v="17.887499999999999"/>
    <n v="-17.887499999999999"/>
    <n v="-1"/>
    <n v="0"/>
    <s v="NA"/>
    <n v="0"/>
  </r>
  <r>
    <s v="K435"/>
    <x v="6"/>
    <x v="1"/>
    <s v="uncategorized"/>
    <n v="6.25"/>
    <n v="15"/>
    <n v="17.987499937499997"/>
    <n v="1.1991666624999999"/>
    <n v="17.987499937499997"/>
    <n v="7185"/>
    <n v="0.20876826722338201"/>
    <n v="2.7297425191370901"/>
    <n v="0"/>
    <n v="0"/>
    <n v="0"/>
    <n v="17.987499937499997"/>
    <n v="-17.987499937499997"/>
    <n v="-1"/>
    <n v="0"/>
    <s v="NA"/>
    <n v="0"/>
  </r>
  <r>
    <s v="K435"/>
    <x v="6"/>
    <x v="1"/>
    <s v="uncategorized"/>
    <n v="6.25"/>
    <n v="8"/>
    <n v="18"/>
    <n v="2.25"/>
    <n v="18"/>
    <n v="80"/>
    <n v="10"/>
    <n v="2.0462500000000001"/>
    <n v="0"/>
    <n v="0"/>
    <n v="0"/>
    <n v="18"/>
    <n v="-18"/>
    <n v="-1"/>
    <n v="0"/>
    <s v="NA"/>
    <n v="0"/>
  </r>
  <r>
    <s v="K435"/>
    <x v="6"/>
    <x v="1"/>
    <s v="uncategorized"/>
    <n v="6.25"/>
    <n v="10"/>
    <n v="18.274999999999999"/>
    <n v="1.8274999999999999"/>
    <n v="18.274999999999999"/>
    <n v="258"/>
    <n v="3.87596899224806"/>
    <n v="1.09542635658915"/>
    <n v="0"/>
    <n v="0"/>
    <n v="0"/>
    <n v="18.274999999999999"/>
    <n v="-18.274999999999999"/>
    <n v="-1"/>
    <n v="0"/>
    <s v="NA"/>
    <n v="0"/>
  </r>
  <r>
    <s v="K435"/>
    <x v="6"/>
    <x v="1"/>
    <s v="uncategorized"/>
    <n v="6.25"/>
    <n v="9"/>
    <n v="18.512499937500003"/>
    <n v="2.0569444375000003"/>
    <n v="18.512499937500003"/>
    <n v="118"/>
    <n v="7.6271186440678003"/>
    <n v="3.50084745762712"/>
    <n v="0"/>
    <n v="0"/>
    <n v="0"/>
    <n v="18.512499937500003"/>
    <n v="-18.512499937500003"/>
    <n v="-1"/>
    <n v="0"/>
    <s v="NA"/>
    <n v="0"/>
  </r>
  <r>
    <s v="K435"/>
    <x v="6"/>
    <x v="1"/>
    <s v="uncategorized"/>
    <n v="6.25"/>
    <n v="10"/>
    <n v="18.637499999999999"/>
    <n v="1.86375"/>
    <n v="18.637499999999999"/>
    <n v="43"/>
    <n v="23.255813953488399"/>
    <n v="1.4186046511627901"/>
    <n v="0"/>
    <n v="0"/>
    <n v="0"/>
    <n v="18.637499999999999"/>
    <n v="-18.637499999999999"/>
    <n v="-1"/>
    <n v="0"/>
    <s v="NA"/>
    <n v="0"/>
  </r>
  <r>
    <s v="K435"/>
    <x v="6"/>
    <x v="1"/>
    <s v="uncategorized"/>
    <n v="6.25"/>
    <n v="7"/>
    <n v="18.637499999999999"/>
    <n v="2.6625000000000001"/>
    <n v="18.637499999999999"/>
    <n v="24"/>
    <n v="29.1666666666667"/>
    <n v="1.0416666666666701"/>
    <n v="0"/>
    <n v="0"/>
    <n v="0"/>
    <n v="18.637499999999999"/>
    <n v="-18.637499999999999"/>
    <n v="-1"/>
    <n v="0"/>
    <s v="NA"/>
    <n v="0"/>
  </r>
  <r>
    <s v="K435"/>
    <x v="6"/>
    <x v="1"/>
    <s v="uncategorized"/>
    <n v="6.25"/>
    <n v="17"/>
    <n v="18.649999812499999"/>
    <n v="1.0970588125"/>
    <n v="18.649999812499999"/>
    <n v="235"/>
    <n v="7.2340425531914896"/>
    <n v="2.1297872340425501"/>
    <n v="0"/>
    <n v="0"/>
    <n v="0"/>
    <n v="18.649999812499999"/>
    <n v="-18.649999812499999"/>
    <n v="-1"/>
    <n v="0"/>
    <s v="NA"/>
    <n v="0"/>
  </r>
  <r>
    <s v="K435"/>
    <x v="6"/>
    <x v="1"/>
    <s v="uncategorized"/>
    <n v="6.25"/>
    <n v="4"/>
    <n v="18.649999999999999"/>
    <n v="4.6624999999999996"/>
    <n v="18.649999999999999"/>
    <n v="20"/>
    <n v="20"/>
    <n v="1.1000000000000001"/>
    <n v="0"/>
    <n v="0"/>
    <n v="0"/>
    <n v="18.649999999999999"/>
    <n v="-18.649999999999999"/>
    <n v="-1"/>
    <n v="0"/>
    <s v="NA"/>
    <n v="0"/>
  </r>
  <r>
    <s v="K435"/>
    <x v="6"/>
    <x v="1"/>
    <s v="uncategorized"/>
    <n v="6.25"/>
    <n v="6"/>
    <n v="18.699999975000001"/>
    <n v="3.1166666625000001"/>
    <n v="18.699999975000001"/>
    <n v="191"/>
    <n v="3.1413612565445002"/>
    <n v="1.97047120418848"/>
    <n v="0"/>
    <n v="0"/>
    <n v="0"/>
    <n v="18.699999975000001"/>
    <n v="-18.699999975000001"/>
    <n v="-1"/>
    <n v="0"/>
    <s v="NA"/>
    <n v="0"/>
  </r>
  <r>
    <s v="K435"/>
    <x v="6"/>
    <x v="1"/>
    <s v="athens"/>
    <n v="6.25"/>
    <n v="13"/>
    <n v="18.712499975"/>
    <n v="1.4394230750000001"/>
    <n v="18.712499975"/>
    <n v="273"/>
    <n v="4.7619047619047601"/>
    <n v="1.38205128205128"/>
    <n v="0"/>
    <n v="0"/>
    <n v="0"/>
    <n v="18.712499975"/>
    <n v="-18.712499975"/>
    <n v="-1"/>
    <n v="0"/>
    <s v="NA"/>
    <n v="0"/>
  </r>
  <r>
    <s v="K435"/>
    <x v="6"/>
    <x v="1"/>
    <s v="uncategorized"/>
    <n v="6.25"/>
    <n v="11"/>
    <n v="18.724999974999999"/>
    <n v="1.702272725"/>
    <n v="18.724999974999999"/>
    <n v="97"/>
    <n v="11.340206185567"/>
    <n v="1.2467010309278399"/>
    <n v="0"/>
    <n v="0"/>
    <n v="0"/>
    <n v="18.724999974999999"/>
    <n v="-18.724999974999999"/>
    <n v="-1"/>
    <n v="0"/>
    <s v="NA"/>
    <n v="0"/>
  </r>
  <r>
    <s v="K435"/>
    <x v="6"/>
    <x v="1"/>
    <s v="uncategorized"/>
    <n v="6.25"/>
    <n v="7"/>
    <n v="18.86249995"/>
    <n v="2.6946428500000001"/>
    <n v="18.86249995"/>
    <n v="331"/>
    <n v="2.1148036253776401"/>
    <n v="1.42930513595166"/>
    <n v="0"/>
    <n v="0"/>
    <n v="0"/>
    <n v="18.86249995"/>
    <n v="-18.86249995"/>
    <n v="-1"/>
    <n v="0"/>
    <s v="NA"/>
    <n v="0"/>
  </r>
  <r>
    <s v="K435"/>
    <x v="6"/>
    <x v="1"/>
    <s v="uncategorized"/>
    <n v="6.25"/>
    <n v="14"/>
    <n v="18.874999850000002"/>
    <n v="1.3482142750000001"/>
    <n v="18.874999850000002"/>
    <n v="1201"/>
    <n v="1.16569525395504"/>
    <n v="2.9910074937552"/>
    <n v="0"/>
    <n v="0"/>
    <n v="0"/>
    <n v="18.874999850000002"/>
    <n v="-18.874999850000002"/>
    <n v="-1"/>
    <n v="0"/>
    <s v="NA"/>
    <n v="0"/>
  </r>
  <r>
    <s v="K435"/>
    <x v="6"/>
    <x v="1"/>
    <s v="uncategorized"/>
    <n v="6.25"/>
    <n v="7"/>
    <n v="18.949999949999999"/>
    <n v="2.7071428499999999"/>
    <n v="18.949999949999999"/>
    <n v="60"/>
    <n v="11.6666666666667"/>
    <n v="1.1665000000000001"/>
    <n v="0"/>
    <n v="0"/>
    <n v="0"/>
    <n v="18.949999949999999"/>
    <n v="-18.949999949999999"/>
    <n v="-1"/>
    <n v="0"/>
    <s v="NA"/>
    <n v="0"/>
  </r>
  <r>
    <s v="K435"/>
    <x v="6"/>
    <x v="1"/>
    <s v="uncategorized"/>
    <n v="6.25"/>
    <n v="10"/>
    <n v="18.962499999999999"/>
    <n v="1.89625"/>
    <n v="18.962499999999999"/>
    <n v="281"/>
    <n v="3.5587188612099601"/>
    <n v="1.32597864768683"/>
    <n v="0"/>
    <n v="0"/>
    <n v="0"/>
    <n v="18.962499999999999"/>
    <n v="-18.962499999999999"/>
    <n v="-1"/>
    <n v="0"/>
    <s v="NA"/>
    <n v="0"/>
  </r>
  <r>
    <s v="K435"/>
    <x v="6"/>
    <x v="1"/>
    <s v="uncategorized"/>
    <n v="6.25"/>
    <n v="8"/>
    <n v="19.024999999999999"/>
    <n v="2.3781249999999998"/>
    <n v="19.024999999999999"/>
    <n v="375"/>
    <n v="2.1333333333333302"/>
    <n v="1.6122666666666701"/>
    <n v="0"/>
    <n v="0"/>
    <n v="0"/>
    <n v="19.024999999999999"/>
    <n v="-19.024999999999999"/>
    <n v="-1"/>
    <n v="0"/>
    <s v="NA"/>
    <n v="0"/>
  </r>
  <r>
    <s v="K435"/>
    <x v="6"/>
    <x v="1"/>
    <s v="uncategorized"/>
    <n v="6.25"/>
    <n v="7"/>
    <n v="19.112499962500003"/>
    <n v="2.7303571375000004"/>
    <n v="19.112499962500003"/>
    <n v="22"/>
    <n v="31.818181818181799"/>
    <n v="1.1818181818181801"/>
    <n v="0"/>
    <n v="0"/>
    <n v="0"/>
    <n v="19.112499962500003"/>
    <n v="-19.112499962500003"/>
    <n v="-1"/>
    <n v="0"/>
    <s v="NA"/>
    <n v="0"/>
  </r>
  <r>
    <s v="K435"/>
    <x v="6"/>
    <x v="1"/>
    <s v="uncategorized"/>
    <n v="6.25"/>
    <n v="9"/>
    <n v="19.1624999625"/>
    <n v="2.1291666624999999"/>
    <n v="19.1624999625"/>
    <n v="88"/>
    <n v="10.2272727272727"/>
    <n v="2.0772727272727298"/>
    <n v="0"/>
    <n v="0"/>
    <n v="0"/>
    <n v="19.1624999625"/>
    <n v="-19.1624999625"/>
    <n v="-1"/>
    <n v="0"/>
    <s v="NA"/>
    <n v="0"/>
  </r>
  <r>
    <s v="K435"/>
    <x v="6"/>
    <x v="1"/>
    <s v="uncategorized"/>
    <n v="6.25"/>
    <n v="7"/>
    <n v="19.187499975000001"/>
    <n v="2.7410714250000003"/>
    <n v="19.187499975000001"/>
    <n v="207"/>
    <n v="3.3816425120772902"/>
    <n v="2.3753623188405801"/>
    <n v="0"/>
    <n v="0"/>
    <n v="0"/>
    <n v="19.187499975000001"/>
    <n v="-19.187499975000001"/>
    <n v="-1"/>
    <n v="0"/>
    <s v="NA"/>
    <n v="0"/>
  </r>
  <r>
    <s v="K435"/>
    <x v="6"/>
    <x v="1"/>
    <s v="uncategorized"/>
    <n v="6.25"/>
    <n v="5"/>
    <n v="19.1875"/>
    <n v="3.8374999999999999"/>
    <n v="19.1875"/>
    <n v="372"/>
    <n v="1.34408602150538"/>
    <n v="1.5747311827957"/>
    <n v="0"/>
    <n v="0"/>
    <n v="0"/>
    <n v="19.1875"/>
    <n v="-19.1875"/>
    <n v="-1"/>
    <n v="0"/>
    <s v="NA"/>
    <n v="0"/>
  </r>
  <r>
    <s v="K435"/>
    <x v="6"/>
    <x v="1"/>
    <s v="uncategorized"/>
    <n v="6.25"/>
    <n v="8"/>
    <n v="19.3125"/>
    <n v="2.4140625"/>
    <n v="19.3125"/>
    <n v="124"/>
    <n v="6.4516129032258096"/>
    <n v="1.22346774193548"/>
    <n v="0"/>
    <n v="0"/>
    <n v="0"/>
    <n v="19.3125"/>
    <n v="-19.3125"/>
    <n v="-1"/>
    <n v="0"/>
    <s v="NA"/>
    <n v="0"/>
  </r>
  <r>
    <s v="K435"/>
    <x v="6"/>
    <x v="1"/>
    <s v="uncategorized"/>
    <n v="6.25"/>
    <n v="9"/>
    <n v="19.337499900000001"/>
    <n v="2.1486111000000001"/>
    <n v="19.337499900000001"/>
    <n v="194"/>
    <n v="4.63917525773196"/>
    <n v="4.4201030927835099"/>
    <n v="0"/>
    <n v="0"/>
    <n v="0"/>
    <n v="19.337499900000001"/>
    <n v="-19.337499900000001"/>
    <n v="-1"/>
    <n v="0"/>
    <s v="NA"/>
    <n v="0"/>
  </r>
  <r>
    <s v="K435"/>
    <x v="6"/>
    <x v="1"/>
    <s v="uncategorized"/>
    <n v="6.25"/>
    <n v="10"/>
    <n v="19.487500000000001"/>
    <n v="1.94875"/>
    <n v="19.487500000000001"/>
    <n v="257"/>
    <n v="3.8910505836575902"/>
    <n v="2.0140077821011699"/>
    <n v="0"/>
    <n v="0"/>
    <n v="0"/>
    <n v="19.487500000000001"/>
    <n v="-19.487500000000001"/>
    <n v="-1"/>
    <n v="0"/>
    <s v="NA"/>
    <n v="0"/>
  </r>
  <r>
    <s v="K435"/>
    <x v="6"/>
    <x v="1"/>
    <s v="hamburg"/>
    <n v="6.25"/>
    <n v="5"/>
    <n v="19.524999999999999"/>
    <n v="3.9049999999999998"/>
    <n v="19.524999999999999"/>
    <n v="887"/>
    <n v="0.56369785794813998"/>
    <n v="1.0898534385569301"/>
    <n v="0"/>
    <n v="0"/>
    <n v="0"/>
    <n v="19.524999999999999"/>
    <n v="-19.524999999999999"/>
    <n v="-1"/>
    <n v="0"/>
    <s v="NA"/>
    <n v="0"/>
  </r>
  <r>
    <s v="K435"/>
    <x v="6"/>
    <x v="1"/>
    <s v="madrid"/>
    <n v="6.25"/>
    <n v="4"/>
    <n v="19.574999999999999"/>
    <n v="4.8937499999999998"/>
    <n v="19.574999999999999"/>
    <n v="755"/>
    <n v="0.52980132450331097"/>
    <n v="2.36039735099338"/>
    <n v="0"/>
    <n v="0"/>
    <n v="0"/>
    <n v="19.574999999999999"/>
    <n v="-19.574999999999999"/>
    <n v="-1"/>
    <n v="0"/>
    <s v="NA"/>
    <n v="0"/>
  </r>
  <r>
    <s v="K435"/>
    <x v="6"/>
    <x v="1"/>
    <s v="uncategorized"/>
    <n v="6.25"/>
    <n v="11"/>
    <n v="19.637499887500002"/>
    <n v="1.7852272625000001"/>
    <n v="19.637499887500002"/>
    <n v="283"/>
    <n v="3.8869257950530001"/>
    <n v="1.6908127208480599"/>
    <n v="0"/>
    <n v="0"/>
    <n v="0"/>
    <n v="19.637499887500002"/>
    <n v="-19.637499887500002"/>
    <n v="-1"/>
    <n v="0"/>
    <s v="NA"/>
    <n v="0"/>
  </r>
  <r>
    <s v="K435"/>
    <x v="6"/>
    <x v="1"/>
    <s v="uncategorized"/>
    <n v="6.25"/>
    <n v="6"/>
    <n v="19.674999974999999"/>
    <n v="3.2791666624999998"/>
    <n v="19.674999974999999"/>
    <n v="55"/>
    <n v="10.909090909090899"/>
    <n v="1.36363636363636"/>
    <n v="0"/>
    <n v="0"/>
    <n v="0"/>
    <n v="19.674999974999999"/>
    <n v="-19.674999974999999"/>
    <n v="-1"/>
    <n v="0"/>
    <s v="NA"/>
    <n v="0"/>
  </r>
  <r>
    <s v="K435"/>
    <x v="6"/>
    <x v="1"/>
    <s v="uncategorized"/>
    <n v="6.25"/>
    <n v="15"/>
    <n v="19.774999875000002"/>
    <n v="1.3183333250000002"/>
    <n v="19.774999875000002"/>
    <n v="118"/>
    <n v="12.7118644067797"/>
    <n v="1.9228813559322"/>
    <n v="0"/>
    <n v="0"/>
    <n v="0"/>
    <n v="19.774999875000002"/>
    <n v="-19.774999875000002"/>
    <n v="-1"/>
    <n v="0"/>
    <s v="NA"/>
    <n v="0"/>
  </r>
  <r>
    <s v="K435"/>
    <x v="6"/>
    <x v="1"/>
    <s v="uncategorized"/>
    <n v="6.25"/>
    <n v="9"/>
    <n v="19.937499975000001"/>
    <n v="2.2152777750000001"/>
    <n v="19.937499975000001"/>
    <n v="639"/>
    <n v="1.40845070422535"/>
    <n v="1.38810641627543"/>
    <n v="0"/>
    <n v="0"/>
    <n v="0"/>
    <n v="19.937499975000001"/>
    <n v="-19.937499975000001"/>
    <n v="-1"/>
    <n v="0"/>
    <s v="NA"/>
    <n v="0"/>
  </r>
  <r>
    <s v="K435"/>
    <x v="6"/>
    <x v="1"/>
    <s v="uncategorized"/>
    <n v="6.25"/>
    <n v="10"/>
    <n v="19.962499999999999"/>
    <n v="1.9962500000000001"/>
    <n v="19.962500000000002"/>
    <n v="141"/>
    <n v="7.0921985815602797"/>
    <n v="1.67943262411348"/>
    <n v="0"/>
    <n v="0"/>
    <n v="0"/>
    <n v="19.962499999999999"/>
    <n v="-19.962499999999999"/>
    <n v="-1"/>
    <n v="0"/>
    <s v="NA"/>
    <n v="0"/>
  </r>
  <r>
    <s v="K435"/>
    <x v="6"/>
    <x v="1"/>
    <s v="uncategorized"/>
    <n v="6.25"/>
    <n v="12"/>
    <n v="19.987500000000001"/>
    <n v="1.6656249999999999"/>
    <n v="19.987499999999997"/>
    <n v="368"/>
    <n v="3.2608695652173898"/>
    <n v="2.87660326086956"/>
    <n v="0"/>
    <n v="0"/>
    <n v="0"/>
    <n v="19.987500000000001"/>
    <n v="-19.987500000000001"/>
    <n v="-1"/>
    <n v="0"/>
    <s v="NA"/>
    <n v="0"/>
  </r>
  <r>
    <s v="K435"/>
    <x v="6"/>
    <x v="1"/>
    <s v="uncategorized"/>
    <n v="6.25"/>
    <n v="7"/>
    <n v="20.087499950000002"/>
    <n v="2.86964285"/>
    <n v="20.087499950000002"/>
    <n v="192"/>
    <n v="3.6458333333333299"/>
    <n v="2.0874999999999999"/>
    <n v="0"/>
    <n v="0"/>
    <n v="0"/>
    <n v="20.087499950000002"/>
    <n v="-20.087499950000002"/>
    <n v="-1"/>
    <n v="0"/>
    <s v="NA"/>
    <n v="0"/>
  </r>
  <r>
    <s v="K435"/>
    <x v="6"/>
    <x v="1"/>
    <s v="uncategorized"/>
    <n v="6.25"/>
    <n v="9"/>
    <n v="20.099999925000002"/>
    <n v="2.2333333250000003"/>
    <n v="20.099999925000002"/>
    <n v="903"/>
    <n v="0.99667774086378702"/>
    <n v="1.9544850498338899"/>
    <n v="0"/>
    <n v="0"/>
    <n v="0"/>
    <n v="20.099999925000002"/>
    <n v="-20.099999925000002"/>
    <n v="-1"/>
    <n v="0"/>
    <s v="NA"/>
    <n v="0"/>
  </r>
  <r>
    <s v="K435"/>
    <x v="6"/>
    <x v="1"/>
    <s v="uncategorized"/>
    <n v="6.25"/>
    <n v="13"/>
    <n v="20.224999924999999"/>
    <n v="1.5557692249999999"/>
    <n v="20.224999924999999"/>
    <n v="139"/>
    <n v="9.3525179856115095"/>
    <n v="2.4733812949640299"/>
    <n v="0"/>
    <n v="0"/>
    <n v="0"/>
    <n v="20.224999924999999"/>
    <n v="-20.224999924999999"/>
    <n v="-1"/>
    <n v="0"/>
    <s v="NA"/>
    <n v="0"/>
  </r>
  <r>
    <s v="K435"/>
    <x v="6"/>
    <x v="1"/>
    <s v="uncategorized"/>
    <n v="6.25"/>
    <n v="7"/>
    <n v="20.224999987499999"/>
    <n v="2.8892857125"/>
    <n v="20.224999987499999"/>
    <n v="103"/>
    <n v="6.7961165048543704"/>
    <n v="2.2844660194174802"/>
    <n v="0"/>
    <n v="0"/>
    <n v="0"/>
    <n v="20.224999987499999"/>
    <n v="-20.224999987499999"/>
    <n v="-1"/>
    <n v="0"/>
    <s v="NA"/>
    <n v="0"/>
  </r>
  <r>
    <s v="K435"/>
    <x v="6"/>
    <x v="1"/>
    <s v="uncategorized"/>
    <n v="6.25"/>
    <n v="6"/>
    <n v="20.349999975000003"/>
    <n v="3.3916666625000005"/>
    <n v="20.349999975000003"/>
    <n v="206"/>
    <n v="2.9126213592233001"/>
    <n v="1.14271844660194"/>
    <n v="0"/>
    <n v="0"/>
    <n v="0"/>
    <n v="20.349999975000003"/>
    <n v="-20.349999975000003"/>
    <n v="-1"/>
    <n v="0"/>
    <s v="NA"/>
    <n v="0"/>
  </r>
  <r>
    <s v="K435"/>
    <x v="6"/>
    <x v="1"/>
    <s v="uncategorized"/>
    <n v="6.25"/>
    <n v="10"/>
    <n v="20.350000000000001"/>
    <n v="2.0350000000000001"/>
    <n v="20.350000000000001"/>
    <n v="109"/>
    <n v="9.1743119266054993"/>
    <n v="1.4642201834862401"/>
    <n v="0"/>
    <n v="0"/>
    <n v="0"/>
    <n v="20.350000000000001"/>
    <n v="-20.350000000000001"/>
    <n v="-1"/>
    <n v="0"/>
    <s v="NA"/>
    <n v="0"/>
  </r>
  <r>
    <s v="K435"/>
    <x v="6"/>
    <x v="1"/>
    <s v="uncategorized"/>
    <n v="6.25"/>
    <n v="8"/>
    <n v="20.512499999999999"/>
    <n v="2.5640624999999999"/>
    <n v="20.512499999999999"/>
    <n v="651"/>
    <n v="1.2288786482334899"/>
    <n v="1.90184331797235"/>
    <n v="0"/>
    <n v="0"/>
    <n v="0"/>
    <n v="20.512499999999999"/>
    <n v="-20.512499999999999"/>
    <n v="-1"/>
    <n v="0"/>
    <s v="NA"/>
    <n v="0"/>
  </r>
  <r>
    <s v="K435"/>
    <x v="6"/>
    <x v="1"/>
    <s v="uncategorized"/>
    <n v="6.25"/>
    <n v="13"/>
    <n v="20.574999900000002"/>
    <n v="1.5826923000000002"/>
    <n v="20.574999900000002"/>
    <n v="532"/>
    <n v="2.44360902255639"/>
    <n v="1.51748120300752"/>
    <n v="0"/>
    <n v="0"/>
    <n v="0"/>
    <n v="20.574999900000002"/>
    <n v="-20.574999900000002"/>
    <n v="-1"/>
    <n v="0"/>
    <s v="NA"/>
    <n v="0"/>
  </r>
  <r>
    <s v="K435"/>
    <x v="6"/>
    <x v="1"/>
    <s v="uncategorized"/>
    <n v="6.25"/>
    <n v="11"/>
    <n v="20.649999975"/>
    <n v="1.8772727249999999"/>
    <n v="20.649999975"/>
    <n v="230"/>
    <n v="4.7826086956521703"/>
    <n v="1.12813043478261"/>
    <n v="0"/>
    <n v="0"/>
    <n v="0"/>
    <n v="20.649999975"/>
    <n v="-20.649999975"/>
    <n v="-1"/>
    <n v="0"/>
    <s v="NA"/>
    <n v="0"/>
  </r>
  <r>
    <s v="K435"/>
    <x v="6"/>
    <x v="1"/>
    <s v="uncategorized"/>
    <n v="6.25"/>
    <n v="6"/>
    <n v="20.712499949999998"/>
    <n v="3.4520833249999998"/>
    <n v="20.712499949999998"/>
    <n v="697"/>
    <n v="0.86083213773314204"/>
    <n v="4.5488091822094701"/>
    <n v="0"/>
    <n v="0"/>
    <n v="0"/>
    <n v="20.712499949999998"/>
    <n v="-20.712499949999998"/>
    <n v="-1"/>
    <n v="0"/>
    <s v="NA"/>
    <n v="0"/>
  </r>
  <r>
    <s v="K435"/>
    <x v="6"/>
    <x v="1"/>
    <s v="uncategorized"/>
    <n v="6.25"/>
    <n v="9"/>
    <n v="20.724999974999999"/>
    <n v="2.302777775"/>
    <n v="20.724999974999999"/>
    <n v="150"/>
    <n v="6"/>
    <n v="1.95733333333333"/>
    <n v="0"/>
    <n v="0"/>
    <n v="0"/>
    <n v="20.724999974999999"/>
    <n v="-20.724999974999999"/>
    <n v="-1"/>
    <n v="0"/>
    <s v="NA"/>
    <n v="0"/>
  </r>
  <r>
    <s v="K435"/>
    <x v="6"/>
    <x v="1"/>
    <s v="uncategorized"/>
    <n v="6.25"/>
    <n v="8"/>
    <n v="20.774999999999999"/>
    <n v="2.5968749999999998"/>
    <n v="20.774999999999999"/>
    <n v="90"/>
    <n v="8.8888888888888893"/>
    <n v="1.21055555555556"/>
    <n v="0"/>
    <n v="0"/>
    <n v="0"/>
    <n v="20.774999999999999"/>
    <n v="-20.774999999999999"/>
    <n v="-1"/>
    <n v="0"/>
    <s v="NA"/>
    <n v="0"/>
  </r>
  <r>
    <s v="K435"/>
    <x v="6"/>
    <x v="1"/>
    <s v="uncategorized"/>
    <n v="6.25"/>
    <n v="6"/>
    <n v="20.85"/>
    <n v="3.4750000000000001"/>
    <n v="20.85"/>
    <n v="15"/>
    <n v="40"/>
    <n v="1.06666666666667"/>
    <n v="0"/>
    <n v="0"/>
    <n v="0"/>
    <n v="20.85"/>
    <n v="-20.85"/>
    <n v="-1"/>
    <n v="0"/>
    <s v="NA"/>
    <n v="0"/>
  </r>
  <r>
    <s v="K435"/>
    <x v="6"/>
    <x v="1"/>
    <s v="uncategorized"/>
    <n v="6.25"/>
    <n v="9"/>
    <n v="20.8749999375"/>
    <n v="2.3194444375000001"/>
    <n v="20.8749999375"/>
    <n v="520"/>
    <n v="1.7307692307692299"/>
    <n v="1.2675000000000001"/>
    <n v="0"/>
    <n v="0"/>
    <n v="0"/>
    <n v="20.8749999375"/>
    <n v="-20.8749999375"/>
    <n v="-1"/>
    <n v="0"/>
    <s v="NA"/>
    <n v="0"/>
  </r>
  <r>
    <s v="K435"/>
    <x v="6"/>
    <x v="1"/>
    <s v="uncategorized"/>
    <n v="6.25"/>
    <n v="8"/>
    <n v="21.024999999999999"/>
    <n v="2.6281249999999998"/>
    <n v="21.024999999999999"/>
    <n v="107"/>
    <n v="7.4766355140186898"/>
    <n v="2.7260747663551399"/>
    <n v="0"/>
    <n v="0"/>
    <n v="0"/>
    <n v="21.024999999999999"/>
    <n v="-21.024999999999999"/>
    <n v="-1"/>
    <n v="0"/>
    <s v="NA"/>
    <n v="0"/>
  </r>
  <r>
    <s v="K435"/>
    <x v="6"/>
    <x v="1"/>
    <s v="uncategorized"/>
    <n v="6.25"/>
    <n v="14"/>
    <n v="21.062499850000002"/>
    <n v="1.5044642750000001"/>
    <n v="21.062499850000002"/>
    <n v="526"/>
    <n v="2.6615969581749002"/>
    <n v="1.7277566539924001"/>
    <n v="0"/>
    <n v="0"/>
    <n v="0"/>
    <n v="21.062499850000002"/>
    <n v="-21.062499850000002"/>
    <n v="-1"/>
    <n v="0"/>
    <s v="NA"/>
    <n v="0"/>
  </r>
  <r>
    <s v="K435"/>
    <x v="6"/>
    <x v="1"/>
    <s v="uncategorized"/>
    <n v="6.25"/>
    <n v="15"/>
    <n v="21.074999999999999"/>
    <n v="1.405"/>
    <n v="21.074999999999999"/>
    <n v="331"/>
    <n v="4.5317220543806602"/>
    <n v="5.7027190332326301"/>
    <n v="0"/>
    <n v="0"/>
    <n v="0"/>
    <n v="21.074999999999999"/>
    <n v="-21.074999999999999"/>
    <n v="-1"/>
    <n v="0"/>
    <s v="NA"/>
    <n v="0"/>
  </r>
  <r>
    <s v="K435"/>
    <x v="6"/>
    <x v="1"/>
    <s v="uncategorized"/>
    <n v="6.25"/>
    <n v="9"/>
    <n v="21.162499987499999"/>
    <n v="2.3513888874999997"/>
    <n v="21.162499987499999"/>
    <n v="62"/>
    <n v="14.5161290322581"/>
    <n v="1.5322580645161299"/>
    <n v="0"/>
    <n v="0"/>
    <n v="0"/>
    <n v="21.162499987499999"/>
    <n v="-21.162499987499999"/>
    <n v="-1"/>
    <n v="0"/>
    <s v="NA"/>
    <n v="0"/>
  </r>
  <r>
    <s v="K435"/>
    <x v="6"/>
    <x v="1"/>
    <s v="uncategorized"/>
    <n v="6.25"/>
    <n v="7"/>
    <n v="21.199999975000001"/>
    <n v="3.028571425"/>
    <n v="21.199999975000001"/>
    <n v="306"/>
    <n v="2.28758169934641"/>
    <n v="2.2137254901960799"/>
    <n v="0"/>
    <n v="0"/>
    <n v="0"/>
    <n v="21.199999975000001"/>
    <n v="-21.199999975000001"/>
    <n v="-1"/>
    <n v="0"/>
    <s v="NA"/>
    <n v="0"/>
  </r>
  <r>
    <s v="K435"/>
    <x v="6"/>
    <x v="1"/>
    <s v="uncategorized"/>
    <n v="6.25"/>
    <n v="18"/>
    <n v="21.224999924999999"/>
    <n v="1.1791666624999999"/>
    <n v="21.224999924999999"/>
    <n v="649"/>
    <n v="2.77349768875193"/>
    <n v="4.6642526964560904"/>
    <n v="0"/>
    <n v="0"/>
    <n v="0"/>
    <n v="21.224999924999999"/>
    <n v="-21.224999924999999"/>
    <n v="-1"/>
    <n v="0"/>
    <s v="NA"/>
    <n v="0"/>
  </r>
  <r>
    <s v="K435"/>
    <x v="6"/>
    <x v="1"/>
    <s v="uncategorized"/>
    <n v="6.25"/>
    <n v="7"/>
    <n v="21.249999925000001"/>
    <n v="3.0357142750000001"/>
    <n v="21.249999925000001"/>
    <n v="761"/>
    <n v="0.91984231274638606"/>
    <n v="1.79303547963206"/>
    <n v="0"/>
    <n v="0"/>
    <n v="0"/>
    <n v="21.249999925000001"/>
    <n v="-21.249999925000001"/>
    <n v="-1"/>
    <n v="0"/>
    <s v="NA"/>
    <n v="0"/>
  </r>
  <r>
    <s v="K435"/>
    <x v="6"/>
    <x v="1"/>
    <s v="uncategorized"/>
    <n v="6.25"/>
    <n v="10"/>
    <n v="21.475000000000001"/>
    <n v="2.1475"/>
    <n v="21.475000000000001"/>
    <n v="88"/>
    <n v="11.363636363636401"/>
    <n v="1.3454545454545499"/>
    <n v="0"/>
    <n v="0"/>
    <n v="0"/>
    <n v="21.475000000000001"/>
    <n v="-21.475000000000001"/>
    <n v="-1"/>
    <n v="0"/>
    <s v="NA"/>
    <n v="0"/>
  </r>
  <r>
    <s v="K435"/>
    <x v="6"/>
    <x v="1"/>
    <s v="uncategorized"/>
    <n v="6.25"/>
    <n v="8"/>
    <n v="21.487500000000001"/>
    <n v="2.6859375000000001"/>
    <n v="21.487500000000001"/>
    <n v="253"/>
    <n v="3.1620553359683798"/>
    <n v="1.65573122529644"/>
    <n v="0"/>
    <n v="0"/>
    <n v="0"/>
    <n v="21.487500000000001"/>
    <n v="-21.487500000000001"/>
    <n v="-1"/>
    <n v="0"/>
    <s v="NA"/>
    <n v="0"/>
  </r>
  <r>
    <s v="K435"/>
    <x v="6"/>
    <x v="1"/>
    <s v="uncategorized"/>
    <n v="6.25"/>
    <n v="10"/>
    <n v="21.6"/>
    <n v="2.16"/>
    <n v="21.6"/>
    <n v="104"/>
    <n v="9.6153846153846203"/>
    <n v="2.8737499999999998"/>
    <n v="0"/>
    <n v="0"/>
    <n v="0"/>
    <n v="21.6"/>
    <n v="-21.6"/>
    <n v="-1"/>
    <n v="0"/>
    <s v="NA"/>
    <n v="0"/>
  </r>
  <r>
    <s v="K435"/>
    <x v="6"/>
    <x v="1"/>
    <s v="uncategorized"/>
    <n v="6.25"/>
    <n v="21"/>
    <n v="21.687499837500003"/>
    <n v="1.0327380875000001"/>
    <n v="21.687499837500003"/>
    <n v="137"/>
    <n v="15.3284671532847"/>
    <n v="1.01459854014599"/>
    <n v="0"/>
    <n v="0"/>
    <n v="0"/>
    <n v="21.687499837500003"/>
    <n v="-21.687499837500003"/>
    <n v="-1"/>
    <n v="0"/>
    <s v="NA"/>
    <n v="0"/>
  </r>
  <r>
    <s v="K435"/>
    <x v="6"/>
    <x v="1"/>
    <s v="uncategorized"/>
    <n v="6.25"/>
    <n v="9"/>
    <n v="21.774999937499999"/>
    <n v="2.4194444374999997"/>
    <n v="21.774999937499999"/>
    <n v="182"/>
    <n v="4.9450549450549497"/>
    <n v="1.7109340659340699"/>
    <n v="0"/>
    <n v="0"/>
    <n v="0"/>
    <n v="21.774999937499999"/>
    <n v="-21.774999937499999"/>
    <n v="-1"/>
    <n v="0"/>
    <s v="NA"/>
    <n v="0"/>
  </r>
  <r>
    <s v="K435"/>
    <x v="6"/>
    <x v="1"/>
    <s v="uncategorized"/>
    <n v="6.25"/>
    <n v="4"/>
    <n v="21.824999999999999"/>
    <n v="5.4562499999999998"/>
    <n v="21.824999999999999"/>
    <n v="50"/>
    <n v="8"/>
    <n v="1.1796"/>
    <n v="0"/>
    <n v="0"/>
    <n v="0"/>
    <n v="21.824999999999999"/>
    <n v="-21.824999999999999"/>
    <n v="-1"/>
    <n v="0"/>
    <s v="NA"/>
    <n v="0"/>
  </r>
  <r>
    <s v="K435"/>
    <x v="6"/>
    <x v="1"/>
    <s v="uncategorized"/>
    <n v="6.25"/>
    <n v="22"/>
    <n v="21.837499750000003"/>
    <n v="0.99261362500000005"/>
    <n v="21.837499750000003"/>
    <n v="599"/>
    <n v="3.6727879799666101"/>
    <n v="1.75826377295492"/>
    <n v="0"/>
    <n v="0"/>
    <n v="0"/>
    <n v="21.837499750000003"/>
    <n v="-21.837499750000003"/>
    <n v="-1"/>
    <n v="0"/>
    <s v="NA"/>
    <n v="0"/>
  </r>
  <r>
    <s v="K435"/>
    <x v="6"/>
    <x v="1"/>
    <s v="uncategorized"/>
    <n v="6.25"/>
    <n v="12"/>
    <n v="22.149999900000001"/>
    <n v="1.8458333250000001"/>
    <n v="22.149999900000001"/>
    <n v="292"/>
    <n v="4.10958904109589"/>
    <n v="3.1784246575342499"/>
    <n v="0"/>
    <n v="0"/>
    <n v="0"/>
    <n v="22.149999900000001"/>
    <n v="-22.149999900000001"/>
    <n v="-1"/>
    <n v="0"/>
    <s v="NA"/>
    <n v="0"/>
  </r>
  <r>
    <s v="K435"/>
    <x v="6"/>
    <x v="1"/>
    <s v="uncategorized"/>
    <n v="6.25"/>
    <n v="6"/>
    <n v="22.162500000000001"/>
    <n v="3.6937500000000001"/>
    <n v="22.162500000000001"/>
    <n v="50"/>
    <n v="12"/>
    <n v="2.282"/>
    <n v="0"/>
    <n v="0"/>
    <n v="0"/>
    <n v="22.162500000000001"/>
    <n v="-22.162500000000001"/>
    <n v="-1"/>
    <n v="0"/>
    <s v="NA"/>
    <n v="0"/>
  </r>
  <r>
    <s v="K435"/>
    <x v="6"/>
    <x v="1"/>
    <s v="uncategorized"/>
    <n v="6.25"/>
    <n v="19"/>
    <n v="22.237499775"/>
    <n v="1.170394725"/>
    <n v="22.237499775"/>
    <n v="532"/>
    <n v="3.5714285714285698"/>
    <n v="6.5554511278195502"/>
    <n v="0"/>
    <n v="0"/>
    <n v="0"/>
    <n v="22.237499775"/>
    <n v="-22.237499775"/>
    <n v="-1"/>
    <n v="0"/>
    <s v="NA"/>
    <n v="0"/>
  </r>
  <r>
    <s v="K435"/>
    <x v="6"/>
    <x v="1"/>
    <s v="uncategorized"/>
    <n v="6.25"/>
    <n v="15"/>
    <n v="22.299999937500001"/>
    <n v="1.4866666625"/>
    <n v="22.299999937500001"/>
    <n v="829"/>
    <n v="1.8094089264173701"/>
    <n v="3.0700844390832298"/>
    <n v="0"/>
    <n v="0"/>
    <n v="0"/>
    <n v="22.299999937500001"/>
    <n v="-22.299999937500001"/>
    <n v="-1"/>
    <n v="0"/>
    <s v="NA"/>
    <n v="0"/>
  </r>
  <r>
    <s v="K435"/>
    <x v="6"/>
    <x v="1"/>
    <s v="uncategorized"/>
    <n v="6.25"/>
    <n v="7"/>
    <n v="22.387499925"/>
    <n v="3.1982142749999998"/>
    <n v="22.387499925"/>
    <n v="134"/>
    <n v="5.2238805970149196"/>
    <n v="1.3614925373134299"/>
    <n v="0"/>
    <n v="0"/>
    <n v="0"/>
    <n v="22.387499925"/>
    <n v="-22.387499925"/>
    <n v="-1"/>
    <n v="0"/>
    <s v="NA"/>
    <n v="0"/>
  </r>
  <r>
    <s v="K435"/>
    <x v="6"/>
    <x v="1"/>
    <s v="uncategorized"/>
    <n v="6.25"/>
    <n v="14"/>
    <n v="22.449999949999999"/>
    <n v="1.6035714249999999"/>
    <n v="22.449999949999999"/>
    <n v="509"/>
    <n v="2.7504911591355601"/>
    <n v="1.3223968565815301"/>
    <n v="0"/>
    <n v="0"/>
    <n v="0"/>
    <n v="22.449999949999999"/>
    <n v="-22.449999949999999"/>
    <n v="-1"/>
    <n v="0"/>
    <s v="NA"/>
    <n v="0"/>
  </r>
  <r>
    <s v="K435"/>
    <x v="6"/>
    <x v="1"/>
    <s v="uncategorized"/>
    <n v="6.25"/>
    <n v="14"/>
    <n v="22.474999924999999"/>
    <n v="1.6053571375"/>
    <n v="22.474999924999999"/>
    <n v="609"/>
    <n v="2.29885057471264"/>
    <n v="1.6515599343185501"/>
    <n v="0"/>
    <n v="0"/>
    <n v="0"/>
    <n v="22.474999924999999"/>
    <n v="-22.474999924999999"/>
    <n v="-1"/>
    <n v="0"/>
    <s v="NA"/>
    <n v="0"/>
  </r>
  <r>
    <s v="K435"/>
    <x v="6"/>
    <x v="1"/>
    <s v="uncategorized"/>
    <n v="6.25"/>
    <n v="8"/>
    <n v="22.487500000000001"/>
    <n v="2.8109375000000001"/>
    <n v="22.487500000000001"/>
    <n v="22"/>
    <n v="36.363636363636402"/>
    <n v="1.6340909090909099"/>
    <n v="0"/>
    <n v="0"/>
    <n v="0"/>
    <n v="22.487500000000001"/>
    <n v="-22.487500000000001"/>
    <n v="-1"/>
    <n v="0"/>
    <s v="NA"/>
    <n v="0"/>
  </r>
  <r>
    <s v="K435"/>
    <x v="6"/>
    <x v="1"/>
    <s v="uncategorized"/>
    <n v="6.25"/>
    <n v="11"/>
    <n v="22.499999912499998"/>
    <n v="2.0454545374999999"/>
    <n v="22.499999912499998"/>
    <n v="313"/>
    <n v="3.51437699680511"/>
    <n v="2.78019169329073"/>
    <n v="0"/>
    <n v="0"/>
    <n v="0"/>
    <n v="22.499999912499998"/>
    <n v="-22.499999912499998"/>
    <n v="-1"/>
    <n v="0"/>
    <s v="NA"/>
    <n v="0"/>
  </r>
  <r>
    <s v="K435"/>
    <x v="6"/>
    <x v="1"/>
    <s v="uncategorized"/>
    <n v="6.25"/>
    <n v="23"/>
    <n v="22.562499749999997"/>
    <n v="0.98097824999999994"/>
    <n v="22.562499749999997"/>
    <n v="667"/>
    <n v="3.4482758620689702"/>
    <n v="5.2832083958020997"/>
    <n v="0"/>
    <n v="0"/>
    <n v="0"/>
    <n v="22.562499749999997"/>
    <n v="-22.562499749999997"/>
    <n v="-1"/>
    <n v="0"/>
    <s v="NA"/>
    <n v="0"/>
  </r>
  <r>
    <s v="K435"/>
    <x v="6"/>
    <x v="1"/>
    <s v="uncategorized"/>
    <n v="6.25"/>
    <n v="11"/>
    <n v="22.6999999875"/>
    <n v="2.0636363625"/>
    <n v="22.6999999875"/>
    <n v="463"/>
    <n v="2.3758099352051798"/>
    <n v="3.4090712742980598"/>
    <n v="0"/>
    <n v="0"/>
    <n v="0"/>
    <n v="22.6999999875"/>
    <n v="-22.6999999875"/>
    <n v="-1"/>
    <n v="0"/>
    <s v="NA"/>
    <n v="0"/>
  </r>
  <r>
    <s v="K435"/>
    <x v="6"/>
    <x v="1"/>
    <s v="uncategorized"/>
    <n v="6.25"/>
    <n v="8"/>
    <n v="22.787500000000001"/>
    <n v="2.8484375000000002"/>
    <n v="22.787500000000001"/>
    <n v="110"/>
    <n v="7.2727272727272698"/>
    <n v="1.05454545454545"/>
    <n v="0"/>
    <n v="0"/>
    <n v="0"/>
    <n v="22.787500000000001"/>
    <n v="-22.787500000000001"/>
    <n v="-1"/>
    <n v="0"/>
    <s v="NA"/>
    <n v="0"/>
  </r>
  <r>
    <s v="K435"/>
    <x v="6"/>
    <x v="1"/>
    <s v="uncategorized"/>
    <n v="6.25"/>
    <n v="8"/>
    <n v="22.8125"/>
    <n v="2.8515625"/>
    <n v="22.8125"/>
    <n v="154"/>
    <n v="5.1948051948051903"/>
    <n v="1.58896103896104"/>
    <n v="0"/>
    <n v="0"/>
    <n v="0"/>
    <n v="22.8125"/>
    <n v="-22.8125"/>
    <n v="-1"/>
    <n v="0"/>
    <s v="NA"/>
    <n v="0"/>
  </r>
  <r>
    <s v="K435"/>
    <x v="6"/>
    <x v="1"/>
    <s v="uncategorized"/>
    <n v="6.25"/>
    <n v="16"/>
    <n v="22.824999999999999"/>
    <n v="1.4265625"/>
    <n v="22.824999999999999"/>
    <n v="492"/>
    <n v="3.2520325203252001"/>
    <n v="1.80772357723577"/>
    <n v="0"/>
    <n v="0"/>
    <n v="0"/>
    <n v="22.824999999999999"/>
    <n v="-22.824999999999999"/>
    <n v="-1"/>
    <n v="0"/>
    <s v="NA"/>
    <n v="0"/>
  </r>
  <r>
    <s v="K435"/>
    <x v="6"/>
    <x v="1"/>
    <s v="uncategorized"/>
    <n v="6.25"/>
    <n v="10"/>
    <n v="22.987500000000001"/>
    <n v="2.2987500000000001"/>
    <n v="22.987500000000001"/>
    <n v="63"/>
    <n v="15.8730158730159"/>
    <n v="2.4142857142857101"/>
    <n v="0"/>
    <n v="0"/>
    <n v="0"/>
    <n v="22.987500000000001"/>
    <n v="-22.987500000000001"/>
    <n v="-1"/>
    <n v="0"/>
    <s v="NA"/>
    <n v="0"/>
  </r>
  <r>
    <s v="K435"/>
    <x v="6"/>
    <x v="1"/>
    <s v="uncategorized"/>
    <n v="6.25"/>
    <n v="6"/>
    <n v="23.074999949999999"/>
    <n v="3.8458333250000001"/>
    <n v="23.074999949999999"/>
    <n v="121"/>
    <n v="4.95867768595041"/>
    <n v="2.0526446280991699"/>
    <n v="0"/>
    <n v="0"/>
    <n v="0"/>
    <n v="23.074999949999999"/>
    <n v="-23.074999949999999"/>
    <n v="-1"/>
    <n v="0"/>
    <s v="NA"/>
    <n v="0"/>
  </r>
  <r>
    <s v="K435"/>
    <x v="6"/>
    <x v="1"/>
    <s v="uncategorized"/>
    <n v="6.25"/>
    <n v="15"/>
    <n v="23.087499937499999"/>
    <n v="1.5391666625"/>
    <n v="23.087499937499999"/>
    <n v="1783"/>
    <n v="0.841278743690409"/>
    <n v="5.57818283791363"/>
    <n v="0"/>
    <n v="0"/>
    <n v="0"/>
    <n v="23.087499937499999"/>
    <n v="-23.087499937499999"/>
    <n v="-1"/>
    <n v="0"/>
    <s v="NA"/>
    <n v="0"/>
  </r>
  <r>
    <s v="K435"/>
    <x v="6"/>
    <x v="1"/>
    <s v="uncategorized"/>
    <n v="6.25"/>
    <n v="19"/>
    <n v="23.349999887500001"/>
    <n v="1.2289473625"/>
    <n v="23.349999887500001"/>
    <n v="182"/>
    <n v="10.439560439560401"/>
    <n v="2.2994505494505502"/>
    <n v="0"/>
    <n v="0"/>
    <n v="0"/>
    <n v="23.349999887500001"/>
    <n v="-23.349999887500001"/>
    <n v="-1"/>
    <n v="0"/>
    <s v="NA"/>
    <n v="0"/>
  </r>
  <r>
    <s v="K435"/>
    <x v="6"/>
    <x v="1"/>
    <s v="uncategorized"/>
    <n v="6.25"/>
    <n v="7"/>
    <n v="23.499999949999999"/>
    <n v="3.3571428499999998"/>
    <n v="23.499999949999999"/>
    <n v="141"/>
    <n v="4.9645390070922"/>
    <n v="1.44631205673759"/>
    <n v="0"/>
    <n v="0"/>
    <n v="0"/>
    <n v="23.499999949999999"/>
    <n v="-23.499999949999999"/>
    <n v="-1"/>
    <n v="0"/>
    <s v="NA"/>
    <n v="0"/>
  </r>
  <r>
    <s v="K435"/>
    <x v="6"/>
    <x v="1"/>
    <s v="uncategorized"/>
    <n v="6.25"/>
    <n v="10"/>
    <n v="23.7"/>
    <n v="2.37"/>
    <n v="23.700000000000003"/>
    <n v="239"/>
    <n v="4.1841004184100399"/>
    <n v="1.4615062761506299"/>
    <n v="0"/>
    <n v="0"/>
    <n v="0"/>
    <n v="23.7"/>
    <n v="-23.7"/>
    <n v="-1"/>
    <n v="0"/>
    <s v="NA"/>
    <n v="0"/>
  </r>
  <r>
    <s v="K435"/>
    <x v="6"/>
    <x v="1"/>
    <s v="uncategorized"/>
    <n v="6.25"/>
    <n v="9"/>
    <n v="23.912499937500002"/>
    <n v="2.6569444375"/>
    <n v="23.912499937500002"/>
    <n v="85"/>
    <n v="10.588235294117601"/>
    <n v="1.26905882352941"/>
    <n v="0"/>
    <n v="0"/>
    <n v="0"/>
    <n v="23.912499937500002"/>
    <n v="-23.912499937500002"/>
    <n v="-1"/>
    <n v="0"/>
    <s v="NA"/>
    <n v="0"/>
  </r>
  <r>
    <s v="K435"/>
    <x v="6"/>
    <x v="1"/>
    <s v="uncategorized"/>
    <n v="6.25"/>
    <n v="6"/>
    <n v="24.024999975"/>
    <n v="4.0041666625000003"/>
    <n v="24.024999975"/>
    <n v="221"/>
    <n v="2.71493212669683"/>
    <n v="1.7262443438913999"/>
    <n v="0"/>
    <n v="0"/>
    <n v="0"/>
    <n v="24.024999975"/>
    <n v="-24.024999975"/>
    <n v="-1"/>
    <n v="0"/>
    <s v="NA"/>
    <n v="0"/>
  </r>
  <r>
    <s v="K435"/>
    <x v="6"/>
    <x v="1"/>
    <s v="uncategorized"/>
    <n v="6.25"/>
    <n v="8"/>
    <n v="24.1"/>
    <n v="3.0125000000000002"/>
    <n v="24.1"/>
    <n v="142"/>
    <n v="5.6338028169014098"/>
    <n v="1.45140845070423"/>
    <n v="0"/>
    <n v="0"/>
    <n v="0"/>
    <n v="24.1"/>
    <n v="-24.1"/>
    <n v="-1"/>
    <n v="0"/>
    <s v="NA"/>
    <n v="0"/>
  </r>
  <r>
    <s v="K435"/>
    <x v="6"/>
    <x v="1"/>
    <s v="uncategorized"/>
    <n v="6.25"/>
    <n v="5"/>
    <n v="24.212499999999999"/>
    <n v="4.8425000000000002"/>
    <n v="24.212500000000002"/>
    <n v="68"/>
    <n v="7.3529411764705896"/>
    <n v="2.0292647058823499"/>
    <n v="0"/>
    <n v="0"/>
    <n v="0"/>
    <n v="24.212499999999999"/>
    <n v="-24.212499999999999"/>
    <n v="-1"/>
    <n v="0"/>
    <s v="NA"/>
    <n v="0"/>
  </r>
  <r>
    <s v="K435"/>
    <x v="6"/>
    <x v="1"/>
    <s v="uncategorized"/>
    <n v="6.25"/>
    <n v="7"/>
    <n v="24.237500000000001"/>
    <n v="3.4624999999999999"/>
    <n v="24.237500000000001"/>
    <n v="54"/>
    <n v="12.962962962962999"/>
    <n v="1.6309259259259301"/>
    <n v="0"/>
    <n v="0"/>
    <n v="0"/>
    <n v="24.237500000000001"/>
    <n v="-24.237500000000001"/>
    <n v="-1"/>
    <n v="0"/>
    <s v="NA"/>
    <n v="0"/>
  </r>
  <r>
    <s v="K435"/>
    <x v="6"/>
    <x v="1"/>
    <s v="uncategorized"/>
    <n v="6.25"/>
    <n v="12"/>
    <n v="24.3"/>
    <n v="2.0249999999999999"/>
    <n v="24.299999999999997"/>
    <n v="938"/>
    <n v="1.2793176972281499"/>
    <n v="1.6254797441364599"/>
    <n v="0"/>
    <n v="0"/>
    <n v="0"/>
    <n v="24.3"/>
    <n v="-24.3"/>
    <n v="-1"/>
    <n v="0"/>
    <s v="NA"/>
    <n v="0"/>
  </r>
  <r>
    <s v="K435"/>
    <x v="6"/>
    <x v="1"/>
    <s v="uncategorized"/>
    <n v="6.25"/>
    <n v="9"/>
    <n v="24.462499949999998"/>
    <n v="2.7180555499999999"/>
    <n v="24.462499949999998"/>
    <n v="42"/>
    <n v="21.428571428571399"/>
    <n v="1.40452380952381"/>
    <n v="0"/>
    <n v="0"/>
    <n v="0"/>
    <n v="24.462499949999998"/>
    <n v="-24.462499949999998"/>
    <n v="-1"/>
    <n v="0"/>
    <s v="NA"/>
    <n v="0"/>
  </r>
  <r>
    <s v="K435"/>
    <x v="6"/>
    <x v="1"/>
    <s v="uncategorized"/>
    <n v="6.25"/>
    <n v="11"/>
    <n v="24.624999987499997"/>
    <n v="2.2386363624999999"/>
    <n v="24.624999987499997"/>
    <n v="575"/>
    <n v="1.9130434782608701"/>
    <n v="1.4137391304347799"/>
    <n v="0"/>
    <n v="0"/>
    <n v="0"/>
    <n v="24.624999987499997"/>
    <n v="-24.624999987499997"/>
    <n v="-1"/>
    <n v="0"/>
    <s v="NA"/>
    <n v="0"/>
  </r>
  <r>
    <s v="K435"/>
    <x v="6"/>
    <x v="1"/>
    <s v="uncategorized"/>
    <n v="6.25"/>
    <n v="8"/>
    <n v="24.712499999999999"/>
    <n v="3.0890624999999998"/>
    <n v="24.712499999999999"/>
    <n v="567"/>
    <n v="1.41093474426808"/>
    <n v="5.1954144620811302"/>
    <n v="0"/>
    <n v="0"/>
    <n v="0"/>
    <n v="24.712499999999999"/>
    <n v="-24.712499999999999"/>
    <n v="-1"/>
    <n v="0"/>
    <s v="NA"/>
    <n v="0"/>
  </r>
  <r>
    <s v="K435"/>
    <x v="6"/>
    <x v="1"/>
    <s v="uncategorized"/>
    <n v="6.25"/>
    <n v="12"/>
    <n v="24.724999950000004"/>
    <n v="2.0604166625000002"/>
    <n v="24.724999950000004"/>
    <n v="361"/>
    <n v="3.32409972299169"/>
    <n v="1.67728531855956"/>
    <n v="0"/>
    <n v="0"/>
    <n v="0"/>
    <n v="24.724999950000004"/>
    <n v="-24.724999950000004"/>
    <n v="-1"/>
    <n v="0"/>
    <s v="NA"/>
    <n v="0"/>
  </r>
  <r>
    <s v="K435"/>
    <x v="6"/>
    <x v="1"/>
    <s v="uncategorized"/>
    <n v="6.25"/>
    <n v="19"/>
    <n v="24.737499825"/>
    <n v="1.3019736749999999"/>
    <n v="24.737499825"/>
    <n v="860"/>
    <n v="2.2093023255814002"/>
    <n v="1.38976744186047"/>
    <n v="0"/>
    <n v="0"/>
    <n v="0"/>
    <n v="24.737499825"/>
    <n v="-24.737499825"/>
    <n v="-1"/>
    <n v="0"/>
    <s v="NA"/>
    <n v="0"/>
  </r>
  <r>
    <s v="K435"/>
    <x v="6"/>
    <x v="1"/>
    <s v="nuremberg"/>
    <n v="6.25"/>
    <n v="8"/>
    <n v="24.787500000000001"/>
    <n v="3.0984375000000002"/>
    <n v="24.787500000000001"/>
    <n v="173"/>
    <n v="4.6242774566474001"/>
    <n v="1.30809248554913"/>
    <n v="0"/>
    <n v="0"/>
    <n v="0"/>
    <n v="24.787500000000001"/>
    <n v="-24.787500000000001"/>
    <n v="-1"/>
    <n v="0"/>
    <s v="NA"/>
    <n v="0"/>
  </r>
  <r>
    <s v="K435"/>
    <x v="6"/>
    <x v="1"/>
    <s v="uncategorized"/>
    <n v="6.25"/>
    <n v="13"/>
    <n v="25.137499887500002"/>
    <n v="1.9336538375000001"/>
    <n v="25.137499887500002"/>
    <n v="563"/>
    <n v="2.30905861456483"/>
    <n v="2.0674955595026598"/>
    <n v="0"/>
    <n v="0"/>
    <n v="0"/>
    <n v="25.137499887500002"/>
    <n v="-25.137499887500002"/>
    <n v="-1"/>
    <n v="0"/>
    <s v="NA"/>
    <n v="0"/>
  </r>
  <r>
    <s v="K435"/>
    <x v="6"/>
    <x v="1"/>
    <s v="hamburg"/>
    <n v="6.25"/>
    <n v="8"/>
    <n v="25.225000000000001"/>
    <n v="3.1531250000000002"/>
    <n v="25.225000000000001"/>
    <n v="342"/>
    <n v="2.3391812865497101"/>
    <n v="1.1418128654970801"/>
    <n v="0"/>
    <n v="0"/>
    <n v="0"/>
    <n v="25.225000000000001"/>
    <n v="-25.225000000000001"/>
    <n v="-1"/>
    <n v="0"/>
    <s v="NA"/>
    <n v="0"/>
  </r>
  <r>
    <s v="K435"/>
    <x v="6"/>
    <x v="1"/>
    <s v="uncategorized"/>
    <n v="6.25"/>
    <n v="13"/>
    <n v="25.262499925"/>
    <n v="1.9432692249999999"/>
    <n v="25.262499925"/>
    <n v="586"/>
    <n v="2.2184300341296899"/>
    <n v="1.1337883959044399"/>
    <n v="0"/>
    <n v="0"/>
    <n v="0"/>
    <n v="25.262499925"/>
    <n v="-25.262499925"/>
    <n v="-1"/>
    <n v="0"/>
    <s v="NA"/>
    <n v="0"/>
  </r>
  <r>
    <s v="K435"/>
    <x v="6"/>
    <x v="1"/>
    <s v="uncategorized"/>
    <n v="6.25"/>
    <n v="12"/>
    <n v="25.36249995"/>
    <n v="2.1135416624999999"/>
    <n v="25.36249995"/>
    <n v="136"/>
    <n v="8.8235294117647101"/>
    <n v="1.2850735294117599"/>
    <n v="0"/>
    <n v="0"/>
    <n v="0"/>
    <n v="25.36249995"/>
    <n v="-25.36249995"/>
    <n v="-1"/>
    <n v="0"/>
    <s v="NA"/>
    <n v="0"/>
  </r>
  <r>
    <s v="K435"/>
    <x v="6"/>
    <x v="1"/>
    <s v="uncategorized"/>
    <n v="6.25"/>
    <n v="11"/>
    <n v="25.387499912499997"/>
    <n v="2.3079545374999997"/>
    <n v="25.387499912499997"/>
    <n v="197"/>
    <n v="5.5837563451776697"/>
    <n v="1.46192893401015"/>
    <n v="0"/>
    <n v="0"/>
    <n v="0"/>
    <n v="25.387499912499997"/>
    <n v="-25.387499912499997"/>
    <n v="-1"/>
    <n v="0"/>
    <s v="NA"/>
    <n v="0"/>
  </r>
  <r>
    <s v="K435"/>
    <x v="6"/>
    <x v="1"/>
    <s v="uncategorized"/>
    <n v="6.25"/>
    <n v="7"/>
    <n v="25.399999975"/>
    <n v="3.6285714250000001"/>
    <n v="25.399999975"/>
    <n v="750"/>
    <n v="0.93333333333333302"/>
    <n v="1.3321333333333301"/>
    <n v="0"/>
    <n v="0"/>
    <n v="0"/>
    <n v="25.399999975"/>
    <n v="-25.399999975"/>
    <n v="-1"/>
    <n v="0"/>
    <s v="NA"/>
    <n v="0"/>
  </r>
  <r>
    <s v="K435"/>
    <x v="6"/>
    <x v="1"/>
    <s v="uncategorized"/>
    <n v="6.25"/>
    <n v="9"/>
    <n v="25.425000000000001"/>
    <n v="2.8250000000000002"/>
    <n v="25.425000000000001"/>
    <n v="132"/>
    <n v="6.8181818181818201"/>
    <n v="2.6690909090909098"/>
    <n v="0"/>
    <n v="0"/>
    <n v="0"/>
    <n v="25.425000000000001"/>
    <n v="-25.425000000000001"/>
    <n v="-1"/>
    <n v="0"/>
    <s v="NA"/>
    <n v="0"/>
  </r>
  <r>
    <s v="K435"/>
    <x v="6"/>
    <x v="1"/>
    <s v="uncategorized"/>
    <n v="6.25"/>
    <n v="13"/>
    <n v="25.712499962500001"/>
    <n v="1.9778846125"/>
    <n v="25.712499962500001"/>
    <n v="895"/>
    <n v="1.4525139664804501"/>
    <n v="3.0048044692737399"/>
    <n v="0"/>
    <n v="0"/>
    <n v="0"/>
    <n v="25.712499962500001"/>
    <n v="-25.712499962500001"/>
    <n v="-1"/>
    <n v="0"/>
    <s v="NA"/>
    <n v="0"/>
  </r>
  <r>
    <s v="K435"/>
    <x v="6"/>
    <x v="1"/>
    <s v="uncategorized"/>
    <n v="6.25"/>
    <n v="12"/>
    <n v="25.749999899999999"/>
    <n v="2.1458333249999999"/>
    <n v="25.749999899999999"/>
    <n v="453"/>
    <n v="2.64900662251656"/>
    <n v="2.0183222958057399"/>
    <n v="0"/>
    <n v="0"/>
    <n v="0"/>
    <n v="25.749999899999999"/>
    <n v="-25.749999899999999"/>
    <n v="-1"/>
    <n v="0"/>
    <s v="NA"/>
    <n v="0"/>
  </r>
  <r>
    <s v="K435"/>
    <x v="6"/>
    <x v="1"/>
    <s v="uncategorized"/>
    <n v="6.25"/>
    <n v="9"/>
    <n v="25.799999962499996"/>
    <n v="2.8666666624999997"/>
    <n v="25.799999962499996"/>
    <n v="67"/>
    <n v="13.4328358208955"/>
    <n v="1.6265671641791"/>
    <n v="0"/>
    <n v="0"/>
    <n v="0"/>
    <n v="25.799999962499996"/>
    <n v="-25.799999962499996"/>
    <n v="-1"/>
    <n v="0"/>
    <s v="NA"/>
    <n v="0"/>
  </r>
  <r>
    <s v="K435"/>
    <x v="6"/>
    <x v="1"/>
    <s v="uncategorized"/>
    <n v="6.25"/>
    <n v="16"/>
    <n v="25.9375"/>
    <n v="1.62109375"/>
    <n v="25.9375"/>
    <n v="797"/>
    <n v="2.0075282308657498"/>
    <n v="2.7265997490589702"/>
    <n v="0"/>
    <n v="0"/>
    <n v="0"/>
    <n v="25.9375"/>
    <n v="-25.9375"/>
    <n v="-1"/>
    <n v="0"/>
    <s v="NA"/>
    <n v="0"/>
  </r>
  <r>
    <s v="K435"/>
    <x v="6"/>
    <x v="1"/>
    <s v="uncategorized"/>
    <n v="6.25"/>
    <n v="10"/>
    <n v="25.987500000000001"/>
    <n v="2.5987499999999999"/>
    <n v="25.987499999999997"/>
    <n v="105"/>
    <n v="9.5238095238095202"/>
    <n v="1.13295238095238"/>
    <n v="0"/>
    <n v="0"/>
    <n v="0"/>
    <n v="25.987500000000001"/>
    <n v="-25.987500000000001"/>
    <n v="-1"/>
    <n v="0"/>
    <s v="NA"/>
    <n v="0"/>
  </r>
  <r>
    <s v="K435"/>
    <x v="6"/>
    <x v="1"/>
    <s v="uncategorized"/>
    <n v="6.25"/>
    <n v="12"/>
    <n v="25.999999949999999"/>
    <n v="2.1666666625"/>
    <n v="25.999999949999999"/>
    <n v="134"/>
    <n v="8.9552238805970106"/>
    <n v="2.53917910447761"/>
    <n v="0"/>
    <n v="0"/>
    <n v="0"/>
    <n v="25.999999949999999"/>
    <n v="-25.999999949999999"/>
    <n v="-1"/>
    <n v="0"/>
    <s v="NA"/>
    <n v="0"/>
  </r>
  <r>
    <s v="K435"/>
    <x v="6"/>
    <x v="1"/>
    <s v="discount"/>
    <n v="6.25"/>
    <n v="11"/>
    <n v="26.037499950000001"/>
    <n v="2.36704545"/>
    <n v="26.037499950000001"/>
    <n v="398"/>
    <n v="2.7638190954773898"/>
    <n v="1.60829145728643"/>
    <n v="0"/>
    <n v="0"/>
    <n v="0"/>
    <n v="26.037499950000001"/>
    <n v="-26.037499950000001"/>
    <n v="-1"/>
    <n v="0"/>
    <s v="NA"/>
    <n v="0"/>
  </r>
  <r>
    <s v="K435"/>
    <x v="6"/>
    <x v="1"/>
    <s v="internationalgeneral"/>
    <n v="6.25"/>
    <n v="11"/>
    <n v="26.174999949999997"/>
    <n v="2.3795454499999997"/>
    <n v="26.174999949999997"/>
    <n v="256"/>
    <n v="4.296875"/>
    <n v="1.578125"/>
    <n v="0"/>
    <n v="0"/>
    <n v="0"/>
    <n v="26.174999949999997"/>
    <n v="-26.174999949999997"/>
    <n v="-1"/>
    <n v="0"/>
    <s v="NA"/>
    <n v="0"/>
  </r>
  <r>
    <s v="K435"/>
    <x v="6"/>
    <x v="1"/>
    <s v="uncategorized"/>
    <n v="6.25"/>
    <n v="11"/>
    <n v="26.2249999"/>
    <n v="2.3840908999999999"/>
    <n v="26.2249999"/>
    <n v="1731"/>
    <n v="0.63547082611207395"/>
    <n v="2.0254766031195799"/>
    <n v="0"/>
    <n v="0"/>
    <n v="0"/>
    <n v="26.2249999"/>
    <n v="-26.2249999"/>
    <n v="-1"/>
    <n v="0"/>
    <s v="NA"/>
    <n v="0"/>
  </r>
  <r>
    <s v="K435"/>
    <x v="6"/>
    <x v="1"/>
    <s v="uncategorized"/>
    <n v="6.25"/>
    <n v="6"/>
    <n v="26.224999949999997"/>
    <n v="4.3708333249999995"/>
    <n v="26.224999949999997"/>
    <n v="62"/>
    <n v="9.67741935483871"/>
    <n v="1.39629032258065"/>
    <n v="0"/>
    <n v="0"/>
    <n v="0"/>
    <n v="26.224999949999997"/>
    <n v="-26.224999949999997"/>
    <n v="-1"/>
    <n v="0"/>
    <s v="NA"/>
    <n v="0"/>
  </r>
  <r>
    <s v="K435"/>
    <x v="6"/>
    <x v="1"/>
    <s v="uncategorized"/>
    <n v="6.25"/>
    <n v="9"/>
    <n v="26.4124999125"/>
    <n v="2.9347222125000001"/>
    <n v="26.4124999125"/>
    <n v="160"/>
    <n v="5.625"/>
    <n v="1.454"/>
    <n v="0"/>
    <n v="0"/>
    <n v="0"/>
    <n v="26.4124999125"/>
    <n v="-26.4124999125"/>
    <n v="-1"/>
    <n v="0"/>
    <s v="NA"/>
    <n v="0"/>
  </r>
  <r>
    <s v="K435"/>
    <x v="6"/>
    <x v="1"/>
    <s v="venice"/>
    <n v="6.25"/>
    <n v="9"/>
    <n v="26.524999912500004"/>
    <n v="2.9472222125000003"/>
    <n v="26.524999912500004"/>
    <n v="522"/>
    <n v="1.72413793103448"/>
    <n v="1.61072796934866"/>
    <n v="0"/>
    <n v="0"/>
    <n v="0"/>
    <n v="26.524999912500004"/>
    <n v="-26.524999912500004"/>
    <n v="-1"/>
    <n v="0"/>
    <s v="NA"/>
    <n v="0"/>
  </r>
  <r>
    <s v="K435"/>
    <x v="6"/>
    <x v="1"/>
    <s v="uncategorized"/>
    <n v="6.25"/>
    <n v="13"/>
    <n v="26.975000000000001"/>
    <n v="2.0750000000000002"/>
    <n v="26.975000000000001"/>
    <n v="38"/>
    <n v="34.210526315789501"/>
    <n v="1.1576315789473699"/>
    <n v="0"/>
    <n v="0"/>
    <n v="0"/>
    <n v="26.975000000000001"/>
    <n v="-26.975000000000001"/>
    <n v="-1"/>
    <n v="0"/>
    <s v="NA"/>
    <n v="0"/>
  </r>
  <r>
    <s v="K435"/>
    <x v="6"/>
    <x v="1"/>
    <s v="uncategorized"/>
    <n v="6.25"/>
    <n v="10"/>
    <n v="27.25"/>
    <n v="2.7250000000000001"/>
    <n v="27.25"/>
    <n v="107"/>
    <n v="9.3457943925233593"/>
    <n v="1.2422429906542101"/>
    <n v="0"/>
    <n v="0"/>
    <n v="0"/>
    <n v="27.25"/>
    <n v="-27.25"/>
    <n v="-1"/>
    <n v="0"/>
    <s v="NA"/>
    <n v="0"/>
  </r>
  <r>
    <s v="K435"/>
    <x v="6"/>
    <x v="1"/>
    <s v="berlin"/>
    <n v="6.25"/>
    <n v="10"/>
    <n v="27.45"/>
    <n v="2.7450000000000001"/>
    <n v="27.450000000000003"/>
    <n v="1116"/>
    <n v="0.89605734767025103"/>
    <n v="1.24229390681004"/>
    <n v="0"/>
    <n v="0"/>
    <n v="0"/>
    <n v="27.45"/>
    <n v="-27.45"/>
    <n v="-1"/>
    <n v="0"/>
    <s v="NA"/>
    <n v="0"/>
  </r>
  <r>
    <s v="K435"/>
    <x v="6"/>
    <x v="1"/>
    <s v="uncategorized"/>
    <n v="6.25"/>
    <n v="6"/>
    <n v="27.624999975000001"/>
    <n v="4.6041666625"/>
    <n v="27.624999975000001"/>
    <n v="363"/>
    <n v="1.65289256198347"/>
    <n v="1.9702479338843"/>
    <n v="0"/>
    <n v="0"/>
    <n v="0"/>
    <n v="27.624999975000001"/>
    <n v="-27.624999975000001"/>
    <n v="-1"/>
    <n v="0"/>
    <s v="NA"/>
    <n v="0"/>
  </r>
  <r>
    <s v="K435"/>
    <x v="6"/>
    <x v="1"/>
    <s v="uncategorized"/>
    <n v="6.25"/>
    <n v="15"/>
    <n v="27.762499875"/>
    <n v="1.850833325"/>
    <n v="27.762499875"/>
    <n v="598"/>
    <n v="2.5083612040133798"/>
    <n v="1.7889632107023401"/>
    <n v="0"/>
    <n v="0"/>
    <n v="0"/>
    <n v="27.762499875"/>
    <n v="-27.762499875"/>
    <n v="-1"/>
    <n v="0"/>
    <s v="NA"/>
    <n v="0"/>
  </r>
  <r>
    <s v="K435"/>
    <x v="6"/>
    <x v="1"/>
    <s v="uncategorized"/>
    <n v="6.25"/>
    <n v="14"/>
    <n v="27.824999999999999"/>
    <n v="1.9875"/>
    <n v="27.824999999999999"/>
    <n v="817"/>
    <n v="1.71358629130967"/>
    <n v="2.99277845777234"/>
    <n v="0"/>
    <n v="0"/>
    <n v="0"/>
    <n v="27.824999999999999"/>
    <n v="-27.824999999999999"/>
    <n v="-1"/>
    <n v="0"/>
    <s v="NA"/>
    <n v="0"/>
  </r>
  <r>
    <s v="K435"/>
    <x v="6"/>
    <x v="1"/>
    <s v="venice"/>
    <n v="6.25"/>
    <n v="7"/>
    <n v="27.924999987499998"/>
    <n v="3.9892857124999996"/>
    <n v="27.924999987499998"/>
    <n v="1132"/>
    <n v="0.61837455830388699"/>
    <n v="1.57685512367491"/>
    <n v="0"/>
    <n v="0"/>
    <n v="0"/>
    <n v="27.924999987499998"/>
    <n v="-27.924999987499998"/>
    <n v="-1"/>
    <n v="0"/>
    <s v="NA"/>
    <n v="0"/>
  </r>
  <r>
    <s v="K435"/>
    <x v="6"/>
    <x v="1"/>
    <s v="fly"/>
    <n v="6.25"/>
    <n v="20"/>
    <n v="28.05"/>
    <n v="1.4025000000000001"/>
    <n v="28.05"/>
    <n v="153"/>
    <n v="13.071895424836599"/>
    <n v="1.94509803921569"/>
    <n v="0"/>
    <n v="0"/>
    <n v="0"/>
    <n v="28.05"/>
    <n v="-28.05"/>
    <n v="-1"/>
    <n v="0"/>
    <s v="NA"/>
    <n v="0"/>
  </r>
  <r>
    <s v="K435"/>
    <x v="6"/>
    <x v="1"/>
    <s v="uncategorized"/>
    <n v="6.25"/>
    <n v="11"/>
    <n v="28.2999998875"/>
    <n v="2.5727272624999999"/>
    <n v="28.2999998875"/>
    <n v="114"/>
    <n v="9.6491228070175392"/>
    <n v="2.1461403508771899"/>
    <n v="0"/>
    <n v="0"/>
    <n v="0"/>
    <n v="28.2999998875"/>
    <n v="-28.2999998875"/>
    <n v="-1"/>
    <n v="0"/>
    <s v="NA"/>
    <n v="0"/>
  </r>
  <r>
    <s v="K435"/>
    <x v="6"/>
    <x v="1"/>
    <s v="uncategorized"/>
    <n v="6.25"/>
    <n v="12"/>
    <n v="28.399999950000002"/>
    <n v="2.3666666625000001"/>
    <n v="28.399999950000002"/>
    <n v="133"/>
    <n v="9.0225563909774404"/>
    <n v="1.9932330827067699"/>
    <n v="0"/>
    <n v="0"/>
    <n v="0"/>
    <n v="28.399999950000002"/>
    <n v="-28.399999950000002"/>
    <n v="-1"/>
    <n v="0"/>
    <s v="NA"/>
    <n v="0"/>
  </r>
  <r>
    <s v="K435"/>
    <x v="6"/>
    <x v="1"/>
    <s v="uncategorized"/>
    <n v="6.25"/>
    <n v="8"/>
    <n v="28.4"/>
    <n v="3.55"/>
    <n v="28.4"/>
    <n v="186"/>
    <n v="4.3010752688171996"/>
    <n v="1.0693548387096801"/>
    <n v="0"/>
    <n v="0"/>
    <n v="0"/>
    <n v="28.4"/>
    <n v="-28.4"/>
    <n v="-1"/>
    <n v="0"/>
    <s v="NA"/>
    <n v="0"/>
  </r>
  <r>
    <s v="K435"/>
    <x v="6"/>
    <x v="1"/>
    <s v="uncategorized"/>
    <n v="6.25"/>
    <n v="19"/>
    <n v="28.574999887499999"/>
    <n v="1.5039473624999999"/>
    <n v="28.574999887499999"/>
    <n v="174"/>
    <n v="10.919540229885101"/>
    <n v="1.9844827586206899"/>
    <n v="0"/>
    <n v="0"/>
    <n v="0"/>
    <n v="28.574999887499999"/>
    <n v="-28.574999887499999"/>
    <n v="-1"/>
    <n v="0"/>
    <s v="NA"/>
    <n v="0"/>
  </r>
  <r>
    <s v="K435"/>
    <x v="6"/>
    <x v="1"/>
    <s v="fly"/>
    <n v="6.25"/>
    <n v="13"/>
    <n v="28.587499849999997"/>
    <n v="2.1990384499999998"/>
    <n v="28.587499849999997"/>
    <n v="166"/>
    <n v="7.8313253012048198"/>
    <n v="1.9572289156626499"/>
    <n v="0"/>
    <n v="0"/>
    <n v="0"/>
    <n v="28.587499849999997"/>
    <n v="-28.587499849999997"/>
    <n v="-1"/>
    <n v="0"/>
    <s v="NA"/>
    <n v="0"/>
  </r>
  <r>
    <s v="K435"/>
    <x v="6"/>
    <x v="1"/>
    <s v="uncategorized"/>
    <n v="6.25"/>
    <n v="15"/>
    <n v="28.637499937500003"/>
    <n v="1.9091666625000001"/>
    <n v="28.637499937500003"/>
    <n v="71"/>
    <n v="21.126760563380302"/>
    <n v="2.22535211267606"/>
    <n v="0"/>
    <n v="0"/>
    <n v="0"/>
    <n v="28.637499937500003"/>
    <n v="-28.637499937500003"/>
    <n v="-1"/>
    <n v="0"/>
    <s v="NA"/>
    <n v="0"/>
  </r>
  <r>
    <s v="K435"/>
    <x v="6"/>
    <x v="1"/>
    <s v="uncategorized"/>
    <n v="6.25"/>
    <n v="12"/>
    <n v="28.762499999999999"/>
    <n v="2.3968750000000001"/>
    <n v="28.762500000000003"/>
    <n v="66"/>
    <n v="18.181818181818201"/>
    <n v="1.77"/>
    <n v="0"/>
    <n v="0"/>
    <n v="0"/>
    <n v="28.762499999999999"/>
    <n v="-28.762499999999999"/>
    <n v="-1"/>
    <n v="0"/>
    <s v="NA"/>
    <n v="0"/>
  </r>
  <r>
    <s v="K435"/>
    <x v="6"/>
    <x v="1"/>
    <s v="hamburg"/>
    <n v="6.25"/>
    <n v="11"/>
    <n v="29.062499950000003"/>
    <n v="2.6420454500000004"/>
    <n v="29.062499950000003"/>
    <n v="275"/>
    <n v="4"/>
    <n v="1.20145454545455"/>
    <n v="0"/>
    <n v="0"/>
    <n v="0"/>
    <n v="29.062499950000003"/>
    <n v="-29.062499950000003"/>
    <n v="-1"/>
    <n v="0"/>
    <s v="NA"/>
    <n v="0"/>
  </r>
  <r>
    <s v="K435"/>
    <x v="6"/>
    <x v="1"/>
    <s v="uncategorized"/>
    <n v="6.25"/>
    <n v="10"/>
    <n v="29.175000000000001"/>
    <n v="2.9175"/>
    <n v="29.175000000000001"/>
    <n v="700"/>
    <n v="1.4285714285714299"/>
    <n v="4.5668571428571401"/>
    <n v="0"/>
    <n v="0"/>
    <n v="0"/>
    <n v="29.175000000000001"/>
    <n v="-29.175000000000001"/>
    <n v="-1"/>
    <n v="0"/>
    <s v="NA"/>
    <n v="0"/>
  </r>
  <r>
    <s v="K435"/>
    <x v="6"/>
    <x v="1"/>
    <s v="uncategorized"/>
    <n v="6.25"/>
    <n v="9"/>
    <n v="29.199999937499999"/>
    <n v="3.2444444374999999"/>
    <n v="29.199999937499999"/>
    <n v="365"/>
    <n v="2.4657534246575299"/>
    <n v="1.9852054794520499"/>
    <n v="0"/>
    <n v="0"/>
    <n v="0"/>
    <n v="29.199999937499999"/>
    <n v="-29.199999937499999"/>
    <n v="-1"/>
    <n v="0"/>
    <s v="NA"/>
    <n v="0"/>
  </r>
  <r>
    <s v="K435"/>
    <x v="6"/>
    <x v="1"/>
    <s v="uncategorized"/>
    <n v="6.25"/>
    <n v="25"/>
    <n v="29.2"/>
    <n v="1.1679999999999999"/>
    <n v="29.2"/>
    <n v="653"/>
    <n v="3.82848392036753"/>
    <n v="5.3462480857580399"/>
    <n v="0"/>
    <n v="0"/>
    <n v="0"/>
    <n v="29.2"/>
    <n v="-29.2"/>
    <n v="-1"/>
    <n v="0"/>
    <s v="NA"/>
    <n v="0"/>
  </r>
  <r>
    <s v="K435"/>
    <x v="6"/>
    <x v="1"/>
    <s v="flight"/>
    <n v="6.25"/>
    <n v="10"/>
    <n v="29.225000000000001"/>
    <n v="2.9224999999999999"/>
    <n v="29.224999999999998"/>
    <n v="387"/>
    <n v="2.5839793281653698"/>
    <n v="2.1604651162790698"/>
    <n v="0"/>
    <n v="0"/>
    <n v="0"/>
    <n v="29.225000000000001"/>
    <n v="-29.225000000000001"/>
    <n v="-1"/>
    <n v="0"/>
    <s v="NA"/>
    <n v="0"/>
  </r>
  <r>
    <s v="K435"/>
    <x v="6"/>
    <x v="1"/>
    <s v="uncategorized"/>
    <n v="6.25"/>
    <n v="12"/>
    <n v="29.362500000000001"/>
    <n v="2.4468749999999999"/>
    <n v="29.362499999999997"/>
    <n v="88"/>
    <n v="13.636363636363599"/>
    <n v="1.5209090909090901"/>
    <n v="0"/>
    <n v="0"/>
    <n v="0"/>
    <n v="29.362500000000001"/>
    <n v="-29.362500000000001"/>
    <n v="-1"/>
    <n v="0"/>
    <s v="NA"/>
    <n v="0"/>
  </r>
  <r>
    <s v="K435"/>
    <x v="6"/>
    <x v="1"/>
    <s v="uncategorized"/>
    <n v="6.25"/>
    <n v="10"/>
    <n v="29.4"/>
    <n v="2.94"/>
    <n v="29.4"/>
    <n v="52"/>
    <n v="19.230769230769202"/>
    <n v="1.98461538461538"/>
    <n v="0"/>
    <n v="0"/>
    <n v="0"/>
    <n v="29.4"/>
    <n v="-29.4"/>
    <n v="-1"/>
    <n v="0"/>
    <s v="NA"/>
    <n v="0"/>
  </r>
  <r>
    <s v="K435"/>
    <x v="6"/>
    <x v="1"/>
    <s v="uncategorized"/>
    <n v="6.25"/>
    <n v="11"/>
    <n v="29.399999887499995"/>
    <n v="2.6727272624999996"/>
    <n v="29.399999887499995"/>
    <n v="54"/>
    <n v="20.370370370370399"/>
    <n v="1.25814814814815"/>
    <n v="0"/>
    <n v="0"/>
    <n v="0"/>
    <n v="29.399999887499995"/>
    <n v="-29.399999887499995"/>
    <n v="-1"/>
    <n v="0"/>
    <s v="NA"/>
    <n v="0"/>
  </r>
  <r>
    <s v="K435"/>
    <x v="6"/>
    <x v="1"/>
    <s v="uncategorized"/>
    <n v="6.25"/>
    <n v="8"/>
    <n v="29.412500000000001"/>
    <n v="3.6765625000000002"/>
    <n v="29.412500000000001"/>
    <n v="133"/>
    <n v="6.0150375939849603"/>
    <n v="2.2360902255639101"/>
    <n v="0"/>
    <n v="0"/>
    <n v="0"/>
    <n v="29.412500000000001"/>
    <n v="-29.412500000000001"/>
    <n v="-1"/>
    <n v="0"/>
    <s v="NA"/>
    <n v="0"/>
  </r>
  <r>
    <s v="K435"/>
    <x v="6"/>
    <x v="1"/>
    <s v="uncategorized"/>
    <n v="6.25"/>
    <n v="11"/>
    <n v="29.524999900000001"/>
    <n v="2.6840909000000002"/>
    <n v="29.524999900000001"/>
    <n v="219"/>
    <n v="5.0228310502283096"/>
    <n v="1.3263013698630099"/>
    <n v="0"/>
    <n v="0"/>
    <n v="0"/>
    <n v="29.524999900000001"/>
    <n v="-29.524999900000001"/>
    <n v="-1"/>
    <n v="0"/>
    <s v="NA"/>
    <n v="0"/>
  </r>
  <r>
    <s v="K435"/>
    <x v="6"/>
    <x v="1"/>
    <s v="barcelona"/>
    <n v="6.25"/>
    <n v="18"/>
    <n v="29.599999875000002"/>
    <n v="1.6444444375"/>
    <n v="29.599999875000002"/>
    <n v="671"/>
    <n v="2.6825633383010401"/>
    <n v="1.3335320417287599"/>
    <n v="0"/>
    <n v="0"/>
    <n v="0"/>
    <n v="29.599999875000002"/>
    <n v="-29.599999875000002"/>
    <n v="-1"/>
    <n v="0"/>
    <s v="NA"/>
    <n v="0"/>
  </r>
  <r>
    <s v="K435"/>
    <x v="6"/>
    <x v="1"/>
    <s v="stuttgart"/>
    <n v="6.25"/>
    <n v="9"/>
    <n v="29.799999899999996"/>
    <n v="3.3111110999999998"/>
    <n v="29.799999899999996"/>
    <n v="354"/>
    <n v="2.5423728813559299"/>
    <n v="1.20056497175141"/>
    <n v="0"/>
    <n v="0"/>
    <n v="0"/>
    <n v="29.799999899999996"/>
    <n v="-29.799999899999996"/>
    <n v="-1"/>
    <n v="0"/>
    <s v="NA"/>
    <n v="0"/>
  </r>
  <r>
    <s v="K435"/>
    <x v="6"/>
    <x v="1"/>
    <s v="uncategorized"/>
    <n v="6.25"/>
    <n v="6"/>
    <n v="29.874999975000001"/>
    <n v="4.9791666625"/>
    <n v="29.874999975000001"/>
    <n v="886"/>
    <n v="0.67720090293453694"/>
    <n v="2.06523702031603"/>
    <n v="0"/>
    <n v="0"/>
    <n v="0"/>
    <n v="29.874999975000001"/>
    <n v="-29.874999975000001"/>
    <n v="-1"/>
    <n v="0"/>
    <s v="NA"/>
    <n v="0"/>
  </r>
  <r>
    <s v="K435"/>
    <x v="6"/>
    <x v="1"/>
    <s v="uncategorized"/>
    <n v="6.25"/>
    <n v="23"/>
    <n v="29.9749998375"/>
    <n v="1.3032608625"/>
    <n v="29.9749998375"/>
    <n v="1272"/>
    <n v="1.8081761006289301"/>
    <n v="4.3830974842767301"/>
    <n v="0"/>
    <n v="0"/>
    <n v="0"/>
    <n v="29.9749998375"/>
    <n v="-29.9749998375"/>
    <n v="-1"/>
    <n v="0"/>
    <s v="NA"/>
    <n v="0"/>
  </r>
  <r>
    <s v="K435"/>
    <x v="6"/>
    <x v="1"/>
    <s v="uncategorized"/>
    <n v="6.25"/>
    <n v="21"/>
    <n v="29.987499937499997"/>
    <n v="1.4279761874999999"/>
    <n v="29.987499937499997"/>
    <n v="241"/>
    <n v="8.7136929460580905"/>
    <n v="1.96804979253112"/>
    <n v="0"/>
    <n v="0"/>
    <n v="0"/>
    <n v="29.987499937499997"/>
    <n v="-29.987499937499997"/>
    <n v="-1"/>
    <n v="0"/>
    <s v="NA"/>
    <n v="0"/>
  </r>
  <r>
    <s v="K435"/>
    <x v="6"/>
    <x v="1"/>
    <s v="uncategorized"/>
    <n v="6.25"/>
    <n v="20"/>
    <n v="30.324999999999999"/>
    <n v="1.5162500000000001"/>
    <n v="30.325000000000003"/>
    <n v="518"/>
    <n v="3.8610038610038599"/>
    <n v="1.5492277992278001"/>
    <n v="0"/>
    <n v="0"/>
    <n v="0"/>
    <n v="30.324999999999999"/>
    <n v="-30.324999999999999"/>
    <n v="-1"/>
    <n v="0"/>
    <s v="NA"/>
    <n v="0"/>
  </r>
  <r>
    <s v="K435"/>
    <x v="6"/>
    <x v="1"/>
    <s v="uncategorized"/>
    <n v="6.25"/>
    <n v="9"/>
    <n v="30.4749999"/>
    <n v="3.3861110999999999"/>
    <n v="30.4749999"/>
    <n v="43"/>
    <n v="20.930232558139501"/>
    <n v="1.2553488372093"/>
    <n v="0"/>
    <n v="0"/>
    <n v="0"/>
    <n v="30.4749999"/>
    <n v="-30.4749999"/>
    <n v="-1"/>
    <n v="0"/>
    <s v="NA"/>
    <n v="0"/>
  </r>
  <r>
    <s v="K435"/>
    <x v="6"/>
    <x v="1"/>
    <s v="uncategorized"/>
    <n v="6.25"/>
    <n v="10"/>
    <n v="30.962499999999999"/>
    <n v="3.0962499999999999"/>
    <n v="30.962499999999999"/>
    <n v="237"/>
    <n v="4.2194092827004201"/>
    <n v="1.9723628691983099"/>
    <n v="0"/>
    <n v="0"/>
    <n v="0"/>
    <n v="30.962499999999999"/>
    <n v="-30.962499999999999"/>
    <n v="-1"/>
    <n v="0"/>
    <s v="NA"/>
    <n v="0"/>
  </r>
  <r>
    <s v="K435"/>
    <x v="6"/>
    <x v="1"/>
    <s v="uncategorized"/>
    <n v="6.25"/>
    <n v="8"/>
    <n v="31.175000000000001"/>
    <n v="3.8968750000000001"/>
    <n v="31.175000000000001"/>
    <n v="570"/>
    <n v="1.40350877192982"/>
    <n v="1.51422807017544"/>
    <n v="0"/>
    <n v="0"/>
    <n v="0"/>
    <n v="31.175000000000001"/>
    <n v="-31.175000000000001"/>
    <n v="-1"/>
    <n v="0"/>
    <s v="NA"/>
    <n v="0"/>
  </r>
  <r>
    <s v="K435"/>
    <x v="6"/>
    <x v="1"/>
    <s v="uncategorized"/>
    <n v="6.25"/>
    <n v="15"/>
    <n v="31.2"/>
    <n v="2.08"/>
    <n v="31.200000000000003"/>
    <n v="137"/>
    <n v="10.9489051094891"/>
    <n v="1.0058394160583899"/>
    <n v="0"/>
    <n v="0"/>
    <n v="0"/>
    <n v="31.2"/>
    <n v="-31.2"/>
    <n v="-1"/>
    <n v="0"/>
    <s v="NA"/>
    <n v="0"/>
  </r>
  <r>
    <s v="K435"/>
    <x v="6"/>
    <x v="1"/>
    <s v="uncategorized"/>
    <n v="6.25"/>
    <n v="7"/>
    <n v="31.5124999875"/>
    <n v="4.5017857125000003"/>
    <n v="31.5124999875"/>
    <n v="47"/>
    <n v="14.893617021276601"/>
    <n v="1.5938297872340399"/>
    <n v="0"/>
    <n v="0"/>
    <n v="0"/>
    <n v="31.5124999875"/>
    <n v="-31.5124999875"/>
    <n v="-1"/>
    <n v="0"/>
    <s v="NA"/>
    <n v="0"/>
  </r>
  <r>
    <s v="K435"/>
    <x v="6"/>
    <x v="1"/>
    <s v="uncategorized"/>
    <n v="6.25"/>
    <n v="19"/>
    <n v="31.612499962500003"/>
    <n v="1.6638157875000001"/>
    <n v="31.612499962500003"/>
    <n v="192"/>
    <n v="9.8958333333333304"/>
    <n v="2.5015624999999999"/>
    <n v="0"/>
    <n v="0"/>
    <n v="0"/>
    <n v="31.612499962500003"/>
    <n v="-31.612499962500003"/>
    <n v="-1"/>
    <n v="0"/>
    <s v="NA"/>
    <n v="0"/>
  </r>
  <r>
    <s v="K435"/>
    <x v="6"/>
    <x v="1"/>
    <s v="uncategorized"/>
    <n v="6.25"/>
    <n v="40"/>
    <n v="31.787500000000001"/>
    <n v="0.79468749999999999"/>
    <n v="31.787500000000001"/>
    <n v="2451"/>
    <n v="1.6319869441044501"/>
    <n v="4.2519787841697303"/>
    <n v="0"/>
    <n v="0"/>
    <n v="0"/>
    <n v="31.787500000000001"/>
    <n v="-31.787500000000001"/>
    <n v="-1"/>
    <n v="0"/>
    <s v="NA"/>
    <n v="0"/>
  </r>
  <r>
    <s v="K435"/>
    <x v="6"/>
    <x v="1"/>
    <s v="uncategorized"/>
    <n v="6.25"/>
    <n v="7"/>
    <n v="31.799999962499996"/>
    <n v="4.5428571374999995"/>
    <n v="31.799999962499996"/>
    <n v="171"/>
    <n v="4.0935672514619901"/>
    <n v="1.2961988304093599"/>
    <n v="0"/>
    <n v="0"/>
    <n v="0"/>
    <n v="31.799999962499996"/>
    <n v="-31.799999962499996"/>
    <n v="-1"/>
    <n v="0"/>
    <s v="NA"/>
    <n v="0"/>
  </r>
  <r>
    <s v="K435"/>
    <x v="6"/>
    <x v="1"/>
    <s v="uncategorized"/>
    <n v="6.25"/>
    <n v="30"/>
    <n v="31.837499999999999"/>
    <n v="1.06125"/>
    <n v="31.837500000000002"/>
    <n v="735"/>
    <n v="4.0816326530612201"/>
    <n v="1.0590340136054399"/>
    <n v="0"/>
    <n v="0"/>
    <n v="0"/>
    <n v="31.837499999999999"/>
    <n v="-31.837499999999999"/>
    <n v="-1"/>
    <n v="0"/>
    <s v="NA"/>
    <n v="0"/>
  </r>
  <r>
    <s v="K435"/>
    <x v="6"/>
    <x v="1"/>
    <s v="uncategorized"/>
    <n v="6.25"/>
    <n v="11"/>
    <n v="32.174999999999997"/>
    <n v="2.9249999999999998"/>
    <n v="32.174999999999997"/>
    <n v="295"/>
    <n v="3.7288135593220302"/>
    <n v="1.38742372881356"/>
    <n v="0"/>
    <n v="0"/>
    <n v="0"/>
    <n v="32.174999999999997"/>
    <n v="-32.174999999999997"/>
    <n v="-1"/>
    <n v="0"/>
    <s v="NA"/>
    <n v="0"/>
  </r>
  <r>
    <s v="K435"/>
    <x v="6"/>
    <x v="1"/>
    <s v="uncategorized"/>
    <n v="6.25"/>
    <n v="13"/>
    <n v="32.262499912500004"/>
    <n v="2.4817307625000002"/>
    <n v="32.262499912500004"/>
    <n v="94"/>
    <n v="13.8297872340426"/>
    <n v="1.95797872340426"/>
    <n v="0"/>
    <n v="0"/>
    <n v="0"/>
    <n v="32.262499912500004"/>
    <n v="-32.262499912500004"/>
    <n v="-1"/>
    <n v="0"/>
    <s v="NA"/>
    <n v="0"/>
  </r>
  <r>
    <s v="K435"/>
    <x v="6"/>
    <x v="1"/>
    <s v="delhi"/>
    <n v="6.25"/>
    <n v="20"/>
    <n v="32.299999999999997"/>
    <n v="1.615"/>
    <n v="32.299999999999997"/>
    <n v="1408"/>
    <n v="1.4204545454545501"/>
    <n v="1.04666193181818"/>
    <n v="0"/>
    <n v="0"/>
    <n v="0"/>
    <n v="32.299999999999997"/>
    <n v="-32.299999999999997"/>
    <n v="-1"/>
    <n v="0"/>
    <s v="NA"/>
    <n v="0"/>
  </r>
  <r>
    <s v="K435"/>
    <x v="6"/>
    <x v="1"/>
    <s v="uncategorized"/>
    <n v="6.25"/>
    <n v="17"/>
    <n v="32.424999937499997"/>
    <n v="1.9073529375"/>
    <n v="32.424999937499997"/>
    <n v="283"/>
    <n v="6.00706713780919"/>
    <n v="1.4416961130742001"/>
    <n v="0"/>
    <n v="0"/>
    <n v="0"/>
    <n v="32.424999937499997"/>
    <n v="-32.424999937499997"/>
    <n v="-1"/>
    <n v="0"/>
    <s v="NA"/>
    <n v="0"/>
  </r>
  <r>
    <s v="K435"/>
    <x v="6"/>
    <x v="1"/>
    <s v="berlin"/>
    <n v="6.25"/>
    <n v="11"/>
    <n v="32.662499924999999"/>
    <n v="2.9693181749999997"/>
    <n v="32.662499924999999"/>
    <n v="394"/>
    <n v="2.79187817258883"/>
    <n v="1.0261421319796999"/>
    <n v="0"/>
    <n v="0"/>
    <n v="0"/>
    <n v="32.662499924999999"/>
    <n v="-32.662499924999999"/>
    <n v="-1"/>
    <n v="0"/>
    <s v="NA"/>
    <n v="0"/>
  </r>
  <r>
    <s v="K435"/>
    <x v="6"/>
    <x v="1"/>
    <s v="uncategorized"/>
    <n v="6.25"/>
    <n v="8"/>
    <n v="32.674999999999997"/>
    <n v="4.0843749999999996"/>
    <n v="32.674999999999997"/>
    <n v="118"/>
    <n v="6.7796610169491496"/>
    <n v="2.0764406779661"/>
    <n v="0"/>
    <n v="0"/>
    <n v="0"/>
    <n v="32.674999999999997"/>
    <n v="-32.674999999999997"/>
    <n v="-1"/>
    <n v="0"/>
    <s v="NA"/>
    <n v="0"/>
  </r>
  <r>
    <s v="K435"/>
    <x v="6"/>
    <x v="1"/>
    <s v="uncategorized"/>
    <n v="6.25"/>
    <n v="11"/>
    <n v="33.224999912500003"/>
    <n v="3.0204545375"/>
    <n v="33.224999912500003"/>
    <n v="40"/>
    <n v="27.5"/>
    <n v="2.3747500000000001"/>
    <n v="0"/>
    <n v="0"/>
    <n v="0"/>
    <n v="33.224999912500003"/>
    <n v="-33.224999912500003"/>
    <n v="-1"/>
    <n v="0"/>
    <s v="NA"/>
    <n v="0"/>
  </r>
  <r>
    <s v="K435"/>
    <x v="6"/>
    <x v="1"/>
    <s v="uncategorized"/>
    <n v="6.25"/>
    <n v="7"/>
    <n v="33.462499962499997"/>
    <n v="4.7803571374999994"/>
    <n v="33.462499962499997"/>
    <n v="66"/>
    <n v="10.6060606060606"/>
    <n v="1.6318181818181801"/>
    <n v="0"/>
    <n v="0"/>
    <n v="0"/>
    <n v="33.462499962499997"/>
    <n v="-33.462499962499997"/>
    <n v="-1"/>
    <n v="0"/>
    <s v="NA"/>
    <n v="0"/>
  </r>
  <r>
    <s v="K435"/>
    <x v="6"/>
    <x v="1"/>
    <s v="uncategorized"/>
    <n v="6.25"/>
    <n v="11"/>
    <n v="33.849999974999996"/>
    <n v="3.0772727249999998"/>
    <n v="33.849999974999996"/>
    <n v="149"/>
    <n v="7.3825503355704702"/>
    <n v="1.65375838926174"/>
    <n v="0"/>
    <n v="0"/>
    <n v="0"/>
    <n v="33.849999974999996"/>
    <n v="-33.849999974999996"/>
    <n v="-1"/>
    <n v="0"/>
    <s v="NA"/>
    <n v="0"/>
  </r>
  <r>
    <s v="K435"/>
    <x v="6"/>
    <x v="1"/>
    <s v="uncategorized"/>
    <n v="6.25"/>
    <n v="34"/>
    <n v="33.887499949999999"/>
    <n v="0.99669117500000004"/>
    <n v="33.887499949999999"/>
    <n v="1388"/>
    <n v="2.4495677233429398"/>
    <n v="5.3870317002881798"/>
    <n v="0"/>
    <n v="0"/>
    <n v="0"/>
    <n v="33.887499949999999"/>
    <n v="-33.887499949999999"/>
    <n v="-1"/>
    <n v="0"/>
    <s v="NA"/>
    <n v="0"/>
  </r>
  <r>
    <s v="K435"/>
    <x v="6"/>
    <x v="1"/>
    <s v="uncategorized"/>
    <n v="6.25"/>
    <n v="22"/>
    <n v="33.949999874999996"/>
    <n v="1.5431818124999999"/>
    <n v="33.949999874999996"/>
    <n v="737"/>
    <n v="2.98507462686567"/>
    <n v="1.2198100407055601"/>
    <n v="0"/>
    <n v="0"/>
    <n v="0"/>
    <n v="33.949999874999996"/>
    <n v="-33.949999874999996"/>
    <n v="-1"/>
    <n v="0"/>
    <s v="NA"/>
    <n v="0"/>
  </r>
  <r>
    <s v="K435"/>
    <x v="6"/>
    <x v="1"/>
    <s v="uncategorized"/>
    <n v="6.25"/>
    <n v="18"/>
    <n v="34.4124999"/>
    <n v="1.91180555"/>
    <n v="34.4124999"/>
    <n v="448"/>
    <n v="4.0178571428571397"/>
    <n v="1.2776785714285701"/>
    <n v="0"/>
    <n v="0"/>
    <n v="0"/>
    <n v="34.4124999"/>
    <n v="-34.4124999"/>
    <n v="-1"/>
    <n v="0"/>
    <s v="NA"/>
    <n v="0"/>
  </r>
  <r>
    <s v="K435"/>
    <x v="6"/>
    <x v="1"/>
    <s v="uncategorized"/>
    <n v="6.25"/>
    <n v="10"/>
    <n v="34.549999999999997"/>
    <n v="3.4550000000000001"/>
    <n v="34.549999999999997"/>
    <n v="69"/>
    <n v="14.492753623188401"/>
    <n v="1.99826086956522"/>
    <n v="0"/>
    <n v="0"/>
    <n v="0"/>
    <n v="34.549999999999997"/>
    <n v="-34.549999999999997"/>
    <n v="-1"/>
    <n v="0"/>
    <s v="NA"/>
    <n v="0"/>
  </r>
  <r>
    <s v="K435"/>
    <x v="6"/>
    <x v="1"/>
    <s v="uncategorized"/>
    <n v="6.25"/>
    <n v="9"/>
    <n v="34.799999962500003"/>
    <n v="3.8666666625000001"/>
    <n v="34.799999962500003"/>
    <n v="240"/>
    <n v="3.75"/>
    <n v="1.2835000000000001"/>
    <n v="0"/>
    <n v="0"/>
    <n v="0"/>
    <n v="34.799999962500003"/>
    <n v="-34.799999962500003"/>
    <n v="-1"/>
    <n v="0"/>
    <s v="NA"/>
    <n v="0"/>
  </r>
  <r>
    <s v="K435"/>
    <x v="6"/>
    <x v="1"/>
    <s v="munich"/>
    <n v="6.25"/>
    <n v="9"/>
    <n v="34.9749999"/>
    <n v="3.8861110999999999"/>
    <n v="34.9749999"/>
    <n v="311"/>
    <n v="2.8938906752411602"/>
    <n v="1.3922829581993601"/>
    <n v="0"/>
    <n v="0"/>
    <n v="0"/>
    <n v="34.9749999"/>
    <n v="-34.9749999"/>
    <n v="-1"/>
    <n v="0"/>
    <s v="NA"/>
    <n v="0"/>
  </r>
  <r>
    <s v="K435"/>
    <x v="6"/>
    <x v="1"/>
    <s v="uncategorized"/>
    <n v="6.25"/>
    <n v="14"/>
    <n v="35.04999995"/>
    <n v="2.5035714250000001"/>
    <n v="35.04999995"/>
    <n v="403"/>
    <n v="3.4739454094292799"/>
    <n v="1.5498759305210901"/>
    <n v="0"/>
    <n v="0"/>
    <n v="0"/>
    <n v="35.04999995"/>
    <n v="-35.04999995"/>
    <n v="-1"/>
    <n v="0"/>
    <s v="NA"/>
    <n v="0"/>
  </r>
  <r>
    <s v="K435"/>
    <x v="6"/>
    <x v="1"/>
    <s v="uncategorized"/>
    <n v="6.25"/>
    <n v="18"/>
    <n v="35.399999925000003"/>
    <n v="1.9666666625000002"/>
    <n v="35.399999925000003"/>
    <n v="834"/>
    <n v="2.1582733812949599"/>
    <n v="3.1384892086330902"/>
    <n v="0"/>
    <n v="0"/>
    <n v="0"/>
    <n v="35.399999925000003"/>
    <n v="-35.399999925000003"/>
    <n v="-1"/>
    <n v="0"/>
    <s v="NA"/>
    <n v="0"/>
  </r>
  <r>
    <s v="K435"/>
    <x v="6"/>
    <x v="1"/>
    <s v="uncategorized"/>
    <n v="6.25"/>
    <n v="19"/>
    <n v="36.162499787499996"/>
    <n v="1.9032894624999999"/>
    <n v="36.162499787499996"/>
    <n v="319"/>
    <n v="5.9561128526645799"/>
    <n v="2.8068965517241402"/>
    <n v="0"/>
    <n v="0"/>
    <n v="0"/>
    <n v="36.162499787499996"/>
    <n v="-36.162499787499996"/>
    <n v="-1"/>
    <n v="0"/>
    <s v="NA"/>
    <n v="0"/>
  </r>
  <r>
    <s v="K435"/>
    <x v="6"/>
    <x v="1"/>
    <s v="uncategorized"/>
    <n v="6.25"/>
    <n v="18"/>
    <n v="36.199999800000001"/>
    <n v="2.0111110999999999"/>
    <n v="36.199999800000001"/>
    <n v="534"/>
    <n v="3.3707865168539302"/>
    <n v="3.1318352059925099"/>
    <n v="0"/>
    <n v="0"/>
    <n v="0"/>
    <n v="36.199999800000001"/>
    <n v="-36.199999800000001"/>
    <n v="-1"/>
    <n v="0"/>
    <s v="NA"/>
    <n v="0"/>
  </r>
  <r>
    <s v="K435"/>
    <x v="6"/>
    <x v="1"/>
    <s v="uncategorized"/>
    <n v="6.25"/>
    <n v="12"/>
    <n v="36.6624999"/>
    <n v="3.0552083250000002"/>
    <n v="36.6624999"/>
    <n v="275"/>
    <n v="4.3636363636363598"/>
    <n v="1.41916363636364"/>
    <n v="0"/>
    <n v="0"/>
    <n v="0"/>
    <n v="36.6624999"/>
    <n v="-36.6624999"/>
    <n v="-1"/>
    <n v="0"/>
    <s v="NA"/>
    <n v="0"/>
  </r>
  <r>
    <s v="K435"/>
    <x v="6"/>
    <x v="1"/>
    <s v="uncategorized"/>
    <n v="6.25"/>
    <n v="15"/>
    <n v="36.75"/>
    <n v="2.4500000000000002"/>
    <n v="36.75"/>
    <n v="1265"/>
    <n v="1.1857707509881401"/>
    <n v="2.0232411067193699"/>
    <n v="0"/>
    <n v="0"/>
    <n v="0"/>
    <n v="36.75"/>
    <n v="-36.75"/>
    <n v="-1"/>
    <n v="0"/>
    <s v="NA"/>
    <n v="0"/>
  </r>
  <r>
    <s v="K435"/>
    <x v="6"/>
    <x v="1"/>
    <s v="uncategorized"/>
    <n v="6.25"/>
    <n v="33"/>
    <n v="36.912499799999999"/>
    <n v="1.1185605999999999"/>
    <n v="36.912499799999999"/>
    <n v="911"/>
    <n v="3.6223929747530201"/>
    <n v="5.4993413830954996"/>
    <n v="0"/>
    <n v="0"/>
    <n v="0"/>
    <n v="36.912499799999999"/>
    <n v="-36.912499799999999"/>
    <n v="-1"/>
    <n v="0"/>
    <s v="NA"/>
    <n v="0"/>
  </r>
  <r>
    <s v="K435"/>
    <x v="6"/>
    <x v="1"/>
    <s v="uncategorized"/>
    <n v="6.25"/>
    <n v="20"/>
    <n v="37.712499999999999"/>
    <n v="1.8856250000000001"/>
    <n v="37.712500000000006"/>
    <n v="197"/>
    <n v="10.1522842639594"/>
    <n v="1.1562944162436499"/>
    <n v="0"/>
    <n v="0"/>
    <n v="0"/>
    <n v="37.712499999999999"/>
    <n v="-37.712499999999999"/>
    <n v="-1"/>
    <n v="0"/>
    <s v="NA"/>
    <n v="0"/>
  </r>
  <r>
    <s v="K435"/>
    <x v="6"/>
    <x v="1"/>
    <s v="uncategorized"/>
    <n v="6.25"/>
    <n v="16"/>
    <n v="37.825000000000003"/>
    <n v="2.3640625000000002"/>
    <n v="37.825000000000003"/>
    <n v="182"/>
    <n v="8.7912087912087902"/>
    <n v="1.3115934065934101"/>
    <n v="0"/>
    <n v="0"/>
    <n v="0"/>
    <n v="37.825000000000003"/>
    <n v="-37.825000000000003"/>
    <n v="-1"/>
    <n v="0"/>
    <s v="NA"/>
    <n v="0"/>
  </r>
  <r>
    <s v="K435"/>
    <x v="6"/>
    <x v="1"/>
    <s v="uncategorized"/>
    <n v="6.25"/>
    <n v="12"/>
    <n v="37.987499999999997"/>
    <n v="3.1656249999999999"/>
    <n v="37.987499999999997"/>
    <n v="633"/>
    <n v="1.8957345971563999"/>
    <n v="4.9319905213270099"/>
    <n v="0"/>
    <n v="0"/>
    <n v="0"/>
    <n v="37.987499999999997"/>
    <n v="-37.987499999999997"/>
    <n v="-1"/>
    <n v="0"/>
    <s v="NA"/>
    <n v="0"/>
  </r>
  <r>
    <s v="K435"/>
    <x v="6"/>
    <x v="1"/>
    <s v="uncategorized"/>
    <n v="6.25"/>
    <n v="16"/>
    <n v="38.15"/>
    <n v="2.3843749999999999"/>
    <n v="38.15"/>
    <n v="2136"/>
    <n v="0.74906367041198496"/>
    <n v="1.5636423220973801"/>
    <n v="0"/>
    <n v="0"/>
    <n v="0"/>
    <n v="38.15"/>
    <n v="-38.15"/>
    <n v="-1"/>
    <n v="0"/>
    <s v="NA"/>
    <n v="0"/>
  </r>
  <r>
    <s v="K435"/>
    <x v="6"/>
    <x v="1"/>
    <s v="uncategorized"/>
    <n v="6.25"/>
    <n v="15"/>
    <n v="38.387499937500003"/>
    <n v="2.5591666625"/>
    <n v="38.387499937500003"/>
    <n v="142"/>
    <n v="10.563380281690099"/>
    <n v="1.8852112676056301"/>
    <n v="0"/>
    <n v="0"/>
    <n v="0"/>
    <n v="38.387499937500003"/>
    <n v="-38.387499937500003"/>
    <n v="-1"/>
    <n v="0"/>
    <s v="NA"/>
    <n v="0"/>
  </r>
  <r>
    <s v="K435"/>
    <x v="6"/>
    <x v="1"/>
    <s v="uncategorized"/>
    <n v="6.25"/>
    <n v="14"/>
    <n v="38.512499900000002"/>
    <n v="2.7508928500000001"/>
    <n v="38.512499900000002"/>
    <n v="382"/>
    <n v="3.66492146596859"/>
    <n v="1.26910994764398"/>
    <n v="0"/>
    <n v="0"/>
    <n v="0"/>
    <n v="38.512499900000002"/>
    <n v="-38.512499900000002"/>
    <n v="-1"/>
    <n v="0"/>
    <s v="NA"/>
    <n v="0"/>
  </r>
  <r>
    <s v="K435"/>
    <x v="6"/>
    <x v="1"/>
    <s v="uncategorized"/>
    <n v="6.25"/>
    <n v="12"/>
    <n v="38.549999999999997"/>
    <n v="3.2124999999999999"/>
    <n v="38.549999999999997"/>
    <n v="162"/>
    <n v="7.4074074074074101"/>
    <n v="1.1614197530864201"/>
    <n v="0"/>
    <n v="0"/>
    <n v="0"/>
    <n v="38.549999999999997"/>
    <n v="-38.549999999999997"/>
    <n v="-1"/>
    <n v="0"/>
    <s v="NA"/>
    <n v="0"/>
  </r>
  <r>
    <s v="K435"/>
    <x v="6"/>
    <x v="1"/>
    <s v="uncategorized"/>
    <n v="6.25"/>
    <n v="28"/>
    <n v="38.562499849999995"/>
    <n v="1.3772321374999998"/>
    <n v="38.562499849999995"/>
    <n v="1014"/>
    <n v="2.7613412228796799"/>
    <n v="3.3301775147928998"/>
    <n v="0"/>
    <n v="0"/>
    <n v="0"/>
    <n v="38.562499849999995"/>
    <n v="-38.562499849999995"/>
    <n v="-1"/>
    <n v="0"/>
    <s v="NA"/>
    <n v="0"/>
  </r>
  <r>
    <s v="K435"/>
    <x v="6"/>
    <x v="1"/>
    <s v="uncategorized"/>
    <n v="6.25"/>
    <n v="20"/>
    <n v="38.700000000000003"/>
    <n v="1.9350000000000001"/>
    <n v="38.700000000000003"/>
    <n v="480"/>
    <n v="4.1666666666666696"/>
    <n v="1.9877083333333301"/>
    <n v="0"/>
    <n v="0"/>
    <n v="0"/>
    <n v="38.700000000000003"/>
    <n v="-38.700000000000003"/>
    <n v="-1"/>
    <n v="0"/>
    <s v="NA"/>
    <n v="0"/>
  </r>
  <r>
    <s v="K435"/>
    <x v="6"/>
    <x v="1"/>
    <s v="uncategorized"/>
    <n v="6.25"/>
    <n v="14"/>
    <n v="39.249999949999996"/>
    <n v="2.8035714249999999"/>
    <n v="39.249999949999996"/>
    <n v="3019"/>
    <n v="0.46372971182510803"/>
    <n v="2.4131831732361699"/>
    <n v="0"/>
    <n v="0"/>
    <n v="0"/>
    <n v="39.249999949999996"/>
    <n v="-39.249999949999996"/>
    <n v="-1"/>
    <n v="0"/>
    <s v="NA"/>
    <n v="0"/>
  </r>
  <r>
    <s v="K435"/>
    <x v="6"/>
    <x v="1"/>
    <s v="uncategorized"/>
    <n v="6.25"/>
    <n v="21"/>
    <n v="39.324999787500005"/>
    <n v="1.8726190375000002"/>
    <n v="39.324999787500005"/>
    <n v="633"/>
    <n v="3.3175355450236999"/>
    <n v="2.1777251184834099"/>
    <n v="0"/>
    <n v="0"/>
    <n v="0"/>
    <n v="39.324999787500005"/>
    <n v="-39.324999787500005"/>
    <n v="-1"/>
    <n v="0"/>
    <s v="NA"/>
    <n v="0"/>
  </r>
  <r>
    <s v="K435"/>
    <x v="6"/>
    <x v="1"/>
    <s v="uncategorized"/>
    <n v="6.25"/>
    <n v="14"/>
    <n v="39.337499950000002"/>
    <n v="2.809821425"/>
    <n v="39.337499950000002"/>
    <n v="717"/>
    <n v="1.95258019525802"/>
    <n v="1.71199442119944"/>
    <n v="0"/>
    <n v="0"/>
    <n v="0"/>
    <n v="39.337499950000002"/>
    <n v="-39.337499950000002"/>
    <n v="-1"/>
    <n v="0"/>
    <s v="NA"/>
    <n v="0"/>
  </r>
  <r>
    <s v="K435"/>
    <x v="6"/>
    <x v="1"/>
    <s v="uncategorized"/>
    <n v="6.25"/>
    <n v="19"/>
    <n v="39.424999999999997"/>
    <n v="2.0750000000000002"/>
    <n v="39.425000000000004"/>
    <n v="383"/>
    <n v="4.9608355091383798"/>
    <n v="1.5561357702349901"/>
    <n v="0"/>
    <n v="0"/>
    <n v="0"/>
    <n v="39.424999999999997"/>
    <n v="-39.424999999999997"/>
    <n v="-1"/>
    <n v="0"/>
    <s v="NA"/>
    <n v="0"/>
  </r>
  <r>
    <s v="K435"/>
    <x v="6"/>
    <x v="1"/>
    <s v="uncategorized"/>
    <n v="6.25"/>
    <n v="40"/>
    <n v="39.700000000000003"/>
    <n v="0.99250000000000005"/>
    <n v="39.700000000000003"/>
    <n v="694"/>
    <n v="5.7636887608069198"/>
    <n v="2.2191642651296801"/>
    <n v="0"/>
    <n v="0"/>
    <n v="0"/>
    <n v="39.700000000000003"/>
    <n v="-39.700000000000003"/>
    <n v="-1"/>
    <n v="0"/>
    <s v="NA"/>
    <n v="0"/>
  </r>
  <r>
    <s v="K435"/>
    <x v="6"/>
    <x v="1"/>
    <s v="uncategorized"/>
    <n v="6.25"/>
    <n v="22"/>
    <n v="39.9749999"/>
    <n v="1.81704545"/>
    <n v="39.9749999"/>
    <n v="831"/>
    <n v="2.6474127557160001"/>
    <n v="1.53886883273165"/>
    <n v="0"/>
    <n v="0"/>
    <n v="0"/>
    <n v="39.9749999"/>
    <n v="-39.9749999"/>
    <n v="-1"/>
    <n v="0"/>
    <s v="NA"/>
    <n v="0"/>
  </r>
  <r>
    <s v="K435"/>
    <x v="6"/>
    <x v="1"/>
    <s v="uncategorized"/>
    <n v="6.25"/>
    <n v="12"/>
    <n v="40.0374999"/>
    <n v="3.3364583250000002"/>
    <n v="40.0374999"/>
    <n v="217"/>
    <n v="5.5299539170506904"/>
    <n v="1.55751152073733"/>
    <n v="0"/>
    <n v="0"/>
    <n v="0"/>
    <n v="40.0374999"/>
    <n v="-40.0374999"/>
    <n v="-1"/>
    <n v="0"/>
    <s v="NA"/>
    <n v="0"/>
  </r>
  <r>
    <s v="K435"/>
    <x v="6"/>
    <x v="1"/>
    <s v="uncategorized"/>
    <n v="6.25"/>
    <n v="10"/>
    <n v="40.075000000000003"/>
    <n v="4.0075000000000003"/>
    <n v="40.075000000000003"/>
    <n v="36"/>
    <n v="27.7777777777778"/>
    <n v="1.49861111111111"/>
    <n v="0"/>
    <n v="0"/>
    <n v="0"/>
    <n v="40.075000000000003"/>
    <n v="-40.075000000000003"/>
    <n v="-1"/>
    <n v="0"/>
    <s v="NA"/>
    <n v="0"/>
  </r>
  <r>
    <s v="K435"/>
    <x v="6"/>
    <x v="1"/>
    <s v="uncategorized"/>
    <n v="6.25"/>
    <n v="43"/>
    <n v="40.349999762499998"/>
    <n v="0.93837208750000001"/>
    <n v="40.349999762499998"/>
    <n v="901"/>
    <n v="4.7724750277469496"/>
    <n v="5.5345172031076597"/>
    <n v="0"/>
    <n v="0"/>
    <n v="0"/>
    <n v="40.349999762499998"/>
    <n v="-40.349999762499998"/>
    <n v="-1"/>
    <n v="0"/>
    <s v="NA"/>
    <n v="0"/>
  </r>
  <r>
    <s v="K435"/>
    <x v="6"/>
    <x v="1"/>
    <s v="uncategorized"/>
    <n v="6.25"/>
    <n v="13"/>
    <n v="40.474999987499999"/>
    <n v="3.1134615375000001"/>
    <n v="40.474999987499999"/>
    <n v="163"/>
    <n v="7.9754601226993902"/>
    <n v="1.8447852760736201"/>
    <n v="0"/>
    <n v="0"/>
    <n v="0"/>
    <n v="40.474999987499999"/>
    <n v="-40.474999987499999"/>
    <n v="-1"/>
    <n v="0"/>
    <s v="NA"/>
    <n v="0"/>
  </r>
  <r>
    <s v="K435"/>
    <x v="6"/>
    <x v="1"/>
    <s v="hanover"/>
    <n v="6.25"/>
    <n v="9"/>
    <n v="40.5874999125"/>
    <n v="4.5097222124999998"/>
    <n v="40.5874999125"/>
    <n v="285"/>
    <n v="3.1578947368421102"/>
    <n v="1.1680701754386"/>
    <n v="0"/>
    <n v="0"/>
    <n v="0"/>
    <n v="40.5874999125"/>
    <n v="-40.5874999125"/>
    <n v="-1"/>
    <n v="0"/>
    <s v="NA"/>
    <n v="0"/>
  </r>
  <r>
    <s v="K435"/>
    <x v="6"/>
    <x v="1"/>
    <s v="uncategorized"/>
    <n v="6.25"/>
    <n v="17"/>
    <n v="40.724999824999998"/>
    <n v="2.395588225"/>
    <n v="40.724999824999998"/>
    <n v="1298"/>
    <n v="1.3097072419106299"/>
    <n v="1.9881355932203399"/>
    <n v="0"/>
    <n v="0"/>
    <n v="0"/>
    <n v="40.724999824999998"/>
    <n v="-40.724999824999998"/>
    <n v="-1"/>
    <n v="0"/>
    <s v="NA"/>
    <n v="0"/>
  </r>
  <r>
    <s v="K435"/>
    <x v="6"/>
    <x v="1"/>
    <s v="uncategorized"/>
    <n v="6.25"/>
    <n v="13"/>
    <n v="40.799999987500009"/>
    <n v="3.1384615375000005"/>
    <n v="40.799999987500009"/>
    <n v="506"/>
    <n v="2.5691699604743099"/>
    <n v="1.97727272727273"/>
    <n v="0"/>
    <n v="0"/>
    <n v="0"/>
    <n v="40.799999987500009"/>
    <n v="-40.799999987500009"/>
    <n v="-1"/>
    <n v="0"/>
    <s v="NA"/>
    <n v="0"/>
  </r>
  <r>
    <s v="K435"/>
    <x v="6"/>
    <x v="1"/>
    <s v="uncategorized"/>
    <n v="6.25"/>
    <n v="11"/>
    <n v="40.912499924999999"/>
    <n v="3.7193181749999997"/>
    <n v="40.912499924999999"/>
    <n v="75"/>
    <n v="14.6666666666667"/>
    <n v="1.3855999999999999"/>
    <n v="0"/>
    <n v="0"/>
    <n v="0"/>
    <n v="40.912499924999999"/>
    <n v="-40.912499924999999"/>
    <n v="-1"/>
    <n v="0"/>
    <s v="NA"/>
    <n v="0"/>
  </r>
  <r>
    <s v="K435"/>
    <x v="6"/>
    <x v="1"/>
    <s v="uncategorized"/>
    <n v="6.25"/>
    <n v="46"/>
    <n v="41.512499900000002"/>
    <n v="0.90244564999999999"/>
    <n v="41.512499900000002"/>
    <n v="1427"/>
    <n v="3.22354590049054"/>
    <n v="5.2257182901191301"/>
    <n v="0"/>
    <n v="0"/>
    <n v="0"/>
    <n v="41.512499900000002"/>
    <n v="-41.512499900000002"/>
    <n v="-1"/>
    <n v="0"/>
    <s v="NA"/>
    <n v="0"/>
  </r>
  <r>
    <s v="K435"/>
    <x v="6"/>
    <x v="1"/>
    <s v="delhi"/>
    <n v="6.25"/>
    <n v="20"/>
    <n v="42.15"/>
    <n v="2.1074999999999999"/>
    <n v="42.15"/>
    <n v="624"/>
    <n v="3.2051282051282"/>
    <n v="1.0314102564102601"/>
    <n v="0"/>
    <n v="0"/>
    <n v="0"/>
    <n v="42.15"/>
    <n v="-42.15"/>
    <n v="-1"/>
    <n v="0"/>
    <s v="NA"/>
    <n v="0"/>
  </r>
  <r>
    <s v="K435"/>
    <x v="6"/>
    <x v="1"/>
    <s v="uncategorized"/>
    <n v="6.25"/>
    <n v="27"/>
    <n v="43.624999912499995"/>
    <n v="1.6157407374999999"/>
    <n v="43.624999912499995"/>
    <n v="1418"/>
    <n v="1.90409026798307"/>
    <n v="1.7109308885754599"/>
    <n v="0"/>
    <n v="0"/>
    <n v="0"/>
    <n v="43.624999912499995"/>
    <n v="-43.624999912499995"/>
    <n v="-1"/>
    <n v="0"/>
    <s v="NA"/>
    <n v="0"/>
  </r>
  <r>
    <s v="K435"/>
    <x v="6"/>
    <x v="1"/>
    <s v="uncategorized"/>
    <n v="6.25"/>
    <n v="15"/>
    <n v="43.824999937499996"/>
    <n v="2.9216666624999998"/>
    <n v="43.824999937499996"/>
    <n v="1073"/>
    <n v="1.3979496738117401"/>
    <n v="3.0637465051258199"/>
    <n v="0"/>
    <n v="0"/>
    <n v="0"/>
    <n v="43.824999937499996"/>
    <n v="-43.824999937499996"/>
    <n v="-1"/>
    <n v="0"/>
    <s v="NA"/>
    <n v="0"/>
  </r>
  <r>
    <s v="K435"/>
    <x v="6"/>
    <x v="1"/>
    <s v="uncategorized"/>
    <n v="6.25"/>
    <n v="24"/>
    <n v="43.837499999999999"/>
    <n v="1.8265625000000001"/>
    <n v="43.837500000000006"/>
    <n v="149"/>
    <n v="16.107382550335601"/>
    <n v="1.2125503355704701"/>
    <n v="0"/>
    <n v="0"/>
    <n v="0"/>
    <n v="43.837499999999999"/>
    <n v="-43.837499999999999"/>
    <n v="-1"/>
    <n v="0"/>
    <s v="NA"/>
    <n v="0"/>
  </r>
  <r>
    <s v="K435"/>
    <x v="6"/>
    <x v="1"/>
    <s v="uncategorized"/>
    <n v="6.25"/>
    <n v="18"/>
    <n v="45.124999875"/>
    <n v="2.5069444375000001"/>
    <n v="45.124999875"/>
    <n v="1717"/>
    <n v="1.0483401281304601"/>
    <n v="3.0806057076295899"/>
    <n v="0"/>
    <n v="0"/>
    <n v="0"/>
    <n v="45.124999875"/>
    <n v="-45.124999875"/>
    <n v="-1"/>
    <n v="0"/>
    <s v="NA"/>
    <n v="0"/>
  </r>
  <r>
    <s v="K435"/>
    <x v="6"/>
    <x v="1"/>
    <s v="uncategorized"/>
    <n v="6.25"/>
    <n v="19"/>
    <n v="45.362499999999997"/>
    <n v="2.3875000000000002"/>
    <n v="45.362500000000004"/>
    <n v="137"/>
    <n v="13.868613138686101"/>
    <n v="1.4436496350365"/>
    <n v="0"/>
    <n v="0"/>
    <n v="0"/>
    <n v="45.362499999999997"/>
    <n v="-45.362499999999997"/>
    <n v="-1"/>
    <n v="0"/>
    <s v="NA"/>
    <n v="0"/>
  </r>
  <r>
    <s v="K435"/>
    <x v="6"/>
    <x v="1"/>
    <s v="uncategorized"/>
    <n v="6.25"/>
    <n v="25"/>
    <n v="45.55"/>
    <n v="1.8220000000000001"/>
    <n v="45.550000000000004"/>
    <n v="349"/>
    <n v="7.1633237822349596"/>
    <n v="3.0157593123209199"/>
    <n v="0"/>
    <n v="0"/>
    <n v="0"/>
    <n v="45.55"/>
    <n v="-45.55"/>
    <n v="-1"/>
    <n v="0"/>
    <s v="NA"/>
    <n v="0"/>
  </r>
  <r>
    <s v="K435"/>
    <x v="6"/>
    <x v="1"/>
    <s v="spain"/>
    <n v="6.25"/>
    <n v="12"/>
    <n v="45.6"/>
    <n v="3.8"/>
    <n v="45.599999999999994"/>
    <n v="438"/>
    <n v="2.7397260273972601"/>
    <n v="1.6134703196347"/>
    <n v="0"/>
    <n v="0"/>
    <n v="0"/>
    <n v="45.6"/>
    <n v="-45.6"/>
    <n v="-1"/>
    <n v="0"/>
    <s v="NA"/>
    <n v="0"/>
  </r>
  <r>
    <s v="K435"/>
    <x v="6"/>
    <x v="1"/>
    <s v="uncategorized"/>
    <n v="6.25"/>
    <n v="19"/>
    <n v="45.612499862500002"/>
    <n v="2.4006578875"/>
    <n v="45.612499862500002"/>
    <n v="627"/>
    <n v="3.0303030303030298"/>
    <n v="1.38309409888357"/>
    <n v="0"/>
    <n v="0"/>
    <n v="0"/>
    <n v="45.612499862500002"/>
    <n v="-45.612499862500002"/>
    <n v="-1"/>
    <n v="0"/>
    <s v="NA"/>
    <n v="0"/>
  </r>
  <r>
    <s v="K435"/>
    <x v="6"/>
    <x v="1"/>
    <s v="uncategorized"/>
    <n v="6.25"/>
    <n v="17"/>
    <n v="45.812499937500007"/>
    <n v="2.6948529375000003"/>
    <n v="45.812499937500007"/>
    <n v="92"/>
    <n v="18.478260869565201"/>
    <n v="1.54108695652174"/>
    <n v="0"/>
    <n v="0"/>
    <n v="0"/>
    <n v="45.812499937500007"/>
    <n v="-45.812499937500007"/>
    <n v="-1"/>
    <n v="0"/>
    <s v="NA"/>
    <n v="0"/>
  </r>
  <r>
    <s v="K435"/>
    <x v="6"/>
    <x v="1"/>
    <s v="fly"/>
    <n v="6.25"/>
    <n v="26"/>
    <n v="45.937499725000002"/>
    <n v="1.7668269125"/>
    <n v="45.937499725000002"/>
    <n v="300"/>
    <n v="8.6666666666666696"/>
    <n v="1.62733333333333"/>
    <n v="0"/>
    <n v="0"/>
    <n v="0"/>
    <n v="45.937499725000002"/>
    <n v="-45.937499725000002"/>
    <n v="-1"/>
    <n v="0"/>
    <s v="NA"/>
    <n v="0"/>
  </r>
  <r>
    <s v="K435"/>
    <x v="6"/>
    <x v="1"/>
    <s v="uncategorized"/>
    <n v="6.25"/>
    <n v="41"/>
    <n v="46.0749999875"/>
    <n v="1.1237804874999999"/>
    <n v="46.0749999875"/>
    <n v="1875"/>
    <n v="2.1866666666666701"/>
    <n v="4.4375466666666696"/>
    <n v="0"/>
    <n v="0"/>
    <n v="0"/>
    <n v="46.0749999875"/>
    <n v="-46.0749999875"/>
    <n v="-1"/>
    <n v="0"/>
    <s v="NA"/>
    <n v="0"/>
  </r>
  <r>
    <s v="K435"/>
    <x v="6"/>
    <x v="1"/>
    <s v="uncategorized"/>
    <n v="6.25"/>
    <n v="11"/>
    <n v="46.1624999"/>
    <n v="4.1965909000000003"/>
    <n v="46.1624999"/>
    <n v="788"/>
    <n v="1.3959390862944201"/>
    <n v="3.8022969543147198"/>
    <n v="0"/>
    <n v="0"/>
    <n v="0"/>
    <n v="46.1624999"/>
    <n v="-46.1624999"/>
    <n v="-1"/>
    <n v="0"/>
    <s v="NA"/>
    <n v="0"/>
  </r>
  <r>
    <s v="K435"/>
    <x v="6"/>
    <x v="1"/>
    <s v="uncategorized"/>
    <n v="6.25"/>
    <n v="36"/>
    <n v="46.599999749999995"/>
    <n v="1.2944444374999999"/>
    <n v="46.599999749999995"/>
    <n v="838"/>
    <n v="4.29594272076372"/>
    <n v="1.5941527446300701"/>
    <n v="0"/>
    <n v="0"/>
    <n v="0"/>
    <n v="46.599999749999995"/>
    <n v="-46.599999749999995"/>
    <n v="-1"/>
    <n v="0"/>
    <s v="NA"/>
    <n v="0"/>
  </r>
  <r>
    <s v="K435"/>
    <x v="6"/>
    <x v="1"/>
    <s v="uncategorized"/>
    <n v="6.25"/>
    <n v="33"/>
    <n v="46.849999762499998"/>
    <n v="1.4196969625"/>
    <n v="46.849999762499998"/>
    <n v="736"/>
    <n v="4.4836956521739104"/>
    <n v="4.4025815217391298"/>
    <n v="0"/>
    <n v="0"/>
    <n v="0"/>
    <n v="46.849999762499998"/>
    <n v="-46.849999762499998"/>
    <n v="-1"/>
    <n v="0"/>
    <s v="NA"/>
    <n v="0"/>
  </r>
  <r>
    <s v="K435"/>
    <x v="6"/>
    <x v="1"/>
    <s v="uncategorized"/>
    <n v="6.25"/>
    <n v="21"/>
    <n v="46.974999749999995"/>
    <n v="2.2369047499999999"/>
    <n v="46.974999749999995"/>
    <n v="128"/>
    <n v="16.40625"/>
    <n v="1.278125"/>
    <n v="0"/>
    <n v="0"/>
    <n v="0"/>
    <n v="46.974999749999995"/>
    <n v="-46.974999749999995"/>
    <n v="-1"/>
    <n v="0"/>
    <s v="NA"/>
    <n v="0"/>
  </r>
  <r>
    <s v="K435"/>
    <x v="6"/>
    <x v="1"/>
    <s v="uncategorized"/>
    <n v="6.25"/>
    <n v="28"/>
    <n v="47.324999749999996"/>
    <n v="1.6901785624999999"/>
    <n v="47.324999749999996"/>
    <n v="218"/>
    <n v="12.8440366972477"/>
    <n v="2.0403669724770599"/>
    <n v="0"/>
    <n v="0"/>
    <n v="0"/>
    <n v="47.324999749999996"/>
    <n v="-47.324999749999996"/>
    <n v="-1"/>
    <n v="0"/>
    <s v="NA"/>
    <n v="0"/>
  </r>
  <r>
    <s v="K435"/>
    <x v="6"/>
    <x v="1"/>
    <s v="stuttgart"/>
    <n v="6.25"/>
    <n v="15"/>
    <n v="47.349999937500002"/>
    <n v="3.1566666625000002"/>
    <n v="47.349999937500002"/>
    <n v="464"/>
    <n v="3.2327586206896601"/>
    <n v="1.3355603448275899"/>
    <n v="0"/>
    <n v="0"/>
    <n v="0"/>
    <n v="47.349999937500002"/>
    <n v="-47.349999937500002"/>
    <n v="-1"/>
    <n v="0"/>
    <s v="NA"/>
    <n v="0"/>
  </r>
  <r>
    <s v="K435"/>
    <x v="6"/>
    <x v="1"/>
    <s v="uncategorized"/>
    <n v="6.25"/>
    <n v="12"/>
    <n v="47.449999949999999"/>
    <n v="3.9541666625"/>
    <n v="47.449999949999999"/>
    <n v="583"/>
    <n v="2.0583190394511202"/>
    <n v="2.1844253859348202"/>
    <n v="0"/>
    <n v="0"/>
    <n v="0"/>
    <n v="47.449999949999999"/>
    <n v="-47.449999949999999"/>
    <n v="-1"/>
    <n v="0"/>
    <s v="NA"/>
    <n v="0"/>
  </r>
  <r>
    <s v="K435"/>
    <x v="6"/>
    <x v="1"/>
    <s v="uncategorized"/>
    <n v="6.25"/>
    <n v="23"/>
    <n v="47.474999775000001"/>
    <n v="2.0641304250000001"/>
    <n v="47.474999775000001"/>
    <n v="466"/>
    <n v="4.9356223175965699"/>
    <n v="1.4184549356223199"/>
    <n v="0"/>
    <n v="0"/>
    <n v="0"/>
    <n v="47.474999775000001"/>
    <n v="-47.474999775000001"/>
    <n v="-1"/>
    <n v="0"/>
    <s v="NA"/>
    <n v="0"/>
  </r>
  <r>
    <s v="K435"/>
    <x v="6"/>
    <x v="1"/>
    <s v="uncategorized"/>
    <n v="6.25"/>
    <n v="13"/>
    <n v="47.574999875000003"/>
    <n v="3.659615375"/>
    <n v="47.574999875000003"/>
    <n v="189"/>
    <n v="6.8783068783068799"/>
    <n v="1.26873015873016"/>
    <n v="0"/>
    <n v="0"/>
    <n v="0"/>
    <n v="47.574999875000003"/>
    <n v="-47.574999875000003"/>
    <n v="-1"/>
    <n v="0"/>
    <s v="NA"/>
    <n v="0"/>
  </r>
  <r>
    <s v="K435"/>
    <x v="6"/>
    <x v="1"/>
    <s v="uncategorized"/>
    <n v="6.25"/>
    <n v="12"/>
    <n v="47.587499999999999"/>
    <n v="3.9656250000000002"/>
    <n v="47.587500000000006"/>
    <n v="241"/>
    <n v="4.9792531120332004"/>
    <n v="1.6883817427385901"/>
    <n v="0"/>
    <n v="0"/>
    <n v="0"/>
    <n v="47.587499999999999"/>
    <n v="-47.587499999999999"/>
    <n v="-1"/>
    <n v="0"/>
    <s v="NA"/>
    <n v="0"/>
  </r>
  <r>
    <s v="K435"/>
    <x v="6"/>
    <x v="1"/>
    <s v="delhi"/>
    <n v="6.25"/>
    <n v="33"/>
    <n v="48.037499812500009"/>
    <n v="1.4556818125000002"/>
    <n v="48.037499812500009"/>
    <n v="673"/>
    <n v="4.90341753343239"/>
    <n v="1.0356612184249601"/>
    <n v="0"/>
    <n v="0"/>
    <n v="0"/>
    <n v="48.037499812500009"/>
    <n v="-48.037499812500009"/>
    <n v="-1"/>
    <n v="0"/>
    <s v="NA"/>
    <n v="0"/>
  </r>
  <r>
    <s v="K435"/>
    <x v="6"/>
    <x v="1"/>
    <s v="uncategorized"/>
    <n v="6.25"/>
    <n v="34"/>
    <n v="48.537499849999996"/>
    <n v="1.4275735249999999"/>
    <n v="48.537499849999996"/>
    <n v="2251"/>
    <n v="1.5104398045313201"/>
    <n v="3.4359840071079502"/>
    <n v="0"/>
    <n v="0"/>
    <n v="0"/>
    <n v="48.537499849999996"/>
    <n v="-48.537499849999996"/>
    <n v="-1"/>
    <n v="0"/>
    <s v="NA"/>
    <n v="0"/>
  </r>
  <r>
    <s v="K435"/>
    <x v="6"/>
    <x v="1"/>
    <s v="uncategorized"/>
    <n v="6.25"/>
    <n v="10"/>
    <n v="48.6875"/>
    <n v="4.8687500000000004"/>
    <n v="48.6875"/>
    <n v="389"/>
    <n v="2.5706940874035999"/>
    <n v="1.31696658097686"/>
    <n v="0"/>
    <n v="0"/>
    <n v="0"/>
    <n v="48.6875"/>
    <n v="-48.6875"/>
    <n v="-1"/>
    <n v="0"/>
    <s v="NA"/>
    <n v="0"/>
  </r>
  <r>
    <s v="K435"/>
    <x v="6"/>
    <x v="1"/>
    <s v="uncategorized"/>
    <n v="6.25"/>
    <n v="26"/>
    <n v="49.212499700000002"/>
    <n v="1.8927884500000001"/>
    <n v="49.212499700000002"/>
    <n v="180"/>
    <n v="14.4444444444444"/>
    <n v="2.0066666666666699"/>
    <n v="0"/>
    <n v="0"/>
    <n v="0"/>
    <n v="49.212499700000002"/>
    <n v="-49.212499700000002"/>
    <n v="-1"/>
    <n v="0"/>
    <s v="NA"/>
    <n v="0"/>
  </r>
  <r>
    <s v="K435"/>
    <x v="6"/>
    <x v="1"/>
    <s v="uncategorized"/>
    <n v="6.25"/>
    <n v="18"/>
    <n v="49.662499949999997"/>
    <n v="2.7590277749999998"/>
    <n v="49.662499949999997"/>
    <n v="284"/>
    <n v="6.3380281690140796"/>
    <n v="1.7014436619718301"/>
    <n v="0"/>
    <n v="0"/>
    <n v="0"/>
    <n v="49.662499949999997"/>
    <n v="-49.662499949999997"/>
    <n v="-1"/>
    <n v="0"/>
    <s v="NA"/>
    <n v="0"/>
  </r>
  <r>
    <s v="K435"/>
    <x v="6"/>
    <x v="1"/>
    <s v="uncategorized"/>
    <n v="6.25"/>
    <n v="28"/>
    <n v="49.7"/>
    <n v="1.7749999999999999"/>
    <n v="49.699999999999996"/>
    <n v="435"/>
    <n v="6.4367816091953998"/>
    <n v="1.8632183908046001"/>
    <n v="0"/>
    <n v="0"/>
    <n v="0"/>
    <n v="49.7"/>
    <n v="-49.7"/>
    <n v="-1"/>
    <n v="0"/>
    <s v="NA"/>
    <n v="0"/>
  </r>
  <r>
    <s v="K435"/>
    <x v="6"/>
    <x v="1"/>
    <s v="uncategorized"/>
    <n v="6.25"/>
    <n v="33"/>
    <n v="49.787499712500001"/>
    <n v="1.5087121125"/>
    <n v="49.787499712500001"/>
    <n v="1295"/>
    <n v="2.5482625482625498"/>
    <n v="2.8359073359073399"/>
    <n v="0"/>
    <n v="0"/>
    <n v="0"/>
    <n v="49.787499712500001"/>
    <n v="-49.787499712500001"/>
    <n v="-1"/>
    <n v="0"/>
    <s v="NA"/>
    <n v="0"/>
  </r>
  <r>
    <s v="K435"/>
    <x v="6"/>
    <x v="1"/>
    <s v="uncategorized"/>
    <n v="6.25"/>
    <n v="21"/>
    <n v="49.787499824999998"/>
    <n v="2.370833325"/>
    <n v="49.787499824999998"/>
    <n v="273"/>
    <n v="7.6923076923076898"/>
    <n v="2.40131868131868"/>
    <n v="0"/>
    <n v="0"/>
    <n v="0"/>
    <n v="49.787499824999998"/>
    <n v="-49.787499824999998"/>
    <n v="-1"/>
    <n v="0"/>
    <s v="NA"/>
    <n v="0"/>
  </r>
  <r>
    <s v="K435"/>
    <x v="6"/>
    <x v="1"/>
    <s v="uncategorized"/>
    <n v="6.25"/>
    <n v="17"/>
    <n v="49.962499987500003"/>
    <n v="2.9389705875000001"/>
    <n v="49.962499987500003"/>
    <n v="349"/>
    <n v="4.8710601719197699"/>
    <n v="1.70570200573066"/>
    <n v="0"/>
    <n v="0"/>
    <n v="0"/>
    <n v="49.962499987500003"/>
    <n v="-49.962499987500003"/>
    <n v="-1"/>
    <n v="0"/>
    <s v="NA"/>
    <n v="0"/>
  </r>
  <r>
    <s v="K435"/>
    <x v="6"/>
    <x v="1"/>
    <s v="uncategorized"/>
    <n v="6.25"/>
    <n v="18"/>
    <n v="50.53749997500001"/>
    <n v="2.8076388875000005"/>
    <n v="50.53749997500001"/>
    <n v="147"/>
    <n v="12.244897959183699"/>
    <n v="1.6030612244897999"/>
    <n v="0"/>
    <n v="0"/>
    <n v="0"/>
    <n v="50.53749997500001"/>
    <n v="-50.53749997500001"/>
    <n v="-1"/>
    <n v="0"/>
    <s v="NA"/>
    <n v="0"/>
  </r>
  <r>
    <s v="K435"/>
    <x v="6"/>
    <x v="1"/>
    <s v="uncategorized"/>
    <n v="6.25"/>
    <n v="49"/>
    <n v="51.2749995625"/>
    <n v="1.0464285625"/>
    <n v="51.2749995625"/>
    <n v="1975"/>
    <n v="2.4810126582278502"/>
    <n v="1.41903797468354"/>
    <n v="0"/>
    <n v="0"/>
    <n v="0"/>
    <n v="51.2749995625"/>
    <n v="-51.2749995625"/>
    <n v="-1"/>
    <n v="0"/>
    <s v="NA"/>
    <n v="0"/>
  </r>
  <r>
    <s v="K435"/>
    <x v="6"/>
    <x v="1"/>
    <s v="uncategorized"/>
    <n v="6.25"/>
    <n v="21"/>
    <n v="51.624999824999996"/>
    <n v="2.4583333249999999"/>
    <n v="51.624999824999996"/>
    <n v="125"/>
    <n v="16.8"/>
    <n v="1.4543999999999999"/>
    <n v="0"/>
    <n v="0"/>
    <n v="0"/>
    <n v="51.624999824999996"/>
    <n v="-51.624999824999996"/>
    <n v="-1"/>
    <n v="0"/>
    <s v="NA"/>
    <n v="0"/>
  </r>
  <r>
    <s v="K435"/>
    <x v="6"/>
    <x v="1"/>
    <s v="uncategorized"/>
    <n v="6.25"/>
    <n v="18"/>
    <n v="51.774999975"/>
    <n v="2.8763888875000001"/>
    <n v="51.774999975"/>
    <n v="113"/>
    <n v="15.929203539823"/>
    <n v="1.2098230088495601"/>
    <n v="0"/>
    <n v="0"/>
    <n v="0"/>
    <n v="51.774999975"/>
    <n v="-51.774999975"/>
    <n v="-1"/>
    <n v="0"/>
    <s v="NA"/>
    <n v="0"/>
  </r>
  <r>
    <s v="K435"/>
    <x v="6"/>
    <x v="1"/>
    <s v="uncategorized"/>
    <n v="6.25"/>
    <n v="22"/>
    <n v="51.962499874999999"/>
    <n v="2.3619318124999999"/>
    <n v="51.962499874999999"/>
    <n v="633"/>
    <n v="3.4755134281200601"/>
    <n v="2.2593996840442299"/>
    <n v="0"/>
    <n v="0"/>
    <n v="0"/>
    <n v="51.962499874999999"/>
    <n v="-51.962499874999999"/>
    <n v="-1"/>
    <n v="0"/>
    <s v="NA"/>
    <n v="0"/>
  </r>
  <r>
    <s v="K435"/>
    <x v="6"/>
    <x v="1"/>
    <s v="uncategorized"/>
    <n v="6.25"/>
    <n v="17"/>
    <n v="51.987499825"/>
    <n v="3.0580882250000001"/>
    <n v="51.987499825"/>
    <n v="117"/>
    <n v="14.5299145299145"/>
    <n v="1.88803418803419"/>
    <n v="0"/>
    <n v="0"/>
    <n v="0"/>
    <n v="51.987499825"/>
    <n v="-51.987499825"/>
    <n v="-1"/>
    <n v="0"/>
    <s v="NA"/>
    <n v="0"/>
  </r>
  <r>
    <s v="K435"/>
    <x v="6"/>
    <x v="1"/>
    <s v="uncategorized"/>
    <n v="6.25"/>
    <n v="18"/>
    <n v="52.337499974999993"/>
    <n v="2.9076388874999997"/>
    <n v="52.337499974999993"/>
    <n v="325"/>
    <n v="5.5384615384615401"/>
    <n v="1.6855076923076899"/>
    <n v="0"/>
    <n v="0"/>
    <n v="0"/>
    <n v="52.337499974999993"/>
    <n v="-52.337499974999993"/>
    <n v="-1"/>
    <n v="0"/>
    <s v="NA"/>
    <n v="0"/>
  </r>
  <r>
    <s v="K435"/>
    <x v="6"/>
    <x v="1"/>
    <s v="uncategorized"/>
    <n v="6.25"/>
    <n v="22"/>
    <n v="52.787499875000002"/>
    <n v="2.3994318125"/>
    <n v="52.787499875000002"/>
    <n v="840"/>
    <n v="2.61904761904762"/>
    <n v="2.7435714285714301"/>
    <n v="0"/>
    <n v="0"/>
    <n v="0"/>
    <n v="52.787499875000002"/>
    <n v="-52.787499875000002"/>
    <n v="-1"/>
    <n v="0"/>
    <s v="NA"/>
    <n v="0"/>
  </r>
  <r>
    <s v="K435"/>
    <x v="6"/>
    <x v="1"/>
    <s v="fly"/>
    <n v="6.25"/>
    <n v="41"/>
    <n v="52.8374995"/>
    <n v="1.2887195"/>
    <n v="52.8374995"/>
    <n v="360"/>
    <n v="11.3888888888889"/>
    <n v="1.9597222222222199"/>
    <n v="0"/>
    <n v="0"/>
    <n v="0"/>
    <n v="52.8374995"/>
    <n v="-52.8374995"/>
    <n v="-1"/>
    <n v="0"/>
    <s v="NA"/>
    <n v="0"/>
  </r>
  <r>
    <s v="K435"/>
    <x v="6"/>
    <x v="1"/>
    <s v="uncategorized"/>
    <n v="6.25"/>
    <n v="19"/>
    <n v="53.112499774999996"/>
    <n v="2.795394725"/>
    <n v="53.112499774999996"/>
    <n v="165"/>
    <n v="11.5151515151515"/>
    <n v="1.2656363636363599"/>
    <n v="0"/>
    <n v="0"/>
    <n v="0"/>
    <n v="53.112499774999996"/>
    <n v="-53.112499774999996"/>
    <n v="-1"/>
    <n v="0"/>
    <s v="NA"/>
    <n v="0"/>
  </r>
  <r>
    <s v="K435"/>
    <x v="6"/>
    <x v="1"/>
    <s v="uncategorized"/>
    <n v="6.25"/>
    <n v="27"/>
    <n v="53.249999737499998"/>
    <n v="1.9722222125"/>
    <n v="53.249999737499998"/>
    <n v="762"/>
    <n v="3.54330708661417"/>
    <n v="1.5249343832021001"/>
    <n v="0"/>
    <n v="0"/>
    <n v="0"/>
    <n v="53.249999737499998"/>
    <n v="-53.249999737499998"/>
    <n v="-1"/>
    <n v="0"/>
    <s v="NA"/>
    <n v="0"/>
  </r>
  <r>
    <s v="K435"/>
    <x v="6"/>
    <x v="1"/>
    <s v="uncategorized"/>
    <n v="6.25"/>
    <n v="17"/>
    <n v="54.199999887499992"/>
    <n v="3.1882352874999995"/>
    <n v="54.199999887499992"/>
    <n v="183"/>
    <n v="9.2896174863388001"/>
    <n v="1.55502732240437"/>
    <n v="0"/>
    <n v="0"/>
    <n v="0"/>
    <n v="54.199999887499992"/>
    <n v="-54.199999887499992"/>
    <n v="-1"/>
    <n v="0"/>
    <s v="NA"/>
    <n v="0"/>
  </r>
  <r>
    <s v="K435"/>
    <x v="6"/>
    <x v="1"/>
    <s v="venice"/>
    <n v="6.25"/>
    <n v="24"/>
    <n v="54.3"/>
    <n v="2.2625000000000002"/>
    <n v="54.300000000000004"/>
    <n v="356"/>
    <n v="6.7415730337078603"/>
    <n v="1.89129213483146"/>
    <n v="0"/>
    <n v="0"/>
    <n v="0"/>
    <n v="54.3"/>
    <n v="-54.3"/>
    <n v="-1"/>
    <n v="0"/>
    <s v="NA"/>
    <n v="0"/>
  </r>
  <r>
    <s v="K435"/>
    <x v="6"/>
    <x v="1"/>
    <s v="uncategorized"/>
    <n v="6.25"/>
    <n v="47"/>
    <n v="54.312499700000004"/>
    <n v="1.1555851000000001"/>
    <n v="54.312499700000004"/>
    <n v="246"/>
    <n v="19.105691056910601"/>
    <n v="1.05085365853659"/>
    <n v="0"/>
    <n v="0"/>
    <n v="0"/>
    <n v="54.312499700000004"/>
    <n v="-54.312499700000004"/>
    <n v="-1"/>
    <n v="0"/>
    <s v="NA"/>
    <n v="0"/>
  </r>
  <r>
    <s v="K435"/>
    <x v="6"/>
    <x v="1"/>
    <s v="uncategorized"/>
    <n v="6.25"/>
    <n v="14"/>
    <n v="54.374999874999993"/>
    <n v="3.8839285624999995"/>
    <n v="54.374999874999993"/>
    <n v="54"/>
    <n v="25.925925925925899"/>
    <n v="2.0177777777777801"/>
    <n v="0"/>
    <n v="0"/>
    <n v="0"/>
    <n v="54.374999874999993"/>
    <n v="-54.374999874999993"/>
    <n v="-1"/>
    <n v="0"/>
    <s v="NA"/>
    <n v="0"/>
  </r>
  <r>
    <s v="K435"/>
    <x v="6"/>
    <x v="1"/>
    <s v="delhi"/>
    <n v="6.25"/>
    <n v="31"/>
    <n v="54.924999812500005"/>
    <n v="1.7717741875000002"/>
    <n v="54.924999812500005"/>
    <n v="534"/>
    <n v="5.8052434456928799"/>
    <n v="1.03876404494382"/>
    <n v="0"/>
    <n v="0"/>
    <n v="0"/>
    <n v="54.924999812500005"/>
    <n v="-54.924999812500005"/>
    <n v="-1"/>
    <n v="0"/>
    <s v="NA"/>
    <n v="0"/>
  </r>
  <r>
    <s v="K435"/>
    <x v="6"/>
    <x v="1"/>
    <s v="uncategorized"/>
    <n v="6.25"/>
    <n v="16"/>
    <n v="55.487499999999997"/>
    <n v="3.4679687499999998"/>
    <n v="55.487499999999997"/>
    <n v="316"/>
    <n v="5.0632911392405102"/>
    <n v="2.0458860759493702"/>
    <n v="0"/>
    <n v="0"/>
    <n v="0"/>
    <n v="55.487499999999997"/>
    <n v="-55.487499999999997"/>
    <n v="-1"/>
    <n v="0"/>
    <s v="NA"/>
    <n v="0"/>
  </r>
  <r>
    <s v="K435"/>
    <x v="6"/>
    <x v="1"/>
    <s v="uncategorized"/>
    <n v="6.25"/>
    <n v="25"/>
    <n v="56.287500000000001"/>
    <n v="2.2515000000000001"/>
    <n v="56.287500000000001"/>
    <n v="612"/>
    <n v="4.0849673202614403"/>
    <n v="1.25882352941176"/>
    <n v="0"/>
    <n v="0"/>
    <n v="0"/>
    <n v="56.287500000000001"/>
    <n v="-56.287500000000001"/>
    <n v="-1"/>
    <n v="0"/>
    <s v="NA"/>
    <n v="0"/>
  </r>
  <r>
    <s v="K435"/>
    <x v="6"/>
    <x v="1"/>
    <s v="uncategorized"/>
    <n v="6.25"/>
    <n v="10"/>
    <n v="57.887500000000003"/>
    <n v="5.7887500000000003"/>
    <n v="57.887500000000003"/>
    <n v="3055"/>
    <n v="0.32733224222585899"/>
    <n v="2.1071031096563"/>
    <n v="0"/>
    <n v="0"/>
    <n v="0"/>
    <n v="57.887500000000003"/>
    <n v="-57.887500000000003"/>
    <n v="-1"/>
    <n v="0"/>
    <s v="NA"/>
    <n v="0"/>
  </r>
  <r>
    <s v="K435"/>
    <x v="6"/>
    <x v="1"/>
    <s v="uncategorized"/>
    <n v="6.25"/>
    <n v="27"/>
    <n v="58.174999875000005"/>
    <n v="2.1546296250000001"/>
    <n v="58.174999875000005"/>
    <n v="1546"/>
    <n v="1.74644243208279"/>
    <n v="1.6876455368693399"/>
    <n v="0"/>
    <n v="0"/>
    <n v="0"/>
    <n v="58.174999875000005"/>
    <n v="-58.174999875000005"/>
    <n v="-1"/>
    <n v="0"/>
    <s v="NA"/>
    <n v="0"/>
  </r>
  <r>
    <s v="K435"/>
    <x v="6"/>
    <x v="1"/>
    <s v="uncategorized"/>
    <n v="6.25"/>
    <n v="33"/>
    <n v="58.299999862500002"/>
    <n v="1.7666666625"/>
    <n v="58.299999862500002"/>
    <n v="1835"/>
    <n v="1.7983651226157999"/>
    <n v="1.8560762942779301"/>
    <n v="0"/>
    <n v="0"/>
    <n v="0"/>
    <n v="58.299999862500002"/>
    <n v="-58.299999862500002"/>
    <n v="-1"/>
    <n v="0"/>
    <s v="NA"/>
    <n v="0"/>
  </r>
  <r>
    <s v="K435"/>
    <x v="6"/>
    <x v="1"/>
    <s v="uncategorized"/>
    <n v="6.25"/>
    <n v="36"/>
    <n v="58.449999599999998"/>
    <n v="1.6236111"/>
    <n v="58.449999599999998"/>
    <n v="589"/>
    <n v="6.1120543293718201"/>
    <n v="1.6336162988115499"/>
    <n v="0"/>
    <n v="0"/>
    <n v="0"/>
    <n v="58.449999599999998"/>
    <n v="-58.449999599999998"/>
    <n v="-1"/>
    <n v="0"/>
    <s v="NA"/>
    <n v="0"/>
  </r>
  <r>
    <s v="K435"/>
    <x v="6"/>
    <x v="1"/>
    <s v="delhi"/>
    <n v="6.25"/>
    <n v="24"/>
    <n v="58.562499899999999"/>
    <n v="2.4401041625"/>
    <n v="58.562499899999999"/>
    <n v="410"/>
    <n v="5.8536585365853702"/>
    <n v="1.0256097560975601"/>
    <n v="0"/>
    <n v="0"/>
    <n v="0"/>
    <n v="58.562499899999999"/>
    <n v="-58.562499899999999"/>
    <n v="-1"/>
    <n v="0"/>
    <s v="NA"/>
    <n v="0"/>
  </r>
  <r>
    <s v="K435"/>
    <x v="6"/>
    <x v="1"/>
    <s v="uncategorized"/>
    <n v="6.25"/>
    <n v="18"/>
    <n v="60.087499874999999"/>
    <n v="3.3381944374999999"/>
    <n v="60.087499874999999"/>
    <n v="633"/>
    <n v="2.8436018957345999"/>
    <n v="1.3981990521326999"/>
    <n v="0"/>
    <n v="0"/>
    <n v="0"/>
    <n v="60.087499874999999"/>
    <n v="-60.087499874999999"/>
    <n v="-1"/>
    <n v="0"/>
    <s v="NA"/>
    <n v="0"/>
  </r>
  <r>
    <s v="K435"/>
    <x v="6"/>
    <x v="1"/>
    <s v="uncategorized"/>
    <n v="6.25"/>
    <n v="15"/>
    <n v="60.412500000000001"/>
    <n v="4.0274999999999999"/>
    <n v="60.412499999999994"/>
    <n v="313"/>
    <n v="4.7923322683706102"/>
    <n v="1.974696485623"/>
    <n v="0"/>
    <n v="0"/>
    <n v="0"/>
    <n v="60.412500000000001"/>
    <n v="-60.412500000000001"/>
    <n v="-1"/>
    <n v="0"/>
    <s v="NA"/>
    <n v="0"/>
  </r>
  <r>
    <s v="K435"/>
    <x v="6"/>
    <x v="1"/>
    <s v="delhi"/>
    <n v="6.25"/>
    <n v="43"/>
    <n v="60.562499674999998"/>
    <n v="1.408430225"/>
    <n v="60.562499674999998"/>
    <n v="1156"/>
    <n v="3.7197231833909998"/>
    <n v="1.01885813148789"/>
    <n v="0"/>
    <n v="0"/>
    <n v="0"/>
    <n v="60.562499674999998"/>
    <n v="-60.562499674999998"/>
    <n v="-1"/>
    <n v="0"/>
    <s v="NA"/>
    <n v="0"/>
  </r>
  <r>
    <s v="K435"/>
    <x v="6"/>
    <x v="1"/>
    <s v="uncategorized"/>
    <n v="6.25"/>
    <n v="28"/>
    <n v="60.799999749999998"/>
    <n v="2.1714285625"/>
    <n v="60.799999749999998"/>
    <n v="373"/>
    <n v="7.5067024128686297"/>
    <n v="2.3667560321715801"/>
    <n v="0"/>
    <n v="0"/>
    <n v="0"/>
    <n v="60.799999749999998"/>
    <n v="-60.799999749999998"/>
    <n v="-1"/>
    <n v="0"/>
    <s v="NA"/>
    <n v="0"/>
  </r>
  <r>
    <s v="K435"/>
    <x v="6"/>
    <x v="1"/>
    <s v="uncategorized"/>
    <n v="6.25"/>
    <n v="20"/>
    <n v="61.15"/>
    <n v="3.0575000000000001"/>
    <n v="61.150000000000006"/>
    <n v="106"/>
    <n v="18.867924528301899"/>
    <n v="1.4056603773584899"/>
    <n v="0"/>
    <n v="0"/>
    <n v="0"/>
    <n v="61.15"/>
    <n v="-61.15"/>
    <n v="-1"/>
    <n v="0"/>
    <s v="NA"/>
    <n v="0"/>
  </r>
  <r>
    <s v="K435"/>
    <x v="6"/>
    <x v="1"/>
    <s v="uncategorized"/>
    <n v="6.25"/>
    <n v="22"/>
    <n v="61.649999949999994"/>
    <n v="2.8022727249999999"/>
    <n v="61.649999949999994"/>
    <n v="341"/>
    <n v="6.4516129032258096"/>
    <n v="1.6657771260997101"/>
    <n v="0"/>
    <n v="0"/>
    <n v="0"/>
    <n v="61.649999949999994"/>
    <n v="-61.649999949999994"/>
    <n v="-1"/>
    <n v="0"/>
    <s v="NA"/>
    <n v="0"/>
  </r>
  <r>
    <s v="K435"/>
    <x v="6"/>
    <x v="1"/>
    <s v="uncategorized"/>
    <n v="6.25"/>
    <n v="25"/>
    <n v="61.774999999999999"/>
    <n v="2.4710000000000001"/>
    <n v="61.775000000000006"/>
    <n v="531"/>
    <n v="4.70809792843691"/>
    <n v="1.31167608286252"/>
    <n v="0"/>
    <n v="0"/>
    <n v="0"/>
    <n v="61.774999999999999"/>
    <n v="-61.774999999999999"/>
    <n v="-1"/>
    <n v="0"/>
    <s v="NA"/>
    <n v="0"/>
  </r>
  <r>
    <s v="K435"/>
    <x v="6"/>
    <x v="1"/>
    <s v="uncategorized"/>
    <n v="6.25"/>
    <n v="42"/>
    <n v="61.824999599999998"/>
    <n v="1.4720237999999999"/>
    <n v="61.824999599999998"/>
    <n v="459"/>
    <n v="9.1503267973856204"/>
    <n v="1.9755991285403001"/>
    <n v="0"/>
    <n v="0"/>
    <n v="0"/>
    <n v="61.824999599999998"/>
    <n v="-61.824999599999998"/>
    <n v="-1"/>
    <n v="0"/>
    <s v="NA"/>
    <n v="0"/>
  </r>
  <r>
    <s v="K435"/>
    <x v="6"/>
    <x v="1"/>
    <s v="uncategorized"/>
    <n v="6.25"/>
    <n v="22"/>
    <n v="61.999999875000007"/>
    <n v="2.8181818125000002"/>
    <n v="61.999999875000007"/>
    <n v="1005"/>
    <n v="2.1890547263681599"/>
    <n v="1.29093532338308"/>
    <n v="0"/>
    <n v="0"/>
    <n v="0"/>
    <n v="61.999999875000007"/>
    <n v="-61.999999875000007"/>
    <n v="-1"/>
    <n v="0"/>
    <s v="NA"/>
    <n v="0"/>
  </r>
  <r>
    <s v="K435"/>
    <x v="6"/>
    <x v="1"/>
    <s v="uncategorized"/>
    <n v="6.25"/>
    <n v="26"/>
    <n v="62.624999775000006"/>
    <n v="2.4086538375000002"/>
    <n v="62.624999775000006"/>
    <n v="865"/>
    <n v="3.00578034682081"/>
    <n v="1.4609248554913301"/>
    <n v="0"/>
    <n v="0"/>
    <n v="0"/>
    <n v="62.624999775000006"/>
    <n v="-62.624999775000006"/>
    <n v="-1"/>
    <n v="0"/>
    <s v="NA"/>
    <n v="0"/>
  </r>
  <r>
    <s v="K435"/>
    <x v="6"/>
    <x v="1"/>
    <s v="uncategorized"/>
    <n v="6.25"/>
    <n v="18"/>
    <n v="62.687499974999994"/>
    <n v="3.4826388874999998"/>
    <n v="62.687499974999994"/>
    <n v="2821"/>
    <n v="0.63807160581354094"/>
    <n v="2.4886919532080798"/>
    <n v="0"/>
    <n v="0"/>
    <n v="0"/>
    <n v="62.687499974999994"/>
    <n v="-62.687499974999994"/>
    <n v="-1"/>
    <n v="0"/>
    <s v="NA"/>
    <n v="0"/>
  </r>
  <r>
    <s v="K435"/>
    <x v="6"/>
    <x v="1"/>
    <s v="uncategorized"/>
    <n v="6.25"/>
    <n v="29"/>
    <n v="63.412499825000012"/>
    <n v="2.1866379250000003"/>
    <n v="63.412499825000012"/>
    <n v="2758"/>
    <n v="1.05148658448151"/>
    <n v="2.0328136330674398"/>
    <n v="0"/>
    <n v="0"/>
    <n v="0"/>
    <n v="63.412499825000012"/>
    <n v="-63.412499825000012"/>
    <n v="-1"/>
    <n v="0"/>
    <s v="NA"/>
    <n v="0"/>
  </r>
  <r>
    <s v="K435"/>
    <x v="6"/>
    <x v="1"/>
    <s v="uncategorized"/>
    <n v="6.25"/>
    <n v="27"/>
    <n v="63.599999850000003"/>
    <n v="2.3555555500000001"/>
    <n v="63.599999850000003"/>
    <n v="1013"/>
    <n v="2.6653504442250702"/>
    <n v="1.57936821322804"/>
    <n v="0"/>
    <n v="0"/>
    <n v="0"/>
    <n v="63.599999850000003"/>
    <n v="-63.599999850000003"/>
    <n v="-1"/>
    <n v="0"/>
    <s v="NA"/>
    <n v="0"/>
  </r>
  <r>
    <s v="K435"/>
    <x v="6"/>
    <x v="1"/>
    <s v="uncategorized"/>
    <n v="6.25"/>
    <n v="43"/>
    <n v="63.937499800000005"/>
    <n v="1.4869186000000001"/>
    <n v="63.937499800000005"/>
    <n v="625"/>
    <n v="6.88"/>
    <n v="2.2231999999999998"/>
    <n v="0"/>
    <n v="0"/>
    <n v="0"/>
    <n v="63.937499800000005"/>
    <n v="-63.937499800000005"/>
    <n v="-1"/>
    <n v="0"/>
    <s v="NA"/>
    <n v="0"/>
  </r>
  <r>
    <s v="K435"/>
    <x v="6"/>
    <x v="1"/>
    <s v="uncategorized"/>
    <n v="6.25"/>
    <n v="29"/>
    <n v="64.562499899999992"/>
    <n v="2.2262930999999999"/>
    <n v="64.562499899999992"/>
    <n v="1570"/>
    <n v="1.8471337579617799"/>
    <n v="1.52891719745223"/>
    <n v="0"/>
    <n v="0"/>
    <n v="0"/>
    <n v="64.562499899999992"/>
    <n v="-64.562499899999992"/>
    <n v="-1"/>
    <n v="0"/>
    <s v="NA"/>
    <n v="0"/>
  </r>
  <r>
    <s v="K435"/>
    <x v="6"/>
    <x v="1"/>
    <s v="uncategorized"/>
    <n v="6.25"/>
    <n v="54"/>
    <n v="65.199999599999998"/>
    <n v="1.2074073999999999"/>
    <n v="65.199999599999998"/>
    <n v="1262"/>
    <n v="4.2789223454833598"/>
    <n v="5.0905705229793998"/>
    <n v="0"/>
    <n v="0"/>
    <n v="0"/>
    <n v="65.199999599999998"/>
    <n v="-65.199999599999998"/>
    <n v="-1"/>
    <n v="0"/>
    <s v="NA"/>
    <n v="0"/>
  </r>
  <r>
    <s v="K435"/>
    <x v="6"/>
    <x v="1"/>
    <s v="uncategorized"/>
    <n v="6.25"/>
    <n v="18"/>
    <n v="65.549999924999995"/>
    <n v="3.6416666625"/>
    <n v="65.549999924999995"/>
    <n v="1693"/>
    <n v="1.06320141760189"/>
    <n v="1.9524099232132299"/>
    <n v="0"/>
    <n v="0"/>
    <n v="0"/>
    <n v="65.549999924999995"/>
    <n v="-65.549999924999995"/>
    <n v="-1"/>
    <n v="0"/>
    <s v="NA"/>
    <n v="0"/>
  </r>
  <r>
    <s v="K435"/>
    <x v="6"/>
    <x v="1"/>
    <s v="uncategorized"/>
    <n v="6.25"/>
    <n v="25"/>
    <n v="65.587500000000006"/>
    <n v="2.6235000000000004"/>
    <n v="65.587500000000006"/>
    <n v="395"/>
    <n v="6.3291139240506302"/>
    <n v="1.0830379746835399"/>
    <n v="0"/>
    <n v="0"/>
    <n v="0"/>
    <n v="65.587500000000006"/>
    <n v="-65.587500000000006"/>
    <n v="-1"/>
    <n v="0"/>
    <s v="NA"/>
    <n v="0"/>
  </r>
  <r>
    <s v="K435"/>
    <x v="6"/>
    <x v="1"/>
    <s v="uncategorized"/>
    <n v="6.25"/>
    <n v="27"/>
    <n v="65.999999812500008"/>
    <n v="2.4444444375000001"/>
    <n v="65.999999812500008"/>
    <n v="120"/>
    <n v="22.5"/>
    <n v="1.19333333333333"/>
    <n v="0"/>
    <n v="0"/>
    <n v="0"/>
    <n v="65.999999812500008"/>
    <n v="-65.999999812500008"/>
    <n v="-1"/>
    <n v="0"/>
    <s v="NA"/>
    <n v="0"/>
  </r>
  <r>
    <s v="K435"/>
    <x v="6"/>
    <x v="1"/>
    <s v="internationalgeneral"/>
    <n v="6.25"/>
    <n v="26"/>
    <n v="66.512499950000006"/>
    <n v="2.558173075"/>
    <n v="66.512499950000006"/>
    <n v="829"/>
    <n v="3.1363088057901098"/>
    <n v="1.6925211097708099"/>
    <n v="0"/>
    <n v="0"/>
    <n v="0"/>
    <n v="66.512499950000006"/>
    <n v="-66.512499950000006"/>
    <n v="-1"/>
    <n v="0"/>
    <s v="NA"/>
    <n v="0"/>
  </r>
  <r>
    <s v="K435"/>
    <x v="6"/>
    <x v="1"/>
    <s v="uncategorized"/>
    <n v="6.25"/>
    <n v="33"/>
    <n v="66.712499700000009"/>
    <n v="2.0215909000000001"/>
    <n v="66.712499700000009"/>
    <n v="576"/>
    <n v="5.7291666666666696"/>
    <n v="1.2723958333333301"/>
    <n v="0"/>
    <n v="0"/>
    <n v="0"/>
    <n v="66.712499700000009"/>
    <n v="-66.712499700000009"/>
    <n v="-1"/>
    <n v="0"/>
    <s v="NA"/>
    <n v="0"/>
  </r>
  <r>
    <s v="K435"/>
    <x v="6"/>
    <x v="1"/>
    <s v="uncategorized"/>
    <n v="6.25"/>
    <n v="31"/>
    <n v="67.849999925000006"/>
    <n v="2.1887096750000001"/>
    <n v="67.849999925000006"/>
    <n v="555"/>
    <n v="5.5855855855855898"/>
    <n v="1.51567567567568"/>
    <n v="0"/>
    <n v="0"/>
    <n v="0"/>
    <n v="67.849999925000006"/>
    <n v="-67.849999925000006"/>
    <n v="-1"/>
    <n v="0"/>
    <s v="NA"/>
    <n v="0"/>
  </r>
  <r>
    <s v="K435"/>
    <x v="6"/>
    <x v="1"/>
    <s v="uncategorized"/>
    <n v="6.25"/>
    <n v="36"/>
    <n v="67.987499850000006"/>
    <n v="1.8885416625000002"/>
    <n v="67.987499850000006"/>
    <n v="1667"/>
    <n v="2.1595680863827198"/>
    <n v="1.98002399520096"/>
    <n v="0"/>
    <n v="0"/>
    <n v="0"/>
    <n v="67.987499850000006"/>
    <n v="-67.987499850000006"/>
    <n v="-1"/>
    <n v="0"/>
    <s v="NA"/>
    <n v="0"/>
  </r>
  <r>
    <s v="K435"/>
    <x v="6"/>
    <x v="1"/>
    <s v="uncategorized"/>
    <n v="6.25"/>
    <n v="18"/>
    <n v="68.262499800000001"/>
    <n v="3.7923610999999999"/>
    <n v="68.262499800000001"/>
    <n v="427"/>
    <n v="4.2154566744730699"/>
    <n v="1.94121779859485"/>
    <n v="0"/>
    <n v="0"/>
    <n v="0"/>
    <n v="68.262499800000001"/>
    <n v="-68.262499800000001"/>
    <n v="-1"/>
    <n v="0"/>
    <s v="NA"/>
    <n v="0"/>
  </r>
  <r>
    <s v="K435"/>
    <x v="6"/>
    <x v="1"/>
    <s v="uncategorized"/>
    <n v="6.25"/>
    <n v="28"/>
    <n v="68.775000000000006"/>
    <n v="2.4562499999999998"/>
    <n v="68.774999999999991"/>
    <n v="1385"/>
    <n v="2.02166064981949"/>
    <n v="1.52245487364621"/>
    <n v="0"/>
    <n v="0"/>
    <n v="0"/>
    <n v="68.775000000000006"/>
    <n v="-68.775000000000006"/>
    <n v="-1"/>
    <n v="0"/>
    <s v="NA"/>
    <n v="0"/>
  </r>
  <r>
    <s v="K435"/>
    <x v="6"/>
    <x v="1"/>
    <s v="uncategorized"/>
    <n v="6.25"/>
    <n v="35"/>
    <n v="68.999999687499994"/>
    <n v="1.9714285624999999"/>
    <n v="68.999999687499994"/>
    <n v="148"/>
    <n v="23.648648648648599"/>
    <n v="1.1189189189189199"/>
    <n v="0"/>
    <n v="0"/>
    <n v="0"/>
    <n v="68.999999687499994"/>
    <n v="-68.999999687499994"/>
    <n v="-1"/>
    <n v="0"/>
    <s v="NA"/>
    <n v="0"/>
  </r>
  <r>
    <s v="K435"/>
    <x v="6"/>
    <x v="1"/>
    <s v="airfare"/>
    <n v="6.25"/>
    <n v="38"/>
    <n v="69.0999999"/>
    <n v="1.81842105"/>
    <n v="69.0999999"/>
    <n v="636"/>
    <n v="5.9748427672956002"/>
    <n v="1.64418238993711"/>
    <n v="0"/>
    <n v="0"/>
    <n v="0"/>
    <n v="69.0999999"/>
    <n v="-69.0999999"/>
    <n v="-1"/>
    <n v="0"/>
    <s v="NA"/>
    <n v="0"/>
  </r>
  <r>
    <s v="K435"/>
    <x v="6"/>
    <x v="1"/>
    <s v="uncategorized"/>
    <n v="6.25"/>
    <n v="34"/>
    <n v="69.449999699999992"/>
    <n v="2.0426470499999998"/>
    <n v="69.449999699999992"/>
    <n v="498"/>
    <n v="6.8273092369477899"/>
    <n v="1.86124497991968"/>
    <n v="0"/>
    <n v="0"/>
    <n v="0"/>
    <n v="69.449999699999992"/>
    <n v="-69.449999699999992"/>
    <n v="-1"/>
    <n v="0"/>
    <s v="NA"/>
    <n v="0"/>
  </r>
  <r>
    <s v="K435"/>
    <x v="6"/>
    <x v="1"/>
    <s v="uncategorized"/>
    <n v="6.25"/>
    <n v="35"/>
    <n v="69.574999812499996"/>
    <n v="1.9878571375"/>
    <n v="69.574999812499996"/>
    <n v="1241"/>
    <n v="2.82030620467365"/>
    <n v="1.5804190169218399"/>
    <n v="0"/>
    <n v="0"/>
    <n v="0"/>
    <n v="69.574999812499996"/>
    <n v="-69.574999812499996"/>
    <n v="-1"/>
    <n v="0"/>
    <s v="NA"/>
    <n v="0"/>
  </r>
  <r>
    <s v="K435"/>
    <x v="6"/>
    <x v="1"/>
    <s v="uncategorized"/>
    <n v="6.25"/>
    <n v="25"/>
    <n v="69.787499999999994"/>
    <n v="2.7915000000000001"/>
    <n v="69.787500000000009"/>
    <n v="128"/>
    <n v="19.53125"/>
    <n v="1.25046875"/>
    <n v="0"/>
    <n v="0"/>
    <n v="0"/>
    <n v="69.787499999999994"/>
    <n v="-69.787499999999994"/>
    <n v="-1"/>
    <n v="0"/>
    <s v="NA"/>
    <n v="0"/>
  </r>
  <r>
    <s v="K435"/>
    <x v="6"/>
    <x v="1"/>
    <s v="uncategorized"/>
    <n v="6.25"/>
    <n v="21"/>
    <n v="70.599999749999995"/>
    <n v="3.3619047499999999"/>
    <n v="70.599999749999995"/>
    <n v="595"/>
    <n v="3.52941176470588"/>
    <n v="1.46823529411765"/>
    <n v="0"/>
    <n v="0"/>
    <n v="0"/>
    <n v="70.599999749999995"/>
    <n v="-70.599999749999995"/>
    <n v="-1"/>
    <n v="0"/>
    <s v="NA"/>
    <n v="0"/>
  </r>
  <r>
    <s v="K435"/>
    <x v="6"/>
    <x v="1"/>
    <s v="uncategorized"/>
    <n v="6.25"/>
    <n v="23"/>
    <n v="70.637499950000006"/>
    <n v="3.0711956499999999"/>
    <n v="70.637499950000006"/>
    <n v="555"/>
    <n v="4.14414414414414"/>
    <n v="1.9906306306306301"/>
    <n v="0"/>
    <n v="0"/>
    <n v="0"/>
    <n v="70.637499950000006"/>
    <n v="-70.637499950000006"/>
    <n v="-1"/>
    <n v="0"/>
    <s v="NA"/>
    <n v="0"/>
  </r>
  <r>
    <s v="K435"/>
    <x v="6"/>
    <x v="1"/>
    <s v="uncategorized"/>
    <n v="6.25"/>
    <n v="63"/>
    <n v="70.662499425000007"/>
    <n v="1.1216269750000001"/>
    <n v="70.662499425000007"/>
    <n v="3945"/>
    <n v="1.59695817490494"/>
    <n v="4.8615209125475296"/>
    <n v="0"/>
    <n v="0"/>
    <n v="0"/>
    <n v="70.662499425000007"/>
    <n v="-70.662499425000007"/>
    <n v="-1"/>
    <n v="0"/>
    <s v="NA"/>
    <n v="0"/>
  </r>
  <r>
    <s v="K435"/>
    <x v="6"/>
    <x v="1"/>
    <s v="uncategorized"/>
    <n v="6.25"/>
    <n v="24"/>
    <n v="71.074999800000001"/>
    <n v="2.9614583249999997"/>
    <n v="71.074999800000001"/>
    <n v="1613"/>
    <n v="1.4879107253564801"/>
    <n v="1.80502169869808"/>
    <n v="0"/>
    <n v="0"/>
    <n v="0"/>
    <n v="71.074999800000001"/>
    <n v="-71.074999800000001"/>
    <n v="-1"/>
    <n v="0"/>
    <s v="NA"/>
    <n v="0"/>
  </r>
  <r>
    <s v="K435"/>
    <x v="6"/>
    <x v="1"/>
    <s v="italy"/>
    <n v="6.25"/>
    <n v="46"/>
    <n v="71.512499875000003"/>
    <n v="1.5546195625000001"/>
    <n v="71.512499875000003"/>
    <n v="971"/>
    <n v="4.7373841400617902"/>
    <n v="1.3277033985581901"/>
    <n v="0"/>
    <n v="0"/>
    <n v="0"/>
    <n v="71.512499875000003"/>
    <n v="-71.512499875000003"/>
    <n v="-1"/>
    <n v="0"/>
    <s v="NA"/>
    <n v="0"/>
  </r>
  <r>
    <s v="K435"/>
    <x v="6"/>
    <x v="1"/>
    <s v="uncategorized"/>
    <n v="6.25"/>
    <n v="17"/>
    <n v="73.562499875"/>
    <n v="4.3272058749999998"/>
    <n v="73.562499875"/>
    <n v="524"/>
    <n v="3.2442748091603102"/>
    <n v="1.2959923664122099"/>
    <n v="0"/>
    <n v="0"/>
    <n v="0"/>
    <n v="73.562499875"/>
    <n v="-73.562499875"/>
    <n v="-1"/>
    <n v="0"/>
    <s v="NA"/>
    <n v="0"/>
  </r>
  <r>
    <s v="K435"/>
    <x v="6"/>
    <x v="1"/>
    <s v="uncategorized"/>
    <n v="6.25"/>
    <n v="35"/>
    <n v="75.912499687499988"/>
    <n v="2.1689285624999997"/>
    <n v="75.912499687499988"/>
    <n v="680"/>
    <n v="5.1470588235294104"/>
    <n v="1.8976470588235299"/>
    <n v="0"/>
    <n v="0"/>
    <n v="0"/>
    <n v="75.912499687499988"/>
    <n v="-75.912499687499988"/>
    <n v="-1"/>
    <n v="0"/>
    <s v="NA"/>
    <n v="0"/>
  </r>
  <r>
    <s v="K435"/>
    <x v="6"/>
    <x v="1"/>
    <s v="uncategorized"/>
    <n v="6.25"/>
    <n v="35"/>
    <n v="76.125"/>
    <n v="2.1749999999999998"/>
    <n v="76.125"/>
    <n v="576"/>
    <n v="6.0763888888888902"/>
    <n v="2.0821180555555601"/>
    <n v="0"/>
    <n v="0"/>
    <n v="0"/>
    <n v="76.125"/>
    <n v="-76.125"/>
    <n v="-1"/>
    <n v="0"/>
    <s v="NA"/>
    <n v="0"/>
  </r>
  <r>
    <s v="K435"/>
    <x v="6"/>
    <x v="1"/>
    <s v="uncategorized"/>
    <n v="6.25"/>
    <n v="39"/>
    <n v="76.899999637500002"/>
    <n v="1.9717948625000001"/>
    <n v="76.899999637500002"/>
    <n v="1701"/>
    <n v="2.2927689594356302"/>
    <n v="4.0911228689006496"/>
    <n v="0"/>
    <n v="0"/>
    <n v="0"/>
    <n v="76.899999637500002"/>
    <n v="-76.899999637500002"/>
    <n v="-1"/>
    <n v="0"/>
    <s v="NA"/>
    <n v="0"/>
  </r>
  <r>
    <s v="K435"/>
    <x v="6"/>
    <x v="1"/>
    <s v="uncategorized"/>
    <n v="6.25"/>
    <n v="26"/>
    <n v="76.999999700000004"/>
    <n v="2.9615384500000004"/>
    <n v="76.999999700000004"/>
    <n v="290"/>
    <n v="8.9655172413793096"/>
    <n v="1.6270344827586201"/>
    <n v="0"/>
    <n v="0"/>
    <n v="0"/>
    <n v="76.999999700000004"/>
    <n v="-76.999999700000004"/>
    <n v="-1"/>
    <n v="0"/>
    <s v="NA"/>
    <n v="0"/>
  </r>
  <r>
    <s v="K435"/>
    <x v="6"/>
    <x v="1"/>
    <s v="uncategorized"/>
    <n v="6.25"/>
    <n v="35"/>
    <n v="78.124999750000015"/>
    <n v="2.2321428500000002"/>
    <n v="78.124999750000015"/>
    <n v="494"/>
    <n v="7.0850202429149798"/>
    <n v="1.52267206477733"/>
    <n v="0"/>
    <n v="0"/>
    <n v="0"/>
    <n v="78.124999750000015"/>
    <n v="-78.124999750000015"/>
    <n v="-1"/>
    <n v="0"/>
    <s v="NA"/>
    <n v="0"/>
  </r>
  <r>
    <s v="K435"/>
    <x v="6"/>
    <x v="1"/>
    <s v="uncategorized"/>
    <n v="6.25"/>
    <n v="49"/>
    <n v="78.712499949999994"/>
    <n v="1.6063775499999999"/>
    <n v="78.712499949999994"/>
    <n v="597"/>
    <n v="8.2077051926298203"/>
    <n v="1.7045226130653299"/>
    <n v="0"/>
    <n v="0"/>
    <n v="0"/>
    <n v="78.712499949999994"/>
    <n v="-78.712499949999994"/>
    <n v="-1"/>
    <n v="0"/>
    <s v="NA"/>
    <n v="0"/>
  </r>
  <r>
    <s v="K435"/>
    <x v="6"/>
    <x v="1"/>
    <s v="uncategorized"/>
    <n v="6.25"/>
    <n v="32"/>
    <n v="79.012500000000003"/>
    <n v="2.4691406250000001"/>
    <n v="79.012500000000003"/>
    <n v="446"/>
    <n v="7.1748878923766801"/>
    <n v="2.2910986547085201"/>
    <n v="0"/>
    <n v="0"/>
    <n v="0"/>
    <n v="79.012500000000003"/>
    <n v="-79.012500000000003"/>
    <n v="-1"/>
    <n v="0"/>
    <s v="NA"/>
    <n v="0"/>
  </r>
  <r>
    <s v="K435"/>
    <x v="6"/>
    <x v="1"/>
    <s v="uncategorized"/>
    <n v="6.25"/>
    <n v="24"/>
    <n v="80.55"/>
    <n v="3.3562500000000002"/>
    <n v="80.550000000000011"/>
    <n v="1148"/>
    <n v="2.0905923344947701"/>
    <n v="1.23344947735192"/>
    <n v="0"/>
    <n v="0"/>
    <n v="0"/>
    <n v="80.55"/>
    <n v="-80.55"/>
    <n v="-1"/>
    <n v="0"/>
    <s v="NA"/>
    <n v="0"/>
  </r>
  <r>
    <s v="K435"/>
    <x v="6"/>
    <x v="1"/>
    <s v="uncategorized"/>
    <n v="6.25"/>
    <n v="39"/>
    <n v="80.574999862500007"/>
    <n v="2.0660256375000001"/>
    <n v="80.574999862500007"/>
    <n v="1503"/>
    <n v="2.5948103792415198"/>
    <n v="1.75316034597472"/>
    <n v="0"/>
    <n v="0"/>
    <n v="0"/>
    <n v="80.574999862500007"/>
    <n v="-80.574999862500007"/>
    <n v="-1"/>
    <n v="0"/>
    <s v="NA"/>
    <n v="0"/>
  </r>
  <r>
    <s v="K435"/>
    <x v="6"/>
    <x v="1"/>
    <s v="uncategorized"/>
    <n v="6.25"/>
    <n v="45"/>
    <n v="80.737499812499991"/>
    <n v="1.7941666624999999"/>
    <n v="80.737499812499991"/>
    <n v="2337"/>
    <n v="1.9255455712451901"/>
    <n v="1.28344030808729"/>
    <n v="0"/>
    <n v="0"/>
    <n v="0"/>
    <n v="80.737499812499991"/>
    <n v="-80.737499812499991"/>
    <n v="-1"/>
    <n v="0"/>
    <s v="NA"/>
    <n v="0"/>
  </r>
  <r>
    <s v="K435"/>
    <x v="6"/>
    <x v="1"/>
    <s v="greece"/>
    <n v="6.25"/>
    <n v="49"/>
    <n v="81.449999487499994"/>
    <n v="1.6622448875"/>
    <n v="81.449999487499994"/>
    <n v="1550"/>
    <n v="3.1612903225806499"/>
    <n v="1.90212903225806"/>
    <n v="0"/>
    <n v="0"/>
    <n v="0"/>
    <n v="81.449999487499994"/>
    <n v="-81.449999487499994"/>
    <n v="-1"/>
    <n v="0"/>
    <s v="NA"/>
    <n v="0"/>
  </r>
  <r>
    <s v="K435"/>
    <x v="6"/>
    <x v="1"/>
    <s v="uncategorized"/>
    <n v="6.25"/>
    <n v="24"/>
    <n v="83.087499899999997"/>
    <n v="3.4619791625"/>
    <n v="83.087499899999997"/>
    <n v="390"/>
    <n v="6.1538461538461497"/>
    <n v="1.3365128205128201"/>
    <n v="0"/>
    <n v="0"/>
    <n v="0"/>
    <n v="83.087499899999997"/>
    <n v="-83.087499899999997"/>
    <n v="-1"/>
    <n v="0"/>
    <s v="NA"/>
    <n v="0"/>
  </r>
  <r>
    <s v="K435"/>
    <x v="6"/>
    <x v="1"/>
    <s v="cologne"/>
    <n v="6.25"/>
    <n v="24"/>
    <n v="84.987499799999995"/>
    <n v="3.5411458250000001"/>
    <n v="84.987499799999995"/>
    <n v="9305"/>
    <n v="0.25792584631918303"/>
    <n v="1.29774314884471"/>
    <n v="0"/>
    <n v="0"/>
    <n v="0"/>
    <n v="84.987499799999995"/>
    <n v="-84.987499799999995"/>
    <n v="-1"/>
    <n v="0"/>
    <s v="NA"/>
    <n v="0"/>
  </r>
  <r>
    <s v="K435"/>
    <x v="6"/>
    <x v="1"/>
    <s v="uncategorized"/>
    <n v="6.25"/>
    <n v="41"/>
    <n v="85.062499612499991"/>
    <n v="2.0746951124999997"/>
    <n v="85.062499612499991"/>
    <n v="556"/>
    <n v="7.3741007194244599"/>
    <n v="1.1422661870503601"/>
    <n v="0"/>
    <n v="0"/>
    <n v="0"/>
    <n v="85.062499612499991"/>
    <n v="-85.062499612499991"/>
    <n v="-1"/>
    <n v="0"/>
    <s v="NA"/>
    <n v="0"/>
  </r>
  <r>
    <s v="K435"/>
    <x v="6"/>
    <x v="1"/>
    <s v="uncategorized"/>
    <n v="6.25"/>
    <n v="37"/>
    <n v="86.537499949999997"/>
    <n v="2.3388513500000001"/>
    <n v="86.537499949999997"/>
    <n v="1377"/>
    <n v="2.68700072621641"/>
    <n v="1.9718954248366001"/>
    <n v="0"/>
    <n v="0"/>
    <n v="0"/>
    <n v="86.537499949999997"/>
    <n v="-86.537499949999997"/>
    <n v="-1"/>
    <n v="0"/>
    <s v="NA"/>
    <n v="0"/>
  </r>
  <r>
    <s v="K435"/>
    <x v="6"/>
    <x v="1"/>
    <s v="uncategorized"/>
    <n v="6.25"/>
    <n v="41"/>
    <n v="87.237499900000003"/>
    <n v="2.1277439"/>
    <n v="87.237499900000003"/>
    <n v="431"/>
    <n v="9.5127610208816709"/>
    <n v="1.9116009280742501"/>
    <n v="0"/>
    <n v="0"/>
    <n v="0"/>
    <n v="87.237499900000003"/>
    <n v="-87.237499900000003"/>
    <n v="-1"/>
    <n v="0"/>
    <s v="NA"/>
    <n v="0"/>
  </r>
  <r>
    <s v="K435"/>
    <x v="6"/>
    <x v="1"/>
    <s v="uncategorized"/>
    <n v="6.25"/>
    <n v="28"/>
    <n v="88.212499900000012"/>
    <n v="3.1504464250000002"/>
    <n v="88.212499900000012"/>
    <n v="514"/>
    <n v="5.4474708171206201"/>
    <n v="1.57214007782101"/>
    <n v="0"/>
    <n v="0"/>
    <n v="0"/>
    <n v="88.212499900000012"/>
    <n v="-88.212499900000012"/>
    <n v="-1"/>
    <n v="0"/>
    <s v="NA"/>
    <n v="0"/>
  </r>
  <r>
    <s v="K435"/>
    <x v="6"/>
    <x v="1"/>
    <s v="uncategorized"/>
    <n v="6.25"/>
    <n v="30"/>
    <n v="88.387500000000003"/>
    <n v="2.94625"/>
    <n v="88.387500000000003"/>
    <n v="261"/>
    <n v="11.4942528735632"/>
    <n v="1.94639846743295"/>
    <n v="0"/>
    <n v="0"/>
    <n v="0"/>
    <n v="88.387500000000003"/>
    <n v="-88.387500000000003"/>
    <n v="-1"/>
    <n v="0"/>
    <s v="NA"/>
    <n v="0"/>
  </r>
  <r>
    <s v="K435"/>
    <x v="6"/>
    <x v="1"/>
    <s v="uncategorized"/>
    <n v="6.25"/>
    <n v="55"/>
    <n v="88.937499750000001"/>
    <n v="1.61704545"/>
    <n v="88.937499750000001"/>
    <n v="1362"/>
    <n v="4.0381791483113103"/>
    <n v="1.55947136563877"/>
    <n v="0"/>
    <n v="0"/>
    <n v="0"/>
    <n v="88.937499750000001"/>
    <n v="-88.937499750000001"/>
    <n v="-1"/>
    <n v="0"/>
    <s v="NA"/>
    <n v="0"/>
  </r>
  <r>
    <s v="K435"/>
    <x v="6"/>
    <x v="1"/>
    <s v="uncategorized"/>
    <n v="6.25"/>
    <n v="26"/>
    <n v="89.649999725000001"/>
    <n v="3.4480769124999999"/>
    <n v="89.649999725000001"/>
    <n v="565"/>
    <n v="4.6017699115044204"/>
    <n v="1.72566371681416"/>
    <n v="0"/>
    <n v="0"/>
    <n v="0"/>
    <n v="89.649999725000001"/>
    <n v="-89.649999725000001"/>
    <n v="-1"/>
    <n v="0"/>
    <s v="NA"/>
    <n v="0"/>
  </r>
  <r>
    <s v="K435"/>
    <x v="6"/>
    <x v="1"/>
    <s v="greece"/>
    <n v="6.25"/>
    <n v="36"/>
    <n v="90.787499999999994"/>
    <n v="2.5218750000000001"/>
    <n v="90.787500000000009"/>
    <n v="1160"/>
    <n v="3.1034482758620698"/>
    <n v="2.4045689655172402"/>
    <n v="0"/>
    <n v="0"/>
    <n v="0"/>
    <n v="90.787499999999994"/>
    <n v="-90.787499999999994"/>
    <n v="-1"/>
    <n v="0"/>
    <s v="NA"/>
    <n v="0"/>
  </r>
  <r>
    <s v="K435"/>
    <x v="6"/>
    <x v="1"/>
    <s v="cologne"/>
    <n v="6.25"/>
    <n v="18"/>
    <n v="91.424999924999995"/>
    <n v="5.0791666624999996"/>
    <n v="91.424999924999995"/>
    <n v="328"/>
    <n v="5.48780487804878"/>
    <n v="1.3597560975609799"/>
    <n v="0"/>
    <n v="0"/>
    <n v="0"/>
    <n v="91.424999924999995"/>
    <n v="-91.424999924999995"/>
    <n v="-1"/>
    <n v="0"/>
    <s v="NA"/>
    <n v="0"/>
  </r>
  <r>
    <s v="K435"/>
    <x v="6"/>
    <x v="1"/>
    <s v="uncategorized"/>
    <n v="6.25"/>
    <n v="41"/>
    <n v="91.949999925"/>
    <n v="2.242682925"/>
    <n v="91.949999925"/>
    <n v="493"/>
    <n v="8.3164300202839794"/>
    <n v="1.4385395537525401"/>
    <n v="0"/>
    <n v="0"/>
    <n v="0"/>
    <n v="91.949999925"/>
    <n v="-91.949999925"/>
    <n v="-1"/>
    <n v="0"/>
    <s v="NA"/>
    <n v="0"/>
  </r>
  <r>
    <s v="K435"/>
    <x v="6"/>
    <x v="1"/>
    <s v="uncategorized"/>
    <n v="6.25"/>
    <n v="30"/>
    <n v="92.762499750000003"/>
    <n v="3.0920833249999999"/>
    <n v="92.762499750000003"/>
    <n v="2120"/>
    <n v="1.4150943396226401"/>
    <n v="1.7580660377358499"/>
    <n v="0"/>
    <n v="0"/>
    <n v="0"/>
    <n v="92.762499750000003"/>
    <n v="-92.762499750000003"/>
    <n v="-1"/>
    <n v="0"/>
    <s v="NA"/>
    <n v="0"/>
  </r>
  <r>
    <s v="K435"/>
    <x v="6"/>
    <x v="1"/>
    <s v="uncategorized"/>
    <n v="6.25"/>
    <n v="29"/>
    <n v="95.98749983750001"/>
    <n v="3.3099137875000002"/>
    <n v="95.98749983750001"/>
    <n v="2316"/>
    <n v="1.2521588946459401"/>
    <n v="1.80038860103627"/>
    <n v="0"/>
    <n v="0"/>
    <n v="0"/>
    <n v="95.98749983750001"/>
    <n v="-95.98749983750001"/>
    <n v="-1"/>
    <n v="0"/>
    <s v="NA"/>
    <n v="0"/>
  </r>
  <r>
    <s v="K435"/>
    <x v="6"/>
    <x v="1"/>
    <s v="uncategorized"/>
    <n v="6.25"/>
    <n v="48"/>
    <n v="96.687499799999998"/>
    <n v="2.0143229125"/>
    <n v="96.687499799999998"/>
    <n v="842"/>
    <n v="5.7007125890736301"/>
    <n v="1.32643705463183"/>
    <n v="0"/>
    <n v="0"/>
    <n v="0"/>
    <n v="96.687499799999998"/>
    <n v="-96.687499799999998"/>
    <n v="-1"/>
    <n v="0"/>
    <s v="NA"/>
    <n v="0"/>
  </r>
  <r>
    <s v="K435"/>
    <x v="6"/>
    <x v="1"/>
    <s v="uncategorized"/>
    <n v="6.25"/>
    <n v="41"/>
    <n v="96.999999650000007"/>
    <n v="2.36585365"/>
    <n v="96.999999650000007"/>
    <n v="693"/>
    <n v="5.9163059163059204"/>
    <n v="2.3341991341991299"/>
    <n v="0"/>
    <n v="0"/>
    <n v="0"/>
    <n v="96.999999650000007"/>
    <n v="-96.999999650000007"/>
    <n v="-1"/>
    <n v="0"/>
    <s v="NA"/>
    <n v="0"/>
  </r>
  <r>
    <s v="K435"/>
    <x v="6"/>
    <x v="1"/>
    <s v="uncategorized"/>
    <n v="6.25"/>
    <n v="27"/>
    <n v="100.02499987499999"/>
    <n v="3.7046296249999999"/>
    <n v="100.02499987499999"/>
    <n v="170"/>
    <n v="15.882352941176499"/>
    <n v="1.62805882352941"/>
    <n v="0"/>
    <n v="0"/>
    <n v="0"/>
    <n v="100.02499987499999"/>
    <n v="-100.02499987499999"/>
    <n v="-1"/>
    <n v="0"/>
    <s v="NA"/>
    <n v="0"/>
  </r>
  <r>
    <s v="K435"/>
    <x v="6"/>
    <x v="1"/>
    <s v="uncategorized"/>
    <n v="6.25"/>
    <n v="45"/>
    <n v="101.174999625"/>
    <n v="2.2483333249999999"/>
    <n v="101.174999625"/>
    <n v="2395"/>
    <n v="1.87891440501044"/>
    <n v="1.5578288100208799"/>
    <n v="0"/>
    <n v="0"/>
    <n v="0"/>
    <n v="101.174999625"/>
    <n v="-101.174999625"/>
    <n v="-1"/>
    <n v="0"/>
    <s v="NA"/>
    <n v="0"/>
  </r>
  <r>
    <s v="K435"/>
    <x v="6"/>
    <x v="1"/>
    <s v="uncategorized"/>
    <n v="6.25"/>
    <n v="33"/>
    <n v="101.287499775"/>
    <n v="3.0693181749999998"/>
    <n v="101.287499775"/>
    <n v="827"/>
    <n v="3.9903264812575601"/>
    <n v="1.1380894800483701"/>
    <n v="0"/>
    <n v="0"/>
    <n v="0"/>
    <n v="101.287499775"/>
    <n v="-101.287499775"/>
    <n v="-1"/>
    <n v="0"/>
    <s v="NA"/>
    <n v="0"/>
  </r>
  <r>
    <s v="K435"/>
    <x v="6"/>
    <x v="1"/>
    <s v="uncategorized"/>
    <n v="6.25"/>
    <n v="44"/>
    <n v="102.14999960000002"/>
    <n v="2.3215909000000003"/>
    <n v="102.14999960000002"/>
    <n v="2004"/>
    <n v="2.19560878243513"/>
    <n v="1.2506487025948101"/>
    <n v="0"/>
    <n v="0"/>
    <n v="0"/>
    <n v="102.14999960000002"/>
    <n v="-102.14999960000002"/>
    <n v="-1"/>
    <n v="0"/>
    <s v="NA"/>
    <n v="0"/>
  </r>
  <r>
    <s v="K435"/>
    <x v="6"/>
    <x v="1"/>
    <s v="uncategorized"/>
    <n v="6.25"/>
    <n v="43"/>
    <n v="103.27499952499998"/>
    <n v="2.4017441749999997"/>
    <n v="103.27499952499998"/>
    <n v="2457"/>
    <n v="1.75010175010175"/>
    <n v="1.68966218966219"/>
    <n v="0"/>
    <n v="0"/>
    <n v="0"/>
    <n v="103.27499952499998"/>
    <n v="-103.27499952499998"/>
    <n v="-1"/>
    <n v="0"/>
    <s v="NA"/>
    <n v="0"/>
  </r>
  <r>
    <s v="K435"/>
    <x v="6"/>
    <x v="1"/>
    <s v="uncategorized"/>
    <n v="6.25"/>
    <n v="29"/>
    <n v="104.0874999875"/>
    <n v="3.5892241375"/>
    <n v="104.0874999875"/>
    <n v="1594"/>
    <n v="1.81932245922208"/>
    <n v="1.3544353826850699"/>
    <n v="0"/>
    <n v="0"/>
    <n v="0"/>
    <n v="104.0874999875"/>
    <n v="-104.0874999875"/>
    <n v="-1"/>
    <n v="0"/>
    <s v="NA"/>
    <n v="0"/>
  </r>
  <r>
    <s v="K435"/>
    <x v="6"/>
    <x v="1"/>
    <s v="uncategorized"/>
    <n v="6.25"/>
    <n v="49"/>
    <n v="107.04999987499998"/>
    <n v="2.1846938749999998"/>
    <n v="107.04999987499998"/>
    <n v="305"/>
    <n v="16.065573770491799"/>
    <n v="1.12616393442623"/>
    <n v="0"/>
    <n v="0"/>
    <n v="0"/>
    <n v="107.04999987499998"/>
    <n v="-107.04999987499998"/>
    <n v="-1"/>
    <n v="0"/>
    <s v="NA"/>
    <n v="0"/>
  </r>
  <r>
    <s v="K435"/>
    <x v="6"/>
    <x v="1"/>
    <s v="uncategorized"/>
    <n v="6.25"/>
    <n v="48"/>
    <n v="109.0125"/>
    <n v="2.2710937499999999"/>
    <n v="109.01249999999999"/>
    <n v="1978"/>
    <n v="2.4266936299292201"/>
    <n v="1.5421638018200201"/>
    <n v="0"/>
    <n v="0"/>
    <n v="0"/>
    <n v="109.0125"/>
    <n v="-109.0125"/>
    <n v="-1"/>
    <n v="0"/>
    <s v="NA"/>
    <n v="0"/>
  </r>
  <r>
    <s v="K435"/>
    <x v="6"/>
    <x v="1"/>
    <s v="uncategorized"/>
    <n v="6.25"/>
    <n v="36"/>
    <n v="110.27499975000001"/>
    <n v="3.0631944375"/>
    <n v="110.27499975000001"/>
    <n v="547"/>
    <n v="6.5813528336380296"/>
    <n v="1.8255941499085899"/>
    <n v="0"/>
    <n v="0"/>
    <n v="0"/>
    <n v="110.27499975000001"/>
    <n v="-110.27499975000001"/>
    <n v="-1"/>
    <n v="0"/>
    <s v="NA"/>
    <n v="0"/>
  </r>
  <r>
    <s v="K435"/>
    <x v="6"/>
    <x v="1"/>
    <s v="uncategorized"/>
    <n v="6.25"/>
    <n v="46"/>
    <n v="110.84999959999999"/>
    <n v="2.4097825999999998"/>
    <n v="110.84999959999999"/>
    <n v="2338"/>
    <n v="1.9674935842600501"/>
    <n v="2.5153122326775001"/>
    <n v="0"/>
    <n v="0"/>
    <n v="0"/>
    <n v="110.84999959999999"/>
    <n v="-110.84999959999999"/>
    <n v="-1"/>
    <n v="0"/>
    <s v="NA"/>
    <n v="0"/>
  </r>
  <r>
    <s v="K435"/>
    <x v="6"/>
    <x v="1"/>
    <s v="uncategorized"/>
    <n v="6.25"/>
    <n v="45"/>
    <n v="111.2124999375"/>
    <n v="2.4713888874999999"/>
    <n v="111.2124999375"/>
    <n v="1168"/>
    <n v="3.8527397260274001"/>
    <n v="1.8367294520547901"/>
    <n v="0"/>
    <n v="0"/>
    <n v="0"/>
    <n v="111.2124999375"/>
    <n v="-111.2124999375"/>
    <n v="-1"/>
    <n v="0"/>
    <s v="NA"/>
    <n v="0"/>
  </r>
  <r>
    <s v="K435"/>
    <x v="6"/>
    <x v="1"/>
    <s v="uncategorized"/>
    <n v="6.25"/>
    <n v="70"/>
    <n v="117.14999975000001"/>
    <n v="1.673571425"/>
    <n v="117.14999975000001"/>
    <n v="727"/>
    <n v="9.6286107290233804"/>
    <n v="2.3470426409903702"/>
    <n v="0"/>
    <n v="0"/>
    <n v="0"/>
    <n v="117.14999975000001"/>
    <n v="-117.14999975000001"/>
    <n v="-1"/>
    <n v="0"/>
    <s v="NA"/>
    <n v="0"/>
  </r>
  <r>
    <s v="K435"/>
    <x v="6"/>
    <x v="1"/>
    <s v="uncategorized"/>
    <n v="6.25"/>
    <n v="35"/>
    <n v="118.61249968749999"/>
    <n v="3.3889285624999999"/>
    <n v="118.61249968749999"/>
    <n v="293"/>
    <n v="11.945392491467601"/>
    <n v="1.5138907849829399"/>
    <n v="0"/>
    <n v="0"/>
    <n v="0"/>
    <n v="118.61249968749999"/>
    <n v="-118.61249968749999"/>
    <n v="-1"/>
    <n v="0"/>
    <s v="NA"/>
    <n v="0"/>
  </r>
  <r>
    <s v="K435"/>
    <x v="6"/>
    <x v="1"/>
    <s v="uncategorized"/>
    <n v="6.25"/>
    <n v="67"/>
    <n v="123.3749993"/>
    <n v="1.8414178999999999"/>
    <n v="123.3749993"/>
    <n v="1209"/>
    <n v="5.5417700578990896"/>
    <n v="1.6339123242349001"/>
    <n v="0"/>
    <n v="0"/>
    <n v="0"/>
    <n v="123.3749993"/>
    <n v="-123.3749993"/>
    <n v="-1"/>
    <n v="0"/>
    <s v="NA"/>
    <n v="0"/>
  </r>
  <r>
    <s v="K435"/>
    <x v="6"/>
    <x v="1"/>
    <s v="uncategorized"/>
    <n v="6.25"/>
    <n v="34"/>
    <n v="124.61249984999999"/>
    <n v="3.6650735249999999"/>
    <n v="124.61249984999999"/>
    <n v="852"/>
    <n v="3.9906103286385002"/>
    <n v="1.35272300469484"/>
    <n v="0"/>
    <n v="0"/>
    <n v="0"/>
    <n v="124.61249984999999"/>
    <n v="-124.61249984999999"/>
    <n v="-1"/>
    <n v="0"/>
    <s v="NA"/>
    <n v="0"/>
  </r>
  <r>
    <s v="K435"/>
    <x v="6"/>
    <x v="1"/>
    <s v="uncategorized"/>
    <n v="6.25"/>
    <n v="61"/>
    <n v="124.8874998125"/>
    <n v="2.0473360624999999"/>
    <n v="124.8874998125"/>
    <n v="1474"/>
    <n v="4.1383989145183202"/>
    <n v="1.0797829036635"/>
    <n v="0"/>
    <n v="0"/>
    <n v="0"/>
    <n v="124.8874998125"/>
    <n v="-124.8874998125"/>
    <n v="-1"/>
    <n v="0"/>
    <s v="NA"/>
    <n v="0"/>
  </r>
  <r>
    <s v="K435"/>
    <x v="6"/>
    <x v="1"/>
    <s v="flight"/>
    <n v="6.25"/>
    <n v="76"/>
    <n v="125.47499965"/>
    <n v="1.6509868375000001"/>
    <n v="125.47499965"/>
    <n v="774"/>
    <n v="9.8191214470284205"/>
    <n v="1.94547803617571"/>
    <n v="0"/>
    <n v="0"/>
    <n v="0"/>
    <n v="125.47499965"/>
    <n v="-125.47499965"/>
    <n v="-1"/>
    <n v="0"/>
    <s v="NA"/>
    <n v="0"/>
  </r>
  <r>
    <s v="K435"/>
    <x v="6"/>
    <x v="1"/>
    <s v="uncategorized"/>
    <n v="6.25"/>
    <n v="48"/>
    <n v="126.54999960000001"/>
    <n v="2.636458325"/>
    <n v="126.54999960000001"/>
    <n v="708"/>
    <n v="6.7796610169491496"/>
    <n v="2.0058333333333298"/>
    <n v="0"/>
    <n v="0"/>
    <n v="0"/>
    <n v="126.54999960000001"/>
    <n v="-126.54999960000001"/>
    <n v="-1"/>
    <n v="0"/>
    <s v="NA"/>
    <n v="0"/>
  </r>
  <r>
    <s v="K435"/>
    <x v="6"/>
    <x v="1"/>
    <s v="berlin"/>
    <n v="6.25"/>
    <n v="39"/>
    <n v="126.78749996250001"/>
    <n v="3.2509615375000003"/>
    <n v="126.78749996250001"/>
    <n v="1263"/>
    <n v="3.0878859857482199"/>
    <n v="1.25993665874901"/>
    <n v="0"/>
    <n v="0"/>
    <n v="0"/>
    <n v="126.78749996250001"/>
    <n v="-126.78749996250001"/>
    <n v="-1"/>
    <n v="0"/>
    <s v="NA"/>
    <n v="0"/>
  </r>
  <r>
    <s v="K435"/>
    <x v="6"/>
    <x v="1"/>
    <s v="delhi"/>
    <n v="6.25"/>
    <n v="55"/>
    <n v="126.89999987499999"/>
    <n v="2.3072727249999998"/>
    <n v="126.89999987499999"/>
    <n v="1007"/>
    <n v="5.4617676266136996"/>
    <n v="1.0566037735849101"/>
    <n v="0"/>
    <n v="0"/>
    <n v="0"/>
    <n v="126.89999987499999"/>
    <n v="-126.89999987499999"/>
    <n v="-1"/>
    <n v="0"/>
    <s v="NA"/>
    <n v="0"/>
  </r>
  <r>
    <s v="K435"/>
    <x v="6"/>
    <x v="1"/>
    <s v="uncategorized"/>
    <n v="6.25"/>
    <n v="57"/>
    <n v="127.09999935"/>
    <n v="2.22982455"/>
    <n v="127.09999935"/>
    <n v="5663"/>
    <n v="1.0065336394137401"/>
    <n v="1.75519512625817"/>
    <n v="0"/>
    <n v="0"/>
    <n v="0"/>
    <n v="127.09999935"/>
    <n v="-127.09999935"/>
    <n v="-1"/>
    <n v="0"/>
    <s v="NA"/>
    <n v="0"/>
  </r>
  <r>
    <s v="K435"/>
    <x v="6"/>
    <x v="1"/>
    <s v="uncategorized"/>
    <n v="6.25"/>
    <n v="53"/>
    <n v="127.2624995875"/>
    <n v="2.4011792375000001"/>
    <n v="127.2624995875"/>
    <n v="737"/>
    <n v="7.1913161465400304"/>
    <n v="1.21439620081411"/>
    <n v="0"/>
    <n v="0"/>
    <n v="0"/>
    <n v="127.2624995875"/>
    <n v="-127.2624995875"/>
    <n v="-1"/>
    <n v="0"/>
    <s v="NA"/>
    <n v="0"/>
  </r>
  <r>
    <s v="K435"/>
    <x v="6"/>
    <x v="1"/>
    <s v="uncategorized"/>
    <n v="6.25"/>
    <n v="83"/>
    <n v="130.41249981250002"/>
    <n v="1.5712349375000001"/>
    <n v="130.41249981250002"/>
    <n v="978"/>
    <n v="8.4867075664621705"/>
    <n v="2.1242331288343599"/>
    <n v="0"/>
    <n v="0"/>
    <n v="0"/>
    <n v="130.41249981250002"/>
    <n v="-130.41249981250002"/>
    <n v="-1"/>
    <n v="0"/>
    <s v="NA"/>
    <n v="0"/>
  </r>
  <r>
    <s v="K435"/>
    <x v="6"/>
    <x v="1"/>
    <s v="uncategorized"/>
    <n v="6.25"/>
    <n v="84"/>
    <n v="132.58749945"/>
    <n v="1.5784226125"/>
    <n v="132.58749945"/>
    <n v="2423"/>
    <n v="3.4667767230705699"/>
    <n v="1.66112257531985"/>
    <n v="0"/>
    <n v="0"/>
    <n v="0"/>
    <n v="132.58749945"/>
    <n v="-132.58749945"/>
    <n v="-1"/>
    <n v="0"/>
    <s v="NA"/>
    <n v="0"/>
  </r>
  <r>
    <s v="K435"/>
    <x v="6"/>
    <x v="1"/>
    <s v="uncategorized"/>
    <n v="6.25"/>
    <n v="46"/>
    <n v="133.18749954999998"/>
    <n v="2.8953804249999999"/>
    <n v="133.18749954999998"/>
    <n v="3367"/>
    <n v="1.3662013662013699"/>
    <n v="1.71954261954262"/>
    <n v="0"/>
    <n v="0"/>
    <n v="0"/>
    <n v="133.18749954999998"/>
    <n v="-133.18749954999998"/>
    <n v="-1"/>
    <n v="0"/>
    <s v="NA"/>
    <n v="0"/>
  </r>
  <r>
    <s v="K435"/>
    <x v="6"/>
    <x v="1"/>
    <s v="venice"/>
    <n v="6.25"/>
    <n v="54"/>
    <n v="133.4749995"/>
    <n v="2.4717592499999999"/>
    <n v="133.4749995"/>
    <n v="3191"/>
    <n v="1.6922594797868999"/>
    <n v="1.6186148542776599"/>
    <n v="0"/>
    <n v="0"/>
    <n v="0"/>
    <n v="133.4749995"/>
    <n v="-133.4749995"/>
    <n v="-1"/>
    <n v="0"/>
    <s v="NA"/>
    <n v="0"/>
  </r>
  <r>
    <s v="K435"/>
    <x v="6"/>
    <x v="1"/>
    <s v="uncategorized"/>
    <n v="6.25"/>
    <n v="66"/>
    <n v="134.39999925000001"/>
    <n v="2.0363636249999999"/>
    <n v="134.39999925000001"/>
    <n v="1010"/>
    <n v="6.5346534653465396"/>
    <n v="1.7083168316831701"/>
    <n v="0"/>
    <n v="0"/>
    <n v="0"/>
    <n v="134.39999925000001"/>
    <n v="-134.39999925000001"/>
    <n v="-1"/>
    <n v="0"/>
    <s v="NA"/>
    <n v="0"/>
  </r>
  <r>
    <s v="K435"/>
    <x v="6"/>
    <x v="1"/>
    <s v="uncategorized"/>
    <n v="6.25"/>
    <n v="93"/>
    <n v="134.53749907500003"/>
    <n v="1.4466397750000002"/>
    <n v="134.53749907500003"/>
    <n v="3181"/>
    <n v="2.9236089280100601"/>
    <n v="4.5696636277899998"/>
    <n v="0"/>
    <n v="0"/>
    <n v="0"/>
    <n v="134.53749907500003"/>
    <n v="-134.53749907500003"/>
    <n v="-1"/>
    <n v="0"/>
    <s v="NA"/>
    <n v="0"/>
  </r>
  <r>
    <s v="K435"/>
    <x v="6"/>
    <x v="1"/>
    <s v="uncategorized"/>
    <n v="6.25"/>
    <n v="71"/>
    <n v="135.56249922500001"/>
    <n v="1.909330975"/>
    <n v="135.56249922500001"/>
    <n v="856"/>
    <n v="8.2943925233644897"/>
    <n v="1.4515186915887801"/>
    <n v="0"/>
    <n v="0"/>
    <n v="0"/>
    <n v="135.56249922500001"/>
    <n v="-135.56249922500001"/>
    <n v="-1"/>
    <n v="0"/>
    <s v="NA"/>
    <n v="0"/>
  </r>
  <r>
    <s v="K435"/>
    <x v="6"/>
    <x v="1"/>
    <s v="uncategorized"/>
    <n v="6.25"/>
    <n v="100"/>
    <n v="136.94999999999999"/>
    <n v="1.3694999999999999"/>
    <n v="136.94999999999999"/>
    <n v="2601"/>
    <n v="3.84467512495194"/>
    <n v="4.8584775086505196"/>
    <n v="0"/>
    <n v="0"/>
    <n v="0"/>
    <n v="136.94999999999999"/>
    <n v="-136.94999999999999"/>
    <n v="-1"/>
    <n v="0"/>
    <s v="NA"/>
    <n v="0"/>
  </r>
  <r>
    <s v="K435"/>
    <x v="6"/>
    <x v="1"/>
    <s v="uncategorized"/>
    <n v="6.25"/>
    <n v="83"/>
    <n v="138.18749991250002"/>
    <n v="1.6649096375000001"/>
    <n v="138.18749991250002"/>
    <n v="2851"/>
    <n v="2.9112592072956902"/>
    <n v="1.8254296737986699"/>
    <n v="0"/>
    <n v="0"/>
    <n v="0"/>
    <n v="138.18749991250002"/>
    <n v="-138.18749991250002"/>
    <n v="-1"/>
    <n v="0"/>
    <s v="NA"/>
    <n v="0"/>
  </r>
  <r>
    <s v="K435"/>
    <x v="6"/>
    <x v="1"/>
    <s v="uncategorized"/>
    <n v="6.25"/>
    <n v="115"/>
    <n v="140.78749937500001"/>
    <n v="1.224239125"/>
    <n v="140.78749937500001"/>
    <n v="3301"/>
    <n v="3.4837927900636201"/>
    <n v="5.0166616176916099"/>
    <n v="0"/>
    <n v="0"/>
    <n v="0"/>
    <n v="140.78749937500001"/>
    <n v="-140.78749937500001"/>
    <n v="-1"/>
    <n v="0"/>
    <s v="NA"/>
    <n v="0"/>
  </r>
  <r>
    <s v="K435"/>
    <x v="6"/>
    <x v="1"/>
    <s v="uncategorized"/>
    <n v="6.25"/>
    <n v="69"/>
    <n v="143.3374993125"/>
    <n v="2.0773550625000001"/>
    <n v="143.3374993125"/>
    <n v="1881"/>
    <n v="3.6682615629984099"/>
    <n v="1.66507177033493"/>
    <n v="0"/>
    <n v="0"/>
    <n v="0"/>
    <n v="143.3374993125"/>
    <n v="-143.3374993125"/>
    <n v="-1"/>
    <n v="0"/>
    <s v="NA"/>
    <n v="0"/>
  </r>
  <r>
    <s v="K435"/>
    <x v="6"/>
    <x v="1"/>
    <s v="uncategorized"/>
    <n v="6.25"/>
    <n v="82"/>
    <n v="144.68749940000001"/>
    <n v="1.7644816999999999"/>
    <n v="144.68749940000001"/>
    <n v="1364"/>
    <n v="6.0117302052785897"/>
    <n v="1.7112170087976499"/>
    <n v="0"/>
    <n v="0"/>
    <n v="0"/>
    <n v="144.68749940000001"/>
    <n v="-144.68749940000001"/>
    <n v="-1"/>
    <n v="0"/>
    <s v="NA"/>
    <n v="0"/>
  </r>
  <r>
    <s v="K435"/>
    <x v="6"/>
    <x v="1"/>
    <s v="uncategorized"/>
    <n v="6.25"/>
    <n v="29"/>
    <n v="149.06249980000001"/>
    <n v="5.1400862000000007"/>
    <n v="149.06249980000001"/>
    <n v="439"/>
    <n v="6.6059225512528501"/>
    <n v="1.55079726651481"/>
    <n v="0"/>
    <n v="0"/>
    <n v="0"/>
    <n v="149.06249980000001"/>
    <n v="-149.06249980000001"/>
    <n v="-1"/>
    <n v="0"/>
    <s v="NA"/>
    <n v="0"/>
  </r>
  <r>
    <s v="K435"/>
    <x v="6"/>
    <x v="1"/>
    <s v="uncategorized"/>
    <n v="6.25"/>
    <n v="66"/>
    <n v="152.074999725"/>
    <n v="2.3041666625000001"/>
    <n v="152.074999725"/>
    <n v="4753"/>
    <n v="1.38859667578372"/>
    <n v="2.2679991584262602"/>
    <n v="0"/>
    <n v="0"/>
    <n v="0"/>
    <n v="152.074999725"/>
    <n v="-152.074999725"/>
    <n v="-1"/>
    <n v="0"/>
    <s v="NA"/>
    <n v="0"/>
  </r>
  <r>
    <s v="K435"/>
    <x v="6"/>
    <x v="1"/>
    <s v="uncategorized"/>
    <n v="6.25"/>
    <n v="92"/>
    <n v="153.74999980000001"/>
    <n v="1.67119565"/>
    <n v="153.74999980000001"/>
    <n v="1681"/>
    <n v="5.4729327781082704"/>
    <n v="1.0591314693634699"/>
    <n v="0"/>
    <n v="0"/>
    <n v="0"/>
    <n v="153.74999980000001"/>
    <n v="-153.74999980000001"/>
    <n v="-1"/>
    <n v="0"/>
    <s v="NA"/>
    <n v="0"/>
  </r>
  <r>
    <s v="K435"/>
    <x v="6"/>
    <x v="1"/>
    <s v="uncategorized"/>
    <n v="6.25"/>
    <n v="63"/>
    <n v="153.8624997"/>
    <n v="2.4422619000000001"/>
    <n v="153.8624997"/>
    <n v="695"/>
    <n v="9.0647482014388494"/>
    <n v="2.7418561151079102"/>
    <n v="0"/>
    <n v="0"/>
    <n v="0"/>
    <n v="153.8624997"/>
    <n v="-153.8624997"/>
    <n v="-1"/>
    <n v="0"/>
    <s v="NA"/>
    <n v="0"/>
  </r>
  <r>
    <s v="K435"/>
    <x v="6"/>
    <x v="1"/>
    <s v="uncategorized"/>
    <n v="6.25"/>
    <n v="47"/>
    <n v="155.92499981249998"/>
    <n v="3.3175531874999997"/>
    <n v="155.92499981249998"/>
    <n v="1379"/>
    <n v="3.40826686004351"/>
    <n v="1.5356997824510501"/>
    <n v="0"/>
    <n v="0"/>
    <n v="0"/>
    <n v="155.92499981249998"/>
    <n v="-155.92499981249998"/>
    <n v="-1"/>
    <n v="0"/>
    <s v="NA"/>
    <n v="0"/>
  </r>
  <r>
    <s v="K435"/>
    <x v="6"/>
    <x v="1"/>
    <s v="uncategorized"/>
    <n v="6.25"/>
    <n v="53"/>
    <n v="156.2249995"/>
    <n v="2.9476415"/>
    <n v="156.2249995"/>
    <n v="609"/>
    <n v="8.7027914614121507"/>
    <n v="1.6197044334975399"/>
    <n v="0"/>
    <n v="0"/>
    <n v="0"/>
    <n v="156.2249995"/>
    <n v="-156.2249995"/>
    <n v="-1"/>
    <n v="0"/>
    <s v="NA"/>
    <n v="0"/>
  </r>
  <r>
    <s v="K435"/>
    <x v="6"/>
    <x v="1"/>
    <s v="flight"/>
    <n v="6.25"/>
    <n v="76"/>
    <n v="158.89999915000001"/>
    <n v="2.0907894625000001"/>
    <n v="158.89999915000001"/>
    <n v="824"/>
    <n v="9.2233009708737903"/>
    <n v="2.0206310679611601"/>
    <n v="0"/>
    <n v="0"/>
    <n v="0"/>
    <n v="158.89999915000001"/>
    <n v="-158.89999915000001"/>
    <n v="-1"/>
    <n v="0"/>
    <s v="NA"/>
    <n v="0"/>
  </r>
  <r>
    <s v="K435"/>
    <x v="6"/>
    <x v="1"/>
    <s v="uncategorized"/>
    <n v="6.25"/>
    <n v="50"/>
    <n v="159.375"/>
    <n v="3.1875"/>
    <n v="159.375"/>
    <n v="950"/>
    <n v="5.2631578947368398"/>
    <n v="1.1040000000000001"/>
    <n v="0"/>
    <n v="0"/>
    <n v="0"/>
    <n v="159.375"/>
    <n v="-159.375"/>
    <n v="-1"/>
    <n v="0"/>
    <s v="NA"/>
    <n v="0"/>
  </r>
  <r>
    <s v="K435"/>
    <x v="6"/>
    <x v="1"/>
    <s v="uncategorized"/>
    <n v="6.25"/>
    <n v="60"/>
    <n v="160.56249975"/>
    <n v="2.6760416624999999"/>
    <n v="160.56249975"/>
    <n v="2580"/>
    <n v="2.32558139534884"/>
    <n v="1.8872868217054299"/>
    <n v="0"/>
    <n v="0"/>
    <n v="0"/>
    <n v="160.56249975"/>
    <n v="-160.56249975"/>
    <n v="-1"/>
    <n v="0"/>
    <s v="NA"/>
    <n v="0"/>
  </r>
  <r>
    <s v="K435"/>
    <x v="6"/>
    <x v="1"/>
    <s v="uncategorized"/>
    <n v="6.25"/>
    <n v="75"/>
    <n v="160.80000000000001"/>
    <n v="2.1440000000000001"/>
    <n v="160.80000000000001"/>
    <n v="607"/>
    <n v="12.3558484349259"/>
    <n v="1.59439868204283"/>
    <n v="0"/>
    <n v="0"/>
    <n v="0"/>
    <n v="160.80000000000001"/>
    <n v="-160.80000000000001"/>
    <n v="-1"/>
    <n v="0"/>
    <s v="NA"/>
    <n v="0"/>
  </r>
  <r>
    <s v="K435"/>
    <x v="6"/>
    <x v="1"/>
    <s v="uncategorized"/>
    <n v="6.25"/>
    <n v="47"/>
    <n v="162.33749945"/>
    <n v="3.4539893500000001"/>
    <n v="162.33749945"/>
    <n v="3197"/>
    <n v="1.4701282452299"/>
    <n v="1.3897466374726299"/>
    <n v="0"/>
    <n v="0"/>
    <n v="0"/>
    <n v="162.33749945"/>
    <n v="-162.33749945"/>
    <n v="-1"/>
    <n v="0"/>
    <s v="NA"/>
    <n v="0"/>
  </r>
  <r>
    <s v="K435"/>
    <x v="6"/>
    <x v="1"/>
    <s v="uncategorized"/>
    <n v="6.25"/>
    <n v="56"/>
    <n v="163.11249990000002"/>
    <n v="2.9127232125000004"/>
    <n v="163.11249990000002"/>
    <n v="4585"/>
    <n v="1.2213740458015301"/>
    <n v="4.3531297709923704"/>
    <n v="0"/>
    <n v="0"/>
    <n v="0"/>
    <n v="163.11249990000002"/>
    <n v="-163.11249990000002"/>
    <n v="-1"/>
    <n v="0"/>
    <s v="NA"/>
    <n v="0"/>
  </r>
  <r>
    <s v="K435"/>
    <x v="6"/>
    <x v="1"/>
    <s v="flight"/>
    <n v="6.25"/>
    <n v="62"/>
    <n v="163.42499942500001"/>
    <n v="2.6358870875"/>
    <n v="163.42499942500001"/>
    <n v="908"/>
    <n v="6.8281938325991201"/>
    <n v="2.0885462555066101"/>
    <n v="0"/>
    <n v="0"/>
    <n v="0"/>
    <n v="163.42499942500001"/>
    <n v="-163.42499942500001"/>
    <n v="-1"/>
    <n v="0"/>
    <s v="NA"/>
    <n v="0"/>
  </r>
  <r>
    <s v="K435"/>
    <x v="6"/>
    <x v="1"/>
    <s v="uncategorized"/>
    <n v="6.25"/>
    <n v="49"/>
    <n v="164.7374995875"/>
    <n v="3.3619897874999998"/>
    <n v="164.7374995875"/>
    <n v="58854"/>
    <n v="8.3256872939817206E-2"/>
    <n v="2.1537125768851699"/>
    <n v="0"/>
    <n v="0"/>
    <n v="0"/>
    <n v="164.7374995875"/>
    <n v="-164.7374995875"/>
    <n v="-1"/>
    <n v="0"/>
    <s v="NA"/>
    <n v="0"/>
  </r>
  <r>
    <s v="K435"/>
    <x v="6"/>
    <x v="1"/>
    <s v="greece"/>
    <n v="6.25"/>
    <n v="44"/>
    <n v="165.03749955000001"/>
    <n v="3.7508522625"/>
    <n v="165.03749955000001"/>
    <n v="4244"/>
    <n v="1.0367577756833199"/>
    <n v="2.4570688030160199"/>
    <n v="0"/>
    <n v="0"/>
    <n v="0"/>
    <n v="165.03749955000001"/>
    <n v="-165.03749955000001"/>
    <n v="-1"/>
    <n v="0"/>
    <s v="NA"/>
    <n v="0"/>
  </r>
  <r>
    <s v="K435"/>
    <x v="6"/>
    <x v="1"/>
    <s v="europe2"/>
    <n v="6.25"/>
    <n v="80"/>
    <n v="168.23750000000001"/>
    <n v="2.1029687500000001"/>
    <n v="168.23750000000001"/>
    <n v="1871"/>
    <n v="4.27578834847675"/>
    <n v="1.8409941207910201"/>
    <n v="0"/>
    <n v="0"/>
    <n v="0"/>
    <n v="168.23750000000001"/>
    <n v="-168.23750000000001"/>
    <n v="-1"/>
    <n v="0"/>
    <s v="NA"/>
    <n v="0"/>
  </r>
  <r>
    <s v="K435"/>
    <x v="6"/>
    <x v="1"/>
    <s v="uncategorized"/>
    <n v="6.25"/>
    <n v="76"/>
    <n v="169.7499995"/>
    <n v="2.2335526250000002"/>
    <n v="169.7499995"/>
    <n v="1057"/>
    <n v="7.1901608325449402"/>
    <n v="1.4831598864711399"/>
    <n v="0"/>
    <n v="0"/>
    <n v="0"/>
    <n v="169.7499995"/>
    <n v="-169.7499995"/>
    <n v="-1"/>
    <n v="0"/>
    <s v="NA"/>
    <n v="0"/>
  </r>
  <r>
    <s v="K435"/>
    <x v="6"/>
    <x v="1"/>
    <s v="uncategorized"/>
    <n v="6.25"/>
    <n v="92"/>
    <n v="170.83749904999999"/>
    <n v="1.8569293375"/>
    <n v="170.83749904999999"/>
    <n v="2253"/>
    <n v="4.0834442964935604"/>
    <n v="3.0409232134931199"/>
    <n v="0"/>
    <n v="0"/>
    <n v="0"/>
    <n v="170.83749904999999"/>
    <n v="-170.83749904999999"/>
    <n v="-1"/>
    <n v="0"/>
    <s v="NA"/>
    <n v="0"/>
  </r>
  <r>
    <s v="K435"/>
    <x v="6"/>
    <x v="1"/>
    <s v="flight"/>
    <n v="6.25"/>
    <n v="71"/>
    <n v="170.98749926249999"/>
    <n v="2.4082746374999999"/>
    <n v="170.98749926249999"/>
    <n v="3290"/>
    <n v="2.1580547112462001"/>
    <n v="1.6799088145896699"/>
    <n v="0"/>
    <n v="0"/>
    <n v="0"/>
    <n v="170.98749926249999"/>
    <n v="-170.98749926249999"/>
    <n v="-1"/>
    <n v="0"/>
    <s v="NA"/>
    <n v="0"/>
  </r>
  <r>
    <s v="K435"/>
    <x v="6"/>
    <x v="1"/>
    <s v="uncategorized"/>
    <n v="6.25"/>
    <n v="73"/>
    <n v="171.76249935000001"/>
    <n v="2.3529109500000001"/>
    <n v="171.76249935000001"/>
    <n v="691"/>
    <n v="10.564399421128799"/>
    <n v="1.4040376266280801"/>
    <n v="0"/>
    <n v="0"/>
    <n v="0"/>
    <n v="171.76249935000001"/>
    <n v="-171.76249935000001"/>
    <n v="-1"/>
    <n v="0"/>
    <s v="NA"/>
    <n v="0"/>
  </r>
  <r>
    <s v="K435"/>
    <x v="6"/>
    <x v="1"/>
    <s v="uncategorized"/>
    <n v="6.25"/>
    <n v="102"/>
    <n v="172.77499882499998"/>
    <n v="1.6938725374999999"/>
    <n v="172.77499882499998"/>
    <n v="3384"/>
    <n v="3.0141843971631199"/>
    <n v="1.65910165484634"/>
    <n v="0"/>
    <n v="0"/>
    <n v="0"/>
    <n v="172.77499882499998"/>
    <n v="-172.77499882499998"/>
    <n v="-1"/>
    <n v="0"/>
    <s v="NA"/>
    <n v="0"/>
  </r>
  <r>
    <s v="K435"/>
    <x v="6"/>
    <x v="1"/>
    <s v="uncategorized"/>
    <n v="6.25"/>
    <n v="87"/>
    <n v="173.48749931249998"/>
    <n v="1.9941091874999999"/>
    <n v="173.48749931249998"/>
    <n v="1591"/>
    <n v="5.4682589566310504"/>
    <n v="1.8709616593337499"/>
    <n v="0"/>
    <n v="0"/>
    <n v="0"/>
    <n v="173.48749931249998"/>
    <n v="-173.48749931249998"/>
    <n v="-1"/>
    <n v="0"/>
    <s v="NA"/>
    <n v="0"/>
  </r>
  <r>
    <s v="K435"/>
    <x v="6"/>
    <x v="1"/>
    <s v="internationalairfare"/>
    <n v="6.25"/>
    <n v="57"/>
    <n v="173.85"/>
    <n v="3.05"/>
    <n v="173.85"/>
    <n v="1968"/>
    <n v="2.8963414634146298"/>
    <n v="1.8913109756097599"/>
    <n v="0"/>
    <n v="0"/>
    <n v="0"/>
    <n v="173.85"/>
    <n v="-173.85"/>
    <n v="-1"/>
    <n v="0"/>
    <s v="NA"/>
    <n v="0"/>
  </r>
  <r>
    <s v="K435"/>
    <x v="6"/>
    <x v="1"/>
    <s v="uncategorized"/>
    <n v="6.25"/>
    <n v="93"/>
    <n v="178.9374997875"/>
    <n v="1.9240591375"/>
    <n v="178.9374997875"/>
    <n v="1361"/>
    <n v="6.8332108743570901"/>
    <n v="1.87487141807494"/>
    <n v="0"/>
    <n v="0"/>
    <n v="0"/>
    <n v="178.9374997875"/>
    <n v="-178.9374997875"/>
    <n v="-1"/>
    <n v="0"/>
    <s v="NA"/>
    <n v="0"/>
  </r>
  <r>
    <s v="K435"/>
    <x v="6"/>
    <x v="1"/>
    <s v="uncategorized"/>
    <n v="6.25"/>
    <n v="46"/>
    <n v="183.199999625"/>
    <n v="3.9826086875"/>
    <n v="183.199999625"/>
    <n v="6761"/>
    <n v="0.68037272592811693"/>
    <n v="1.9314450525070299"/>
    <n v="0"/>
    <n v="0"/>
    <n v="0"/>
    <n v="183.199999625"/>
    <n v="-183.199999625"/>
    <n v="-1"/>
    <n v="0"/>
    <s v="NA"/>
    <n v="0"/>
  </r>
  <r>
    <s v="K435"/>
    <x v="6"/>
    <x v="1"/>
    <s v="uncategorized"/>
    <n v="6.25"/>
    <n v="93"/>
    <n v="189.39999978749998"/>
    <n v="2.0365591374999998"/>
    <n v="189.39999978749998"/>
    <n v="2442"/>
    <n v="3.80835380835381"/>
    <n v="1.44107289107289"/>
    <n v="0"/>
    <n v="0"/>
    <n v="0"/>
    <n v="189.39999978749998"/>
    <n v="-189.39999978749998"/>
    <n v="-1"/>
    <n v="0"/>
    <s v="NA"/>
    <n v="0"/>
  </r>
  <r>
    <s v="K435"/>
    <x v="6"/>
    <x v="1"/>
    <s v="uncategorized"/>
    <n v="6.25"/>
    <n v="110"/>
    <n v="190.21249912499999"/>
    <n v="1.7292045375"/>
    <n v="190.21249912499999"/>
    <n v="5392"/>
    <n v="2.04005934718101"/>
    <n v="1.48609050445104"/>
    <n v="0"/>
    <n v="0"/>
    <n v="0"/>
    <n v="190.21249912499999"/>
    <n v="-190.21249912499999"/>
    <n v="-1"/>
    <n v="0"/>
    <s v="NA"/>
    <n v="0"/>
  </r>
  <r>
    <s v="K435"/>
    <x v="6"/>
    <x v="1"/>
    <s v="uncategorized"/>
    <n v="6.25"/>
    <n v="86"/>
    <n v="191.69999957499999"/>
    <n v="2.2290697625"/>
    <n v="191.69999957499999"/>
    <n v="916"/>
    <n v="9.3886462882096104"/>
    <n v="2.1224890829694298"/>
    <n v="0"/>
    <n v="0"/>
    <n v="0"/>
    <n v="191.69999957499999"/>
    <n v="-191.69999957499999"/>
    <n v="-1"/>
    <n v="0"/>
    <s v="NA"/>
    <n v="0"/>
  </r>
  <r>
    <s v="K435"/>
    <x v="6"/>
    <x v="1"/>
    <s v="uncategorized"/>
    <n v="6.25"/>
    <n v="97"/>
    <n v="198.52499907500001"/>
    <n v="2.0466494750000002"/>
    <n v="198.52499907500001"/>
    <n v="2100"/>
    <n v="4.6190476190476204"/>
    <n v="1.03461904761905"/>
    <n v="0"/>
    <n v="0"/>
    <n v="0"/>
    <n v="198.52499907500001"/>
    <n v="-198.52499907500001"/>
    <n v="-1"/>
    <n v="0"/>
    <s v="NA"/>
    <n v="0"/>
  </r>
  <r>
    <s v="K435"/>
    <x v="6"/>
    <x v="1"/>
    <s v="uncategorized"/>
    <n v="6.25"/>
    <n v="110"/>
    <n v="199.33749962499999"/>
    <n v="1.8121590875"/>
    <n v="199.33749962499999"/>
    <n v="5903"/>
    <n v="1.8634592580044"/>
    <n v="3.3726071489073401"/>
    <n v="0"/>
    <n v="0"/>
    <n v="0"/>
    <n v="199.33749962499999"/>
    <n v="-199.33749962499999"/>
    <n v="-1"/>
    <n v="0"/>
    <s v="NA"/>
    <n v="0"/>
  </r>
  <r>
    <s v="K435"/>
    <x v="6"/>
    <x v="1"/>
    <s v="uncategorized"/>
    <n v="6.25"/>
    <n v="88"/>
    <n v="199.4749999"/>
    <n v="2.2667613625"/>
    <n v="199.4749999"/>
    <n v="754"/>
    <n v="11.6710875331565"/>
    <n v="1.8108753315649899"/>
    <n v="0"/>
    <n v="0"/>
    <n v="0"/>
    <n v="199.4749999"/>
    <n v="-199.4749999"/>
    <n v="-1"/>
    <n v="0"/>
    <s v="NA"/>
    <n v="0"/>
  </r>
  <r>
    <s v="K435"/>
    <x v="6"/>
    <x v="1"/>
    <s v="uncategorized"/>
    <n v="6.25"/>
    <n v="69"/>
    <n v="201.23749950000001"/>
    <n v="2.9164855000000003"/>
    <n v="201.23749950000001"/>
    <n v="4562"/>
    <n v="1.51249451994739"/>
    <n v="1.5193774660236701"/>
    <n v="0"/>
    <n v="0"/>
    <n v="0"/>
    <n v="201.23749950000001"/>
    <n v="-201.23749950000001"/>
    <n v="-1"/>
    <n v="0"/>
    <s v="NA"/>
    <n v="0"/>
  </r>
  <r>
    <s v="K435"/>
    <x v="6"/>
    <x v="1"/>
    <s v="uncategorized"/>
    <n v="6.25"/>
    <n v="75"/>
    <n v="204.15"/>
    <n v="2.722"/>
    <n v="204.15"/>
    <n v="5273"/>
    <n v="1.4223402237815299"/>
    <n v="2.36116062962261"/>
    <n v="0"/>
    <n v="0"/>
    <n v="0"/>
    <n v="204.15"/>
    <n v="-204.15"/>
    <n v="-1"/>
    <n v="0"/>
    <s v="NA"/>
    <n v="0"/>
  </r>
  <r>
    <s v="K435"/>
    <x v="6"/>
    <x v="1"/>
    <s v="uncategorized"/>
    <n v="6.25"/>
    <n v="105"/>
    <n v="210.37499962500002"/>
    <n v="2.0035714250000001"/>
    <n v="210.37499962500002"/>
    <n v="1659"/>
    <n v="6.3291139240506302"/>
    <n v="1.7719710669077799"/>
    <n v="0"/>
    <n v="0"/>
    <n v="0"/>
    <n v="210.37499962500002"/>
    <n v="-210.37499962500002"/>
    <n v="-1"/>
    <n v="0"/>
    <s v="NA"/>
    <n v="0"/>
  </r>
  <r>
    <s v="K435"/>
    <x v="6"/>
    <x v="1"/>
    <s v="uncategorized"/>
    <n v="6.25"/>
    <n v="107"/>
    <n v="211.33749893749999"/>
    <n v="1.9751168124999998"/>
    <n v="211.33749893749999"/>
    <n v="897"/>
    <n v="11.9286510590858"/>
    <n v="2.1851727982162799"/>
    <n v="0"/>
    <n v="0"/>
    <n v="0"/>
    <n v="211.33749893749999"/>
    <n v="-211.33749893749999"/>
    <n v="-1"/>
    <n v="0"/>
    <s v="NA"/>
    <n v="0"/>
  </r>
  <r>
    <s v="K435"/>
    <x v="6"/>
    <x v="1"/>
    <s v="uncategorized"/>
    <n v="6.25"/>
    <n v="67"/>
    <n v="215.21249978750001"/>
    <n v="3.2121268624999999"/>
    <n v="215.21249978750001"/>
    <n v="2461"/>
    <n v="2.7224705404307201"/>
    <n v="1.5312474603819599"/>
    <n v="0"/>
    <n v="0"/>
    <n v="0"/>
    <n v="215.21249978750001"/>
    <n v="-215.21249978750001"/>
    <n v="-1"/>
    <n v="0"/>
    <s v="NA"/>
    <n v="0"/>
  </r>
  <r>
    <s v="K435"/>
    <x v="6"/>
    <x v="1"/>
    <s v="uncategorized"/>
    <n v="6.25"/>
    <n v="210"/>
    <n v="216.61249837500003"/>
    <n v="1.0314880875000001"/>
    <n v="216.61249837500003"/>
    <n v="2412"/>
    <n v="8.7064676616915406"/>
    <n v="1.6320066334991701"/>
    <n v="0"/>
    <n v="0"/>
    <n v="0"/>
    <n v="216.61249837500003"/>
    <n v="-216.61249837500003"/>
    <n v="-1"/>
    <n v="0"/>
    <s v="NA"/>
    <n v="0"/>
  </r>
  <r>
    <s v="K435"/>
    <x v="6"/>
    <x v="1"/>
    <s v="uncategorized"/>
    <n v="6.25"/>
    <n v="173"/>
    <n v="218.48749982500004"/>
    <n v="1.2629335250000002"/>
    <n v="218.48749982500004"/>
    <n v="4568"/>
    <n v="3.78721541155867"/>
    <n v="5.23811295971979"/>
    <n v="0"/>
    <n v="0"/>
    <n v="0"/>
    <n v="218.48749982500004"/>
    <n v="-218.48749982500004"/>
    <n v="-1"/>
    <n v="0"/>
    <s v="NA"/>
    <n v="0"/>
  </r>
  <r>
    <s v="K435"/>
    <x v="6"/>
    <x v="1"/>
    <s v="uncategorized"/>
    <n v="6.25"/>
    <n v="61"/>
    <n v="219.02499951250002"/>
    <n v="3.5905737625"/>
    <n v="219.02499951250002"/>
    <n v="812"/>
    <n v="7.51231527093596"/>
    <n v="1.09371921182266"/>
    <n v="0"/>
    <n v="0"/>
    <n v="0"/>
    <n v="219.02499951250002"/>
    <n v="-219.02499951250002"/>
    <n v="-1"/>
    <n v="0"/>
    <s v="NA"/>
    <n v="0"/>
  </r>
  <r>
    <s v="K435"/>
    <x v="6"/>
    <x v="1"/>
    <s v="uncategorized"/>
    <n v="6.25"/>
    <n v="96"/>
    <n v="222.87499919999999"/>
    <n v="2.3216145749999999"/>
    <n v="222.87499919999999"/>
    <n v="2518"/>
    <n v="3.8125496425734702"/>
    <n v="1.42875297855441"/>
    <n v="0"/>
    <n v="0"/>
    <n v="0"/>
    <n v="222.87499919999999"/>
    <n v="-222.87499919999999"/>
    <n v="-1"/>
    <n v="0"/>
    <s v="NA"/>
    <n v="0"/>
  </r>
  <r>
    <s v="K435"/>
    <x v="6"/>
    <x v="1"/>
    <s v="uncategorized"/>
    <n v="6.25"/>
    <n v="116"/>
    <n v="224.33749964999998"/>
    <n v="1.9339439624999999"/>
    <n v="224.33749964999998"/>
    <n v="1948"/>
    <n v="5.9548254620123204"/>
    <n v="1.70564681724846"/>
    <n v="0"/>
    <n v="0"/>
    <n v="0"/>
    <n v="224.33749964999998"/>
    <n v="-224.33749964999998"/>
    <n v="-1"/>
    <n v="0"/>
    <s v="NA"/>
    <n v="0"/>
  </r>
  <r>
    <s v="K435"/>
    <x v="6"/>
    <x v="1"/>
    <s v="uncategorized"/>
    <n v="6.25"/>
    <n v="101"/>
    <n v="232.79999923749997"/>
    <n v="2.3049504874999998"/>
    <n v="232.79999923749997"/>
    <n v="2352"/>
    <n v="4.2942176870748296"/>
    <n v="4.3153486394557801"/>
    <n v="0"/>
    <n v="0"/>
    <n v="0"/>
    <n v="232.79999923749997"/>
    <n v="-232.79999923749997"/>
    <n v="-1"/>
    <n v="0"/>
    <s v="NA"/>
    <n v="0"/>
  </r>
  <r>
    <s v="K435"/>
    <x v="6"/>
    <x v="1"/>
    <s v="uncategorized"/>
    <n v="6.25"/>
    <n v="161"/>
    <n v="237.09999879999998"/>
    <n v="1.4726707999999999"/>
    <n v="237.09999879999998"/>
    <n v="2497"/>
    <n v="6.4477372847416898"/>
    <n v="1.8564277132559099"/>
    <n v="0"/>
    <n v="0"/>
    <n v="0"/>
    <n v="237.09999879999998"/>
    <n v="-237.09999879999998"/>
    <n v="-1"/>
    <n v="0"/>
    <s v="NA"/>
    <n v="0"/>
  </r>
  <r>
    <s v="K435"/>
    <x v="6"/>
    <x v="1"/>
    <s v="uncategorized"/>
    <n v="6.25"/>
    <n v="80"/>
    <n v="240.01249999999999"/>
    <n v="3.0001562499999999"/>
    <n v="240.01249999999999"/>
    <n v="3624"/>
    <n v="2.2075055187638002"/>
    <n v="1.9858719646799099"/>
    <n v="0"/>
    <n v="0"/>
    <n v="0"/>
    <n v="240.01249999999999"/>
    <n v="-240.01249999999999"/>
    <n v="-1"/>
    <n v="0"/>
    <s v="NA"/>
    <n v="0"/>
  </r>
  <r>
    <s v="K435"/>
    <x v="6"/>
    <x v="1"/>
    <s v="uncategorized"/>
    <n v="6.25"/>
    <n v="68"/>
    <n v="240.14999935"/>
    <n v="3.5316176375000001"/>
    <n v="240.14999935"/>
    <n v="744"/>
    <n v="9.1397849462365599"/>
    <n v="1.75201612903226"/>
    <n v="0"/>
    <n v="0"/>
    <n v="0"/>
    <n v="240.14999935"/>
    <n v="-240.14999935"/>
    <n v="-1"/>
    <n v="0"/>
    <s v="NA"/>
    <n v="0"/>
  </r>
  <r>
    <s v="K435"/>
    <x v="6"/>
    <x v="1"/>
    <s v="uncategorized"/>
    <n v="6.25"/>
    <n v="162"/>
    <n v="240.18749977499996"/>
    <n v="1.4826388874999998"/>
    <n v="240.18749977499996"/>
    <n v="6196"/>
    <n v="2.6145900581019998"/>
    <n v="4.5699644932214296"/>
    <n v="0"/>
    <n v="0"/>
    <n v="0"/>
    <n v="240.18749977499996"/>
    <n v="-240.18749977499996"/>
    <n v="-1"/>
    <n v="0"/>
    <s v="NA"/>
    <n v="0"/>
  </r>
  <r>
    <s v="K435"/>
    <x v="6"/>
    <x v="1"/>
    <s v="flight"/>
    <n v="6.25"/>
    <n v="103"/>
    <n v="240.31249943750001"/>
    <n v="2.3331310625000001"/>
    <n v="240.31249943750001"/>
    <n v="1476"/>
    <n v="6.9783197831978301"/>
    <n v="1.94607046070461"/>
    <n v="0"/>
    <n v="0"/>
    <n v="0"/>
    <n v="240.31249943750001"/>
    <n v="-240.31249943750001"/>
    <n v="-1"/>
    <n v="0"/>
    <s v="NA"/>
    <n v="0"/>
  </r>
  <r>
    <s v="K435"/>
    <x v="6"/>
    <x v="1"/>
    <s v="uncategorized"/>
    <n v="6.25"/>
    <n v="91"/>
    <n v="242.43749984999999"/>
    <n v="2.6641483500000001"/>
    <n v="242.43749984999999"/>
    <n v="1488"/>
    <n v="6.1155913978494603"/>
    <n v="1.5364247311828001"/>
    <n v="0"/>
    <n v="0"/>
    <n v="0"/>
    <n v="242.43749984999999"/>
    <n v="-242.43749984999999"/>
    <n v="-1"/>
    <n v="0"/>
    <s v="NA"/>
    <n v="0"/>
  </r>
  <r>
    <s v="K435"/>
    <x v="6"/>
    <x v="1"/>
    <s v="uncategorized"/>
    <n v="6.25"/>
    <n v="126"/>
    <n v="249.21249885"/>
    <n v="1.977876975"/>
    <n v="249.21249885"/>
    <n v="2873"/>
    <n v="4.3856595892795003"/>
    <n v="1.5792203271841301"/>
    <n v="0"/>
    <n v="0"/>
    <n v="0"/>
    <n v="249.21249885"/>
    <n v="-249.21249885"/>
    <n v="-1"/>
    <n v="0"/>
    <s v="NA"/>
    <n v="0"/>
  </r>
  <r>
    <s v="K435"/>
    <x v="6"/>
    <x v="1"/>
    <s v="uncategorized"/>
    <n v="6.25"/>
    <n v="111"/>
    <n v="250.69999905"/>
    <n v="2.2585585500000001"/>
    <n v="250.69999905"/>
    <n v="5950"/>
    <n v="1.8655462184873901"/>
    <n v="1.74747899159664"/>
    <n v="0"/>
    <n v="0"/>
    <n v="0"/>
    <n v="250.69999905"/>
    <n v="-250.69999905"/>
    <n v="-1"/>
    <n v="0"/>
    <s v="NA"/>
    <n v="0"/>
  </r>
  <r>
    <s v="K435"/>
    <x v="6"/>
    <x v="1"/>
    <s v="uncategorized"/>
    <n v="6.25"/>
    <n v="93"/>
    <n v="253.21249965000001"/>
    <n v="2.7227150500000001"/>
    <n v="253.21249965000001"/>
    <n v="2704"/>
    <n v="3.43934911242604"/>
    <n v="2.1300295857988201"/>
    <n v="0"/>
    <n v="0"/>
    <n v="0"/>
    <n v="253.21249965000001"/>
    <n v="-253.21249965000001"/>
    <n v="-1"/>
    <n v="0"/>
    <s v="NA"/>
    <n v="0"/>
  </r>
  <r>
    <s v="K435"/>
    <x v="6"/>
    <x v="1"/>
    <s v="uncategorized"/>
    <n v="6.25"/>
    <n v="75"/>
    <n v="257.97499968750003"/>
    <n v="3.4396666625000001"/>
    <n v="257.97499968750003"/>
    <n v="1820"/>
    <n v="4.1208791208791196"/>
    <n v="1.4636263736263699"/>
    <n v="0"/>
    <n v="0"/>
    <n v="0"/>
    <n v="257.97499968750003"/>
    <n v="-257.97499968750003"/>
    <n v="-1"/>
    <n v="0"/>
    <s v="NA"/>
    <n v="0"/>
  </r>
  <r>
    <s v="K435"/>
    <x v="6"/>
    <x v="1"/>
    <s v="uncategorized"/>
    <n v="6.25"/>
    <n v="88"/>
    <n v="260.68749960000002"/>
    <n v="2.9623579500000004"/>
    <n v="260.68749960000002"/>
    <n v="2677"/>
    <n v="3.2872618602913701"/>
    <n v="1.91632424355622"/>
    <n v="0"/>
    <n v="0"/>
    <n v="0"/>
    <n v="260.68749960000002"/>
    <n v="-260.68749960000002"/>
    <n v="-1"/>
    <n v="0"/>
    <s v="NA"/>
    <n v="0"/>
  </r>
  <r>
    <s v="K435"/>
    <x v="6"/>
    <x v="1"/>
    <s v="uncategorized"/>
    <n v="6.25"/>
    <n v="149"/>
    <n v="262.79999973750006"/>
    <n v="1.7637583875000002"/>
    <n v="262.79999973750006"/>
    <n v="3968"/>
    <n v="3.7550403225806499"/>
    <n v="1.6020917338709699"/>
    <n v="0"/>
    <n v="0"/>
    <n v="0"/>
    <n v="262.79999973750006"/>
    <n v="-262.79999973750006"/>
    <n v="-1"/>
    <n v="0"/>
    <s v="NA"/>
    <n v="0"/>
  </r>
  <r>
    <s v="K435"/>
    <x v="6"/>
    <x v="1"/>
    <s v="uncategorized"/>
    <n v="6.25"/>
    <n v="85"/>
    <n v="276.81249918749995"/>
    <n v="3.2566176374999998"/>
    <n v="276.81249918749995"/>
    <n v="8117"/>
    <n v="1.04718492053714"/>
    <n v="2.0324134532462699"/>
    <n v="0"/>
    <n v="0"/>
    <n v="0"/>
    <n v="276.81249918749995"/>
    <n v="-276.81249918749995"/>
    <n v="-1"/>
    <n v="0"/>
    <s v="NA"/>
    <n v="0"/>
  </r>
  <r>
    <s v="K435"/>
    <x v="6"/>
    <x v="1"/>
    <s v="uncategorized"/>
    <n v="6.25"/>
    <n v="99"/>
    <n v="279.38749904999997"/>
    <n v="2.8220959499999996"/>
    <n v="279.38749904999997"/>
    <n v="1361"/>
    <n v="7.2740631888317404"/>
    <n v="1.56015429831007"/>
    <n v="0"/>
    <n v="0"/>
    <n v="0"/>
    <n v="279.38749904999997"/>
    <n v="-279.38749904999997"/>
    <n v="-1"/>
    <n v="0"/>
    <s v="NA"/>
    <n v="0"/>
  </r>
  <r>
    <s v="K435"/>
    <x v="6"/>
    <x v="1"/>
    <s v="uncategorized"/>
    <n v="6.25"/>
    <n v="96"/>
    <n v="282.49999920000005"/>
    <n v="2.9427083250000003"/>
    <n v="282.49999920000005"/>
    <n v="5347"/>
    <n v="1.7953992893211099"/>
    <n v="2.6015709743781601"/>
    <n v="0"/>
    <n v="0"/>
    <n v="0"/>
    <n v="282.49999920000005"/>
    <n v="-282.49999920000005"/>
    <n v="-1"/>
    <n v="0"/>
    <s v="NA"/>
    <n v="0"/>
  </r>
  <r>
    <s v="K435"/>
    <x v="6"/>
    <x v="1"/>
    <s v="uncategorized"/>
    <n v="6.25"/>
    <n v="115"/>
    <n v="287.29999918750002"/>
    <n v="2.4982608625"/>
    <n v="287.29999918750002"/>
    <n v="2942"/>
    <n v="3.9089055064581899"/>
    <n v="1.9987423521414001"/>
    <n v="0"/>
    <n v="0"/>
    <n v="0"/>
    <n v="287.29999918750002"/>
    <n v="-287.29999918750002"/>
    <n v="-1"/>
    <n v="0"/>
    <s v="NA"/>
    <n v="0"/>
  </r>
  <r>
    <s v="K435"/>
    <x v="6"/>
    <x v="1"/>
    <s v="uncategorized"/>
    <n v="6.25"/>
    <n v="140"/>
    <n v="291.76249899999999"/>
    <n v="2.0840178499999999"/>
    <n v="291.76249899999999"/>
    <n v="1201"/>
    <n v="11.656952539550399"/>
    <n v="2.0795170691090799"/>
    <n v="0"/>
    <n v="0"/>
    <n v="0"/>
    <n v="291.76249899999999"/>
    <n v="-291.76249899999999"/>
    <n v="-1"/>
    <n v="0"/>
    <s v="NA"/>
    <n v="0"/>
  </r>
  <r>
    <s v="K435"/>
    <x v="6"/>
    <x v="1"/>
    <s v="uncategorized"/>
    <n v="6.25"/>
    <n v="163"/>
    <n v="292.81249909999997"/>
    <n v="1.7963956999999999"/>
    <n v="292.81249909999997"/>
    <n v="1993"/>
    <n v="8.1786251881585503"/>
    <n v="1.7283492222779699"/>
    <n v="0"/>
    <n v="0"/>
    <n v="0"/>
    <n v="292.81249909999997"/>
    <n v="-292.81249909999997"/>
    <n v="-1"/>
    <n v="0"/>
    <s v="NA"/>
    <n v="0"/>
  </r>
  <r>
    <s v="K435"/>
    <x v="6"/>
    <x v="1"/>
    <s v="barcelona"/>
    <n v="6.25"/>
    <n v="72"/>
    <n v="293.33749949999998"/>
    <n v="4.0741319374999998"/>
    <n v="293.33749949999998"/>
    <n v="5367"/>
    <n v="1.3415315818893201"/>
    <n v="2.1959381404881699"/>
    <n v="0"/>
    <n v="0"/>
    <n v="0"/>
    <n v="293.33749949999998"/>
    <n v="-293.33749949999998"/>
    <n v="-1"/>
    <n v="0"/>
    <s v="NA"/>
    <n v="0"/>
  </r>
  <r>
    <s v="K435"/>
    <x v="6"/>
    <x v="1"/>
    <s v="uncategorized"/>
    <n v="6.25"/>
    <n v="138"/>
    <n v="298.52499997500001"/>
    <n v="2.1632246374999999"/>
    <n v="298.52499997500001"/>
    <n v="1996"/>
    <n v="6.9138276553106204"/>
    <n v="1.6815130260521001"/>
    <n v="0"/>
    <n v="0"/>
    <n v="0"/>
    <n v="298.52499997500001"/>
    <n v="-298.52499997500001"/>
    <n v="-1"/>
    <n v="0"/>
    <s v="NA"/>
    <n v="0"/>
  </r>
  <r>
    <s v="K435"/>
    <x v="6"/>
    <x v="1"/>
    <s v="uncategorized"/>
    <n v="6.25"/>
    <n v="139"/>
    <n v="303.77499934999997"/>
    <n v="2.1854316499999999"/>
    <n v="303.77499934999997"/>
    <n v="2935"/>
    <n v="4.7359454855195899"/>
    <n v="2.0746848381601399"/>
    <n v="0"/>
    <n v="0"/>
    <n v="0"/>
    <n v="303.77499934999997"/>
    <n v="-303.77499934999997"/>
    <n v="-1"/>
    <n v="0"/>
    <s v="NA"/>
    <n v="0"/>
  </r>
  <r>
    <s v="K435"/>
    <x v="6"/>
    <x v="1"/>
    <s v="uncategorized"/>
    <n v="6.25"/>
    <n v="100"/>
    <n v="310.625"/>
    <n v="3.1062500000000002"/>
    <n v="310.625"/>
    <n v="870"/>
    <n v="11.4942528735632"/>
    <n v="1.5460229885057499"/>
    <n v="0"/>
    <n v="0"/>
    <n v="0"/>
    <n v="310.625"/>
    <n v="-310.625"/>
    <n v="-1"/>
    <n v="0"/>
    <s v="NA"/>
    <n v="0"/>
  </r>
  <r>
    <s v="K435"/>
    <x v="6"/>
    <x v="1"/>
    <s v="uncategorized"/>
    <n v="6.25"/>
    <n v="97"/>
    <n v="321.63749971250002"/>
    <n v="3.3158505125"/>
    <n v="321.63749971250002"/>
    <n v="2908"/>
    <n v="3.33562585969739"/>
    <n v="1.97603163686382"/>
    <n v="0"/>
    <n v="0"/>
    <n v="0"/>
    <n v="321.63749971250002"/>
    <n v="-321.63749971250002"/>
    <n v="-1"/>
    <n v="0"/>
    <s v="NA"/>
    <n v="0"/>
  </r>
  <r>
    <s v="K435"/>
    <x v="6"/>
    <x v="1"/>
    <s v="uncategorized"/>
    <n v="6.25"/>
    <n v="160"/>
    <n v="331.8"/>
    <n v="2.07375"/>
    <n v="331.8"/>
    <n v="3713"/>
    <n v="4.3091839482897898"/>
    <n v="1.5510907621869101"/>
    <n v="0"/>
    <n v="0"/>
    <n v="0"/>
    <n v="331.8"/>
    <n v="-331.8"/>
    <n v="-1"/>
    <n v="0"/>
    <s v="NA"/>
    <n v="0"/>
  </r>
  <r>
    <s v="K435"/>
    <x v="6"/>
    <x v="1"/>
    <s v="uncategorized"/>
    <n v="6.25"/>
    <n v="122"/>
    <n v="332.96249912500002"/>
    <n v="2.7292008125000002"/>
    <n v="332.96249912500002"/>
    <n v="2161"/>
    <n v="5.6455344747801899"/>
    <n v="1.0906524757056899"/>
    <n v="0"/>
    <n v="0"/>
    <n v="0"/>
    <n v="332.96249912500002"/>
    <n v="-332.96249912500002"/>
    <n v="-1"/>
    <n v="0"/>
    <s v="NA"/>
    <n v="0"/>
  </r>
  <r>
    <s v="K435"/>
    <x v="6"/>
    <x v="1"/>
    <s v="uncategorized"/>
    <n v="6.25"/>
    <n v="157"/>
    <n v="353.53749839999995"/>
    <n v="2.2518311999999998"/>
    <n v="353.53749839999995"/>
    <n v="4926"/>
    <n v="3.18717011774259"/>
    <n v="4.89939098660171"/>
    <n v="0"/>
    <n v="0"/>
    <n v="0"/>
    <n v="353.53749839999995"/>
    <n v="-353.53749839999995"/>
    <n v="-1"/>
    <n v="0"/>
    <s v="NA"/>
    <n v="0"/>
  </r>
  <r>
    <s v="K435"/>
    <x v="6"/>
    <x v="1"/>
    <s v="uncategorized"/>
    <n v="6.25"/>
    <n v="146"/>
    <n v="354.6999993"/>
    <n v="2.4294520500000001"/>
    <n v="354.6999993"/>
    <n v="4771"/>
    <n v="3.0601551037518302"/>
    <n v="1.9346677845315401"/>
    <n v="0"/>
    <n v="0"/>
    <n v="0"/>
    <n v="354.6999993"/>
    <n v="-354.6999993"/>
    <n v="-1"/>
    <n v="0"/>
    <s v="NA"/>
    <n v="0"/>
  </r>
  <r>
    <s v="K435"/>
    <x v="6"/>
    <x v="1"/>
    <s v="venice"/>
    <n v="6.25"/>
    <n v="183"/>
    <n v="373.04999951249999"/>
    <n v="2.0385245875"/>
    <n v="373.04999951249999"/>
    <n v="3290"/>
    <n v="5.5623100303951398"/>
    <n v="1.64984802431611"/>
    <n v="0"/>
    <n v="0"/>
    <n v="0"/>
    <n v="373.04999951249999"/>
    <n v="-373.04999951249999"/>
    <n v="-1"/>
    <n v="0"/>
    <s v="NA"/>
    <n v="0"/>
  </r>
  <r>
    <s v="K435"/>
    <x v="6"/>
    <x v="1"/>
    <s v="uncategorized"/>
    <n v="6.25"/>
    <n v="220"/>
    <n v="382.8"/>
    <n v="1.74"/>
    <n v="382.8"/>
    <n v="3554"/>
    <n v="6.1902082160945398"/>
    <n v="2.0180641530669701"/>
    <n v="0"/>
    <n v="0"/>
    <n v="0"/>
    <n v="382.8"/>
    <n v="-382.8"/>
    <n v="-1"/>
    <n v="0"/>
    <s v="NA"/>
    <n v="0"/>
  </r>
  <r>
    <s v="K435"/>
    <x v="6"/>
    <x v="1"/>
    <s v="uncategorized"/>
    <n v="6.25"/>
    <n v="127"/>
    <n v="394.63749971249996"/>
    <n v="3.1073818874999999"/>
    <n v="394.63749971249996"/>
    <n v="12227"/>
    <n v="1.03868487772961"/>
    <n v="3.55321010877566"/>
    <n v="0"/>
    <n v="0"/>
    <n v="0"/>
    <n v="394.63749971249996"/>
    <n v="-394.63749971249996"/>
    <n v="-1"/>
    <n v="0"/>
    <s v="NA"/>
    <n v="0"/>
  </r>
  <r>
    <s v="K435"/>
    <x v="6"/>
    <x v="1"/>
    <s v="uncategorized"/>
    <n v="6.25"/>
    <n v="189"/>
    <n v="396.46249807499998"/>
    <n v="2.0976851750000001"/>
    <n v="396.46249807499998"/>
    <n v="6494"/>
    <n v="2.9103788112103501"/>
    <n v="1.7729750538958999"/>
    <n v="0"/>
    <n v="0"/>
    <n v="0"/>
    <n v="396.46249807499998"/>
    <n v="-396.46249807499998"/>
    <n v="-1"/>
    <n v="0"/>
    <s v="NA"/>
    <n v="0"/>
  </r>
  <r>
    <s v="K435"/>
    <x v="6"/>
    <x v="1"/>
    <s v="uncategorized"/>
    <n v="6.25"/>
    <n v="107"/>
    <n v="417.93749931249999"/>
    <n v="3.9059579374999998"/>
    <n v="417.93749931249999"/>
    <n v="3095"/>
    <n v="3.4571890145395798"/>
    <n v="2.0962197092084001"/>
    <n v="0"/>
    <n v="0"/>
    <n v="0"/>
    <n v="417.93749931249999"/>
    <n v="-417.93749931249999"/>
    <n v="-1"/>
    <n v="0"/>
    <s v="NA"/>
    <n v="0"/>
  </r>
  <r>
    <s v="K435"/>
    <x v="6"/>
    <x v="1"/>
    <s v="greece"/>
    <n v="6.25"/>
    <n v="156"/>
    <n v="433.72499820000007"/>
    <n v="2.7802884500000005"/>
    <n v="433.72499820000007"/>
    <n v="2526"/>
    <n v="6.1757719714964399"/>
    <n v="2.4610055423594601"/>
    <n v="0"/>
    <n v="0"/>
    <n v="0"/>
    <n v="433.72499820000007"/>
    <n v="-433.72499820000007"/>
    <n v="-1"/>
    <n v="0"/>
    <s v="NA"/>
    <n v="0"/>
  </r>
  <r>
    <s v="K435"/>
    <x v="6"/>
    <x v="1"/>
    <s v="uncategorized"/>
    <n v="6.25"/>
    <n v="352"/>
    <n v="445.29999800000007"/>
    <n v="1.2650568125000001"/>
    <n v="445.29999800000007"/>
    <n v="9263"/>
    <n v="3.80006477383137"/>
    <n v="5.1211918384972499"/>
    <n v="0"/>
    <n v="0"/>
    <n v="0"/>
    <n v="445.29999800000007"/>
    <n v="-445.29999800000007"/>
    <n v="-1"/>
    <n v="0"/>
    <s v="NA"/>
    <n v="0"/>
  </r>
  <r>
    <s v="K435"/>
    <x v="6"/>
    <x v="1"/>
    <s v="uncategorized"/>
    <n v="6.25"/>
    <n v="165"/>
    <n v="460.27499924999995"/>
    <n v="2.7895454499999999"/>
    <n v="460.27499924999995"/>
    <n v="3471"/>
    <n v="4.7536732929991397"/>
    <n v="1.35715932008067"/>
    <n v="0"/>
    <n v="0"/>
    <n v="0"/>
    <n v="460.27499924999995"/>
    <n v="-460.27499924999995"/>
    <n v="-1"/>
    <n v="0"/>
    <s v="NA"/>
    <n v="0"/>
  </r>
  <r>
    <s v="K435"/>
    <x v="6"/>
    <x v="1"/>
    <s v="uncategorized"/>
    <n v="6.25"/>
    <n v="185"/>
    <n v="491.02499968750004"/>
    <n v="2.6541891875000001"/>
    <n v="491.02499968750004"/>
    <n v="12053"/>
    <n v="1.5348875798556401"/>
    <n v="1.48819381066954"/>
    <n v="0"/>
    <n v="0"/>
    <n v="0"/>
    <n v="491.02499968750004"/>
    <n v="-491.02499968750004"/>
    <n v="-1"/>
    <n v="0"/>
    <s v="NA"/>
    <n v="0"/>
  </r>
  <r>
    <s v="K435"/>
    <x v="6"/>
    <x v="1"/>
    <s v="uncategorized"/>
    <n v="6.25"/>
    <n v="172"/>
    <n v="491.53749994999993"/>
    <n v="2.8577761624999996"/>
    <n v="491.53749994999993"/>
    <n v="3097"/>
    <n v="5.55376170487569"/>
    <n v="1.22638036809816"/>
    <n v="0"/>
    <n v="0"/>
    <n v="0"/>
    <n v="491.53749994999993"/>
    <n v="-491.53749994999993"/>
    <n v="-1"/>
    <n v="0"/>
    <s v="NA"/>
    <n v="0"/>
  </r>
  <r>
    <s v="K435"/>
    <x v="6"/>
    <x v="1"/>
    <s v="uncategorized"/>
    <n v="6.25"/>
    <n v="194"/>
    <n v="518.34999922499992"/>
    <n v="2.6719072124999999"/>
    <n v="518.34999922499992"/>
    <n v="8491"/>
    <n v="2.2847721116476301"/>
    <n v="2.1545518784595501"/>
    <n v="0"/>
    <n v="0"/>
    <n v="0"/>
    <n v="518.34999922499992"/>
    <n v="-518.34999922499992"/>
    <n v="-1"/>
    <n v="0"/>
    <s v="NA"/>
    <n v="0"/>
  </r>
  <r>
    <s v="K435"/>
    <x v="6"/>
    <x v="1"/>
    <s v="europe2"/>
    <n v="6.25"/>
    <n v="121"/>
    <n v="528.67499987500003"/>
    <n v="4.3692148749999999"/>
    <n v="528.67499987500003"/>
    <n v="5957"/>
    <n v="2.03122377035421"/>
    <n v="2.60738626825583"/>
    <n v="0"/>
    <n v="0"/>
    <n v="0"/>
    <n v="528.67499987500003"/>
    <n v="-528.67499987500003"/>
    <n v="-1"/>
    <n v="0"/>
    <s v="NA"/>
    <n v="0"/>
  </r>
  <r>
    <s v="K435"/>
    <x v="6"/>
    <x v="1"/>
    <s v="uncategorized"/>
    <n v="6.25"/>
    <n v="200"/>
    <n v="555.07500000000005"/>
    <n v="2.7753749999999999"/>
    <n v="555.07499999999993"/>
    <n v="2816"/>
    <n v="7.1022727272727302"/>
    <n v="1.10546875"/>
    <n v="0"/>
    <n v="0"/>
    <n v="0"/>
    <n v="555.07500000000005"/>
    <n v="-555.07500000000005"/>
    <n v="-1"/>
    <n v="0"/>
    <s v="NA"/>
    <n v="0"/>
  </r>
  <r>
    <s v="K435"/>
    <x v="6"/>
    <x v="1"/>
    <s v="uncategorized"/>
    <n v="6.25"/>
    <n v="177"/>
    <n v="557.91249821249994"/>
    <n v="3.1520480124999999"/>
    <n v="557.91249821249994"/>
    <n v="4933"/>
    <n v="3.5880802756943"/>
    <n v="1.17510642610987"/>
    <n v="0"/>
    <n v="0"/>
    <n v="0"/>
    <n v="557.91249821249994"/>
    <n v="-557.91249821249994"/>
    <n v="-1"/>
    <n v="0"/>
    <s v="NA"/>
    <n v="0"/>
  </r>
  <r>
    <s v="K435"/>
    <x v="6"/>
    <x v="1"/>
    <s v="uncategorized"/>
    <n v="6.25"/>
    <n v="181"/>
    <n v="592.03749966249995"/>
    <n v="3.2709254124999996"/>
    <n v="592.03749966249995"/>
    <n v="5303"/>
    <n v="3.4131623609277799"/>
    <n v="1.3745427116726401"/>
    <n v="0"/>
    <n v="0"/>
    <n v="0"/>
    <n v="592.03749966249995"/>
    <n v="-592.03749966249995"/>
    <n v="-1"/>
    <n v="0"/>
    <s v="NA"/>
    <n v="0"/>
  </r>
  <r>
    <s v="K435"/>
    <x v="6"/>
    <x v="1"/>
    <s v="uncategorized"/>
    <n v="6.25"/>
    <n v="198"/>
    <n v="601.84999957500008"/>
    <n v="3.0396464625000004"/>
    <n v="601.84999957500008"/>
    <n v="6220"/>
    <n v="3.1832797427652699"/>
    <n v="3.4086977491961399"/>
    <n v="0"/>
    <n v="0"/>
    <n v="0"/>
    <n v="601.84999957500008"/>
    <n v="-601.84999957500008"/>
    <n v="-1"/>
    <n v="0"/>
    <s v="NA"/>
    <n v="0"/>
  </r>
  <r>
    <s v="K435"/>
    <x v="6"/>
    <x v="1"/>
    <s v="uncategorized"/>
    <n v="6.25"/>
    <n v="223"/>
    <n v="648.91249728749995"/>
    <n v="2.9099215125"/>
    <n v="648.91249728749995"/>
    <n v="2932"/>
    <n v="7.6057298772169197"/>
    <n v="1.34369031377899"/>
    <n v="0"/>
    <n v="0"/>
    <n v="0"/>
    <n v="648.91249728749995"/>
    <n v="-648.91249728749995"/>
    <n v="-1"/>
    <n v="0"/>
    <s v="NA"/>
    <n v="0"/>
  </r>
  <r>
    <s v="K435"/>
    <x v="6"/>
    <x v="1"/>
    <s v="uncategorized"/>
    <n v="6.25"/>
    <n v="215"/>
    <n v="681.68749787500008"/>
    <n v="3.1706395250000003"/>
    <n v="681.68749787500008"/>
    <n v="8485"/>
    <n v="2.5338833235120801"/>
    <n v="1.94780200353565"/>
    <n v="0"/>
    <n v="0"/>
    <n v="0"/>
    <n v="681.68749787500008"/>
    <n v="-681.68749787500008"/>
    <n v="-1"/>
    <n v="0"/>
    <s v="NA"/>
    <n v="0"/>
  </r>
  <r>
    <s v="K435"/>
    <x v="6"/>
    <x v="1"/>
    <s v="uncategorized"/>
    <n v="6.25"/>
    <n v="243"/>
    <n v="688.4374983749999"/>
    <n v="2.8330761249999998"/>
    <n v="688.4374983749999"/>
    <n v="12008"/>
    <n v="2.0236508994003999"/>
    <n v="1.9363341105929399"/>
    <n v="0"/>
    <n v="0"/>
    <n v="0"/>
    <n v="688.4374983749999"/>
    <n v="-688.4374983749999"/>
    <n v="-1"/>
    <n v="0"/>
    <s v="NA"/>
    <n v="0"/>
  </r>
  <r>
    <s v="K435"/>
    <x v="6"/>
    <x v="1"/>
    <s v="uncategorized"/>
    <n v="6.25"/>
    <n v="348"/>
    <n v="739.62499724999998"/>
    <n v="2.1253591875"/>
    <n v="739.62499724999998"/>
    <n v="4040"/>
    <n v="8.6138613861386109"/>
    <n v="2.7771287128712898"/>
    <n v="0"/>
    <n v="0"/>
    <n v="0"/>
    <n v="739.62499724999998"/>
    <n v="-739.62499724999998"/>
    <n v="-1"/>
    <n v="0"/>
    <s v="NA"/>
    <n v="0"/>
  </r>
  <r>
    <s v="K435"/>
    <x v="6"/>
    <x v="1"/>
    <s v="uncategorized"/>
    <n v="6.25"/>
    <n v="351"/>
    <n v="754.49999576250002"/>
    <n v="2.1495726374999999"/>
    <n v="754.49999576250002"/>
    <n v="4908"/>
    <n v="7.1515892420537899"/>
    <n v="2.9543398533007301"/>
    <n v="0"/>
    <n v="0"/>
    <n v="0"/>
    <n v="754.49999576250002"/>
    <n v="-754.49999576250002"/>
    <n v="-1"/>
    <n v="0"/>
    <s v="NA"/>
    <n v="0"/>
  </r>
  <r>
    <s v="K435"/>
    <x v="6"/>
    <x v="1"/>
    <s v="uncategorized"/>
    <n v="6.25"/>
    <n v="493"/>
    <n v="793.52499827500003"/>
    <n v="1.6095841750000002"/>
    <n v="793.52499827500003"/>
    <n v="6514"/>
    <n v="7.5683143997543798"/>
    <n v="1.84200184218606"/>
    <n v="0"/>
    <n v="0"/>
    <n v="0"/>
    <n v="793.52499827500003"/>
    <n v="-793.52499827500003"/>
    <n v="-1"/>
    <n v="0"/>
    <s v="NA"/>
    <n v="0"/>
  </r>
  <r>
    <s v="K435"/>
    <x v="6"/>
    <x v="1"/>
    <s v="uncategorized"/>
    <n v="6.25"/>
    <n v="265"/>
    <n v="812.21249862500008"/>
    <n v="3.0649528250000002"/>
    <n v="812.21249862500008"/>
    <n v="5539"/>
    <n v="4.7842570861166296"/>
    <n v="1.4447192634049499"/>
    <n v="0"/>
    <n v="0"/>
    <n v="0"/>
    <n v="812.21249862500008"/>
    <n v="-812.21249862500008"/>
    <n v="-1"/>
    <n v="0"/>
    <s v="NA"/>
    <n v="0"/>
  </r>
  <r>
    <s v="K435"/>
    <x v="6"/>
    <x v="1"/>
    <s v="uncategorized"/>
    <n v="6.25"/>
    <n v="311"/>
    <n v="882.41249897500006"/>
    <n v="2.837339225"/>
    <n v="882.41249897500006"/>
    <n v="9145"/>
    <n v="3.4007654455986902"/>
    <n v="2.2732422088573001"/>
    <n v="0"/>
    <n v="0"/>
    <n v="0"/>
    <n v="882.41249897500006"/>
    <n v="-882.41249897500006"/>
    <n v="-1"/>
    <n v="0"/>
    <s v="NA"/>
    <n v="0"/>
  </r>
  <r>
    <s v="K435"/>
    <x v="6"/>
    <x v="1"/>
    <s v="uncategorized"/>
    <n v="6.25"/>
    <n v="507"/>
    <n v="903.9249955125"/>
    <n v="1.7828895375"/>
    <n v="903.9249955125"/>
    <n v="6966"/>
    <n v="7.2782084409991397"/>
    <n v="1.7573356302038501"/>
    <n v="0"/>
    <n v="0"/>
    <n v="0"/>
    <n v="903.9249955125"/>
    <n v="-903.9249955125"/>
    <n v="-1"/>
    <n v="0"/>
    <s v="NA"/>
    <n v="0"/>
  </r>
  <r>
    <s v="K435"/>
    <x v="6"/>
    <x v="1"/>
    <s v="uncategorized"/>
    <n v="6.25"/>
    <n v="556"/>
    <n v="981.81249574999993"/>
    <n v="1.7658498124999999"/>
    <n v="981.81249574999993"/>
    <n v="6922"/>
    <n v="8.0323605894250196"/>
    <n v="1.82483386304536"/>
    <n v="0"/>
    <n v="0"/>
    <n v="0"/>
    <n v="981.81249574999993"/>
    <n v="-981.81249574999993"/>
    <n v="-1"/>
    <n v="0"/>
    <s v="NA"/>
    <n v="0"/>
  </r>
  <r>
    <s v="K435"/>
    <x v="6"/>
    <x v="1"/>
    <s v="uncategorized"/>
    <n v="6.25"/>
    <n v="352"/>
    <n v="1045.4124999999999"/>
    <n v="2.9699218749999998"/>
    <n v="1045.4124999999999"/>
    <n v="17381"/>
    <n v="2.02519993095909"/>
    <n v="1.6817444335768901"/>
    <n v="0"/>
    <n v="0"/>
    <n v="0"/>
    <n v="1045.4124999999999"/>
    <n v="-1045.4124999999999"/>
    <n v="-1"/>
    <n v="0"/>
    <s v="NA"/>
    <n v="0"/>
  </r>
  <r>
    <s v="K435"/>
    <x v="6"/>
    <x v="1"/>
    <s v="uncategorized"/>
    <n v="6.25"/>
    <n v="490"/>
    <n v="1188.9749978750001"/>
    <n v="2.4264795875000003"/>
    <n v="1188.9749978750001"/>
    <n v="8252"/>
    <n v="5.9379544352884199"/>
    <n v="1.17343674260785"/>
    <n v="0"/>
    <n v="0"/>
    <n v="0"/>
    <n v="1188.9749978750001"/>
    <n v="-1188.9749978750001"/>
    <n v="-1"/>
    <n v="0"/>
    <s v="NA"/>
    <n v="0"/>
  </r>
  <r>
    <s v="K435"/>
    <x v="6"/>
    <x v="1"/>
    <s v="uncategorized"/>
    <n v="6.25"/>
    <n v="599"/>
    <n v="1406.3749985499999"/>
    <n v="2.34787145"/>
    <n v="1406.3749985499999"/>
    <n v="10763"/>
    <n v="5.5653628170584399"/>
    <n v="1.71720709839264"/>
    <n v="0"/>
    <n v="0"/>
    <n v="0"/>
    <n v="1406.3749985499999"/>
    <n v="-1406.3749985499999"/>
    <n v="-1"/>
    <n v="0"/>
    <s v="NA"/>
    <n v="0"/>
  </r>
  <r>
    <s v="K435"/>
    <x v="6"/>
    <x v="1"/>
    <s v="uncategorized"/>
    <n v="6.25"/>
    <n v="543"/>
    <n v="1480.5249986250001"/>
    <n v="2.7265653750000003"/>
    <n v="1480.5249986250001"/>
    <n v="8682"/>
    <n v="6.2543192812716004"/>
    <n v="1.77873761806035"/>
    <n v="0"/>
    <n v="0"/>
    <n v="0"/>
    <n v="1480.5249986250001"/>
    <n v="-1480.5249986250001"/>
    <n v="-1"/>
    <n v="0"/>
    <s v="NA"/>
    <n v="0"/>
  </r>
  <r>
    <s v="K435"/>
    <x v="6"/>
    <x v="1"/>
    <s v="uncategorized"/>
    <n v="6.25"/>
    <n v="512"/>
    <n v="1556.6"/>
    <n v="3.0402343749999998"/>
    <n v="1556.6"/>
    <n v="32028"/>
    <n v="1.5986012239290599"/>
    <n v="1.84743037342325"/>
    <n v="0"/>
    <n v="0"/>
    <n v="0"/>
    <n v="1556.6"/>
    <n v="-1556.6"/>
    <n v="-1"/>
    <n v="0"/>
    <s v="NA"/>
    <n v="0"/>
  </r>
  <r>
    <s v="K435"/>
    <x v="6"/>
    <x v="1"/>
    <s v="uncategorized"/>
    <n v="6.25"/>
    <n v="485"/>
    <n v="1616.3374991875"/>
    <n v="3.3326546375000001"/>
    <n v="1616.3374991875"/>
    <n v="23176"/>
    <n v="2.0926820849154302"/>
    <n v="2.1664307904729001"/>
    <n v="0"/>
    <n v="0"/>
    <n v="0"/>
    <n v="1616.3374991875"/>
    <n v="-1616.3374991875"/>
    <n v="-1"/>
    <n v="0"/>
    <s v="NA"/>
    <n v="0"/>
  </r>
  <r>
    <s v="K435"/>
    <x v="6"/>
    <x v="1"/>
    <s v="uncategorized"/>
    <n v="6.25"/>
    <n v="369"/>
    <n v="1667.7874963125"/>
    <n v="4.5197493125000001"/>
    <n v="1667.7874963125"/>
    <n v="22805"/>
    <n v="1.61806621354966"/>
    <n v="2.1196623547467701"/>
    <n v="0"/>
    <n v="0"/>
    <n v="0"/>
    <n v="1667.7874963125"/>
    <n v="-1667.7874963125"/>
    <n v="-1"/>
    <n v="0"/>
    <s v="NA"/>
    <n v="0"/>
  </r>
  <r>
    <s v="K435"/>
    <x v="6"/>
    <x v="1"/>
    <s v="uncategorized"/>
    <n v="6.25"/>
    <n v="757"/>
    <n v="1676.7124944500001"/>
    <n v="2.21494385"/>
    <n v="1676.7124944500001"/>
    <n v="17240"/>
    <n v="4.3909512761020899"/>
    <n v="1.41591067285383"/>
    <n v="0"/>
    <n v="0"/>
    <n v="0"/>
    <n v="1676.7124944500001"/>
    <n v="-1676.7124944500001"/>
    <n v="-1"/>
    <n v="0"/>
    <s v="NA"/>
    <n v="0"/>
  </r>
  <r>
    <s v="K435"/>
    <x v="6"/>
    <x v="1"/>
    <s v="uncategorized"/>
    <n v="6.25"/>
    <n v="744"/>
    <n v="1692.9374969999999"/>
    <n v="2.2754536249999999"/>
    <n v="1692.9374969999999"/>
    <n v="14762"/>
    <n v="5.0399674840807496"/>
    <n v="1.89041457797046"/>
    <n v="0"/>
    <n v="0"/>
    <n v="0"/>
    <n v="1692.9374969999999"/>
    <n v="-1692.9374969999999"/>
    <n v="-1"/>
    <n v="0"/>
    <s v="NA"/>
    <n v="0"/>
  </r>
  <r>
    <s v="K435"/>
    <x v="6"/>
    <x v="1"/>
    <s v="greece"/>
    <n v="6.25"/>
    <n v="545"/>
    <n v="2065.2999948750003"/>
    <n v="3.7895412750000004"/>
    <n v="2065.2999948750003"/>
    <n v="17927"/>
    <n v="3.0401071010208098"/>
    <n v="2.38358899983265"/>
    <n v="0"/>
    <n v="0"/>
    <n v="0"/>
    <n v="2065.2999948750003"/>
    <n v="-2065.2999948750003"/>
    <n v="-1"/>
    <n v="0"/>
    <s v="NA"/>
    <n v="0"/>
  </r>
  <r>
    <s v="K435"/>
    <x v="6"/>
    <x v="1"/>
    <s v="uncategorized"/>
    <n v="6.25"/>
    <n v="400"/>
    <n v="2082.7624999999998"/>
    <n v="5.2069062499999994"/>
    <n v="2082.7624999999998"/>
    <n v="29617"/>
    <n v="1.3505756828848301"/>
    <n v="2.21925245635952"/>
    <n v="0"/>
    <n v="0"/>
    <n v="0"/>
    <n v="2082.7624999999998"/>
    <n v="-2082.7624999999998"/>
    <n v="-1"/>
    <n v="0"/>
    <s v="NA"/>
    <n v="0"/>
  </r>
  <r>
    <s v="K435"/>
    <x v="6"/>
    <x v="1"/>
    <s v="uncategorized"/>
    <n v="6.25"/>
    <n v="1258"/>
    <n v="2697.6249922750003"/>
    <n v="2.1443759875000001"/>
    <n v="2697.6249922750003"/>
    <n v="13394"/>
    <n v="9.3922651933701697"/>
    <n v="1.8685605494997799"/>
    <n v="0"/>
    <n v="0"/>
    <n v="0"/>
    <n v="2697.6249922750003"/>
    <n v="-2697.6249922750003"/>
    <n v="-1"/>
    <n v="0"/>
    <s v="NA"/>
    <n v="0"/>
  </r>
  <r>
    <s v="K435"/>
    <x v="6"/>
    <x v="1"/>
    <s v="uncategorized"/>
    <n v="6.25"/>
    <n v="775"/>
    <n v="2921.3624999999997"/>
    <n v="3.7694999999999999"/>
    <n v="2921.3624999999997"/>
    <n v="19442"/>
    <n v="3.98621540993725"/>
    <n v="1.7354490278777901"/>
    <n v="0"/>
    <n v="0"/>
    <n v="0"/>
    <n v="2921.3624999999997"/>
    <n v="-2921.3624999999997"/>
    <n v="-1"/>
    <n v="0"/>
    <s v="NA"/>
    <n v="0"/>
  </r>
  <r>
    <s v="K435"/>
    <x v="6"/>
    <x v="1"/>
    <s v="uncategorized"/>
    <n v="6.25"/>
    <n v="1912"/>
    <n v="5642.3374773999994"/>
    <n v="2.9510133249999999"/>
    <n v="5642.3374773999994"/>
    <n v="23611"/>
    <n v="8.09792046080217"/>
    <n v="2.2359027571894501"/>
    <n v="0"/>
    <n v="0"/>
    <n v="0"/>
    <n v="5642.3374773999994"/>
    <n v="-5642.3374773999994"/>
    <n v="-1"/>
    <n v="0"/>
    <s v="NA"/>
    <n v="0"/>
  </r>
  <r>
    <s v="K435"/>
    <x v="6"/>
    <x v="1"/>
    <s v="uncategorized"/>
    <n v="7.5"/>
    <n v="3"/>
    <n v="1.5874999875"/>
    <n v="0.5291666625"/>
    <n v="1.5874999875"/>
    <n v="20"/>
    <n v="15"/>
    <n v="1"/>
    <n v="0"/>
    <n v="0"/>
    <n v="0"/>
    <n v="1.5874999875"/>
    <n v="-1.5874999875"/>
    <n v="-1"/>
    <n v="0"/>
    <s v="NA"/>
    <n v="0"/>
  </r>
  <r>
    <s v="K435"/>
    <x v="6"/>
    <x v="1"/>
    <s v="uncategorized"/>
    <n v="7.5"/>
    <n v="1"/>
    <n v="1.6"/>
    <n v="1.6"/>
    <n v="1.6"/>
    <n v="3"/>
    <n v="33.3333333333333"/>
    <n v="1"/>
    <n v="0"/>
    <n v="0"/>
    <n v="0"/>
    <n v="1.6"/>
    <n v="-1.6"/>
    <n v="-1"/>
    <n v="0"/>
    <s v="NA"/>
    <n v="0"/>
  </r>
  <r>
    <s v="K435"/>
    <x v="6"/>
    <x v="1"/>
    <s v="uncategorized"/>
    <n v="7.5"/>
    <n v="2"/>
    <n v="3.3125"/>
    <n v="1.65625"/>
    <n v="3.3125"/>
    <n v="4"/>
    <n v="50"/>
    <n v="1"/>
    <n v="0"/>
    <n v="0"/>
    <n v="0"/>
    <n v="3.3125"/>
    <n v="-3.3125"/>
    <n v="-1"/>
    <n v="0"/>
    <s v="NA"/>
    <n v="0"/>
  </r>
  <r>
    <s v="K435"/>
    <x v="6"/>
    <x v="1"/>
    <s v="uncategorized"/>
    <n v="7.5"/>
    <n v="13"/>
    <n v="46.3999999125"/>
    <n v="3.5692307625000002"/>
    <n v="46.3999999125"/>
    <n v="1246"/>
    <n v="1.04333868378812"/>
    <n v="1.36519261637239"/>
    <n v="0"/>
    <n v="0"/>
    <n v="0"/>
    <n v="46.3999999125"/>
    <n v="-46.3999999125"/>
    <n v="-1"/>
    <n v="0"/>
    <s v="NA"/>
    <n v="0"/>
  </r>
  <r>
    <s v="K435"/>
    <x v="6"/>
    <x v="1"/>
    <s v="munich"/>
    <n v="8.75"/>
    <n v="1"/>
    <n v="2.3250000000000002"/>
    <n v="2.3250000000000002"/>
    <n v="2.3250000000000002"/>
    <n v="74"/>
    <n v="1.35135135135135"/>
    <n v="1.38783783783784"/>
    <n v="0"/>
    <n v="0"/>
    <n v="0"/>
    <n v="2.3250000000000002"/>
    <n v="-2.3250000000000002"/>
    <n v="-1"/>
    <n v="0"/>
    <s v="NA"/>
    <n v="0"/>
  </r>
  <r>
    <s v="K435"/>
    <x v="6"/>
    <x v="1"/>
    <s v="munich"/>
    <n v="8.75"/>
    <n v="1"/>
    <n v="4.0750000000000002"/>
    <n v="4.0750000000000002"/>
    <n v="4.0750000000000002"/>
    <n v="73"/>
    <n v="1.3698630136986301"/>
    <n v="1.72876712328767"/>
    <n v="0"/>
    <n v="0"/>
    <n v="0"/>
    <n v="4.0750000000000002"/>
    <n v="-4.0750000000000002"/>
    <n v="-1"/>
    <n v="0"/>
    <s v="NA"/>
    <n v="0"/>
  </r>
  <r>
    <s v="K435"/>
    <x v="6"/>
    <x v="1"/>
    <s v="fly"/>
    <n v="8.75"/>
    <n v="2"/>
    <n v="4.9249999999999998"/>
    <n v="2.4624999999999999"/>
    <n v="4.9249999999999998"/>
    <n v="42"/>
    <n v="4.7619047619047601"/>
    <n v="1.2047619047619"/>
    <n v="0"/>
    <n v="0"/>
    <n v="0"/>
    <n v="4.9249999999999998"/>
    <n v="-4.9249999999999998"/>
    <n v="-1"/>
    <n v="0"/>
    <s v="NA"/>
    <n v="0"/>
  </r>
  <r>
    <s v="K435"/>
    <x v="6"/>
    <x v="1"/>
    <s v="munich"/>
    <n v="8.75"/>
    <n v="3"/>
    <n v="5.3124999749999997"/>
    <n v="1.7708333249999999"/>
    <n v="5.3124999749999997"/>
    <n v="21"/>
    <n v="14.285714285714301"/>
    <n v="1.3333333333333299"/>
    <n v="0"/>
    <n v="0"/>
    <n v="0"/>
    <n v="5.3124999749999997"/>
    <n v="-5.3124999749999997"/>
    <n v="-1"/>
    <n v="0"/>
    <s v="NA"/>
    <n v="0"/>
  </r>
  <r>
    <s v="K435"/>
    <x v="6"/>
    <x v="1"/>
    <s v="munich"/>
    <n v="8.75"/>
    <n v="1"/>
    <n v="8.1875"/>
    <n v="8.1875"/>
    <n v="8.1875"/>
    <n v="408"/>
    <n v="0.24509803921568601"/>
    <n v="1.69926470588235"/>
    <n v="0"/>
    <n v="0"/>
    <n v="0"/>
    <n v="8.1875"/>
    <n v="-8.1875"/>
    <n v="-1"/>
    <n v="0"/>
    <s v="NA"/>
    <n v="0"/>
  </r>
  <r>
    <s v="K435"/>
    <x v="6"/>
    <x v="1"/>
    <s v="munich"/>
    <n v="8.75"/>
    <n v="5"/>
    <n v="9.4"/>
    <n v="1.88"/>
    <n v="9.3999999999999986"/>
    <n v="221"/>
    <n v="2.2624434389140302"/>
    <n v="1.3"/>
    <n v="0"/>
    <n v="0"/>
    <n v="0"/>
    <n v="9.4"/>
    <n v="-9.4"/>
    <n v="-1"/>
    <n v="0"/>
    <s v="NA"/>
    <n v="0"/>
  </r>
  <r>
    <s v="K435"/>
    <x v="6"/>
    <x v="1"/>
    <s v="flight"/>
    <n v="8.75"/>
    <n v="6"/>
    <n v="13.449999975000001"/>
    <n v="2.2416666625000001"/>
    <n v="13.449999975000001"/>
    <n v="124"/>
    <n v="4.8387096774193497"/>
    <n v="1.5862903225806499"/>
    <n v="0"/>
    <n v="0"/>
    <n v="0"/>
    <n v="13.449999975000001"/>
    <n v="-13.449999975000001"/>
    <n v="-1"/>
    <n v="0"/>
    <s v="NA"/>
    <n v="0"/>
  </r>
  <r>
    <s v="K435"/>
    <x v="6"/>
    <x v="1"/>
    <s v="munich"/>
    <n v="8.75"/>
    <n v="17"/>
    <n v="73.687499812500008"/>
    <n v="4.3345588125000001"/>
    <n v="73.687499812500008"/>
    <n v="625"/>
    <n v="2.72"/>
    <n v="1.6502399999999999"/>
    <n v="0"/>
    <n v="0"/>
    <n v="0"/>
    <n v="73.687499812500008"/>
    <n v="-73.687499812500008"/>
    <n v="-1"/>
    <n v="0"/>
    <s v="NA"/>
    <n v="0"/>
  </r>
  <r>
    <s v="K435"/>
    <x v="6"/>
    <x v="1"/>
    <s v="flight"/>
    <n v="8.75"/>
    <n v="47"/>
    <n v="165.67500000000001"/>
    <n v="3.5249999999999999"/>
    <n v="165.67499999999998"/>
    <n v="837"/>
    <n v="5.6152927120669096"/>
    <n v="1.65890083632019"/>
    <n v="0"/>
    <n v="0"/>
    <n v="0"/>
    <n v="165.67500000000001"/>
    <n v="-165.67500000000001"/>
    <n v="-1"/>
    <n v="0"/>
    <s v="NA"/>
    <n v="0"/>
  </r>
  <r>
    <s v="K435"/>
    <x v="6"/>
    <x v="1"/>
    <s v="uncategorized"/>
    <n v="8.75"/>
    <n v="1110"/>
    <n v="4247.5624912499998"/>
    <n v="3.826632875"/>
    <n v="4247.5624912499998"/>
    <n v="48988"/>
    <n v="2.2658610271903301"/>
    <n v="1.8970666285621001"/>
    <n v="0"/>
    <n v="0"/>
    <n v="0"/>
    <n v="4247.5624912499998"/>
    <n v="-4247.5624912499998"/>
    <n v="-1"/>
    <n v="0"/>
    <s v="NA"/>
    <n v="0"/>
  </r>
  <r>
    <s v="K435"/>
    <x v="6"/>
    <x v="1"/>
    <s v="uncategorized"/>
    <n v="10"/>
    <n v="1"/>
    <n v="0.4"/>
    <n v="0.4"/>
    <n v="0.4"/>
    <n v="6"/>
    <n v="16.6666666666667"/>
    <n v="1"/>
    <n v="0"/>
    <n v="0"/>
    <n v="0"/>
    <n v="0.4"/>
    <n v="-0.4"/>
    <n v="-1"/>
    <n v="0"/>
    <s v="NA"/>
    <n v="0"/>
  </r>
  <r>
    <s v="K435"/>
    <x v="6"/>
    <x v="1"/>
    <s v="uncategorized"/>
    <n v="10"/>
    <n v="1"/>
    <n v="0.47499999999999998"/>
    <n v="0.47499999999999998"/>
    <n v="0.47499999999999998"/>
    <n v="28"/>
    <n v="3.5714285714285698"/>
    <n v="1"/>
    <n v="0"/>
    <n v="0"/>
    <n v="0"/>
    <n v="0.47499999999999998"/>
    <n v="-0.47499999999999998"/>
    <n v="-1"/>
    <n v="0"/>
    <s v="NA"/>
    <n v="0"/>
  </r>
  <r>
    <s v="K435"/>
    <x v="6"/>
    <x v="1"/>
    <s v="uncategorized"/>
    <n v="10"/>
    <n v="1"/>
    <n v="0.61250000000000004"/>
    <n v="0.61250000000000004"/>
    <n v="0.61250000000000004"/>
    <n v="3"/>
    <n v="33.3333333333333"/>
    <n v="1"/>
    <n v="0"/>
    <n v="0"/>
    <n v="0"/>
    <n v="0.61250000000000004"/>
    <n v="-0.61250000000000004"/>
    <n v="-1"/>
    <n v="0"/>
    <s v="NA"/>
    <n v="0"/>
  </r>
  <r>
    <s v="K435"/>
    <x v="6"/>
    <x v="1"/>
    <s v="uncategorized"/>
    <n v="10"/>
    <n v="1"/>
    <n v="0.76249999999999996"/>
    <n v="0.76249999999999996"/>
    <n v="0.76249999999999996"/>
    <n v="2"/>
    <n v="50"/>
    <n v="1"/>
    <n v="0"/>
    <n v="0"/>
    <n v="0"/>
    <n v="0.76249999999999996"/>
    <n v="-0.76249999999999996"/>
    <n v="-1"/>
    <n v="0"/>
    <s v="NA"/>
    <n v="0"/>
  </r>
  <r>
    <s v="K435"/>
    <x v="6"/>
    <x v="1"/>
    <s v="uncategorized"/>
    <n v="10"/>
    <n v="1"/>
    <n v="0.78749999999999998"/>
    <n v="0.78749999999999998"/>
    <n v="0.78749999999999998"/>
    <n v="9"/>
    <n v="11.1111111111111"/>
    <n v="1"/>
    <n v="0"/>
    <n v="0"/>
    <n v="0"/>
    <n v="0.78749999999999998"/>
    <n v="-0.78749999999999998"/>
    <n v="-1"/>
    <n v="0"/>
    <s v="NA"/>
    <n v="0"/>
  </r>
  <r>
    <s v="K435"/>
    <x v="6"/>
    <x v="1"/>
    <s v="uncategorized"/>
    <n v="10"/>
    <n v="1"/>
    <n v="0.83750000000000002"/>
    <n v="0.83750000000000002"/>
    <n v="0.83750000000000002"/>
    <n v="1"/>
    <n v="100"/>
    <n v="1"/>
    <n v="0"/>
    <n v="0"/>
    <n v="0"/>
    <n v="0.83750000000000002"/>
    <n v="-0.83750000000000002"/>
    <n v="-1"/>
    <n v="0"/>
    <s v="NA"/>
    <n v="0"/>
  </r>
  <r>
    <s v="K435"/>
    <x v="6"/>
    <x v="1"/>
    <s v="uncategorized"/>
    <n v="10"/>
    <n v="1"/>
    <n v="0.9"/>
    <n v="0.9"/>
    <n v="0.9"/>
    <n v="4"/>
    <n v="25"/>
    <n v="2.5"/>
    <n v="0"/>
    <n v="0"/>
    <n v="0"/>
    <n v="0.9"/>
    <n v="-0.9"/>
    <n v="-1"/>
    <n v="0"/>
    <s v="NA"/>
    <n v="0"/>
  </r>
  <r>
    <s v="K435"/>
    <x v="6"/>
    <x v="1"/>
    <s v="uncategorized"/>
    <n v="10"/>
    <n v="2"/>
    <n v="0.97499999999999998"/>
    <n v="0.48749999999999999"/>
    <n v="0.97499999999999998"/>
    <n v="1"/>
    <n v="200"/>
    <n v="1"/>
    <n v="0"/>
    <n v="0"/>
    <n v="0"/>
    <n v="0.97499999999999998"/>
    <n v="-0.97499999999999998"/>
    <n v="-1"/>
    <n v="0"/>
    <s v="NA"/>
    <n v="0"/>
  </r>
  <r>
    <s v="K435"/>
    <x v="6"/>
    <x v="1"/>
    <s v="uncategorized"/>
    <n v="10"/>
    <n v="1"/>
    <n v="1"/>
    <n v="1"/>
    <n v="1"/>
    <n v="26"/>
    <n v="3.8461538461538498"/>
    <n v="1.1923076923076901"/>
    <n v="0"/>
    <n v="0"/>
    <n v="0"/>
    <n v="1"/>
    <n v="-1"/>
    <n v="-1"/>
    <n v="0"/>
    <s v="NA"/>
    <n v="0"/>
  </r>
  <r>
    <s v="K435"/>
    <x v="6"/>
    <x v="1"/>
    <s v="uncategorized"/>
    <n v="10"/>
    <n v="1"/>
    <n v="1.05"/>
    <n v="1.05"/>
    <n v="1.05"/>
    <n v="7"/>
    <n v="14.285714285714301"/>
    <n v="1.5714285714285701"/>
    <n v="0"/>
    <n v="0"/>
    <n v="0"/>
    <n v="1.05"/>
    <n v="-1.05"/>
    <n v="-1"/>
    <n v="0"/>
    <s v="NA"/>
    <n v="0"/>
  </r>
  <r>
    <s v="K435"/>
    <x v="6"/>
    <x v="1"/>
    <s v="uncategorized"/>
    <n v="10"/>
    <n v="1"/>
    <n v="1.1625000000000001"/>
    <n v="1.1625000000000001"/>
    <n v="1.1625000000000001"/>
    <n v="6"/>
    <n v="16.6666666666667"/>
    <n v="1"/>
    <n v="0"/>
    <n v="0"/>
    <n v="0"/>
    <n v="1.1625000000000001"/>
    <n v="-1.1625000000000001"/>
    <n v="-1"/>
    <n v="0"/>
    <s v="NA"/>
    <n v="0"/>
  </r>
  <r>
    <s v="K435"/>
    <x v="6"/>
    <x v="1"/>
    <s v="uncategorized"/>
    <n v="10"/>
    <n v="1"/>
    <n v="1.25"/>
    <n v="1.25"/>
    <n v="1.25"/>
    <n v="19"/>
    <n v="5.2631578947368398"/>
    <n v="1.26315789473684"/>
    <n v="0"/>
    <n v="0"/>
    <n v="0"/>
    <n v="1.25"/>
    <n v="-1.25"/>
    <n v="-1"/>
    <n v="0"/>
    <s v="NA"/>
    <n v="0"/>
  </r>
  <r>
    <s v="K435"/>
    <x v="6"/>
    <x v="1"/>
    <s v="uncategorized"/>
    <n v="10"/>
    <n v="1"/>
    <n v="1.4"/>
    <n v="1.4"/>
    <n v="1.4"/>
    <n v="4"/>
    <n v="25"/>
    <n v="2"/>
    <n v="0"/>
    <n v="0"/>
    <n v="0"/>
    <n v="1.4"/>
    <n v="-1.4"/>
    <n v="-1"/>
    <n v="0"/>
    <s v="NA"/>
    <n v="0"/>
  </r>
  <r>
    <s v="K435"/>
    <x v="6"/>
    <x v="1"/>
    <s v="uncategorized"/>
    <n v="10"/>
    <n v="2"/>
    <n v="1.7250000000000001"/>
    <n v="0.86250000000000004"/>
    <n v="1.7250000000000001"/>
    <n v="2"/>
    <n v="100"/>
    <n v="1"/>
    <n v="0"/>
    <n v="0"/>
    <n v="0"/>
    <n v="1.7250000000000001"/>
    <n v="-1.7250000000000001"/>
    <n v="-1"/>
    <n v="0"/>
    <s v="NA"/>
    <n v="0"/>
  </r>
  <r>
    <s v="K435"/>
    <x v="6"/>
    <x v="1"/>
    <s v="uncategorized"/>
    <n v="10"/>
    <n v="2"/>
    <n v="1.7250000000000001"/>
    <n v="0.86250000000000004"/>
    <n v="1.7250000000000001"/>
    <n v="31"/>
    <n v="6.4516129032258096"/>
    <n v="1.19354838709677"/>
    <n v="0"/>
    <n v="0"/>
    <n v="0"/>
    <n v="1.7250000000000001"/>
    <n v="-1.7250000000000001"/>
    <n v="-1"/>
    <n v="0"/>
    <s v="NA"/>
    <n v="0"/>
  </r>
  <r>
    <s v="K435"/>
    <x v="6"/>
    <x v="1"/>
    <s v="uncategorized"/>
    <n v="10"/>
    <n v="2"/>
    <n v="1.9125000000000001"/>
    <n v="0.95625000000000004"/>
    <n v="1.9125000000000001"/>
    <n v="653"/>
    <n v="0.30627871362940301"/>
    <n v="1.10015313935681"/>
    <n v="0"/>
    <n v="0"/>
    <n v="0"/>
    <n v="1.9125000000000001"/>
    <n v="-1.9125000000000001"/>
    <n v="-1"/>
    <n v="0"/>
    <s v="NA"/>
    <n v="0"/>
  </r>
  <r>
    <s v="K435"/>
    <x v="6"/>
    <x v="1"/>
    <s v="uncategorized"/>
    <n v="10"/>
    <n v="5"/>
    <n v="2.0874999999999999"/>
    <n v="0.41749999999999998"/>
    <n v="2.0874999999999999"/>
    <n v="20"/>
    <n v="25"/>
    <n v="1"/>
    <n v="0"/>
    <n v="0"/>
    <n v="0"/>
    <n v="2.0874999999999999"/>
    <n v="-2.0874999999999999"/>
    <n v="-1"/>
    <n v="0"/>
    <s v="NA"/>
    <n v="0"/>
  </r>
  <r>
    <s v="K435"/>
    <x v="6"/>
    <x v="1"/>
    <s v="uncategorized"/>
    <n v="10"/>
    <n v="2"/>
    <n v="2.1124999999999998"/>
    <n v="1.0562499999999999"/>
    <n v="2.1124999999999998"/>
    <n v="18"/>
    <n v="11.1111111111111"/>
    <n v="1.05555555555556"/>
    <n v="0"/>
    <n v="0"/>
    <n v="0"/>
    <n v="2.1124999999999998"/>
    <n v="-2.1124999999999998"/>
    <n v="-1"/>
    <n v="0"/>
    <s v="NA"/>
    <n v="0"/>
  </r>
  <r>
    <s v="K435"/>
    <x v="6"/>
    <x v="1"/>
    <s v="uncategorized"/>
    <n v="10"/>
    <n v="2"/>
    <n v="2.4624999999999999"/>
    <n v="1.23125"/>
    <n v="2.4624999999999999"/>
    <n v="116"/>
    <n v="1.72413793103448"/>
    <n v="1.07758620689655"/>
    <n v="0"/>
    <n v="0"/>
    <n v="0"/>
    <n v="2.4624999999999999"/>
    <n v="-2.4624999999999999"/>
    <n v="-1"/>
    <n v="0"/>
    <s v="NA"/>
    <n v="0"/>
  </r>
  <r>
    <s v="K435"/>
    <x v="6"/>
    <x v="1"/>
    <s v="uncategorized"/>
    <n v="10"/>
    <n v="3"/>
    <n v="2.5874999999999999"/>
    <n v="0.86250000000000004"/>
    <n v="2.5875000000000004"/>
    <n v="557"/>
    <n v="0.53859964093357304"/>
    <n v="1.6420107719928201"/>
    <n v="0"/>
    <n v="0"/>
    <n v="0"/>
    <n v="2.5874999999999999"/>
    <n v="-2.5874999999999999"/>
    <n v="-1"/>
    <n v="0"/>
    <s v="NA"/>
    <n v="0"/>
  </r>
  <r>
    <s v="K435"/>
    <x v="6"/>
    <x v="1"/>
    <s v="uncategorized"/>
    <n v="10"/>
    <n v="1"/>
    <n v="2.8374999999999999"/>
    <n v="2.8374999999999999"/>
    <n v="2.8374999999999999"/>
    <n v="267"/>
    <n v="0.37453183520599298"/>
    <n v="1.4816479400749101"/>
    <n v="0"/>
    <n v="0"/>
    <n v="0"/>
    <n v="2.8374999999999999"/>
    <n v="-2.8374999999999999"/>
    <n v="-1"/>
    <n v="0"/>
    <s v="NA"/>
    <n v="0"/>
  </r>
  <r>
    <s v="K435"/>
    <x v="6"/>
    <x v="1"/>
    <s v="uncategorized"/>
    <n v="10"/>
    <n v="2"/>
    <n v="3.25"/>
    <n v="1.625"/>
    <n v="3.25"/>
    <n v="233"/>
    <n v="0.85836909871244604"/>
    <n v="1.6575107296137299"/>
    <n v="0"/>
    <n v="0"/>
    <n v="0"/>
    <n v="3.25"/>
    <n v="-3.25"/>
    <n v="-1"/>
    <n v="0"/>
    <s v="NA"/>
    <n v="0"/>
  </r>
  <r>
    <s v="K435"/>
    <x v="6"/>
    <x v="1"/>
    <s v="uncategorized"/>
    <n v="10"/>
    <n v="1"/>
    <n v="3.4"/>
    <n v="3.4"/>
    <n v="3.4"/>
    <n v="2"/>
    <n v="50"/>
    <n v="1"/>
    <n v="0"/>
    <n v="0"/>
    <n v="0"/>
    <n v="3.4"/>
    <n v="-3.4"/>
    <n v="-1"/>
    <n v="0"/>
    <s v="NA"/>
    <n v="0"/>
  </r>
  <r>
    <s v="K435"/>
    <x v="6"/>
    <x v="1"/>
    <s v="uncategorized"/>
    <n v="10"/>
    <n v="3"/>
    <n v="3.4125000000000001"/>
    <n v="1.1375"/>
    <n v="3.4124999999999996"/>
    <n v="52"/>
    <n v="5.7692307692307701"/>
    <n v="1.0192307692307701"/>
    <n v="0"/>
    <n v="0"/>
    <n v="0"/>
    <n v="3.4125000000000001"/>
    <n v="-3.4125000000000001"/>
    <n v="-1"/>
    <n v="0"/>
    <s v="NA"/>
    <n v="0"/>
  </r>
  <r>
    <s v="K435"/>
    <x v="6"/>
    <x v="1"/>
    <s v="uncategorized"/>
    <n v="10"/>
    <n v="1"/>
    <n v="3.85"/>
    <n v="3.85"/>
    <n v="3.85"/>
    <n v="749"/>
    <n v="0.13351134846461901"/>
    <n v="1.1663551401869201"/>
    <n v="0"/>
    <n v="0"/>
    <n v="0"/>
    <n v="3.85"/>
    <n v="-3.85"/>
    <n v="-1"/>
    <n v="0"/>
    <s v="NA"/>
    <n v="0"/>
  </r>
  <r>
    <s v="K435"/>
    <x v="6"/>
    <x v="1"/>
    <s v="uncategorized"/>
    <n v="10"/>
    <n v="1"/>
    <n v="4.125"/>
    <n v="4.125"/>
    <n v="4.125"/>
    <n v="63"/>
    <n v="1.5873015873015901"/>
    <n v="1.39047619047619"/>
    <n v="0"/>
    <n v="0"/>
    <n v="0"/>
    <n v="4.125"/>
    <n v="-4.125"/>
    <n v="-1"/>
    <n v="0"/>
    <s v="NA"/>
    <n v="0"/>
  </r>
  <r>
    <s v="K435"/>
    <x v="6"/>
    <x v="1"/>
    <s v="uncategorized"/>
    <n v="10"/>
    <n v="3"/>
    <n v="4.1749999874999997"/>
    <n v="1.3916666624999998"/>
    <n v="4.1749999874999997"/>
    <n v="93"/>
    <n v="3.2258064516128999"/>
    <n v="2.5225806451612902"/>
    <n v="0"/>
    <n v="0"/>
    <n v="0"/>
    <n v="4.1749999874999997"/>
    <n v="-4.1749999874999997"/>
    <n v="-1"/>
    <n v="0"/>
    <s v="NA"/>
    <n v="0"/>
  </r>
  <r>
    <s v="K435"/>
    <x v="6"/>
    <x v="1"/>
    <s v="uncategorized"/>
    <n v="10"/>
    <n v="1"/>
    <n v="4.4124999999999996"/>
    <n v="4.4124999999999996"/>
    <n v="4.4124999999999996"/>
    <n v="147"/>
    <n v="0.68027210884353695"/>
    <n v="1.6952380952381001"/>
    <n v="0"/>
    <n v="0"/>
    <n v="0"/>
    <n v="4.4124999999999996"/>
    <n v="-4.4124999999999996"/>
    <n v="-1"/>
    <n v="0"/>
    <s v="NA"/>
    <n v="0"/>
  </r>
  <r>
    <s v="K435"/>
    <x v="6"/>
    <x v="1"/>
    <s v="uncategorized"/>
    <n v="10"/>
    <n v="1"/>
    <n v="4.55"/>
    <n v="4.55"/>
    <n v="4.55"/>
    <n v="11"/>
    <n v="9.0909090909090899"/>
    <n v="1.72727272727273"/>
    <n v="0"/>
    <n v="0"/>
    <n v="0"/>
    <n v="4.55"/>
    <n v="-4.55"/>
    <n v="-1"/>
    <n v="0"/>
    <s v="NA"/>
    <n v="0"/>
  </r>
  <r>
    <s v="K435"/>
    <x v="6"/>
    <x v="1"/>
    <s v="uncategorized"/>
    <n v="10"/>
    <n v="2"/>
    <n v="4.6124999999999998"/>
    <n v="2.3062499999999999"/>
    <n v="4.6124999999999998"/>
    <n v="92"/>
    <n v="2.1739130434782599"/>
    <n v="2.2076086956521701"/>
    <n v="0"/>
    <n v="0"/>
    <n v="0"/>
    <n v="4.6124999999999998"/>
    <n v="-4.6124999999999998"/>
    <n v="-1"/>
    <n v="0"/>
    <s v="NA"/>
    <n v="0"/>
  </r>
  <r>
    <s v="K435"/>
    <x v="6"/>
    <x v="1"/>
    <s v="uncategorized"/>
    <n v="10"/>
    <n v="1"/>
    <n v="4.7374999999999998"/>
    <n v="4.7374999999999998"/>
    <n v="4.7374999999999998"/>
    <n v="52"/>
    <n v="1.92307692307692"/>
    <n v="1.53076923076923"/>
    <n v="0"/>
    <n v="0"/>
    <n v="0"/>
    <n v="4.7374999999999998"/>
    <n v="-4.7374999999999998"/>
    <n v="-1"/>
    <n v="0"/>
    <s v="NA"/>
    <n v="0"/>
  </r>
  <r>
    <s v="K435"/>
    <x v="6"/>
    <x v="1"/>
    <s v="uncategorized"/>
    <n v="10"/>
    <n v="1"/>
    <n v="4.8375000000000004"/>
    <n v="4.8375000000000004"/>
    <n v="4.8375000000000004"/>
    <n v="20"/>
    <n v="5"/>
    <n v="2.9550000000000001"/>
    <n v="0"/>
    <n v="0"/>
    <n v="0"/>
    <n v="4.8375000000000004"/>
    <n v="-4.8375000000000004"/>
    <n v="-1"/>
    <n v="0"/>
    <s v="NA"/>
    <n v="0"/>
  </r>
  <r>
    <s v="K435"/>
    <x v="6"/>
    <x v="1"/>
    <s v="uncategorized"/>
    <n v="10"/>
    <n v="1"/>
    <n v="4.95"/>
    <n v="4.95"/>
    <n v="4.95"/>
    <n v="4"/>
    <n v="25"/>
    <n v="3.5"/>
    <n v="0"/>
    <n v="0"/>
    <n v="0"/>
    <n v="4.95"/>
    <n v="-4.95"/>
    <n v="-1"/>
    <n v="0"/>
    <s v="NA"/>
    <n v="0"/>
  </r>
  <r>
    <s v="K435"/>
    <x v="6"/>
    <x v="1"/>
    <s v="uncategorized"/>
    <n v="10"/>
    <n v="3"/>
    <n v="4.9874999999999998"/>
    <n v="1.6625000000000001"/>
    <n v="4.9875000000000007"/>
    <n v="212"/>
    <n v="1.4150943396226401"/>
    <n v="1.4089622641509401"/>
    <n v="0"/>
    <n v="0"/>
    <n v="0"/>
    <n v="4.9874999999999998"/>
    <n v="-4.9874999999999998"/>
    <n v="-1"/>
    <n v="0"/>
    <s v="NA"/>
    <n v="0"/>
  </r>
  <r>
    <s v="K435"/>
    <x v="6"/>
    <x v="1"/>
    <s v="uncategorized"/>
    <n v="10"/>
    <n v="2"/>
    <n v="5.0875000000000004"/>
    <n v="2.5437500000000002"/>
    <n v="5.0875000000000004"/>
    <n v="62"/>
    <n v="3.2258064516128999"/>
    <n v="1.1112903225806501"/>
    <n v="0"/>
    <n v="0"/>
    <n v="0"/>
    <n v="5.0875000000000004"/>
    <n v="-5.0875000000000004"/>
    <n v="-1"/>
    <n v="0"/>
    <s v="NA"/>
    <n v="0"/>
  </r>
  <r>
    <s v="K435"/>
    <x v="6"/>
    <x v="1"/>
    <s v="uncategorized"/>
    <n v="10"/>
    <n v="3"/>
    <n v="5.1249999749999997"/>
    <n v="1.7083333249999999"/>
    <n v="5.1249999749999997"/>
    <n v="196"/>
    <n v="1.53061224489796"/>
    <n v="1.1150510204081601"/>
    <n v="0"/>
    <n v="0"/>
    <n v="0"/>
    <n v="5.1249999749999997"/>
    <n v="-5.1249999749999997"/>
    <n v="-1"/>
    <n v="0"/>
    <s v="NA"/>
    <n v="0"/>
  </r>
  <r>
    <s v="K435"/>
    <x v="6"/>
    <x v="1"/>
    <s v="uncategorized"/>
    <n v="10"/>
    <n v="2"/>
    <n v="5.4625000000000004"/>
    <n v="2.7312500000000002"/>
    <n v="5.4625000000000004"/>
    <n v="46"/>
    <n v="4.3478260869565197"/>
    <n v="1.12608695652174"/>
    <n v="0"/>
    <n v="0"/>
    <n v="0"/>
    <n v="5.4625000000000004"/>
    <n v="-5.4625000000000004"/>
    <n v="-1"/>
    <n v="0"/>
    <s v="NA"/>
    <n v="0"/>
  </r>
  <r>
    <s v="K435"/>
    <x v="6"/>
    <x v="1"/>
    <s v="uncategorized"/>
    <n v="10"/>
    <n v="4"/>
    <n v="5.5625"/>
    <n v="1.390625"/>
    <n v="5.5625"/>
    <n v="203"/>
    <n v="1.97044334975369"/>
    <n v="1.0685714285714301"/>
    <n v="0"/>
    <n v="0"/>
    <n v="0"/>
    <n v="5.5625"/>
    <n v="-5.5625"/>
    <n v="-1"/>
    <n v="0"/>
    <s v="NA"/>
    <n v="0"/>
  </r>
  <r>
    <s v="K435"/>
    <x v="6"/>
    <x v="1"/>
    <s v="uncategorized"/>
    <n v="10"/>
    <n v="1"/>
    <n v="5.625"/>
    <n v="5.625"/>
    <n v="5.625"/>
    <n v="31"/>
    <n v="3.2258064516128999"/>
    <n v="1.7096774193548401"/>
    <n v="0"/>
    <n v="0"/>
    <n v="0"/>
    <n v="5.625"/>
    <n v="-5.625"/>
    <n v="-1"/>
    <n v="0"/>
    <s v="NA"/>
    <n v="0"/>
  </r>
  <r>
    <s v="K435"/>
    <x v="6"/>
    <x v="1"/>
    <s v="uncategorized"/>
    <n v="10"/>
    <n v="6"/>
    <n v="5.7374999999999998"/>
    <n v="0.95625000000000004"/>
    <n v="5.7375000000000007"/>
    <n v="12"/>
    <n v="50"/>
    <n v="1"/>
    <n v="0"/>
    <n v="0"/>
    <n v="0"/>
    <n v="5.7374999999999998"/>
    <n v="-5.7374999999999998"/>
    <n v="-1"/>
    <n v="0"/>
    <s v="NA"/>
    <n v="0"/>
  </r>
  <r>
    <s v="K435"/>
    <x v="6"/>
    <x v="1"/>
    <s v="uncategorized"/>
    <n v="10"/>
    <n v="3"/>
    <n v="6"/>
    <n v="2"/>
    <n v="6"/>
    <n v="54"/>
    <n v="5.5555555555555598"/>
    <n v="1.0888888888888899"/>
    <n v="0"/>
    <n v="0"/>
    <n v="0"/>
    <n v="6"/>
    <n v="-6"/>
    <n v="-1"/>
    <n v="0"/>
    <s v="NA"/>
    <n v="0"/>
  </r>
  <r>
    <s v="K435"/>
    <x v="6"/>
    <x v="1"/>
    <s v="uncategorized"/>
    <n v="10"/>
    <n v="4"/>
    <n v="6.6"/>
    <n v="1.65"/>
    <n v="6.6"/>
    <n v="11"/>
    <n v="36.363636363636402"/>
    <n v="1"/>
    <n v="0"/>
    <n v="0"/>
    <n v="0"/>
    <n v="6.6"/>
    <n v="-6.6"/>
    <n v="-1"/>
    <n v="0"/>
    <s v="NA"/>
    <n v="0"/>
  </r>
  <r>
    <s v="K435"/>
    <x v="6"/>
    <x v="1"/>
    <s v="uncategorized"/>
    <n v="10"/>
    <n v="3"/>
    <n v="6.7624999875000009"/>
    <n v="2.2541666625000003"/>
    <n v="6.7624999875000009"/>
    <n v="315"/>
    <n v="0.952380952380952"/>
    <n v="1.0406349206349199"/>
    <n v="0"/>
    <n v="0"/>
    <n v="0"/>
    <n v="6.7624999875000009"/>
    <n v="-6.7624999875000009"/>
    <n v="-1"/>
    <n v="0"/>
    <s v="NA"/>
    <n v="0"/>
  </r>
  <r>
    <s v="K435"/>
    <x v="6"/>
    <x v="1"/>
    <s v="uncategorized"/>
    <n v="10"/>
    <n v="4"/>
    <n v="6.7874999999999996"/>
    <n v="1.6968749999999999"/>
    <n v="6.7874999999999996"/>
    <n v="69"/>
    <n v="5.7971014492753596"/>
    <n v="1.08405797101449"/>
    <n v="0"/>
    <n v="0"/>
    <n v="0"/>
    <n v="6.7874999999999996"/>
    <n v="-6.7874999999999996"/>
    <n v="-1"/>
    <n v="0"/>
    <s v="NA"/>
    <n v="0"/>
  </r>
  <r>
    <s v="K435"/>
    <x v="6"/>
    <x v="1"/>
    <s v="uncategorized"/>
    <n v="10"/>
    <n v="2"/>
    <n v="7.2249999999999996"/>
    <n v="3.6124999999999998"/>
    <n v="7.2249999999999996"/>
    <n v="150"/>
    <n v="1.3333333333333299"/>
    <n v="1.28266666666667"/>
    <n v="0"/>
    <n v="0"/>
    <n v="0"/>
    <n v="7.2249999999999996"/>
    <n v="-7.2249999999999996"/>
    <n v="-1"/>
    <n v="0"/>
    <s v="NA"/>
    <n v="0"/>
  </r>
  <r>
    <s v="K435"/>
    <x v="6"/>
    <x v="1"/>
    <s v="uncategorized"/>
    <n v="10"/>
    <n v="6"/>
    <n v="7.35"/>
    <n v="1.2250000000000001"/>
    <n v="7.3500000000000005"/>
    <n v="49"/>
    <n v="12.244897959183699"/>
    <n v="1.0204081632653099"/>
    <n v="0"/>
    <n v="0"/>
    <n v="0"/>
    <n v="7.35"/>
    <n v="-7.35"/>
    <n v="-1"/>
    <n v="0"/>
    <s v="NA"/>
    <n v="0"/>
  </r>
  <r>
    <s v="K435"/>
    <x v="6"/>
    <x v="1"/>
    <s v="uncategorized"/>
    <n v="10"/>
    <n v="3"/>
    <n v="7.4874999750000004"/>
    <n v="2.495833325"/>
    <n v="7.4874999750000004"/>
    <n v="155"/>
    <n v="1.93548387096774"/>
    <n v="1.13483870967742"/>
    <n v="0"/>
    <n v="0"/>
    <n v="0"/>
    <n v="7.4874999750000004"/>
    <n v="-7.4874999750000004"/>
    <n v="-1"/>
    <n v="0"/>
    <s v="NA"/>
    <n v="0"/>
  </r>
  <r>
    <s v="K435"/>
    <x v="6"/>
    <x v="1"/>
    <s v="uncategorized"/>
    <n v="10"/>
    <n v="4"/>
    <n v="7.625"/>
    <n v="1.90625"/>
    <n v="7.625"/>
    <n v="488"/>
    <n v="0.81967213114754101"/>
    <n v="1.1443852459016399"/>
    <n v="0"/>
    <n v="0"/>
    <n v="0"/>
    <n v="7.625"/>
    <n v="-7.625"/>
    <n v="-1"/>
    <n v="0"/>
    <s v="NA"/>
    <n v="0"/>
  </r>
  <r>
    <s v="K435"/>
    <x v="6"/>
    <x v="1"/>
    <s v="uncategorized"/>
    <n v="10"/>
    <n v="4"/>
    <n v="7.8"/>
    <n v="1.95"/>
    <n v="7.8"/>
    <n v="16"/>
    <n v="25"/>
    <n v="1.0625"/>
    <n v="0"/>
    <n v="0"/>
    <n v="0"/>
    <n v="7.8"/>
    <n v="-7.8"/>
    <n v="-1"/>
    <n v="0"/>
    <s v="NA"/>
    <n v="0"/>
  </r>
  <r>
    <s v="K435"/>
    <x v="6"/>
    <x v="1"/>
    <s v="uncategorized"/>
    <n v="10"/>
    <n v="2"/>
    <n v="8.1374999999999993"/>
    <n v="4.0687499999999996"/>
    <n v="8.1374999999999993"/>
    <n v="216"/>
    <n v="0.92592592592592604"/>
    <n v="1.5861111111111099"/>
    <n v="0"/>
    <n v="0"/>
    <n v="0"/>
    <n v="8.1374999999999993"/>
    <n v="-8.1374999999999993"/>
    <n v="-1"/>
    <n v="0"/>
    <s v="NA"/>
    <n v="0"/>
  </r>
  <r>
    <s v="K435"/>
    <x v="6"/>
    <x v="1"/>
    <s v="uncategorized"/>
    <n v="10"/>
    <n v="3"/>
    <n v="8.1374999999999993"/>
    <n v="2.7124999999999999"/>
    <n v="8.1374999999999993"/>
    <n v="31"/>
    <n v="9.67741935483871"/>
    <n v="2.4838709677419399"/>
    <n v="0"/>
    <n v="0"/>
    <n v="0"/>
    <n v="8.1374999999999993"/>
    <n v="-8.1374999999999993"/>
    <n v="-1"/>
    <n v="0"/>
    <s v="NA"/>
    <n v="0"/>
  </r>
  <r>
    <s v="K435"/>
    <x v="6"/>
    <x v="1"/>
    <s v="uncategorized"/>
    <n v="10"/>
    <n v="4"/>
    <n v="8.2249999999999996"/>
    <n v="2.0562499999999999"/>
    <n v="8.2249999999999996"/>
    <n v="35"/>
    <n v="11.4285714285714"/>
    <n v="1.02857142857143"/>
    <n v="0"/>
    <n v="0"/>
    <n v="0"/>
    <n v="8.2249999999999996"/>
    <n v="-8.2249999999999996"/>
    <n v="-1"/>
    <n v="0"/>
    <s v="NA"/>
    <n v="0"/>
  </r>
  <r>
    <s v="K435"/>
    <x v="6"/>
    <x v="1"/>
    <s v="uncategorized"/>
    <n v="10"/>
    <n v="4"/>
    <n v="8.5"/>
    <n v="2.125"/>
    <n v="8.5"/>
    <n v="35"/>
    <n v="11.4285714285714"/>
    <n v="1.05142857142857"/>
    <n v="0"/>
    <n v="0"/>
    <n v="0"/>
    <n v="8.5"/>
    <n v="-8.5"/>
    <n v="-1"/>
    <n v="0"/>
    <s v="NA"/>
    <n v="0"/>
  </r>
  <r>
    <s v="K435"/>
    <x v="6"/>
    <x v="1"/>
    <s v="uncategorized"/>
    <n v="10"/>
    <n v="6"/>
    <n v="9.4999999500000012"/>
    <n v="1.5833333250000001"/>
    <n v="9.4999999500000012"/>
    <n v="207"/>
    <n v="2.8985507246376798"/>
    <n v="1.3391304347826101"/>
    <n v="0"/>
    <n v="0"/>
    <n v="0"/>
    <n v="9.4999999500000012"/>
    <n v="-9.4999999500000012"/>
    <n v="-1"/>
    <n v="0"/>
    <s v="NA"/>
    <n v="0"/>
  </r>
  <r>
    <s v="K435"/>
    <x v="6"/>
    <x v="1"/>
    <s v="uncategorized"/>
    <n v="10"/>
    <n v="4"/>
    <n v="9.6374999999999993"/>
    <n v="2.4093749999999998"/>
    <n v="9.6374999999999993"/>
    <n v="71"/>
    <n v="5.6338028169014098"/>
    <n v="1.16619718309859"/>
    <n v="0"/>
    <n v="0"/>
    <n v="0"/>
    <n v="9.6374999999999993"/>
    <n v="-9.6374999999999993"/>
    <n v="-1"/>
    <n v="0"/>
    <s v="NA"/>
    <n v="0"/>
  </r>
  <r>
    <s v="K435"/>
    <x v="6"/>
    <x v="1"/>
    <s v="uncategorized"/>
    <n v="10"/>
    <n v="4"/>
    <n v="9.8249999999999993"/>
    <n v="2.4562499999999998"/>
    <n v="9.8249999999999993"/>
    <n v="233"/>
    <n v="1.7167381974248901"/>
    <n v="1.4708154506437801"/>
    <n v="0"/>
    <n v="0"/>
    <n v="0"/>
    <n v="9.8249999999999993"/>
    <n v="-9.8249999999999993"/>
    <n v="-1"/>
    <n v="0"/>
    <s v="NA"/>
    <n v="0"/>
  </r>
  <r>
    <s v="K435"/>
    <x v="6"/>
    <x v="1"/>
    <s v="uncategorized"/>
    <n v="10"/>
    <n v="6"/>
    <n v="10.024999949999998"/>
    <n v="1.6708333249999998"/>
    <n v="10.024999949999998"/>
    <n v="216"/>
    <n v="2.7777777777777799"/>
    <n v="1.5916666666666699"/>
    <n v="0"/>
    <n v="0"/>
    <n v="0"/>
    <n v="10.024999949999998"/>
    <n v="-10.024999949999998"/>
    <n v="-1"/>
    <n v="0"/>
    <s v="NA"/>
    <n v="0"/>
  </r>
  <r>
    <s v="K435"/>
    <x v="6"/>
    <x v="1"/>
    <s v="uncategorized"/>
    <n v="10"/>
    <n v="8"/>
    <n v="11.2875"/>
    <n v="1.4109375"/>
    <n v="11.2875"/>
    <n v="48"/>
    <n v="16.6666666666667"/>
    <n v="1.26875"/>
    <n v="0"/>
    <n v="0"/>
    <n v="0"/>
    <n v="11.2875"/>
    <n v="-11.2875"/>
    <n v="-1"/>
    <n v="0"/>
    <s v="NA"/>
    <n v="0"/>
  </r>
  <r>
    <s v="K435"/>
    <x v="6"/>
    <x v="1"/>
    <s v="uncategorized"/>
    <n v="10"/>
    <n v="6"/>
    <n v="11.599999950000001"/>
    <n v="1.933333325"/>
    <n v="11.599999950000001"/>
    <n v="173"/>
    <n v="3.4682080924855501"/>
    <n v="1.0763005780346799"/>
    <n v="0"/>
    <n v="0"/>
    <n v="0"/>
    <n v="11.599999950000001"/>
    <n v="-11.599999950000001"/>
    <n v="-1"/>
    <n v="0"/>
    <s v="NA"/>
    <n v="0"/>
  </r>
  <r>
    <s v="K435"/>
    <x v="6"/>
    <x v="1"/>
    <s v="uncategorized"/>
    <n v="10"/>
    <n v="3"/>
    <n v="12.1875"/>
    <n v="4.0625"/>
    <n v="12.1875"/>
    <n v="111"/>
    <n v="2.7027027027027"/>
    <n v="1.6198198198198199"/>
    <n v="0"/>
    <n v="0"/>
    <n v="0"/>
    <n v="12.1875"/>
    <n v="-12.1875"/>
    <n v="-1"/>
    <n v="0"/>
    <s v="NA"/>
    <n v="0"/>
  </r>
  <r>
    <s v="K435"/>
    <x v="6"/>
    <x v="1"/>
    <s v="uncategorized"/>
    <n v="10"/>
    <n v="9"/>
    <n v="12.6874999125"/>
    <n v="1.4097222125"/>
    <n v="12.6874999125"/>
    <n v="89"/>
    <n v="10.1123595505618"/>
    <n v="1.1885393258426999"/>
    <n v="0"/>
    <n v="0"/>
    <n v="0"/>
    <n v="12.6874999125"/>
    <n v="-12.6874999125"/>
    <n v="-1"/>
    <n v="0"/>
    <s v="NA"/>
    <n v="0"/>
  </r>
  <r>
    <s v="K435"/>
    <x v="6"/>
    <x v="1"/>
    <s v="uncategorized"/>
    <n v="10"/>
    <n v="5"/>
    <n v="12.85"/>
    <n v="2.57"/>
    <n v="12.85"/>
    <n v="121"/>
    <n v="4.1322314049586799"/>
    <n v="2.2586776859504099"/>
    <n v="0"/>
    <n v="0"/>
    <n v="0"/>
    <n v="12.85"/>
    <n v="-12.85"/>
    <n v="-1"/>
    <n v="0"/>
    <s v="NA"/>
    <n v="0"/>
  </r>
  <r>
    <s v="K435"/>
    <x v="6"/>
    <x v="1"/>
    <s v="uncategorized"/>
    <n v="10"/>
    <n v="4"/>
    <n v="12.9"/>
    <n v="3.2250000000000001"/>
    <n v="12.9"/>
    <n v="73"/>
    <n v="5.4794520547945202"/>
    <n v="1.0821917808219199"/>
    <n v="0"/>
    <n v="0"/>
    <n v="0"/>
    <n v="12.9"/>
    <n v="-12.9"/>
    <n v="-1"/>
    <n v="0"/>
    <s v="NA"/>
    <n v="0"/>
  </r>
  <r>
    <s v="K435"/>
    <x v="6"/>
    <x v="1"/>
    <s v="uncategorized"/>
    <n v="10"/>
    <n v="8"/>
    <n v="14.775"/>
    <n v="1.846875"/>
    <n v="14.775"/>
    <n v="79"/>
    <n v="10.126582278480999"/>
    <n v="1.0113924050632901"/>
    <n v="0"/>
    <n v="0"/>
    <n v="0"/>
    <n v="14.775"/>
    <n v="-14.775"/>
    <n v="-1"/>
    <n v="0"/>
    <s v="NA"/>
    <n v="0"/>
  </r>
  <r>
    <s v="K435"/>
    <x v="6"/>
    <x v="1"/>
    <s v="uncategorized"/>
    <n v="10"/>
    <n v="6"/>
    <n v="15.15"/>
    <n v="2.5249999999999999"/>
    <n v="15.149999999999999"/>
    <n v="217"/>
    <n v="2.7649769585253501"/>
    <n v="1.4355760368663599"/>
    <n v="0"/>
    <n v="0"/>
    <n v="0"/>
    <n v="15.15"/>
    <n v="-15.15"/>
    <n v="-1"/>
    <n v="0"/>
    <s v="NA"/>
    <n v="0"/>
  </r>
  <r>
    <s v="K435"/>
    <x v="6"/>
    <x v="1"/>
    <s v="uncategorized"/>
    <n v="10"/>
    <n v="10"/>
    <n v="15.175000000000001"/>
    <n v="1.5175000000000001"/>
    <n v="15.175000000000001"/>
    <n v="46"/>
    <n v="21.739130434782599"/>
    <n v="1.10869565217391"/>
    <n v="0"/>
    <n v="0"/>
    <n v="0"/>
    <n v="15.175000000000001"/>
    <n v="-15.175000000000001"/>
    <n v="-1"/>
    <n v="0"/>
    <s v="NA"/>
    <n v="0"/>
  </r>
  <r>
    <s v="K435"/>
    <x v="6"/>
    <x v="1"/>
    <s v="uncategorized"/>
    <n v="10"/>
    <n v="7"/>
    <n v="15.174999962499999"/>
    <n v="2.1678571375"/>
    <n v="15.174999962499999"/>
    <n v="86"/>
    <n v="8.1395348837209305"/>
    <n v="1.0581395348837199"/>
    <n v="0"/>
    <n v="0"/>
    <n v="0"/>
    <n v="15.174999962499999"/>
    <n v="-15.174999962499999"/>
    <n v="-1"/>
    <n v="0"/>
    <s v="NA"/>
    <n v="0"/>
  </r>
  <r>
    <s v="K435"/>
    <x v="6"/>
    <x v="1"/>
    <s v="uncategorized"/>
    <n v="10"/>
    <n v="7"/>
    <n v="15.737499925"/>
    <n v="2.248214275"/>
    <n v="15.737499925"/>
    <n v="37"/>
    <n v="18.918918918918902"/>
    <n v="1.07567567567568"/>
    <n v="0"/>
    <n v="0"/>
    <n v="0"/>
    <n v="15.737499925"/>
    <n v="-15.737499925"/>
    <n v="-1"/>
    <n v="0"/>
    <s v="NA"/>
    <n v="0"/>
  </r>
  <r>
    <s v="K435"/>
    <x v="6"/>
    <x v="1"/>
    <s v="uncategorized"/>
    <n v="10"/>
    <n v="9"/>
    <n v="15.8499999"/>
    <n v="1.7611110999999999"/>
    <n v="15.8499999"/>
    <n v="49"/>
    <n v="18.367346938775501"/>
    <n v="1.0408163265306101"/>
    <n v="0"/>
    <n v="0"/>
    <n v="0"/>
    <n v="15.8499999"/>
    <n v="-15.8499999"/>
    <n v="-1"/>
    <n v="0"/>
    <s v="NA"/>
    <n v="0"/>
  </r>
  <r>
    <s v="K435"/>
    <x v="6"/>
    <x v="1"/>
    <s v="uncategorized"/>
    <n v="10"/>
    <n v="8"/>
    <n v="17.587499999999999"/>
    <n v="2.1984374999999998"/>
    <n v="17.587499999999999"/>
    <n v="52"/>
    <n v="15.384615384615399"/>
    <n v="1.1346153846153799"/>
    <n v="0"/>
    <n v="0"/>
    <n v="0"/>
    <n v="17.587499999999999"/>
    <n v="-17.587499999999999"/>
    <n v="-1"/>
    <n v="0"/>
    <s v="NA"/>
    <n v="0"/>
  </r>
  <r>
    <s v="K435"/>
    <x v="6"/>
    <x v="1"/>
    <s v="uncategorized"/>
    <n v="10"/>
    <n v="7"/>
    <n v="18.8499999625"/>
    <n v="2.6928571374999999"/>
    <n v="18.8499999625"/>
    <n v="70"/>
    <n v="10"/>
    <n v="1.0857142857142901"/>
    <n v="0"/>
    <n v="0"/>
    <n v="0"/>
    <n v="18.8499999625"/>
    <n v="-18.8499999625"/>
    <n v="-1"/>
    <n v="0"/>
    <s v="NA"/>
    <n v="0"/>
  </r>
  <r>
    <s v="K435"/>
    <x v="6"/>
    <x v="1"/>
    <s v="uncategorized"/>
    <n v="10"/>
    <n v="9"/>
    <n v="19.012499999999999"/>
    <n v="2.1124999999999998"/>
    <n v="19.012499999999999"/>
    <n v="69"/>
    <n v="13.0434782608696"/>
    <n v="1.24347826086957"/>
    <n v="0"/>
    <n v="0"/>
    <n v="0"/>
    <n v="19.012499999999999"/>
    <n v="-19.012499999999999"/>
    <n v="-1"/>
    <n v="0"/>
    <s v="NA"/>
    <n v="0"/>
  </r>
  <r>
    <s v="K435"/>
    <x v="6"/>
    <x v="1"/>
    <s v="uncategorized"/>
    <n v="10"/>
    <n v="5"/>
    <n v="19.037500000000001"/>
    <n v="3.8075000000000001"/>
    <n v="19.037500000000001"/>
    <n v="117"/>
    <n v="4.2735042735042699"/>
    <n v="1.8649572649572601"/>
    <n v="0"/>
    <n v="0"/>
    <n v="0"/>
    <n v="19.037500000000001"/>
    <n v="-19.037500000000001"/>
    <n v="-1"/>
    <n v="0"/>
    <s v="NA"/>
    <n v="0"/>
  </r>
  <r>
    <s v="K435"/>
    <x v="6"/>
    <x v="1"/>
    <s v="uncategorized"/>
    <n v="10"/>
    <n v="6"/>
    <n v="19.599999974999999"/>
    <n v="3.2666666625"/>
    <n v="19.599999974999999"/>
    <n v="317"/>
    <n v="1.8927444794952699"/>
    <n v="1.83627760252366"/>
    <n v="0"/>
    <n v="0"/>
    <n v="0"/>
    <n v="19.599999974999999"/>
    <n v="-19.599999974999999"/>
    <n v="-1"/>
    <n v="0"/>
    <s v="NA"/>
    <n v="0"/>
  </r>
  <r>
    <s v="K435"/>
    <x v="6"/>
    <x v="1"/>
    <s v="uncategorized"/>
    <n v="10"/>
    <n v="8"/>
    <n v="20.412500000000001"/>
    <n v="2.5515625000000002"/>
    <n v="20.412500000000001"/>
    <n v="266"/>
    <n v="3.0075187969924801"/>
    <n v="1.11274436090226"/>
    <n v="0"/>
    <n v="0"/>
    <n v="0"/>
    <n v="20.412500000000001"/>
    <n v="-20.412500000000001"/>
    <n v="-1"/>
    <n v="0"/>
    <s v="NA"/>
    <n v="0"/>
  </r>
  <r>
    <s v="K435"/>
    <x v="6"/>
    <x v="1"/>
    <s v="uncategorized"/>
    <n v="10"/>
    <n v="11"/>
    <n v="21.987499875000001"/>
    <n v="1.998863625"/>
    <n v="21.987499875000001"/>
    <n v="77"/>
    <n v="14.285714285714301"/>
    <n v="1.2077922077922101"/>
    <n v="0"/>
    <n v="0"/>
    <n v="0"/>
    <n v="21.987499875000001"/>
    <n v="-21.987499875000001"/>
    <n v="-1"/>
    <n v="0"/>
    <s v="NA"/>
    <n v="0"/>
  </r>
  <r>
    <s v="K435"/>
    <x v="6"/>
    <x v="1"/>
    <s v="uncategorized"/>
    <n v="10"/>
    <n v="15"/>
    <n v="23.187499875"/>
    <n v="1.545833325"/>
    <n v="23.187499875"/>
    <n v="227"/>
    <n v="6.6079295154185003"/>
    <n v="1.10616740088106"/>
    <n v="0"/>
    <n v="0"/>
    <n v="0"/>
    <n v="23.187499875"/>
    <n v="-23.187499875"/>
    <n v="-1"/>
    <n v="0"/>
    <s v="NA"/>
    <n v="0"/>
  </r>
  <r>
    <s v="K435"/>
    <x v="6"/>
    <x v="1"/>
    <s v="uncategorized"/>
    <n v="10"/>
    <n v="5"/>
    <n v="23.824999999999999"/>
    <n v="4.7649999999999997"/>
    <n v="23.824999999999999"/>
    <n v="350"/>
    <n v="1.4285714285714299"/>
    <n v="1.44"/>
    <n v="0"/>
    <n v="0"/>
    <n v="0"/>
    <n v="23.824999999999999"/>
    <n v="-23.824999999999999"/>
    <n v="-1"/>
    <n v="0"/>
    <s v="NA"/>
    <n v="0"/>
  </r>
  <r>
    <s v="K435"/>
    <x v="6"/>
    <x v="1"/>
    <s v="uncategorized"/>
    <n v="10"/>
    <n v="16"/>
    <n v="24.225000000000001"/>
    <n v="1.5140625000000001"/>
    <n v="24.225000000000001"/>
    <n v="200"/>
    <n v="8"/>
    <n v="1.0489999999999999"/>
    <n v="0"/>
    <n v="0"/>
    <n v="0"/>
    <n v="24.225000000000001"/>
    <n v="-24.225000000000001"/>
    <n v="-1"/>
    <n v="0"/>
    <s v="NA"/>
    <n v="0"/>
  </r>
  <r>
    <s v="K435"/>
    <x v="6"/>
    <x v="1"/>
    <s v="uncategorized"/>
    <n v="10"/>
    <n v="9"/>
    <n v="24.75"/>
    <n v="2.75"/>
    <n v="24.75"/>
    <n v="491"/>
    <n v="1.8329938900203699"/>
    <n v="1.0687372708757601"/>
    <n v="0"/>
    <n v="0"/>
    <n v="0"/>
    <n v="24.75"/>
    <n v="-24.75"/>
    <n v="-1"/>
    <n v="0"/>
    <s v="NA"/>
    <n v="0"/>
  </r>
  <r>
    <s v="K435"/>
    <x v="6"/>
    <x v="1"/>
    <s v="uncategorized"/>
    <n v="10"/>
    <n v="16"/>
    <n v="25.1"/>
    <n v="1.5687500000000001"/>
    <n v="25.1"/>
    <n v="82"/>
    <n v="19.512195121951201"/>
    <n v="1.0243902439024399"/>
    <n v="0"/>
    <n v="0"/>
    <n v="0"/>
    <n v="25.1"/>
    <n v="-25.1"/>
    <n v="-1"/>
    <n v="0"/>
    <s v="NA"/>
    <n v="0"/>
  </r>
  <r>
    <s v="K435"/>
    <x v="6"/>
    <x v="1"/>
    <s v="uncategorized"/>
    <n v="10"/>
    <n v="16"/>
    <n v="26.824999999999999"/>
    <n v="1.6765625"/>
    <n v="26.824999999999999"/>
    <n v="246"/>
    <n v="6.5040650406504099"/>
    <n v="1.10890243902439"/>
    <n v="0"/>
    <n v="0"/>
    <n v="0"/>
    <n v="26.824999999999999"/>
    <n v="-26.824999999999999"/>
    <n v="-1"/>
    <n v="0"/>
    <s v="NA"/>
    <n v="0"/>
  </r>
  <r>
    <s v="K435"/>
    <x v="6"/>
    <x v="1"/>
    <s v="uncategorized"/>
    <n v="10"/>
    <n v="7"/>
    <n v="27.737500000000001"/>
    <n v="3.9624999999999999"/>
    <n v="27.737500000000001"/>
    <n v="119"/>
    <n v="5.8823529411764701"/>
    <n v="1.53361344537815"/>
    <n v="0"/>
    <n v="0"/>
    <n v="0"/>
    <n v="27.737500000000001"/>
    <n v="-27.737500000000001"/>
    <n v="-1"/>
    <n v="0"/>
    <s v="NA"/>
    <n v="0"/>
  </r>
  <r>
    <s v="K435"/>
    <x v="6"/>
    <x v="1"/>
    <s v="uncategorized"/>
    <n v="10"/>
    <n v="11"/>
    <n v="28.762499975000004"/>
    <n v="2.6147727250000004"/>
    <n v="28.762499975000004"/>
    <n v="184"/>
    <n v="5.9782608695652204"/>
    <n v="1.1097826086956499"/>
    <n v="0"/>
    <n v="0"/>
    <n v="0"/>
    <n v="28.762499975000004"/>
    <n v="-28.762499975000004"/>
    <n v="-1"/>
    <n v="0"/>
    <s v="NA"/>
    <n v="0"/>
  </r>
  <r>
    <s v="K435"/>
    <x v="6"/>
    <x v="1"/>
    <s v="uncategorized"/>
    <n v="10"/>
    <n v="7"/>
    <n v="29.099999950000004"/>
    <n v="4.1571428500000005"/>
    <n v="29.099999950000004"/>
    <n v="80"/>
    <n v="8.75"/>
    <n v="1.4753750000000001"/>
    <n v="0"/>
    <n v="0"/>
    <n v="0"/>
    <n v="29.099999950000004"/>
    <n v="-29.099999950000004"/>
    <n v="-1"/>
    <n v="0"/>
    <s v="NA"/>
    <n v="0"/>
  </r>
  <r>
    <s v="K435"/>
    <x v="6"/>
    <x v="1"/>
    <s v="uncategorized"/>
    <n v="10"/>
    <n v="5"/>
    <n v="31.037500000000001"/>
    <n v="6.2074999999999996"/>
    <n v="31.037499999999998"/>
    <n v="557"/>
    <n v="0.89766606822262107"/>
    <n v="1.5373429084380601"/>
    <n v="0"/>
    <n v="0"/>
    <n v="0"/>
    <n v="31.037500000000001"/>
    <n v="-31.037500000000001"/>
    <n v="-1"/>
    <n v="0"/>
    <s v="NA"/>
    <n v="0"/>
  </r>
  <r>
    <s v="K435"/>
    <x v="6"/>
    <x v="1"/>
    <s v="uncategorized"/>
    <n v="10"/>
    <n v="18"/>
    <n v="33.412500000000001"/>
    <n v="1.85625"/>
    <n v="33.412500000000001"/>
    <n v="129"/>
    <n v="13.953488372093"/>
    <n v="1.0774418604651199"/>
    <n v="0"/>
    <n v="0"/>
    <n v="0"/>
    <n v="33.412500000000001"/>
    <n v="-33.412500000000001"/>
    <n v="-1"/>
    <n v="0"/>
    <s v="NA"/>
    <n v="0"/>
  </r>
  <r>
    <s v="K435"/>
    <x v="6"/>
    <x v="1"/>
    <s v="uncategorized"/>
    <n v="10"/>
    <n v="10"/>
    <n v="33.8125"/>
    <n v="3.3812500000000001"/>
    <n v="33.8125"/>
    <n v="604"/>
    <n v="1.6556291390728499"/>
    <n v="1.4049668874172201"/>
    <n v="0"/>
    <n v="0"/>
    <n v="0"/>
    <n v="33.8125"/>
    <n v="-33.8125"/>
    <n v="-1"/>
    <n v="0"/>
    <s v="NA"/>
    <n v="0"/>
  </r>
  <r>
    <s v="K435"/>
    <x v="6"/>
    <x v="1"/>
    <s v="uncategorized"/>
    <n v="10"/>
    <n v="23"/>
    <n v="44.987499749999998"/>
    <n v="1.95597825"/>
    <n v="44.987499749999998"/>
    <n v="127"/>
    <n v="18.110236220472402"/>
    <n v="1.08425196850394"/>
    <n v="0"/>
    <n v="0"/>
    <n v="0"/>
    <n v="44.987499749999998"/>
    <n v="-44.987499749999998"/>
    <n v="-1"/>
    <n v="0"/>
    <s v="NA"/>
    <n v="0"/>
  </r>
  <r>
    <s v="K435"/>
    <x v="6"/>
    <x v="1"/>
    <s v="uncategorized"/>
    <n v="10"/>
    <n v="16"/>
    <n v="46.362499999999997"/>
    <n v="2.8976562499999998"/>
    <n v="46.362499999999997"/>
    <n v="111"/>
    <n v="14.4144144144144"/>
    <n v="1.21531531531532"/>
    <n v="0"/>
    <n v="0"/>
    <n v="0"/>
    <n v="46.362499999999997"/>
    <n v="-46.362499999999997"/>
    <n v="-1"/>
    <n v="0"/>
    <s v="NA"/>
    <n v="0"/>
  </r>
  <r>
    <s v="K435"/>
    <x v="6"/>
    <x v="1"/>
    <s v="uncategorized"/>
    <n v="10"/>
    <n v="24"/>
    <n v="47.562499799999998"/>
    <n v="1.9817708249999999"/>
    <n v="47.562499799999998"/>
    <n v="442"/>
    <n v="5.4298642533936698"/>
    <n v="1.0697285067873299"/>
    <n v="0"/>
    <n v="0"/>
    <n v="0"/>
    <n v="47.562499799999998"/>
    <n v="-47.562499799999998"/>
    <n v="-1"/>
    <n v="0"/>
    <s v="NA"/>
    <n v="0"/>
  </r>
  <r>
    <s v="K435"/>
    <x v="6"/>
    <x v="1"/>
    <s v="uncategorized"/>
    <n v="10"/>
    <n v="21"/>
    <n v="50.537499862499999"/>
    <n v="2.4065476124999998"/>
    <n v="50.537499862499999"/>
    <n v="214"/>
    <n v="9.8130841121495305"/>
    <n v="1.0789719626168199"/>
    <n v="0"/>
    <n v="0"/>
    <n v="0"/>
    <n v="50.537499862499999"/>
    <n v="-50.537499862499999"/>
    <n v="-1"/>
    <n v="0"/>
    <s v="NA"/>
    <n v="0"/>
  </r>
  <r>
    <s v="K435"/>
    <x v="6"/>
    <x v="1"/>
    <s v="uncategorized"/>
    <n v="10"/>
    <n v="25"/>
    <n v="51.15"/>
    <n v="2.0460000000000003"/>
    <n v="51.150000000000006"/>
    <n v="156"/>
    <n v="16.025641025641001"/>
    <n v="1.10128205128205"/>
    <n v="0"/>
    <n v="0"/>
    <n v="0"/>
    <n v="51.15"/>
    <n v="-51.15"/>
    <n v="-1"/>
    <n v="0"/>
    <s v="NA"/>
    <n v="0"/>
  </r>
  <r>
    <s v="K435"/>
    <x v="6"/>
    <x v="1"/>
    <s v="uncategorized"/>
    <n v="10"/>
    <n v="33"/>
    <n v="52.374999600000002"/>
    <n v="1.5871212000000001"/>
    <n v="52.374999600000002"/>
    <n v="2411"/>
    <n v="1.3687266694317699"/>
    <n v="1.1650145167980099"/>
    <n v="0"/>
    <n v="0"/>
    <n v="0"/>
    <n v="52.374999600000002"/>
    <n v="-52.374999600000002"/>
    <n v="-1"/>
    <n v="0"/>
    <s v="NA"/>
    <n v="0"/>
  </r>
  <r>
    <s v="K435"/>
    <x v="6"/>
    <x v="1"/>
    <s v="uncategorized"/>
    <n v="10"/>
    <n v="20"/>
    <n v="52.487499999999997"/>
    <n v="2.6243750000000001"/>
    <n v="52.487500000000004"/>
    <n v="160"/>
    <n v="12.5"/>
    <n v="1.3038125"/>
    <n v="0"/>
    <n v="0"/>
    <n v="0"/>
    <n v="52.487499999999997"/>
    <n v="-52.487499999999997"/>
    <n v="-1"/>
    <n v="0"/>
    <s v="NA"/>
    <n v="0"/>
  </r>
  <r>
    <s v="K435"/>
    <x v="6"/>
    <x v="1"/>
    <s v="uncategorized"/>
    <n v="10"/>
    <n v="9"/>
    <n v="52.524999899999997"/>
    <n v="5.8361111000000001"/>
    <n v="52.524999899999997"/>
    <n v="225"/>
    <n v="4"/>
    <n v="1.27955555555556"/>
    <n v="0"/>
    <n v="0"/>
    <n v="0"/>
    <n v="52.524999899999997"/>
    <n v="-52.524999899999997"/>
    <n v="-1"/>
    <n v="0"/>
    <s v="NA"/>
    <n v="0"/>
  </r>
  <r>
    <s v="K435"/>
    <x v="6"/>
    <x v="1"/>
    <s v="uncategorized"/>
    <n v="10"/>
    <n v="18"/>
    <n v="52.712499825000002"/>
    <n v="2.9284722125"/>
    <n v="52.712499825000002"/>
    <n v="141"/>
    <n v="12.7659574468085"/>
    <n v="1.28439716312057"/>
    <n v="0"/>
    <n v="0"/>
    <n v="0"/>
    <n v="52.712499825000002"/>
    <n v="-52.712499825000002"/>
    <n v="-1"/>
    <n v="0"/>
    <s v="NA"/>
    <n v="0"/>
  </r>
  <r>
    <s v="K435"/>
    <x v="6"/>
    <x v="1"/>
    <s v="uncategorized"/>
    <n v="10"/>
    <n v="25"/>
    <n v="55.087499999999999"/>
    <n v="2.2035"/>
    <n v="55.087499999999999"/>
    <n v="396"/>
    <n v="6.3131313131313096"/>
    <n v="1.0886363636363601"/>
    <n v="0"/>
    <n v="0"/>
    <n v="0"/>
    <n v="55.087499999999999"/>
    <n v="-55.087499999999999"/>
    <n v="-1"/>
    <n v="0"/>
    <s v="NA"/>
    <n v="0"/>
  </r>
  <r>
    <s v="K435"/>
    <x v="6"/>
    <x v="1"/>
    <s v="uncategorized"/>
    <n v="10"/>
    <n v="21"/>
    <n v="60.987499912500006"/>
    <n v="2.9041666625000002"/>
    <n v="60.987499912500006"/>
    <n v="1102"/>
    <n v="1.9056261343012699"/>
    <n v="1.1174773139745899"/>
    <n v="0"/>
    <n v="0"/>
    <n v="0"/>
    <n v="60.987499912500006"/>
    <n v="-60.987499912500006"/>
    <n v="-1"/>
    <n v="0"/>
    <s v="NA"/>
    <n v="0"/>
  </r>
  <r>
    <s v="K435"/>
    <x v="6"/>
    <x v="1"/>
    <s v="uncategorized"/>
    <n v="10"/>
    <n v="41"/>
    <n v="61.212499799999996"/>
    <n v="1.4929877999999999"/>
    <n v="61.212499799999996"/>
    <n v="195"/>
    <n v="21.025641025641001"/>
    <n v="1.02564102564103"/>
    <n v="0"/>
    <n v="0"/>
    <n v="0"/>
    <n v="61.212499799999996"/>
    <n v="-61.212499799999996"/>
    <n v="-1"/>
    <n v="0"/>
    <s v="NA"/>
    <n v="0"/>
  </r>
  <r>
    <s v="K435"/>
    <x v="6"/>
    <x v="1"/>
    <s v="uncategorized"/>
    <n v="10"/>
    <n v="13"/>
    <n v="61.962499949999994"/>
    <n v="4.7663461499999995"/>
    <n v="61.962499949999994"/>
    <n v="139"/>
    <n v="9.3525179856115095"/>
    <n v="1.7240287769784199"/>
    <n v="0"/>
    <n v="0"/>
    <n v="0"/>
    <n v="61.962499949999994"/>
    <n v="-61.962499949999994"/>
    <n v="-1"/>
    <n v="0"/>
    <s v="NA"/>
    <n v="0"/>
  </r>
  <r>
    <s v="K435"/>
    <x v="6"/>
    <x v="1"/>
    <s v="uncategorized"/>
    <n v="10"/>
    <n v="11"/>
    <n v="62.837499999999999"/>
    <n v="5.7125000000000004"/>
    <n v="62.837500000000006"/>
    <n v="403"/>
    <n v="2.7295285359801502"/>
    <n v="1.3488833746898301"/>
    <n v="0"/>
    <n v="0"/>
    <n v="0"/>
    <n v="62.837499999999999"/>
    <n v="-62.837499999999999"/>
    <n v="-1"/>
    <n v="0"/>
    <s v="NA"/>
    <n v="0"/>
  </r>
  <r>
    <s v="K435"/>
    <x v="6"/>
    <x v="1"/>
    <s v="uncategorized"/>
    <n v="10"/>
    <n v="26"/>
    <n v="62.949999774999995"/>
    <n v="2.4211538374999999"/>
    <n v="62.949999774999995"/>
    <n v="2004"/>
    <n v="1.2974051896207599"/>
    <n v="1.30233532934132"/>
    <n v="0"/>
    <n v="0"/>
    <n v="0"/>
    <n v="62.949999774999995"/>
    <n v="-62.949999774999995"/>
    <n v="-1"/>
    <n v="0"/>
    <s v="NA"/>
    <n v="0"/>
  </r>
  <r>
    <s v="K435"/>
    <x v="6"/>
    <x v="1"/>
    <s v="uncategorized"/>
    <n v="10"/>
    <n v="15"/>
    <n v="69.312499874999986"/>
    <n v="4.6208333249999995"/>
    <n v="69.312499874999986"/>
    <n v="128"/>
    <n v="11.71875"/>
    <n v="1.3328125"/>
    <n v="0"/>
    <n v="0"/>
    <n v="0"/>
    <n v="69.312499874999986"/>
    <n v="-69.312499874999986"/>
    <n v="-1"/>
    <n v="0"/>
    <s v="NA"/>
    <n v="0"/>
  </r>
  <r>
    <s v="K435"/>
    <x v="6"/>
    <x v="1"/>
    <s v="uncategorized"/>
    <n v="10"/>
    <n v="37"/>
    <n v="72.349999800000006"/>
    <n v="1.9554054000000001"/>
    <n v="72.349999800000006"/>
    <n v="227"/>
    <n v="16.299559471365601"/>
    <n v="1.0568281938326001"/>
    <n v="0"/>
    <n v="0"/>
    <n v="0"/>
    <n v="72.349999800000006"/>
    <n v="-72.349999800000006"/>
    <n v="-1"/>
    <n v="0"/>
    <s v="NA"/>
    <n v="0"/>
  </r>
  <r>
    <s v="K435"/>
    <x v="6"/>
    <x v="1"/>
    <s v="uncategorized"/>
    <n v="10"/>
    <n v="28"/>
    <n v="80.712499699999995"/>
    <n v="2.882589275"/>
    <n v="80.712499699999995"/>
    <n v="4003"/>
    <n v="0.69947539345490894"/>
    <n v="1.3602198351236601"/>
    <n v="0"/>
    <n v="0"/>
    <n v="0"/>
    <n v="80.712499699999995"/>
    <n v="-80.712499699999995"/>
    <n v="-1"/>
    <n v="0"/>
    <s v="NA"/>
    <n v="0"/>
  </r>
  <r>
    <s v="K435"/>
    <x v="6"/>
    <x v="1"/>
    <s v="uncategorized"/>
    <n v="10"/>
    <n v="25"/>
    <n v="81.0625"/>
    <n v="3.2425000000000002"/>
    <n v="81.0625"/>
    <n v="3134"/>
    <n v="0.79770261646458196"/>
    <n v="1.43185705169113"/>
    <n v="0"/>
    <n v="0"/>
    <n v="0"/>
    <n v="81.0625"/>
    <n v="-81.0625"/>
    <n v="-1"/>
    <n v="0"/>
    <s v="NA"/>
    <n v="0"/>
  </r>
  <r>
    <s v="K435"/>
    <x v="6"/>
    <x v="1"/>
    <s v="uncategorized"/>
    <n v="10"/>
    <n v="25"/>
    <n v="84.025000000000006"/>
    <n v="3.3610000000000002"/>
    <n v="84.025000000000006"/>
    <n v="3707"/>
    <n v="0.67439978419206903"/>
    <n v="1.41213380091718"/>
    <n v="0"/>
    <n v="0"/>
    <n v="0"/>
    <n v="84.025000000000006"/>
    <n v="-84.025000000000006"/>
    <n v="-1"/>
    <n v="0"/>
    <s v="NA"/>
    <n v="0"/>
  </r>
  <r>
    <s v="K435"/>
    <x v="6"/>
    <x v="1"/>
    <s v="uncategorized"/>
    <n v="10"/>
    <n v="33"/>
    <n v="95.599999687500002"/>
    <n v="2.8969696874999999"/>
    <n v="95.599999687500002"/>
    <n v="1028"/>
    <n v="3.2101167315175099"/>
    <n v="1.2013618677042801"/>
    <n v="0"/>
    <n v="0"/>
    <n v="0"/>
    <n v="95.599999687500002"/>
    <n v="-95.599999687500002"/>
    <n v="-1"/>
    <n v="0"/>
    <s v="NA"/>
    <n v="0"/>
  </r>
  <r>
    <s v="K435"/>
    <x v="6"/>
    <x v="1"/>
    <s v="uncategorized"/>
    <n v="10"/>
    <n v="36"/>
    <n v="95.687499599999995"/>
    <n v="2.6579861"/>
    <n v="95.687499599999995"/>
    <n v="2391"/>
    <n v="1.50564617314931"/>
    <n v="1.17102049351736"/>
    <n v="0"/>
    <n v="0"/>
    <n v="0"/>
    <n v="95.687499599999995"/>
    <n v="-95.687499599999995"/>
    <n v="-1"/>
    <n v="0"/>
    <s v="NA"/>
    <n v="0"/>
  </r>
  <r>
    <s v="K435"/>
    <x v="6"/>
    <x v="1"/>
    <s v="uncategorized"/>
    <n v="10"/>
    <n v="23"/>
    <n v="96.96249983749999"/>
    <n v="4.2157608624999998"/>
    <n v="96.96249983749999"/>
    <n v="593"/>
    <n v="3.87858347386172"/>
    <n v="1.2163406408094399"/>
    <n v="0"/>
    <n v="0"/>
    <n v="0"/>
    <n v="96.96249983749999"/>
    <n v="-96.96249983749999"/>
    <n v="-1"/>
    <n v="0"/>
    <s v="NA"/>
    <n v="0"/>
  </r>
  <r>
    <s v="K435"/>
    <x v="6"/>
    <x v="1"/>
    <s v="uncategorized"/>
    <n v="10"/>
    <n v="27"/>
    <n v="97.399999800000003"/>
    <n v="3.6074074"/>
    <n v="97.399999800000003"/>
    <n v="1647"/>
    <n v="1.63934426229508"/>
    <n v="1.2553309046751699"/>
    <n v="0"/>
    <n v="0"/>
    <n v="0"/>
    <n v="97.399999800000003"/>
    <n v="-97.399999800000003"/>
    <n v="-1"/>
    <n v="0"/>
    <s v="NA"/>
    <n v="0"/>
  </r>
  <r>
    <s v="K435"/>
    <x v="6"/>
    <x v="1"/>
    <s v="uncategorized"/>
    <n v="10"/>
    <n v="48"/>
    <n v="98.924999999999997"/>
    <n v="2.0609375000000001"/>
    <n v="98.925000000000011"/>
    <n v="373"/>
    <n v="12.8686327077748"/>
    <n v="1.0737265415549599"/>
    <n v="0"/>
    <n v="0"/>
    <n v="0"/>
    <n v="98.924999999999997"/>
    <n v="-98.924999999999997"/>
    <n v="-1"/>
    <n v="0"/>
    <s v="NA"/>
    <n v="0"/>
  </r>
  <r>
    <s v="K435"/>
    <x v="6"/>
    <x v="1"/>
    <s v="uncategorized"/>
    <n v="10"/>
    <n v="43"/>
    <n v="101.03749989999999"/>
    <n v="2.3497092999999998"/>
    <n v="101.03749989999999"/>
    <n v="359"/>
    <n v="11.9777158774373"/>
    <n v="1.1635097493036199"/>
    <n v="0"/>
    <n v="0"/>
    <n v="0"/>
    <n v="101.03749989999999"/>
    <n v="-101.03749989999999"/>
    <n v="-1"/>
    <n v="0"/>
    <s v="NA"/>
    <n v="0"/>
  </r>
  <r>
    <s v="K435"/>
    <x v="6"/>
    <x v="1"/>
    <s v="uncategorized"/>
    <n v="10"/>
    <n v="34"/>
    <n v="107.4999998"/>
    <n v="3.1617647"/>
    <n v="107.4999998"/>
    <n v="1144"/>
    <n v="2.9720279720279699"/>
    <n v="1.17773601398601"/>
    <n v="0"/>
    <n v="0"/>
    <n v="0"/>
    <n v="107.4999998"/>
    <n v="-107.4999998"/>
    <n v="-1"/>
    <n v="0"/>
    <s v="NA"/>
    <n v="0"/>
  </r>
  <r>
    <s v="K435"/>
    <x v="6"/>
    <x v="1"/>
    <s v="uncategorized"/>
    <n v="10"/>
    <n v="41"/>
    <n v="115.13749970000001"/>
    <n v="2.8082317000000003"/>
    <n v="115.13749970000001"/>
    <n v="704"/>
    <n v="5.8238636363636402"/>
    <n v="1.2337926136363599"/>
    <n v="0"/>
    <n v="0"/>
    <n v="0"/>
    <n v="115.13749970000001"/>
    <n v="-115.13749970000001"/>
    <n v="-1"/>
    <n v="0"/>
    <s v="NA"/>
    <n v="0"/>
  </r>
  <r>
    <s v="K435"/>
    <x v="6"/>
    <x v="1"/>
    <s v="uncategorized"/>
    <n v="10"/>
    <n v="57"/>
    <n v="124.3999998375"/>
    <n v="2.1824561375"/>
    <n v="124.3999998375"/>
    <n v="1067"/>
    <n v="5.3420805998125598"/>
    <n v="1.15107778819119"/>
    <n v="0"/>
    <n v="0"/>
    <n v="0"/>
    <n v="124.3999998375"/>
    <n v="-124.3999998375"/>
    <n v="-1"/>
    <n v="0"/>
    <s v="NA"/>
    <n v="0"/>
  </r>
  <r>
    <s v="K435"/>
    <x v="6"/>
    <x v="1"/>
    <s v="uncategorized"/>
    <n v="10"/>
    <n v="45"/>
    <n v="136.14999975000001"/>
    <n v="3.02555555"/>
    <n v="136.14999975000001"/>
    <n v="4349"/>
    <n v="1.0347206254311301"/>
    <n v="1.5227017705219601"/>
    <n v="0"/>
    <n v="0"/>
    <n v="0"/>
    <n v="136.14999975000001"/>
    <n v="-136.14999975000001"/>
    <n v="-1"/>
    <n v="0"/>
    <s v="NA"/>
    <n v="0"/>
  </r>
  <r>
    <s v="K435"/>
    <x v="6"/>
    <x v="1"/>
    <s v="uncategorized"/>
    <n v="10"/>
    <n v="30"/>
    <n v="137.56249987500001"/>
    <n v="4.5854166625000001"/>
    <n v="137.56249987500001"/>
    <n v="336"/>
    <n v="8.9285714285714306"/>
    <n v="1.69342261904762"/>
    <n v="0"/>
    <n v="0"/>
    <n v="0"/>
    <n v="137.56249987500001"/>
    <n v="-137.56249987500001"/>
    <n v="-1"/>
    <n v="0"/>
    <s v="NA"/>
    <n v="0"/>
  </r>
  <r>
    <s v="K435"/>
    <x v="6"/>
    <x v="1"/>
    <s v="uncategorized"/>
    <n v="10"/>
    <n v="55"/>
    <n v="141.31249962499999"/>
    <n v="2.5693181749999998"/>
    <n v="141.31249962499999"/>
    <n v="396"/>
    <n v="13.8888888888889"/>
    <n v="1.33222222222222"/>
    <n v="0"/>
    <n v="0"/>
    <n v="0"/>
    <n v="141.31249962499999"/>
    <n v="-141.31249962499999"/>
    <n v="-1"/>
    <n v="0"/>
    <s v="NA"/>
    <n v="0"/>
  </r>
  <r>
    <s v="K435"/>
    <x v="6"/>
    <x v="1"/>
    <s v="uncategorized"/>
    <n v="10"/>
    <n v="59"/>
    <n v="155.23749968749999"/>
    <n v="2.6311440624999998"/>
    <n v="155.23749968749999"/>
    <n v="1286"/>
    <n v="4.5878693623639197"/>
    <n v="1.40373250388802"/>
    <n v="0"/>
    <n v="0"/>
    <n v="0"/>
    <n v="155.23749968749999"/>
    <n v="-155.23749968749999"/>
    <n v="-1"/>
    <n v="0"/>
    <s v="NA"/>
    <n v="0"/>
  </r>
  <r>
    <s v="K435"/>
    <x v="6"/>
    <x v="1"/>
    <s v="uncategorized"/>
    <n v="10"/>
    <n v="76"/>
    <n v="173.52499930000002"/>
    <n v="2.2832236750000003"/>
    <n v="173.52499930000002"/>
    <n v="1250"/>
    <n v="6.08"/>
    <n v="1.246256"/>
    <n v="0"/>
    <n v="0"/>
    <n v="0"/>
    <n v="173.52499930000002"/>
    <n v="-173.52499930000002"/>
    <n v="-1"/>
    <n v="0"/>
    <s v="NA"/>
    <n v="0"/>
  </r>
  <r>
    <s v="K435"/>
    <x v="6"/>
    <x v="1"/>
    <s v="uncategorized"/>
    <n v="10"/>
    <n v="57"/>
    <n v="175.01249932500002"/>
    <n v="3.0703947250000003"/>
    <n v="175.01249932500002"/>
    <n v="663"/>
    <n v="8.5972850678732993"/>
    <n v="1.2995475113122199"/>
    <n v="0"/>
    <n v="0"/>
    <n v="0"/>
    <n v="175.01249932500002"/>
    <n v="-175.01249932500002"/>
    <n v="-1"/>
    <n v="0"/>
    <s v="NA"/>
    <n v="0"/>
  </r>
  <r>
    <s v="K435"/>
    <x v="6"/>
    <x v="1"/>
    <s v="uncategorized"/>
    <n v="10"/>
    <n v="44"/>
    <n v="177.34999974999999"/>
    <n v="4.0306818125000001"/>
    <n v="177.34999974999999"/>
    <n v="2997"/>
    <n v="1.4681348014681299"/>
    <n v="2.67618618618619"/>
    <n v="0"/>
    <n v="0"/>
    <n v="0"/>
    <n v="177.34999974999999"/>
    <n v="-177.34999974999999"/>
    <n v="-1"/>
    <n v="0"/>
    <s v="NA"/>
    <n v="0"/>
  </r>
  <r>
    <s v="K435"/>
    <x v="6"/>
    <x v="1"/>
    <s v="uncategorized"/>
    <n v="10"/>
    <n v="59"/>
    <n v="187.27499971250003"/>
    <n v="3.1741525375000004"/>
    <n v="187.27499971250003"/>
    <n v="432"/>
    <n v="13.657407407407399"/>
    <n v="1.10347222222222"/>
    <n v="0"/>
    <n v="0"/>
    <n v="0"/>
    <n v="187.27499971250003"/>
    <n v="-187.27499971250003"/>
    <n v="-1"/>
    <n v="0"/>
    <s v="NA"/>
    <n v="0"/>
  </r>
  <r>
    <s v="K435"/>
    <x v="6"/>
    <x v="1"/>
    <s v="uncategorized"/>
    <n v="10"/>
    <n v="76"/>
    <n v="197.21249974999998"/>
    <n v="2.5949013124999998"/>
    <n v="197.21249974999998"/>
    <n v="819"/>
    <n v="9.2796092796092804"/>
    <n v="1.1639804639804601"/>
    <n v="0"/>
    <n v="0"/>
    <n v="0"/>
    <n v="197.21249974999998"/>
    <n v="-197.21249974999998"/>
    <n v="-1"/>
    <n v="0"/>
    <s v="NA"/>
    <n v="0"/>
  </r>
  <r>
    <s v="K435"/>
    <x v="6"/>
    <x v="1"/>
    <s v="uncategorized"/>
    <n v="10"/>
    <n v="82"/>
    <n v="209.1"/>
    <n v="2.5499999999999998"/>
    <n v="209.1"/>
    <n v="559"/>
    <n v="14.6690518783542"/>
    <n v="1.31105545617174"/>
    <n v="0"/>
    <n v="0"/>
    <n v="0"/>
    <n v="209.1"/>
    <n v="-209.1"/>
    <n v="-1"/>
    <n v="0"/>
    <s v="NA"/>
    <n v="0"/>
  </r>
  <r>
    <s v="K435"/>
    <x v="6"/>
    <x v="1"/>
    <s v="uncategorized"/>
    <n v="10"/>
    <n v="44"/>
    <n v="213.1499997"/>
    <n v="4.8443181749999997"/>
    <n v="213.1499997"/>
    <n v="1502"/>
    <n v="2.9294274300932099"/>
    <n v="1.55490679094541"/>
    <n v="0"/>
    <n v="0"/>
    <n v="0"/>
    <n v="213.1499997"/>
    <n v="-213.1499997"/>
    <n v="-1"/>
    <n v="0"/>
    <s v="NA"/>
    <n v="0"/>
  </r>
  <r>
    <s v="K435"/>
    <x v="6"/>
    <x v="1"/>
    <s v="uncategorized"/>
    <n v="10"/>
    <n v="58"/>
    <n v="216.02499982500001"/>
    <n v="3.7245689625000002"/>
    <n v="216.02499982500001"/>
    <n v="1944"/>
    <n v="2.9835390946502098"/>
    <n v="1.5076440329218099"/>
    <n v="0"/>
    <n v="0"/>
    <n v="0"/>
    <n v="216.02499982500001"/>
    <n v="-216.02499982500001"/>
    <n v="-1"/>
    <n v="0"/>
    <s v="NA"/>
    <n v="0"/>
  </r>
  <r>
    <s v="K435"/>
    <x v="6"/>
    <x v="1"/>
    <s v="uncategorized"/>
    <n v="10"/>
    <n v="90"/>
    <n v="217.08749925000001"/>
    <n v="2.4120833250000002"/>
    <n v="217.08749925000001"/>
    <n v="3575"/>
    <n v="2.5174825174825202"/>
    <n v="1.2982937062937101"/>
    <n v="0"/>
    <n v="0"/>
    <n v="0"/>
    <n v="217.08749925000001"/>
    <n v="-217.08749925000001"/>
    <n v="-1"/>
    <n v="0"/>
    <s v="NA"/>
    <n v="0"/>
  </r>
  <r>
    <s v="K435"/>
    <x v="6"/>
    <x v="1"/>
    <s v="uncategorized"/>
    <n v="10"/>
    <n v="45"/>
    <n v="229.47499968750003"/>
    <n v="5.0994444375000008"/>
    <n v="229.47499968750003"/>
    <n v="1915"/>
    <n v="2.3498694516971299"/>
    <n v="2.4540783289817201"/>
    <n v="0"/>
    <n v="0"/>
    <n v="0"/>
    <n v="229.47499968750003"/>
    <n v="-229.47499968750003"/>
    <n v="-1"/>
    <n v="0"/>
    <s v="NA"/>
    <n v="0"/>
  </r>
  <r>
    <s v="K435"/>
    <x v="6"/>
    <x v="1"/>
    <s v="uncategorized"/>
    <n v="10"/>
    <n v="104"/>
    <n v="233.72499930000004"/>
    <n v="2.2473557625000002"/>
    <n v="233.72499930000004"/>
    <n v="1686"/>
    <n v="6.1684460260972704"/>
    <n v="1.2351957295373699"/>
    <n v="0"/>
    <n v="0"/>
    <n v="0"/>
    <n v="233.72499930000004"/>
    <n v="-233.72499930000004"/>
    <n v="-1"/>
    <n v="0"/>
    <s v="NA"/>
    <n v="0"/>
  </r>
  <r>
    <s v="K435"/>
    <x v="6"/>
    <x v="1"/>
    <s v="uncategorized"/>
    <n v="10"/>
    <n v="112"/>
    <n v="241.57499939999997"/>
    <n v="2.1569196374999997"/>
    <n v="241.57499939999997"/>
    <n v="2308"/>
    <n v="4.8526863084922001"/>
    <n v="1.38960571923743"/>
    <n v="0"/>
    <n v="0"/>
    <n v="0"/>
    <n v="241.57499939999997"/>
    <n v="-241.57499939999997"/>
    <n v="-1"/>
    <n v="0"/>
    <s v="NA"/>
    <n v="0"/>
  </r>
  <r>
    <s v="K435"/>
    <x v="6"/>
    <x v="1"/>
    <s v="uncategorized"/>
    <n v="10"/>
    <n v="102"/>
    <n v="291.93749969999999"/>
    <n v="2.86213235"/>
    <n v="291.93749969999999"/>
    <n v="668"/>
    <n v="15.2694610778443"/>
    <n v="1.2221257485029899"/>
    <n v="0"/>
    <n v="0"/>
    <n v="0"/>
    <n v="291.93749969999999"/>
    <n v="-291.93749969999999"/>
    <n v="-1"/>
    <n v="0"/>
    <s v="NA"/>
    <n v="0"/>
  </r>
  <r>
    <s v="K435"/>
    <x v="6"/>
    <x v="1"/>
    <s v="uncategorized"/>
    <n v="10"/>
    <n v="61"/>
    <n v="309.98749953750001"/>
    <n v="5.0817622875000001"/>
    <n v="309.98749953750001"/>
    <n v="2117"/>
    <n v="2.8814359943315999"/>
    <n v="1.4200236183278201"/>
    <n v="0"/>
    <n v="0"/>
    <n v="0"/>
    <n v="309.98749953750001"/>
    <n v="-309.98749953750001"/>
    <n v="-1"/>
    <n v="0"/>
    <s v="NA"/>
    <n v="0"/>
  </r>
  <r>
    <s v="K435"/>
    <x v="6"/>
    <x v="1"/>
    <s v="uncategorized"/>
    <n v="10"/>
    <n v="151"/>
    <n v="310.44999963750001"/>
    <n v="2.0559602625000002"/>
    <n v="310.44999963750001"/>
    <n v="932"/>
    <n v="16.201716738197401"/>
    <n v="1.12851931330472"/>
    <n v="0"/>
    <n v="0"/>
    <n v="0"/>
    <n v="310.44999963750001"/>
    <n v="-310.44999963750001"/>
    <n v="-1"/>
    <n v="0"/>
    <s v="NA"/>
    <n v="0"/>
  </r>
  <r>
    <s v="K435"/>
    <x v="6"/>
    <x v="1"/>
    <s v="uncategorized"/>
    <n v="10"/>
    <n v="69"/>
    <n v="316.62499976250001"/>
    <n v="4.5887681125000004"/>
    <n v="316.62499976250001"/>
    <n v="2788"/>
    <n v="2.47489239598278"/>
    <n v="1.4140423242467699"/>
    <n v="0"/>
    <n v="0"/>
    <n v="0"/>
    <n v="316.62499976250001"/>
    <n v="-316.62499976250001"/>
    <n v="-1"/>
    <n v="0"/>
    <s v="NA"/>
    <n v="0"/>
  </r>
  <r>
    <s v="K435"/>
    <x v="6"/>
    <x v="1"/>
    <s v="uncategorized"/>
    <n v="10"/>
    <n v="122"/>
    <n v="329.07499962499998"/>
    <n v="2.6973360624999998"/>
    <n v="329.07499962499998"/>
    <n v="1183"/>
    <n v="10.312764158918"/>
    <n v="1.3342349957734601"/>
    <n v="0"/>
    <n v="0"/>
    <n v="0"/>
    <n v="329.07499962499998"/>
    <n v="-329.07499962499998"/>
    <n v="-1"/>
    <n v="0"/>
    <s v="NA"/>
    <n v="0"/>
  </r>
  <r>
    <s v="K435"/>
    <x v="6"/>
    <x v="1"/>
    <s v="uncategorized"/>
    <n v="10"/>
    <n v="117"/>
    <n v="393.3624985875"/>
    <n v="3.3620726374999998"/>
    <n v="393.3624985875"/>
    <n v="1853"/>
    <n v="6.3140852671343799"/>
    <n v="1.5119805720453301"/>
    <n v="0"/>
    <n v="0"/>
    <n v="0"/>
    <n v="393.3624985875"/>
    <n v="-393.3624985875"/>
    <n v="-1"/>
    <n v="0"/>
    <s v="NA"/>
    <n v="0"/>
  </r>
  <r>
    <s v="K435"/>
    <x v="6"/>
    <x v="1"/>
    <s v="uncategorized"/>
    <n v="10"/>
    <n v="102"/>
    <n v="416.11249987499997"/>
    <n v="4.0795343124999999"/>
    <n v="416.11249987499997"/>
    <n v="3102"/>
    <n v="3.2882011605415902"/>
    <n v="2.1960670535138598"/>
    <n v="0"/>
    <n v="0"/>
    <n v="0"/>
    <n v="416.11249987499997"/>
    <n v="-416.11249987499997"/>
    <n v="-1"/>
    <n v="0"/>
    <s v="NA"/>
    <n v="0"/>
  </r>
  <r>
    <s v="K435"/>
    <x v="6"/>
    <x v="1"/>
    <s v="uncategorized"/>
    <n v="10"/>
    <n v="157"/>
    <n v="444.56249917499997"/>
    <n v="2.8316082749999998"/>
    <n v="444.56249917499997"/>
    <n v="4394"/>
    <n v="3.5730541647701402"/>
    <n v="1.2871506599908999"/>
    <n v="0"/>
    <n v="0"/>
    <n v="0"/>
    <n v="444.56249917499997"/>
    <n v="-444.56249917499997"/>
    <n v="-1"/>
    <n v="0"/>
    <s v="NA"/>
    <n v="0"/>
  </r>
  <r>
    <s v="K435"/>
    <x v="6"/>
    <x v="1"/>
    <s v="uncategorized"/>
    <n v="10"/>
    <n v="203"/>
    <n v="463.6499979125"/>
    <n v="2.2839901375"/>
    <n v="463.6499979125"/>
    <n v="2535"/>
    <n v="8.0078895463510893"/>
    <n v="1.4838027613412199"/>
    <n v="0"/>
    <n v="0"/>
    <n v="0"/>
    <n v="463.6499979125"/>
    <n v="-463.6499979125"/>
    <n v="-1"/>
    <n v="0"/>
    <s v="NA"/>
    <n v="0"/>
  </r>
  <r>
    <s v="K435"/>
    <x v="6"/>
    <x v="1"/>
    <s v="uncategorized"/>
    <n v="10"/>
    <n v="160"/>
    <n v="497.35"/>
    <n v="3.1084375"/>
    <n v="497.35"/>
    <n v="2009"/>
    <n v="7.9641612742658001"/>
    <n v="2.2624838227974098"/>
    <n v="0"/>
    <n v="0"/>
    <n v="0"/>
    <n v="497.35"/>
    <n v="-497.35"/>
    <n v="-1"/>
    <n v="0"/>
    <s v="NA"/>
    <n v="0"/>
  </r>
  <r>
    <s v="K435"/>
    <x v="6"/>
    <x v="1"/>
    <s v="uncategorized"/>
    <n v="10"/>
    <n v="164"/>
    <n v="501.89999940000001"/>
    <n v="3.0603658500000002"/>
    <n v="501.89999940000001"/>
    <n v="6534"/>
    <n v="2.5099479644934202"/>
    <n v="1.9316360575451501"/>
    <n v="0"/>
    <n v="0"/>
    <n v="0"/>
    <n v="501.89999940000001"/>
    <n v="-501.89999940000001"/>
    <n v="-1"/>
    <n v="0"/>
    <s v="NA"/>
    <n v="0"/>
  </r>
  <r>
    <s v="K435"/>
    <x v="6"/>
    <x v="1"/>
    <s v="uncategorized"/>
    <n v="10"/>
    <n v="261"/>
    <n v="525.987499275"/>
    <n v="2.0152777749999999"/>
    <n v="525.987499275"/>
    <n v="2252"/>
    <n v="11.5896980461812"/>
    <n v="1.31607904085258"/>
    <n v="0"/>
    <n v="0"/>
    <n v="0"/>
    <n v="525.987499275"/>
    <n v="-525.987499275"/>
    <n v="-1"/>
    <n v="0"/>
    <s v="NA"/>
    <n v="0"/>
  </r>
  <r>
    <s v="K435"/>
    <x v="6"/>
    <x v="1"/>
    <s v="uncategorized"/>
    <n v="10"/>
    <n v="107"/>
    <n v="566.49999883750002"/>
    <n v="5.2943925125"/>
    <n v="566.49999883750002"/>
    <n v="1357"/>
    <n v="7.8850405305821702"/>
    <n v="1.7576787030213701"/>
    <n v="0"/>
    <n v="0"/>
    <n v="0"/>
    <n v="566.49999883750002"/>
    <n v="-566.49999883750002"/>
    <n v="-1"/>
    <n v="0"/>
    <s v="NA"/>
    <n v="0"/>
  </r>
  <r>
    <s v="K435"/>
    <x v="6"/>
    <x v="1"/>
    <s v="uncategorized"/>
    <n v="10"/>
    <n v="205"/>
    <n v="666.92499837499997"/>
    <n v="3.253292675"/>
    <n v="666.92499837499997"/>
    <n v="1697"/>
    <n v="12.080141426046"/>
    <n v="1.5285209192692999"/>
    <n v="0"/>
    <n v="0"/>
    <n v="0"/>
    <n v="666.92499837499997"/>
    <n v="-666.92499837499997"/>
    <n v="-1"/>
    <n v="0"/>
    <s v="NA"/>
    <n v="0"/>
  </r>
  <r>
    <s v="K435"/>
    <x v="6"/>
    <x v="1"/>
    <s v="uncategorized"/>
    <n v="10"/>
    <n v="282"/>
    <n v="709.17499942500012"/>
    <n v="2.5148049625000004"/>
    <n v="709.17499942500012"/>
    <n v="1936"/>
    <n v="14.5661157024793"/>
    <n v="1.1358987603305799"/>
    <n v="0"/>
    <n v="0"/>
    <n v="0"/>
    <n v="709.17499942500012"/>
    <n v="-709.17499942500012"/>
    <n v="-1"/>
    <n v="0"/>
    <s v="NA"/>
    <n v="0"/>
  </r>
  <r>
    <s v="K435"/>
    <x v="6"/>
    <x v="1"/>
    <s v="uncategorized"/>
    <n v="10"/>
    <n v="176"/>
    <n v="723.18749800000012"/>
    <n v="4.1090198750000004"/>
    <n v="723.18749800000012"/>
    <n v="4204"/>
    <n v="4.1864890580399603"/>
    <n v="2.2201236917221698"/>
    <n v="0"/>
    <n v="0"/>
    <n v="0"/>
    <n v="723.18749800000012"/>
    <n v="-723.18749800000012"/>
    <n v="-1"/>
    <n v="0"/>
    <s v="NA"/>
    <n v="0"/>
  </r>
  <r>
    <s v="K435"/>
    <x v="6"/>
    <x v="1"/>
    <s v="uncategorized"/>
    <n v="10"/>
    <n v="256"/>
    <n v="788.25"/>
    <n v="3.0791015625"/>
    <n v="788.25"/>
    <n v="2470"/>
    <n v="10.364372469635599"/>
    <n v="1.8967368421052599"/>
    <n v="0"/>
    <n v="0"/>
    <n v="0"/>
    <n v="788.25"/>
    <n v="-788.25"/>
    <n v="-1"/>
    <n v="0"/>
    <s v="NA"/>
    <n v="0"/>
  </r>
  <r>
    <s v="K435"/>
    <x v="6"/>
    <x v="1"/>
    <s v="uncategorized"/>
    <n v="10"/>
    <n v="347"/>
    <n v="1092.012496025"/>
    <n v="3.1470100750000003"/>
    <n v="1092.012496025"/>
    <n v="3816"/>
    <n v="9.0932914046121596"/>
    <n v="1.4629481132075499"/>
    <n v="0"/>
    <n v="0"/>
    <n v="0"/>
    <n v="1092.012496025"/>
    <n v="-1092.012496025"/>
    <n v="-1"/>
    <n v="0"/>
    <s v="NA"/>
    <n v="0"/>
  </r>
  <r>
    <s v="K435"/>
    <x v="6"/>
    <x v="1"/>
    <s v="uncategorized"/>
    <n v="10"/>
    <n v="289"/>
    <n v="1234.5624969500002"/>
    <n v="4.2718425500000006"/>
    <n v="1234.5624969500002"/>
    <n v="7101"/>
    <n v="4.06984931699761"/>
    <n v="2.06049288832559"/>
    <n v="0"/>
    <n v="0"/>
    <n v="0"/>
    <n v="1234.5624969500002"/>
    <n v="-1234.5624969500002"/>
    <n v="-1"/>
    <n v="0"/>
    <s v="NA"/>
    <n v="0"/>
  </r>
  <r>
    <s v="K435"/>
    <x v="6"/>
    <x v="1"/>
    <s v="uncategorized"/>
    <n v="11.25"/>
    <n v="1"/>
    <n v="2.0125000000000002"/>
    <n v="2.0125000000000002"/>
    <n v="2.0125000000000002"/>
    <n v="179"/>
    <n v="0.55865921787709505"/>
    <n v="1.2435754189944099"/>
    <n v="0"/>
    <n v="0"/>
    <n v="0"/>
    <n v="2.0125000000000002"/>
    <n v="-2.0125000000000002"/>
    <n v="-1"/>
    <n v="0"/>
    <s v="NA"/>
    <n v="0"/>
  </r>
  <r>
    <s v="K435"/>
    <x v="6"/>
    <x v="1"/>
    <s v="uncategorized"/>
    <n v="11.25"/>
    <n v="1"/>
    <n v="5.7874999999999996"/>
    <n v="5.7874999999999996"/>
    <n v="5.7874999999999996"/>
    <n v="8"/>
    <n v="12.5"/>
    <n v="1"/>
    <n v="0"/>
    <n v="0"/>
    <n v="0"/>
    <n v="5.7874999999999996"/>
    <n v="-5.7874999999999996"/>
    <n v="-1"/>
    <n v="0"/>
    <s v="NA"/>
    <n v="0"/>
  </r>
  <r>
    <s v="K435"/>
    <x v="6"/>
    <x v="1"/>
    <s v="uncategorized"/>
    <n v="12.425000000000001"/>
    <n v="5"/>
    <n v="4.7874999999999996"/>
    <n v="0.95750000000000002"/>
    <n v="4.7874999999999996"/>
    <n v="57"/>
    <n v="8.7719298245614006"/>
    <n v="1.01754385964912"/>
    <n v="0"/>
    <n v="0"/>
    <n v="0"/>
    <n v="4.7874999999999996"/>
    <n v="-4.7874999999999996"/>
    <n v="-1"/>
    <n v="0"/>
    <s v="NA"/>
    <n v="0"/>
  </r>
  <r>
    <s v="K435"/>
    <x v="6"/>
    <x v="1"/>
    <s v="delhi"/>
    <n v="12.5"/>
    <n v="1"/>
    <n v="3.1124999999999998"/>
    <n v="3.1124999999999998"/>
    <n v="3.1124999999999998"/>
    <n v="19"/>
    <n v="5.2631578947368398"/>
    <n v="1.0526315789473699"/>
    <n v="0"/>
    <n v="0"/>
    <n v="0"/>
    <n v="3.1124999999999998"/>
    <n v="-3.1124999999999998"/>
    <n v="-1"/>
    <n v="0"/>
    <s v="NA"/>
    <n v="0"/>
  </r>
  <r>
    <s v="K435"/>
    <x v="6"/>
    <x v="1"/>
    <s v="britain"/>
    <n v="12.5"/>
    <n v="1"/>
    <n v="3.5750000000000002"/>
    <n v="3.5750000000000002"/>
    <n v="3.5750000000000002"/>
    <n v="1"/>
    <n v="100"/>
    <n v="1"/>
    <n v="0"/>
    <n v="0"/>
    <n v="0"/>
    <n v="3.5750000000000002"/>
    <n v="-3.5750000000000002"/>
    <n v="-1"/>
    <n v="0"/>
    <s v="NA"/>
    <n v="0"/>
  </r>
  <r>
    <s v="K435"/>
    <x v="6"/>
    <x v="1"/>
    <s v="delhi"/>
    <n v="12.5"/>
    <n v="2"/>
    <n v="6.0750000000000002"/>
    <n v="3.0375000000000001"/>
    <n v="6.0750000000000002"/>
    <n v="17"/>
    <n v="11.764705882352899"/>
    <n v="1.04117647058824"/>
    <n v="0"/>
    <n v="0"/>
    <n v="0"/>
    <n v="6.0750000000000002"/>
    <n v="-6.0750000000000002"/>
    <n v="-1"/>
    <n v="0"/>
    <s v="NA"/>
    <n v="0"/>
  </r>
  <r>
    <s v="K435"/>
    <x v="6"/>
    <x v="1"/>
    <s v="uncategorized"/>
    <n v="12.5"/>
    <n v="4"/>
    <n v="14.1875"/>
    <n v="3.546875"/>
    <n v="14.1875"/>
    <n v="56"/>
    <n v="7.1428571428571397"/>
    <n v="1.2660714285714301"/>
    <n v="0"/>
    <n v="0"/>
    <n v="0"/>
    <n v="14.1875"/>
    <n v="-14.1875"/>
    <n v="-1"/>
    <n v="0"/>
    <s v="NA"/>
    <n v="0"/>
  </r>
  <r>
    <s v="K435"/>
    <x v="6"/>
    <x v="1"/>
    <s v="uncategorized"/>
    <n v="12.5"/>
    <n v="5"/>
    <n v="14.987500000000001"/>
    <n v="2.9975000000000001"/>
    <n v="14.987500000000001"/>
    <n v="162"/>
    <n v="3.0864197530864201"/>
    <n v="1.0432098765432101"/>
    <n v="0"/>
    <n v="0"/>
    <n v="0"/>
    <n v="14.987500000000001"/>
    <n v="-14.987500000000001"/>
    <n v="-1"/>
    <n v="0"/>
    <s v="NA"/>
    <n v="0"/>
  </r>
  <r>
    <s v="K435"/>
    <x v="6"/>
    <x v="1"/>
    <s v="uncategorized"/>
    <n v="13.75"/>
    <n v="1"/>
    <n v="1.6125"/>
    <n v="1.6125"/>
    <n v="1.6125"/>
    <n v="7"/>
    <n v="14.285714285714301"/>
    <n v="1"/>
    <n v="0"/>
    <n v="0"/>
    <n v="0"/>
    <n v="1.6125"/>
    <n v="-1.6125"/>
    <n v="-1"/>
    <n v="0"/>
    <s v="NA"/>
    <n v="0"/>
  </r>
  <r>
    <s v="K435"/>
    <x v="6"/>
    <x v="1"/>
    <s v="uncategorized"/>
    <n v="13.75"/>
    <n v="1"/>
    <n v="2.2999999999999998"/>
    <n v="2.2999999999999998"/>
    <n v="2.2999999999999998"/>
    <n v="19"/>
    <n v="5.2631578947368398"/>
    <n v="1.0526315789473699"/>
    <n v="0"/>
    <n v="0"/>
    <n v="0"/>
    <n v="2.2999999999999998"/>
    <n v="-2.2999999999999998"/>
    <n v="-1"/>
    <n v="0"/>
    <s v="NA"/>
    <n v="0"/>
  </r>
  <r>
    <s v="K435"/>
    <x v="6"/>
    <x v="1"/>
    <s v="uncategorized"/>
    <n v="13.75"/>
    <n v="1"/>
    <n v="5.9"/>
    <n v="5.9"/>
    <n v="5.9"/>
    <n v="33"/>
    <n v="3.0303030303030298"/>
    <n v="2.81454545454545"/>
    <n v="0"/>
    <n v="0"/>
    <n v="0"/>
    <n v="5.9"/>
    <n v="-5.9"/>
    <n v="-1"/>
    <n v="0"/>
    <s v="NA"/>
    <n v="0"/>
  </r>
  <r>
    <s v="K435"/>
    <x v="6"/>
    <x v="1"/>
    <s v="uncategorized"/>
    <n v="13.75"/>
    <n v="1"/>
    <n v="7.0625"/>
    <n v="7.0625"/>
    <n v="7.0625"/>
    <n v="19"/>
    <n v="5.2631578947368398"/>
    <n v="1"/>
    <n v="0"/>
    <n v="0"/>
    <n v="0"/>
    <n v="7.0625"/>
    <n v="-7.0625"/>
    <n v="-1"/>
    <n v="0"/>
    <s v="NA"/>
    <n v="0"/>
  </r>
  <r>
    <s v="K435"/>
    <x v="6"/>
    <x v="1"/>
    <s v="uncategorized"/>
    <n v="13.75"/>
    <n v="8"/>
    <n v="24.587499999999999"/>
    <n v="3.0734374999999998"/>
    <n v="24.587499999999999"/>
    <n v="278"/>
    <n v="2.8776978417266199"/>
    <n v="1.2187050359712199"/>
    <n v="0"/>
    <n v="0"/>
    <n v="0"/>
    <n v="24.587499999999999"/>
    <n v="-24.587499999999999"/>
    <n v="-1"/>
    <n v="0"/>
    <s v="NA"/>
    <n v="0"/>
  </r>
  <r>
    <s v="K435"/>
    <x v="6"/>
    <x v="1"/>
    <s v="uncategorized"/>
    <n v="13.75"/>
    <n v="5"/>
    <n v="27.975000000000001"/>
    <n v="5.5949999999999998"/>
    <n v="27.974999999999998"/>
    <n v="152"/>
    <n v="3.2894736842105301"/>
    <n v="1.7206578947368401"/>
    <n v="0"/>
    <n v="0"/>
    <n v="0"/>
    <n v="27.975000000000001"/>
    <n v="-27.975000000000001"/>
    <n v="-1"/>
    <n v="0"/>
    <s v="NA"/>
    <n v="0"/>
  </r>
  <r>
    <s v="K435"/>
    <x v="6"/>
    <x v="1"/>
    <s v="uncategorized"/>
    <n v="13.75"/>
    <n v="23"/>
    <n v="67.974999824999998"/>
    <n v="2.9554347749999996"/>
    <n v="67.974999824999998"/>
    <n v="597"/>
    <n v="3.8525963149078701"/>
    <n v="1.54480737018425"/>
    <n v="0"/>
    <n v="0"/>
    <n v="0"/>
    <n v="67.974999824999998"/>
    <n v="-67.974999824999998"/>
    <n v="-1"/>
    <n v="0"/>
    <s v="NA"/>
    <n v="0"/>
  </r>
  <r>
    <s v="K435"/>
    <x v="6"/>
    <x v="1"/>
    <s v="uncategorized"/>
    <n v="13.75"/>
    <n v="19"/>
    <n v="83.062499975000009"/>
    <n v="4.3717105250000001"/>
    <n v="83.062499975000009"/>
    <n v="474"/>
    <n v="4.0084388185654003"/>
    <n v="2.6928059071730002"/>
    <n v="0"/>
    <n v="0"/>
    <n v="0"/>
    <n v="83.062499975000009"/>
    <n v="-83.062499975000009"/>
    <n v="-1"/>
    <n v="0"/>
    <s v="NA"/>
    <n v="0"/>
  </r>
  <r>
    <s v="K435"/>
    <x v="6"/>
    <x v="1"/>
    <s v="uncategorized"/>
    <n v="13.75"/>
    <n v="23"/>
    <n v="91.974999862499999"/>
    <n v="3.9989130374999999"/>
    <n v="91.974999862499999"/>
    <n v="1781"/>
    <n v="1.2914093206063999"/>
    <n v="1.7880741156653599"/>
    <n v="0"/>
    <n v="0"/>
    <n v="0"/>
    <n v="91.974999862499999"/>
    <n v="-91.974999862499999"/>
    <n v="-1"/>
    <n v="0"/>
    <s v="NA"/>
    <n v="0"/>
  </r>
  <r>
    <s v="K435"/>
    <x v="6"/>
    <x v="1"/>
    <s v="uncategorized"/>
    <n v="13.75"/>
    <n v="20"/>
    <n v="113.22499999999999"/>
    <n v="5.6612499999999999"/>
    <n v="113.22499999999999"/>
    <n v="647"/>
    <n v="3.09119010819165"/>
    <n v="2.5932457496136001"/>
    <n v="0"/>
    <n v="0"/>
    <n v="0"/>
    <n v="113.22499999999999"/>
    <n v="-113.22499999999999"/>
    <n v="-1"/>
    <n v="0"/>
    <s v="NA"/>
    <n v="0"/>
  </r>
  <r>
    <s v="K435"/>
    <x v="6"/>
    <x v="1"/>
    <s v="uncategorized"/>
    <n v="13.75"/>
    <n v="23"/>
    <n v="126.96249981250001"/>
    <n v="5.5201086875000005"/>
    <n v="126.96249981250001"/>
    <n v="821"/>
    <n v="2.80146163215591"/>
    <n v="3.0035200974421401"/>
    <n v="0"/>
    <n v="0"/>
    <n v="0"/>
    <n v="126.96249981250001"/>
    <n v="-126.96249981250001"/>
    <n v="-1"/>
    <n v="0"/>
    <s v="NA"/>
    <n v="0"/>
  </r>
  <r>
    <s v="K435"/>
    <x v="6"/>
    <x v="1"/>
    <s v="uncategorized"/>
    <n v="15"/>
    <n v="1"/>
    <n v="1.55"/>
    <n v="1.55"/>
    <n v="1.55"/>
    <n v="43"/>
    <n v="2.32558139534884"/>
    <n v="1"/>
    <n v="0"/>
    <n v="0"/>
    <n v="0"/>
    <n v="1.55"/>
    <n v="-1.55"/>
    <n v="-1"/>
    <n v="0"/>
    <s v="NA"/>
    <n v="0"/>
  </r>
  <r>
    <s v="K435"/>
    <x v="6"/>
    <x v="1"/>
    <s v="uncategorized"/>
    <n v="15"/>
    <n v="2"/>
    <n v="2.5249999999999999"/>
    <n v="1.2625"/>
    <n v="2.5249999999999999"/>
    <n v="2"/>
    <n v="100"/>
    <n v="1"/>
    <n v="0"/>
    <n v="0"/>
    <n v="0"/>
    <n v="2.5249999999999999"/>
    <n v="-2.5249999999999999"/>
    <n v="-1"/>
    <n v="0"/>
    <s v="NA"/>
    <n v="0"/>
  </r>
  <r>
    <s v="K435"/>
    <x v="6"/>
    <x v="1"/>
    <s v="uncategorized"/>
    <n v="15"/>
    <n v="2"/>
    <n v="4.0875000000000004"/>
    <n v="2.0437500000000002"/>
    <n v="4.0875000000000004"/>
    <n v="2"/>
    <n v="100"/>
    <n v="1"/>
    <n v="0"/>
    <n v="0"/>
    <n v="0"/>
    <n v="4.0875000000000004"/>
    <n v="-4.0875000000000004"/>
    <n v="-1"/>
    <n v="0"/>
    <s v="NA"/>
    <n v="0"/>
  </r>
  <r>
    <s v="K435"/>
    <x v="6"/>
    <x v="1"/>
    <s v="uncategorized"/>
    <n v="15"/>
    <n v="2"/>
    <n v="4.6375000000000002"/>
    <n v="2.3187500000000001"/>
    <n v="4.6375000000000002"/>
    <n v="4"/>
    <n v="50"/>
    <n v="1"/>
    <n v="0"/>
    <n v="0"/>
    <n v="0"/>
    <n v="4.6375000000000002"/>
    <n v="-4.6375000000000002"/>
    <n v="-1"/>
    <n v="0"/>
    <s v="NA"/>
    <n v="0"/>
  </r>
  <r>
    <s v="K435"/>
    <x v="6"/>
    <x v="1"/>
    <s v="uncategorized"/>
    <n v="15"/>
    <n v="3"/>
    <n v="6.7249999875000004"/>
    <n v="2.2416666625000001"/>
    <n v="6.7249999875000004"/>
    <n v="11"/>
    <n v="27.272727272727298"/>
    <n v="1.1818181818181801"/>
    <n v="0"/>
    <n v="0"/>
    <n v="0"/>
    <n v="6.7249999875000004"/>
    <n v="-6.7249999875000004"/>
    <n v="-1"/>
    <n v="0"/>
    <s v="NA"/>
    <n v="0"/>
  </r>
  <r>
    <s v="K435"/>
    <x v="6"/>
    <x v="1"/>
    <s v="uncategorized"/>
    <n v="15"/>
    <n v="6"/>
    <n v="9.2249999999999996"/>
    <n v="1.5375000000000001"/>
    <n v="9.2250000000000014"/>
    <n v="5"/>
    <n v="120"/>
    <n v="1"/>
    <n v="0"/>
    <n v="0"/>
    <n v="0"/>
    <n v="9.2249999999999996"/>
    <n v="-9.2249999999999996"/>
    <n v="-1"/>
    <n v="0"/>
    <s v="NA"/>
    <n v="0"/>
  </r>
  <r>
    <s v="K435"/>
    <x v="6"/>
    <x v="1"/>
    <s v="uncategorized"/>
    <n v="15"/>
    <n v="10"/>
    <n v="10.6875"/>
    <n v="1.0687500000000001"/>
    <n v="10.6875"/>
    <n v="132"/>
    <n v="7.5757575757575797"/>
    <n v="1.0530303030303001"/>
    <n v="0"/>
    <n v="0"/>
    <n v="0"/>
    <n v="10.6875"/>
    <n v="-10.6875"/>
    <n v="-1"/>
    <n v="0"/>
    <s v="NA"/>
    <n v="0"/>
  </r>
  <r>
    <s v="K435"/>
    <x v="6"/>
    <x v="1"/>
    <s v="uncategorized"/>
    <n v="15"/>
    <n v="8"/>
    <n v="12.8"/>
    <n v="1.6"/>
    <n v="12.8"/>
    <n v="42"/>
    <n v="19.047619047619001"/>
    <n v="1"/>
    <n v="0"/>
    <n v="0"/>
    <n v="0"/>
    <n v="12.8"/>
    <n v="-12.8"/>
    <n v="-1"/>
    <n v="0"/>
    <s v="NA"/>
    <n v="0"/>
  </r>
  <r>
    <s v="K435"/>
    <x v="6"/>
    <x v="1"/>
    <s v="uncategorized"/>
    <n v="15"/>
    <n v="7"/>
    <n v="14.0875"/>
    <n v="2.0125000000000002"/>
    <n v="14.087500000000002"/>
    <n v="28"/>
    <n v="25"/>
    <n v="1"/>
    <n v="0"/>
    <n v="0"/>
    <n v="0"/>
    <n v="14.0875"/>
    <n v="-14.0875"/>
    <n v="-1"/>
    <n v="0"/>
    <s v="NA"/>
    <n v="0"/>
  </r>
  <r>
    <s v="K435"/>
    <x v="6"/>
    <x v="1"/>
    <s v="uncategorized"/>
    <n v="15"/>
    <n v="8"/>
    <n v="17.487500000000001"/>
    <n v="2.1859375000000001"/>
    <n v="17.487500000000001"/>
    <n v="20"/>
    <n v="40"/>
    <n v="1.2"/>
    <n v="0"/>
    <n v="0"/>
    <n v="0"/>
    <n v="17.487500000000001"/>
    <n v="-17.487500000000001"/>
    <n v="-1"/>
    <n v="0"/>
    <s v="NA"/>
    <n v="0"/>
  </r>
  <r>
    <s v="K435"/>
    <x v="6"/>
    <x v="1"/>
    <s v="uncategorized"/>
    <n v="15"/>
    <n v="16"/>
    <n v="18.425000000000001"/>
    <n v="1.1515625"/>
    <n v="18.425000000000001"/>
    <n v="85"/>
    <n v="18.823529411764699"/>
    <n v="1.1176470588235301"/>
    <n v="0"/>
    <n v="0"/>
    <n v="0"/>
    <n v="18.425000000000001"/>
    <n v="-18.425000000000001"/>
    <n v="-1"/>
    <n v="0"/>
    <s v="NA"/>
    <n v="0"/>
  </r>
  <r>
    <s v="K435"/>
    <x v="6"/>
    <x v="1"/>
    <s v="uncategorized"/>
    <n v="15"/>
    <n v="8"/>
    <n v="20.625"/>
    <n v="2.578125"/>
    <n v="20.625"/>
    <n v="36"/>
    <n v="22.2222222222222"/>
    <n v="1"/>
    <n v="0"/>
    <n v="0"/>
    <n v="0"/>
    <n v="20.625"/>
    <n v="-20.625"/>
    <n v="-1"/>
    <n v="0"/>
    <s v="NA"/>
    <n v="0"/>
  </r>
  <r>
    <s v="K435"/>
    <x v="6"/>
    <x v="1"/>
    <s v="uncategorized"/>
    <n v="15"/>
    <n v="19"/>
    <n v="22.212499812500003"/>
    <n v="1.1690789375000001"/>
    <n v="22.212499812500003"/>
    <n v="101"/>
    <n v="18.8118811881188"/>
    <n v="1.04841584158416"/>
    <n v="0"/>
    <n v="0"/>
    <n v="0"/>
    <n v="22.212499812500003"/>
    <n v="-22.212499812500003"/>
    <n v="-1"/>
    <n v="0"/>
    <s v="NA"/>
    <n v="0"/>
  </r>
  <r>
    <s v="K435"/>
    <x v="6"/>
    <x v="1"/>
    <s v="uncategorized"/>
    <n v="15"/>
    <n v="19"/>
    <n v="47.699999937499996"/>
    <n v="2.5105263124999997"/>
    <n v="47.699999937499996"/>
    <n v="146"/>
    <n v="13.013698630137"/>
    <n v="1.03390410958904"/>
    <n v="0"/>
    <n v="0"/>
    <n v="0"/>
    <n v="47.699999937499996"/>
    <n v="-47.699999937499996"/>
    <n v="-1"/>
    <n v="0"/>
    <s v="NA"/>
    <n v="0"/>
  </r>
  <r>
    <s v="K435"/>
    <x v="6"/>
    <x v="1"/>
    <s v="uncategorized"/>
    <n v="15"/>
    <n v="99"/>
    <n v="135.8499990375"/>
    <n v="1.3722222125000001"/>
    <n v="135.8499990375"/>
    <n v="901"/>
    <n v="10.987791342952301"/>
    <n v="1.0019311875693699"/>
    <n v="0"/>
    <n v="0"/>
    <n v="0"/>
    <n v="135.8499990375"/>
    <n v="-135.8499990375"/>
    <n v="-1"/>
    <n v="0"/>
    <s v="NA"/>
    <n v="0"/>
  </r>
  <r>
    <s v="K435"/>
    <x v="6"/>
    <x v="1"/>
    <s v="uncategorized"/>
    <n v="20"/>
    <n v="1"/>
    <n v="0.05"/>
    <n v="0.05"/>
    <n v="0.05"/>
    <n v="8"/>
    <n v="12.5"/>
    <n v="1"/>
    <n v="0"/>
    <n v="0"/>
    <n v="0"/>
    <n v="0.05"/>
    <n v="-0.05"/>
    <n v="-1"/>
    <n v="0"/>
    <s v="NA"/>
    <n v="0"/>
  </r>
  <r>
    <s v="K435"/>
    <x v="6"/>
    <x v="1"/>
    <s v="uncategorized"/>
    <n v="20"/>
    <n v="1"/>
    <n v="6.25E-2"/>
    <n v="6.25E-2"/>
    <n v="6.25E-2"/>
    <n v="5"/>
    <n v="20"/>
    <n v="2.2000000000000002"/>
    <n v="0"/>
    <n v="0"/>
    <n v="0"/>
    <n v="6.25E-2"/>
    <n v="-6.25E-2"/>
    <n v="-1"/>
    <n v="0"/>
    <s v="NA"/>
    <n v="0"/>
  </r>
  <r>
    <s v="K435"/>
    <x v="6"/>
    <x v="1"/>
    <s v="uncategorized"/>
    <n v="20"/>
    <n v="27"/>
    <n v="67.249999912500016"/>
    <n v="2.4907407375000004"/>
    <n v="67.249999912500016"/>
    <n v="171"/>
    <n v="15.789473684210501"/>
    <n v="1.16877192982456"/>
    <n v="0"/>
    <n v="0"/>
    <n v="0"/>
    <n v="67.249999912500016"/>
    <n v="-67.249999912500016"/>
    <n v="-1"/>
    <n v="0"/>
    <s v="NA"/>
    <n v="0"/>
  </r>
  <r>
    <s v="K435"/>
    <x v="6"/>
    <x v="1"/>
    <s v="uncategorized"/>
    <n v="26.25"/>
    <n v="14"/>
    <n v="17.0625"/>
    <n v="1.21875"/>
    <n v="17.0625"/>
    <n v="134"/>
    <n v="10.4477611940298"/>
    <n v="1.2189552238806001"/>
    <n v="0"/>
    <n v="0"/>
    <n v="0"/>
    <n v="17.0625"/>
    <n v="-17.0625"/>
    <n v="-1"/>
    <n v="0"/>
    <s v="NA"/>
    <n v="0"/>
  </r>
  <r>
    <s v="K435"/>
    <x v="6"/>
    <x v="1"/>
    <s v="discountairfare"/>
    <n v="7.5"/>
    <n v="5"/>
    <n v="26.637499999999999"/>
    <n v="5.3274999999999997"/>
    <n v="26.637499999999999"/>
    <n v="93"/>
    <n v="5.3763440860215104"/>
    <n v="1.7301075268817201"/>
    <n v="0"/>
    <n v="0"/>
    <n v="0"/>
    <n v="26.637499999999999"/>
    <n v="-26.637499999999999"/>
    <n v="-1"/>
    <n v="0"/>
    <s v="NA"/>
    <n v="0"/>
  </r>
  <r>
    <s v="K435"/>
    <x v="6"/>
    <x v="1"/>
    <s v="uncategorized"/>
    <n v="7.5"/>
    <n v="20"/>
    <n v="31.462499999999999"/>
    <n v="1.5731250000000001"/>
    <n v="31.462500000000002"/>
    <n v="737"/>
    <n v="2.7137042062415202"/>
    <n v="3.45834464043419"/>
    <n v="0"/>
    <n v="0"/>
    <n v="0"/>
    <n v="31.462499999999999"/>
    <n v="-31.462499999999999"/>
    <n v="-1"/>
    <n v="0"/>
    <s v="NA"/>
    <n v="0"/>
  </r>
  <r>
    <s v="K435"/>
    <x v="6"/>
    <x v="1"/>
    <s v="discountairfare"/>
    <n v="7.5"/>
    <n v="8"/>
    <n v="46.612499999999997"/>
    <n v="5.8265624999999996"/>
    <n v="46.612499999999997"/>
    <n v="3896"/>
    <n v="0.205338809034908"/>
    <n v="2.7421201232032901"/>
    <n v="0"/>
    <n v="0"/>
    <n v="0"/>
    <n v="46.612499999999997"/>
    <n v="-46.612499999999997"/>
    <n v="-1"/>
    <n v="0"/>
    <s v="NA"/>
    <n v="0"/>
  </r>
  <r>
    <s v="K435"/>
    <x v="6"/>
    <x v="1"/>
    <s v="discountairfare"/>
    <n v="7.5"/>
    <n v="36"/>
    <n v="212.49999989999998"/>
    <n v="5.9027777749999997"/>
    <n v="212.49999989999998"/>
    <n v="1646"/>
    <n v="2.1871202916160399"/>
    <n v="2.2685905224787399"/>
    <n v="0"/>
    <n v="0"/>
    <n v="0"/>
    <n v="212.49999989999998"/>
    <n v="-212.49999989999998"/>
    <n v="-1"/>
    <n v="0"/>
    <s v="NA"/>
    <n v="0"/>
  </r>
  <r>
    <s v="K435"/>
    <x v="6"/>
    <x v="1"/>
    <s v="uncategorized"/>
    <n v="7.5"/>
    <n v="139"/>
    <n v="241.79999891250003"/>
    <n v="1.7395683375000002"/>
    <n v="241.79999891250003"/>
    <n v="5792"/>
    <n v="2.3998618784530401"/>
    <n v="3.75595649171271"/>
    <n v="0"/>
    <n v="0"/>
    <n v="0"/>
    <n v="241.79999891250003"/>
    <n v="-241.79999891250003"/>
    <n v="-1"/>
    <n v="0"/>
    <s v="NA"/>
    <n v="0"/>
  </r>
  <r>
    <s v="K435"/>
    <x v="6"/>
    <x v="1"/>
    <s v="discountairfare"/>
    <n v="7.5"/>
    <n v="111"/>
    <n v="669.08749968749999"/>
    <n v="6.0278153124999996"/>
    <n v="669.08749968749999"/>
    <n v="20491"/>
    <n v="0.54170123468840004"/>
    <n v="1.84931921331316"/>
    <n v="0"/>
    <n v="0"/>
    <n v="0"/>
    <n v="669.08749968749999"/>
    <n v="-669.08749968749999"/>
    <n v="-1"/>
    <n v="0"/>
    <s v="NA"/>
    <n v="0"/>
  </r>
  <r>
    <s v="K435"/>
    <x v="6"/>
    <x v="0"/>
    <s v="uncategorized"/>
    <n v="27.5"/>
    <n v="30418"/>
    <n v="13336.812403850001"/>
    <n v="0.438451325"/>
    <n v="13336.812403850001"/>
    <n v="188409"/>
    <n v="16.144664002250401"/>
    <n v="1.26550695561252"/>
    <n v="1.44322440660135"/>
    <n v="30.379982696697041"/>
    <n v="515791.9"/>
    <n v="13336.812403850001"/>
    <n v="502455.08759615"/>
    <n v="37.674301203419787"/>
    <n v="439"/>
    <n v="1174.9246013667428"/>
    <n v="2.330037312442601E-3"/>
  </r>
  <r>
    <s v="K435"/>
    <x v="6"/>
    <x v="0"/>
    <s v="uncategorized"/>
    <n v="1.25"/>
    <n v="13"/>
    <n v="29.074999849999998"/>
    <n v="2.2365384499999998"/>
    <n v="29.074999849999998"/>
    <n v="670"/>
    <n v="1.9402985074626899"/>
    <n v="1.1103432835820899"/>
    <n v="0"/>
    <n v="0"/>
    <n v="0"/>
    <n v="29.074999849999998"/>
    <n v="-29.074999849999998"/>
    <n v="-1"/>
    <n v="0"/>
    <s v="NA"/>
    <n v="0"/>
  </r>
  <r>
    <s v="K435"/>
    <x v="6"/>
    <x v="0"/>
    <s v="uncategorized"/>
    <n v="6.25"/>
    <n v="1"/>
    <n v="1.1000000000000001"/>
    <n v="1.1000000000000001"/>
    <n v="1.1000000000000001"/>
    <n v="18"/>
    <n v="5.5555555555555598"/>
    <n v="4.50555555555556"/>
    <n v="0"/>
    <n v="0"/>
    <n v="0"/>
    <n v="1.1000000000000001"/>
    <n v="-1.1000000000000001"/>
    <n v="-1"/>
    <n v="0"/>
    <s v="NA"/>
    <n v="0"/>
  </r>
  <r>
    <s v="K435"/>
    <x v="6"/>
    <x v="0"/>
    <s v="uncategorized"/>
    <n v="6.25"/>
    <n v="1"/>
    <n v="1.6625000000000001"/>
    <n v="1.6625000000000001"/>
    <n v="1.6625000000000001"/>
    <n v="18"/>
    <n v="5.5555555555555598"/>
    <n v="2.5"/>
    <n v="0"/>
    <n v="0"/>
    <n v="0"/>
    <n v="1.6625000000000001"/>
    <n v="-1.6625000000000001"/>
    <n v="-1"/>
    <n v="0"/>
    <s v="NA"/>
    <n v="0"/>
  </r>
  <r>
    <s v="K435"/>
    <x v="6"/>
    <x v="0"/>
    <s v="uncategorized"/>
    <n v="6.25"/>
    <n v="2"/>
    <n v="2.7250000000000001"/>
    <n v="1.3625"/>
    <n v="2.7250000000000001"/>
    <n v="75"/>
    <n v="2.6666666666666701"/>
    <n v="3.1640000000000001"/>
    <n v="0"/>
    <n v="0"/>
    <n v="0"/>
    <n v="2.7250000000000001"/>
    <n v="-2.7250000000000001"/>
    <n v="-1"/>
    <n v="0"/>
    <s v="NA"/>
    <n v="0"/>
  </r>
  <r>
    <s v="K435"/>
    <x v="6"/>
    <x v="0"/>
    <s v="uncategorized"/>
    <n v="6.25"/>
    <n v="1"/>
    <n v="2.8"/>
    <n v="2.8"/>
    <n v="2.8"/>
    <n v="2"/>
    <n v="50"/>
    <n v="1"/>
    <n v="0"/>
    <n v="0"/>
    <n v="0"/>
    <n v="2.8"/>
    <n v="-2.8"/>
    <n v="-1"/>
    <n v="0"/>
    <s v="NA"/>
    <n v="0"/>
  </r>
  <r>
    <s v="K435"/>
    <x v="6"/>
    <x v="0"/>
    <s v="uncategorized"/>
    <n v="6.25"/>
    <n v="3"/>
    <n v="3.4874999999999998"/>
    <n v="1.1625000000000001"/>
    <n v="3.4875000000000003"/>
    <n v="37"/>
    <n v="8.1081081081081106"/>
    <n v="6.07837837837838"/>
    <n v="0"/>
    <n v="0"/>
    <n v="0"/>
    <n v="3.4874999999999998"/>
    <n v="-3.4874999999999998"/>
    <n v="-1"/>
    <n v="0"/>
    <s v="NA"/>
    <n v="0"/>
  </r>
  <r>
    <s v="K435"/>
    <x v="6"/>
    <x v="0"/>
    <s v="uncategorized"/>
    <n v="6.25"/>
    <n v="3"/>
    <n v="4.3125"/>
    <n v="1.4375"/>
    <n v="4.3125"/>
    <n v="324"/>
    <n v="0.92592592592592604"/>
    <n v="2.19382716049383"/>
    <n v="0"/>
    <n v="0"/>
    <n v="0"/>
    <n v="4.3125"/>
    <n v="-4.3125"/>
    <n v="-1"/>
    <n v="0"/>
    <s v="NA"/>
    <n v="0"/>
  </r>
  <r>
    <s v="K435"/>
    <x v="6"/>
    <x v="0"/>
    <s v="uncategorized"/>
    <n v="6.25"/>
    <n v="3"/>
    <n v="4.6875"/>
    <n v="1.5625"/>
    <n v="4.6875"/>
    <n v="61"/>
    <n v="4.9180327868852496"/>
    <n v="1.4950819672131099"/>
    <n v="0"/>
    <n v="0"/>
    <n v="0"/>
    <n v="4.6875"/>
    <n v="-4.6875"/>
    <n v="-1"/>
    <n v="0"/>
    <s v="NA"/>
    <n v="0"/>
  </r>
  <r>
    <s v="K435"/>
    <x v="6"/>
    <x v="0"/>
    <s v="uncategorized"/>
    <n v="6.25"/>
    <n v="1"/>
    <n v="4.9000000000000004"/>
    <n v="4.9000000000000004"/>
    <n v="4.9000000000000004"/>
    <n v="3"/>
    <n v="33.3333333333333"/>
    <n v="1.6666666666666701"/>
    <n v="0"/>
    <n v="0"/>
    <n v="0"/>
    <n v="4.9000000000000004"/>
    <n v="-4.9000000000000004"/>
    <n v="-1"/>
    <n v="0"/>
    <s v="NA"/>
    <n v="0"/>
  </r>
  <r>
    <s v="K435"/>
    <x v="6"/>
    <x v="0"/>
    <s v="uncategorized"/>
    <n v="6.25"/>
    <n v="2"/>
    <n v="5.2625000000000002"/>
    <n v="2.6312500000000001"/>
    <n v="5.2625000000000002"/>
    <n v="9"/>
    <n v="22.2222222222222"/>
    <n v="2.7777777777777799"/>
    <n v="0"/>
    <n v="0"/>
    <n v="0"/>
    <n v="5.2625000000000002"/>
    <n v="-5.2625000000000002"/>
    <n v="-1"/>
    <n v="0"/>
    <s v="NA"/>
    <n v="0"/>
  </r>
  <r>
    <s v="K435"/>
    <x v="6"/>
    <x v="0"/>
    <s v="uncategorized"/>
    <n v="6.25"/>
    <n v="5"/>
    <n v="5.3250000000000002"/>
    <n v="1.0649999999999999"/>
    <n v="5.3249999999999993"/>
    <n v="942"/>
    <n v="0.53078556263269605"/>
    <n v="4.57929936305732"/>
    <n v="0"/>
    <n v="0"/>
    <n v="0"/>
    <n v="5.3250000000000002"/>
    <n v="-5.3250000000000002"/>
    <n v="-1"/>
    <n v="0"/>
    <s v="NA"/>
    <n v="0"/>
  </r>
  <r>
    <s v="K435"/>
    <x v="6"/>
    <x v="0"/>
    <s v="uncategorized"/>
    <n v="6.25"/>
    <n v="5"/>
    <n v="5.4249999999999998"/>
    <n v="1.085"/>
    <n v="5.4249999999999998"/>
    <n v="74"/>
    <n v="6.7567567567567597"/>
    <n v="6.5094594594594604"/>
    <n v="0"/>
    <n v="0"/>
    <n v="0"/>
    <n v="5.4249999999999998"/>
    <n v="-5.4249999999999998"/>
    <n v="-1"/>
    <n v="0"/>
    <s v="NA"/>
    <n v="0"/>
  </r>
  <r>
    <s v="K435"/>
    <x v="6"/>
    <x v="0"/>
    <s v="uncategorized"/>
    <n v="6.25"/>
    <n v="4"/>
    <n v="5.4749999999999996"/>
    <n v="1.3687499999999999"/>
    <n v="5.4749999999999996"/>
    <n v="108"/>
    <n v="3.7037037037037002"/>
    <n v="2.01203703703704"/>
    <n v="0"/>
    <n v="0"/>
    <n v="0"/>
    <n v="5.4749999999999996"/>
    <n v="-5.4749999999999996"/>
    <n v="-1"/>
    <n v="0"/>
    <s v="NA"/>
    <n v="0"/>
  </r>
  <r>
    <s v="K435"/>
    <x v="6"/>
    <x v="0"/>
    <s v="uncategorized"/>
    <n v="6.25"/>
    <n v="2"/>
    <n v="6.7374999999999998"/>
    <n v="3.3687499999999999"/>
    <n v="6.7374999999999998"/>
    <n v="66"/>
    <n v="3.0303030303030298"/>
    <n v="1.14393939393939"/>
    <n v="0"/>
    <n v="0"/>
    <n v="0"/>
    <n v="6.7374999999999998"/>
    <n v="-6.7374999999999998"/>
    <n v="-1"/>
    <n v="0"/>
    <s v="NA"/>
    <n v="0"/>
  </r>
  <r>
    <s v="K435"/>
    <x v="6"/>
    <x v="0"/>
    <s v="uncategorized"/>
    <n v="6.25"/>
    <n v="4"/>
    <n v="8.9625000000000004"/>
    <n v="2.2406250000000001"/>
    <n v="8.9625000000000004"/>
    <n v="44"/>
    <n v="9.0909090909090899"/>
    <n v="1.9204545454545501"/>
    <n v="0"/>
    <n v="0"/>
    <n v="0"/>
    <n v="8.9625000000000004"/>
    <n v="-8.9625000000000004"/>
    <n v="-1"/>
    <n v="0"/>
    <s v="NA"/>
    <n v="0"/>
  </r>
  <r>
    <s v="K435"/>
    <x v="6"/>
    <x v="0"/>
    <s v="uncategorized"/>
    <n v="6.25"/>
    <n v="7"/>
    <n v="9.5999999374999998"/>
    <n v="1.3714285625"/>
    <n v="9.5999999374999998"/>
    <n v="309"/>
    <n v="2.2653721682847898"/>
    <n v="1.78025889967638"/>
    <n v="0"/>
    <n v="0"/>
    <n v="0"/>
    <n v="9.5999999374999998"/>
    <n v="-9.5999999374999998"/>
    <n v="-1"/>
    <n v="0"/>
    <s v="NA"/>
    <n v="0"/>
  </r>
  <r>
    <s v="K435"/>
    <x v="6"/>
    <x v="0"/>
    <s v="uncategorized"/>
    <n v="6.25"/>
    <n v="21"/>
    <n v="32.537499749999995"/>
    <n v="1.5494047499999999"/>
    <n v="32.537499749999995"/>
    <n v="279"/>
    <n v="7.5268817204301097"/>
    <n v="4.06129032258064"/>
    <n v="0"/>
    <n v="0"/>
    <n v="0"/>
    <n v="32.537499749999995"/>
    <n v="-32.537499749999995"/>
    <n v="-1"/>
    <n v="0"/>
    <s v="NA"/>
    <n v="0"/>
  </r>
  <r>
    <s v="K435"/>
    <x v="6"/>
    <x v="0"/>
    <s v="uncategorized"/>
    <n v="6.25"/>
    <n v="26"/>
    <n v="45.237499775000003"/>
    <n v="1.7399038375"/>
    <n v="45.237499775000003"/>
    <n v="1042"/>
    <n v="2.4952015355086399"/>
    <n v="5.1920345489443402"/>
    <n v="0"/>
    <n v="0"/>
    <n v="0"/>
    <n v="45.237499775000003"/>
    <n v="-45.237499775000003"/>
    <n v="-1"/>
    <n v="0"/>
    <s v="NA"/>
    <n v="0"/>
  </r>
  <r>
    <s v="K435"/>
    <x v="6"/>
    <x v="0"/>
    <s v="uncategorized"/>
    <n v="7.5"/>
    <n v="112"/>
    <n v="31.649998799999999"/>
    <n v="0.28258927499999997"/>
    <n v="31.649998799999999"/>
    <n v="157285"/>
    <n v="7.1208316114060505E-2"/>
    <n v="2.3088775153383998"/>
    <n v="0.89285714285714302"/>
    <n v="31.649998799999999"/>
    <n v="2882.35"/>
    <n v="31.649998799999999"/>
    <n v="2850.7000011999999"/>
    <n v="90.069513721434959"/>
    <n v="1"/>
    <n v="2882.35"/>
    <n v="6.3578853673268324E-6"/>
  </r>
  <r>
    <s v="K435"/>
    <x v="6"/>
    <x v="0"/>
    <s v="uncategorized"/>
    <n v="7.5"/>
    <n v="0"/>
    <n v="0"/>
    <n v="0"/>
    <n v="0"/>
    <n v="0"/>
    <n v="0"/>
    <n v="0"/>
    <n v="0"/>
    <n v="0"/>
    <n v="417.35"/>
    <n v="0"/>
    <n v="417.35"/>
    <n v="0"/>
    <n v="1"/>
    <n v="417.35"/>
    <n v="0"/>
  </r>
  <r>
    <s v="K435"/>
    <x v="6"/>
    <x v="0"/>
    <s v="uncategorized"/>
    <n v="7.5"/>
    <n v="1"/>
    <n v="0.1875"/>
    <n v="0.1875"/>
    <n v="0.1875"/>
    <n v="154"/>
    <n v="0.64935064935064901"/>
    <n v="3.8"/>
    <n v="0"/>
    <n v="0"/>
    <n v="0"/>
    <n v="0.1875"/>
    <n v="-0.1875"/>
    <n v="-1"/>
    <n v="0"/>
    <s v="NA"/>
    <n v="0"/>
  </r>
  <r>
    <s v="K435"/>
    <x v="6"/>
    <x v="0"/>
    <s v="uncategorized"/>
    <n v="7.5"/>
    <n v="1"/>
    <n v="0.23749999999999999"/>
    <n v="0.23749999999999999"/>
    <n v="0.23749999999999999"/>
    <n v="1669"/>
    <n v="5.9916117435590201E-2"/>
    <n v="2.8492510485320599"/>
    <n v="0"/>
    <n v="0"/>
    <n v="0"/>
    <n v="0.23749999999999999"/>
    <n v="-0.23749999999999999"/>
    <n v="-1"/>
    <n v="0"/>
    <s v="NA"/>
    <n v="0"/>
  </r>
  <r>
    <s v="K435"/>
    <x v="6"/>
    <x v="0"/>
    <s v="uncategorized"/>
    <n v="7.5"/>
    <n v="1"/>
    <n v="0.23749999999999999"/>
    <n v="0.23749999999999999"/>
    <n v="0.23749999999999999"/>
    <n v="138"/>
    <n v="0.72463768115941996"/>
    <n v="2.1673913043478299"/>
    <n v="0"/>
    <n v="0"/>
    <n v="0"/>
    <n v="0.23749999999999999"/>
    <n v="-0.23749999999999999"/>
    <n v="-1"/>
    <n v="0"/>
    <s v="NA"/>
    <n v="0"/>
  </r>
  <r>
    <s v="K435"/>
    <x v="6"/>
    <x v="0"/>
    <s v="uncategorized"/>
    <n v="7.5"/>
    <n v="1"/>
    <n v="0.32500000000000001"/>
    <n v="0.32500000000000001"/>
    <n v="0.32500000000000001"/>
    <n v="2316"/>
    <n v="4.3177892918825601E-2"/>
    <n v="4.5443868739205504"/>
    <n v="0"/>
    <n v="0"/>
    <n v="0"/>
    <n v="0.32500000000000001"/>
    <n v="-0.32500000000000001"/>
    <n v="-1"/>
    <n v="0"/>
    <s v="NA"/>
    <n v="0"/>
  </r>
  <r>
    <s v="K435"/>
    <x v="6"/>
    <x v="0"/>
    <s v="uncategorized"/>
    <n v="7.5"/>
    <n v="2"/>
    <n v="0.57499999999999996"/>
    <n v="0.28749999999999998"/>
    <n v="0.57499999999999996"/>
    <n v="2013"/>
    <n v="9.9354197714853501E-2"/>
    <n v="4.11897665176354"/>
    <n v="0"/>
    <n v="0"/>
    <n v="0"/>
    <n v="0.57499999999999996"/>
    <n v="-0.57499999999999996"/>
    <n v="-1"/>
    <n v="0"/>
    <s v="NA"/>
    <n v="0"/>
  </r>
  <r>
    <s v="K435"/>
    <x v="6"/>
    <x v="0"/>
    <s v="uncategorized"/>
    <n v="7.5"/>
    <n v="2"/>
    <n v="0.65"/>
    <n v="0.32500000000000001"/>
    <n v="0.65"/>
    <n v="144"/>
    <n v="1.3888888888888899"/>
    <n v="2.81388888888889"/>
    <n v="0"/>
    <n v="0"/>
    <n v="0"/>
    <n v="0.65"/>
    <n v="-0.65"/>
    <n v="-1"/>
    <n v="0"/>
    <s v="NA"/>
    <n v="0"/>
  </r>
  <r>
    <s v="K435"/>
    <x v="6"/>
    <x v="0"/>
    <s v="uncategorized"/>
    <n v="7.5"/>
    <n v="2"/>
    <n v="0.77500000000000002"/>
    <n v="0.38750000000000001"/>
    <n v="0.77500000000000002"/>
    <n v="86"/>
    <n v="2.32558139534884"/>
    <n v="2.6069767441860501"/>
    <n v="0"/>
    <n v="0"/>
    <n v="0"/>
    <n v="0.77500000000000002"/>
    <n v="-0.77500000000000002"/>
    <n v="-1"/>
    <n v="0"/>
    <s v="NA"/>
    <n v="0"/>
  </r>
  <r>
    <s v="K435"/>
    <x v="6"/>
    <x v="0"/>
    <s v="uncategorized"/>
    <n v="7.5"/>
    <n v="2"/>
    <n v="0.8"/>
    <n v="0.4"/>
    <n v="0.8"/>
    <n v="112"/>
    <n v="1.78571428571429"/>
    <n v="4.3919642857142902"/>
    <n v="0"/>
    <n v="0"/>
    <n v="0"/>
    <n v="0.8"/>
    <n v="-0.8"/>
    <n v="-1"/>
    <n v="0"/>
    <s v="NA"/>
    <n v="0"/>
  </r>
  <r>
    <s v="K435"/>
    <x v="6"/>
    <x v="0"/>
    <s v="uncategorized"/>
    <n v="7.5"/>
    <n v="2"/>
    <n v="0.8"/>
    <n v="0.4"/>
    <n v="0.8"/>
    <n v="344"/>
    <n v="0.581395348837209"/>
    <n v="4.7389534883720899"/>
    <n v="0"/>
    <n v="0"/>
    <n v="0"/>
    <n v="0.8"/>
    <n v="-0.8"/>
    <n v="-1"/>
    <n v="0"/>
    <s v="NA"/>
    <n v="0"/>
  </r>
  <r>
    <s v="K435"/>
    <x v="6"/>
    <x v="0"/>
    <s v="uncategorized"/>
    <n v="7.5"/>
    <n v="3"/>
    <n v="0.87499998750000008"/>
    <n v="0.29166666250000001"/>
    <n v="0.87499998750000008"/>
    <n v="389"/>
    <n v="0.77120822622107998"/>
    <n v="3.4953727506426699"/>
    <n v="0"/>
    <n v="0"/>
    <n v="0"/>
    <n v="0.87499998750000008"/>
    <n v="-0.87499998750000008"/>
    <n v="-1"/>
    <n v="0"/>
    <s v="NA"/>
    <n v="0"/>
  </r>
  <r>
    <s v="K435"/>
    <x v="6"/>
    <x v="0"/>
    <s v="uncategorized"/>
    <n v="7.5"/>
    <n v="5"/>
    <n v="1.2749999999999999"/>
    <n v="0.255"/>
    <n v="1.2749999999999999"/>
    <n v="691"/>
    <n v="0.72358900144717797"/>
    <n v="4.0748191027496397"/>
    <n v="0"/>
    <n v="0"/>
    <n v="0"/>
    <n v="1.2749999999999999"/>
    <n v="-1.2749999999999999"/>
    <n v="-1"/>
    <n v="0"/>
    <s v="NA"/>
    <n v="0"/>
  </r>
  <r>
    <s v="K435"/>
    <x v="6"/>
    <x v="0"/>
    <s v="uncategorized"/>
    <n v="7.5"/>
    <n v="8"/>
    <n v="1.65"/>
    <n v="0.20624999999999999"/>
    <n v="1.65"/>
    <n v="794"/>
    <n v="1.0075566750629701"/>
    <n v="3.04433249370277"/>
    <n v="0"/>
    <n v="0"/>
    <n v="0"/>
    <n v="1.65"/>
    <n v="-1.65"/>
    <n v="-1"/>
    <n v="0"/>
    <s v="NA"/>
    <n v="0"/>
  </r>
  <r>
    <s v="K435"/>
    <x v="6"/>
    <x v="0"/>
    <s v="uncategorized"/>
    <n v="7.5"/>
    <n v="7"/>
    <n v="2.1749999249999998"/>
    <n v="0.31071427499999998"/>
    <n v="2.1749999249999998"/>
    <n v="585"/>
    <n v="1.1965811965812001"/>
    <n v="3.56239316239316"/>
    <n v="0"/>
    <n v="0"/>
    <n v="0"/>
    <n v="2.1749999249999998"/>
    <n v="-2.1749999249999998"/>
    <n v="-1"/>
    <n v="0"/>
    <s v="NA"/>
    <n v="0"/>
  </r>
  <r>
    <s v="K435"/>
    <x v="6"/>
    <x v="0"/>
    <s v="uncategorized"/>
    <n v="7.5"/>
    <n v="1"/>
    <n v="2.3374999999999999"/>
    <n v="2.3374999999999999"/>
    <n v="2.3374999999999999"/>
    <n v="88"/>
    <n v="1.13636363636364"/>
    <n v="2.3465909090909101"/>
    <n v="0"/>
    <n v="0"/>
    <n v="0"/>
    <n v="2.3374999999999999"/>
    <n v="-2.3374999999999999"/>
    <n v="-1"/>
    <n v="0"/>
    <s v="NA"/>
    <n v="0"/>
  </r>
  <r>
    <s v="K435"/>
    <x v="6"/>
    <x v="0"/>
    <s v="uncategorized"/>
    <n v="7.5"/>
    <n v="12"/>
    <n v="3.7875000000000001"/>
    <n v="0.31562499999999999"/>
    <n v="3.7874999999999996"/>
    <n v="831"/>
    <n v="1.44404332129964"/>
    <n v="3.6772563176895301"/>
    <n v="0"/>
    <n v="0"/>
    <n v="0"/>
    <n v="3.7875000000000001"/>
    <n v="-3.7875000000000001"/>
    <n v="-1"/>
    <n v="0"/>
    <s v="NA"/>
    <n v="0"/>
  </r>
  <r>
    <s v="K435"/>
    <x v="6"/>
    <x v="0"/>
    <s v="uncategorized"/>
    <n v="7.5"/>
    <n v="1"/>
    <n v="4.625"/>
    <n v="4.625"/>
    <n v="4.625"/>
    <n v="19"/>
    <n v="5.2631578947368398"/>
    <n v="1.5263157894736801"/>
    <n v="0"/>
    <n v="0"/>
    <n v="0"/>
    <n v="4.625"/>
    <n v="-4.625"/>
    <n v="-1"/>
    <n v="0"/>
    <s v="NA"/>
    <n v="0"/>
  </r>
  <r>
    <s v="K435"/>
    <x v="6"/>
    <x v="0"/>
    <s v="uncategorized"/>
    <n v="7.5"/>
    <n v="13"/>
    <n v="4.6874998625000002"/>
    <n v="0.36057691250000001"/>
    <n v="4.6874998625000002"/>
    <n v="11166"/>
    <n v="0.11642486118574201"/>
    <n v="2.11241268135411"/>
    <n v="0"/>
    <n v="0"/>
    <n v="0"/>
    <n v="4.6874998625000002"/>
    <n v="-4.6874998625000002"/>
    <n v="-1"/>
    <n v="0"/>
    <s v="NA"/>
    <n v="0"/>
  </r>
  <r>
    <s v="K435"/>
    <x v="6"/>
    <x v="0"/>
    <s v="uncategorized"/>
    <n v="7.5"/>
    <n v="18"/>
    <n v="4.6999997999999996"/>
    <n v="0.26111109999999998"/>
    <n v="4.6999997999999996"/>
    <n v="1979"/>
    <n v="0.90955027791814103"/>
    <n v="4.6851440121273402"/>
    <n v="0"/>
    <n v="0"/>
    <n v="0"/>
    <n v="4.6999997999999996"/>
    <n v="-4.6999997999999996"/>
    <n v="-1"/>
    <n v="0"/>
    <s v="NA"/>
    <n v="0"/>
  </r>
  <r>
    <s v="K435"/>
    <x v="6"/>
    <x v="0"/>
    <s v="uncategorized"/>
    <n v="7.5"/>
    <n v="18"/>
    <n v="5.0625"/>
    <n v="0.28125"/>
    <n v="5.0625"/>
    <n v="44745"/>
    <n v="4.0227958431109601E-2"/>
    <n v="1.6110559839088201"/>
    <n v="0"/>
    <n v="0"/>
    <n v="0"/>
    <n v="5.0625"/>
    <n v="-5.0625"/>
    <n v="-1"/>
    <n v="0"/>
    <s v="NA"/>
    <n v="0"/>
  </r>
  <r>
    <s v="K435"/>
    <x v="6"/>
    <x v="0"/>
    <s v="uncategorized"/>
    <n v="7.5"/>
    <n v="4"/>
    <n v="5.3125"/>
    <n v="1.328125"/>
    <n v="5.3125"/>
    <n v="449"/>
    <n v="0.89086859688196007"/>
    <n v="2.15679287305122"/>
    <n v="0"/>
    <n v="0"/>
    <n v="0"/>
    <n v="5.3125"/>
    <n v="-5.3125"/>
    <n v="-1"/>
    <n v="0"/>
    <s v="NA"/>
    <n v="0"/>
  </r>
  <r>
    <s v="K435"/>
    <x v="6"/>
    <x v="0"/>
    <s v="uncategorized"/>
    <n v="7.5"/>
    <n v="34"/>
    <n v="5.6624998250000003"/>
    <n v="0.16654411250000001"/>
    <n v="5.6624998250000003"/>
    <n v="115052"/>
    <n v="2.9551854813475602E-2"/>
    <n v="1.8642813684247099"/>
    <n v="0"/>
    <n v="0"/>
    <n v="0"/>
    <n v="5.6624998250000003"/>
    <n v="-5.6624998250000003"/>
    <n v="-1"/>
    <n v="0"/>
    <s v="NA"/>
    <n v="0"/>
  </r>
  <r>
    <s v="K435"/>
    <x v="6"/>
    <x v="0"/>
    <s v="uncategorized"/>
    <n v="7.5"/>
    <n v="32"/>
    <n v="6.8624999999999998"/>
    <n v="0.21445312499999999"/>
    <n v="6.8624999999999998"/>
    <n v="26344"/>
    <n v="0.12146978439113301"/>
    <n v="1.3119002429395701"/>
    <n v="0"/>
    <n v="0"/>
    <n v="0"/>
    <n v="6.8624999999999998"/>
    <n v="-6.8624999999999998"/>
    <n v="-1"/>
    <n v="0"/>
    <s v="NA"/>
    <n v="0"/>
  </r>
  <r>
    <s v="K435"/>
    <x v="6"/>
    <x v="0"/>
    <s v="uncategorized"/>
    <n v="7.5"/>
    <n v="9"/>
    <n v="7.6624999874999995"/>
    <n v="0.85138888749999997"/>
    <n v="7.6624999874999995"/>
    <n v="293"/>
    <n v="3.0716723549488099"/>
    <n v="3.3662116040955601"/>
    <n v="0"/>
    <n v="0"/>
    <n v="0"/>
    <n v="7.6624999874999995"/>
    <n v="-7.6624999874999995"/>
    <n v="-1"/>
    <n v="0"/>
    <s v="NA"/>
    <n v="0"/>
  </r>
  <r>
    <s v="K435"/>
    <x v="6"/>
    <x v="0"/>
    <s v="uncategorized"/>
    <n v="7.5"/>
    <n v="28"/>
    <n v="8.7874996999999997"/>
    <n v="0.31383927499999997"/>
    <n v="8.7874996999999997"/>
    <n v="7590"/>
    <n v="0.36890645586297799"/>
    <n v="2.6786297760210802"/>
    <n v="0"/>
    <n v="0"/>
    <n v="0"/>
    <n v="8.7874996999999997"/>
    <n v="-8.7874996999999997"/>
    <n v="-1"/>
    <n v="0"/>
    <s v="NA"/>
    <n v="0"/>
  </r>
  <r>
    <s v="K435"/>
    <x v="6"/>
    <x v="0"/>
    <s v="uncategorized"/>
    <n v="7.5"/>
    <n v="3"/>
    <n v="8.8624999874999997"/>
    <n v="2.9541666625"/>
    <n v="8.8624999874999997"/>
    <n v="718"/>
    <n v="0.41782729805013902"/>
    <n v="2.4611420612813402"/>
    <n v="0"/>
    <n v="0"/>
    <n v="0"/>
    <n v="8.8624999874999997"/>
    <n v="-8.8624999874999997"/>
    <n v="-1"/>
    <n v="0"/>
    <s v="NA"/>
    <n v="0"/>
  </r>
  <r>
    <s v="K435"/>
    <x v="6"/>
    <x v="0"/>
    <s v="uncategorized"/>
    <n v="7.5"/>
    <n v="3"/>
    <n v="9.1125000000000007"/>
    <n v="3.0375000000000001"/>
    <n v="9.1125000000000007"/>
    <n v="351"/>
    <n v="0.854700854700855"/>
    <n v="2.04387464387464"/>
    <n v="0"/>
    <n v="0"/>
    <n v="0"/>
    <n v="9.1125000000000007"/>
    <n v="-9.1125000000000007"/>
    <n v="-1"/>
    <n v="0"/>
    <s v="NA"/>
    <n v="0"/>
  </r>
  <r>
    <s v="K435"/>
    <x v="6"/>
    <x v="0"/>
    <s v="uncategorized"/>
    <n v="7.5"/>
    <n v="2"/>
    <n v="10.199999999999999"/>
    <n v="5.0999999999999996"/>
    <n v="10.199999999999999"/>
    <n v="850"/>
    <n v="0.23529411764705901"/>
    <n v="2.0202352941176498"/>
    <n v="0"/>
    <n v="0"/>
    <n v="0"/>
    <n v="10.199999999999999"/>
    <n v="-10.199999999999999"/>
    <n v="-1"/>
    <n v="0"/>
    <s v="NA"/>
    <n v="0"/>
  </r>
  <r>
    <s v="K435"/>
    <x v="6"/>
    <x v="0"/>
    <s v="uncategorized"/>
    <n v="7.5"/>
    <n v="53"/>
    <n v="13.0499998625"/>
    <n v="0.24622641249999999"/>
    <n v="13.0499998625"/>
    <n v="63555"/>
    <n v="8.3392337345606207E-2"/>
    <n v="2.3490331209188899"/>
    <n v="0"/>
    <n v="0"/>
    <n v="0"/>
    <n v="13.0499998625"/>
    <n v="-13.0499998625"/>
    <n v="-1"/>
    <n v="0"/>
    <s v="NA"/>
    <n v="0"/>
  </r>
  <r>
    <s v="K435"/>
    <x v="6"/>
    <x v="0"/>
    <s v="uncategorized"/>
    <n v="7.5"/>
    <n v="5"/>
    <n v="13.6"/>
    <n v="2.72"/>
    <n v="13.600000000000001"/>
    <n v="207"/>
    <n v="2.4154589371980699"/>
    <n v="2.47971014492754"/>
    <n v="0"/>
    <n v="0"/>
    <n v="0"/>
    <n v="13.6"/>
    <n v="-13.6"/>
    <n v="-1"/>
    <n v="0"/>
    <s v="NA"/>
    <n v="0"/>
  </r>
  <r>
    <s v="K435"/>
    <x v="6"/>
    <x v="0"/>
    <s v="uncategorized"/>
    <n v="7.5"/>
    <n v="5"/>
    <n v="14.4"/>
    <n v="2.88"/>
    <n v="14.399999999999999"/>
    <n v="2384"/>
    <n v="0.20973154362416102"/>
    <n v="1.8448825503355699"/>
    <n v="0"/>
    <n v="0"/>
    <n v="0"/>
    <n v="14.4"/>
    <n v="-14.4"/>
    <n v="-1"/>
    <n v="0"/>
    <s v="NA"/>
    <n v="0"/>
  </r>
  <r>
    <s v="K435"/>
    <x v="6"/>
    <x v="0"/>
    <s v="uncategorized"/>
    <n v="7.5"/>
    <n v="3"/>
    <n v="19.074999974999997"/>
    <n v="6.3583333249999994"/>
    <n v="19.074999974999997"/>
    <n v="1712"/>
    <n v="0.17523364485981299"/>
    <n v="1.87575934579439"/>
    <n v="0"/>
    <n v="0"/>
    <n v="0"/>
    <n v="19.074999974999997"/>
    <n v="-19.074999974999997"/>
    <n v="-1"/>
    <n v="0"/>
    <s v="NA"/>
    <n v="0"/>
  </r>
  <r>
    <s v="K435"/>
    <x v="6"/>
    <x v="0"/>
    <s v="uncategorized"/>
    <n v="7.5"/>
    <n v="8"/>
    <n v="23.662500000000001"/>
    <n v="2.9578125000000002"/>
    <n v="23.662500000000001"/>
    <n v="694"/>
    <n v="1.15273775216138"/>
    <n v="2.7723342939481301"/>
    <n v="0"/>
    <n v="0"/>
    <n v="0"/>
    <n v="23.662500000000001"/>
    <n v="-23.662500000000001"/>
    <n v="-1"/>
    <n v="0"/>
    <s v="NA"/>
    <n v="0"/>
  </r>
  <r>
    <s v="K435"/>
    <x v="6"/>
    <x v="0"/>
    <s v="uncategorized"/>
    <n v="7.5"/>
    <n v="25"/>
    <n v="27.137499999999999"/>
    <n v="1.0854999999999999"/>
    <n v="27.137499999999999"/>
    <n v="4688"/>
    <n v="0.53327645051194505"/>
    <n v="1.9820819112628001"/>
    <n v="0"/>
    <n v="0"/>
    <n v="0"/>
    <n v="27.137499999999999"/>
    <n v="-27.137499999999999"/>
    <n v="-1"/>
    <n v="0"/>
    <s v="NA"/>
    <n v="0"/>
  </r>
  <r>
    <s v="K435"/>
    <x v="6"/>
    <x v="0"/>
    <s v="uncategorized"/>
    <n v="7.5"/>
    <n v="10"/>
    <n v="30.462499999999999"/>
    <n v="3.0462500000000001"/>
    <n v="30.462500000000002"/>
    <n v="10592"/>
    <n v="9.4410876132930491E-2"/>
    <n v="1.40990370090634"/>
    <n v="0"/>
    <n v="0"/>
    <n v="0"/>
    <n v="30.462499999999999"/>
    <n v="-30.462499999999999"/>
    <n v="-1"/>
    <n v="0"/>
    <s v="NA"/>
    <n v="0"/>
  </r>
  <r>
    <s v="K435"/>
    <x v="6"/>
    <x v="0"/>
    <s v="uncategorized"/>
    <n v="7.5"/>
    <n v="135"/>
    <n v="36.824999624999997"/>
    <n v="0.272777775"/>
    <n v="36.824999624999997"/>
    <n v="157286"/>
    <n v="8.5830906755845995E-2"/>
    <n v="2.04337448978294"/>
    <n v="0"/>
    <n v="0"/>
    <n v="0"/>
    <n v="36.824999624999997"/>
    <n v="-36.824999624999997"/>
    <n v="-1"/>
    <n v="0"/>
    <s v="NA"/>
    <n v="0"/>
  </r>
  <r>
    <s v="K435"/>
    <x v="6"/>
    <x v="0"/>
    <s v="uncategorized"/>
    <n v="7.5"/>
    <n v="44"/>
    <n v="67.375"/>
    <n v="1.53125"/>
    <n v="67.375"/>
    <n v="920"/>
    <n v="4.7826086956521703"/>
    <n v="2.60728260869565"/>
    <n v="0"/>
    <n v="0"/>
    <n v="0"/>
    <n v="67.375"/>
    <n v="-67.375"/>
    <n v="-1"/>
    <n v="0"/>
    <s v="NA"/>
    <n v="0"/>
  </r>
  <r>
    <s v="K435"/>
    <x v="6"/>
    <x v="0"/>
    <s v="uncategorized"/>
    <n v="7.5"/>
    <n v="48"/>
    <n v="90.012499800000001"/>
    <n v="1.8752604124999999"/>
    <n v="90.012499800000001"/>
    <n v="24600"/>
    <n v="0.19512195121951201"/>
    <n v="1.2768983739837401"/>
    <n v="0"/>
    <n v="0"/>
    <n v="0"/>
    <n v="90.012499800000001"/>
    <n v="-90.012499800000001"/>
    <n v="-1"/>
    <n v="0"/>
    <s v="NA"/>
    <n v="0"/>
  </r>
  <r>
    <s v="K435"/>
    <x v="6"/>
    <x v="0"/>
    <s v="uncategorized"/>
    <n v="7.5"/>
    <n v="420"/>
    <n v="94.537495500000006"/>
    <n v="0.22508927500000001"/>
    <n v="94.537495500000006"/>
    <n v="59749"/>
    <n v="0.70294063498970694"/>
    <n v="2.6313026159433601"/>
    <n v="0"/>
    <n v="0"/>
    <n v="0"/>
    <n v="94.537495500000006"/>
    <n v="-94.537495500000006"/>
    <n v="-1"/>
    <n v="0"/>
    <s v="NA"/>
    <n v="0"/>
  </r>
  <r>
    <s v="K435"/>
    <x v="6"/>
    <x v="0"/>
    <s v="uncategorized"/>
    <n v="7.5"/>
    <n v="33"/>
    <n v="131.33749983749999"/>
    <n v="3.9799242374999997"/>
    <n v="131.33749983749999"/>
    <n v="27161"/>
    <n v="0.12149773572401601"/>
    <n v="1.1402415227716201"/>
    <n v="0"/>
    <n v="0"/>
    <n v="0"/>
    <n v="131.33749983749999"/>
    <n v="-131.33749983749999"/>
    <n v="-1"/>
    <n v="0"/>
    <s v="NA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D23" firstHeaderRow="0" firstDataRow="1" firstDataCol="1"/>
  <pivotFields count="21">
    <pivotField showAll="0"/>
    <pivotField axis="axisRow" showAll="0">
      <items count="8">
        <item x="2"/>
        <item x="6"/>
        <item x="3"/>
        <item x="5"/>
        <item x="1"/>
        <item x="0"/>
        <item x="4"/>
        <item t="default"/>
      </items>
    </pivotField>
    <pivotField axis="axisRow" showAll="0">
      <items count="3">
        <item x="0"/>
        <item x="1"/>
        <item t="default"/>
      </items>
    </pivotField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</pivotFields>
  <rowFields count="2">
    <field x="1"/>
    <field x="2"/>
  </rowFields>
  <rowItems count="20">
    <i>
      <x/>
    </i>
    <i r="1">
      <x/>
    </i>
    <i r="1">
      <x v="1"/>
    </i>
    <i>
      <x v="1"/>
    </i>
    <i r="1">
      <x/>
    </i>
    <i r="1">
      <x v="1"/>
    </i>
    <i>
      <x v="2"/>
    </i>
    <i r="1">
      <x v="1"/>
    </i>
    <i>
      <x v="3"/>
    </i>
    <i r="1">
      <x v="1"/>
    </i>
    <i>
      <x v="4"/>
    </i>
    <i r="1">
      <x/>
    </i>
    <i r="1">
      <x v="1"/>
    </i>
    <i>
      <x v="5"/>
    </i>
    <i r="1">
      <x/>
    </i>
    <i r="1">
      <x v="1"/>
    </i>
    <i>
      <x v="6"/>
    </i>
    <i r="1">
      <x/>
    </i>
    <i r="1"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 of Clicks" fld="5" baseField="1" baseItem="0"/>
    <dataField name="Sum of Total Costs" fld="8" baseField="1" baseItem="0"/>
    <dataField name="Sum of Revenue" fld="14" baseField="1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512"/>
  <sheetViews>
    <sheetView workbookViewId="0">
      <selection activeCell="J3" sqref="J3"/>
    </sheetView>
  </sheetViews>
  <sheetFormatPr defaultRowHeight="12.75" x14ac:dyDescent="0.2"/>
  <cols>
    <col min="1" max="1" width="12" bestFit="1" customWidth="1"/>
    <col min="2" max="2" width="15.5703125" bestFit="1" customWidth="1"/>
    <col min="3" max="3" width="11.42578125" bestFit="1" customWidth="1"/>
    <col min="4" max="4" width="17.28515625" bestFit="1" customWidth="1"/>
    <col min="5" max="5" width="18.140625" bestFit="1" customWidth="1"/>
    <col min="6" max="6" width="6.5703125" bestFit="1" customWidth="1"/>
    <col min="7" max="7" width="13.5703125" bestFit="1" customWidth="1"/>
    <col min="8" max="8" width="18.28515625" bestFit="1" customWidth="1"/>
    <col min="9" max="9" width="11.7109375" bestFit="1" customWidth="1"/>
    <col min="10" max="10" width="19.28515625" bestFit="1" customWidth="1"/>
    <col min="11" max="11" width="9.42578125" bestFit="1" customWidth="1"/>
    <col min="12" max="12" width="14.42578125" bestFit="1" customWidth="1"/>
    <col min="13" max="13" width="16.85546875" bestFit="1" customWidth="1"/>
    <col min="14" max="14" width="11.140625" bestFit="1" customWidth="1"/>
    <col min="15" max="15" width="10.140625" bestFit="1" customWidth="1"/>
    <col min="16" max="16" width="12.5703125" bestFit="1" customWidth="1"/>
    <col min="17" max="17" width="8.7109375" bestFit="1" customWidth="1"/>
    <col min="18" max="18" width="8.42578125" bestFit="1" customWidth="1"/>
    <col min="19" max="19" width="9" bestFit="1" customWidth="1"/>
    <col min="20" max="20" width="9.28515625" bestFit="1" customWidth="1"/>
  </cols>
  <sheetData>
    <row r="1" spans="1:20" ht="63.7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12" t="s">
        <v>15</v>
      </c>
      <c r="Q1" s="14" t="s">
        <v>16</v>
      </c>
      <c r="R1" s="9" t="s">
        <v>17</v>
      </c>
      <c r="S1" s="13" t="s">
        <v>18</v>
      </c>
      <c r="T1" s="15" t="s">
        <v>19</v>
      </c>
    </row>
    <row r="2" spans="1:20" x14ac:dyDescent="0.2">
      <c r="A2" s="3" t="s">
        <v>20</v>
      </c>
      <c r="B2" s="3" t="s">
        <v>21</v>
      </c>
      <c r="C2" s="4" t="s">
        <v>22</v>
      </c>
      <c r="D2" s="3" t="s">
        <v>23</v>
      </c>
      <c r="E2" s="5">
        <v>0.95</v>
      </c>
      <c r="F2" s="4">
        <v>542</v>
      </c>
      <c r="G2" s="5">
        <v>514.27499947500007</v>
      </c>
      <c r="H2" s="5">
        <v>0.94884686250000005</v>
      </c>
      <c r="I2" s="4">
        <v>15797</v>
      </c>
      <c r="J2" s="6">
        <v>3.4310312084572998</v>
      </c>
      <c r="K2" s="7">
        <v>2.2082737228587699</v>
      </c>
      <c r="L2" s="6">
        <v>0.36900369003689998</v>
      </c>
      <c r="M2" s="5">
        <v>257.13749973750004</v>
      </c>
      <c r="N2" s="5">
        <v>4380.8999999999996</v>
      </c>
      <c r="O2" s="5">
        <v>514.27499947500007</v>
      </c>
      <c r="P2" s="5">
        <v>3866.6250005249995</v>
      </c>
      <c r="Q2" s="8">
        <v>7.5185941460741059</v>
      </c>
      <c r="R2" s="4">
        <v>2</v>
      </c>
      <c r="S2" s="10">
        <v>2190.4499999999998</v>
      </c>
      <c r="T2" s="11">
        <v>1.2660631765525076E-4</v>
      </c>
    </row>
    <row r="3" spans="1:20" x14ac:dyDescent="0.2">
      <c r="A3" s="3" t="s">
        <v>20</v>
      </c>
      <c r="B3" s="3" t="s">
        <v>21</v>
      </c>
      <c r="C3" s="4" t="s">
        <v>22</v>
      </c>
      <c r="D3" s="3" t="s">
        <v>24</v>
      </c>
      <c r="E3" s="5">
        <v>1</v>
      </c>
      <c r="F3" s="4">
        <v>142</v>
      </c>
      <c r="G3" s="5">
        <v>130.62499947500001</v>
      </c>
      <c r="H3" s="5">
        <v>0.91989436250000001</v>
      </c>
      <c r="I3" s="4">
        <v>5875</v>
      </c>
      <c r="J3" s="6">
        <v>2.4170212765957402</v>
      </c>
      <c r="K3" s="7">
        <v>2.0134127659574501</v>
      </c>
      <c r="L3" s="6">
        <v>0.70422535211267601</v>
      </c>
      <c r="M3" s="5">
        <v>130.62499947500001</v>
      </c>
      <c r="N3" s="5">
        <v>1025.0999999999999</v>
      </c>
      <c r="O3" s="5">
        <v>130.62499947500001</v>
      </c>
      <c r="P3" s="5">
        <v>894.47500052499993</v>
      </c>
      <c r="Q3" s="8">
        <v>6.8476555339331595</v>
      </c>
      <c r="R3" s="4">
        <v>1</v>
      </c>
      <c r="S3" s="10">
        <v>1025.0999999999999</v>
      </c>
      <c r="T3" s="11">
        <v>1.7021276595744647E-4</v>
      </c>
    </row>
    <row r="4" spans="1:20" x14ac:dyDescent="0.2">
      <c r="A4" s="3" t="s">
        <v>20</v>
      </c>
      <c r="B4" s="3" t="s">
        <v>21</v>
      </c>
      <c r="C4" s="4" t="s">
        <v>22</v>
      </c>
      <c r="D4" s="3" t="s">
        <v>25</v>
      </c>
      <c r="E4" s="5">
        <v>1.2749999999999999</v>
      </c>
      <c r="F4" s="4">
        <v>1140</v>
      </c>
      <c r="G4" s="5">
        <v>1752.3999914999999</v>
      </c>
      <c r="H4" s="5">
        <v>1.537192975</v>
      </c>
      <c r="I4" s="4">
        <v>348718</v>
      </c>
      <c r="J4" s="6">
        <v>0.32691171663063001</v>
      </c>
      <c r="K4" s="7">
        <v>1.6220324158775901</v>
      </c>
      <c r="L4" s="6">
        <v>0.43859649122807004</v>
      </c>
      <c r="M4" s="5">
        <v>350.47999829999998</v>
      </c>
      <c r="N4" s="5">
        <v>9574.4</v>
      </c>
      <c r="O4" s="5">
        <v>1752.3999914999999</v>
      </c>
      <c r="P4" s="5">
        <v>7822.0000084999992</v>
      </c>
      <c r="Q4" s="8">
        <v>4.4635928135360299</v>
      </c>
      <c r="R4" s="4">
        <v>5</v>
      </c>
      <c r="S4" s="10">
        <v>1914.8799999999999</v>
      </c>
      <c r="T4" s="11">
        <v>1.4338233185553944E-5</v>
      </c>
    </row>
    <row r="5" spans="1:20" x14ac:dyDescent="0.2">
      <c r="A5" s="3" t="s">
        <v>20</v>
      </c>
      <c r="B5" s="3" t="s">
        <v>21</v>
      </c>
      <c r="C5" s="4" t="s">
        <v>22</v>
      </c>
      <c r="D5" s="3" t="s">
        <v>23</v>
      </c>
      <c r="E5" s="5">
        <v>0.8125</v>
      </c>
      <c r="F5" s="4">
        <v>209</v>
      </c>
      <c r="G5" s="5">
        <v>178.424998125</v>
      </c>
      <c r="H5" s="5">
        <v>0.85370812500000004</v>
      </c>
      <c r="I5" s="4">
        <v>3864</v>
      </c>
      <c r="J5" s="6">
        <v>5.4089026915113898</v>
      </c>
      <c r="K5" s="7">
        <v>2.10450310559006</v>
      </c>
      <c r="L5" s="6">
        <v>0.47846889952153104</v>
      </c>
      <c r="M5" s="5">
        <v>178.424998125</v>
      </c>
      <c r="N5" s="5">
        <v>937.55</v>
      </c>
      <c r="O5" s="5">
        <v>178.424998125</v>
      </c>
      <c r="P5" s="5">
        <v>759.12500187499995</v>
      </c>
      <c r="Q5" s="8">
        <v>4.2545888180039455</v>
      </c>
      <c r="R5" s="4">
        <v>1</v>
      </c>
      <c r="S5" s="10">
        <v>937.55</v>
      </c>
      <c r="T5" s="11">
        <v>2.5879917184265023E-4</v>
      </c>
    </row>
    <row r="6" spans="1:20" x14ac:dyDescent="0.2">
      <c r="A6" s="3" t="s">
        <v>20</v>
      </c>
      <c r="B6" s="3" t="s">
        <v>21</v>
      </c>
      <c r="C6" s="4" t="s">
        <v>22</v>
      </c>
      <c r="D6" s="3" t="s">
        <v>26</v>
      </c>
      <c r="E6" s="5">
        <v>1.2625</v>
      </c>
      <c r="F6" s="4">
        <v>152</v>
      </c>
      <c r="G6" s="5">
        <v>232.75</v>
      </c>
      <c r="H6" s="5">
        <v>1.53125</v>
      </c>
      <c r="I6" s="4">
        <v>10456</v>
      </c>
      <c r="J6" s="6">
        <v>1.4537107880642699</v>
      </c>
      <c r="K6" s="7">
        <v>1.78854246365723</v>
      </c>
      <c r="L6" s="6">
        <v>0.65789473684210498</v>
      </c>
      <c r="M6" s="5">
        <v>232.75</v>
      </c>
      <c r="N6" s="5">
        <v>846.6</v>
      </c>
      <c r="O6" s="5">
        <v>232.75</v>
      </c>
      <c r="P6" s="5">
        <v>613.85</v>
      </c>
      <c r="Q6" s="8">
        <v>2.6373791621911922</v>
      </c>
      <c r="R6" s="4">
        <v>1</v>
      </c>
      <c r="S6" s="10">
        <v>846.6</v>
      </c>
      <c r="T6" s="11">
        <v>9.5638867635807189E-5</v>
      </c>
    </row>
    <row r="7" spans="1:20" x14ac:dyDescent="0.2">
      <c r="A7" s="3" t="s">
        <v>20</v>
      </c>
      <c r="B7" s="3" t="s">
        <v>21</v>
      </c>
      <c r="C7" s="4" t="s">
        <v>22</v>
      </c>
      <c r="D7" s="3" t="s">
        <v>27</v>
      </c>
      <c r="E7" s="5">
        <v>0.71250000000000002</v>
      </c>
      <c r="F7" s="4">
        <v>653</v>
      </c>
      <c r="G7" s="5">
        <v>440.18749589999999</v>
      </c>
      <c r="H7" s="5">
        <v>0.67410029999999999</v>
      </c>
      <c r="I7" s="4">
        <v>287973</v>
      </c>
      <c r="J7" s="6">
        <v>0.22675736961451201</v>
      </c>
      <c r="K7" s="7">
        <v>2.0004830313953001</v>
      </c>
      <c r="L7" s="6">
        <v>0.15313935681470101</v>
      </c>
      <c r="M7" s="5">
        <v>440.18749589999999</v>
      </c>
      <c r="N7" s="5">
        <v>1453.5</v>
      </c>
      <c r="O7" s="5">
        <v>440.18749589999999</v>
      </c>
      <c r="P7" s="5">
        <v>1013.3125041000001</v>
      </c>
      <c r="Q7" s="8">
        <v>2.3020020185448438</v>
      </c>
      <c r="R7" s="4">
        <v>1</v>
      </c>
      <c r="S7" s="10">
        <v>1453.5</v>
      </c>
      <c r="T7" s="11">
        <v>3.4725477735759792E-6</v>
      </c>
    </row>
    <row r="8" spans="1:20" x14ac:dyDescent="0.2">
      <c r="A8" s="3" t="s">
        <v>20</v>
      </c>
      <c r="B8" s="3" t="s">
        <v>21</v>
      </c>
      <c r="C8" s="4" t="s">
        <v>22</v>
      </c>
      <c r="D8" s="3" t="s">
        <v>28</v>
      </c>
      <c r="E8" s="5">
        <v>1.075</v>
      </c>
      <c r="F8" s="4">
        <v>1178</v>
      </c>
      <c r="G8" s="5">
        <v>1364.537492725</v>
      </c>
      <c r="H8" s="5">
        <v>1.1583510125000001</v>
      </c>
      <c r="I8" s="4">
        <v>55974</v>
      </c>
      <c r="J8" s="6">
        <v>2.1045485403937501</v>
      </c>
      <c r="K8" s="7">
        <v>1.44368278129131</v>
      </c>
      <c r="L8" s="6">
        <v>0.33955857385398996</v>
      </c>
      <c r="M8" s="5">
        <v>341.13437318125</v>
      </c>
      <c r="N8" s="5">
        <v>3914.25</v>
      </c>
      <c r="O8" s="5">
        <v>1364.537492725</v>
      </c>
      <c r="P8" s="5">
        <v>2549.712507275</v>
      </c>
      <c r="Q8" s="8">
        <v>1.868554378951647</v>
      </c>
      <c r="R8" s="4">
        <v>4</v>
      </c>
      <c r="S8" s="10">
        <v>978.5625</v>
      </c>
      <c r="T8" s="11">
        <v>7.1461750098259804E-5</v>
      </c>
    </row>
    <row r="9" spans="1:20" x14ac:dyDescent="0.2">
      <c r="A9" s="3" t="s">
        <v>20</v>
      </c>
      <c r="B9" s="3" t="s">
        <v>21</v>
      </c>
      <c r="C9" s="4" t="s">
        <v>22</v>
      </c>
      <c r="D9" s="3" t="s">
        <v>29</v>
      </c>
      <c r="E9" s="5">
        <v>4.45</v>
      </c>
      <c r="F9" s="4">
        <v>1220</v>
      </c>
      <c r="G9" s="5">
        <v>1011.6749960000001</v>
      </c>
      <c r="H9" s="5">
        <v>0.82924180000000003</v>
      </c>
      <c r="I9" s="4">
        <v>20090</v>
      </c>
      <c r="J9" s="6">
        <v>6.0726729716276804</v>
      </c>
      <c r="K9" s="7">
        <v>1.73134395221503</v>
      </c>
      <c r="L9" s="6">
        <v>0.24590163934426201</v>
      </c>
      <c r="M9" s="5">
        <v>337.22499866666669</v>
      </c>
      <c r="N9" s="5">
        <v>2538.9499999999998</v>
      </c>
      <c r="O9" s="5">
        <v>1011.6749960000001</v>
      </c>
      <c r="P9" s="5">
        <v>1527.2750039999996</v>
      </c>
      <c r="Q9" s="8">
        <v>1.5096498480624696</v>
      </c>
      <c r="R9" s="4">
        <v>3</v>
      </c>
      <c r="S9" s="10">
        <v>846.31666666666661</v>
      </c>
      <c r="T9" s="11">
        <v>1.4932802389248378E-4</v>
      </c>
    </row>
    <row r="10" spans="1:20" x14ac:dyDescent="0.2">
      <c r="A10" s="3" t="s">
        <v>20</v>
      </c>
      <c r="B10" s="3" t="s">
        <v>21</v>
      </c>
      <c r="C10" s="4" t="s">
        <v>22</v>
      </c>
      <c r="D10" s="3" t="s">
        <v>25</v>
      </c>
      <c r="E10" s="5">
        <v>1.4</v>
      </c>
      <c r="F10" s="4">
        <v>447</v>
      </c>
      <c r="G10" s="5">
        <v>567.38749833750001</v>
      </c>
      <c r="H10" s="5">
        <v>1.2693232624999999</v>
      </c>
      <c r="I10" s="4">
        <v>75151</v>
      </c>
      <c r="J10" s="6">
        <v>0.59480246437173201</v>
      </c>
      <c r="K10" s="7">
        <v>2.6075235193144501</v>
      </c>
      <c r="L10" s="6">
        <v>0.223713646532438</v>
      </c>
      <c r="M10" s="5">
        <v>567.38749833750001</v>
      </c>
      <c r="N10" s="5">
        <v>1203.5999999999999</v>
      </c>
      <c r="O10" s="5">
        <v>567.38749833750001</v>
      </c>
      <c r="P10" s="5">
        <v>636.2125016624999</v>
      </c>
      <c r="Q10" s="8">
        <v>1.1213015858239102</v>
      </c>
      <c r="R10" s="4">
        <v>1</v>
      </c>
      <c r="S10" s="10">
        <v>1203.5999999999999</v>
      </c>
      <c r="T10" s="11">
        <v>1.3306542827108071E-5</v>
      </c>
    </row>
    <row r="11" spans="1:20" x14ac:dyDescent="0.2">
      <c r="A11" s="3" t="s">
        <v>20</v>
      </c>
      <c r="B11" s="3" t="s">
        <v>21</v>
      </c>
      <c r="C11" s="4" t="s">
        <v>22</v>
      </c>
      <c r="D11" s="3" t="s">
        <v>28</v>
      </c>
      <c r="E11" s="5">
        <v>7.5</v>
      </c>
      <c r="F11" s="4">
        <v>2130</v>
      </c>
      <c r="G11" s="5">
        <v>2665.1999879999998</v>
      </c>
      <c r="H11" s="5">
        <v>1.2512676</v>
      </c>
      <c r="I11" s="4">
        <v>348506</v>
      </c>
      <c r="J11" s="6">
        <v>0.611180295317728</v>
      </c>
      <c r="K11" s="7">
        <v>1.19683334002858</v>
      </c>
      <c r="L11" s="6">
        <v>0.140845070422535</v>
      </c>
      <c r="M11" s="5">
        <v>888.39999599999999</v>
      </c>
      <c r="N11" s="5">
        <v>3909.15</v>
      </c>
      <c r="O11" s="5">
        <v>2665.1999879999998</v>
      </c>
      <c r="P11" s="5">
        <v>1243.9500120000002</v>
      </c>
      <c r="Q11" s="8">
        <v>0.4667379624796848</v>
      </c>
      <c r="R11" s="4">
        <v>3</v>
      </c>
      <c r="S11" s="10">
        <v>1303.05</v>
      </c>
      <c r="T11" s="11">
        <v>8.6081731734891132E-6</v>
      </c>
    </row>
    <row r="12" spans="1:20" x14ac:dyDescent="0.2">
      <c r="A12" s="3" t="s">
        <v>20</v>
      </c>
      <c r="B12" s="3" t="s">
        <v>21</v>
      </c>
      <c r="C12" s="4" t="s">
        <v>22</v>
      </c>
      <c r="D12" s="3" t="s">
        <v>23</v>
      </c>
      <c r="E12" s="5">
        <v>1.2625</v>
      </c>
      <c r="F12" s="4">
        <v>2915</v>
      </c>
      <c r="G12" s="5">
        <v>3349.7624847500001</v>
      </c>
      <c r="H12" s="5">
        <v>1.14914665</v>
      </c>
      <c r="I12" s="4">
        <v>117937</v>
      </c>
      <c r="J12" s="6">
        <v>2.4716585973867402</v>
      </c>
      <c r="K12" s="7">
        <v>1.78074989189143</v>
      </c>
      <c r="L12" s="6">
        <v>0.205831903945111</v>
      </c>
      <c r="M12" s="5">
        <v>558.29374745833331</v>
      </c>
      <c r="N12" s="5">
        <v>4911.3</v>
      </c>
      <c r="O12" s="5">
        <v>3349.7624847500001</v>
      </c>
      <c r="P12" s="5">
        <v>1561.5375152500001</v>
      </c>
      <c r="Q12" s="8">
        <v>0.46616365260492221</v>
      </c>
      <c r="R12" s="4">
        <v>6</v>
      </c>
      <c r="S12" s="10">
        <v>818.55000000000007</v>
      </c>
      <c r="T12" s="11">
        <v>5.0874619500241525E-5</v>
      </c>
    </row>
    <row r="13" spans="1:20" x14ac:dyDescent="0.2">
      <c r="A13" s="3" t="s">
        <v>20</v>
      </c>
      <c r="B13" s="3" t="s">
        <v>21</v>
      </c>
      <c r="C13" s="4" t="s">
        <v>22</v>
      </c>
      <c r="D13" s="3" t="s">
        <v>28</v>
      </c>
      <c r="E13" s="5">
        <v>4.45</v>
      </c>
      <c r="F13" s="4">
        <v>3088</v>
      </c>
      <c r="G13" s="5">
        <v>4350.5624978000005</v>
      </c>
      <c r="H13" s="5">
        <v>1.4088609125000002</v>
      </c>
      <c r="I13" s="4">
        <v>104695</v>
      </c>
      <c r="J13" s="6">
        <v>2.9495200343855998</v>
      </c>
      <c r="K13" s="7">
        <v>1.01807918238693</v>
      </c>
      <c r="L13" s="6">
        <v>0.12953367875647701</v>
      </c>
      <c r="M13" s="5">
        <v>1087.6406244500001</v>
      </c>
      <c r="N13" s="5">
        <v>4890.8999999999996</v>
      </c>
      <c r="O13" s="5">
        <v>4350.5624978000005</v>
      </c>
      <c r="P13" s="5">
        <v>540.33750219999911</v>
      </c>
      <c r="Q13" s="8">
        <v>0.12419945753525845</v>
      </c>
      <c r="R13" s="4">
        <v>4</v>
      </c>
      <c r="S13" s="10">
        <v>1222.7249999999999</v>
      </c>
      <c r="T13" s="11">
        <v>3.820621806198973E-5</v>
      </c>
    </row>
    <row r="14" spans="1:20" x14ac:dyDescent="0.2">
      <c r="A14" s="3" t="s">
        <v>20</v>
      </c>
      <c r="B14" s="3" t="s">
        <v>21</v>
      </c>
      <c r="C14" s="4" t="s">
        <v>22</v>
      </c>
      <c r="D14" s="3" t="s">
        <v>29</v>
      </c>
      <c r="E14" s="5">
        <v>7.5</v>
      </c>
      <c r="F14" s="4">
        <v>5032</v>
      </c>
      <c r="G14" s="5">
        <v>6313.6124712999999</v>
      </c>
      <c r="H14" s="5">
        <v>1.2546924625</v>
      </c>
      <c r="I14" s="4">
        <v>836845</v>
      </c>
      <c r="J14" s="6">
        <v>0.60130609611098795</v>
      </c>
      <c r="K14" s="7">
        <v>1.1951184508481301</v>
      </c>
      <c r="L14" s="6">
        <v>5.96184419713831E-2</v>
      </c>
      <c r="M14" s="5">
        <v>2104.5374904333335</v>
      </c>
      <c r="N14" s="5">
        <v>4564.5</v>
      </c>
      <c r="O14" s="5">
        <v>6313.6124712999999</v>
      </c>
      <c r="P14" s="5">
        <v>-1749.1124712999999</v>
      </c>
      <c r="Q14" s="8">
        <v>-0.27703830085406717</v>
      </c>
      <c r="R14" s="4">
        <v>3</v>
      </c>
      <c r="S14" s="10">
        <v>1521.5</v>
      </c>
      <c r="T14" s="11">
        <v>3.5848932598031846E-6</v>
      </c>
    </row>
    <row r="15" spans="1:20" x14ac:dyDescent="0.2">
      <c r="A15" s="3" t="s">
        <v>20</v>
      </c>
      <c r="B15" s="3" t="s">
        <v>21</v>
      </c>
      <c r="C15" s="4" t="s">
        <v>22</v>
      </c>
      <c r="D15" s="3" t="s">
        <v>26</v>
      </c>
      <c r="E15" s="5">
        <v>0.875</v>
      </c>
      <c r="F15" s="4">
        <v>1207</v>
      </c>
      <c r="G15" s="5">
        <v>908.74999824999998</v>
      </c>
      <c r="H15" s="5">
        <v>0.75289974999999998</v>
      </c>
      <c r="I15" s="4">
        <v>66370</v>
      </c>
      <c r="J15" s="6">
        <v>1.81859273768269</v>
      </c>
      <c r="K15" s="7">
        <v>1.3730088895585399</v>
      </c>
      <c r="L15" s="6">
        <v>8.2850041425020698E-2</v>
      </c>
      <c r="M15" s="5">
        <v>908.74999824999998</v>
      </c>
      <c r="N15" s="5">
        <v>416.5</v>
      </c>
      <c r="O15" s="5">
        <v>908.74999824999998</v>
      </c>
      <c r="P15" s="5">
        <v>-492.24999824999998</v>
      </c>
      <c r="Q15" s="8">
        <v>-0.54167812841588636</v>
      </c>
      <c r="R15" s="4">
        <v>1</v>
      </c>
      <c r="S15" s="10">
        <v>416.5</v>
      </c>
      <c r="T15" s="11">
        <v>1.5067048365225268E-5</v>
      </c>
    </row>
    <row r="16" spans="1:20" x14ac:dyDescent="0.2">
      <c r="A16" s="3" t="s">
        <v>20</v>
      </c>
      <c r="B16" s="3" t="s">
        <v>21</v>
      </c>
      <c r="C16" s="4" t="s">
        <v>22</v>
      </c>
      <c r="D16" s="3" t="s">
        <v>30</v>
      </c>
      <c r="E16" s="5">
        <v>0.72499999999999998</v>
      </c>
      <c r="F16" s="4">
        <v>2070</v>
      </c>
      <c r="G16" s="5">
        <v>2620.5374846250002</v>
      </c>
      <c r="H16" s="5">
        <v>1.2659601375</v>
      </c>
      <c r="I16" s="4">
        <v>216690</v>
      </c>
      <c r="J16" s="6">
        <v>0.95528173888965806</v>
      </c>
      <c r="K16" s="7">
        <v>1.2456144722875999</v>
      </c>
      <c r="L16" s="6">
        <v>4.8309178743961401E-2</v>
      </c>
      <c r="M16" s="5">
        <v>2620.5374846250002</v>
      </c>
      <c r="N16" s="5">
        <v>739.5</v>
      </c>
      <c r="O16" s="5">
        <v>2620.5374846250002</v>
      </c>
      <c r="P16" s="5">
        <v>-1881.0374846250002</v>
      </c>
      <c r="Q16" s="8">
        <v>-0.71780598280362984</v>
      </c>
      <c r="R16" s="4">
        <v>1</v>
      </c>
      <c r="S16" s="10">
        <v>739.5</v>
      </c>
      <c r="T16" s="11">
        <v>4.6148876274862754E-6</v>
      </c>
    </row>
    <row r="17" spans="1:20" x14ac:dyDescent="0.2">
      <c r="A17" s="3" t="s">
        <v>20</v>
      </c>
      <c r="B17" s="3" t="s">
        <v>21</v>
      </c>
      <c r="C17" s="4" t="s">
        <v>22</v>
      </c>
      <c r="D17" s="3" t="s">
        <v>28</v>
      </c>
      <c r="E17" s="5">
        <v>4.45</v>
      </c>
      <c r="F17" s="4">
        <v>2827</v>
      </c>
      <c r="G17" s="5">
        <v>4601.6624662249997</v>
      </c>
      <c r="H17" s="5">
        <v>1.6277546749999998</v>
      </c>
      <c r="I17" s="4">
        <v>109457</v>
      </c>
      <c r="J17" s="6">
        <v>2.5827493901714802</v>
      </c>
      <c r="K17" s="7">
        <v>1.4057693888924401</v>
      </c>
      <c r="L17" s="6">
        <v>3.5373187124159898E-2</v>
      </c>
      <c r="M17" s="5">
        <v>4601.6624662249997</v>
      </c>
      <c r="N17" s="5">
        <v>1037</v>
      </c>
      <c r="O17" s="5">
        <v>4601.6624662249997</v>
      </c>
      <c r="P17" s="5">
        <v>-3564.6624662249997</v>
      </c>
      <c r="Q17" s="8">
        <v>-0.77464666137264326</v>
      </c>
      <c r="R17" s="4">
        <v>1</v>
      </c>
      <c r="S17" s="10">
        <v>1037</v>
      </c>
      <c r="T17" s="11">
        <v>9.1360077473345633E-6</v>
      </c>
    </row>
    <row r="18" spans="1:20" x14ac:dyDescent="0.2">
      <c r="A18" s="3" t="s">
        <v>20</v>
      </c>
      <c r="B18" s="3" t="s">
        <v>21</v>
      </c>
      <c r="C18" s="4" t="s">
        <v>22</v>
      </c>
      <c r="D18" s="3" t="s">
        <v>31</v>
      </c>
      <c r="E18" s="5">
        <v>0.78749999999999998</v>
      </c>
      <c r="F18" s="4">
        <v>354</v>
      </c>
      <c r="G18" s="5">
        <v>305.04999952500003</v>
      </c>
      <c r="H18" s="5">
        <v>0.86172316250000003</v>
      </c>
      <c r="I18" s="4">
        <v>20676</v>
      </c>
      <c r="J18" s="6">
        <v>1.71213000580383</v>
      </c>
      <c r="K18" s="7">
        <v>1.55795124782356</v>
      </c>
      <c r="L18" s="6">
        <v>0.28248587570621503</v>
      </c>
      <c r="M18" s="5">
        <v>305.04999952500003</v>
      </c>
      <c r="N18" s="5">
        <v>34</v>
      </c>
      <c r="O18" s="5">
        <v>305.04999952500003</v>
      </c>
      <c r="P18" s="5">
        <v>-271.04999952500003</v>
      </c>
      <c r="Q18" s="8">
        <v>-0.88854286165237784</v>
      </c>
      <c r="R18" s="4">
        <v>1</v>
      </c>
      <c r="S18" s="10">
        <v>34</v>
      </c>
      <c r="T18" s="11">
        <v>4.8365254401238189E-5</v>
      </c>
    </row>
    <row r="19" spans="1:20" x14ac:dyDescent="0.2">
      <c r="A19" s="3" t="s">
        <v>20</v>
      </c>
      <c r="B19" s="3" t="s">
        <v>21</v>
      </c>
      <c r="C19" s="4" t="s">
        <v>22</v>
      </c>
      <c r="D19" s="3" t="s">
        <v>32</v>
      </c>
      <c r="E19" s="5">
        <v>0.125</v>
      </c>
      <c r="F19" s="4">
        <v>1</v>
      </c>
      <c r="G19" s="5">
        <v>0.125</v>
      </c>
      <c r="H19" s="5">
        <v>0.125</v>
      </c>
      <c r="I19" s="4">
        <v>125</v>
      </c>
      <c r="J19" s="6">
        <v>0.8</v>
      </c>
      <c r="K19" s="7">
        <v>3.3919999999999999</v>
      </c>
      <c r="L19" s="6">
        <v>0</v>
      </c>
      <c r="M19" s="5">
        <v>0</v>
      </c>
      <c r="N19" s="5">
        <v>0</v>
      </c>
      <c r="O19" s="5">
        <v>0.125</v>
      </c>
      <c r="P19" s="5">
        <v>-0.125</v>
      </c>
      <c r="Q19" s="8">
        <v>-1</v>
      </c>
      <c r="R19" s="4">
        <v>0</v>
      </c>
      <c r="S19" s="10" t="s">
        <v>33</v>
      </c>
      <c r="T19" s="11">
        <v>0</v>
      </c>
    </row>
    <row r="20" spans="1:20" x14ac:dyDescent="0.2">
      <c r="A20" s="3" t="s">
        <v>20</v>
      </c>
      <c r="B20" s="3" t="s">
        <v>21</v>
      </c>
      <c r="C20" s="4" t="s">
        <v>22</v>
      </c>
      <c r="D20" s="3" t="s">
        <v>34</v>
      </c>
      <c r="E20" s="5">
        <v>0.125</v>
      </c>
      <c r="F20" s="4">
        <v>1</v>
      </c>
      <c r="G20" s="5">
        <v>0.125</v>
      </c>
      <c r="H20" s="5">
        <v>0.125</v>
      </c>
      <c r="I20" s="4">
        <v>5</v>
      </c>
      <c r="J20" s="6">
        <v>20</v>
      </c>
      <c r="K20" s="7">
        <v>1</v>
      </c>
      <c r="L20" s="6">
        <v>0</v>
      </c>
      <c r="M20" s="5">
        <v>0</v>
      </c>
      <c r="N20" s="5">
        <v>0</v>
      </c>
      <c r="O20" s="5">
        <v>0.125</v>
      </c>
      <c r="P20" s="5">
        <v>-0.125</v>
      </c>
      <c r="Q20" s="8">
        <v>-1</v>
      </c>
      <c r="R20" s="4">
        <v>0</v>
      </c>
      <c r="S20" s="10" t="s">
        <v>33</v>
      </c>
      <c r="T20" s="11">
        <v>0</v>
      </c>
    </row>
    <row r="21" spans="1:20" x14ac:dyDescent="0.2">
      <c r="A21" s="3" t="s">
        <v>20</v>
      </c>
      <c r="B21" s="3" t="s">
        <v>21</v>
      </c>
      <c r="C21" s="4" t="s">
        <v>22</v>
      </c>
      <c r="D21" s="3" t="s">
        <v>35</v>
      </c>
      <c r="E21" s="5">
        <v>0.125</v>
      </c>
      <c r="F21" s="4">
        <v>1</v>
      </c>
      <c r="G21" s="5">
        <v>0.125</v>
      </c>
      <c r="H21" s="5">
        <v>0.125</v>
      </c>
      <c r="I21" s="4">
        <v>25</v>
      </c>
      <c r="J21" s="6">
        <v>4</v>
      </c>
      <c r="K21" s="7">
        <v>2.04</v>
      </c>
      <c r="L21" s="6">
        <v>0</v>
      </c>
      <c r="M21" s="5">
        <v>0</v>
      </c>
      <c r="N21" s="5">
        <v>0</v>
      </c>
      <c r="O21" s="5">
        <v>0.125</v>
      </c>
      <c r="P21" s="5">
        <v>-0.125</v>
      </c>
      <c r="Q21" s="8">
        <v>-1</v>
      </c>
      <c r="R21" s="4">
        <v>0</v>
      </c>
      <c r="S21" s="10" t="s">
        <v>33</v>
      </c>
      <c r="T21" s="11">
        <v>0</v>
      </c>
    </row>
    <row r="22" spans="1:20" x14ac:dyDescent="0.2">
      <c r="A22" s="3" t="s">
        <v>20</v>
      </c>
      <c r="B22" s="3" t="s">
        <v>21</v>
      </c>
      <c r="C22" s="4" t="s">
        <v>22</v>
      </c>
      <c r="D22" s="3" t="s">
        <v>36</v>
      </c>
      <c r="E22" s="5">
        <v>0.125</v>
      </c>
      <c r="F22" s="4">
        <v>1</v>
      </c>
      <c r="G22" s="5">
        <v>0.125</v>
      </c>
      <c r="H22" s="5">
        <v>0.125</v>
      </c>
      <c r="I22" s="4">
        <v>44</v>
      </c>
      <c r="J22" s="6">
        <v>2.2727272727272698</v>
      </c>
      <c r="K22" s="7">
        <v>1.69090909090909</v>
      </c>
      <c r="L22" s="6">
        <v>0</v>
      </c>
      <c r="M22" s="5">
        <v>0</v>
      </c>
      <c r="N22" s="5">
        <v>0</v>
      </c>
      <c r="O22" s="5">
        <v>0.125</v>
      </c>
      <c r="P22" s="5">
        <v>-0.125</v>
      </c>
      <c r="Q22" s="8">
        <v>-1</v>
      </c>
      <c r="R22" s="4">
        <v>0</v>
      </c>
      <c r="S22" s="10" t="s">
        <v>33</v>
      </c>
      <c r="T22" s="11">
        <v>0</v>
      </c>
    </row>
    <row r="23" spans="1:20" x14ac:dyDescent="0.2">
      <c r="A23" s="3" t="s">
        <v>20</v>
      </c>
      <c r="B23" s="3" t="s">
        <v>21</v>
      </c>
      <c r="C23" s="4" t="s">
        <v>22</v>
      </c>
      <c r="D23" s="3" t="s">
        <v>27</v>
      </c>
      <c r="E23" s="5">
        <v>0.125</v>
      </c>
      <c r="F23" s="4">
        <v>2</v>
      </c>
      <c r="G23" s="5">
        <v>0.25</v>
      </c>
      <c r="H23" s="5">
        <v>0.125</v>
      </c>
      <c r="I23" s="4">
        <v>375</v>
      </c>
      <c r="J23" s="6">
        <v>0.53333333333333299</v>
      </c>
      <c r="K23" s="7">
        <v>1.1642666666666699</v>
      </c>
      <c r="L23" s="6">
        <v>0</v>
      </c>
      <c r="M23" s="5">
        <v>0</v>
      </c>
      <c r="N23" s="5">
        <v>0</v>
      </c>
      <c r="O23" s="5">
        <v>0.25</v>
      </c>
      <c r="P23" s="5">
        <v>-0.25</v>
      </c>
      <c r="Q23" s="8">
        <v>-1</v>
      </c>
      <c r="R23" s="4">
        <v>0</v>
      </c>
      <c r="S23" s="10" t="s">
        <v>33</v>
      </c>
      <c r="T23" s="11">
        <v>0</v>
      </c>
    </row>
    <row r="24" spans="1:20" x14ac:dyDescent="0.2">
      <c r="A24" s="3" t="s">
        <v>20</v>
      </c>
      <c r="B24" s="3" t="s">
        <v>21</v>
      </c>
      <c r="C24" s="4" t="s">
        <v>22</v>
      </c>
      <c r="D24" s="3" t="s">
        <v>37</v>
      </c>
      <c r="E24" s="5">
        <v>0.125</v>
      </c>
      <c r="F24" s="4">
        <v>2</v>
      </c>
      <c r="G24" s="5">
        <v>0.25</v>
      </c>
      <c r="H24" s="5">
        <v>0.125</v>
      </c>
      <c r="I24" s="4">
        <v>369</v>
      </c>
      <c r="J24" s="6">
        <v>0.54200542005420005</v>
      </c>
      <c r="K24" s="7">
        <v>1.1219512195121999</v>
      </c>
      <c r="L24" s="6">
        <v>0</v>
      </c>
      <c r="M24" s="5">
        <v>0</v>
      </c>
      <c r="N24" s="5">
        <v>0</v>
      </c>
      <c r="O24" s="5">
        <v>0.25</v>
      </c>
      <c r="P24" s="5">
        <v>-0.25</v>
      </c>
      <c r="Q24" s="8">
        <v>-1</v>
      </c>
      <c r="R24" s="4">
        <v>0</v>
      </c>
      <c r="S24" s="10" t="s">
        <v>33</v>
      </c>
      <c r="T24" s="11">
        <v>0</v>
      </c>
    </row>
    <row r="25" spans="1:20" x14ac:dyDescent="0.2">
      <c r="A25" s="3" t="s">
        <v>20</v>
      </c>
      <c r="B25" s="3" t="s">
        <v>21</v>
      </c>
      <c r="C25" s="4" t="s">
        <v>22</v>
      </c>
      <c r="D25" s="3" t="s">
        <v>36</v>
      </c>
      <c r="E25" s="5">
        <v>0.125</v>
      </c>
      <c r="F25" s="4">
        <v>1</v>
      </c>
      <c r="G25" s="5">
        <v>1.2625</v>
      </c>
      <c r="H25" s="5">
        <v>1.2625</v>
      </c>
      <c r="I25" s="4">
        <v>55</v>
      </c>
      <c r="J25" s="6">
        <v>1.8181818181818199</v>
      </c>
      <c r="K25" s="7">
        <v>1.78909090909091</v>
      </c>
      <c r="L25" s="6">
        <v>0</v>
      </c>
      <c r="M25" s="5">
        <v>0</v>
      </c>
      <c r="N25" s="5">
        <v>0</v>
      </c>
      <c r="O25" s="5">
        <v>1.2625</v>
      </c>
      <c r="P25" s="5">
        <v>-1.2625</v>
      </c>
      <c r="Q25" s="8">
        <v>-1</v>
      </c>
      <c r="R25" s="4">
        <v>0</v>
      </c>
      <c r="S25" s="10" t="s">
        <v>33</v>
      </c>
      <c r="T25" s="11">
        <v>0</v>
      </c>
    </row>
    <row r="26" spans="1:20" x14ac:dyDescent="0.2">
      <c r="A26" s="3" t="s">
        <v>20</v>
      </c>
      <c r="B26" s="3" t="s">
        <v>21</v>
      </c>
      <c r="C26" s="4" t="s">
        <v>22</v>
      </c>
      <c r="D26" s="3" t="s">
        <v>38</v>
      </c>
      <c r="E26" s="5">
        <v>0.125</v>
      </c>
      <c r="F26" s="4">
        <v>3</v>
      </c>
      <c r="G26" s="5">
        <v>1.425</v>
      </c>
      <c r="H26" s="5">
        <v>0.47499999999999998</v>
      </c>
      <c r="I26" s="4">
        <v>131</v>
      </c>
      <c r="J26" s="6">
        <v>2.2900763358778602</v>
      </c>
      <c r="K26" s="7">
        <v>4.0832061068702297</v>
      </c>
      <c r="L26" s="6">
        <v>0</v>
      </c>
      <c r="M26" s="5">
        <v>0</v>
      </c>
      <c r="N26" s="5">
        <v>0</v>
      </c>
      <c r="O26" s="5">
        <v>1.425</v>
      </c>
      <c r="P26" s="5">
        <v>-1.425</v>
      </c>
      <c r="Q26" s="8">
        <v>-1</v>
      </c>
      <c r="R26" s="4">
        <v>0</v>
      </c>
      <c r="S26" s="10" t="s">
        <v>33</v>
      </c>
      <c r="T26" s="11">
        <v>0</v>
      </c>
    </row>
    <row r="27" spans="1:20" x14ac:dyDescent="0.2">
      <c r="A27" s="3" t="s">
        <v>20</v>
      </c>
      <c r="B27" s="3" t="s">
        <v>21</v>
      </c>
      <c r="C27" s="4" t="s">
        <v>22</v>
      </c>
      <c r="D27" s="3" t="s">
        <v>39</v>
      </c>
      <c r="E27" s="5">
        <v>0.13750000000000001</v>
      </c>
      <c r="F27" s="4">
        <v>1</v>
      </c>
      <c r="G27" s="5">
        <v>0.125</v>
      </c>
      <c r="H27" s="5">
        <v>0.125</v>
      </c>
      <c r="I27" s="4">
        <v>6</v>
      </c>
      <c r="J27" s="6">
        <v>16.6666666666667</v>
      </c>
      <c r="K27" s="7">
        <v>3.6666666666666701</v>
      </c>
      <c r="L27" s="6">
        <v>0</v>
      </c>
      <c r="M27" s="5">
        <v>0</v>
      </c>
      <c r="N27" s="5">
        <v>0</v>
      </c>
      <c r="O27" s="5">
        <v>0.125</v>
      </c>
      <c r="P27" s="5">
        <v>-0.125</v>
      </c>
      <c r="Q27" s="8">
        <v>-1</v>
      </c>
      <c r="R27" s="4">
        <v>0</v>
      </c>
      <c r="S27" s="10" t="s">
        <v>33</v>
      </c>
      <c r="T27" s="11">
        <v>0</v>
      </c>
    </row>
    <row r="28" spans="1:20" x14ac:dyDescent="0.2">
      <c r="A28" s="3" t="s">
        <v>20</v>
      </c>
      <c r="B28" s="3" t="s">
        <v>21</v>
      </c>
      <c r="C28" s="4" t="s">
        <v>22</v>
      </c>
      <c r="D28" s="3" t="s">
        <v>40</v>
      </c>
      <c r="E28" s="5">
        <v>0.13750000000000001</v>
      </c>
      <c r="F28" s="4">
        <v>1</v>
      </c>
      <c r="G28" s="5">
        <v>0.13750000000000001</v>
      </c>
      <c r="H28" s="5">
        <v>0.13750000000000001</v>
      </c>
      <c r="I28" s="4">
        <v>31</v>
      </c>
      <c r="J28" s="6">
        <v>3.2258064516128999</v>
      </c>
      <c r="K28" s="7">
        <v>3.3838709677419399</v>
      </c>
      <c r="L28" s="6">
        <v>0</v>
      </c>
      <c r="M28" s="5">
        <v>0</v>
      </c>
      <c r="N28" s="5">
        <v>0</v>
      </c>
      <c r="O28" s="5">
        <v>0.13750000000000001</v>
      </c>
      <c r="P28" s="5">
        <v>-0.13750000000000001</v>
      </c>
      <c r="Q28" s="8">
        <v>-1</v>
      </c>
      <c r="R28" s="4">
        <v>0</v>
      </c>
      <c r="S28" s="10" t="s">
        <v>33</v>
      </c>
      <c r="T28" s="11">
        <v>0</v>
      </c>
    </row>
    <row r="29" spans="1:20" x14ac:dyDescent="0.2">
      <c r="A29" s="3" t="s">
        <v>20</v>
      </c>
      <c r="B29" s="3" t="s">
        <v>21</v>
      </c>
      <c r="C29" s="4" t="s">
        <v>22</v>
      </c>
      <c r="D29" s="3" t="s">
        <v>41</v>
      </c>
      <c r="E29" s="5">
        <v>0.13750000000000001</v>
      </c>
      <c r="F29" s="4">
        <v>8</v>
      </c>
      <c r="G29" s="5">
        <v>1.0874999999999999</v>
      </c>
      <c r="H29" s="5">
        <v>0.13593749999999999</v>
      </c>
      <c r="I29" s="4">
        <v>167</v>
      </c>
      <c r="J29" s="6">
        <v>4.7904191616766498</v>
      </c>
      <c r="K29" s="7">
        <v>3.7844311377245501</v>
      </c>
      <c r="L29" s="6">
        <v>0</v>
      </c>
      <c r="M29" s="5">
        <v>0</v>
      </c>
      <c r="N29" s="5">
        <v>0</v>
      </c>
      <c r="O29" s="5">
        <v>1.0874999999999999</v>
      </c>
      <c r="P29" s="5">
        <v>-1.0874999999999999</v>
      </c>
      <c r="Q29" s="8">
        <v>-1</v>
      </c>
      <c r="R29" s="4">
        <v>0</v>
      </c>
      <c r="S29" s="10" t="s">
        <v>33</v>
      </c>
      <c r="T29" s="11">
        <v>0</v>
      </c>
    </row>
    <row r="30" spans="1:20" x14ac:dyDescent="0.2">
      <c r="A30" s="3" t="s">
        <v>20</v>
      </c>
      <c r="B30" s="3" t="s">
        <v>21</v>
      </c>
      <c r="C30" s="4" t="s">
        <v>22</v>
      </c>
      <c r="D30" s="3" t="s">
        <v>40</v>
      </c>
      <c r="E30" s="5">
        <v>0.15</v>
      </c>
      <c r="F30" s="4">
        <v>3</v>
      </c>
      <c r="G30" s="5">
        <v>0.45</v>
      </c>
      <c r="H30" s="5">
        <v>0.15</v>
      </c>
      <c r="I30" s="4">
        <v>976</v>
      </c>
      <c r="J30" s="6">
        <v>0.30737704918032799</v>
      </c>
      <c r="K30" s="7">
        <v>3.6413934426229502</v>
      </c>
      <c r="L30" s="6">
        <v>0</v>
      </c>
      <c r="M30" s="5">
        <v>0</v>
      </c>
      <c r="N30" s="5">
        <v>0</v>
      </c>
      <c r="O30" s="5">
        <v>0.45</v>
      </c>
      <c r="P30" s="5">
        <v>-0.45</v>
      </c>
      <c r="Q30" s="8">
        <v>-1</v>
      </c>
      <c r="R30" s="4">
        <v>0</v>
      </c>
      <c r="S30" s="10" t="s">
        <v>33</v>
      </c>
      <c r="T30" s="11">
        <v>0</v>
      </c>
    </row>
    <row r="31" spans="1:20" x14ac:dyDescent="0.2">
      <c r="A31" s="3" t="s">
        <v>20</v>
      </c>
      <c r="B31" s="3" t="s">
        <v>21</v>
      </c>
      <c r="C31" s="4" t="s">
        <v>22</v>
      </c>
      <c r="D31" s="3" t="s">
        <v>29</v>
      </c>
      <c r="E31" s="5">
        <v>0.1875</v>
      </c>
      <c r="F31" s="4">
        <v>4</v>
      </c>
      <c r="G31" s="5">
        <v>2.9375</v>
      </c>
      <c r="H31" s="5">
        <v>0.734375</v>
      </c>
      <c r="I31" s="4">
        <v>169</v>
      </c>
      <c r="J31" s="6">
        <v>2.3668639053254399</v>
      </c>
      <c r="K31" s="7">
        <v>3.0846153846153799</v>
      </c>
      <c r="L31" s="6">
        <v>0</v>
      </c>
      <c r="M31" s="5">
        <v>0</v>
      </c>
      <c r="N31" s="5">
        <v>0</v>
      </c>
      <c r="O31" s="5">
        <v>2.9375</v>
      </c>
      <c r="P31" s="5">
        <v>-2.9375</v>
      </c>
      <c r="Q31" s="8">
        <v>-1</v>
      </c>
      <c r="R31" s="4">
        <v>0</v>
      </c>
      <c r="S31" s="10" t="s">
        <v>33</v>
      </c>
      <c r="T31" s="11">
        <v>0</v>
      </c>
    </row>
    <row r="32" spans="1:20" x14ac:dyDescent="0.2">
      <c r="A32" s="3" t="s">
        <v>20</v>
      </c>
      <c r="B32" s="3" t="s">
        <v>21</v>
      </c>
      <c r="C32" s="4" t="s">
        <v>22</v>
      </c>
      <c r="D32" s="3" t="s">
        <v>42</v>
      </c>
      <c r="E32" s="5">
        <v>0.1875</v>
      </c>
      <c r="F32" s="4">
        <v>7</v>
      </c>
      <c r="G32" s="5">
        <v>3.6499999375000001</v>
      </c>
      <c r="H32" s="5">
        <v>0.52142856250000003</v>
      </c>
      <c r="I32" s="4">
        <v>655</v>
      </c>
      <c r="J32" s="6">
        <v>1.0687022900763401</v>
      </c>
      <c r="K32" s="7">
        <v>3.23221374045802</v>
      </c>
      <c r="L32" s="6">
        <v>0</v>
      </c>
      <c r="M32" s="5">
        <v>0</v>
      </c>
      <c r="N32" s="5">
        <v>0</v>
      </c>
      <c r="O32" s="5">
        <v>3.6499999375000001</v>
      </c>
      <c r="P32" s="5">
        <v>-3.6499999375000001</v>
      </c>
      <c r="Q32" s="8">
        <v>-1</v>
      </c>
      <c r="R32" s="4">
        <v>0</v>
      </c>
      <c r="S32" s="10" t="s">
        <v>33</v>
      </c>
      <c r="T32" s="11">
        <v>0</v>
      </c>
    </row>
    <row r="33" spans="1:20" x14ac:dyDescent="0.2">
      <c r="A33" s="3" t="s">
        <v>20</v>
      </c>
      <c r="B33" s="3" t="s">
        <v>21</v>
      </c>
      <c r="C33" s="4" t="s">
        <v>22</v>
      </c>
      <c r="D33" s="3" t="s">
        <v>24</v>
      </c>
      <c r="E33" s="5">
        <v>0.1875</v>
      </c>
      <c r="F33" s="4">
        <v>8</v>
      </c>
      <c r="G33" s="5">
        <v>4.3125</v>
      </c>
      <c r="H33" s="5">
        <v>0.5390625</v>
      </c>
      <c r="I33" s="4">
        <v>195</v>
      </c>
      <c r="J33" s="6">
        <v>4.1025641025641004</v>
      </c>
      <c r="K33" s="7">
        <v>3.2194871794871802</v>
      </c>
      <c r="L33" s="6">
        <v>0</v>
      </c>
      <c r="M33" s="5">
        <v>0</v>
      </c>
      <c r="N33" s="5">
        <v>0</v>
      </c>
      <c r="O33" s="5">
        <v>4.3125</v>
      </c>
      <c r="P33" s="5">
        <v>-4.3125</v>
      </c>
      <c r="Q33" s="8">
        <v>-1</v>
      </c>
      <c r="R33" s="4">
        <v>0</v>
      </c>
      <c r="S33" s="10" t="s">
        <v>33</v>
      </c>
      <c r="T33" s="11">
        <v>0</v>
      </c>
    </row>
    <row r="34" spans="1:20" x14ac:dyDescent="0.2">
      <c r="A34" s="3" t="s">
        <v>20</v>
      </c>
      <c r="B34" s="3" t="s">
        <v>21</v>
      </c>
      <c r="C34" s="4" t="s">
        <v>22</v>
      </c>
      <c r="D34" s="3" t="s">
        <v>24</v>
      </c>
      <c r="E34" s="5">
        <v>0.1875</v>
      </c>
      <c r="F34" s="4">
        <v>18</v>
      </c>
      <c r="G34" s="5">
        <v>12.324999825000003</v>
      </c>
      <c r="H34" s="5">
        <v>0.68472221250000009</v>
      </c>
      <c r="I34" s="4">
        <v>379</v>
      </c>
      <c r="J34" s="6">
        <v>4.7493403693931402</v>
      </c>
      <c r="K34" s="7">
        <v>2.6688654353561998</v>
      </c>
      <c r="L34" s="6">
        <v>0</v>
      </c>
      <c r="M34" s="5">
        <v>0</v>
      </c>
      <c r="N34" s="5">
        <v>0</v>
      </c>
      <c r="O34" s="5">
        <v>12.324999825000003</v>
      </c>
      <c r="P34" s="5">
        <v>-12.324999825000003</v>
      </c>
      <c r="Q34" s="8">
        <v>-1</v>
      </c>
      <c r="R34" s="4">
        <v>0</v>
      </c>
      <c r="S34" s="10" t="s">
        <v>33</v>
      </c>
      <c r="T34" s="11">
        <v>0</v>
      </c>
    </row>
    <row r="35" spans="1:20" x14ac:dyDescent="0.2">
      <c r="A35" s="3" t="s">
        <v>20</v>
      </c>
      <c r="B35" s="3" t="s">
        <v>21</v>
      </c>
      <c r="C35" s="4" t="s">
        <v>22</v>
      </c>
      <c r="D35" s="3" t="s">
        <v>43</v>
      </c>
      <c r="E35" s="5">
        <v>0.2</v>
      </c>
      <c r="F35" s="4">
        <v>1</v>
      </c>
      <c r="G35" s="5">
        <v>0.51249999999999996</v>
      </c>
      <c r="H35" s="5">
        <v>0.51249999999999996</v>
      </c>
      <c r="I35" s="4">
        <v>24</v>
      </c>
      <c r="J35" s="6">
        <v>4.1666666666666696</v>
      </c>
      <c r="K35" s="7">
        <v>1.6666666666666701</v>
      </c>
      <c r="L35" s="6">
        <v>0</v>
      </c>
      <c r="M35" s="5">
        <v>0</v>
      </c>
      <c r="N35" s="5">
        <v>0</v>
      </c>
      <c r="O35" s="5">
        <v>0.51249999999999996</v>
      </c>
      <c r="P35" s="5">
        <v>-0.51249999999999996</v>
      </c>
      <c r="Q35" s="8">
        <v>-1</v>
      </c>
      <c r="R35" s="4">
        <v>0</v>
      </c>
      <c r="S35" s="10" t="s">
        <v>33</v>
      </c>
      <c r="T35" s="11">
        <v>0</v>
      </c>
    </row>
    <row r="36" spans="1:20" x14ac:dyDescent="0.2">
      <c r="A36" s="3" t="s">
        <v>20</v>
      </c>
      <c r="B36" s="3" t="s">
        <v>21</v>
      </c>
      <c r="C36" s="4" t="s">
        <v>22</v>
      </c>
      <c r="D36" s="3" t="s">
        <v>25</v>
      </c>
      <c r="E36" s="5">
        <v>0.2</v>
      </c>
      <c r="F36" s="4">
        <v>4</v>
      </c>
      <c r="G36" s="5">
        <v>1.1000000000000001</v>
      </c>
      <c r="H36" s="5">
        <v>0.27500000000000002</v>
      </c>
      <c r="I36" s="4">
        <v>188</v>
      </c>
      <c r="J36" s="6">
        <v>2.12765957446809</v>
      </c>
      <c r="K36" s="7">
        <v>2.6829787234042599</v>
      </c>
      <c r="L36" s="6">
        <v>0</v>
      </c>
      <c r="M36" s="5">
        <v>0</v>
      </c>
      <c r="N36" s="5">
        <v>0</v>
      </c>
      <c r="O36" s="5">
        <v>1.1000000000000001</v>
      </c>
      <c r="P36" s="5">
        <v>-1.1000000000000001</v>
      </c>
      <c r="Q36" s="8">
        <v>-1</v>
      </c>
      <c r="R36" s="4">
        <v>0</v>
      </c>
      <c r="S36" s="10" t="s">
        <v>33</v>
      </c>
      <c r="T36" s="11">
        <v>0</v>
      </c>
    </row>
    <row r="37" spans="1:20" x14ac:dyDescent="0.2">
      <c r="A37" s="3" t="s">
        <v>20</v>
      </c>
      <c r="B37" s="3" t="s">
        <v>21</v>
      </c>
      <c r="C37" s="4" t="s">
        <v>22</v>
      </c>
      <c r="D37" s="3" t="s">
        <v>44</v>
      </c>
      <c r="E37" s="5">
        <v>0.2</v>
      </c>
      <c r="F37" s="4">
        <v>16</v>
      </c>
      <c r="G37" s="5">
        <v>8.6750000000000007</v>
      </c>
      <c r="H37" s="5">
        <v>0.54218750000000004</v>
      </c>
      <c r="I37" s="4">
        <v>422</v>
      </c>
      <c r="J37" s="6">
        <v>3.7914691943127998</v>
      </c>
      <c r="K37" s="7">
        <v>1.8713270142180101</v>
      </c>
      <c r="L37" s="6">
        <v>0</v>
      </c>
      <c r="M37" s="5">
        <v>0</v>
      </c>
      <c r="N37" s="5">
        <v>0</v>
      </c>
      <c r="O37" s="5">
        <v>8.6750000000000007</v>
      </c>
      <c r="P37" s="5">
        <v>-8.6750000000000007</v>
      </c>
      <c r="Q37" s="8">
        <v>-1</v>
      </c>
      <c r="R37" s="4">
        <v>0</v>
      </c>
      <c r="S37" s="10" t="s">
        <v>33</v>
      </c>
      <c r="T37" s="11">
        <v>0</v>
      </c>
    </row>
    <row r="38" spans="1:20" x14ac:dyDescent="0.2">
      <c r="A38" s="3" t="s">
        <v>20</v>
      </c>
      <c r="B38" s="3" t="s">
        <v>21</v>
      </c>
      <c r="C38" s="4" t="s">
        <v>22</v>
      </c>
      <c r="D38" s="3" t="s">
        <v>29</v>
      </c>
      <c r="E38" s="5">
        <v>0.2</v>
      </c>
      <c r="F38" s="4">
        <v>22</v>
      </c>
      <c r="G38" s="5">
        <v>12.549999825000002</v>
      </c>
      <c r="H38" s="5">
        <v>0.57045453750000008</v>
      </c>
      <c r="I38" s="4">
        <v>243</v>
      </c>
      <c r="J38" s="6">
        <v>9.05349794238683</v>
      </c>
      <c r="K38" s="7">
        <v>1.5353909465020601</v>
      </c>
      <c r="L38" s="6">
        <v>0</v>
      </c>
      <c r="M38" s="5">
        <v>0</v>
      </c>
      <c r="N38" s="5">
        <v>0</v>
      </c>
      <c r="O38" s="5">
        <v>12.549999825000002</v>
      </c>
      <c r="P38" s="5">
        <v>-12.549999825000002</v>
      </c>
      <c r="Q38" s="8">
        <v>-1</v>
      </c>
      <c r="R38" s="4">
        <v>0</v>
      </c>
      <c r="S38" s="10" t="s">
        <v>33</v>
      </c>
      <c r="T38" s="11">
        <v>0</v>
      </c>
    </row>
    <row r="39" spans="1:20" x14ac:dyDescent="0.2">
      <c r="A39" s="3" t="s">
        <v>20</v>
      </c>
      <c r="B39" s="3" t="s">
        <v>21</v>
      </c>
      <c r="C39" s="4" t="s">
        <v>22</v>
      </c>
      <c r="D39" s="3" t="s">
        <v>27</v>
      </c>
      <c r="E39" s="5">
        <v>0.21249999999999999</v>
      </c>
      <c r="F39" s="4">
        <v>14</v>
      </c>
      <c r="G39" s="5">
        <v>2.8249999749999999</v>
      </c>
      <c r="H39" s="5">
        <v>0.20178571249999999</v>
      </c>
      <c r="I39" s="4">
        <v>4023</v>
      </c>
      <c r="J39" s="6">
        <v>0.347999005717126</v>
      </c>
      <c r="K39" s="7">
        <v>3.6290330599055398</v>
      </c>
      <c r="L39" s="6">
        <v>0</v>
      </c>
      <c r="M39" s="5">
        <v>0</v>
      </c>
      <c r="N39" s="5">
        <v>0</v>
      </c>
      <c r="O39" s="5">
        <v>2.8249999749999999</v>
      </c>
      <c r="P39" s="5">
        <v>-2.8249999749999999</v>
      </c>
      <c r="Q39" s="8">
        <v>-1</v>
      </c>
      <c r="R39" s="4">
        <v>0</v>
      </c>
      <c r="S39" s="10" t="s">
        <v>33</v>
      </c>
      <c r="T39" s="11">
        <v>0</v>
      </c>
    </row>
    <row r="40" spans="1:20" x14ac:dyDescent="0.2">
      <c r="A40" s="3" t="s">
        <v>20</v>
      </c>
      <c r="B40" s="3" t="s">
        <v>21</v>
      </c>
      <c r="C40" s="4" t="s">
        <v>22</v>
      </c>
      <c r="D40" s="3" t="s">
        <v>45</v>
      </c>
      <c r="E40" s="5">
        <v>0.21249999999999999</v>
      </c>
      <c r="F40" s="4">
        <v>21</v>
      </c>
      <c r="G40" s="5">
        <v>20.362499849999999</v>
      </c>
      <c r="H40" s="5">
        <v>0.96964284999999995</v>
      </c>
      <c r="I40" s="4">
        <v>684</v>
      </c>
      <c r="J40" s="6">
        <v>3.0701754385964901</v>
      </c>
      <c r="K40" s="7">
        <v>2.6089181286549699</v>
      </c>
      <c r="L40" s="6">
        <v>0</v>
      </c>
      <c r="M40" s="5">
        <v>0</v>
      </c>
      <c r="N40" s="5">
        <v>0</v>
      </c>
      <c r="O40" s="5">
        <v>20.362499849999999</v>
      </c>
      <c r="P40" s="5">
        <v>-20.362499849999999</v>
      </c>
      <c r="Q40" s="8">
        <v>-1</v>
      </c>
      <c r="R40" s="4">
        <v>0</v>
      </c>
      <c r="S40" s="10" t="s">
        <v>33</v>
      </c>
      <c r="T40" s="11">
        <v>0</v>
      </c>
    </row>
    <row r="41" spans="1:20" x14ac:dyDescent="0.2">
      <c r="A41" s="3" t="s">
        <v>20</v>
      </c>
      <c r="B41" s="3" t="s">
        <v>21</v>
      </c>
      <c r="C41" s="4" t="s">
        <v>22</v>
      </c>
      <c r="D41" s="3" t="s">
        <v>45</v>
      </c>
      <c r="E41" s="5">
        <v>0.21249999999999999</v>
      </c>
      <c r="F41" s="4">
        <v>29</v>
      </c>
      <c r="G41" s="5">
        <v>27.224999899999997</v>
      </c>
      <c r="H41" s="5">
        <v>0.93879309999999994</v>
      </c>
      <c r="I41" s="4">
        <v>506</v>
      </c>
      <c r="J41" s="6">
        <v>5.7312252964426902</v>
      </c>
      <c r="K41" s="7">
        <v>1.67569169960474</v>
      </c>
      <c r="L41" s="6">
        <v>0</v>
      </c>
      <c r="M41" s="5">
        <v>0</v>
      </c>
      <c r="N41" s="5">
        <v>0</v>
      </c>
      <c r="O41" s="5">
        <v>27.224999899999997</v>
      </c>
      <c r="P41" s="5">
        <v>-27.224999899999997</v>
      </c>
      <c r="Q41" s="8">
        <v>-1</v>
      </c>
      <c r="R41" s="4">
        <v>0</v>
      </c>
      <c r="S41" s="10" t="s">
        <v>33</v>
      </c>
      <c r="T41" s="11">
        <v>0</v>
      </c>
    </row>
    <row r="42" spans="1:20" x14ac:dyDescent="0.2">
      <c r="A42" s="3" t="s">
        <v>20</v>
      </c>
      <c r="B42" s="3" t="s">
        <v>21</v>
      </c>
      <c r="C42" s="4" t="s">
        <v>22</v>
      </c>
      <c r="D42" s="3" t="s">
        <v>46</v>
      </c>
      <c r="E42" s="5">
        <v>0.22500000000000001</v>
      </c>
      <c r="F42" s="4">
        <v>44</v>
      </c>
      <c r="G42" s="5">
        <v>28.749999849999998</v>
      </c>
      <c r="H42" s="5">
        <v>0.65340908749999993</v>
      </c>
      <c r="I42" s="4">
        <v>842</v>
      </c>
      <c r="J42" s="6">
        <v>5.2256532066508301</v>
      </c>
      <c r="K42" s="7">
        <v>2.0545130641330198</v>
      </c>
      <c r="L42" s="6">
        <v>0</v>
      </c>
      <c r="M42" s="5">
        <v>0</v>
      </c>
      <c r="N42" s="5">
        <v>0</v>
      </c>
      <c r="O42" s="5">
        <v>28.749999849999998</v>
      </c>
      <c r="P42" s="5">
        <v>-28.749999849999998</v>
      </c>
      <c r="Q42" s="8">
        <v>-1</v>
      </c>
      <c r="R42" s="4">
        <v>0</v>
      </c>
      <c r="S42" s="10" t="s">
        <v>33</v>
      </c>
      <c r="T42" s="11">
        <v>0</v>
      </c>
    </row>
    <row r="43" spans="1:20" x14ac:dyDescent="0.2">
      <c r="A43" s="3" t="s">
        <v>20</v>
      </c>
      <c r="B43" s="3" t="s">
        <v>21</v>
      </c>
      <c r="C43" s="4" t="s">
        <v>22</v>
      </c>
      <c r="D43" s="3" t="s">
        <v>45</v>
      </c>
      <c r="E43" s="5">
        <v>0.22500000000000001</v>
      </c>
      <c r="F43" s="4">
        <v>35</v>
      </c>
      <c r="G43" s="5">
        <v>37.975000000000001</v>
      </c>
      <c r="H43" s="5">
        <v>1.085</v>
      </c>
      <c r="I43" s="4">
        <v>522</v>
      </c>
      <c r="J43" s="6">
        <v>6.7049808429118798</v>
      </c>
      <c r="K43" s="7">
        <v>3.8932950191570899</v>
      </c>
      <c r="L43" s="6">
        <v>0</v>
      </c>
      <c r="M43" s="5">
        <v>0</v>
      </c>
      <c r="N43" s="5">
        <v>0</v>
      </c>
      <c r="O43" s="5">
        <v>37.975000000000001</v>
      </c>
      <c r="P43" s="5">
        <v>-37.975000000000001</v>
      </c>
      <c r="Q43" s="8">
        <v>-1</v>
      </c>
      <c r="R43" s="4">
        <v>0</v>
      </c>
      <c r="S43" s="10" t="s">
        <v>33</v>
      </c>
      <c r="T43" s="11">
        <v>0</v>
      </c>
    </row>
    <row r="44" spans="1:20" x14ac:dyDescent="0.2">
      <c r="A44" s="3" t="s">
        <v>20</v>
      </c>
      <c r="B44" s="3" t="s">
        <v>21</v>
      </c>
      <c r="C44" s="4" t="s">
        <v>22</v>
      </c>
      <c r="D44" s="3" t="s">
        <v>23</v>
      </c>
      <c r="E44" s="5">
        <v>0.23749999999999999</v>
      </c>
      <c r="F44" s="4">
        <v>27</v>
      </c>
      <c r="G44" s="5">
        <v>19.649999925000003</v>
      </c>
      <c r="H44" s="5">
        <v>0.72777777500000007</v>
      </c>
      <c r="I44" s="4">
        <v>412</v>
      </c>
      <c r="J44" s="6">
        <v>6.55339805825243</v>
      </c>
      <c r="K44" s="7">
        <v>1.4135922330097099</v>
      </c>
      <c r="L44" s="6">
        <v>0</v>
      </c>
      <c r="M44" s="5">
        <v>0</v>
      </c>
      <c r="N44" s="5">
        <v>0</v>
      </c>
      <c r="O44" s="5">
        <v>19.649999925000003</v>
      </c>
      <c r="P44" s="5">
        <v>-19.649999925000003</v>
      </c>
      <c r="Q44" s="8">
        <v>-1</v>
      </c>
      <c r="R44" s="4">
        <v>0</v>
      </c>
      <c r="S44" s="10" t="s">
        <v>33</v>
      </c>
      <c r="T44" s="11">
        <v>0</v>
      </c>
    </row>
    <row r="45" spans="1:20" x14ac:dyDescent="0.2">
      <c r="A45" s="3" t="s">
        <v>20</v>
      </c>
      <c r="B45" s="3" t="s">
        <v>21</v>
      </c>
      <c r="C45" s="4" t="s">
        <v>22</v>
      </c>
      <c r="D45" s="3" t="s">
        <v>29</v>
      </c>
      <c r="E45" s="5">
        <v>0.26250000000000001</v>
      </c>
      <c r="F45" s="4">
        <v>1</v>
      </c>
      <c r="G45" s="5">
        <v>0.625</v>
      </c>
      <c r="H45" s="5">
        <v>0.625</v>
      </c>
      <c r="I45" s="4">
        <v>63</v>
      </c>
      <c r="J45" s="6">
        <v>1.5873015873015901</v>
      </c>
      <c r="K45" s="7">
        <v>3.3222222222222202</v>
      </c>
      <c r="L45" s="6">
        <v>0</v>
      </c>
      <c r="M45" s="5">
        <v>0</v>
      </c>
      <c r="N45" s="5">
        <v>0</v>
      </c>
      <c r="O45" s="5">
        <v>0.625</v>
      </c>
      <c r="P45" s="5">
        <v>-0.625</v>
      </c>
      <c r="Q45" s="8">
        <v>-1</v>
      </c>
      <c r="R45" s="4">
        <v>0</v>
      </c>
      <c r="S45" s="10" t="s">
        <v>33</v>
      </c>
      <c r="T45" s="11">
        <v>0</v>
      </c>
    </row>
    <row r="46" spans="1:20" x14ac:dyDescent="0.2">
      <c r="A46" s="3" t="s">
        <v>20</v>
      </c>
      <c r="B46" s="3" t="s">
        <v>21</v>
      </c>
      <c r="C46" s="4" t="s">
        <v>22</v>
      </c>
      <c r="D46" s="3" t="s">
        <v>29</v>
      </c>
      <c r="E46" s="5">
        <v>0.26250000000000001</v>
      </c>
      <c r="F46" s="4">
        <v>5</v>
      </c>
      <c r="G46" s="5">
        <v>2.8125</v>
      </c>
      <c r="H46" s="5">
        <v>0.5625</v>
      </c>
      <c r="I46" s="4">
        <v>112</v>
      </c>
      <c r="J46" s="6">
        <v>4.46428571428571</v>
      </c>
      <c r="K46" s="7">
        <v>2.60535714285714</v>
      </c>
      <c r="L46" s="6">
        <v>0</v>
      </c>
      <c r="M46" s="5">
        <v>0</v>
      </c>
      <c r="N46" s="5">
        <v>0</v>
      </c>
      <c r="O46" s="5">
        <v>2.8125</v>
      </c>
      <c r="P46" s="5">
        <v>-2.8125</v>
      </c>
      <c r="Q46" s="8">
        <v>-1</v>
      </c>
      <c r="R46" s="4">
        <v>0</v>
      </c>
      <c r="S46" s="10" t="s">
        <v>33</v>
      </c>
      <c r="T46" s="11">
        <v>0</v>
      </c>
    </row>
    <row r="47" spans="1:20" x14ac:dyDescent="0.2">
      <c r="A47" s="3" t="s">
        <v>20</v>
      </c>
      <c r="B47" s="3" t="s">
        <v>21</v>
      </c>
      <c r="C47" s="4" t="s">
        <v>22</v>
      </c>
      <c r="D47" s="3" t="s">
        <v>29</v>
      </c>
      <c r="E47" s="5">
        <v>0.26250000000000001</v>
      </c>
      <c r="F47" s="4">
        <v>7</v>
      </c>
      <c r="G47" s="5">
        <v>4.0250000000000004</v>
      </c>
      <c r="H47" s="5">
        <v>0.57499999999999996</v>
      </c>
      <c r="I47" s="4">
        <v>148</v>
      </c>
      <c r="J47" s="6">
        <v>4.7297297297297298</v>
      </c>
      <c r="K47" s="7">
        <v>1.58310810810811</v>
      </c>
      <c r="L47" s="6">
        <v>0</v>
      </c>
      <c r="M47" s="5">
        <v>0</v>
      </c>
      <c r="N47" s="5">
        <v>0</v>
      </c>
      <c r="O47" s="5">
        <v>4.0250000000000004</v>
      </c>
      <c r="P47" s="5">
        <v>-4.0250000000000004</v>
      </c>
      <c r="Q47" s="8">
        <v>-1</v>
      </c>
      <c r="R47" s="4">
        <v>0</v>
      </c>
      <c r="S47" s="10" t="s">
        <v>33</v>
      </c>
      <c r="T47" s="11">
        <v>0</v>
      </c>
    </row>
    <row r="48" spans="1:20" x14ac:dyDescent="0.2">
      <c r="A48" s="3" t="s">
        <v>20</v>
      </c>
      <c r="B48" s="3" t="s">
        <v>21</v>
      </c>
      <c r="C48" s="4" t="s">
        <v>22</v>
      </c>
      <c r="D48" s="3" t="s">
        <v>29</v>
      </c>
      <c r="E48" s="5">
        <v>0.26250000000000001</v>
      </c>
      <c r="F48" s="4">
        <v>9</v>
      </c>
      <c r="G48" s="5">
        <v>7.3624999500000001</v>
      </c>
      <c r="H48" s="5">
        <v>0.81805554999999996</v>
      </c>
      <c r="I48" s="4">
        <v>176</v>
      </c>
      <c r="J48" s="6">
        <v>5.1136363636363598</v>
      </c>
      <c r="K48" s="7">
        <v>3.2045454545454501</v>
      </c>
      <c r="L48" s="6">
        <v>0</v>
      </c>
      <c r="M48" s="5">
        <v>0</v>
      </c>
      <c r="N48" s="5">
        <v>0</v>
      </c>
      <c r="O48" s="5">
        <v>7.3624999500000001</v>
      </c>
      <c r="P48" s="5">
        <v>-7.3624999500000001</v>
      </c>
      <c r="Q48" s="8">
        <v>-1</v>
      </c>
      <c r="R48" s="4">
        <v>0</v>
      </c>
      <c r="S48" s="10" t="s">
        <v>33</v>
      </c>
      <c r="T48" s="11">
        <v>0</v>
      </c>
    </row>
    <row r="49" spans="1:20" x14ac:dyDescent="0.2">
      <c r="A49" s="3" t="s">
        <v>20</v>
      </c>
      <c r="B49" s="3" t="s">
        <v>21</v>
      </c>
      <c r="C49" s="4" t="s">
        <v>22</v>
      </c>
      <c r="D49" s="3" t="s">
        <v>47</v>
      </c>
      <c r="E49" s="5">
        <v>0.26250000000000001</v>
      </c>
      <c r="F49" s="4">
        <v>26</v>
      </c>
      <c r="G49" s="5">
        <v>26.249999750000001</v>
      </c>
      <c r="H49" s="5">
        <v>1.0096153750000001</v>
      </c>
      <c r="I49" s="4">
        <v>250</v>
      </c>
      <c r="J49" s="6">
        <v>10.4</v>
      </c>
      <c r="K49" s="7">
        <v>1.4992000000000001</v>
      </c>
      <c r="L49" s="6">
        <v>0</v>
      </c>
      <c r="M49" s="5">
        <v>0</v>
      </c>
      <c r="N49" s="5">
        <v>0</v>
      </c>
      <c r="O49" s="5">
        <v>26.249999750000001</v>
      </c>
      <c r="P49" s="5">
        <v>-26.249999750000001</v>
      </c>
      <c r="Q49" s="8">
        <v>-1</v>
      </c>
      <c r="R49" s="4">
        <v>0</v>
      </c>
      <c r="S49" s="10" t="s">
        <v>33</v>
      </c>
      <c r="T49" s="11">
        <v>0</v>
      </c>
    </row>
    <row r="50" spans="1:20" x14ac:dyDescent="0.2">
      <c r="A50" s="3" t="s">
        <v>20</v>
      </c>
      <c r="B50" s="3" t="s">
        <v>21</v>
      </c>
      <c r="C50" s="4" t="s">
        <v>22</v>
      </c>
      <c r="D50" s="3" t="s">
        <v>36</v>
      </c>
      <c r="E50" s="5">
        <v>0.28749999999999998</v>
      </c>
      <c r="F50" s="4">
        <v>2</v>
      </c>
      <c r="G50" s="5">
        <v>1.55</v>
      </c>
      <c r="H50" s="5">
        <v>0.77500000000000002</v>
      </c>
      <c r="I50" s="4">
        <v>213</v>
      </c>
      <c r="J50" s="6">
        <v>0.93896713615023497</v>
      </c>
      <c r="K50" s="7">
        <v>1.9441314553990601</v>
      </c>
      <c r="L50" s="6">
        <v>0</v>
      </c>
      <c r="M50" s="5">
        <v>0</v>
      </c>
      <c r="N50" s="5">
        <v>0</v>
      </c>
      <c r="O50" s="5">
        <v>1.55</v>
      </c>
      <c r="P50" s="5">
        <v>-1.55</v>
      </c>
      <c r="Q50" s="8">
        <v>-1</v>
      </c>
      <c r="R50" s="4">
        <v>0</v>
      </c>
      <c r="S50" s="10" t="s">
        <v>33</v>
      </c>
      <c r="T50" s="11">
        <v>0</v>
      </c>
    </row>
    <row r="51" spans="1:20" x14ac:dyDescent="0.2">
      <c r="A51" s="3" t="s">
        <v>20</v>
      </c>
      <c r="B51" s="3" t="s">
        <v>21</v>
      </c>
      <c r="C51" s="4" t="s">
        <v>22</v>
      </c>
      <c r="D51" s="3" t="s">
        <v>48</v>
      </c>
      <c r="E51" s="5">
        <v>0.3125</v>
      </c>
      <c r="F51" s="4">
        <v>19</v>
      </c>
      <c r="G51" s="5">
        <v>9.9374999375000002</v>
      </c>
      <c r="H51" s="5">
        <v>0.52302631249999998</v>
      </c>
      <c r="I51" s="4">
        <v>220</v>
      </c>
      <c r="J51" s="6">
        <v>8.6363636363636402</v>
      </c>
      <c r="K51" s="7">
        <v>1.99545454545455</v>
      </c>
      <c r="L51" s="6">
        <v>0</v>
      </c>
      <c r="M51" s="5">
        <v>0</v>
      </c>
      <c r="N51" s="5">
        <v>0</v>
      </c>
      <c r="O51" s="5">
        <v>9.9374999375000002</v>
      </c>
      <c r="P51" s="5">
        <v>-9.9374999375000002</v>
      </c>
      <c r="Q51" s="8">
        <v>-1</v>
      </c>
      <c r="R51" s="4">
        <v>0</v>
      </c>
      <c r="S51" s="10" t="s">
        <v>33</v>
      </c>
      <c r="T51" s="11">
        <v>0</v>
      </c>
    </row>
    <row r="52" spans="1:20" x14ac:dyDescent="0.2">
      <c r="A52" s="3" t="s">
        <v>20</v>
      </c>
      <c r="B52" s="3" t="s">
        <v>21</v>
      </c>
      <c r="C52" s="4" t="s">
        <v>22</v>
      </c>
      <c r="D52" s="3" t="s">
        <v>23</v>
      </c>
      <c r="E52" s="5">
        <v>0.3125</v>
      </c>
      <c r="F52" s="4">
        <v>33</v>
      </c>
      <c r="G52" s="5">
        <v>21.212499824999998</v>
      </c>
      <c r="H52" s="5">
        <v>0.64280302499999997</v>
      </c>
      <c r="I52" s="4">
        <v>1019</v>
      </c>
      <c r="J52" s="6">
        <v>3.2384690873405302</v>
      </c>
      <c r="K52" s="7">
        <v>1.76202158979392</v>
      </c>
      <c r="L52" s="6">
        <v>0</v>
      </c>
      <c r="M52" s="5">
        <v>0</v>
      </c>
      <c r="N52" s="5">
        <v>0</v>
      </c>
      <c r="O52" s="5">
        <v>21.212499824999998</v>
      </c>
      <c r="P52" s="5">
        <v>-21.212499824999998</v>
      </c>
      <c r="Q52" s="8">
        <v>-1</v>
      </c>
      <c r="R52" s="4">
        <v>0</v>
      </c>
      <c r="S52" s="10" t="s">
        <v>33</v>
      </c>
      <c r="T52" s="11">
        <v>0</v>
      </c>
    </row>
    <row r="53" spans="1:20" x14ac:dyDescent="0.2">
      <c r="A53" s="3" t="s">
        <v>20</v>
      </c>
      <c r="B53" s="3" t="s">
        <v>21</v>
      </c>
      <c r="C53" s="4" t="s">
        <v>22</v>
      </c>
      <c r="D53" s="3" t="s">
        <v>49</v>
      </c>
      <c r="E53" s="5">
        <v>0.32500000000000001</v>
      </c>
      <c r="F53" s="4">
        <v>1</v>
      </c>
      <c r="G53" s="5">
        <v>0.125</v>
      </c>
      <c r="H53" s="5">
        <v>0.125</v>
      </c>
      <c r="I53" s="4">
        <v>190</v>
      </c>
      <c r="J53" s="6">
        <v>0.52631578947368396</v>
      </c>
      <c r="K53" s="7">
        <v>4.65736842105263</v>
      </c>
      <c r="L53" s="6">
        <v>0</v>
      </c>
      <c r="M53" s="5">
        <v>0</v>
      </c>
      <c r="N53" s="5">
        <v>0</v>
      </c>
      <c r="O53" s="5">
        <v>0.125</v>
      </c>
      <c r="P53" s="5">
        <v>-0.125</v>
      </c>
      <c r="Q53" s="8">
        <v>-1</v>
      </c>
      <c r="R53" s="4">
        <v>0</v>
      </c>
      <c r="S53" s="10" t="s">
        <v>33</v>
      </c>
      <c r="T53" s="11">
        <v>0</v>
      </c>
    </row>
    <row r="54" spans="1:20" x14ac:dyDescent="0.2">
      <c r="A54" s="3" t="s">
        <v>20</v>
      </c>
      <c r="B54" s="3" t="s">
        <v>21</v>
      </c>
      <c r="C54" s="4" t="s">
        <v>22</v>
      </c>
      <c r="D54" s="3" t="s">
        <v>29</v>
      </c>
      <c r="E54" s="5">
        <v>0.32500000000000001</v>
      </c>
      <c r="F54" s="4">
        <v>29</v>
      </c>
      <c r="G54" s="5">
        <v>20.037499974999999</v>
      </c>
      <c r="H54" s="5">
        <v>0.690948275</v>
      </c>
      <c r="I54" s="4">
        <v>413</v>
      </c>
      <c r="J54" s="6">
        <v>7.0217917675544799</v>
      </c>
      <c r="K54" s="7">
        <v>1.71791767554479</v>
      </c>
      <c r="L54" s="6">
        <v>0</v>
      </c>
      <c r="M54" s="5">
        <v>0</v>
      </c>
      <c r="N54" s="5">
        <v>0</v>
      </c>
      <c r="O54" s="5">
        <v>20.037499974999999</v>
      </c>
      <c r="P54" s="5">
        <v>-20.037499974999999</v>
      </c>
      <c r="Q54" s="8">
        <v>-1</v>
      </c>
      <c r="R54" s="4">
        <v>0</v>
      </c>
      <c r="S54" s="10" t="s">
        <v>33</v>
      </c>
      <c r="T54" s="11">
        <v>0</v>
      </c>
    </row>
    <row r="55" spans="1:20" x14ac:dyDescent="0.2">
      <c r="A55" s="3" t="s">
        <v>20</v>
      </c>
      <c r="B55" s="3" t="s">
        <v>21</v>
      </c>
      <c r="C55" s="4" t="s">
        <v>22</v>
      </c>
      <c r="D55" s="3" t="s">
        <v>50</v>
      </c>
      <c r="E55" s="5">
        <v>0.35</v>
      </c>
      <c r="F55" s="4">
        <v>2</v>
      </c>
      <c r="G55" s="5">
        <v>0.45</v>
      </c>
      <c r="H55" s="5">
        <v>0.22500000000000001</v>
      </c>
      <c r="I55" s="4">
        <v>294</v>
      </c>
      <c r="J55" s="6">
        <v>0.68027210884353695</v>
      </c>
      <c r="K55" s="7">
        <v>2.6649659863945598</v>
      </c>
      <c r="L55" s="6">
        <v>0</v>
      </c>
      <c r="M55" s="5">
        <v>0</v>
      </c>
      <c r="N55" s="5">
        <v>0</v>
      </c>
      <c r="O55" s="5">
        <v>0.45</v>
      </c>
      <c r="P55" s="5">
        <v>-0.45</v>
      </c>
      <c r="Q55" s="8">
        <v>-1</v>
      </c>
      <c r="R55" s="4">
        <v>0</v>
      </c>
      <c r="S55" s="10" t="s">
        <v>33</v>
      </c>
      <c r="T55" s="11">
        <v>0</v>
      </c>
    </row>
    <row r="56" spans="1:20" x14ac:dyDescent="0.2">
      <c r="A56" s="3" t="s">
        <v>20</v>
      </c>
      <c r="B56" s="3" t="s">
        <v>21</v>
      </c>
      <c r="C56" s="4" t="s">
        <v>22</v>
      </c>
      <c r="D56" s="3" t="s">
        <v>34</v>
      </c>
      <c r="E56" s="5">
        <v>0.36249999999999999</v>
      </c>
      <c r="F56" s="4">
        <v>1</v>
      </c>
      <c r="G56" s="5">
        <v>0.32500000000000001</v>
      </c>
      <c r="H56" s="5">
        <v>0.32500000000000001</v>
      </c>
      <c r="I56" s="4">
        <v>711</v>
      </c>
      <c r="J56" s="6">
        <v>0.140646976090014</v>
      </c>
      <c r="K56" s="7">
        <v>3.8978902953586498</v>
      </c>
      <c r="L56" s="6">
        <v>0</v>
      </c>
      <c r="M56" s="5">
        <v>0</v>
      </c>
      <c r="N56" s="5">
        <v>0</v>
      </c>
      <c r="O56" s="5">
        <v>0.32500000000000001</v>
      </c>
      <c r="P56" s="5">
        <v>-0.32500000000000001</v>
      </c>
      <c r="Q56" s="8">
        <v>-1</v>
      </c>
      <c r="R56" s="4">
        <v>0</v>
      </c>
      <c r="S56" s="10" t="s">
        <v>33</v>
      </c>
      <c r="T56" s="11">
        <v>0</v>
      </c>
    </row>
    <row r="57" spans="1:20" x14ac:dyDescent="0.2">
      <c r="A57" s="3" t="s">
        <v>20</v>
      </c>
      <c r="B57" s="3" t="s">
        <v>21</v>
      </c>
      <c r="C57" s="4" t="s">
        <v>22</v>
      </c>
      <c r="D57" s="3" t="s">
        <v>35</v>
      </c>
      <c r="E57" s="5">
        <v>0.36249999999999999</v>
      </c>
      <c r="F57" s="4">
        <v>2</v>
      </c>
      <c r="G57" s="5">
        <v>0.5</v>
      </c>
      <c r="H57" s="5">
        <v>0.25</v>
      </c>
      <c r="I57" s="4">
        <v>1584</v>
      </c>
      <c r="J57" s="6">
        <v>0.12626262626262599</v>
      </c>
      <c r="K57" s="7">
        <v>2.1880050505050499</v>
      </c>
      <c r="L57" s="6">
        <v>0</v>
      </c>
      <c r="M57" s="5">
        <v>0</v>
      </c>
      <c r="N57" s="5">
        <v>0</v>
      </c>
      <c r="O57" s="5">
        <v>0.5</v>
      </c>
      <c r="P57" s="5">
        <v>-0.5</v>
      </c>
      <c r="Q57" s="8">
        <v>-1</v>
      </c>
      <c r="R57" s="4">
        <v>0</v>
      </c>
      <c r="S57" s="10" t="s">
        <v>33</v>
      </c>
      <c r="T57" s="11">
        <v>0</v>
      </c>
    </row>
    <row r="58" spans="1:20" x14ac:dyDescent="0.2">
      <c r="A58" s="3" t="s">
        <v>20</v>
      </c>
      <c r="B58" s="3" t="s">
        <v>21</v>
      </c>
      <c r="C58" s="4" t="s">
        <v>22</v>
      </c>
      <c r="D58" s="3" t="s">
        <v>31</v>
      </c>
      <c r="E58" s="5">
        <v>0.36249999999999999</v>
      </c>
      <c r="F58" s="4">
        <v>1</v>
      </c>
      <c r="G58" s="5">
        <v>0.51249999999999996</v>
      </c>
      <c r="H58" s="5">
        <v>0.51249999999999996</v>
      </c>
      <c r="I58" s="4">
        <v>60</v>
      </c>
      <c r="J58" s="6">
        <v>1.6666666666666701</v>
      </c>
      <c r="K58" s="7">
        <v>3.5966666666666698</v>
      </c>
      <c r="L58" s="6">
        <v>0</v>
      </c>
      <c r="M58" s="5">
        <v>0</v>
      </c>
      <c r="N58" s="5">
        <v>0</v>
      </c>
      <c r="O58" s="5">
        <v>0.51249999999999996</v>
      </c>
      <c r="P58" s="5">
        <v>-0.51249999999999996</v>
      </c>
      <c r="Q58" s="8">
        <v>-1</v>
      </c>
      <c r="R58" s="4">
        <v>0</v>
      </c>
      <c r="S58" s="10" t="s">
        <v>33</v>
      </c>
      <c r="T58" s="11">
        <v>0</v>
      </c>
    </row>
    <row r="59" spans="1:20" x14ac:dyDescent="0.2">
      <c r="A59" s="3" t="s">
        <v>20</v>
      </c>
      <c r="B59" s="3" t="s">
        <v>21</v>
      </c>
      <c r="C59" s="4" t="s">
        <v>22</v>
      </c>
      <c r="D59" s="3" t="s">
        <v>29</v>
      </c>
      <c r="E59" s="5">
        <v>0.36249999999999999</v>
      </c>
      <c r="F59" s="4">
        <v>16</v>
      </c>
      <c r="G59" s="5">
        <v>11.675000000000001</v>
      </c>
      <c r="H59" s="5">
        <v>0.72968750000000004</v>
      </c>
      <c r="I59" s="4">
        <v>404</v>
      </c>
      <c r="J59" s="6">
        <v>3.9603960396039599</v>
      </c>
      <c r="K59" s="7">
        <v>2.1690594059405899</v>
      </c>
      <c r="L59" s="6">
        <v>0</v>
      </c>
      <c r="M59" s="5">
        <v>0</v>
      </c>
      <c r="N59" s="5">
        <v>0</v>
      </c>
      <c r="O59" s="5">
        <v>11.675000000000001</v>
      </c>
      <c r="P59" s="5">
        <v>-11.675000000000001</v>
      </c>
      <c r="Q59" s="8">
        <v>-1</v>
      </c>
      <c r="R59" s="4">
        <v>0</v>
      </c>
      <c r="S59" s="10" t="s">
        <v>33</v>
      </c>
      <c r="T59" s="11">
        <v>0</v>
      </c>
    </row>
    <row r="60" spans="1:20" x14ac:dyDescent="0.2">
      <c r="A60" s="3" t="s">
        <v>20</v>
      </c>
      <c r="B60" s="3" t="s">
        <v>21</v>
      </c>
      <c r="C60" s="4" t="s">
        <v>22</v>
      </c>
      <c r="D60" s="3" t="s">
        <v>25</v>
      </c>
      <c r="E60" s="5">
        <v>0.36249999999999999</v>
      </c>
      <c r="F60" s="4">
        <v>30</v>
      </c>
      <c r="G60" s="5">
        <v>23.987499750000001</v>
      </c>
      <c r="H60" s="5">
        <v>0.79958332500000007</v>
      </c>
      <c r="I60" s="4">
        <v>435</v>
      </c>
      <c r="J60" s="6">
        <v>6.8965517241379297</v>
      </c>
      <c r="K60" s="7">
        <v>1.96459770114943</v>
      </c>
      <c r="L60" s="6">
        <v>0</v>
      </c>
      <c r="M60" s="5">
        <v>0</v>
      </c>
      <c r="N60" s="5">
        <v>0</v>
      </c>
      <c r="O60" s="5">
        <v>23.987499750000001</v>
      </c>
      <c r="P60" s="5">
        <v>-23.987499750000001</v>
      </c>
      <c r="Q60" s="8">
        <v>-1</v>
      </c>
      <c r="R60" s="4">
        <v>0</v>
      </c>
      <c r="S60" s="10" t="s">
        <v>33</v>
      </c>
      <c r="T60" s="11">
        <v>0</v>
      </c>
    </row>
    <row r="61" spans="1:20" x14ac:dyDescent="0.2">
      <c r="A61" s="3" t="s">
        <v>20</v>
      </c>
      <c r="B61" s="3" t="s">
        <v>21</v>
      </c>
      <c r="C61" s="4" t="s">
        <v>22</v>
      </c>
      <c r="D61" s="3" t="s">
        <v>24</v>
      </c>
      <c r="E61" s="5">
        <v>0.36249999999999999</v>
      </c>
      <c r="F61" s="4">
        <v>79</v>
      </c>
      <c r="G61" s="5">
        <v>61.987499112499997</v>
      </c>
      <c r="H61" s="5">
        <v>0.78465188749999992</v>
      </c>
      <c r="I61" s="4">
        <v>940</v>
      </c>
      <c r="J61" s="6">
        <v>8.4042553191489393</v>
      </c>
      <c r="K61" s="7">
        <v>1.55329787234043</v>
      </c>
      <c r="L61" s="6">
        <v>0</v>
      </c>
      <c r="M61" s="5">
        <v>0</v>
      </c>
      <c r="N61" s="5">
        <v>0</v>
      </c>
      <c r="O61" s="5">
        <v>61.987499112499997</v>
      </c>
      <c r="P61" s="5">
        <v>-61.987499112499997</v>
      </c>
      <c r="Q61" s="8">
        <v>-1</v>
      </c>
      <c r="R61" s="4">
        <v>0</v>
      </c>
      <c r="S61" s="10" t="s">
        <v>33</v>
      </c>
      <c r="T61" s="11">
        <v>0</v>
      </c>
    </row>
    <row r="62" spans="1:20" x14ac:dyDescent="0.2">
      <c r="A62" s="3" t="s">
        <v>20</v>
      </c>
      <c r="B62" s="3" t="s">
        <v>21</v>
      </c>
      <c r="C62" s="4" t="s">
        <v>22</v>
      </c>
      <c r="D62" s="3" t="s">
        <v>45</v>
      </c>
      <c r="E62" s="5">
        <v>0.36249999999999999</v>
      </c>
      <c r="F62" s="4">
        <v>69</v>
      </c>
      <c r="G62" s="5">
        <v>70.537499400000002</v>
      </c>
      <c r="H62" s="5">
        <v>1.0222826</v>
      </c>
      <c r="I62" s="4">
        <v>837</v>
      </c>
      <c r="J62" s="6">
        <v>8.2437275985663092</v>
      </c>
      <c r="K62" s="7">
        <v>1.3758661887694099</v>
      </c>
      <c r="L62" s="6">
        <v>0</v>
      </c>
      <c r="M62" s="5">
        <v>0</v>
      </c>
      <c r="N62" s="5">
        <v>0</v>
      </c>
      <c r="O62" s="5">
        <v>70.537499400000002</v>
      </c>
      <c r="P62" s="5">
        <v>-70.537499400000002</v>
      </c>
      <c r="Q62" s="8">
        <v>-1</v>
      </c>
      <c r="R62" s="4">
        <v>0</v>
      </c>
      <c r="S62" s="10" t="s">
        <v>33</v>
      </c>
      <c r="T62" s="11">
        <v>0</v>
      </c>
    </row>
    <row r="63" spans="1:20" x14ac:dyDescent="0.2">
      <c r="A63" s="3" t="s">
        <v>20</v>
      </c>
      <c r="B63" s="3" t="s">
        <v>21</v>
      </c>
      <c r="C63" s="4" t="s">
        <v>22</v>
      </c>
      <c r="D63" s="3" t="s">
        <v>51</v>
      </c>
      <c r="E63" s="5">
        <v>0.375</v>
      </c>
      <c r="F63" s="4">
        <v>4</v>
      </c>
      <c r="G63" s="5">
        <v>2.85</v>
      </c>
      <c r="H63" s="5">
        <v>0.71250000000000002</v>
      </c>
      <c r="I63" s="4">
        <v>85</v>
      </c>
      <c r="J63" s="6">
        <v>4.7058823529411802</v>
      </c>
      <c r="K63" s="7">
        <v>2.3858823529411799</v>
      </c>
      <c r="L63" s="6">
        <v>0</v>
      </c>
      <c r="M63" s="5">
        <v>0</v>
      </c>
      <c r="N63" s="5">
        <v>0</v>
      </c>
      <c r="O63" s="5">
        <v>2.85</v>
      </c>
      <c r="P63" s="5">
        <v>-2.85</v>
      </c>
      <c r="Q63" s="8">
        <v>-1</v>
      </c>
      <c r="R63" s="4">
        <v>0</v>
      </c>
      <c r="S63" s="10" t="s">
        <v>33</v>
      </c>
      <c r="T63" s="11">
        <v>0</v>
      </c>
    </row>
    <row r="64" spans="1:20" x14ac:dyDescent="0.2">
      <c r="A64" s="3" t="s">
        <v>20</v>
      </c>
      <c r="B64" s="3" t="s">
        <v>21</v>
      </c>
      <c r="C64" s="4" t="s">
        <v>22</v>
      </c>
      <c r="D64" s="3" t="s">
        <v>25</v>
      </c>
      <c r="E64" s="5">
        <v>0.375</v>
      </c>
      <c r="F64" s="4">
        <v>44</v>
      </c>
      <c r="G64" s="5">
        <v>19.124999849999998</v>
      </c>
      <c r="H64" s="5">
        <v>0.43465908749999999</v>
      </c>
      <c r="I64" s="4">
        <v>2693</v>
      </c>
      <c r="J64" s="6">
        <v>1.63386557742295</v>
      </c>
      <c r="K64" s="7">
        <v>4.2432603044931296</v>
      </c>
      <c r="L64" s="6">
        <v>0</v>
      </c>
      <c r="M64" s="5">
        <v>0</v>
      </c>
      <c r="N64" s="5">
        <v>0</v>
      </c>
      <c r="O64" s="5">
        <v>19.124999849999998</v>
      </c>
      <c r="P64" s="5">
        <v>-19.124999849999998</v>
      </c>
      <c r="Q64" s="8">
        <v>-1</v>
      </c>
      <c r="R64" s="4">
        <v>0</v>
      </c>
      <c r="S64" s="10" t="s">
        <v>33</v>
      </c>
      <c r="T64" s="11">
        <v>0</v>
      </c>
    </row>
    <row r="65" spans="1:20" x14ac:dyDescent="0.2">
      <c r="A65" s="3" t="s">
        <v>20</v>
      </c>
      <c r="B65" s="3" t="s">
        <v>21</v>
      </c>
      <c r="C65" s="4" t="s">
        <v>22</v>
      </c>
      <c r="D65" s="3" t="s">
        <v>27</v>
      </c>
      <c r="E65" s="5">
        <v>0.38750000000000001</v>
      </c>
      <c r="F65" s="4">
        <v>5</v>
      </c>
      <c r="G65" s="5">
        <v>4.1375000000000002</v>
      </c>
      <c r="H65" s="5">
        <v>0.82750000000000001</v>
      </c>
      <c r="I65" s="4">
        <v>125</v>
      </c>
      <c r="J65" s="6">
        <v>4</v>
      </c>
      <c r="K65" s="7">
        <v>2.6608000000000001</v>
      </c>
      <c r="L65" s="6">
        <v>0</v>
      </c>
      <c r="M65" s="5">
        <v>0</v>
      </c>
      <c r="N65" s="5">
        <v>0</v>
      </c>
      <c r="O65" s="5">
        <v>4.1375000000000002</v>
      </c>
      <c r="P65" s="5">
        <v>-4.1375000000000002</v>
      </c>
      <c r="Q65" s="8">
        <v>-1</v>
      </c>
      <c r="R65" s="4">
        <v>0</v>
      </c>
      <c r="S65" s="10" t="s">
        <v>33</v>
      </c>
      <c r="T65" s="11">
        <v>0</v>
      </c>
    </row>
    <row r="66" spans="1:20" x14ac:dyDescent="0.2">
      <c r="A66" s="3" t="s">
        <v>20</v>
      </c>
      <c r="B66" s="3" t="s">
        <v>21</v>
      </c>
      <c r="C66" s="4" t="s">
        <v>22</v>
      </c>
      <c r="D66" s="3" t="s">
        <v>52</v>
      </c>
      <c r="E66" s="5">
        <v>0.38750000000000001</v>
      </c>
      <c r="F66" s="4">
        <v>5</v>
      </c>
      <c r="G66" s="5">
        <v>4.5125000000000002</v>
      </c>
      <c r="H66" s="5">
        <v>0.90249999999999997</v>
      </c>
      <c r="I66" s="4">
        <v>74</v>
      </c>
      <c r="J66" s="6">
        <v>6.7567567567567597</v>
      </c>
      <c r="K66" s="7">
        <v>3.83378378378378</v>
      </c>
      <c r="L66" s="6">
        <v>0</v>
      </c>
      <c r="M66" s="5">
        <v>0</v>
      </c>
      <c r="N66" s="5">
        <v>0</v>
      </c>
      <c r="O66" s="5">
        <v>4.5125000000000002</v>
      </c>
      <c r="P66" s="5">
        <v>-4.5125000000000002</v>
      </c>
      <c r="Q66" s="8">
        <v>-1</v>
      </c>
      <c r="R66" s="4">
        <v>0</v>
      </c>
      <c r="S66" s="10" t="s">
        <v>33</v>
      </c>
      <c r="T66" s="11">
        <v>0</v>
      </c>
    </row>
    <row r="67" spans="1:20" x14ac:dyDescent="0.2">
      <c r="A67" s="3" t="s">
        <v>20</v>
      </c>
      <c r="B67" s="3" t="s">
        <v>21</v>
      </c>
      <c r="C67" s="4" t="s">
        <v>22</v>
      </c>
      <c r="D67" s="3" t="s">
        <v>46</v>
      </c>
      <c r="E67" s="5">
        <v>0.38750000000000001</v>
      </c>
      <c r="F67" s="4">
        <v>57</v>
      </c>
      <c r="G67" s="5">
        <v>40.262499337500003</v>
      </c>
      <c r="H67" s="5">
        <v>0.70635963750000008</v>
      </c>
      <c r="I67" s="4">
        <v>866</v>
      </c>
      <c r="J67" s="6">
        <v>6.5819861431870699</v>
      </c>
      <c r="K67" s="7">
        <v>1.56362586605081</v>
      </c>
      <c r="L67" s="6">
        <v>0</v>
      </c>
      <c r="M67" s="5">
        <v>0</v>
      </c>
      <c r="N67" s="5">
        <v>0</v>
      </c>
      <c r="O67" s="5">
        <v>40.262499337500003</v>
      </c>
      <c r="P67" s="5">
        <v>-40.262499337500003</v>
      </c>
      <c r="Q67" s="8">
        <v>-1</v>
      </c>
      <c r="R67" s="4">
        <v>0</v>
      </c>
      <c r="S67" s="10" t="s">
        <v>33</v>
      </c>
      <c r="T67" s="11">
        <v>0</v>
      </c>
    </row>
    <row r="68" spans="1:20" x14ac:dyDescent="0.2">
      <c r="A68" s="3" t="s">
        <v>20</v>
      </c>
      <c r="B68" s="3" t="s">
        <v>21</v>
      </c>
      <c r="C68" s="4" t="s">
        <v>22</v>
      </c>
      <c r="D68" s="3" t="s">
        <v>29</v>
      </c>
      <c r="E68" s="5">
        <v>0.4</v>
      </c>
      <c r="F68" s="4">
        <v>11</v>
      </c>
      <c r="G68" s="5">
        <v>11.9625</v>
      </c>
      <c r="H68" s="5">
        <v>1.0874999999999999</v>
      </c>
      <c r="I68" s="4">
        <v>241</v>
      </c>
      <c r="J68" s="6">
        <v>4.5643153526970996</v>
      </c>
      <c r="K68" s="7">
        <v>1.4489626556016599</v>
      </c>
      <c r="L68" s="6">
        <v>0</v>
      </c>
      <c r="M68" s="5">
        <v>0</v>
      </c>
      <c r="N68" s="5">
        <v>0</v>
      </c>
      <c r="O68" s="5">
        <v>11.9625</v>
      </c>
      <c r="P68" s="5">
        <v>-11.9625</v>
      </c>
      <c r="Q68" s="8">
        <v>-1</v>
      </c>
      <c r="R68" s="4">
        <v>0</v>
      </c>
      <c r="S68" s="10" t="s">
        <v>33</v>
      </c>
      <c r="T68" s="11">
        <v>0</v>
      </c>
    </row>
    <row r="69" spans="1:20" x14ac:dyDescent="0.2">
      <c r="A69" s="3" t="s">
        <v>20</v>
      </c>
      <c r="B69" s="3" t="s">
        <v>21</v>
      </c>
      <c r="C69" s="4" t="s">
        <v>22</v>
      </c>
      <c r="D69" s="3" t="s">
        <v>28</v>
      </c>
      <c r="E69" s="5">
        <v>0.41249999999999998</v>
      </c>
      <c r="F69" s="4">
        <v>1</v>
      </c>
      <c r="G69" s="5">
        <v>0.41249999999999998</v>
      </c>
      <c r="H69" s="5">
        <v>0.41249999999999998</v>
      </c>
      <c r="I69" s="4">
        <v>87</v>
      </c>
      <c r="J69" s="6">
        <v>1.14942528735632</v>
      </c>
      <c r="K69" s="7">
        <v>3.0919540229885101</v>
      </c>
      <c r="L69" s="6">
        <v>0</v>
      </c>
      <c r="M69" s="5">
        <v>0</v>
      </c>
      <c r="N69" s="5">
        <v>0</v>
      </c>
      <c r="O69" s="5">
        <v>0.41249999999999998</v>
      </c>
      <c r="P69" s="5">
        <v>-0.41249999999999998</v>
      </c>
      <c r="Q69" s="8">
        <v>-1</v>
      </c>
      <c r="R69" s="4">
        <v>0</v>
      </c>
      <c r="S69" s="10" t="s">
        <v>33</v>
      </c>
      <c r="T69" s="11">
        <v>0</v>
      </c>
    </row>
    <row r="70" spans="1:20" x14ac:dyDescent="0.2">
      <c r="A70" s="3" t="s">
        <v>20</v>
      </c>
      <c r="B70" s="3" t="s">
        <v>21</v>
      </c>
      <c r="C70" s="4" t="s">
        <v>22</v>
      </c>
      <c r="D70" s="3" t="s">
        <v>44</v>
      </c>
      <c r="E70" s="5">
        <v>0.4375</v>
      </c>
      <c r="F70" s="4">
        <v>2</v>
      </c>
      <c r="G70" s="5">
        <v>1.7625</v>
      </c>
      <c r="H70" s="5">
        <v>0.88124999999999998</v>
      </c>
      <c r="I70" s="4">
        <v>4240</v>
      </c>
      <c r="J70" s="6">
        <v>4.71698113207547E-2</v>
      </c>
      <c r="K70" s="7">
        <v>1.2438679245283</v>
      </c>
      <c r="L70" s="6">
        <v>0</v>
      </c>
      <c r="M70" s="5">
        <v>0</v>
      </c>
      <c r="N70" s="5">
        <v>0</v>
      </c>
      <c r="O70" s="5">
        <v>1.7625</v>
      </c>
      <c r="P70" s="5">
        <v>-1.7625</v>
      </c>
      <c r="Q70" s="8">
        <v>-1</v>
      </c>
      <c r="R70" s="4">
        <v>0</v>
      </c>
      <c r="S70" s="10" t="s">
        <v>33</v>
      </c>
      <c r="T70" s="11">
        <v>0</v>
      </c>
    </row>
    <row r="71" spans="1:20" x14ac:dyDescent="0.2">
      <c r="A71" s="3" t="s">
        <v>20</v>
      </c>
      <c r="B71" s="3" t="s">
        <v>21</v>
      </c>
      <c r="C71" s="4" t="s">
        <v>22</v>
      </c>
      <c r="D71" s="3" t="s">
        <v>53</v>
      </c>
      <c r="E71" s="5">
        <v>0.4375</v>
      </c>
      <c r="F71" s="4">
        <v>6</v>
      </c>
      <c r="G71" s="5">
        <v>2.1</v>
      </c>
      <c r="H71" s="5">
        <v>0.35</v>
      </c>
      <c r="I71" s="4">
        <v>627</v>
      </c>
      <c r="J71" s="6">
        <v>0.95693779904306198</v>
      </c>
      <c r="K71" s="7">
        <v>3.7170653907496001</v>
      </c>
      <c r="L71" s="6">
        <v>0</v>
      </c>
      <c r="M71" s="5">
        <v>0</v>
      </c>
      <c r="N71" s="5">
        <v>0</v>
      </c>
      <c r="O71" s="5">
        <v>2.1</v>
      </c>
      <c r="P71" s="5">
        <v>-2.1</v>
      </c>
      <c r="Q71" s="8">
        <v>-1</v>
      </c>
      <c r="R71" s="4">
        <v>0</v>
      </c>
      <c r="S71" s="10" t="s">
        <v>33</v>
      </c>
      <c r="T71" s="11">
        <v>0</v>
      </c>
    </row>
    <row r="72" spans="1:20" x14ac:dyDescent="0.2">
      <c r="A72" s="3" t="s">
        <v>20</v>
      </c>
      <c r="B72" s="3" t="s">
        <v>21</v>
      </c>
      <c r="C72" s="4" t="s">
        <v>22</v>
      </c>
      <c r="D72" s="3" t="s">
        <v>54</v>
      </c>
      <c r="E72" s="5">
        <v>0.4375</v>
      </c>
      <c r="F72" s="4">
        <v>11</v>
      </c>
      <c r="G72" s="5">
        <v>4.4000000000000004</v>
      </c>
      <c r="H72" s="5">
        <v>0.4</v>
      </c>
      <c r="I72" s="4">
        <v>990</v>
      </c>
      <c r="J72" s="6">
        <v>1.1111111111111101</v>
      </c>
      <c r="K72" s="7">
        <v>4.9364646464646498</v>
      </c>
      <c r="L72" s="6">
        <v>0</v>
      </c>
      <c r="M72" s="5">
        <v>0</v>
      </c>
      <c r="N72" s="5">
        <v>0</v>
      </c>
      <c r="O72" s="5">
        <v>4.4000000000000004</v>
      </c>
      <c r="P72" s="5">
        <v>-4.4000000000000004</v>
      </c>
      <c r="Q72" s="8">
        <v>-1</v>
      </c>
      <c r="R72" s="4">
        <v>0</v>
      </c>
      <c r="S72" s="10" t="s">
        <v>33</v>
      </c>
      <c r="T72" s="11">
        <v>0</v>
      </c>
    </row>
    <row r="73" spans="1:20" x14ac:dyDescent="0.2">
      <c r="A73" s="3" t="s">
        <v>20</v>
      </c>
      <c r="B73" s="3" t="s">
        <v>21</v>
      </c>
      <c r="C73" s="4" t="s">
        <v>22</v>
      </c>
      <c r="D73" s="3" t="s">
        <v>32</v>
      </c>
      <c r="E73" s="5">
        <v>0.45</v>
      </c>
      <c r="F73" s="4">
        <v>2</v>
      </c>
      <c r="G73" s="5">
        <v>1.0249999999999999</v>
      </c>
      <c r="H73" s="5">
        <v>0.51249999999999996</v>
      </c>
      <c r="I73" s="4">
        <v>70</v>
      </c>
      <c r="J73" s="6">
        <v>2.8571428571428599</v>
      </c>
      <c r="K73" s="7">
        <v>2.0514285714285698</v>
      </c>
      <c r="L73" s="6">
        <v>0</v>
      </c>
      <c r="M73" s="5">
        <v>0</v>
      </c>
      <c r="N73" s="5">
        <v>0</v>
      </c>
      <c r="O73" s="5">
        <v>1.0249999999999999</v>
      </c>
      <c r="P73" s="5">
        <v>-1.0249999999999999</v>
      </c>
      <c r="Q73" s="8">
        <v>-1</v>
      </c>
      <c r="R73" s="4">
        <v>0</v>
      </c>
      <c r="S73" s="10" t="s">
        <v>33</v>
      </c>
      <c r="T73" s="11">
        <v>0</v>
      </c>
    </row>
    <row r="74" spans="1:20" x14ac:dyDescent="0.2">
      <c r="A74" s="3" t="s">
        <v>20</v>
      </c>
      <c r="B74" s="3" t="s">
        <v>21</v>
      </c>
      <c r="C74" s="4" t="s">
        <v>22</v>
      </c>
      <c r="D74" s="3" t="s">
        <v>27</v>
      </c>
      <c r="E74" s="5">
        <v>0.45</v>
      </c>
      <c r="F74" s="4">
        <v>3</v>
      </c>
      <c r="G74" s="5">
        <v>1.35</v>
      </c>
      <c r="H74" s="5">
        <v>0.45</v>
      </c>
      <c r="I74" s="4">
        <v>215</v>
      </c>
      <c r="J74" s="6">
        <v>1.3953488372092999</v>
      </c>
      <c r="K74" s="7">
        <v>2.91581395348837</v>
      </c>
      <c r="L74" s="6">
        <v>0</v>
      </c>
      <c r="M74" s="5">
        <v>0</v>
      </c>
      <c r="N74" s="5">
        <v>0</v>
      </c>
      <c r="O74" s="5">
        <v>1.35</v>
      </c>
      <c r="P74" s="5">
        <v>-1.35</v>
      </c>
      <c r="Q74" s="8">
        <v>-1</v>
      </c>
      <c r="R74" s="4">
        <v>0</v>
      </c>
      <c r="S74" s="10" t="s">
        <v>33</v>
      </c>
      <c r="T74" s="11">
        <v>0</v>
      </c>
    </row>
    <row r="75" spans="1:20" x14ac:dyDescent="0.2">
      <c r="A75" s="3" t="s">
        <v>20</v>
      </c>
      <c r="B75" s="3" t="s">
        <v>21</v>
      </c>
      <c r="C75" s="4" t="s">
        <v>22</v>
      </c>
      <c r="D75" s="3" t="s">
        <v>28</v>
      </c>
      <c r="E75" s="5">
        <v>0.46250000000000002</v>
      </c>
      <c r="F75" s="4">
        <v>59</v>
      </c>
      <c r="G75" s="5">
        <v>33.4999994</v>
      </c>
      <c r="H75" s="5">
        <v>0.56779659999999998</v>
      </c>
      <c r="I75" s="4">
        <v>530</v>
      </c>
      <c r="J75" s="6">
        <v>11.1320754716981</v>
      </c>
      <c r="K75" s="7">
        <v>1.7705660377358501</v>
      </c>
      <c r="L75" s="6">
        <v>0</v>
      </c>
      <c r="M75" s="5">
        <v>0</v>
      </c>
      <c r="N75" s="5">
        <v>0</v>
      </c>
      <c r="O75" s="5">
        <v>33.4999994</v>
      </c>
      <c r="P75" s="5">
        <v>-33.4999994</v>
      </c>
      <c r="Q75" s="8">
        <v>-1</v>
      </c>
      <c r="R75" s="4">
        <v>0</v>
      </c>
      <c r="S75" s="10" t="s">
        <v>33</v>
      </c>
      <c r="T75" s="11">
        <v>0</v>
      </c>
    </row>
    <row r="76" spans="1:20" x14ac:dyDescent="0.2">
      <c r="A76" s="3" t="s">
        <v>20</v>
      </c>
      <c r="B76" s="3" t="s">
        <v>21</v>
      </c>
      <c r="C76" s="4" t="s">
        <v>22</v>
      </c>
      <c r="D76" s="3" t="s">
        <v>31</v>
      </c>
      <c r="E76" s="5">
        <v>0.47499999999999998</v>
      </c>
      <c r="F76" s="4">
        <v>2</v>
      </c>
      <c r="G76" s="5">
        <v>1.3875</v>
      </c>
      <c r="H76" s="5">
        <v>0.69374999999999998</v>
      </c>
      <c r="I76" s="4">
        <v>25</v>
      </c>
      <c r="J76" s="6">
        <v>8</v>
      </c>
      <c r="K76" s="7">
        <v>2.88</v>
      </c>
      <c r="L76" s="6">
        <v>0</v>
      </c>
      <c r="M76" s="5">
        <v>0</v>
      </c>
      <c r="N76" s="5">
        <v>0</v>
      </c>
      <c r="O76" s="5">
        <v>1.3875</v>
      </c>
      <c r="P76" s="5">
        <v>-1.3875</v>
      </c>
      <c r="Q76" s="8">
        <v>-1</v>
      </c>
      <c r="R76" s="4">
        <v>0</v>
      </c>
      <c r="S76" s="10" t="s">
        <v>33</v>
      </c>
      <c r="T76" s="11">
        <v>0</v>
      </c>
    </row>
    <row r="77" spans="1:20" x14ac:dyDescent="0.2">
      <c r="A77" s="3" t="s">
        <v>20</v>
      </c>
      <c r="B77" s="3" t="s">
        <v>21</v>
      </c>
      <c r="C77" s="4" t="s">
        <v>22</v>
      </c>
      <c r="D77" s="3" t="s">
        <v>23</v>
      </c>
      <c r="E77" s="5">
        <v>0.48749999999999999</v>
      </c>
      <c r="F77" s="4">
        <v>3</v>
      </c>
      <c r="G77" s="5">
        <v>1.4624999999999999</v>
      </c>
      <c r="H77" s="5">
        <v>0.48749999999999999</v>
      </c>
      <c r="I77" s="4">
        <v>163</v>
      </c>
      <c r="J77" s="6">
        <v>1.8404907975460101</v>
      </c>
      <c r="K77" s="7">
        <v>1.69754601226994</v>
      </c>
      <c r="L77" s="6">
        <v>0</v>
      </c>
      <c r="M77" s="5">
        <v>0</v>
      </c>
      <c r="N77" s="5">
        <v>0</v>
      </c>
      <c r="O77" s="5">
        <v>1.4624999999999999</v>
      </c>
      <c r="P77" s="5">
        <v>-1.4624999999999999</v>
      </c>
      <c r="Q77" s="8">
        <v>-1</v>
      </c>
      <c r="R77" s="4">
        <v>0</v>
      </c>
      <c r="S77" s="10" t="s">
        <v>33</v>
      </c>
      <c r="T77" s="11">
        <v>0</v>
      </c>
    </row>
    <row r="78" spans="1:20" x14ac:dyDescent="0.2">
      <c r="A78" s="3" t="s">
        <v>20</v>
      </c>
      <c r="B78" s="3" t="s">
        <v>21</v>
      </c>
      <c r="C78" s="4" t="s">
        <v>22</v>
      </c>
      <c r="D78" s="3" t="s">
        <v>46</v>
      </c>
      <c r="E78" s="5">
        <v>0.48749999999999999</v>
      </c>
      <c r="F78" s="4">
        <v>15</v>
      </c>
      <c r="G78" s="5">
        <v>7.5624999374999993</v>
      </c>
      <c r="H78" s="5">
        <v>0.50416666249999997</v>
      </c>
      <c r="I78" s="4">
        <v>185</v>
      </c>
      <c r="J78" s="6">
        <v>8.1081081081081106</v>
      </c>
      <c r="K78" s="7">
        <v>2.8945945945945901</v>
      </c>
      <c r="L78" s="6">
        <v>0</v>
      </c>
      <c r="M78" s="5">
        <v>0</v>
      </c>
      <c r="N78" s="5">
        <v>0</v>
      </c>
      <c r="O78" s="5">
        <v>7.5624999374999993</v>
      </c>
      <c r="P78" s="5">
        <v>-7.5624999374999993</v>
      </c>
      <c r="Q78" s="8">
        <v>-1</v>
      </c>
      <c r="R78" s="4">
        <v>0</v>
      </c>
      <c r="S78" s="10" t="s">
        <v>33</v>
      </c>
      <c r="T78" s="11">
        <v>0</v>
      </c>
    </row>
    <row r="79" spans="1:20" x14ac:dyDescent="0.2">
      <c r="A79" s="3" t="s">
        <v>20</v>
      </c>
      <c r="B79" s="3" t="s">
        <v>21</v>
      </c>
      <c r="C79" s="4" t="s">
        <v>22</v>
      </c>
      <c r="D79" s="3" t="s">
        <v>45</v>
      </c>
      <c r="E79" s="5">
        <v>0.5</v>
      </c>
      <c r="F79" s="4">
        <v>2</v>
      </c>
      <c r="G79" s="5">
        <v>1.55</v>
      </c>
      <c r="H79" s="5">
        <v>0.77500000000000002</v>
      </c>
      <c r="I79" s="4">
        <v>59</v>
      </c>
      <c r="J79" s="6">
        <v>3.3898305084745801</v>
      </c>
      <c r="K79" s="7">
        <v>1.77966101694915</v>
      </c>
      <c r="L79" s="6">
        <v>0</v>
      </c>
      <c r="M79" s="5">
        <v>0</v>
      </c>
      <c r="N79" s="5">
        <v>0</v>
      </c>
      <c r="O79" s="5">
        <v>1.55</v>
      </c>
      <c r="P79" s="5">
        <v>-1.55</v>
      </c>
      <c r="Q79" s="8">
        <v>-1</v>
      </c>
      <c r="R79" s="4">
        <v>0</v>
      </c>
      <c r="S79" s="10" t="s">
        <v>33</v>
      </c>
      <c r="T79" s="11">
        <v>0</v>
      </c>
    </row>
    <row r="80" spans="1:20" x14ac:dyDescent="0.2">
      <c r="A80" s="3" t="s">
        <v>20</v>
      </c>
      <c r="B80" s="3" t="s">
        <v>21</v>
      </c>
      <c r="C80" s="4" t="s">
        <v>22</v>
      </c>
      <c r="D80" s="3" t="s">
        <v>23</v>
      </c>
      <c r="E80" s="5">
        <v>0.5</v>
      </c>
      <c r="F80" s="4">
        <v>19</v>
      </c>
      <c r="G80" s="5">
        <v>9.5874999874999993</v>
      </c>
      <c r="H80" s="5">
        <v>0.50460526249999993</v>
      </c>
      <c r="I80" s="4">
        <v>162</v>
      </c>
      <c r="J80" s="6">
        <v>11.728395061728399</v>
      </c>
      <c r="K80" s="7">
        <v>2.6382716049382702</v>
      </c>
      <c r="L80" s="6">
        <v>0</v>
      </c>
      <c r="M80" s="5">
        <v>0</v>
      </c>
      <c r="N80" s="5">
        <v>0</v>
      </c>
      <c r="O80" s="5">
        <v>9.5874999874999993</v>
      </c>
      <c r="P80" s="5">
        <v>-9.5874999874999993</v>
      </c>
      <c r="Q80" s="8">
        <v>-1</v>
      </c>
      <c r="R80" s="4">
        <v>0</v>
      </c>
      <c r="S80" s="10" t="s">
        <v>33</v>
      </c>
      <c r="T80" s="11">
        <v>0</v>
      </c>
    </row>
    <row r="81" spans="1:20" x14ac:dyDescent="0.2">
      <c r="A81" s="3" t="s">
        <v>20</v>
      </c>
      <c r="B81" s="3" t="s">
        <v>21</v>
      </c>
      <c r="C81" s="4" t="s">
        <v>22</v>
      </c>
      <c r="D81" s="3" t="s">
        <v>55</v>
      </c>
      <c r="E81" s="5">
        <v>0.51249999999999996</v>
      </c>
      <c r="F81" s="4">
        <v>1</v>
      </c>
      <c r="G81" s="5">
        <v>0.52500000000000002</v>
      </c>
      <c r="H81" s="5">
        <v>0.52500000000000002</v>
      </c>
      <c r="I81" s="4">
        <v>152</v>
      </c>
      <c r="J81" s="6">
        <v>0.65789473684210498</v>
      </c>
      <c r="K81" s="7">
        <v>2.0282894736842101</v>
      </c>
      <c r="L81" s="6">
        <v>0</v>
      </c>
      <c r="M81" s="5">
        <v>0</v>
      </c>
      <c r="N81" s="5">
        <v>0</v>
      </c>
      <c r="O81" s="5">
        <v>0.52500000000000002</v>
      </c>
      <c r="P81" s="5">
        <v>-0.52500000000000002</v>
      </c>
      <c r="Q81" s="8">
        <v>-1</v>
      </c>
      <c r="R81" s="4">
        <v>0</v>
      </c>
      <c r="S81" s="10" t="s">
        <v>33</v>
      </c>
      <c r="T81" s="11">
        <v>0</v>
      </c>
    </row>
    <row r="82" spans="1:20" x14ac:dyDescent="0.2">
      <c r="A82" s="3" t="s">
        <v>20</v>
      </c>
      <c r="B82" s="3" t="s">
        <v>21</v>
      </c>
      <c r="C82" s="4" t="s">
        <v>22</v>
      </c>
      <c r="D82" s="3" t="s">
        <v>56</v>
      </c>
      <c r="E82" s="5">
        <v>0.51249999999999996</v>
      </c>
      <c r="F82" s="4">
        <v>2</v>
      </c>
      <c r="G82" s="5">
        <v>1.0249999999999999</v>
      </c>
      <c r="H82" s="5">
        <v>0.51249999999999996</v>
      </c>
      <c r="I82" s="4">
        <v>94</v>
      </c>
      <c r="J82" s="6">
        <v>2.12765957446809</v>
      </c>
      <c r="K82" s="7">
        <v>1.6797872340425499</v>
      </c>
      <c r="L82" s="6">
        <v>0</v>
      </c>
      <c r="M82" s="5">
        <v>0</v>
      </c>
      <c r="N82" s="5">
        <v>0</v>
      </c>
      <c r="O82" s="5">
        <v>1.0249999999999999</v>
      </c>
      <c r="P82" s="5">
        <v>-1.0249999999999999</v>
      </c>
      <c r="Q82" s="8">
        <v>-1</v>
      </c>
      <c r="R82" s="4">
        <v>0</v>
      </c>
      <c r="S82" s="10" t="s">
        <v>33</v>
      </c>
      <c r="T82" s="11">
        <v>0</v>
      </c>
    </row>
    <row r="83" spans="1:20" x14ac:dyDescent="0.2">
      <c r="A83" s="3" t="s">
        <v>20</v>
      </c>
      <c r="B83" s="3" t="s">
        <v>21</v>
      </c>
      <c r="C83" s="4" t="s">
        <v>22</v>
      </c>
      <c r="D83" s="3" t="s">
        <v>56</v>
      </c>
      <c r="E83" s="5">
        <v>0.51249999999999996</v>
      </c>
      <c r="F83" s="4">
        <v>2</v>
      </c>
      <c r="G83" s="5">
        <v>1.1000000000000001</v>
      </c>
      <c r="H83" s="5">
        <v>0.55000000000000004</v>
      </c>
      <c r="I83" s="4">
        <v>62</v>
      </c>
      <c r="J83" s="6">
        <v>3.2258064516128999</v>
      </c>
      <c r="K83" s="7">
        <v>1.50322580645161</v>
      </c>
      <c r="L83" s="6">
        <v>0</v>
      </c>
      <c r="M83" s="5">
        <v>0</v>
      </c>
      <c r="N83" s="5">
        <v>0</v>
      </c>
      <c r="O83" s="5">
        <v>1.1000000000000001</v>
      </c>
      <c r="P83" s="5">
        <v>-1.1000000000000001</v>
      </c>
      <c r="Q83" s="8">
        <v>-1</v>
      </c>
      <c r="R83" s="4">
        <v>0</v>
      </c>
      <c r="S83" s="10" t="s">
        <v>33</v>
      </c>
      <c r="T83" s="11">
        <v>0</v>
      </c>
    </row>
    <row r="84" spans="1:20" x14ac:dyDescent="0.2">
      <c r="A84" s="3" t="s">
        <v>20</v>
      </c>
      <c r="B84" s="3" t="s">
        <v>21</v>
      </c>
      <c r="C84" s="4" t="s">
        <v>22</v>
      </c>
      <c r="D84" s="3" t="s">
        <v>36</v>
      </c>
      <c r="E84" s="5">
        <v>0.51249999999999996</v>
      </c>
      <c r="F84" s="4">
        <v>1</v>
      </c>
      <c r="G84" s="5">
        <v>1.2625</v>
      </c>
      <c r="H84" s="5">
        <v>1.2625</v>
      </c>
      <c r="I84" s="4">
        <v>22</v>
      </c>
      <c r="J84" s="6">
        <v>4.5454545454545503</v>
      </c>
      <c r="K84" s="7">
        <v>2.72272727272727</v>
      </c>
      <c r="L84" s="6">
        <v>0</v>
      </c>
      <c r="M84" s="5">
        <v>0</v>
      </c>
      <c r="N84" s="5">
        <v>0</v>
      </c>
      <c r="O84" s="5">
        <v>1.2625</v>
      </c>
      <c r="P84" s="5">
        <v>-1.2625</v>
      </c>
      <c r="Q84" s="8">
        <v>-1</v>
      </c>
      <c r="R84" s="4">
        <v>0</v>
      </c>
      <c r="S84" s="10" t="s">
        <v>33</v>
      </c>
      <c r="T84" s="11">
        <v>0</v>
      </c>
    </row>
    <row r="85" spans="1:20" x14ac:dyDescent="0.2">
      <c r="A85" s="3" t="s">
        <v>20</v>
      </c>
      <c r="B85" s="3" t="s">
        <v>21</v>
      </c>
      <c r="C85" s="4" t="s">
        <v>22</v>
      </c>
      <c r="D85" s="3" t="s">
        <v>56</v>
      </c>
      <c r="E85" s="5">
        <v>0.51249999999999996</v>
      </c>
      <c r="F85" s="4">
        <v>4</v>
      </c>
      <c r="G85" s="5">
        <v>2.9249999999999998</v>
      </c>
      <c r="H85" s="5">
        <v>0.73124999999999996</v>
      </c>
      <c r="I85" s="4">
        <v>1365</v>
      </c>
      <c r="J85" s="6">
        <v>0.293040293040293</v>
      </c>
      <c r="K85" s="7">
        <v>2.0709890109890101</v>
      </c>
      <c r="L85" s="6">
        <v>0</v>
      </c>
      <c r="M85" s="5">
        <v>0</v>
      </c>
      <c r="N85" s="5">
        <v>0</v>
      </c>
      <c r="O85" s="5">
        <v>2.9249999999999998</v>
      </c>
      <c r="P85" s="5">
        <v>-2.9249999999999998</v>
      </c>
      <c r="Q85" s="8">
        <v>-1</v>
      </c>
      <c r="R85" s="4">
        <v>0</v>
      </c>
      <c r="S85" s="10" t="s">
        <v>33</v>
      </c>
      <c r="T85" s="11">
        <v>0</v>
      </c>
    </row>
    <row r="86" spans="1:20" x14ac:dyDescent="0.2">
      <c r="A86" s="3" t="s">
        <v>20</v>
      </c>
      <c r="B86" s="3" t="s">
        <v>21</v>
      </c>
      <c r="C86" s="4" t="s">
        <v>22</v>
      </c>
      <c r="D86" s="3" t="s">
        <v>54</v>
      </c>
      <c r="E86" s="5">
        <v>0.51249999999999996</v>
      </c>
      <c r="F86" s="4">
        <v>6</v>
      </c>
      <c r="G86" s="5">
        <v>3.0874999500000002</v>
      </c>
      <c r="H86" s="5">
        <v>0.51458332500000004</v>
      </c>
      <c r="I86" s="4">
        <v>154</v>
      </c>
      <c r="J86" s="6">
        <v>3.8961038961039001</v>
      </c>
      <c r="K86" s="7">
        <v>2.2525974025974</v>
      </c>
      <c r="L86" s="6">
        <v>0</v>
      </c>
      <c r="M86" s="5">
        <v>0</v>
      </c>
      <c r="N86" s="5">
        <v>0</v>
      </c>
      <c r="O86" s="5">
        <v>3.0874999500000002</v>
      </c>
      <c r="P86" s="5">
        <v>-3.0874999500000002</v>
      </c>
      <c r="Q86" s="8">
        <v>-1</v>
      </c>
      <c r="R86" s="4">
        <v>0</v>
      </c>
      <c r="S86" s="10" t="s">
        <v>33</v>
      </c>
      <c r="T86" s="11">
        <v>0</v>
      </c>
    </row>
    <row r="87" spans="1:20" x14ac:dyDescent="0.2">
      <c r="A87" s="3" t="s">
        <v>20</v>
      </c>
      <c r="B87" s="3" t="s">
        <v>21</v>
      </c>
      <c r="C87" s="4" t="s">
        <v>22</v>
      </c>
      <c r="D87" s="3" t="s">
        <v>27</v>
      </c>
      <c r="E87" s="5">
        <v>0.51249999999999996</v>
      </c>
      <c r="F87" s="4">
        <v>6</v>
      </c>
      <c r="G87" s="5">
        <v>3.1124999999999998</v>
      </c>
      <c r="H87" s="5">
        <v>0.51875000000000004</v>
      </c>
      <c r="I87" s="4">
        <v>179</v>
      </c>
      <c r="J87" s="6">
        <v>3.3519553072625698</v>
      </c>
      <c r="K87" s="7">
        <v>2.1977653631284899</v>
      </c>
      <c r="L87" s="6">
        <v>0</v>
      </c>
      <c r="M87" s="5">
        <v>0</v>
      </c>
      <c r="N87" s="5">
        <v>0</v>
      </c>
      <c r="O87" s="5">
        <v>3.1124999999999998</v>
      </c>
      <c r="P87" s="5">
        <v>-3.1124999999999998</v>
      </c>
      <c r="Q87" s="8">
        <v>-1</v>
      </c>
      <c r="R87" s="4">
        <v>0</v>
      </c>
      <c r="S87" s="10" t="s">
        <v>33</v>
      </c>
      <c r="T87" s="11">
        <v>0</v>
      </c>
    </row>
    <row r="88" spans="1:20" x14ac:dyDescent="0.2">
      <c r="A88" s="3" t="s">
        <v>20</v>
      </c>
      <c r="B88" s="3" t="s">
        <v>21</v>
      </c>
      <c r="C88" s="4" t="s">
        <v>22</v>
      </c>
      <c r="D88" s="3" t="s">
        <v>53</v>
      </c>
      <c r="E88" s="5">
        <v>0.51249999999999996</v>
      </c>
      <c r="F88" s="4">
        <v>7</v>
      </c>
      <c r="G88" s="5">
        <v>3.8249999375000003</v>
      </c>
      <c r="H88" s="5">
        <v>0.54642856250000005</v>
      </c>
      <c r="I88" s="4">
        <v>438</v>
      </c>
      <c r="J88" s="6">
        <v>1.5981735159817401</v>
      </c>
      <c r="K88" s="7">
        <v>1.68424657534247</v>
      </c>
      <c r="L88" s="6">
        <v>0</v>
      </c>
      <c r="M88" s="5">
        <v>0</v>
      </c>
      <c r="N88" s="5">
        <v>0</v>
      </c>
      <c r="O88" s="5">
        <v>3.8249999375000003</v>
      </c>
      <c r="P88" s="5">
        <v>-3.8249999375000003</v>
      </c>
      <c r="Q88" s="8">
        <v>-1</v>
      </c>
      <c r="R88" s="4">
        <v>0</v>
      </c>
      <c r="S88" s="10" t="s">
        <v>33</v>
      </c>
      <c r="T88" s="11">
        <v>0</v>
      </c>
    </row>
    <row r="89" spans="1:20" x14ac:dyDescent="0.2">
      <c r="A89" s="3" t="s">
        <v>20</v>
      </c>
      <c r="B89" s="3" t="s">
        <v>21</v>
      </c>
      <c r="C89" s="4" t="s">
        <v>22</v>
      </c>
      <c r="D89" s="3" t="s">
        <v>35</v>
      </c>
      <c r="E89" s="5">
        <v>0.51249999999999996</v>
      </c>
      <c r="F89" s="4">
        <v>8</v>
      </c>
      <c r="G89" s="5">
        <v>4.0125000000000002</v>
      </c>
      <c r="H89" s="5">
        <v>0.50156250000000002</v>
      </c>
      <c r="I89" s="4">
        <v>2320</v>
      </c>
      <c r="J89" s="6">
        <v>0.34482758620689696</v>
      </c>
      <c r="K89" s="7">
        <v>2.7165086206896598</v>
      </c>
      <c r="L89" s="6">
        <v>0</v>
      </c>
      <c r="M89" s="5">
        <v>0</v>
      </c>
      <c r="N89" s="5">
        <v>0</v>
      </c>
      <c r="O89" s="5">
        <v>4.0125000000000002</v>
      </c>
      <c r="P89" s="5">
        <v>-4.0125000000000002</v>
      </c>
      <c r="Q89" s="8">
        <v>-1</v>
      </c>
      <c r="R89" s="4">
        <v>0</v>
      </c>
      <c r="S89" s="10" t="s">
        <v>33</v>
      </c>
      <c r="T89" s="11">
        <v>0</v>
      </c>
    </row>
    <row r="90" spans="1:20" x14ac:dyDescent="0.2">
      <c r="A90" s="3" t="s">
        <v>20</v>
      </c>
      <c r="B90" s="3" t="s">
        <v>21</v>
      </c>
      <c r="C90" s="4" t="s">
        <v>22</v>
      </c>
      <c r="D90" s="3" t="s">
        <v>56</v>
      </c>
      <c r="E90" s="5">
        <v>0.51249999999999996</v>
      </c>
      <c r="F90" s="4">
        <v>13</v>
      </c>
      <c r="G90" s="5">
        <v>7.2499999000000006</v>
      </c>
      <c r="H90" s="5">
        <v>0.55769230000000003</v>
      </c>
      <c r="I90" s="4">
        <v>155</v>
      </c>
      <c r="J90" s="6">
        <v>8.3870967741935498</v>
      </c>
      <c r="K90" s="7">
        <v>1.61096774193548</v>
      </c>
      <c r="L90" s="6">
        <v>0</v>
      </c>
      <c r="M90" s="5">
        <v>0</v>
      </c>
      <c r="N90" s="5">
        <v>0</v>
      </c>
      <c r="O90" s="5">
        <v>7.2499999000000006</v>
      </c>
      <c r="P90" s="5">
        <v>-7.2499999000000006</v>
      </c>
      <c r="Q90" s="8">
        <v>-1</v>
      </c>
      <c r="R90" s="4">
        <v>0</v>
      </c>
      <c r="S90" s="10" t="s">
        <v>33</v>
      </c>
      <c r="T90" s="11">
        <v>0</v>
      </c>
    </row>
    <row r="91" spans="1:20" x14ac:dyDescent="0.2">
      <c r="A91" s="3" t="s">
        <v>20</v>
      </c>
      <c r="B91" s="3" t="s">
        <v>21</v>
      </c>
      <c r="C91" s="4" t="s">
        <v>22</v>
      </c>
      <c r="D91" s="3" t="s">
        <v>29</v>
      </c>
      <c r="E91" s="5">
        <v>0.51249999999999996</v>
      </c>
      <c r="F91" s="4">
        <v>11</v>
      </c>
      <c r="G91" s="5">
        <v>8.4999998875000013</v>
      </c>
      <c r="H91" s="5">
        <v>0.77272726250000012</v>
      </c>
      <c r="I91" s="4">
        <v>243</v>
      </c>
      <c r="J91" s="6">
        <v>4.5267489711934203</v>
      </c>
      <c r="K91" s="7">
        <v>1.48847736625514</v>
      </c>
      <c r="L91" s="6">
        <v>0</v>
      </c>
      <c r="M91" s="5">
        <v>0</v>
      </c>
      <c r="N91" s="5">
        <v>0</v>
      </c>
      <c r="O91" s="5">
        <v>8.4999998875000013</v>
      </c>
      <c r="P91" s="5">
        <v>-8.4999998875000013</v>
      </c>
      <c r="Q91" s="8">
        <v>-1</v>
      </c>
      <c r="R91" s="4">
        <v>0</v>
      </c>
      <c r="S91" s="10" t="s">
        <v>33</v>
      </c>
      <c r="T91" s="11">
        <v>0</v>
      </c>
    </row>
    <row r="92" spans="1:20" x14ac:dyDescent="0.2">
      <c r="A92" s="3" t="s">
        <v>20</v>
      </c>
      <c r="B92" s="3" t="s">
        <v>21</v>
      </c>
      <c r="C92" s="4" t="s">
        <v>22</v>
      </c>
      <c r="D92" s="3" t="s">
        <v>52</v>
      </c>
      <c r="E92" s="5">
        <v>0.51249999999999996</v>
      </c>
      <c r="F92" s="4">
        <v>12</v>
      </c>
      <c r="G92" s="5">
        <v>9.087499949999998</v>
      </c>
      <c r="H92" s="5">
        <v>0.75729166249999991</v>
      </c>
      <c r="I92" s="4">
        <v>11712</v>
      </c>
      <c r="J92" s="6">
        <v>0.102459016393443</v>
      </c>
      <c r="K92" s="7">
        <v>2.6084016393442599</v>
      </c>
      <c r="L92" s="6">
        <v>0</v>
      </c>
      <c r="M92" s="5">
        <v>0</v>
      </c>
      <c r="N92" s="5">
        <v>0</v>
      </c>
      <c r="O92" s="5">
        <v>9.087499949999998</v>
      </c>
      <c r="P92" s="5">
        <v>-9.087499949999998</v>
      </c>
      <c r="Q92" s="8">
        <v>-1</v>
      </c>
      <c r="R92" s="4">
        <v>0</v>
      </c>
      <c r="S92" s="10" t="s">
        <v>33</v>
      </c>
      <c r="T92" s="11">
        <v>0</v>
      </c>
    </row>
    <row r="93" spans="1:20" x14ac:dyDescent="0.2">
      <c r="A93" s="3" t="s">
        <v>20</v>
      </c>
      <c r="B93" s="3" t="s">
        <v>21</v>
      </c>
      <c r="C93" s="4" t="s">
        <v>22</v>
      </c>
      <c r="D93" s="3" t="s">
        <v>57</v>
      </c>
      <c r="E93" s="5">
        <v>0.51249999999999996</v>
      </c>
      <c r="F93" s="4">
        <v>34</v>
      </c>
      <c r="G93" s="5">
        <v>21.387499825000003</v>
      </c>
      <c r="H93" s="5">
        <v>0.62904411250000003</v>
      </c>
      <c r="I93" s="4">
        <v>31725</v>
      </c>
      <c r="J93" s="6">
        <v>0.10717100078802201</v>
      </c>
      <c r="K93" s="7">
        <v>1.1229251379038601</v>
      </c>
      <c r="L93" s="6">
        <v>0</v>
      </c>
      <c r="M93" s="5">
        <v>0</v>
      </c>
      <c r="N93" s="5">
        <v>0</v>
      </c>
      <c r="O93" s="5">
        <v>21.387499825000003</v>
      </c>
      <c r="P93" s="5">
        <v>-21.387499825000003</v>
      </c>
      <c r="Q93" s="8">
        <v>-1</v>
      </c>
      <c r="R93" s="4">
        <v>0</v>
      </c>
      <c r="S93" s="10" t="s">
        <v>33</v>
      </c>
      <c r="T93" s="11">
        <v>0</v>
      </c>
    </row>
    <row r="94" spans="1:20" x14ac:dyDescent="0.2">
      <c r="A94" s="3" t="s">
        <v>20</v>
      </c>
      <c r="B94" s="3" t="s">
        <v>21</v>
      </c>
      <c r="C94" s="4" t="s">
        <v>22</v>
      </c>
      <c r="D94" s="3" t="s">
        <v>47</v>
      </c>
      <c r="E94" s="5">
        <v>0.51249999999999996</v>
      </c>
      <c r="F94" s="4">
        <v>24</v>
      </c>
      <c r="G94" s="5">
        <v>25.524999900000001</v>
      </c>
      <c r="H94" s="5">
        <v>1.0635416625</v>
      </c>
      <c r="I94" s="4">
        <v>800</v>
      </c>
      <c r="J94" s="6">
        <v>3</v>
      </c>
      <c r="K94" s="7">
        <v>1.4848749999999999</v>
      </c>
      <c r="L94" s="6">
        <v>0</v>
      </c>
      <c r="M94" s="5">
        <v>0</v>
      </c>
      <c r="N94" s="5">
        <v>0</v>
      </c>
      <c r="O94" s="5">
        <v>25.524999900000001</v>
      </c>
      <c r="P94" s="5">
        <v>-25.524999900000001</v>
      </c>
      <c r="Q94" s="8">
        <v>-1</v>
      </c>
      <c r="R94" s="4">
        <v>0</v>
      </c>
      <c r="S94" s="10" t="s">
        <v>33</v>
      </c>
      <c r="T94" s="11">
        <v>0</v>
      </c>
    </row>
    <row r="95" spans="1:20" x14ac:dyDescent="0.2">
      <c r="A95" s="3" t="s">
        <v>20</v>
      </c>
      <c r="B95" s="3" t="s">
        <v>21</v>
      </c>
      <c r="C95" s="4" t="s">
        <v>22</v>
      </c>
      <c r="D95" s="3" t="s">
        <v>46</v>
      </c>
      <c r="E95" s="5">
        <v>0.51249999999999996</v>
      </c>
      <c r="F95" s="4">
        <v>111</v>
      </c>
      <c r="G95" s="5">
        <v>88.362499049999997</v>
      </c>
      <c r="H95" s="5">
        <v>0.79605855000000003</v>
      </c>
      <c r="I95" s="4">
        <v>1899</v>
      </c>
      <c r="J95" s="6">
        <v>5.84518167456556</v>
      </c>
      <c r="K95" s="7">
        <v>1.4053185887309101</v>
      </c>
      <c r="L95" s="6">
        <v>0</v>
      </c>
      <c r="M95" s="5">
        <v>0</v>
      </c>
      <c r="N95" s="5">
        <v>0</v>
      </c>
      <c r="O95" s="5">
        <v>88.362499049999997</v>
      </c>
      <c r="P95" s="5">
        <v>-88.362499049999997</v>
      </c>
      <c r="Q95" s="8">
        <v>-1</v>
      </c>
      <c r="R95" s="4">
        <v>0</v>
      </c>
      <c r="S95" s="10" t="s">
        <v>33</v>
      </c>
      <c r="T95" s="11">
        <v>0</v>
      </c>
    </row>
    <row r="96" spans="1:20" x14ac:dyDescent="0.2">
      <c r="A96" s="3" t="s">
        <v>20</v>
      </c>
      <c r="B96" s="3" t="s">
        <v>21</v>
      </c>
      <c r="C96" s="4" t="s">
        <v>22</v>
      </c>
      <c r="D96" s="3" t="s">
        <v>58</v>
      </c>
      <c r="E96" s="5">
        <v>0.52500000000000002</v>
      </c>
      <c r="F96" s="4">
        <v>11</v>
      </c>
      <c r="G96" s="5">
        <v>9.474999875</v>
      </c>
      <c r="H96" s="5">
        <v>0.86136362499999997</v>
      </c>
      <c r="I96" s="4">
        <v>87</v>
      </c>
      <c r="J96" s="6">
        <v>12.643678160919499</v>
      </c>
      <c r="K96" s="7">
        <v>2.1057471264367802</v>
      </c>
      <c r="L96" s="6">
        <v>0</v>
      </c>
      <c r="M96" s="5">
        <v>0</v>
      </c>
      <c r="N96" s="5">
        <v>0</v>
      </c>
      <c r="O96" s="5">
        <v>9.474999875</v>
      </c>
      <c r="P96" s="5">
        <v>-9.474999875</v>
      </c>
      <c r="Q96" s="8">
        <v>-1</v>
      </c>
      <c r="R96" s="4">
        <v>0</v>
      </c>
      <c r="S96" s="10" t="s">
        <v>33</v>
      </c>
      <c r="T96" s="11">
        <v>0</v>
      </c>
    </row>
    <row r="97" spans="1:20" x14ac:dyDescent="0.2">
      <c r="A97" s="3" t="s">
        <v>20</v>
      </c>
      <c r="B97" s="3" t="s">
        <v>21</v>
      </c>
      <c r="C97" s="4" t="s">
        <v>22</v>
      </c>
      <c r="D97" s="3" t="s">
        <v>27</v>
      </c>
      <c r="E97" s="5">
        <v>0.52500000000000002</v>
      </c>
      <c r="F97" s="4">
        <v>17</v>
      </c>
      <c r="G97" s="5">
        <v>9.7624998999999999</v>
      </c>
      <c r="H97" s="5">
        <v>0.57426469999999996</v>
      </c>
      <c r="I97" s="4">
        <v>237</v>
      </c>
      <c r="J97" s="6">
        <v>7.1729957805907203</v>
      </c>
      <c r="K97" s="7">
        <v>2.4375527426160302</v>
      </c>
      <c r="L97" s="6">
        <v>0</v>
      </c>
      <c r="M97" s="5">
        <v>0</v>
      </c>
      <c r="N97" s="5">
        <v>0</v>
      </c>
      <c r="O97" s="5">
        <v>9.7624998999999999</v>
      </c>
      <c r="P97" s="5">
        <v>-9.7624998999999999</v>
      </c>
      <c r="Q97" s="8">
        <v>-1</v>
      </c>
      <c r="R97" s="4">
        <v>0</v>
      </c>
      <c r="S97" s="10" t="s">
        <v>33</v>
      </c>
      <c r="T97" s="11">
        <v>0</v>
      </c>
    </row>
    <row r="98" spans="1:20" x14ac:dyDescent="0.2">
      <c r="A98" s="3" t="s">
        <v>20</v>
      </c>
      <c r="B98" s="3" t="s">
        <v>21</v>
      </c>
      <c r="C98" s="4" t="s">
        <v>22</v>
      </c>
      <c r="D98" s="3" t="s">
        <v>48</v>
      </c>
      <c r="E98" s="5">
        <v>0.52500000000000002</v>
      </c>
      <c r="F98" s="4">
        <v>16</v>
      </c>
      <c r="G98" s="5">
        <v>14.025</v>
      </c>
      <c r="H98" s="5">
        <v>0.87656250000000002</v>
      </c>
      <c r="I98" s="4">
        <v>292</v>
      </c>
      <c r="J98" s="6">
        <v>5.4794520547945202</v>
      </c>
      <c r="K98" s="7">
        <v>1.53664383561644</v>
      </c>
      <c r="L98" s="6">
        <v>0</v>
      </c>
      <c r="M98" s="5">
        <v>0</v>
      </c>
      <c r="N98" s="5">
        <v>0</v>
      </c>
      <c r="O98" s="5">
        <v>14.025</v>
      </c>
      <c r="P98" s="5">
        <v>-14.025</v>
      </c>
      <c r="Q98" s="8">
        <v>-1</v>
      </c>
      <c r="R98" s="4">
        <v>0</v>
      </c>
      <c r="S98" s="10" t="s">
        <v>33</v>
      </c>
      <c r="T98" s="11">
        <v>0</v>
      </c>
    </row>
    <row r="99" spans="1:20" x14ac:dyDescent="0.2">
      <c r="A99" s="3" t="s">
        <v>20</v>
      </c>
      <c r="B99" s="3" t="s">
        <v>21</v>
      </c>
      <c r="C99" s="4" t="s">
        <v>22</v>
      </c>
      <c r="D99" s="3" t="s">
        <v>56</v>
      </c>
      <c r="E99" s="5">
        <v>0.53749999999999998</v>
      </c>
      <c r="F99" s="4">
        <v>5</v>
      </c>
      <c r="G99" s="5">
        <v>2.8</v>
      </c>
      <c r="H99" s="5">
        <v>0.56000000000000005</v>
      </c>
      <c r="I99" s="4">
        <v>154</v>
      </c>
      <c r="J99" s="6">
        <v>3.2467532467532498</v>
      </c>
      <c r="K99" s="7">
        <v>2.1090909090909098</v>
      </c>
      <c r="L99" s="6">
        <v>0</v>
      </c>
      <c r="M99" s="5">
        <v>0</v>
      </c>
      <c r="N99" s="5">
        <v>0</v>
      </c>
      <c r="O99" s="5">
        <v>2.8</v>
      </c>
      <c r="P99" s="5">
        <v>-2.8</v>
      </c>
      <c r="Q99" s="8">
        <v>-1</v>
      </c>
      <c r="R99" s="4">
        <v>0</v>
      </c>
      <c r="S99" s="10" t="s">
        <v>33</v>
      </c>
      <c r="T99" s="11">
        <v>0</v>
      </c>
    </row>
    <row r="100" spans="1:20" x14ac:dyDescent="0.2">
      <c r="A100" s="3" t="s">
        <v>20</v>
      </c>
      <c r="B100" s="3" t="s">
        <v>21</v>
      </c>
      <c r="C100" s="4" t="s">
        <v>22</v>
      </c>
      <c r="D100" s="3" t="s">
        <v>48</v>
      </c>
      <c r="E100" s="5">
        <v>0.55000000000000004</v>
      </c>
      <c r="F100" s="4">
        <v>2</v>
      </c>
      <c r="G100" s="5">
        <v>0.63749999999999996</v>
      </c>
      <c r="H100" s="5">
        <v>0.31874999999999998</v>
      </c>
      <c r="I100" s="4">
        <v>23</v>
      </c>
      <c r="J100" s="6">
        <v>8.6956521739130395</v>
      </c>
      <c r="K100" s="7">
        <v>1.5652173913043499</v>
      </c>
      <c r="L100" s="6">
        <v>0</v>
      </c>
      <c r="M100" s="5">
        <v>0</v>
      </c>
      <c r="N100" s="5">
        <v>0</v>
      </c>
      <c r="O100" s="5">
        <v>0.63749999999999996</v>
      </c>
      <c r="P100" s="5">
        <v>-0.63749999999999996</v>
      </c>
      <c r="Q100" s="8">
        <v>-1</v>
      </c>
      <c r="R100" s="4">
        <v>0</v>
      </c>
      <c r="S100" s="10" t="s">
        <v>33</v>
      </c>
      <c r="T100" s="11">
        <v>0</v>
      </c>
    </row>
    <row r="101" spans="1:20" x14ac:dyDescent="0.2">
      <c r="A101" s="3" t="s">
        <v>20</v>
      </c>
      <c r="B101" s="3" t="s">
        <v>21</v>
      </c>
      <c r="C101" s="4" t="s">
        <v>22</v>
      </c>
      <c r="D101" s="3" t="s">
        <v>59</v>
      </c>
      <c r="E101" s="5">
        <v>0.55000000000000004</v>
      </c>
      <c r="F101" s="4">
        <v>2</v>
      </c>
      <c r="G101" s="5">
        <v>0.8125</v>
      </c>
      <c r="H101" s="5">
        <v>0.40625</v>
      </c>
      <c r="I101" s="4">
        <v>105</v>
      </c>
      <c r="J101" s="6">
        <v>1.9047619047619</v>
      </c>
      <c r="K101" s="7">
        <v>1.74571428571429</v>
      </c>
      <c r="L101" s="6">
        <v>0</v>
      </c>
      <c r="M101" s="5">
        <v>0</v>
      </c>
      <c r="N101" s="5">
        <v>0</v>
      </c>
      <c r="O101" s="5">
        <v>0.8125</v>
      </c>
      <c r="P101" s="5">
        <v>-0.8125</v>
      </c>
      <c r="Q101" s="8">
        <v>-1</v>
      </c>
      <c r="R101" s="4">
        <v>0</v>
      </c>
      <c r="S101" s="10" t="s">
        <v>33</v>
      </c>
      <c r="T101" s="11">
        <v>0</v>
      </c>
    </row>
    <row r="102" spans="1:20" x14ac:dyDescent="0.2">
      <c r="A102" s="3" t="s">
        <v>20</v>
      </c>
      <c r="B102" s="3" t="s">
        <v>21</v>
      </c>
      <c r="C102" s="4" t="s">
        <v>22</v>
      </c>
      <c r="D102" s="3" t="s">
        <v>47</v>
      </c>
      <c r="E102" s="5">
        <v>0.55000000000000004</v>
      </c>
      <c r="F102" s="4">
        <v>2</v>
      </c>
      <c r="G102" s="5">
        <v>1</v>
      </c>
      <c r="H102" s="5">
        <v>0.5</v>
      </c>
      <c r="I102" s="4">
        <v>415</v>
      </c>
      <c r="J102" s="6">
        <v>0.48192771084337405</v>
      </c>
      <c r="K102" s="7">
        <v>7.0604819277108399</v>
      </c>
      <c r="L102" s="6">
        <v>0</v>
      </c>
      <c r="M102" s="5">
        <v>0</v>
      </c>
      <c r="N102" s="5">
        <v>0</v>
      </c>
      <c r="O102" s="5">
        <v>1</v>
      </c>
      <c r="P102" s="5">
        <v>-1</v>
      </c>
      <c r="Q102" s="8">
        <v>-1</v>
      </c>
      <c r="R102" s="4">
        <v>0</v>
      </c>
      <c r="S102" s="10" t="s">
        <v>33</v>
      </c>
      <c r="T102" s="11">
        <v>0</v>
      </c>
    </row>
    <row r="103" spans="1:20" x14ac:dyDescent="0.2">
      <c r="A103" s="3" t="s">
        <v>20</v>
      </c>
      <c r="B103" s="3" t="s">
        <v>21</v>
      </c>
      <c r="C103" s="4" t="s">
        <v>22</v>
      </c>
      <c r="D103" s="3" t="s">
        <v>49</v>
      </c>
      <c r="E103" s="5">
        <v>0.55000000000000004</v>
      </c>
      <c r="F103" s="4">
        <v>3</v>
      </c>
      <c r="G103" s="5">
        <v>1.487499975</v>
      </c>
      <c r="H103" s="5">
        <v>0.49583332499999999</v>
      </c>
      <c r="I103" s="4">
        <v>181</v>
      </c>
      <c r="J103" s="6">
        <v>1.65745856353591</v>
      </c>
      <c r="K103" s="7">
        <v>2.8552486187845298</v>
      </c>
      <c r="L103" s="6">
        <v>0</v>
      </c>
      <c r="M103" s="5">
        <v>0</v>
      </c>
      <c r="N103" s="5">
        <v>0</v>
      </c>
      <c r="O103" s="5">
        <v>1.487499975</v>
      </c>
      <c r="P103" s="5">
        <v>-1.487499975</v>
      </c>
      <c r="Q103" s="8">
        <v>-1</v>
      </c>
      <c r="R103" s="4">
        <v>0</v>
      </c>
      <c r="S103" s="10" t="s">
        <v>33</v>
      </c>
      <c r="T103" s="11">
        <v>0</v>
      </c>
    </row>
    <row r="104" spans="1:20" x14ac:dyDescent="0.2">
      <c r="A104" s="3" t="s">
        <v>20</v>
      </c>
      <c r="B104" s="3" t="s">
        <v>21</v>
      </c>
      <c r="C104" s="4" t="s">
        <v>22</v>
      </c>
      <c r="D104" s="3" t="s">
        <v>28</v>
      </c>
      <c r="E104" s="5">
        <v>0.55000000000000004</v>
      </c>
      <c r="F104" s="4">
        <v>17</v>
      </c>
      <c r="G104" s="5">
        <v>10.487499962499999</v>
      </c>
      <c r="H104" s="5">
        <v>0.61691176250000002</v>
      </c>
      <c r="I104" s="4">
        <v>320</v>
      </c>
      <c r="J104" s="6">
        <v>5.3125</v>
      </c>
      <c r="K104" s="7">
        <v>2.1534374999999999</v>
      </c>
      <c r="L104" s="6">
        <v>0</v>
      </c>
      <c r="M104" s="5">
        <v>0</v>
      </c>
      <c r="N104" s="5">
        <v>0</v>
      </c>
      <c r="O104" s="5">
        <v>10.487499962499999</v>
      </c>
      <c r="P104" s="5">
        <v>-10.487499962499999</v>
      </c>
      <c r="Q104" s="8">
        <v>-1</v>
      </c>
      <c r="R104" s="4">
        <v>0</v>
      </c>
      <c r="S104" s="10" t="s">
        <v>33</v>
      </c>
      <c r="T104" s="11">
        <v>0</v>
      </c>
    </row>
    <row r="105" spans="1:20" x14ac:dyDescent="0.2">
      <c r="A105" s="3" t="s">
        <v>20</v>
      </c>
      <c r="B105" s="3" t="s">
        <v>21</v>
      </c>
      <c r="C105" s="4" t="s">
        <v>22</v>
      </c>
      <c r="D105" s="3" t="s">
        <v>39</v>
      </c>
      <c r="E105" s="5">
        <v>0.5625</v>
      </c>
      <c r="F105" s="4">
        <v>2</v>
      </c>
      <c r="G105" s="5">
        <v>1.075</v>
      </c>
      <c r="H105" s="5">
        <v>0.53749999999999998</v>
      </c>
      <c r="I105" s="4">
        <v>44</v>
      </c>
      <c r="J105" s="6">
        <v>4.5454545454545503</v>
      </c>
      <c r="K105" s="7">
        <v>1.7250000000000001</v>
      </c>
      <c r="L105" s="6">
        <v>0</v>
      </c>
      <c r="M105" s="5">
        <v>0</v>
      </c>
      <c r="N105" s="5">
        <v>0</v>
      </c>
      <c r="O105" s="5">
        <v>1.075</v>
      </c>
      <c r="P105" s="5">
        <v>-1.075</v>
      </c>
      <c r="Q105" s="8">
        <v>-1</v>
      </c>
      <c r="R105" s="4">
        <v>0</v>
      </c>
      <c r="S105" s="10" t="s">
        <v>33</v>
      </c>
      <c r="T105" s="11">
        <v>0</v>
      </c>
    </row>
    <row r="106" spans="1:20" x14ac:dyDescent="0.2">
      <c r="A106" s="3" t="s">
        <v>20</v>
      </c>
      <c r="B106" s="3" t="s">
        <v>21</v>
      </c>
      <c r="C106" s="4" t="s">
        <v>22</v>
      </c>
      <c r="D106" s="3" t="s">
        <v>28</v>
      </c>
      <c r="E106" s="5">
        <v>0.5625</v>
      </c>
      <c r="F106" s="4">
        <v>2</v>
      </c>
      <c r="G106" s="5">
        <v>1.125</v>
      </c>
      <c r="H106" s="5">
        <v>0.5625</v>
      </c>
      <c r="I106" s="4">
        <v>90</v>
      </c>
      <c r="J106" s="6">
        <v>2.2222222222222201</v>
      </c>
      <c r="K106" s="7">
        <v>1.7433333333333301</v>
      </c>
      <c r="L106" s="6">
        <v>0</v>
      </c>
      <c r="M106" s="5">
        <v>0</v>
      </c>
      <c r="N106" s="5">
        <v>0</v>
      </c>
      <c r="O106" s="5">
        <v>1.125</v>
      </c>
      <c r="P106" s="5">
        <v>-1.125</v>
      </c>
      <c r="Q106" s="8">
        <v>-1</v>
      </c>
      <c r="R106" s="4">
        <v>0</v>
      </c>
      <c r="S106" s="10" t="s">
        <v>33</v>
      </c>
      <c r="T106" s="11">
        <v>0</v>
      </c>
    </row>
    <row r="107" spans="1:20" x14ac:dyDescent="0.2">
      <c r="A107" s="3" t="s">
        <v>20</v>
      </c>
      <c r="B107" s="3" t="s">
        <v>21</v>
      </c>
      <c r="C107" s="4" t="s">
        <v>22</v>
      </c>
      <c r="D107" s="3" t="s">
        <v>58</v>
      </c>
      <c r="E107" s="5">
        <v>0.5625</v>
      </c>
      <c r="F107" s="4">
        <v>5</v>
      </c>
      <c r="G107" s="5">
        <v>2.875</v>
      </c>
      <c r="H107" s="5">
        <v>0.57499999999999996</v>
      </c>
      <c r="I107" s="4">
        <v>161</v>
      </c>
      <c r="J107" s="6">
        <v>3.1055900621118</v>
      </c>
      <c r="K107" s="7">
        <v>3.5583850931677001</v>
      </c>
      <c r="L107" s="6">
        <v>0</v>
      </c>
      <c r="M107" s="5">
        <v>0</v>
      </c>
      <c r="N107" s="5">
        <v>0</v>
      </c>
      <c r="O107" s="5">
        <v>2.875</v>
      </c>
      <c r="P107" s="5">
        <v>-2.875</v>
      </c>
      <c r="Q107" s="8">
        <v>-1</v>
      </c>
      <c r="R107" s="4">
        <v>0</v>
      </c>
      <c r="S107" s="10" t="s">
        <v>33</v>
      </c>
      <c r="T107" s="11">
        <v>0</v>
      </c>
    </row>
    <row r="108" spans="1:20" x14ac:dyDescent="0.2">
      <c r="A108" s="3" t="s">
        <v>20</v>
      </c>
      <c r="B108" s="3" t="s">
        <v>21</v>
      </c>
      <c r="C108" s="4" t="s">
        <v>22</v>
      </c>
      <c r="D108" s="3" t="s">
        <v>58</v>
      </c>
      <c r="E108" s="5">
        <v>0.57499999999999996</v>
      </c>
      <c r="F108" s="4">
        <v>2</v>
      </c>
      <c r="G108" s="5">
        <v>1.5625</v>
      </c>
      <c r="H108" s="5">
        <v>0.78125</v>
      </c>
      <c r="I108" s="4">
        <v>37</v>
      </c>
      <c r="J108" s="6">
        <v>5.4054054054054097</v>
      </c>
      <c r="K108" s="7">
        <v>2.3729729729729701</v>
      </c>
      <c r="L108" s="6">
        <v>0</v>
      </c>
      <c r="M108" s="5">
        <v>0</v>
      </c>
      <c r="N108" s="5">
        <v>0</v>
      </c>
      <c r="O108" s="5">
        <v>1.5625</v>
      </c>
      <c r="P108" s="5">
        <v>-1.5625</v>
      </c>
      <c r="Q108" s="8">
        <v>-1</v>
      </c>
      <c r="R108" s="4">
        <v>0</v>
      </c>
      <c r="S108" s="10" t="s">
        <v>33</v>
      </c>
      <c r="T108" s="11">
        <v>0</v>
      </c>
    </row>
    <row r="109" spans="1:20" x14ac:dyDescent="0.2">
      <c r="A109" s="3" t="s">
        <v>20</v>
      </c>
      <c r="B109" s="3" t="s">
        <v>21</v>
      </c>
      <c r="C109" s="4" t="s">
        <v>22</v>
      </c>
      <c r="D109" s="3" t="s">
        <v>35</v>
      </c>
      <c r="E109" s="5">
        <v>0.57499999999999996</v>
      </c>
      <c r="F109" s="4">
        <v>4</v>
      </c>
      <c r="G109" s="5">
        <v>2.5125000000000002</v>
      </c>
      <c r="H109" s="5">
        <v>0.62812500000000004</v>
      </c>
      <c r="I109" s="4">
        <v>2577</v>
      </c>
      <c r="J109" s="6">
        <v>0.155219247186651</v>
      </c>
      <c r="K109" s="7">
        <v>2.8467209934031801</v>
      </c>
      <c r="L109" s="6">
        <v>0</v>
      </c>
      <c r="M109" s="5">
        <v>0</v>
      </c>
      <c r="N109" s="5">
        <v>0</v>
      </c>
      <c r="O109" s="5">
        <v>2.5125000000000002</v>
      </c>
      <c r="P109" s="5">
        <v>-2.5125000000000002</v>
      </c>
      <c r="Q109" s="8">
        <v>-1</v>
      </c>
      <c r="R109" s="4">
        <v>0</v>
      </c>
      <c r="S109" s="10" t="s">
        <v>33</v>
      </c>
      <c r="T109" s="11">
        <v>0</v>
      </c>
    </row>
    <row r="110" spans="1:20" x14ac:dyDescent="0.2">
      <c r="A110" s="3" t="s">
        <v>20</v>
      </c>
      <c r="B110" s="3" t="s">
        <v>21</v>
      </c>
      <c r="C110" s="4" t="s">
        <v>22</v>
      </c>
      <c r="D110" s="3" t="s">
        <v>60</v>
      </c>
      <c r="E110" s="5">
        <v>0.57499999999999996</v>
      </c>
      <c r="F110" s="4">
        <v>6</v>
      </c>
      <c r="G110" s="5">
        <v>3.2499999750000006</v>
      </c>
      <c r="H110" s="5">
        <v>0.54166666250000006</v>
      </c>
      <c r="I110" s="4">
        <v>322</v>
      </c>
      <c r="J110" s="6">
        <v>1.86335403726708</v>
      </c>
      <c r="K110" s="7">
        <v>3.4031055900621099</v>
      </c>
      <c r="L110" s="6">
        <v>0</v>
      </c>
      <c r="M110" s="5">
        <v>0</v>
      </c>
      <c r="N110" s="5">
        <v>0</v>
      </c>
      <c r="O110" s="5">
        <v>3.2499999750000006</v>
      </c>
      <c r="P110" s="5">
        <v>-3.2499999750000006</v>
      </c>
      <c r="Q110" s="8">
        <v>-1</v>
      </c>
      <c r="R110" s="4">
        <v>0</v>
      </c>
      <c r="S110" s="10" t="s">
        <v>33</v>
      </c>
      <c r="T110" s="11">
        <v>0</v>
      </c>
    </row>
    <row r="111" spans="1:20" x14ac:dyDescent="0.2">
      <c r="A111" s="3" t="s">
        <v>20</v>
      </c>
      <c r="B111" s="3" t="s">
        <v>21</v>
      </c>
      <c r="C111" s="4" t="s">
        <v>22</v>
      </c>
      <c r="D111" s="3" t="s">
        <v>44</v>
      </c>
      <c r="E111" s="5">
        <v>0.57499999999999996</v>
      </c>
      <c r="F111" s="4">
        <v>2</v>
      </c>
      <c r="G111" s="5">
        <v>3.8250000000000002</v>
      </c>
      <c r="H111" s="5">
        <v>1.9125000000000001</v>
      </c>
      <c r="I111" s="4">
        <v>88</v>
      </c>
      <c r="J111" s="6">
        <v>2.2727272727272698</v>
      </c>
      <c r="K111" s="7">
        <v>2.1022727272727302</v>
      </c>
      <c r="L111" s="6">
        <v>0</v>
      </c>
      <c r="M111" s="5">
        <v>0</v>
      </c>
      <c r="N111" s="5">
        <v>0</v>
      </c>
      <c r="O111" s="5">
        <v>3.8250000000000002</v>
      </c>
      <c r="P111" s="5">
        <v>-3.8250000000000002</v>
      </c>
      <c r="Q111" s="8">
        <v>-1</v>
      </c>
      <c r="R111" s="4">
        <v>0</v>
      </c>
      <c r="S111" s="10" t="s">
        <v>33</v>
      </c>
      <c r="T111" s="11">
        <v>0</v>
      </c>
    </row>
    <row r="112" spans="1:20" x14ac:dyDescent="0.2">
      <c r="A112" s="3" t="s">
        <v>20</v>
      </c>
      <c r="B112" s="3" t="s">
        <v>21</v>
      </c>
      <c r="C112" s="4" t="s">
        <v>22</v>
      </c>
      <c r="D112" s="3" t="s">
        <v>27</v>
      </c>
      <c r="E112" s="5">
        <v>0.57499999999999996</v>
      </c>
      <c r="F112" s="4">
        <v>4</v>
      </c>
      <c r="G112" s="5">
        <v>3.85</v>
      </c>
      <c r="H112" s="5">
        <v>0.96250000000000002</v>
      </c>
      <c r="I112" s="4">
        <v>226</v>
      </c>
      <c r="J112" s="6">
        <v>1.76991150442478</v>
      </c>
      <c r="K112" s="7">
        <v>2.8610619469026499</v>
      </c>
      <c r="L112" s="6">
        <v>0</v>
      </c>
      <c r="M112" s="5">
        <v>0</v>
      </c>
      <c r="N112" s="5">
        <v>0</v>
      </c>
      <c r="O112" s="5">
        <v>3.85</v>
      </c>
      <c r="P112" s="5">
        <v>-3.85</v>
      </c>
      <c r="Q112" s="8">
        <v>-1</v>
      </c>
      <c r="R112" s="4">
        <v>0</v>
      </c>
      <c r="S112" s="10" t="s">
        <v>33</v>
      </c>
      <c r="T112" s="11">
        <v>0</v>
      </c>
    </row>
    <row r="113" spans="1:20" x14ac:dyDescent="0.2">
      <c r="A113" s="3" t="s">
        <v>20</v>
      </c>
      <c r="B113" s="3" t="s">
        <v>21</v>
      </c>
      <c r="C113" s="4" t="s">
        <v>22</v>
      </c>
      <c r="D113" s="3" t="s">
        <v>26</v>
      </c>
      <c r="E113" s="5">
        <v>0.57499999999999996</v>
      </c>
      <c r="F113" s="4">
        <v>73</v>
      </c>
      <c r="G113" s="5">
        <v>57.574999624999997</v>
      </c>
      <c r="H113" s="5">
        <v>0.78869862499999999</v>
      </c>
      <c r="I113" s="4">
        <v>5043</v>
      </c>
      <c r="J113" s="6">
        <v>1.4475510608764599</v>
      </c>
      <c r="K113" s="7">
        <v>1.6174895895300401</v>
      </c>
      <c r="L113" s="6">
        <v>0</v>
      </c>
      <c r="M113" s="5">
        <v>0</v>
      </c>
      <c r="N113" s="5">
        <v>0</v>
      </c>
      <c r="O113" s="5">
        <v>57.574999624999997</v>
      </c>
      <c r="P113" s="5">
        <v>-57.574999624999997</v>
      </c>
      <c r="Q113" s="8">
        <v>-1</v>
      </c>
      <c r="R113" s="4">
        <v>0</v>
      </c>
      <c r="S113" s="10" t="s">
        <v>33</v>
      </c>
      <c r="T113" s="11">
        <v>0</v>
      </c>
    </row>
    <row r="114" spans="1:20" x14ac:dyDescent="0.2">
      <c r="A114" s="3" t="s">
        <v>20</v>
      </c>
      <c r="B114" s="3" t="s">
        <v>21</v>
      </c>
      <c r="C114" s="4" t="s">
        <v>22</v>
      </c>
      <c r="D114" s="3" t="s">
        <v>32</v>
      </c>
      <c r="E114" s="5">
        <v>0.58750000000000002</v>
      </c>
      <c r="F114" s="4">
        <v>2</v>
      </c>
      <c r="G114" s="5">
        <v>1.1000000000000001</v>
      </c>
      <c r="H114" s="5">
        <v>0.55000000000000004</v>
      </c>
      <c r="I114" s="4">
        <v>131</v>
      </c>
      <c r="J114" s="6">
        <v>1.5267175572519101</v>
      </c>
      <c r="K114" s="7">
        <v>3.7366412213740499</v>
      </c>
      <c r="L114" s="6">
        <v>0</v>
      </c>
      <c r="M114" s="5">
        <v>0</v>
      </c>
      <c r="N114" s="5">
        <v>0</v>
      </c>
      <c r="O114" s="5">
        <v>1.1000000000000001</v>
      </c>
      <c r="P114" s="5">
        <v>-1.1000000000000001</v>
      </c>
      <c r="Q114" s="8">
        <v>-1</v>
      </c>
      <c r="R114" s="4">
        <v>0</v>
      </c>
      <c r="S114" s="10" t="s">
        <v>33</v>
      </c>
      <c r="T114" s="11">
        <v>0</v>
      </c>
    </row>
    <row r="115" spans="1:20" x14ac:dyDescent="0.2">
      <c r="A115" s="3" t="s">
        <v>20</v>
      </c>
      <c r="B115" s="3" t="s">
        <v>21</v>
      </c>
      <c r="C115" s="4" t="s">
        <v>22</v>
      </c>
      <c r="D115" s="3" t="s">
        <v>43</v>
      </c>
      <c r="E115" s="5">
        <v>0.58750000000000002</v>
      </c>
      <c r="F115" s="4">
        <v>3</v>
      </c>
      <c r="G115" s="5">
        <v>1.5499999875000001</v>
      </c>
      <c r="H115" s="5">
        <v>0.51666666250000004</v>
      </c>
      <c r="I115" s="4">
        <v>347</v>
      </c>
      <c r="J115" s="6">
        <v>0.86455331412103809</v>
      </c>
      <c r="K115" s="7">
        <v>1.3985590778098</v>
      </c>
      <c r="L115" s="6">
        <v>0</v>
      </c>
      <c r="M115" s="5">
        <v>0</v>
      </c>
      <c r="N115" s="5">
        <v>0</v>
      </c>
      <c r="O115" s="5">
        <v>1.5499999875000001</v>
      </c>
      <c r="P115" s="5">
        <v>-1.5499999875000001</v>
      </c>
      <c r="Q115" s="8">
        <v>-1</v>
      </c>
      <c r="R115" s="4">
        <v>0</v>
      </c>
      <c r="S115" s="10" t="s">
        <v>33</v>
      </c>
      <c r="T115" s="11">
        <v>0</v>
      </c>
    </row>
    <row r="116" spans="1:20" x14ac:dyDescent="0.2">
      <c r="A116" s="3" t="s">
        <v>20</v>
      </c>
      <c r="B116" s="3" t="s">
        <v>21</v>
      </c>
      <c r="C116" s="4" t="s">
        <v>22</v>
      </c>
      <c r="D116" s="3" t="s">
        <v>50</v>
      </c>
      <c r="E116" s="5">
        <v>0.58750000000000002</v>
      </c>
      <c r="F116" s="4">
        <v>4</v>
      </c>
      <c r="G116" s="5">
        <v>3.7</v>
      </c>
      <c r="H116" s="5">
        <v>0.92500000000000004</v>
      </c>
      <c r="I116" s="4">
        <v>104</v>
      </c>
      <c r="J116" s="6">
        <v>3.8461538461538498</v>
      </c>
      <c r="K116" s="7">
        <v>3.10769230769231</v>
      </c>
      <c r="L116" s="6">
        <v>0</v>
      </c>
      <c r="M116" s="5">
        <v>0</v>
      </c>
      <c r="N116" s="5">
        <v>0</v>
      </c>
      <c r="O116" s="5">
        <v>3.7</v>
      </c>
      <c r="P116" s="5">
        <v>-3.7</v>
      </c>
      <c r="Q116" s="8">
        <v>-1</v>
      </c>
      <c r="R116" s="4">
        <v>0</v>
      </c>
      <c r="S116" s="10" t="s">
        <v>33</v>
      </c>
      <c r="T116" s="11">
        <v>0</v>
      </c>
    </row>
    <row r="117" spans="1:20" x14ac:dyDescent="0.2">
      <c r="A117" s="3" t="s">
        <v>20</v>
      </c>
      <c r="B117" s="3" t="s">
        <v>21</v>
      </c>
      <c r="C117" s="4" t="s">
        <v>22</v>
      </c>
      <c r="D117" s="3" t="s">
        <v>57</v>
      </c>
      <c r="E117" s="5">
        <v>0.58750000000000002</v>
      </c>
      <c r="F117" s="4">
        <v>6</v>
      </c>
      <c r="G117" s="5">
        <v>5.4124999499999999</v>
      </c>
      <c r="H117" s="5">
        <v>0.90208332499999999</v>
      </c>
      <c r="I117" s="4">
        <v>64</v>
      </c>
      <c r="J117" s="6">
        <v>9.375</v>
      </c>
      <c r="K117" s="7">
        <v>3.140625</v>
      </c>
      <c r="L117" s="6">
        <v>0</v>
      </c>
      <c r="M117" s="5">
        <v>0</v>
      </c>
      <c r="N117" s="5">
        <v>0</v>
      </c>
      <c r="O117" s="5">
        <v>5.4124999499999999</v>
      </c>
      <c r="P117" s="5">
        <v>-5.4124999499999999</v>
      </c>
      <c r="Q117" s="8">
        <v>-1</v>
      </c>
      <c r="R117" s="4">
        <v>0</v>
      </c>
      <c r="S117" s="10" t="s">
        <v>33</v>
      </c>
      <c r="T117" s="11">
        <v>0</v>
      </c>
    </row>
    <row r="118" spans="1:20" x14ac:dyDescent="0.2">
      <c r="A118" s="3" t="s">
        <v>20</v>
      </c>
      <c r="B118" s="3" t="s">
        <v>21</v>
      </c>
      <c r="C118" s="4" t="s">
        <v>22</v>
      </c>
      <c r="D118" s="3" t="s">
        <v>35</v>
      </c>
      <c r="E118" s="5">
        <v>0.58750000000000002</v>
      </c>
      <c r="F118" s="4">
        <v>16</v>
      </c>
      <c r="G118" s="5">
        <v>7.3125</v>
      </c>
      <c r="H118" s="5">
        <v>0.45703125</v>
      </c>
      <c r="I118" s="4">
        <v>18057</v>
      </c>
      <c r="J118" s="6">
        <v>8.8608295951708507E-2</v>
      </c>
      <c r="K118" s="7">
        <v>1.37592069557512</v>
      </c>
      <c r="L118" s="6">
        <v>0</v>
      </c>
      <c r="M118" s="5">
        <v>0</v>
      </c>
      <c r="N118" s="5">
        <v>0</v>
      </c>
      <c r="O118" s="5">
        <v>7.3125</v>
      </c>
      <c r="P118" s="5">
        <v>-7.3125</v>
      </c>
      <c r="Q118" s="8">
        <v>-1</v>
      </c>
      <c r="R118" s="4">
        <v>0</v>
      </c>
      <c r="S118" s="10" t="s">
        <v>33</v>
      </c>
      <c r="T118" s="11">
        <v>0</v>
      </c>
    </row>
    <row r="119" spans="1:20" x14ac:dyDescent="0.2">
      <c r="A119" s="3" t="s">
        <v>20</v>
      </c>
      <c r="B119" s="3" t="s">
        <v>21</v>
      </c>
      <c r="C119" s="4" t="s">
        <v>22</v>
      </c>
      <c r="D119" s="3" t="s">
        <v>56</v>
      </c>
      <c r="E119" s="5">
        <v>0.58750000000000002</v>
      </c>
      <c r="F119" s="4">
        <v>12</v>
      </c>
      <c r="G119" s="5">
        <v>7.5124999499999987</v>
      </c>
      <c r="H119" s="5">
        <v>0.62604166249999993</v>
      </c>
      <c r="I119" s="4">
        <v>203</v>
      </c>
      <c r="J119" s="6">
        <v>5.9113300492610801</v>
      </c>
      <c r="K119" s="7">
        <v>1.8384236453202001</v>
      </c>
      <c r="L119" s="6">
        <v>0</v>
      </c>
      <c r="M119" s="5">
        <v>0</v>
      </c>
      <c r="N119" s="5">
        <v>0</v>
      </c>
      <c r="O119" s="5">
        <v>7.5124999499999987</v>
      </c>
      <c r="P119" s="5">
        <v>-7.5124999499999987</v>
      </c>
      <c r="Q119" s="8">
        <v>-1</v>
      </c>
      <c r="R119" s="4">
        <v>0</v>
      </c>
      <c r="S119" s="10" t="s">
        <v>33</v>
      </c>
      <c r="T119" s="11">
        <v>0</v>
      </c>
    </row>
    <row r="120" spans="1:20" x14ac:dyDescent="0.2">
      <c r="A120" s="3" t="s">
        <v>20</v>
      </c>
      <c r="B120" s="3" t="s">
        <v>21</v>
      </c>
      <c r="C120" s="4" t="s">
        <v>22</v>
      </c>
      <c r="D120" s="3" t="s">
        <v>27</v>
      </c>
      <c r="E120" s="5">
        <v>0.58750000000000002</v>
      </c>
      <c r="F120" s="4">
        <v>17</v>
      </c>
      <c r="G120" s="5">
        <v>11.14999995</v>
      </c>
      <c r="H120" s="5">
        <v>0.65588234999999995</v>
      </c>
      <c r="I120" s="4">
        <v>289</v>
      </c>
      <c r="J120" s="6">
        <v>5.8823529411764701</v>
      </c>
      <c r="K120" s="7">
        <v>1.6065743944636699</v>
      </c>
      <c r="L120" s="6">
        <v>0</v>
      </c>
      <c r="M120" s="5">
        <v>0</v>
      </c>
      <c r="N120" s="5">
        <v>0</v>
      </c>
      <c r="O120" s="5">
        <v>11.14999995</v>
      </c>
      <c r="P120" s="5">
        <v>-11.14999995</v>
      </c>
      <c r="Q120" s="8">
        <v>-1</v>
      </c>
      <c r="R120" s="4">
        <v>0</v>
      </c>
      <c r="S120" s="10" t="s">
        <v>33</v>
      </c>
      <c r="T120" s="11">
        <v>0</v>
      </c>
    </row>
    <row r="121" spans="1:20" x14ac:dyDescent="0.2">
      <c r="A121" s="3" t="s">
        <v>20</v>
      </c>
      <c r="B121" s="3" t="s">
        <v>21</v>
      </c>
      <c r="C121" s="4" t="s">
        <v>22</v>
      </c>
      <c r="D121" s="3" t="s">
        <v>25</v>
      </c>
      <c r="E121" s="5">
        <v>0.58750000000000002</v>
      </c>
      <c r="F121" s="4">
        <v>59</v>
      </c>
      <c r="G121" s="5">
        <v>40.362499587500004</v>
      </c>
      <c r="H121" s="5">
        <v>0.68411016250000001</v>
      </c>
      <c r="I121" s="4">
        <v>2145</v>
      </c>
      <c r="J121" s="6">
        <v>2.7505827505827498</v>
      </c>
      <c r="K121" s="7">
        <v>1.4760839160839201</v>
      </c>
      <c r="L121" s="6">
        <v>0</v>
      </c>
      <c r="M121" s="5">
        <v>0</v>
      </c>
      <c r="N121" s="5">
        <v>0</v>
      </c>
      <c r="O121" s="5">
        <v>40.362499587500004</v>
      </c>
      <c r="P121" s="5">
        <v>-40.362499587500004</v>
      </c>
      <c r="Q121" s="8">
        <v>-1</v>
      </c>
      <c r="R121" s="4">
        <v>0</v>
      </c>
      <c r="S121" s="10" t="s">
        <v>33</v>
      </c>
      <c r="T121" s="11">
        <v>0</v>
      </c>
    </row>
    <row r="122" spans="1:20" x14ac:dyDescent="0.2">
      <c r="A122" s="3" t="s">
        <v>20</v>
      </c>
      <c r="B122" s="3" t="s">
        <v>21</v>
      </c>
      <c r="C122" s="4" t="s">
        <v>22</v>
      </c>
      <c r="D122" s="3" t="s">
        <v>44</v>
      </c>
      <c r="E122" s="5">
        <v>0.6</v>
      </c>
      <c r="F122" s="4">
        <v>1</v>
      </c>
      <c r="G122" s="5">
        <v>0.48749999999999999</v>
      </c>
      <c r="H122" s="5">
        <v>0.48749999999999999</v>
      </c>
      <c r="I122" s="4">
        <v>1168</v>
      </c>
      <c r="J122" s="6">
        <v>8.5616438356164407E-2</v>
      </c>
      <c r="K122" s="7">
        <v>1.9619006849315099</v>
      </c>
      <c r="L122" s="6">
        <v>0</v>
      </c>
      <c r="M122" s="5">
        <v>0</v>
      </c>
      <c r="N122" s="5">
        <v>0</v>
      </c>
      <c r="O122" s="5">
        <v>0.48749999999999999</v>
      </c>
      <c r="P122" s="5">
        <v>-0.48749999999999999</v>
      </c>
      <c r="Q122" s="8">
        <v>-1</v>
      </c>
      <c r="R122" s="4">
        <v>0</v>
      </c>
      <c r="S122" s="10" t="s">
        <v>33</v>
      </c>
      <c r="T122" s="11">
        <v>0</v>
      </c>
    </row>
    <row r="123" spans="1:20" x14ac:dyDescent="0.2">
      <c r="A123" s="3" t="s">
        <v>20</v>
      </c>
      <c r="B123" s="3" t="s">
        <v>21</v>
      </c>
      <c r="C123" s="4" t="s">
        <v>22</v>
      </c>
      <c r="D123" s="3" t="s">
        <v>61</v>
      </c>
      <c r="E123" s="5">
        <v>0.6</v>
      </c>
      <c r="F123" s="4">
        <v>61</v>
      </c>
      <c r="G123" s="5">
        <v>38.8499994875</v>
      </c>
      <c r="H123" s="5">
        <v>0.63688523750000003</v>
      </c>
      <c r="I123" s="4">
        <v>14541</v>
      </c>
      <c r="J123" s="6">
        <v>0.41950347293858703</v>
      </c>
      <c r="K123" s="7">
        <v>1.92732274258992</v>
      </c>
      <c r="L123" s="6">
        <v>0</v>
      </c>
      <c r="M123" s="5">
        <v>0</v>
      </c>
      <c r="N123" s="5">
        <v>0</v>
      </c>
      <c r="O123" s="5">
        <v>38.8499994875</v>
      </c>
      <c r="P123" s="5">
        <v>-38.8499994875</v>
      </c>
      <c r="Q123" s="8">
        <v>-1</v>
      </c>
      <c r="R123" s="4">
        <v>0</v>
      </c>
      <c r="S123" s="10" t="s">
        <v>33</v>
      </c>
      <c r="T123" s="11">
        <v>0</v>
      </c>
    </row>
    <row r="124" spans="1:20" x14ac:dyDescent="0.2">
      <c r="A124" s="3" t="s">
        <v>20</v>
      </c>
      <c r="B124" s="3" t="s">
        <v>21</v>
      </c>
      <c r="C124" s="4" t="s">
        <v>22</v>
      </c>
      <c r="D124" s="3" t="s">
        <v>36</v>
      </c>
      <c r="E124" s="5">
        <v>0.61250000000000004</v>
      </c>
      <c r="F124" s="4">
        <v>3</v>
      </c>
      <c r="G124" s="5">
        <v>0.6</v>
      </c>
      <c r="H124" s="5">
        <v>0.2</v>
      </c>
      <c r="I124" s="4">
        <v>520</v>
      </c>
      <c r="J124" s="6">
        <v>0.57692307692307698</v>
      </c>
      <c r="K124" s="7">
        <v>1.9</v>
      </c>
      <c r="L124" s="6">
        <v>0</v>
      </c>
      <c r="M124" s="5">
        <v>0</v>
      </c>
      <c r="N124" s="5">
        <v>0</v>
      </c>
      <c r="O124" s="5">
        <v>0.6</v>
      </c>
      <c r="P124" s="5">
        <v>-0.6</v>
      </c>
      <c r="Q124" s="8">
        <v>-1</v>
      </c>
      <c r="R124" s="4">
        <v>0</v>
      </c>
      <c r="S124" s="10" t="s">
        <v>33</v>
      </c>
      <c r="T124" s="11">
        <v>0</v>
      </c>
    </row>
    <row r="125" spans="1:20" x14ac:dyDescent="0.2">
      <c r="A125" s="3" t="s">
        <v>20</v>
      </c>
      <c r="B125" s="3" t="s">
        <v>21</v>
      </c>
      <c r="C125" s="4" t="s">
        <v>22</v>
      </c>
      <c r="D125" s="3" t="s">
        <v>34</v>
      </c>
      <c r="E125" s="5">
        <v>0.61250000000000004</v>
      </c>
      <c r="F125" s="4">
        <v>1</v>
      </c>
      <c r="G125" s="5">
        <v>0.625</v>
      </c>
      <c r="H125" s="5">
        <v>0.625</v>
      </c>
      <c r="I125" s="4">
        <v>45</v>
      </c>
      <c r="J125" s="6">
        <v>2.2222222222222201</v>
      </c>
      <c r="K125" s="7">
        <v>1.68888888888889</v>
      </c>
      <c r="L125" s="6">
        <v>0</v>
      </c>
      <c r="M125" s="5">
        <v>0</v>
      </c>
      <c r="N125" s="5">
        <v>0</v>
      </c>
      <c r="O125" s="5">
        <v>0.625</v>
      </c>
      <c r="P125" s="5">
        <v>-0.625</v>
      </c>
      <c r="Q125" s="8">
        <v>-1</v>
      </c>
      <c r="R125" s="4">
        <v>0</v>
      </c>
      <c r="S125" s="10" t="s">
        <v>33</v>
      </c>
      <c r="T125" s="11">
        <v>0</v>
      </c>
    </row>
    <row r="126" spans="1:20" x14ac:dyDescent="0.2">
      <c r="A126" s="3" t="s">
        <v>20</v>
      </c>
      <c r="B126" s="3" t="s">
        <v>21</v>
      </c>
      <c r="C126" s="4" t="s">
        <v>22</v>
      </c>
      <c r="D126" s="3" t="s">
        <v>43</v>
      </c>
      <c r="E126" s="5">
        <v>0.61250000000000004</v>
      </c>
      <c r="F126" s="4">
        <v>3</v>
      </c>
      <c r="G126" s="5">
        <v>2.0374999874999995</v>
      </c>
      <c r="H126" s="5">
        <v>0.67916666249999991</v>
      </c>
      <c r="I126" s="4">
        <v>1091</v>
      </c>
      <c r="J126" s="6">
        <v>0.27497708524289599</v>
      </c>
      <c r="K126" s="7">
        <v>1.43693858845096</v>
      </c>
      <c r="L126" s="6">
        <v>0</v>
      </c>
      <c r="M126" s="5">
        <v>0</v>
      </c>
      <c r="N126" s="5">
        <v>0</v>
      </c>
      <c r="O126" s="5">
        <v>2.0374999874999995</v>
      </c>
      <c r="P126" s="5">
        <v>-2.0374999874999995</v>
      </c>
      <c r="Q126" s="8">
        <v>-1</v>
      </c>
      <c r="R126" s="4">
        <v>0</v>
      </c>
      <c r="S126" s="10" t="s">
        <v>33</v>
      </c>
      <c r="T126" s="11">
        <v>0</v>
      </c>
    </row>
    <row r="127" spans="1:20" x14ac:dyDescent="0.2">
      <c r="A127" s="3" t="s">
        <v>20</v>
      </c>
      <c r="B127" s="3" t="s">
        <v>21</v>
      </c>
      <c r="C127" s="4" t="s">
        <v>22</v>
      </c>
      <c r="D127" s="3" t="s">
        <v>44</v>
      </c>
      <c r="E127" s="5">
        <v>0.61250000000000004</v>
      </c>
      <c r="F127" s="4">
        <v>3</v>
      </c>
      <c r="G127" s="5">
        <v>4.6374999749999999</v>
      </c>
      <c r="H127" s="5">
        <v>1.545833325</v>
      </c>
      <c r="I127" s="4">
        <v>74</v>
      </c>
      <c r="J127" s="6">
        <v>4.0540540540540499</v>
      </c>
      <c r="K127" s="7">
        <v>2.6743243243243202</v>
      </c>
      <c r="L127" s="6">
        <v>0</v>
      </c>
      <c r="M127" s="5">
        <v>0</v>
      </c>
      <c r="N127" s="5">
        <v>0</v>
      </c>
      <c r="O127" s="5">
        <v>4.6374999749999999</v>
      </c>
      <c r="P127" s="5">
        <v>-4.6374999749999999</v>
      </c>
      <c r="Q127" s="8">
        <v>-1</v>
      </c>
      <c r="R127" s="4">
        <v>0</v>
      </c>
      <c r="S127" s="10" t="s">
        <v>33</v>
      </c>
      <c r="T127" s="11">
        <v>0</v>
      </c>
    </row>
    <row r="128" spans="1:20" x14ac:dyDescent="0.2">
      <c r="A128" s="3" t="s">
        <v>20</v>
      </c>
      <c r="B128" s="3" t="s">
        <v>21</v>
      </c>
      <c r="C128" s="4" t="s">
        <v>22</v>
      </c>
      <c r="D128" s="3" t="s">
        <v>54</v>
      </c>
      <c r="E128" s="5">
        <v>0.61250000000000004</v>
      </c>
      <c r="F128" s="4">
        <v>8</v>
      </c>
      <c r="G128" s="5">
        <v>5.5625</v>
      </c>
      <c r="H128" s="5">
        <v>0.6953125</v>
      </c>
      <c r="I128" s="4">
        <v>2283</v>
      </c>
      <c r="J128" s="6">
        <v>0.35041611914148096</v>
      </c>
      <c r="K128" s="7">
        <v>4.2980727113447204</v>
      </c>
      <c r="L128" s="6">
        <v>0</v>
      </c>
      <c r="M128" s="5">
        <v>0</v>
      </c>
      <c r="N128" s="5">
        <v>0</v>
      </c>
      <c r="O128" s="5">
        <v>5.5625</v>
      </c>
      <c r="P128" s="5">
        <v>-5.5625</v>
      </c>
      <c r="Q128" s="8">
        <v>-1</v>
      </c>
      <c r="R128" s="4">
        <v>0</v>
      </c>
      <c r="S128" s="10" t="s">
        <v>33</v>
      </c>
      <c r="T128" s="11">
        <v>0</v>
      </c>
    </row>
    <row r="129" spans="1:20" x14ac:dyDescent="0.2">
      <c r="A129" s="3" t="s">
        <v>20</v>
      </c>
      <c r="B129" s="3" t="s">
        <v>21</v>
      </c>
      <c r="C129" s="4" t="s">
        <v>22</v>
      </c>
      <c r="D129" s="3" t="s">
        <v>43</v>
      </c>
      <c r="E129" s="5">
        <v>0.625</v>
      </c>
      <c r="F129" s="4">
        <v>1</v>
      </c>
      <c r="G129" s="5">
        <v>0.625</v>
      </c>
      <c r="H129" s="5">
        <v>0.625</v>
      </c>
      <c r="I129" s="4">
        <v>33</v>
      </c>
      <c r="J129" s="6">
        <v>3.0303030303030298</v>
      </c>
      <c r="K129" s="7">
        <v>1.4545454545454499</v>
      </c>
      <c r="L129" s="6">
        <v>0</v>
      </c>
      <c r="M129" s="5">
        <v>0</v>
      </c>
      <c r="N129" s="5">
        <v>0</v>
      </c>
      <c r="O129" s="5">
        <v>0.625</v>
      </c>
      <c r="P129" s="5">
        <v>-0.625</v>
      </c>
      <c r="Q129" s="8">
        <v>-1</v>
      </c>
      <c r="R129" s="4">
        <v>0</v>
      </c>
      <c r="S129" s="10" t="s">
        <v>33</v>
      </c>
      <c r="T129" s="11">
        <v>0</v>
      </c>
    </row>
    <row r="130" spans="1:20" x14ac:dyDescent="0.2">
      <c r="A130" s="3" t="s">
        <v>20</v>
      </c>
      <c r="B130" s="3" t="s">
        <v>21</v>
      </c>
      <c r="C130" s="4" t="s">
        <v>22</v>
      </c>
      <c r="D130" s="3" t="s">
        <v>54</v>
      </c>
      <c r="E130" s="5">
        <v>0.625</v>
      </c>
      <c r="F130" s="4">
        <v>5</v>
      </c>
      <c r="G130" s="5">
        <v>4.3250000000000002</v>
      </c>
      <c r="H130" s="5">
        <v>0.86499999999999999</v>
      </c>
      <c r="I130" s="4">
        <v>17418</v>
      </c>
      <c r="J130" s="6">
        <v>2.8705936387645001E-2</v>
      </c>
      <c r="K130" s="7">
        <v>1.2004478126076501</v>
      </c>
      <c r="L130" s="6">
        <v>0</v>
      </c>
      <c r="M130" s="5">
        <v>0</v>
      </c>
      <c r="N130" s="5">
        <v>0</v>
      </c>
      <c r="O130" s="5">
        <v>4.3250000000000002</v>
      </c>
      <c r="P130" s="5">
        <v>-4.3250000000000002</v>
      </c>
      <c r="Q130" s="8">
        <v>-1</v>
      </c>
      <c r="R130" s="4">
        <v>0</v>
      </c>
      <c r="S130" s="10" t="s">
        <v>33</v>
      </c>
      <c r="T130" s="11">
        <v>0</v>
      </c>
    </row>
    <row r="131" spans="1:20" x14ac:dyDescent="0.2">
      <c r="A131" s="3" t="s">
        <v>20</v>
      </c>
      <c r="B131" s="3" t="s">
        <v>21</v>
      </c>
      <c r="C131" s="4" t="s">
        <v>22</v>
      </c>
      <c r="D131" s="3" t="s">
        <v>35</v>
      </c>
      <c r="E131" s="5">
        <v>0.625</v>
      </c>
      <c r="F131" s="4">
        <v>16</v>
      </c>
      <c r="G131" s="5">
        <v>4.3499999999999996</v>
      </c>
      <c r="H131" s="5">
        <v>0.27187499999999998</v>
      </c>
      <c r="I131" s="4">
        <v>3881</v>
      </c>
      <c r="J131" s="6">
        <v>0.41226488018551904</v>
      </c>
      <c r="K131" s="7">
        <v>1.1247874259211501</v>
      </c>
      <c r="L131" s="6">
        <v>0</v>
      </c>
      <c r="M131" s="5">
        <v>0</v>
      </c>
      <c r="N131" s="5">
        <v>0</v>
      </c>
      <c r="O131" s="5">
        <v>4.3499999999999996</v>
      </c>
      <c r="P131" s="5">
        <v>-4.3499999999999996</v>
      </c>
      <c r="Q131" s="8">
        <v>-1</v>
      </c>
      <c r="R131" s="4">
        <v>0</v>
      </c>
      <c r="S131" s="10" t="s">
        <v>33</v>
      </c>
      <c r="T131" s="11">
        <v>0</v>
      </c>
    </row>
    <row r="132" spans="1:20" x14ac:dyDescent="0.2">
      <c r="A132" s="3" t="s">
        <v>20</v>
      </c>
      <c r="B132" s="3" t="s">
        <v>21</v>
      </c>
      <c r="C132" s="4" t="s">
        <v>22</v>
      </c>
      <c r="D132" s="3" t="s">
        <v>43</v>
      </c>
      <c r="E132" s="5">
        <v>0.625</v>
      </c>
      <c r="F132" s="4">
        <v>5</v>
      </c>
      <c r="G132" s="5">
        <v>5.6749999999999998</v>
      </c>
      <c r="H132" s="5">
        <v>1.135</v>
      </c>
      <c r="I132" s="4">
        <v>93</v>
      </c>
      <c r="J132" s="6">
        <v>5.3763440860215104</v>
      </c>
      <c r="K132" s="7">
        <v>1.50430107526882</v>
      </c>
      <c r="L132" s="6">
        <v>0</v>
      </c>
      <c r="M132" s="5">
        <v>0</v>
      </c>
      <c r="N132" s="5">
        <v>0</v>
      </c>
      <c r="O132" s="5">
        <v>5.6749999999999998</v>
      </c>
      <c r="P132" s="5">
        <v>-5.6749999999999998</v>
      </c>
      <c r="Q132" s="8">
        <v>-1</v>
      </c>
      <c r="R132" s="4">
        <v>0</v>
      </c>
      <c r="S132" s="10" t="s">
        <v>33</v>
      </c>
      <c r="T132" s="11">
        <v>0</v>
      </c>
    </row>
    <row r="133" spans="1:20" x14ac:dyDescent="0.2">
      <c r="A133" s="3" t="s">
        <v>20</v>
      </c>
      <c r="B133" s="3" t="s">
        <v>21</v>
      </c>
      <c r="C133" s="4" t="s">
        <v>22</v>
      </c>
      <c r="D133" s="3" t="s">
        <v>54</v>
      </c>
      <c r="E133" s="5">
        <v>0.625</v>
      </c>
      <c r="F133" s="4">
        <v>19</v>
      </c>
      <c r="G133" s="5">
        <v>7.4499999875</v>
      </c>
      <c r="H133" s="5">
        <v>0.3921052625</v>
      </c>
      <c r="I133" s="4">
        <v>17220</v>
      </c>
      <c r="J133" s="6">
        <v>0.110336817653891</v>
      </c>
      <c r="K133" s="7">
        <v>1.4481765389082499</v>
      </c>
      <c r="L133" s="6">
        <v>0</v>
      </c>
      <c r="M133" s="5">
        <v>0</v>
      </c>
      <c r="N133" s="5">
        <v>0</v>
      </c>
      <c r="O133" s="5">
        <v>7.4499999875</v>
      </c>
      <c r="P133" s="5">
        <v>-7.4499999875</v>
      </c>
      <c r="Q133" s="8">
        <v>-1</v>
      </c>
      <c r="R133" s="4">
        <v>0</v>
      </c>
      <c r="S133" s="10" t="s">
        <v>33</v>
      </c>
      <c r="T133" s="11">
        <v>0</v>
      </c>
    </row>
    <row r="134" spans="1:20" x14ac:dyDescent="0.2">
      <c r="A134" s="3" t="s">
        <v>20</v>
      </c>
      <c r="B134" s="3" t="s">
        <v>21</v>
      </c>
      <c r="C134" s="4" t="s">
        <v>22</v>
      </c>
      <c r="D134" s="3" t="s">
        <v>29</v>
      </c>
      <c r="E134" s="5">
        <v>0.625</v>
      </c>
      <c r="F134" s="4">
        <v>83</v>
      </c>
      <c r="G134" s="5">
        <v>115.04999972500001</v>
      </c>
      <c r="H134" s="5">
        <v>1.3861445750000001</v>
      </c>
      <c r="I134" s="4">
        <v>2594</v>
      </c>
      <c r="J134" s="6">
        <v>3.1996915959907501</v>
      </c>
      <c r="K134" s="7">
        <v>1.4896684656900501</v>
      </c>
      <c r="L134" s="6">
        <v>0</v>
      </c>
      <c r="M134" s="5">
        <v>0</v>
      </c>
      <c r="N134" s="5">
        <v>0</v>
      </c>
      <c r="O134" s="5">
        <v>115.04999972500001</v>
      </c>
      <c r="P134" s="5">
        <v>-115.04999972500001</v>
      </c>
      <c r="Q134" s="8">
        <v>-1</v>
      </c>
      <c r="R134" s="4">
        <v>0</v>
      </c>
      <c r="S134" s="10" t="s">
        <v>33</v>
      </c>
      <c r="T134" s="11">
        <v>0</v>
      </c>
    </row>
    <row r="135" spans="1:20" x14ac:dyDescent="0.2">
      <c r="A135" s="3" t="s">
        <v>20</v>
      </c>
      <c r="B135" s="3" t="s">
        <v>21</v>
      </c>
      <c r="C135" s="4" t="s">
        <v>22</v>
      </c>
      <c r="D135" s="3" t="s">
        <v>56</v>
      </c>
      <c r="E135" s="5">
        <v>0.63749999999999996</v>
      </c>
      <c r="F135" s="4">
        <v>11</v>
      </c>
      <c r="G135" s="5">
        <v>6.4374998875000005</v>
      </c>
      <c r="H135" s="5">
        <v>0.58522726250000001</v>
      </c>
      <c r="I135" s="4">
        <v>169</v>
      </c>
      <c r="J135" s="6">
        <v>6.5088757396449699</v>
      </c>
      <c r="K135" s="7">
        <v>2.0822485207100598</v>
      </c>
      <c r="L135" s="6">
        <v>0</v>
      </c>
      <c r="M135" s="5">
        <v>0</v>
      </c>
      <c r="N135" s="5">
        <v>0</v>
      </c>
      <c r="O135" s="5">
        <v>6.4374998875000005</v>
      </c>
      <c r="P135" s="5">
        <v>-6.4374998875000005</v>
      </c>
      <c r="Q135" s="8">
        <v>-1</v>
      </c>
      <c r="R135" s="4">
        <v>0</v>
      </c>
      <c r="S135" s="10" t="s">
        <v>33</v>
      </c>
      <c r="T135" s="11">
        <v>0</v>
      </c>
    </row>
    <row r="136" spans="1:20" x14ac:dyDescent="0.2">
      <c r="A136" s="3" t="s">
        <v>20</v>
      </c>
      <c r="B136" s="3" t="s">
        <v>21</v>
      </c>
      <c r="C136" s="4" t="s">
        <v>22</v>
      </c>
      <c r="D136" s="3" t="s">
        <v>56</v>
      </c>
      <c r="E136" s="5">
        <v>0.63749999999999996</v>
      </c>
      <c r="F136" s="4">
        <v>7</v>
      </c>
      <c r="G136" s="5">
        <v>6.65</v>
      </c>
      <c r="H136" s="5">
        <v>0.95</v>
      </c>
      <c r="I136" s="4">
        <v>186</v>
      </c>
      <c r="J136" s="6">
        <v>3.76344086021505</v>
      </c>
      <c r="K136" s="7">
        <v>2.6376344086021501</v>
      </c>
      <c r="L136" s="6">
        <v>0</v>
      </c>
      <c r="M136" s="5">
        <v>0</v>
      </c>
      <c r="N136" s="5">
        <v>0</v>
      </c>
      <c r="O136" s="5">
        <v>6.65</v>
      </c>
      <c r="P136" s="5">
        <v>-6.65</v>
      </c>
      <c r="Q136" s="8">
        <v>-1</v>
      </c>
      <c r="R136" s="4">
        <v>0</v>
      </c>
      <c r="S136" s="10" t="s">
        <v>33</v>
      </c>
      <c r="T136" s="11">
        <v>0</v>
      </c>
    </row>
    <row r="137" spans="1:20" x14ac:dyDescent="0.2">
      <c r="A137" s="3" t="s">
        <v>20</v>
      </c>
      <c r="B137" s="3" t="s">
        <v>21</v>
      </c>
      <c r="C137" s="4" t="s">
        <v>22</v>
      </c>
      <c r="D137" s="3" t="s">
        <v>61</v>
      </c>
      <c r="E137" s="5">
        <v>0.63749999999999996</v>
      </c>
      <c r="F137" s="4">
        <v>4</v>
      </c>
      <c r="G137" s="5">
        <v>7.625</v>
      </c>
      <c r="H137" s="5">
        <v>1.90625</v>
      </c>
      <c r="I137" s="4">
        <v>104</v>
      </c>
      <c r="J137" s="6">
        <v>3.8461538461538498</v>
      </c>
      <c r="K137" s="7">
        <v>2.25</v>
      </c>
      <c r="L137" s="6">
        <v>0</v>
      </c>
      <c r="M137" s="5">
        <v>0</v>
      </c>
      <c r="N137" s="5">
        <v>0</v>
      </c>
      <c r="O137" s="5">
        <v>7.625</v>
      </c>
      <c r="P137" s="5">
        <v>-7.625</v>
      </c>
      <c r="Q137" s="8">
        <v>-1</v>
      </c>
      <c r="R137" s="4">
        <v>0</v>
      </c>
      <c r="S137" s="10" t="s">
        <v>33</v>
      </c>
      <c r="T137" s="11">
        <v>0</v>
      </c>
    </row>
    <row r="138" spans="1:20" x14ac:dyDescent="0.2">
      <c r="A138" s="3" t="s">
        <v>20</v>
      </c>
      <c r="B138" s="3" t="s">
        <v>21</v>
      </c>
      <c r="C138" s="4" t="s">
        <v>22</v>
      </c>
      <c r="D138" s="3" t="s">
        <v>24</v>
      </c>
      <c r="E138" s="5">
        <v>0.63749999999999996</v>
      </c>
      <c r="F138" s="4">
        <v>14</v>
      </c>
      <c r="G138" s="5">
        <v>8.5749999999999993</v>
      </c>
      <c r="H138" s="5">
        <v>0.61250000000000004</v>
      </c>
      <c r="I138" s="4">
        <v>484</v>
      </c>
      <c r="J138" s="6">
        <v>2.8925619834710701</v>
      </c>
      <c r="K138" s="7">
        <v>2.3931818181818199</v>
      </c>
      <c r="L138" s="6">
        <v>0</v>
      </c>
      <c r="M138" s="5">
        <v>0</v>
      </c>
      <c r="N138" s="5">
        <v>0</v>
      </c>
      <c r="O138" s="5">
        <v>8.5749999999999993</v>
      </c>
      <c r="P138" s="5">
        <v>-8.5749999999999993</v>
      </c>
      <c r="Q138" s="8">
        <v>-1</v>
      </c>
      <c r="R138" s="4">
        <v>0</v>
      </c>
      <c r="S138" s="10" t="s">
        <v>33</v>
      </c>
      <c r="T138" s="11">
        <v>0</v>
      </c>
    </row>
    <row r="139" spans="1:20" x14ac:dyDescent="0.2">
      <c r="A139" s="3" t="s">
        <v>20</v>
      </c>
      <c r="B139" s="3" t="s">
        <v>21</v>
      </c>
      <c r="C139" s="4" t="s">
        <v>22</v>
      </c>
      <c r="D139" s="3" t="s">
        <v>28</v>
      </c>
      <c r="E139" s="5">
        <v>0.63749999999999996</v>
      </c>
      <c r="F139" s="4">
        <v>24</v>
      </c>
      <c r="G139" s="5">
        <v>13.612500000000001</v>
      </c>
      <c r="H139" s="5">
        <v>0.56718749999999996</v>
      </c>
      <c r="I139" s="4">
        <v>247</v>
      </c>
      <c r="J139" s="6">
        <v>9.7165991902834001</v>
      </c>
      <c r="K139" s="7">
        <v>1.81457489878543</v>
      </c>
      <c r="L139" s="6">
        <v>0</v>
      </c>
      <c r="M139" s="5">
        <v>0</v>
      </c>
      <c r="N139" s="5">
        <v>0</v>
      </c>
      <c r="O139" s="5">
        <v>13.612500000000001</v>
      </c>
      <c r="P139" s="5">
        <v>-13.612500000000001</v>
      </c>
      <c r="Q139" s="8">
        <v>-1</v>
      </c>
      <c r="R139" s="4">
        <v>0</v>
      </c>
      <c r="S139" s="10" t="s">
        <v>33</v>
      </c>
      <c r="T139" s="11">
        <v>0</v>
      </c>
    </row>
    <row r="140" spans="1:20" x14ac:dyDescent="0.2">
      <c r="A140" s="3" t="s">
        <v>20</v>
      </c>
      <c r="B140" s="3" t="s">
        <v>21</v>
      </c>
      <c r="C140" s="4" t="s">
        <v>22</v>
      </c>
      <c r="D140" s="3" t="s">
        <v>28</v>
      </c>
      <c r="E140" s="5">
        <v>0.63749999999999996</v>
      </c>
      <c r="F140" s="4">
        <v>19</v>
      </c>
      <c r="G140" s="5">
        <v>14.274999962499999</v>
      </c>
      <c r="H140" s="5">
        <v>0.75131578749999994</v>
      </c>
      <c r="I140" s="4">
        <v>1222</v>
      </c>
      <c r="J140" s="6">
        <v>1.5548281505728301</v>
      </c>
      <c r="K140" s="7">
        <v>1.9333060556464801</v>
      </c>
      <c r="L140" s="6">
        <v>0</v>
      </c>
      <c r="M140" s="5">
        <v>0</v>
      </c>
      <c r="N140" s="5">
        <v>0</v>
      </c>
      <c r="O140" s="5">
        <v>14.274999962499999</v>
      </c>
      <c r="P140" s="5">
        <v>-14.274999962499999</v>
      </c>
      <c r="Q140" s="8">
        <v>-1</v>
      </c>
      <c r="R140" s="4">
        <v>0</v>
      </c>
      <c r="S140" s="10" t="s">
        <v>33</v>
      </c>
      <c r="T140" s="11">
        <v>0</v>
      </c>
    </row>
    <row r="141" spans="1:20" x14ac:dyDescent="0.2">
      <c r="A141" s="3" t="s">
        <v>20</v>
      </c>
      <c r="B141" s="3" t="s">
        <v>21</v>
      </c>
      <c r="C141" s="4" t="s">
        <v>22</v>
      </c>
      <c r="D141" s="3" t="s">
        <v>24</v>
      </c>
      <c r="E141" s="5">
        <v>0.63749999999999996</v>
      </c>
      <c r="F141" s="4">
        <v>21</v>
      </c>
      <c r="G141" s="5">
        <v>15.887499862499999</v>
      </c>
      <c r="H141" s="5">
        <v>0.75654761249999991</v>
      </c>
      <c r="I141" s="4">
        <v>233</v>
      </c>
      <c r="J141" s="6">
        <v>9.0128755364806903</v>
      </c>
      <c r="K141" s="7">
        <v>1.7798283261802601</v>
      </c>
      <c r="L141" s="6">
        <v>0</v>
      </c>
      <c r="M141" s="5">
        <v>0</v>
      </c>
      <c r="N141" s="5">
        <v>0</v>
      </c>
      <c r="O141" s="5">
        <v>15.887499862499999</v>
      </c>
      <c r="P141" s="5">
        <v>-15.887499862499999</v>
      </c>
      <c r="Q141" s="8">
        <v>-1</v>
      </c>
      <c r="R141" s="4">
        <v>0</v>
      </c>
      <c r="S141" s="10" t="s">
        <v>33</v>
      </c>
      <c r="T141" s="11">
        <v>0</v>
      </c>
    </row>
    <row r="142" spans="1:20" x14ac:dyDescent="0.2">
      <c r="A142" s="3" t="s">
        <v>20</v>
      </c>
      <c r="B142" s="3" t="s">
        <v>21</v>
      </c>
      <c r="C142" s="4" t="s">
        <v>22</v>
      </c>
      <c r="D142" s="3" t="s">
        <v>28</v>
      </c>
      <c r="E142" s="5">
        <v>0.63749999999999996</v>
      </c>
      <c r="F142" s="4">
        <v>25</v>
      </c>
      <c r="G142" s="5">
        <v>21.7</v>
      </c>
      <c r="H142" s="5">
        <v>0.86799999999999999</v>
      </c>
      <c r="I142" s="4">
        <v>352</v>
      </c>
      <c r="J142" s="6">
        <v>7.1022727272727302</v>
      </c>
      <c r="K142" s="7">
        <v>2.0181818181818199</v>
      </c>
      <c r="L142" s="6">
        <v>0</v>
      </c>
      <c r="M142" s="5">
        <v>0</v>
      </c>
      <c r="N142" s="5">
        <v>0</v>
      </c>
      <c r="O142" s="5">
        <v>21.7</v>
      </c>
      <c r="P142" s="5">
        <v>-21.7</v>
      </c>
      <c r="Q142" s="8">
        <v>-1</v>
      </c>
      <c r="R142" s="4">
        <v>0</v>
      </c>
      <c r="S142" s="10" t="s">
        <v>33</v>
      </c>
      <c r="T142" s="11">
        <v>0</v>
      </c>
    </row>
    <row r="143" spans="1:20" x14ac:dyDescent="0.2">
      <c r="A143" s="3" t="s">
        <v>20</v>
      </c>
      <c r="B143" s="3" t="s">
        <v>21</v>
      </c>
      <c r="C143" s="4" t="s">
        <v>22</v>
      </c>
      <c r="D143" s="3" t="s">
        <v>47</v>
      </c>
      <c r="E143" s="5">
        <v>0.63749999999999996</v>
      </c>
      <c r="F143" s="4">
        <v>33</v>
      </c>
      <c r="G143" s="5">
        <v>23.412499687500002</v>
      </c>
      <c r="H143" s="5">
        <v>0.70946968750000006</v>
      </c>
      <c r="I143" s="4">
        <v>299</v>
      </c>
      <c r="J143" s="6">
        <v>11.036789297658901</v>
      </c>
      <c r="K143" s="7">
        <v>3.4745819397993301</v>
      </c>
      <c r="L143" s="6">
        <v>0</v>
      </c>
      <c r="M143" s="5">
        <v>0</v>
      </c>
      <c r="N143" s="5">
        <v>0</v>
      </c>
      <c r="O143" s="5">
        <v>23.412499687500002</v>
      </c>
      <c r="P143" s="5">
        <v>-23.412499687500002</v>
      </c>
      <c r="Q143" s="8">
        <v>-1</v>
      </c>
      <c r="R143" s="4">
        <v>0</v>
      </c>
      <c r="S143" s="10" t="s">
        <v>33</v>
      </c>
      <c r="T143" s="11">
        <v>0</v>
      </c>
    </row>
    <row r="144" spans="1:20" x14ac:dyDescent="0.2">
      <c r="A144" s="3" t="s">
        <v>20</v>
      </c>
      <c r="B144" s="3" t="s">
        <v>21</v>
      </c>
      <c r="C144" s="4" t="s">
        <v>22</v>
      </c>
      <c r="D144" s="3" t="s">
        <v>45</v>
      </c>
      <c r="E144" s="5">
        <v>0.63749999999999996</v>
      </c>
      <c r="F144" s="4">
        <v>36</v>
      </c>
      <c r="G144" s="5">
        <v>34.92499995</v>
      </c>
      <c r="H144" s="5">
        <v>0.97013888749999999</v>
      </c>
      <c r="I144" s="4">
        <v>556</v>
      </c>
      <c r="J144" s="6">
        <v>6.47482014388489</v>
      </c>
      <c r="K144" s="7">
        <v>1.8129496402877701</v>
      </c>
      <c r="L144" s="6">
        <v>0</v>
      </c>
      <c r="M144" s="5">
        <v>0</v>
      </c>
      <c r="N144" s="5">
        <v>0</v>
      </c>
      <c r="O144" s="5">
        <v>34.92499995</v>
      </c>
      <c r="P144" s="5">
        <v>-34.92499995</v>
      </c>
      <c r="Q144" s="8">
        <v>-1</v>
      </c>
      <c r="R144" s="4">
        <v>0</v>
      </c>
      <c r="S144" s="10" t="s">
        <v>33</v>
      </c>
      <c r="T144" s="11">
        <v>0</v>
      </c>
    </row>
    <row r="145" spans="1:20" x14ac:dyDescent="0.2">
      <c r="A145" s="3" t="s">
        <v>20</v>
      </c>
      <c r="B145" s="3" t="s">
        <v>21</v>
      </c>
      <c r="C145" s="4" t="s">
        <v>22</v>
      </c>
      <c r="D145" s="3" t="s">
        <v>28</v>
      </c>
      <c r="E145" s="5">
        <v>0.63749999999999996</v>
      </c>
      <c r="F145" s="4">
        <v>54</v>
      </c>
      <c r="G145" s="5">
        <v>37.349999775000001</v>
      </c>
      <c r="H145" s="5">
        <v>0.69166666249999997</v>
      </c>
      <c r="I145" s="4">
        <v>702</v>
      </c>
      <c r="J145" s="6">
        <v>7.6923076923076898</v>
      </c>
      <c r="K145" s="7">
        <v>3.0552706552706601</v>
      </c>
      <c r="L145" s="6">
        <v>0</v>
      </c>
      <c r="M145" s="5">
        <v>0</v>
      </c>
      <c r="N145" s="5">
        <v>0</v>
      </c>
      <c r="O145" s="5">
        <v>37.349999775000001</v>
      </c>
      <c r="P145" s="5">
        <v>-37.349999775000001</v>
      </c>
      <c r="Q145" s="8">
        <v>-1</v>
      </c>
      <c r="R145" s="4">
        <v>0</v>
      </c>
      <c r="S145" s="10" t="s">
        <v>33</v>
      </c>
      <c r="T145" s="11">
        <v>0</v>
      </c>
    </row>
    <row r="146" spans="1:20" x14ac:dyDescent="0.2">
      <c r="A146" s="3" t="s">
        <v>20</v>
      </c>
      <c r="B146" s="3" t="s">
        <v>21</v>
      </c>
      <c r="C146" s="4" t="s">
        <v>22</v>
      </c>
      <c r="D146" s="3" t="s">
        <v>38</v>
      </c>
      <c r="E146" s="5">
        <v>0.63749999999999996</v>
      </c>
      <c r="F146" s="4">
        <v>35</v>
      </c>
      <c r="G146" s="5">
        <v>41.874999687500001</v>
      </c>
      <c r="H146" s="5">
        <v>1.1964285625</v>
      </c>
      <c r="I146" s="4">
        <v>541</v>
      </c>
      <c r="J146" s="6">
        <v>6.4695009242144197</v>
      </c>
      <c r="K146" s="7">
        <v>3.8086876155268001</v>
      </c>
      <c r="L146" s="6">
        <v>0</v>
      </c>
      <c r="M146" s="5">
        <v>0</v>
      </c>
      <c r="N146" s="5">
        <v>0</v>
      </c>
      <c r="O146" s="5">
        <v>41.874999687500001</v>
      </c>
      <c r="P146" s="5">
        <v>-41.874999687500001</v>
      </c>
      <c r="Q146" s="8">
        <v>-1</v>
      </c>
      <c r="R146" s="4">
        <v>0</v>
      </c>
      <c r="S146" s="10" t="s">
        <v>33</v>
      </c>
      <c r="T146" s="11">
        <v>0</v>
      </c>
    </row>
    <row r="147" spans="1:20" x14ac:dyDescent="0.2">
      <c r="A147" s="3" t="s">
        <v>20</v>
      </c>
      <c r="B147" s="3" t="s">
        <v>21</v>
      </c>
      <c r="C147" s="4" t="s">
        <v>22</v>
      </c>
      <c r="D147" s="3" t="s">
        <v>25</v>
      </c>
      <c r="E147" s="5">
        <v>0.65</v>
      </c>
      <c r="F147" s="4">
        <v>5</v>
      </c>
      <c r="G147" s="5">
        <v>2.5750000000000002</v>
      </c>
      <c r="H147" s="5">
        <v>0.51500000000000001</v>
      </c>
      <c r="I147" s="4">
        <v>3596</v>
      </c>
      <c r="J147" s="6">
        <v>0.13904338153503901</v>
      </c>
      <c r="K147" s="7">
        <v>2.5202447163514998</v>
      </c>
      <c r="L147" s="6">
        <v>0</v>
      </c>
      <c r="M147" s="5">
        <v>0</v>
      </c>
      <c r="N147" s="5">
        <v>0</v>
      </c>
      <c r="O147" s="5">
        <v>2.5750000000000002</v>
      </c>
      <c r="P147" s="5">
        <v>-2.5750000000000002</v>
      </c>
      <c r="Q147" s="8">
        <v>-1</v>
      </c>
      <c r="R147" s="4">
        <v>0</v>
      </c>
      <c r="S147" s="10" t="s">
        <v>33</v>
      </c>
      <c r="T147" s="11">
        <v>0</v>
      </c>
    </row>
    <row r="148" spans="1:20" x14ac:dyDescent="0.2">
      <c r="A148" s="3" t="s">
        <v>20</v>
      </c>
      <c r="B148" s="3" t="s">
        <v>21</v>
      </c>
      <c r="C148" s="4" t="s">
        <v>22</v>
      </c>
      <c r="D148" s="3" t="s">
        <v>27</v>
      </c>
      <c r="E148" s="5">
        <v>0.65</v>
      </c>
      <c r="F148" s="4">
        <v>8</v>
      </c>
      <c r="G148" s="5">
        <v>6.5875000000000004</v>
      </c>
      <c r="H148" s="5">
        <v>0.82343750000000004</v>
      </c>
      <c r="I148" s="4">
        <v>192</v>
      </c>
      <c r="J148" s="6">
        <v>4.1666666666666696</v>
      </c>
      <c r="K148" s="7">
        <v>2.83229166666667</v>
      </c>
      <c r="L148" s="6">
        <v>0</v>
      </c>
      <c r="M148" s="5">
        <v>0</v>
      </c>
      <c r="N148" s="5">
        <v>0</v>
      </c>
      <c r="O148" s="5">
        <v>6.5875000000000004</v>
      </c>
      <c r="P148" s="5">
        <v>-6.5875000000000004</v>
      </c>
      <c r="Q148" s="8">
        <v>-1</v>
      </c>
      <c r="R148" s="4">
        <v>0</v>
      </c>
      <c r="S148" s="10" t="s">
        <v>33</v>
      </c>
      <c r="T148" s="11">
        <v>0</v>
      </c>
    </row>
    <row r="149" spans="1:20" x14ac:dyDescent="0.2">
      <c r="A149" s="3" t="s">
        <v>20</v>
      </c>
      <c r="B149" s="3" t="s">
        <v>21</v>
      </c>
      <c r="C149" s="4" t="s">
        <v>22</v>
      </c>
      <c r="D149" s="3" t="s">
        <v>35</v>
      </c>
      <c r="E149" s="5">
        <v>0.65</v>
      </c>
      <c r="F149" s="4">
        <v>28</v>
      </c>
      <c r="G149" s="5">
        <v>15.6625</v>
      </c>
      <c r="H149" s="5">
        <v>0.55937499999999996</v>
      </c>
      <c r="I149" s="4">
        <v>3702</v>
      </c>
      <c r="J149" s="6">
        <v>0.75634792004321993</v>
      </c>
      <c r="K149" s="7">
        <v>2.2490275526742298</v>
      </c>
      <c r="L149" s="6">
        <v>0</v>
      </c>
      <c r="M149" s="5">
        <v>0</v>
      </c>
      <c r="N149" s="5">
        <v>0</v>
      </c>
      <c r="O149" s="5">
        <v>15.6625</v>
      </c>
      <c r="P149" s="5">
        <v>-15.6625</v>
      </c>
      <c r="Q149" s="8">
        <v>-1</v>
      </c>
      <c r="R149" s="4">
        <v>0</v>
      </c>
      <c r="S149" s="10" t="s">
        <v>33</v>
      </c>
      <c r="T149" s="11">
        <v>0</v>
      </c>
    </row>
    <row r="150" spans="1:20" x14ac:dyDescent="0.2">
      <c r="A150" s="3" t="s">
        <v>20</v>
      </c>
      <c r="B150" s="3" t="s">
        <v>21</v>
      </c>
      <c r="C150" s="4" t="s">
        <v>22</v>
      </c>
      <c r="D150" s="3" t="s">
        <v>52</v>
      </c>
      <c r="E150" s="5">
        <v>0.66249999999999998</v>
      </c>
      <c r="F150" s="4">
        <v>21</v>
      </c>
      <c r="G150" s="5">
        <v>17.399999924999999</v>
      </c>
      <c r="H150" s="5">
        <v>0.82857142499999992</v>
      </c>
      <c r="I150" s="4">
        <v>584</v>
      </c>
      <c r="J150" s="6">
        <v>3.5958904109589001</v>
      </c>
      <c r="K150" s="7">
        <v>1.7671232876712299</v>
      </c>
      <c r="L150" s="6">
        <v>0</v>
      </c>
      <c r="M150" s="5">
        <v>0</v>
      </c>
      <c r="N150" s="5">
        <v>0</v>
      </c>
      <c r="O150" s="5">
        <v>17.399999924999999</v>
      </c>
      <c r="P150" s="5">
        <v>-17.399999924999999</v>
      </c>
      <c r="Q150" s="8">
        <v>-1</v>
      </c>
      <c r="R150" s="4">
        <v>0</v>
      </c>
      <c r="S150" s="10" t="s">
        <v>33</v>
      </c>
      <c r="T150" s="11">
        <v>0</v>
      </c>
    </row>
    <row r="151" spans="1:20" x14ac:dyDescent="0.2">
      <c r="A151" s="3" t="s">
        <v>20</v>
      </c>
      <c r="B151" s="3" t="s">
        <v>21</v>
      </c>
      <c r="C151" s="4" t="s">
        <v>22</v>
      </c>
      <c r="D151" s="3" t="s">
        <v>27</v>
      </c>
      <c r="E151" s="5">
        <v>0.66249999999999998</v>
      </c>
      <c r="F151" s="4">
        <v>28</v>
      </c>
      <c r="G151" s="5">
        <v>20.287499750000002</v>
      </c>
      <c r="H151" s="5">
        <v>0.72455356250000003</v>
      </c>
      <c r="I151" s="4">
        <v>2014</v>
      </c>
      <c r="J151" s="6">
        <v>1.3902681231380301</v>
      </c>
      <c r="K151" s="7">
        <v>1.5974677259185699</v>
      </c>
      <c r="L151" s="6">
        <v>0</v>
      </c>
      <c r="M151" s="5">
        <v>0</v>
      </c>
      <c r="N151" s="5">
        <v>0</v>
      </c>
      <c r="O151" s="5">
        <v>20.287499750000002</v>
      </c>
      <c r="P151" s="5">
        <v>-20.287499750000002</v>
      </c>
      <c r="Q151" s="8">
        <v>-1</v>
      </c>
      <c r="R151" s="4">
        <v>0</v>
      </c>
      <c r="S151" s="10" t="s">
        <v>33</v>
      </c>
      <c r="T151" s="11">
        <v>0</v>
      </c>
    </row>
    <row r="152" spans="1:20" x14ac:dyDescent="0.2">
      <c r="A152" s="3" t="s">
        <v>20</v>
      </c>
      <c r="B152" s="3" t="s">
        <v>21</v>
      </c>
      <c r="C152" s="4" t="s">
        <v>22</v>
      </c>
      <c r="D152" s="3" t="s">
        <v>31</v>
      </c>
      <c r="E152" s="5">
        <v>0.67500000000000004</v>
      </c>
      <c r="F152" s="4">
        <v>15</v>
      </c>
      <c r="G152" s="5">
        <v>12.5625</v>
      </c>
      <c r="H152" s="5">
        <v>0.83750000000000002</v>
      </c>
      <c r="I152" s="4">
        <v>633</v>
      </c>
      <c r="J152" s="6">
        <v>2.3696682464454999</v>
      </c>
      <c r="K152" s="7">
        <v>1.46113744075829</v>
      </c>
      <c r="L152" s="6">
        <v>0</v>
      </c>
      <c r="M152" s="5">
        <v>0</v>
      </c>
      <c r="N152" s="5">
        <v>0</v>
      </c>
      <c r="O152" s="5">
        <v>12.5625</v>
      </c>
      <c r="P152" s="5">
        <v>-12.5625</v>
      </c>
      <c r="Q152" s="8">
        <v>-1</v>
      </c>
      <c r="R152" s="4">
        <v>0</v>
      </c>
      <c r="S152" s="10" t="s">
        <v>33</v>
      </c>
      <c r="T152" s="11">
        <v>0</v>
      </c>
    </row>
    <row r="153" spans="1:20" x14ac:dyDescent="0.2">
      <c r="A153" s="3" t="s">
        <v>20</v>
      </c>
      <c r="B153" s="3" t="s">
        <v>21</v>
      </c>
      <c r="C153" s="4" t="s">
        <v>22</v>
      </c>
      <c r="D153" s="3" t="s">
        <v>46</v>
      </c>
      <c r="E153" s="5">
        <v>0.67500000000000004</v>
      </c>
      <c r="F153" s="4">
        <v>104</v>
      </c>
      <c r="G153" s="5">
        <v>113.67499909999999</v>
      </c>
      <c r="H153" s="5">
        <v>1.0930288374999999</v>
      </c>
      <c r="I153" s="4">
        <v>1010</v>
      </c>
      <c r="J153" s="6">
        <v>10.297029702970301</v>
      </c>
      <c r="K153" s="7">
        <v>2.4129702970297</v>
      </c>
      <c r="L153" s="6">
        <v>0</v>
      </c>
      <c r="M153" s="5">
        <v>0</v>
      </c>
      <c r="N153" s="5">
        <v>0</v>
      </c>
      <c r="O153" s="5">
        <v>113.67499909999999</v>
      </c>
      <c r="P153" s="5">
        <v>-113.67499909999999</v>
      </c>
      <c r="Q153" s="8">
        <v>-1</v>
      </c>
      <c r="R153" s="4">
        <v>0</v>
      </c>
      <c r="S153" s="10" t="s">
        <v>33</v>
      </c>
      <c r="T153" s="11">
        <v>0</v>
      </c>
    </row>
    <row r="154" spans="1:20" x14ac:dyDescent="0.2">
      <c r="A154" s="3" t="s">
        <v>20</v>
      </c>
      <c r="B154" s="3" t="s">
        <v>21</v>
      </c>
      <c r="C154" s="4" t="s">
        <v>22</v>
      </c>
      <c r="D154" s="3" t="s">
        <v>58</v>
      </c>
      <c r="E154" s="5">
        <v>0.6875</v>
      </c>
      <c r="F154" s="4">
        <v>6</v>
      </c>
      <c r="G154" s="5">
        <v>4.0875000000000004</v>
      </c>
      <c r="H154" s="5">
        <v>0.68125000000000002</v>
      </c>
      <c r="I154" s="4">
        <v>561</v>
      </c>
      <c r="J154" s="6">
        <v>1.0695187165775399</v>
      </c>
      <c r="K154" s="7">
        <v>3.4003565062388601</v>
      </c>
      <c r="L154" s="6">
        <v>0</v>
      </c>
      <c r="M154" s="5">
        <v>0</v>
      </c>
      <c r="N154" s="5">
        <v>0</v>
      </c>
      <c r="O154" s="5">
        <v>4.0875000000000004</v>
      </c>
      <c r="P154" s="5">
        <v>-4.0875000000000004</v>
      </c>
      <c r="Q154" s="8">
        <v>-1</v>
      </c>
      <c r="R154" s="4">
        <v>0</v>
      </c>
      <c r="S154" s="10" t="s">
        <v>33</v>
      </c>
      <c r="T154" s="11">
        <v>0</v>
      </c>
    </row>
    <row r="155" spans="1:20" x14ac:dyDescent="0.2">
      <c r="A155" s="3" t="s">
        <v>20</v>
      </c>
      <c r="B155" s="3" t="s">
        <v>21</v>
      </c>
      <c r="C155" s="4" t="s">
        <v>22</v>
      </c>
      <c r="D155" s="3" t="s">
        <v>54</v>
      </c>
      <c r="E155" s="5">
        <v>0.6875</v>
      </c>
      <c r="F155" s="4">
        <v>28</v>
      </c>
      <c r="G155" s="5">
        <v>21.8999998</v>
      </c>
      <c r="H155" s="5">
        <v>0.78214284999999995</v>
      </c>
      <c r="I155" s="4">
        <v>2590</v>
      </c>
      <c r="J155" s="6">
        <v>1.08108108108108</v>
      </c>
      <c r="K155" s="7">
        <v>1.4402702702702701</v>
      </c>
      <c r="L155" s="6">
        <v>0</v>
      </c>
      <c r="M155" s="5">
        <v>0</v>
      </c>
      <c r="N155" s="5">
        <v>0</v>
      </c>
      <c r="O155" s="5">
        <v>21.8999998</v>
      </c>
      <c r="P155" s="5">
        <v>-21.8999998</v>
      </c>
      <c r="Q155" s="8">
        <v>-1</v>
      </c>
      <c r="R155" s="4">
        <v>0</v>
      </c>
      <c r="S155" s="10" t="s">
        <v>33</v>
      </c>
      <c r="T155" s="11">
        <v>0</v>
      </c>
    </row>
    <row r="156" spans="1:20" x14ac:dyDescent="0.2">
      <c r="A156" s="3" t="s">
        <v>20</v>
      </c>
      <c r="B156" s="3" t="s">
        <v>21</v>
      </c>
      <c r="C156" s="4" t="s">
        <v>22</v>
      </c>
      <c r="D156" s="3" t="s">
        <v>60</v>
      </c>
      <c r="E156" s="5">
        <v>0.7</v>
      </c>
      <c r="F156" s="4">
        <v>6</v>
      </c>
      <c r="G156" s="5">
        <v>3.3</v>
      </c>
      <c r="H156" s="5">
        <v>0.55000000000000004</v>
      </c>
      <c r="I156" s="4">
        <v>499</v>
      </c>
      <c r="J156" s="6">
        <v>1.2024048096192399</v>
      </c>
      <c r="K156" s="7">
        <v>3.7386773547094201</v>
      </c>
      <c r="L156" s="6">
        <v>0</v>
      </c>
      <c r="M156" s="5">
        <v>0</v>
      </c>
      <c r="N156" s="5">
        <v>0</v>
      </c>
      <c r="O156" s="5">
        <v>3.3</v>
      </c>
      <c r="P156" s="5">
        <v>-3.3</v>
      </c>
      <c r="Q156" s="8">
        <v>-1</v>
      </c>
      <c r="R156" s="4">
        <v>0</v>
      </c>
      <c r="S156" s="10" t="s">
        <v>33</v>
      </c>
      <c r="T156" s="11">
        <v>0</v>
      </c>
    </row>
    <row r="157" spans="1:20" x14ac:dyDescent="0.2">
      <c r="A157" s="3" t="s">
        <v>20</v>
      </c>
      <c r="B157" s="3" t="s">
        <v>21</v>
      </c>
      <c r="C157" s="4" t="s">
        <v>22</v>
      </c>
      <c r="D157" s="3" t="s">
        <v>29</v>
      </c>
      <c r="E157" s="5">
        <v>0.7</v>
      </c>
      <c r="F157" s="4">
        <v>16</v>
      </c>
      <c r="G157" s="5">
        <v>18.274999999999999</v>
      </c>
      <c r="H157" s="5">
        <v>1.1421874999999999</v>
      </c>
      <c r="I157" s="4">
        <v>5672</v>
      </c>
      <c r="J157" s="6">
        <v>0.28208744710860401</v>
      </c>
      <c r="K157" s="7">
        <v>3.0584626234132601</v>
      </c>
      <c r="L157" s="6">
        <v>0</v>
      </c>
      <c r="M157" s="5">
        <v>0</v>
      </c>
      <c r="N157" s="5">
        <v>0</v>
      </c>
      <c r="O157" s="5">
        <v>18.274999999999999</v>
      </c>
      <c r="P157" s="5">
        <v>-18.274999999999999</v>
      </c>
      <c r="Q157" s="8">
        <v>-1</v>
      </c>
      <c r="R157" s="4">
        <v>0</v>
      </c>
      <c r="S157" s="10" t="s">
        <v>33</v>
      </c>
      <c r="T157" s="11">
        <v>0</v>
      </c>
    </row>
    <row r="158" spans="1:20" x14ac:dyDescent="0.2">
      <c r="A158" s="3" t="s">
        <v>20</v>
      </c>
      <c r="B158" s="3" t="s">
        <v>21</v>
      </c>
      <c r="C158" s="4" t="s">
        <v>22</v>
      </c>
      <c r="D158" s="3" t="s">
        <v>28</v>
      </c>
      <c r="E158" s="5">
        <v>0.7</v>
      </c>
      <c r="F158" s="4">
        <v>473</v>
      </c>
      <c r="G158" s="5">
        <v>371.16249692499997</v>
      </c>
      <c r="H158" s="5">
        <v>0.78469872499999993</v>
      </c>
      <c r="I158" s="4">
        <v>9476</v>
      </c>
      <c r="J158" s="6">
        <v>4.9915576192486304</v>
      </c>
      <c r="K158" s="7">
        <v>1.53234487125369</v>
      </c>
      <c r="L158" s="6">
        <v>0</v>
      </c>
      <c r="M158" s="5">
        <v>0</v>
      </c>
      <c r="N158" s="5">
        <v>0</v>
      </c>
      <c r="O158" s="5">
        <v>371.16249692499997</v>
      </c>
      <c r="P158" s="5">
        <v>-371.16249692499997</v>
      </c>
      <c r="Q158" s="8">
        <v>-1</v>
      </c>
      <c r="R158" s="4">
        <v>0</v>
      </c>
      <c r="S158" s="10" t="s">
        <v>33</v>
      </c>
      <c r="T158" s="11">
        <v>0</v>
      </c>
    </row>
    <row r="159" spans="1:20" x14ac:dyDescent="0.2">
      <c r="A159" s="3" t="s">
        <v>20</v>
      </c>
      <c r="B159" s="3" t="s">
        <v>21</v>
      </c>
      <c r="C159" s="4" t="s">
        <v>22</v>
      </c>
      <c r="D159" s="3" t="s">
        <v>50</v>
      </c>
      <c r="E159" s="5">
        <v>0.71250000000000002</v>
      </c>
      <c r="F159" s="4">
        <v>1</v>
      </c>
      <c r="G159" s="5">
        <v>0.2</v>
      </c>
      <c r="H159" s="5">
        <v>0.2</v>
      </c>
      <c r="I159" s="4">
        <v>353</v>
      </c>
      <c r="J159" s="6">
        <v>0.28328611898017003</v>
      </c>
      <c r="K159" s="7">
        <v>2.19943342776204</v>
      </c>
      <c r="L159" s="6">
        <v>0</v>
      </c>
      <c r="M159" s="5">
        <v>0</v>
      </c>
      <c r="N159" s="5">
        <v>0</v>
      </c>
      <c r="O159" s="5">
        <v>0.2</v>
      </c>
      <c r="P159" s="5">
        <v>-0.2</v>
      </c>
      <c r="Q159" s="8">
        <v>-1</v>
      </c>
      <c r="R159" s="4">
        <v>0</v>
      </c>
      <c r="S159" s="10" t="s">
        <v>33</v>
      </c>
      <c r="T159" s="11">
        <v>0</v>
      </c>
    </row>
    <row r="160" spans="1:20" x14ac:dyDescent="0.2">
      <c r="A160" s="3" t="s">
        <v>20</v>
      </c>
      <c r="B160" s="3" t="s">
        <v>21</v>
      </c>
      <c r="C160" s="4" t="s">
        <v>22</v>
      </c>
      <c r="D160" s="3" t="s">
        <v>24</v>
      </c>
      <c r="E160" s="5">
        <v>0.71250000000000002</v>
      </c>
      <c r="F160" s="4">
        <v>8</v>
      </c>
      <c r="G160" s="5">
        <v>7.7249999999999996</v>
      </c>
      <c r="H160" s="5">
        <v>0.96562499999999996</v>
      </c>
      <c r="I160" s="4">
        <v>177</v>
      </c>
      <c r="J160" s="6">
        <v>4.5197740112994396</v>
      </c>
      <c r="K160" s="7">
        <v>2.05028248587571</v>
      </c>
      <c r="L160" s="6">
        <v>0</v>
      </c>
      <c r="M160" s="5">
        <v>0</v>
      </c>
      <c r="N160" s="5">
        <v>0</v>
      </c>
      <c r="O160" s="5">
        <v>7.7249999999999996</v>
      </c>
      <c r="P160" s="5">
        <v>-7.7249999999999996</v>
      </c>
      <c r="Q160" s="8">
        <v>-1</v>
      </c>
      <c r="R160" s="4">
        <v>0</v>
      </c>
      <c r="S160" s="10" t="s">
        <v>33</v>
      </c>
      <c r="T160" s="11">
        <v>0</v>
      </c>
    </row>
    <row r="161" spans="1:20" x14ac:dyDescent="0.2">
      <c r="A161" s="3" t="s">
        <v>20</v>
      </c>
      <c r="B161" s="3" t="s">
        <v>21</v>
      </c>
      <c r="C161" s="4" t="s">
        <v>22</v>
      </c>
      <c r="D161" s="3" t="s">
        <v>26</v>
      </c>
      <c r="E161" s="5">
        <v>0.71250000000000002</v>
      </c>
      <c r="F161" s="4">
        <v>21</v>
      </c>
      <c r="G161" s="5">
        <v>23.049999787499999</v>
      </c>
      <c r="H161" s="5">
        <v>1.0976190374999999</v>
      </c>
      <c r="I161" s="4">
        <v>271</v>
      </c>
      <c r="J161" s="6">
        <v>7.7490774907749103</v>
      </c>
      <c r="K161" s="7">
        <v>2.3051660516605201</v>
      </c>
      <c r="L161" s="6">
        <v>0</v>
      </c>
      <c r="M161" s="5">
        <v>0</v>
      </c>
      <c r="N161" s="5">
        <v>0</v>
      </c>
      <c r="O161" s="5">
        <v>23.049999787499999</v>
      </c>
      <c r="P161" s="5">
        <v>-23.049999787499999</v>
      </c>
      <c r="Q161" s="8">
        <v>-1</v>
      </c>
      <c r="R161" s="4">
        <v>0</v>
      </c>
      <c r="S161" s="10" t="s">
        <v>33</v>
      </c>
      <c r="T161" s="11">
        <v>0</v>
      </c>
    </row>
    <row r="162" spans="1:20" x14ac:dyDescent="0.2">
      <c r="A162" s="3" t="s">
        <v>20</v>
      </c>
      <c r="B162" s="3" t="s">
        <v>21</v>
      </c>
      <c r="C162" s="4" t="s">
        <v>22</v>
      </c>
      <c r="D162" s="3" t="s">
        <v>28</v>
      </c>
      <c r="E162" s="5">
        <v>0.71250000000000002</v>
      </c>
      <c r="F162" s="4">
        <v>229</v>
      </c>
      <c r="G162" s="5">
        <v>222.324999225</v>
      </c>
      <c r="H162" s="5">
        <v>0.97085152499999994</v>
      </c>
      <c r="I162" s="4">
        <v>8854</v>
      </c>
      <c r="J162" s="6">
        <v>2.5864016263835601</v>
      </c>
      <c r="K162" s="7">
        <v>1.57140275581658</v>
      </c>
      <c r="L162" s="6">
        <v>0</v>
      </c>
      <c r="M162" s="5">
        <v>0</v>
      </c>
      <c r="N162" s="5">
        <v>0</v>
      </c>
      <c r="O162" s="5">
        <v>222.324999225</v>
      </c>
      <c r="P162" s="5">
        <v>-222.324999225</v>
      </c>
      <c r="Q162" s="8">
        <v>-1</v>
      </c>
      <c r="R162" s="4">
        <v>0</v>
      </c>
      <c r="S162" s="10" t="s">
        <v>33</v>
      </c>
      <c r="T162" s="11">
        <v>0</v>
      </c>
    </row>
    <row r="163" spans="1:20" x14ac:dyDescent="0.2">
      <c r="A163" s="3" t="s">
        <v>20</v>
      </c>
      <c r="B163" s="3" t="s">
        <v>21</v>
      </c>
      <c r="C163" s="4" t="s">
        <v>22</v>
      </c>
      <c r="D163" s="3" t="s">
        <v>26</v>
      </c>
      <c r="E163" s="5">
        <v>0.75</v>
      </c>
      <c r="F163" s="4">
        <v>2</v>
      </c>
      <c r="G163" s="5">
        <v>1.175</v>
      </c>
      <c r="H163" s="5">
        <v>0.58750000000000002</v>
      </c>
      <c r="I163" s="4">
        <v>177</v>
      </c>
      <c r="J163" s="6">
        <v>1.1299435028248599</v>
      </c>
      <c r="K163" s="7">
        <v>1.60734463276836</v>
      </c>
      <c r="L163" s="6">
        <v>0</v>
      </c>
      <c r="M163" s="5">
        <v>0</v>
      </c>
      <c r="N163" s="5">
        <v>0</v>
      </c>
      <c r="O163" s="5">
        <v>1.175</v>
      </c>
      <c r="P163" s="5">
        <v>-1.175</v>
      </c>
      <c r="Q163" s="8">
        <v>-1</v>
      </c>
      <c r="R163" s="4">
        <v>0</v>
      </c>
      <c r="S163" s="10" t="s">
        <v>33</v>
      </c>
      <c r="T163" s="11">
        <v>0</v>
      </c>
    </row>
    <row r="164" spans="1:20" x14ac:dyDescent="0.2">
      <c r="A164" s="3" t="s">
        <v>20</v>
      </c>
      <c r="B164" s="3" t="s">
        <v>21</v>
      </c>
      <c r="C164" s="4" t="s">
        <v>22</v>
      </c>
      <c r="D164" s="3" t="s">
        <v>44</v>
      </c>
      <c r="E164" s="5">
        <v>0.76249999999999996</v>
      </c>
      <c r="F164" s="4">
        <v>5</v>
      </c>
      <c r="G164" s="5">
        <v>5.1375000000000002</v>
      </c>
      <c r="H164" s="5">
        <v>1.0275000000000001</v>
      </c>
      <c r="I164" s="4">
        <v>1004</v>
      </c>
      <c r="J164" s="6">
        <v>0.49800796812749004</v>
      </c>
      <c r="K164" s="7">
        <v>1.8321713147410399</v>
      </c>
      <c r="L164" s="6">
        <v>0</v>
      </c>
      <c r="M164" s="5">
        <v>0</v>
      </c>
      <c r="N164" s="5">
        <v>0</v>
      </c>
      <c r="O164" s="5">
        <v>5.1375000000000002</v>
      </c>
      <c r="P164" s="5">
        <v>-5.1375000000000002</v>
      </c>
      <c r="Q164" s="8">
        <v>-1</v>
      </c>
      <c r="R164" s="4">
        <v>0</v>
      </c>
      <c r="S164" s="10" t="s">
        <v>33</v>
      </c>
      <c r="T164" s="11">
        <v>0</v>
      </c>
    </row>
    <row r="165" spans="1:20" x14ac:dyDescent="0.2">
      <c r="A165" s="3" t="s">
        <v>20</v>
      </c>
      <c r="B165" s="3" t="s">
        <v>21</v>
      </c>
      <c r="C165" s="4" t="s">
        <v>22</v>
      </c>
      <c r="D165" s="3" t="s">
        <v>45</v>
      </c>
      <c r="E165" s="5">
        <v>0.77500000000000002</v>
      </c>
      <c r="F165" s="4">
        <v>4</v>
      </c>
      <c r="G165" s="5">
        <v>2.7</v>
      </c>
      <c r="H165" s="5">
        <v>0.67500000000000004</v>
      </c>
      <c r="I165" s="4">
        <v>349</v>
      </c>
      <c r="J165" s="6">
        <v>1.1461318051575899</v>
      </c>
      <c r="K165" s="7">
        <v>2.3865329512894</v>
      </c>
      <c r="L165" s="6">
        <v>0</v>
      </c>
      <c r="M165" s="5">
        <v>0</v>
      </c>
      <c r="N165" s="5">
        <v>0</v>
      </c>
      <c r="O165" s="5">
        <v>2.7</v>
      </c>
      <c r="P165" s="5">
        <v>-2.7</v>
      </c>
      <c r="Q165" s="8">
        <v>-1</v>
      </c>
      <c r="R165" s="4">
        <v>0</v>
      </c>
      <c r="S165" s="10" t="s">
        <v>33</v>
      </c>
      <c r="T165" s="11">
        <v>0</v>
      </c>
    </row>
    <row r="166" spans="1:20" x14ac:dyDescent="0.2">
      <c r="A166" s="3" t="s">
        <v>20</v>
      </c>
      <c r="B166" s="3" t="s">
        <v>21</v>
      </c>
      <c r="C166" s="4" t="s">
        <v>22</v>
      </c>
      <c r="D166" s="3" t="s">
        <v>28</v>
      </c>
      <c r="E166" s="5">
        <v>0.77500000000000002</v>
      </c>
      <c r="F166" s="4">
        <v>6</v>
      </c>
      <c r="G166" s="5">
        <v>4.9999999499999994</v>
      </c>
      <c r="H166" s="5">
        <v>0.8333333249999999</v>
      </c>
      <c r="I166" s="4">
        <v>763</v>
      </c>
      <c r="J166" s="6">
        <v>0.78636959370904291</v>
      </c>
      <c r="K166" s="7">
        <v>2.5214941022280501</v>
      </c>
      <c r="L166" s="6">
        <v>0</v>
      </c>
      <c r="M166" s="5">
        <v>0</v>
      </c>
      <c r="N166" s="5">
        <v>0</v>
      </c>
      <c r="O166" s="5">
        <v>4.9999999499999994</v>
      </c>
      <c r="P166" s="5">
        <v>-4.9999999499999994</v>
      </c>
      <c r="Q166" s="8">
        <v>-1</v>
      </c>
      <c r="R166" s="4">
        <v>0</v>
      </c>
      <c r="S166" s="10" t="s">
        <v>33</v>
      </c>
      <c r="T166" s="11">
        <v>0</v>
      </c>
    </row>
    <row r="167" spans="1:20" x14ac:dyDescent="0.2">
      <c r="A167" s="3" t="s">
        <v>20</v>
      </c>
      <c r="B167" s="3" t="s">
        <v>21</v>
      </c>
      <c r="C167" s="4" t="s">
        <v>22</v>
      </c>
      <c r="D167" s="3" t="s">
        <v>45</v>
      </c>
      <c r="E167" s="5">
        <v>0.77500000000000002</v>
      </c>
      <c r="F167" s="4">
        <v>11</v>
      </c>
      <c r="G167" s="5">
        <v>6.0624999874999999</v>
      </c>
      <c r="H167" s="5">
        <v>0.55113636249999998</v>
      </c>
      <c r="I167" s="4">
        <v>280</v>
      </c>
      <c r="J167" s="6">
        <v>3.9285714285714302</v>
      </c>
      <c r="K167" s="7">
        <v>2.0789285714285701</v>
      </c>
      <c r="L167" s="6">
        <v>0</v>
      </c>
      <c r="M167" s="5">
        <v>0</v>
      </c>
      <c r="N167" s="5">
        <v>0</v>
      </c>
      <c r="O167" s="5">
        <v>6.0624999874999999</v>
      </c>
      <c r="P167" s="5">
        <v>-6.0624999874999999</v>
      </c>
      <c r="Q167" s="8">
        <v>-1</v>
      </c>
      <c r="R167" s="4">
        <v>0</v>
      </c>
      <c r="S167" s="10" t="s">
        <v>33</v>
      </c>
      <c r="T167" s="11">
        <v>0</v>
      </c>
    </row>
    <row r="168" spans="1:20" x14ac:dyDescent="0.2">
      <c r="A168" s="3" t="s">
        <v>20</v>
      </c>
      <c r="B168" s="3" t="s">
        <v>21</v>
      </c>
      <c r="C168" s="4" t="s">
        <v>22</v>
      </c>
      <c r="D168" s="3" t="s">
        <v>26</v>
      </c>
      <c r="E168" s="5">
        <v>0.77500000000000002</v>
      </c>
      <c r="F168" s="4">
        <v>12</v>
      </c>
      <c r="G168" s="5">
        <v>10.5375</v>
      </c>
      <c r="H168" s="5">
        <v>0.87812500000000004</v>
      </c>
      <c r="I168" s="4">
        <v>257</v>
      </c>
      <c r="J168" s="6">
        <v>4.6692607003891098</v>
      </c>
      <c r="K168" s="7">
        <v>1.9147859922179</v>
      </c>
      <c r="L168" s="6">
        <v>0</v>
      </c>
      <c r="M168" s="5">
        <v>0</v>
      </c>
      <c r="N168" s="5">
        <v>0</v>
      </c>
      <c r="O168" s="5">
        <v>10.5375</v>
      </c>
      <c r="P168" s="5">
        <v>-10.5375</v>
      </c>
      <c r="Q168" s="8">
        <v>-1</v>
      </c>
      <c r="R168" s="4">
        <v>0</v>
      </c>
      <c r="S168" s="10" t="s">
        <v>33</v>
      </c>
      <c r="T168" s="11">
        <v>0</v>
      </c>
    </row>
    <row r="169" spans="1:20" x14ac:dyDescent="0.2">
      <c r="A169" s="3" t="s">
        <v>20</v>
      </c>
      <c r="B169" s="3" t="s">
        <v>21</v>
      </c>
      <c r="C169" s="4" t="s">
        <v>22</v>
      </c>
      <c r="D169" s="3" t="s">
        <v>57</v>
      </c>
      <c r="E169" s="5">
        <v>0.77500000000000002</v>
      </c>
      <c r="F169" s="4">
        <v>16</v>
      </c>
      <c r="G169" s="5">
        <v>18.0625</v>
      </c>
      <c r="H169" s="5">
        <v>1.12890625</v>
      </c>
      <c r="I169" s="4">
        <v>1294</v>
      </c>
      <c r="J169" s="6">
        <v>1.2364760432766599</v>
      </c>
      <c r="K169" s="7">
        <v>3.2941267387944402</v>
      </c>
      <c r="L169" s="6">
        <v>0</v>
      </c>
      <c r="M169" s="5">
        <v>0</v>
      </c>
      <c r="N169" s="5">
        <v>0</v>
      </c>
      <c r="O169" s="5">
        <v>18.0625</v>
      </c>
      <c r="P169" s="5">
        <v>-18.0625</v>
      </c>
      <c r="Q169" s="8">
        <v>-1</v>
      </c>
      <c r="R169" s="4">
        <v>0</v>
      </c>
      <c r="S169" s="10" t="s">
        <v>33</v>
      </c>
      <c r="T169" s="11">
        <v>0</v>
      </c>
    </row>
    <row r="170" spans="1:20" x14ac:dyDescent="0.2">
      <c r="A170" s="3" t="s">
        <v>20</v>
      </c>
      <c r="B170" s="3" t="s">
        <v>21</v>
      </c>
      <c r="C170" s="4" t="s">
        <v>22</v>
      </c>
      <c r="D170" s="3" t="s">
        <v>28</v>
      </c>
      <c r="E170" s="5">
        <v>0.77500000000000002</v>
      </c>
      <c r="F170" s="4">
        <v>29</v>
      </c>
      <c r="G170" s="5">
        <v>29.224999762499998</v>
      </c>
      <c r="H170" s="5">
        <v>1.0077586125</v>
      </c>
      <c r="I170" s="4">
        <v>361</v>
      </c>
      <c r="J170" s="6">
        <v>8.0332409972299192</v>
      </c>
      <c r="K170" s="7">
        <v>2.1952908587257598</v>
      </c>
      <c r="L170" s="6">
        <v>0</v>
      </c>
      <c r="M170" s="5">
        <v>0</v>
      </c>
      <c r="N170" s="5">
        <v>0</v>
      </c>
      <c r="O170" s="5">
        <v>29.224999762499998</v>
      </c>
      <c r="P170" s="5">
        <v>-29.224999762499998</v>
      </c>
      <c r="Q170" s="8">
        <v>-1</v>
      </c>
      <c r="R170" s="4">
        <v>0</v>
      </c>
      <c r="S170" s="10" t="s">
        <v>33</v>
      </c>
      <c r="T170" s="11">
        <v>0</v>
      </c>
    </row>
    <row r="171" spans="1:20" x14ac:dyDescent="0.2">
      <c r="A171" s="3" t="s">
        <v>20</v>
      </c>
      <c r="B171" s="3" t="s">
        <v>21</v>
      </c>
      <c r="C171" s="4" t="s">
        <v>22</v>
      </c>
      <c r="D171" s="3" t="s">
        <v>28</v>
      </c>
      <c r="E171" s="5">
        <v>0.77500000000000002</v>
      </c>
      <c r="F171" s="4">
        <v>33</v>
      </c>
      <c r="G171" s="5">
        <v>35.737499737500002</v>
      </c>
      <c r="H171" s="5">
        <v>1.0829545375</v>
      </c>
      <c r="I171" s="4">
        <v>1060</v>
      </c>
      <c r="J171" s="6">
        <v>3.11320754716981</v>
      </c>
      <c r="K171" s="7">
        <v>2.44528301886792</v>
      </c>
      <c r="L171" s="6">
        <v>0</v>
      </c>
      <c r="M171" s="5">
        <v>0</v>
      </c>
      <c r="N171" s="5">
        <v>0</v>
      </c>
      <c r="O171" s="5">
        <v>35.737499737500002</v>
      </c>
      <c r="P171" s="5">
        <v>-35.737499737500002</v>
      </c>
      <c r="Q171" s="8">
        <v>-1</v>
      </c>
      <c r="R171" s="4">
        <v>0</v>
      </c>
      <c r="S171" s="10" t="s">
        <v>33</v>
      </c>
      <c r="T171" s="11">
        <v>0</v>
      </c>
    </row>
    <row r="172" spans="1:20" x14ac:dyDescent="0.2">
      <c r="A172" s="3" t="s">
        <v>20</v>
      </c>
      <c r="B172" s="3" t="s">
        <v>21</v>
      </c>
      <c r="C172" s="4" t="s">
        <v>22</v>
      </c>
      <c r="D172" s="3" t="s">
        <v>54</v>
      </c>
      <c r="E172" s="5">
        <v>0.78749999999999998</v>
      </c>
      <c r="F172" s="4">
        <v>24</v>
      </c>
      <c r="G172" s="5">
        <v>13.3125</v>
      </c>
      <c r="H172" s="5">
        <v>0.5546875</v>
      </c>
      <c r="I172" s="4">
        <v>6468</v>
      </c>
      <c r="J172" s="6">
        <v>0.37105751391465697</v>
      </c>
      <c r="K172" s="7">
        <v>1.9281694495980199</v>
      </c>
      <c r="L172" s="6">
        <v>0</v>
      </c>
      <c r="M172" s="5">
        <v>0</v>
      </c>
      <c r="N172" s="5">
        <v>0</v>
      </c>
      <c r="O172" s="5">
        <v>13.3125</v>
      </c>
      <c r="P172" s="5">
        <v>-13.3125</v>
      </c>
      <c r="Q172" s="8">
        <v>-1</v>
      </c>
      <c r="R172" s="4">
        <v>0</v>
      </c>
      <c r="S172" s="10" t="s">
        <v>33</v>
      </c>
      <c r="T172" s="11">
        <v>0</v>
      </c>
    </row>
    <row r="173" spans="1:20" x14ac:dyDescent="0.2">
      <c r="A173" s="3" t="s">
        <v>20</v>
      </c>
      <c r="B173" s="3" t="s">
        <v>21</v>
      </c>
      <c r="C173" s="4" t="s">
        <v>22</v>
      </c>
      <c r="D173" s="3" t="s">
        <v>29</v>
      </c>
      <c r="E173" s="5">
        <v>0.8</v>
      </c>
      <c r="F173" s="4">
        <v>8</v>
      </c>
      <c r="G173" s="5">
        <v>10.6</v>
      </c>
      <c r="H173" s="5">
        <v>1.325</v>
      </c>
      <c r="I173" s="4">
        <v>147</v>
      </c>
      <c r="J173" s="6">
        <v>5.4421768707483</v>
      </c>
      <c r="K173" s="7">
        <v>2.3394557823129301</v>
      </c>
      <c r="L173" s="6">
        <v>0</v>
      </c>
      <c r="M173" s="5">
        <v>0</v>
      </c>
      <c r="N173" s="5">
        <v>0</v>
      </c>
      <c r="O173" s="5">
        <v>10.6</v>
      </c>
      <c r="P173" s="5">
        <v>-10.6</v>
      </c>
      <c r="Q173" s="8">
        <v>-1</v>
      </c>
      <c r="R173" s="4">
        <v>0</v>
      </c>
      <c r="S173" s="10" t="s">
        <v>33</v>
      </c>
      <c r="T173" s="11">
        <v>0</v>
      </c>
    </row>
    <row r="174" spans="1:20" x14ac:dyDescent="0.2">
      <c r="A174" s="3" t="s">
        <v>20</v>
      </c>
      <c r="B174" s="3" t="s">
        <v>21</v>
      </c>
      <c r="C174" s="4" t="s">
        <v>22</v>
      </c>
      <c r="D174" s="3" t="s">
        <v>35</v>
      </c>
      <c r="E174" s="5">
        <v>0.8125</v>
      </c>
      <c r="F174" s="4">
        <v>14</v>
      </c>
      <c r="G174" s="5">
        <v>5.5624999500000003</v>
      </c>
      <c r="H174" s="5">
        <v>0.39732142500000001</v>
      </c>
      <c r="I174" s="4">
        <v>10840</v>
      </c>
      <c r="J174" s="6">
        <v>0.12915129151291502</v>
      </c>
      <c r="K174" s="7">
        <v>2.9856180811808102</v>
      </c>
      <c r="L174" s="6">
        <v>0</v>
      </c>
      <c r="M174" s="5">
        <v>0</v>
      </c>
      <c r="N174" s="5">
        <v>0</v>
      </c>
      <c r="O174" s="5">
        <v>5.5624999500000003</v>
      </c>
      <c r="P174" s="5">
        <v>-5.5624999500000003</v>
      </c>
      <c r="Q174" s="8">
        <v>-1</v>
      </c>
      <c r="R174" s="4">
        <v>0</v>
      </c>
      <c r="S174" s="10" t="s">
        <v>33</v>
      </c>
      <c r="T174" s="11">
        <v>0</v>
      </c>
    </row>
    <row r="175" spans="1:20" x14ac:dyDescent="0.2">
      <c r="A175" s="3" t="s">
        <v>20</v>
      </c>
      <c r="B175" s="3" t="s">
        <v>21</v>
      </c>
      <c r="C175" s="4" t="s">
        <v>22</v>
      </c>
      <c r="D175" s="3" t="s">
        <v>28</v>
      </c>
      <c r="E175" s="5">
        <v>0.82499999999999996</v>
      </c>
      <c r="F175" s="4">
        <v>2</v>
      </c>
      <c r="G175" s="5">
        <v>1.3</v>
      </c>
      <c r="H175" s="5">
        <v>0.65</v>
      </c>
      <c r="I175" s="4">
        <v>672</v>
      </c>
      <c r="J175" s="6">
        <v>0.297619047619048</v>
      </c>
      <c r="K175" s="7">
        <v>2.6477678571428598</v>
      </c>
      <c r="L175" s="6">
        <v>0</v>
      </c>
      <c r="M175" s="5">
        <v>0</v>
      </c>
      <c r="N175" s="5">
        <v>0</v>
      </c>
      <c r="O175" s="5">
        <v>1.3</v>
      </c>
      <c r="P175" s="5">
        <v>-1.3</v>
      </c>
      <c r="Q175" s="8">
        <v>-1</v>
      </c>
      <c r="R175" s="4">
        <v>0</v>
      </c>
      <c r="S175" s="10" t="s">
        <v>33</v>
      </c>
      <c r="T175" s="11">
        <v>0</v>
      </c>
    </row>
    <row r="176" spans="1:20" x14ac:dyDescent="0.2">
      <c r="A176" s="3" t="s">
        <v>20</v>
      </c>
      <c r="B176" s="3" t="s">
        <v>21</v>
      </c>
      <c r="C176" s="4" t="s">
        <v>22</v>
      </c>
      <c r="D176" s="3" t="s">
        <v>36</v>
      </c>
      <c r="E176" s="5">
        <v>0.82499999999999996</v>
      </c>
      <c r="F176" s="4">
        <v>3</v>
      </c>
      <c r="G176" s="5">
        <v>1.7124999749999998</v>
      </c>
      <c r="H176" s="5">
        <v>0.57083332499999995</v>
      </c>
      <c r="I176" s="4">
        <v>127</v>
      </c>
      <c r="J176" s="6">
        <v>2.36220472440945</v>
      </c>
      <c r="K176" s="7">
        <v>2.02362204724409</v>
      </c>
      <c r="L176" s="6">
        <v>0</v>
      </c>
      <c r="M176" s="5">
        <v>0</v>
      </c>
      <c r="N176" s="5">
        <v>0</v>
      </c>
      <c r="O176" s="5">
        <v>1.7124999749999998</v>
      </c>
      <c r="P176" s="5">
        <v>-1.7124999749999998</v>
      </c>
      <c r="Q176" s="8">
        <v>-1</v>
      </c>
      <c r="R176" s="4">
        <v>0</v>
      </c>
      <c r="S176" s="10" t="s">
        <v>33</v>
      </c>
      <c r="T176" s="11">
        <v>0</v>
      </c>
    </row>
    <row r="177" spans="1:20" x14ac:dyDescent="0.2">
      <c r="A177" s="3" t="s">
        <v>20</v>
      </c>
      <c r="B177" s="3" t="s">
        <v>21</v>
      </c>
      <c r="C177" s="4" t="s">
        <v>22</v>
      </c>
      <c r="D177" s="3" t="s">
        <v>54</v>
      </c>
      <c r="E177" s="5">
        <v>0.82499999999999996</v>
      </c>
      <c r="F177" s="4">
        <v>3</v>
      </c>
      <c r="G177" s="5">
        <v>2.9124999749999998</v>
      </c>
      <c r="H177" s="5">
        <v>0.97083332499999997</v>
      </c>
      <c r="I177" s="4">
        <v>146</v>
      </c>
      <c r="J177" s="6">
        <v>2.0547945205479401</v>
      </c>
      <c r="K177" s="7">
        <v>2.0965753424657501</v>
      </c>
      <c r="L177" s="6">
        <v>0</v>
      </c>
      <c r="M177" s="5">
        <v>0</v>
      </c>
      <c r="N177" s="5">
        <v>0</v>
      </c>
      <c r="O177" s="5">
        <v>2.9124999749999998</v>
      </c>
      <c r="P177" s="5">
        <v>-2.9124999749999998</v>
      </c>
      <c r="Q177" s="8">
        <v>-1</v>
      </c>
      <c r="R177" s="4">
        <v>0</v>
      </c>
      <c r="S177" s="10" t="s">
        <v>33</v>
      </c>
      <c r="T177" s="11">
        <v>0</v>
      </c>
    </row>
    <row r="178" spans="1:20" x14ac:dyDescent="0.2">
      <c r="A178" s="3" t="s">
        <v>20</v>
      </c>
      <c r="B178" s="3" t="s">
        <v>21</v>
      </c>
      <c r="C178" s="4" t="s">
        <v>22</v>
      </c>
      <c r="D178" s="3" t="s">
        <v>31</v>
      </c>
      <c r="E178" s="5">
        <v>0.82499999999999996</v>
      </c>
      <c r="F178" s="4">
        <v>5</v>
      </c>
      <c r="G178" s="5">
        <v>4.9375</v>
      </c>
      <c r="H178" s="5">
        <v>0.98750000000000004</v>
      </c>
      <c r="I178" s="4">
        <v>208</v>
      </c>
      <c r="J178" s="6">
        <v>2.4038461538461502</v>
      </c>
      <c r="K178" s="7">
        <v>2.45384615384615</v>
      </c>
      <c r="L178" s="6">
        <v>0</v>
      </c>
      <c r="M178" s="5">
        <v>0</v>
      </c>
      <c r="N178" s="5">
        <v>0</v>
      </c>
      <c r="O178" s="5">
        <v>4.9375</v>
      </c>
      <c r="P178" s="5">
        <v>-4.9375</v>
      </c>
      <c r="Q178" s="8">
        <v>-1</v>
      </c>
      <c r="R178" s="4">
        <v>0</v>
      </c>
      <c r="S178" s="10" t="s">
        <v>33</v>
      </c>
      <c r="T178" s="11">
        <v>0</v>
      </c>
    </row>
    <row r="179" spans="1:20" x14ac:dyDescent="0.2">
      <c r="A179" s="3" t="s">
        <v>20</v>
      </c>
      <c r="B179" s="3" t="s">
        <v>21</v>
      </c>
      <c r="C179" s="4" t="s">
        <v>22</v>
      </c>
      <c r="D179" s="3" t="s">
        <v>27</v>
      </c>
      <c r="E179" s="5">
        <v>0.82499999999999996</v>
      </c>
      <c r="F179" s="4">
        <v>10</v>
      </c>
      <c r="G179" s="5">
        <v>7.3125</v>
      </c>
      <c r="H179" s="5">
        <v>0.73124999999999996</v>
      </c>
      <c r="I179" s="4">
        <v>255</v>
      </c>
      <c r="J179" s="6">
        <v>3.9215686274509798</v>
      </c>
      <c r="K179" s="7">
        <v>1.8470588235294101</v>
      </c>
      <c r="L179" s="6">
        <v>0</v>
      </c>
      <c r="M179" s="5">
        <v>0</v>
      </c>
      <c r="N179" s="5">
        <v>0</v>
      </c>
      <c r="O179" s="5">
        <v>7.3125</v>
      </c>
      <c r="P179" s="5">
        <v>-7.3125</v>
      </c>
      <c r="Q179" s="8">
        <v>-1</v>
      </c>
      <c r="R179" s="4">
        <v>0</v>
      </c>
      <c r="S179" s="10" t="s">
        <v>33</v>
      </c>
      <c r="T179" s="11">
        <v>0</v>
      </c>
    </row>
    <row r="180" spans="1:20" x14ac:dyDescent="0.2">
      <c r="A180" s="3" t="s">
        <v>20</v>
      </c>
      <c r="B180" s="3" t="s">
        <v>21</v>
      </c>
      <c r="C180" s="4" t="s">
        <v>22</v>
      </c>
      <c r="D180" s="3" t="s">
        <v>57</v>
      </c>
      <c r="E180" s="5">
        <v>0.82499999999999996</v>
      </c>
      <c r="F180" s="4">
        <v>8</v>
      </c>
      <c r="G180" s="5">
        <v>8.75</v>
      </c>
      <c r="H180" s="5">
        <v>1.09375</v>
      </c>
      <c r="I180" s="4">
        <v>137</v>
      </c>
      <c r="J180" s="6">
        <v>5.8394160583941597</v>
      </c>
      <c r="K180" s="7">
        <v>2.7576642335766399</v>
      </c>
      <c r="L180" s="6">
        <v>0</v>
      </c>
      <c r="M180" s="5">
        <v>0</v>
      </c>
      <c r="N180" s="5">
        <v>0</v>
      </c>
      <c r="O180" s="5">
        <v>8.75</v>
      </c>
      <c r="P180" s="5">
        <v>-8.75</v>
      </c>
      <c r="Q180" s="8">
        <v>-1</v>
      </c>
      <c r="R180" s="4">
        <v>0</v>
      </c>
      <c r="S180" s="10" t="s">
        <v>33</v>
      </c>
      <c r="T180" s="11">
        <v>0</v>
      </c>
    </row>
    <row r="181" spans="1:20" x14ac:dyDescent="0.2">
      <c r="A181" s="3" t="s">
        <v>20</v>
      </c>
      <c r="B181" s="3" t="s">
        <v>21</v>
      </c>
      <c r="C181" s="4" t="s">
        <v>22</v>
      </c>
      <c r="D181" s="3" t="s">
        <v>50</v>
      </c>
      <c r="E181" s="5">
        <v>0.82499999999999996</v>
      </c>
      <c r="F181" s="4">
        <v>32</v>
      </c>
      <c r="G181" s="5">
        <v>20.212499999999999</v>
      </c>
      <c r="H181" s="5">
        <v>0.63164062499999996</v>
      </c>
      <c r="I181" s="4">
        <v>879</v>
      </c>
      <c r="J181" s="6">
        <v>3.6405005688282102</v>
      </c>
      <c r="K181" s="7">
        <v>1.8757679180887401</v>
      </c>
      <c r="L181" s="6">
        <v>0</v>
      </c>
      <c r="M181" s="5">
        <v>0</v>
      </c>
      <c r="N181" s="5">
        <v>0</v>
      </c>
      <c r="O181" s="5">
        <v>20.212499999999999</v>
      </c>
      <c r="P181" s="5">
        <v>-20.212499999999999</v>
      </c>
      <c r="Q181" s="8">
        <v>-1</v>
      </c>
      <c r="R181" s="4">
        <v>0</v>
      </c>
      <c r="S181" s="10" t="s">
        <v>33</v>
      </c>
      <c r="T181" s="11">
        <v>0</v>
      </c>
    </row>
    <row r="182" spans="1:20" x14ac:dyDescent="0.2">
      <c r="A182" s="3" t="s">
        <v>20</v>
      </c>
      <c r="B182" s="3" t="s">
        <v>21</v>
      </c>
      <c r="C182" s="4" t="s">
        <v>22</v>
      </c>
      <c r="D182" s="3" t="s">
        <v>34</v>
      </c>
      <c r="E182" s="5">
        <v>0.82499999999999996</v>
      </c>
      <c r="F182" s="4">
        <v>61</v>
      </c>
      <c r="G182" s="5">
        <v>39.737499924999995</v>
      </c>
      <c r="H182" s="5">
        <v>0.65143442499999993</v>
      </c>
      <c r="I182" s="4">
        <v>1152</v>
      </c>
      <c r="J182" s="6">
        <v>5.2951388888888902</v>
      </c>
      <c r="K182" s="7">
        <v>1.6642361111111099</v>
      </c>
      <c r="L182" s="6">
        <v>0</v>
      </c>
      <c r="M182" s="5">
        <v>0</v>
      </c>
      <c r="N182" s="5">
        <v>0</v>
      </c>
      <c r="O182" s="5">
        <v>39.737499924999995</v>
      </c>
      <c r="P182" s="5">
        <v>-39.737499924999995</v>
      </c>
      <c r="Q182" s="8">
        <v>-1</v>
      </c>
      <c r="R182" s="4">
        <v>0</v>
      </c>
      <c r="S182" s="10" t="s">
        <v>33</v>
      </c>
      <c r="T182" s="11">
        <v>0</v>
      </c>
    </row>
    <row r="183" spans="1:20" x14ac:dyDescent="0.2">
      <c r="A183" s="3" t="s">
        <v>20</v>
      </c>
      <c r="B183" s="3" t="s">
        <v>21</v>
      </c>
      <c r="C183" s="4" t="s">
        <v>22</v>
      </c>
      <c r="D183" s="3" t="s">
        <v>25</v>
      </c>
      <c r="E183" s="5">
        <v>0.82499999999999996</v>
      </c>
      <c r="F183" s="4">
        <v>55</v>
      </c>
      <c r="G183" s="5">
        <v>45.237499999999997</v>
      </c>
      <c r="H183" s="5">
        <v>0.82250000000000001</v>
      </c>
      <c r="I183" s="4">
        <v>858</v>
      </c>
      <c r="J183" s="6">
        <v>6.4102564102564097</v>
      </c>
      <c r="K183" s="7">
        <v>1.83158508158508</v>
      </c>
      <c r="L183" s="6">
        <v>0</v>
      </c>
      <c r="M183" s="5">
        <v>0</v>
      </c>
      <c r="N183" s="5">
        <v>0</v>
      </c>
      <c r="O183" s="5">
        <v>45.237499999999997</v>
      </c>
      <c r="P183" s="5">
        <v>-45.237499999999997</v>
      </c>
      <c r="Q183" s="8">
        <v>-1</v>
      </c>
      <c r="R183" s="4">
        <v>0</v>
      </c>
      <c r="S183" s="10" t="s">
        <v>33</v>
      </c>
      <c r="T183" s="11">
        <v>0</v>
      </c>
    </row>
    <row r="184" spans="1:20" x14ac:dyDescent="0.2">
      <c r="A184" s="3" t="s">
        <v>20</v>
      </c>
      <c r="B184" s="3" t="s">
        <v>21</v>
      </c>
      <c r="C184" s="4" t="s">
        <v>22</v>
      </c>
      <c r="D184" s="3" t="s">
        <v>45</v>
      </c>
      <c r="E184" s="5">
        <v>0.83750000000000002</v>
      </c>
      <c r="F184" s="4">
        <v>44</v>
      </c>
      <c r="G184" s="5">
        <v>43.099999799999999</v>
      </c>
      <c r="H184" s="5">
        <v>0.97954545000000004</v>
      </c>
      <c r="I184" s="4">
        <v>1080</v>
      </c>
      <c r="J184" s="6">
        <v>4.07407407407407</v>
      </c>
      <c r="K184" s="7">
        <v>2.1988888888888898</v>
      </c>
      <c r="L184" s="6">
        <v>0</v>
      </c>
      <c r="M184" s="5">
        <v>0</v>
      </c>
      <c r="N184" s="5">
        <v>0</v>
      </c>
      <c r="O184" s="5">
        <v>43.099999799999999</v>
      </c>
      <c r="P184" s="5">
        <v>-43.099999799999999</v>
      </c>
      <c r="Q184" s="8">
        <v>-1</v>
      </c>
      <c r="R184" s="4">
        <v>0</v>
      </c>
      <c r="S184" s="10" t="s">
        <v>33</v>
      </c>
      <c r="T184" s="11">
        <v>0</v>
      </c>
    </row>
    <row r="185" spans="1:20" x14ac:dyDescent="0.2">
      <c r="A185" s="3" t="s">
        <v>20</v>
      </c>
      <c r="B185" s="3" t="s">
        <v>21</v>
      </c>
      <c r="C185" s="4" t="s">
        <v>22</v>
      </c>
      <c r="D185" s="3" t="s">
        <v>39</v>
      </c>
      <c r="E185" s="5">
        <v>0.85</v>
      </c>
      <c r="F185" s="4">
        <v>1</v>
      </c>
      <c r="G185" s="5">
        <v>0.66249999999999998</v>
      </c>
      <c r="H185" s="5">
        <v>0.66249999999999998</v>
      </c>
      <c r="I185" s="4">
        <v>94</v>
      </c>
      <c r="J185" s="6">
        <v>1.0638297872340401</v>
      </c>
      <c r="K185" s="7">
        <v>2.3893617021276601</v>
      </c>
      <c r="L185" s="6">
        <v>0</v>
      </c>
      <c r="M185" s="5">
        <v>0</v>
      </c>
      <c r="N185" s="5">
        <v>0</v>
      </c>
      <c r="O185" s="5">
        <v>0.66249999999999998</v>
      </c>
      <c r="P185" s="5">
        <v>-0.66249999999999998</v>
      </c>
      <c r="Q185" s="8">
        <v>-1</v>
      </c>
      <c r="R185" s="4">
        <v>0</v>
      </c>
      <c r="S185" s="10" t="s">
        <v>33</v>
      </c>
      <c r="T185" s="11">
        <v>0</v>
      </c>
    </row>
    <row r="186" spans="1:20" x14ac:dyDescent="0.2">
      <c r="A186" s="3" t="s">
        <v>20</v>
      </c>
      <c r="B186" s="3" t="s">
        <v>21</v>
      </c>
      <c r="C186" s="4" t="s">
        <v>22</v>
      </c>
      <c r="D186" s="3" t="s">
        <v>40</v>
      </c>
      <c r="E186" s="5">
        <v>0.85</v>
      </c>
      <c r="F186" s="4">
        <v>4</v>
      </c>
      <c r="G186" s="5">
        <v>2.4750000000000001</v>
      </c>
      <c r="H186" s="5">
        <v>0.61875000000000002</v>
      </c>
      <c r="I186" s="4">
        <v>590</v>
      </c>
      <c r="J186" s="6">
        <v>0.677966101694915</v>
      </c>
      <c r="K186" s="7">
        <v>3.9930508474576301</v>
      </c>
      <c r="L186" s="6">
        <v>0</v>
      </c>
      <c r="M186" s="5">
        <v>0</v>
      </c>
      <c r="N186" s="5">
        <v>0</v>
      </c>
      <c r="O186" s="5">
        <v>2.4750000000000001</v>
      </c>
      <c r="P186" s="5">
        <v>-2.4750000000000001</v>
      </c>
      <c r="Q186" s="8">
        <v>-1</v>
      </c>
      <c r="R186" s="4">
        <v>0</v>
      </c>
      <c r="S186" s="10" t="s">
        <v>33</v>
      </c>
      <c r="T186" s="11">
        <v>0</v>
      </c>
    </row>
    <row r="187" spans="1:20" x14ac:dyDescent="0.2">
      <c r="A187" s="3" t="s">
        <v>20</v>
      </c>
      <c r="B187" s="3" t="s">
        <v>21</v>
      </c>
      <c r="C187" s="4" t="s">
        <v>22</v>
      </c>
      <c r="D187" s="3" t="s">
        <v>43</v>
      </c>
      <c r="E187" s="5">
        <v>0.85</v>
      </c>
      <c r="F187" s="4">
        <v>60</v>
      </c>
      <c r="G187" s="5">
        <v>40.762500000000003</v>
      </c>
      <c r="H187" s="5">
        <v>0.67937499999999995</v>
      </c>
      <c r="I187" s="4">
        <v>3980</v>
      </c>
      <c r="J187" s="6">
        <v>1.50753768844221</v>
      </c>
      <c r="K187" s="7">
        <v>2.1850251256281399</v>
      </c>
      <c r="L187" s="6">
        <v>0</v>
      </c>
      <c r="M187" s="5">
        <v>0</v>
      </c>
      <c r="N187" s="5">
        <v>0</v>
      </c>
      <c r="O187" s="5">
        <v>40.762500000000003</v>
      </c>
      <c r="P187" s="5">
        <v>-40.762500000000003</v>
      </c>
      <c r="Q187" s="8">
        <v>-1</v>
      </c>
      <c r="R187" s="4">
        <v>0</v>
      </c>
      <c r="S187" s="10" t="s">
        <v>33</v>
      </c>
      <c r="T187" s="11">
        <v>0</v>
      </c>
    </row>
    <row r="188" spans="1:20" x14ac:dyDescent="0.2">
      <c r="A188" s="3" t="s">
        <v>20</v>
      </c>
      <c r="B188" s="3" t="s">
        <v>21</v>
      </c>
      <c r="C188" s="4" t="s">
        <v>22</v>
      </c>
      <c r="D188" s="3" t="s">
        <v>24</v>
      </c>
      <c r="E188" s="5">
        <v>0.86250000000000004</v>
      </c>
      <c r="F188" s="4">
        <v>110</v>
      </c>
      <c r="G188" s="5">
        <v>93.849999374999996</v>
      </c>
      <c r="H188" s="5">
        <v>0.85318181250000003</v>
      </c>
      <c r="I188" s="4">
        <v>35005</v>
      </c>
      <c r="J188" s="6">
        <v>0.31424082273960902</v>
      </c>
      <c r="K188" s="7">
        <v>2.0777603199542898</v>
      </c>
      <c r="L188" s="6">
        <v>0</v>
      </c>
      <c r="M188" s="5">
        <v>0</v>
      </c>
      <c r="N188" s="5">
        <v>0</v>
      </c>
      <c r="O188" s="5">
        <v>93.849999374999996</v>
      </c>
      <c r="P188" s="5">
        <v>-93.849999374999996</v>
      </c>
      <c r="Q188" s="8">
        <v>-1</v>
      </c>
      <c r="R188" s="4">
        <v>0</v>
      </c>
      <c r="S188" s="10" t="s">
        <v>33</v>
      </c>
      <c r="T188" s="11">
        <v>0</v>
      </c>
    </row>
    <row r="189" spans="1:20" x14ac:dyDescent="0.2">
      <c r="A189" s="3" t="s">
        <v>20</v>
      </c>
      <c r="B189" s="3" t="s">
        <v>21</v>
      </c>
      <c r="C189" s="4" t="s">
        <v>22</v>
      </c>
      <c r="D189" s="3" t="s">
        <v>44</v>
      </c>
      <c r="E189" s="5">
        <v>0.86250000000000004</v>
      </c>
      <c r="F189" s="4">
        <v>355</v>
      </c>
      <c r="G189" s="5">
        <v>311.99999931249994</v>
      </c>
      <c r="H189" s="5">
        <v>0.8788732374999999</v>
      </c>
      <c r="I189" s="4">
        <v>5466</v>
      </c>
      <c r="J189" s="6">
        <v>6.4946944749359696</v>
      </c>
      <c r="K189" s="7">
        <v>1.1779363336992299</v>
      </c>
      <c r="L189" s="6">
        <v>0</v>
      </c>
      <c r="M189" s="5">
        <v>0</v>
      </c>
      <c r="N189" s="5">
        <v>0</v>
      </c>
      <c r="O189" s="5">
        <v>311.99999931249994</v>
      </c>
      <c r="P189" s="5">
        <v>-311.99999931249994</v>
      </c>
      <c r="Q189" s="8">
        <v>-1</v>
      </c>
      <c r="R189" s="4">
        <v>0</v>
      </c>
      <c r="S189" s="10" t="s">
        <v>33</v>
      </c>
      <c r="T189" s="11">
        <v>0</v>
      </c>
    </row>
    <row r="190" spans="1:20" x14ac:dyDescent="0.2">
      <c r="A190" s="3" t="s">
        <v>20</v>
      </c>
      <c r="B190" s="3" t="s">
        <v>21</v>
      </c>
      <c r="C190" s="4" t="s">
        <v>22</v>
      </c>
      <c r="D190" s="3" t="s">
        <v>23</v>
      </c>
      <c r="E190" s="5">
        <v>0.875</v>
      </c>
      <c r="F190" s="4">
        <v>268</v>
      </c>
      <c r="G190" s="5">
        <v>242.3999968</v>
      </c>
      <c r="H190" s="5">
        <v>0.90447759999999999</v>
      </c>
      <c r="I190" s="4">
        <v>4852</v>
      </c>
      <c r="J190" s="6">
        <v>5.5234954657872999</v>
      </c>
      <c r="K190" s="7">
        <v>1.80941879637263</v>
      </c>
      <c r="L190" s="6">
        <v>0</v>
      </c>
      <c r="M190" s="5">
        <v>0</v>
      </c>
      <c r="N190" s="5">
        <v>0</v>
      </c>
      <c r="O190" s="5">
        <v>242.3999968</v>
      </c>
      <c r="P190" s="5">
        <v>-242.3999968</v>
      </c>
      <c r="Q190" s="8">
        <v>-1</v>
      </c>
      <c r="R190" s="4">
        <v>0</v>
      </c>
      <c r="S190" s="10" t="s">
        <v>33</v>
      </c>
      <c r="T190" s="11">
        <v>0</v>
      </c>
    </row>
    <row r="191" spans="1:20" x14ac:dyDescent="0.2">
      <c r="A191" s="3" t="s">
        <v>20</v>
      </c>
      <c r="B191" s="3" t="s">
        <v>21</v>
      </c>
      <c r="C191" s="4" t="s">
        <v>22</v>
      </c>
      <c r="D191" s="3" t="s">
        <v>34</v>
      </c>
      <c r="E191" s="5">
        <v>0.95</v>
      </c>
      <c r="F191" s="4">
        <v>4</v>
      </c>
      <c r="G191" s="5">
        <v>3.8374999999999999</v>
      </c>
      <c r="H191" s="5">
        <v>0.95937499999999998</v>
      </c>
      <c r="I191" s="4">
        <v>93</v>
      </c>
      <c r="J191" s="6">
        <v>4.3010752688171996</v>
      </c>
      <c r="K191" s="7">
        <v>1.98279569892473</v>
      </c>
      <c r="L191" s="6">
        <v>0</v>
      </c>
      <c r="M191" s="5">
        <v>0</v>
      </c>
      <c r="N191" s="5">
        <v>0</v>
      </c>
      <c r="O191" s="5">
        <v>3.8374999999999999</v>
      </c>
      <c r="P191" s="5">
        <v>-3.8374999999999999</v>
      </c>
      <c r="Q191" s="8">
        <v>-1</v>
      </c>
      <c r="R191" s="4">
        <v>0</v>
      </c>
      <c r="S191" s="10" t="s">
        <v>33</v>
      </c>
      <c r="T191" s="11">
        <v>0</v>
      </c>
    </row>
    <row r="192" spans="1:20" x14ac:dyDescent="0.2">
      <c r="A192" s="3" t="s">
        <v>20</v>
      </c>
      <c r="B192" s="3" t="s">
        <v>21</v>
      </c>
      <c r="C192" s="4" t="s">
        <v>22</v>
      </c>
      <c r="D192" s="3" t="s">
        <v>51</v>
      </c>
      <c r="E192" s="5">
        <v>1.0125</v>
      </c>
      <c r="F192" s="4">
        <v>15</v>
      </c>
      <c r="G192" s="5">
        <v>10.5</v>
      </c>
      <c r="H192" s="5">
        <v>0.7</v>
      </c>
      <c r="I192" s="4">
        <v>685</v>
      </c>
      <c r="J192" s="6">
        <v>2.1897810218978102</v>
      </c>
      <c r="K192" s="7">
        <v>1.68423357664234</v>
      </c>
      <c r="L192" s="6">
        <v>0</v>
      </c>
      <c r="M192" s="5">
        <v>0</v>
      </c>
      <c r="N192" s="5">
        <v>0</v>
      </c>
      <c r="O192" s="5">
        <v>10.5</v>
      </c>
      <c r="P192" s="5">
        <v>-10.5</v>
      </c>
      <c r="Q192" s="8">
        <v>-1</v>
      </c>
      <c r="R192" s="4">
        <v>0</v>
      </c>
      <c r="S192" s="10" t="s">
        <v>33</v>
      </c>
      <c r="T192" s="11">
        <v>0</v>
      </c>
    </row>
    <row r="193" spans="1:20" x14ac:dyDescent="0.2">
      <c r="A193" s="3" t="s">
        <v>20</v>
      </c>
      <c r="B193" s="3" t="s">
        <v>21</v>
      </c>
      <c r="C193" s="4" t="s">
        <v>22</v>
      </c>
      <c r="D193" s="3" t="s">
        <v>62</v>
      </c>
      <c r="E193" s="5">
        <v>1.0375000000000001</v>
      </c>
      <c r="F193" s="4">
        <v>1</v>
      </c>
      <c r="G193" s="5">
        <v>0.9375</v>
      </c>
      <c r="H193" s="5">
        <v>0.9375</v>
      </c>
      <c r="I193" s="4">
        <v>458</v>
      </c>
      <c r="J193" s="6">
        <v>0.21834061135371202</v>
      </c>
      <c r="K193" s="7">
        <v>2.31091703056769</v>
      </c>
      <c r="L193" s="6">
        <v>0</v>
      </c>
      <c r="M193" s="5">
        <v>0</v>
      </c>
      <c r="N193" s="5">
        <v>0</v>
      </c>
      <c r="O193" s="5">
        <v>0.9375</v>
      </c>
      <c r="P193" s="5">
        <v>-0.9375</v>
      </c>
      <c r="Q193" s="8">
        <v>-1</v>
      </c>
      <c r="R193" s="4">
        <v>0</v>
      </c>
      <c r="S193" s="10" t="s">
        <v>33</v>
      </c>
      <c r="T193" s="11">
        <v>0</v>
      </c>
    </row>
    <row r="194" spans="1:20" x14ac:dyDescent="0.2">
      <c r="A194" s="3" t="s">
        <v>20</v>
      </c>
      <c r="B194" s="3" t="s">
        <v>21</v>
      </c>
      <c r="C194" s="4" t="s">
        <v>22</v>
      </c>
      <c r="D194" s="3" t="s">
        <v>24</v>
      </c>
      <c r="E194" s="5">
        <v>1.05</v>
      </c>
      <c r="F194" s="4">
        <v>16</v>
      </c>
      <c r="G194" s="5">
        <v>11.5375</v>
      </c>
      <c r="H194" s="5">
        <v>0.72109374999999998</v>
      </c>
      <c r="I194" s="4">
        <v>1201</v>
      </c>
      <c r="J194" s="6">
        <v>1.3322231473771899</v>
      </c>
      <c r="K194" s="7">
        <v>1.9542880932556199</v>
      </c>
      <c r="L194" s="6">
        <v>0</v>
      </c>
      <c r="M194" s="5">
        <v>0</v>
      </c>
      <c r="N194" s="5">
        <v>0</v>
      </c>
      <c r="O194" s="5">
        <v>11.5375</v>
      </c>
      <c r="P194" s="5">
        <v>-11.5375</v>
      </c>
      <c r="Q194" s="8">
        <v>-1</v>
      </c>
      <c r="R194" s="4">
        <v>0</v>
      </c>
      <c r="S194" s="10" t="s">
        <v>33</v>
      </c>
      <c r="T194" s="11">
        <v>0</v>
      </c>
    </row>
    <row r="195" spans="1:20" x14ac:dyDescent="0.2">
      <c r="A195" s="3" t="s">
        <v>20</v>
      </c>
      <c r="B195" s="3" t="s">
        <v>21</v>
      </c>
      <c r="C195" s="4" t="s">
        <v>22</v>
      </c>
      <c r="D195" s="3" t="s">
        <v>25</v>
      </c>
      <c r="E195" s="5">
        <v>1.075</v>
      </c>
      <c r="F195" s="4">
        <v>85</v>
      </c>
      <c r="G195" s="5">
        <v>69.224999812500002</v>
      </c>
      <c r="H195" s="5">
        <v>0.81441176250000002</v>
      </c>
      <c r="I195" s="4">
        <v>2490</v>
      </c>
      <c r="J195" s="6">
        <v>3.4136546184738998</v>
      </c>
      <c r="K195" s="7">
        <v>2.4175903614457801</v>
      </c>
      <c r="L195" s="6">
        <v>0</v>
      </c>
      <c r="M195" s="5">
        <v>0</v>
      </c>
      <c r="N195" s="5">
        <v>0</v>
      </c>
      <c r="O195" s="5">
        <v>69.224999812500002</v>
      </c>
      <c r="P195" s="5">
        <v>-69.224999812500002</v>
      </c>
      <c r="Q195" s="8">
        <v>-1</v>
      </c>
      <c r="R195" s="4">
        <v>0</v>
      </c>
      <c r="S195" s="10" t="s">
        <v>33</v>
      </c>
      <c r="T195" s="11">
        <v>0</v>
      </c>
    </row>
    <row r="196" spans="1:20" x14ac:dyDescent="0.2">
      <c r="A196" s="3" t="s">
        <v>20</v>
      </c>
      <c r="B196" s="3" t="s">
        <v>21</v>
      </c>
      <c r="C196" s="4" t="s">
        <v>22</v>
      </c>
      <c r="D196" s="3" t="s">
        <v>47</v>
      </c>
      <c r="E196" s="5">
        <v>1.125</v>
      </c>
      <c r="F196" s="4">
        <v>116</v>
      </c>
      <c r="G196" s="5">
        <v>140.07499960000001</v>
      </c>
      <c r="H196" s="5">
        <v>1.2075431000000001</v>
      </c>
      <c r="I196" s="4">
        <v>6357</v>
      </c>
      <c r="J196" s="6">
        <v>1.8247601069687001</v>
      </c>
      <c r="K196" s="7">
        <v>1.19836400817996</v>
      </c>
      <c r="L196" s="6">
        <v>0</v>
      </c>
      <c r="M196" s="5">
        <v>0</v>
      </c>
      <c r="N196" s="5">
        <v>0</v>
      </c>
      <c r="O196" s="5">
        <v>140.07499960000001</v>
      </c>
      <c r="P196" s="5">
        <v>-140.07499960000001</v>
      </c>
      <c r="Q196" s="8">
        <v>-1</v>
      </c>
      <c r="R196" s="4">
        <v>0</v>
      </c>
      <c r="S196" s="10" t="s">
        <v>33</v>
      </c>
      <c r="T196" s="11">
        <v>0</v>
      </c>
    </row>
    <row r="197" spans="1:20" x14ac:dyDescent="0.2">
      <c r="A197" s="3" t="s">
        <v>20</v>
      </c>
      <c r="B197" s="3" t="s">
        <v>21</v>
      </c>
      <c r="C197" s="4" t="s">
        <v>22</v>
      </c>
      <c r="D197" s="3" t="s">
        <v>25</v>
      </c>
      <c r="E197" s="5">
        <v>1.1625000000000001</v>
      </c>
      <c r="F197" s="4">
        <v>21</v>
      </c>
      <c r="G197" s="5">
        <v>17.987499862500002</v>
      </c>
      <c r="H197" s="5">
        <v>0.8565476125</v>
      </c>
      <c r="I197" s="4">
        <v>1648</v>
      </c>
      <c r="J197" s="6">
        <v>1.2742718446601899</v>
      </c>
      <c r="K197" s="7">
        <v>2.9647451456310701</v>
      </c>
      <c r="L197" s="6">
        <v>0</v>
      </c>
      <c r="M197" s="5">
        <v>0</v>
      </c>
      <c r="N197" s="5">
        <v>0</v>
      </c>
      <c r="O197" s="5">
        <v>17.987499862500002</v>
      </c>
      <c r="P197" s="5">
        <v>-17.987499862500002</v>
      </c>
      <c r="Q197" s="8">
        <v>-1</v>
      </c>
      <c r="R197" s="4">
        <v>0</v>
      </c>
      <c r="S197" s="10" t="s">
        <v>33</v>
      </c>
      <c r="T197" s="11">
        <v>0</v>
      </c>
    </row>
    <row r="198" spans="1:20" x14ac:dyDescent="0.2">
      <c r="A198" s="3" t="s">
        <v>20</v>
      </c>
      <c r="B198" s="3" t="s">
        <v>21</v>
      </c>
      <c r="C198" s="4" t="s">
        <v>22</v>
      </c>
      <c r="D198" s="3" t="s">
        <v>48</v>
      </c>
      <c r="E198" s="5">
        <v>1.25</v>
      </c>
      <c r="F198" s="4">
        <v>3</v>
      </c>
      <c r="G198" s="5">
        <v>1.1749999875000001</v>
      </c>
      <c r="H198" s="5">
        <v>0.39166666250000004</v>
      </c>
      <c r="I198" s="4">
        <v>95</v>
      </c>
      <c r="J198" s="6">
        <v>3.1578947368421102</v>
      </c>
      <c r="K198" s="7">
        <v>2.7842105263157899</v>
      </c>
      <c r="L198" s="6">
        <v>0</v>
      </c>
      <c r="M198" s="5">
        <v>0</v>
      </c>
      <c r="N198" s="5">
        <v>0</v>
      </c>
      <c r="O198" s="5">
        <v>1.1749999875000001</v>
      </c>
      <c r="P198" s="5">
        <v>-1.1749999875000001</v>
      </c>
      <c r="Q198" s="8">
        <v>-1</v>
      </c>
      <c r="R198" s="4">
        <v>0</v>
      </c>
      <c r="S198" s="10" t="s">
        <v>33</v>
      </c>
      <c r="T198" s="11">
        <v>0</v>
      </c>
    </row>
    <row r="199" spans="1:20" x14ac:dyDescent="0.2">
      <c r="A199" s="3" t="s">
        <v>20</v>
      </c>
      <c r="B199" s="3" t="s">
        <v>21</v>
      </c>
      <c r="C199" s="4" t="s">
        <v>22</v>
      </c>
      <c r="D199" s="3" t="s">
        <v>48</v>
      </c>
      <c r="E199" s="5">
        <v>1.25</v>
      </c>
      <c r="F199" s="4">
        <v>7</v>
      </c>
      <c r="G199" s="5">
        <v>5.25</v>
      </c>
      <c r="H199" s="5">
        <v>0.75</v>
      </c>
      <c r="I199" s="4">
        <v>323</v>
      </c>
      <c r="J199" s="6">
        <v>2.1671826625386998</v>
      </c>
      <c r="K199" s="7">
        <v>4.3479876160990703</v>
      </c>
      <c r="L199" s="6">
        <v>0</v>
      </c>
      <c r="M199" s="5">
        <v>0</v>
      </c>
      <c r="N199" s="5">
        <v>0</v>
      </c>
      <c r="O199" s="5">
        <v>5.25</v>
      </c>
      <c r="P199" s="5">
        <v>-5.25</v>
      </c>
      <c r="Q199" s="8">
        <v>-1</v>
      </c>
      <c r="R199" s="4">
        <v>0</v>
      </c>
      <c r="S199" s="10" t="s">
        <v>33</v>
      </c>
      <c r="T199" s="11">
        <v>0</v>
      </c>
    </row>
    <row r="200" spans="1:20" x14ac:dyDescent="0.2">
      <c r="A200" s="3" t="s">
        <v>20</v>
      </c>
      <c r="B200" s="3" t="s">
        <v>21</v>
      </c>
      <c r="C200" s="4" t="s">
        <v>22</v>
      </c>
      <c r="D200" s="3" t="s">
        <v>56</v>
      </c>
      <c r="E200" s="5">
        <v>1.25</v>
      </c>
      <c r="F200" s="4">
        <v>8</v>
      </c>
      <c r="G200" s="5">
        <v>5.3</v>
      </c>
      <c r="H200" s="5">
        <v>0.66249999999999998</v>
      </c>
      <c r="I200" s="4">
        <v>212</v>
      </c>
      <c r="J200" s="6">
        <v>3.7735849056603801</v>
      </c>
      <c r="K200" s="7">
        <v>2.0523584905660401</v>
      </c>
      <c r="L200" s="6">
        <v>0</v>
      </c>
      <c r="M200" s="5">
        <v>0</v>
      </c>
      <c r="N200" s="5">
        <v>0</v>
      </c>
      <c r="O200" s="5">
        <v>5.3</v>
      </c>
      <c r="P200" s="5">
        <v>-5.3</v>
      </c>
      <c r="Q200" s="8">
        <v>-1</v>
      </c>
      <c r="R200" s="4">
        <v>0</v>
      </c>
      <c r="S200" s="10" t="s">
        <v>33</v>
      </c>
      <c r="T200" s="11">
        <v>0</v>
      </c>
    </row>
    <row r="201" spans="1:20" x14ac:dyDescent="0.2">
      <c r="A201" s="3" t="s">
        <v>20</v>
      </c>
      <c r="B201" s="3" t="s">
        <v>21</v>
      </c>
      <c r="C201" s="4" t="s">
        <v>22</v>
      </c>
      <c r="D201" s="3" t="s">
        <v>48</v>
      </c>
      <c r="E201" s="5">
        <v>1.25</v>
      </c>
      <c r="F201" s="4">
        <v>16</v>
      </c>
      <c r="G201" s="5">
        <v>13.05</v>
      </c>
      <c r="H201" s="5">
        <v>0.81562500000000004</v>
      </c>
      <c r="I201" s="4">
        <v>301</v>
      </c>
      <c r="J201" s="6">
        <v>5.3156146179402004</v>
      </c>
      <c r="K201" s="7">
        <v>1.7956810631229201</v>
      </c>
      <c r="L201" s="6">
        <v>0</v>
      </c>
      <c r="M201" s="5">
        <v>0</v>
      </c>
      <c r="N201" s="5">
        <v>0</v>
      </c>
      <c r="O201" s="5">
        <v>13.05</v>
      </c>
      <c r="P201" s="5">
        <v>-13.05</v>
      </c>
      <c r="Q201" s="8">
        <v>-1</v>
      </c>
      <c r="R201" s="4">
        <v>0</v>
      </c>
      <c r="S201" s="10" t="s">
        <v>33</v>
      </c>
      <c r="T201" s="11">
        <v>0</v>
      </c>
    </row>
    <row r="202" spans="1:20" x14ac:dyDescent="0.2">
      <c r="A202" s="3" t="s">
        <v>20</v>
      </c>
      <c r="B202" s="3" t="s">
        <v>21</v>
      </c>
      <c r="C202" s="4" t="s">
        <v>22</v>
      </c>
      <c r="D202" s="3" t="s">
        <v>48</v>
      </c>
      <c r="E202" s="5">
        <v>1.25</v>
      </c>
      <c r="F202" s="4">
        <v>48</v>
      </c>
      <c r="G202" s="5">
        <v>46.437499800000005</v>
      </c>
      <c r="H202" s="5">
        <v>0.96744791250000006</v>
      </c>
      <c r="I202" s="4">
        <v>1001</v>
      </c>
      <c r="J202" s="6">
        <v>4.7952047952047998</v>
      </c>
      <c r="K202" s="7">
        <v>1.8323676323676299</v>
      </c>
      <c r="L202" s="6">
        <v>0</v>
      </c>
      <c r="M202" s="5">
        <v>0</v>
      </c>
      <c r="N202" s="5">
        <v>0</v>
      </c>
      <c r="O202" s="5">
        <v>46.437499800000005</v>
      </c>
      <c r="P202" s="5">
        <v>-46.437499800000005</v>
      </c>
      <c r="Q202" s="8">
        <v>-1</v>
      </c>
      <c r="R202" s="4">
        <v>0</v>
      </c>
      <c r="S202" s="10" t="s">
        <v>33</v>
      </c>
      <c r="T202" s="11">
        <v>0</v>
      </c>
    </row>
    <row r="203" spans="1:20" x14ac:dyDescent="0.2">
      <c r="A203" s="3" t="s">
        <v>20</v>
      </c>
      <c r="B203" s="3" t="s">
        <v>21</v>
      </c>
      <c r="C203" s="4" t="s">
        <v>22</v>
      </c>
      <c r="D203" s="3" t="s">
        <v>27</v>
      </c>
      <c r="E203" s="5">
        <v>1.25</v>
      </c>
      <c r="F203" s="4">
        <v>724</v>
      </c>
      <c r="G203" s="5">
        <v>534.6249942500001</v>
      </c>
      <c r="H203" s="5">
        <v>0.73843231250000008</v>
      </c>
      <c r="I203" s="4">
        <v>379338</v>
      </c>
      <c r="J203" s="6">
        <v>0.190858811930257</v>
      </c>
      <c r="K203" s="7">
        <v>1.6763451064749599</v>
      </c>
      <c r="L203" s="6">
        <v>0</v>
      </c>
      <c r="M203" s="5">
        <v>0</v>
      </c>
      <c r="N203" s="5">
        <v>0</v>
      </c>
      <c r="O203" s="5">
        <v>534.6249942500001</v>
      </c>
      <c r="P203" s="5">
        <v>-534.6249942500001</v>
      </c>
      <c r="Q203" s="8">
        <v>-1</v>
      </c>
      <c r="R203" s="4">
        <v>0</v>
      </c>
      <c r="S203" s="10" t="s">
        <v>33</v>
      </c>
      <c r="T203" s="11">
        <v>0</v>
      </c>
    </row>
    <row r="204" spans="1:20" x14ac:dyDescent="0.2">
      <c r="A204" s="3" t="s">
        <v>20</v>
      </c>
      <c r="B204" s="3" t="s">
        <v>21</v>
      </c>
      <c r="C204" s="4" t="s">
        <v>22</v>
      </c>
      <c r="D204" s="3" t="s">
        <v>28</v>
      </c>
      <c r="E204" s="5">
        <v>1.25</v>
      </c>
      <c r="F204" s="4">
        <v>1097</v>
      </c>
      <c r="G204" s="5">
        <v>1062.049991375</v>
      </c>
      <c r="H204" s="5">
        <v>0.96814037500000005</v>
      </c>
      <c r="I204" s="4">
        <v>29983</v>
      </c>
      <c r="J204" s="6">
        <v>3.6587399526398299</v>
      </c>
      <c r="K204" s="7">
        <v>1.5195610846146199</v>
      </c>
      <c r="L204" s="6">
        <v>0</v>
      </c>
      <c r="M204" s="5">
        <v>0</v>
      </c>
      <c r="N204" s="5">
        <v>0</v>
      </c>
      <c r="O204" s="5">
        <v>1062.049991375</v>
      </c>
      <c r="P204" s="5">
        <v>-1062.049991375</v>
      </c>
      <c r="Q204" s="8">
        <v>-1</v>
      </c>
      <c r="R204" s="4">
        <v>0</v>
      </c>
      <c r="S204" s="10" t="s">
        <v>33</v>
      </c>
      <c r="T204" s="11">
        <v>0</v>
      </c>
    </row>
    <row r="205" spans="1:20" x14ac:dyDescent="0.2">
      <c r="A205" s="3" t="s">
        <v>20</v>
      </c>
      <c r="B205" s="3" t="s">
        <v>21</v>
      </c>
      <c r="C205" s="4" t="s">
        <v>22</v>
      </c>
      <c r="D205" s="3" t="s">
        <v>43</v>
      </c>
      <c r="E205" s="5">
        <v>1.2625</v>
      </c>
      <c r="F205" s="4">
        <v>5</v>
      </c>
      <c r="G205" s="5">
        <v>4.2874999999999996</v>
      </c>
      <c r="H205" s="5">
        <v>0.85750000000000004</v>
      </c>
      <c r="I205" s="4">
        <v>573</v>
      </c>
      <c r="J205" s="6">
        <v>0.87260034904014006</v>
      </c>
      <c r="K205" s="7">
        <v>1.87696335078534</v>
      </c>
      <c r="L205" s="6">
        <v>0</v>
      </c>
      <c r="M205" s="5">
        <v>0</v>
      </c>
      <c r="N205" s="5">
        <v>0</v>
      </c>
      <c r="O205" s="5">
        <v>4.2874999999999996</v>
      </c>
      <c r="P205" s="5">
        <v>-4.2874999999999996</v>
      </c>
      <c r="Q205" s="8">
        <v>-1</v>
      </c>
      <c r="R205" s="4">
        <v>0</v>
      </c>
      <c r="S205" s="10" t="s">
        <v>33</v>
      </c>
      <c r="T205" s="11">
        <v>0</v>
      </c>
    </row>
    <row r="206" spans="1:20" x14ac:dyDescent="0.2">
      <c r="A206" s="3" t="s">
        <v>20</v>
      </c>
      <c r="B206" s="3" t="s">
        <v>21</v>
      </c>
      <c r="C206" s="4" t="s">
        <v>22</v>
      </c>
      <c r="D206" s="3" t="s">
        <v>56</v>
      </c>
      <c r="E206" s="5">
        <v>1.2625</v>
      </c>
      <c r="F206" s="4">
        <v>9</v>
      </c>
      <c r="G206" s="5">
        <v>10.587499987499999</v>
      </c>
      <c r="H206" s="5">
        <v>1.1763888874999999</v>
      </c>
      <c r="I206" s="4">
        <v>784</v>
      </c>
      <c r="J206" s="6">
        <v>1.1479591836734699</v>
      </c>
      <c r="K206" s="7">
        <v>1.33928571428571</v>
      </c>
      <c r="L206" s="6">
        <v>0</v>
      </c>
      <c r="M206" s="5">
        <v>0</v>
      </c>
      <c r="N206" s="5">
        <v>0</v>
      </c>
      <c r="O206" s="5">
        <v>10.587499987499999</v>
      </c>
      <c r="P206" s="5">
        <v>-10.587499987499999</v>
      </c>
      <c r="Q206" s="8">
        <v>-1</v>
      </c>
      <c r="R206" s="4">
        <v>0</v>
      </c>
      <c r="S206" s="10" t="s">
        <v>33</v>
      </c>
      <c r="T206" s="11">
        <v>0</v>
      </c>
    </row>
    <row r="207" spans="1:20" x14ac:dyDescent="0.2">
      <c r="A207" s="3" t="s">
        <v>20</v>
      </c>
      <c r="B207" s="3" t="s">
        <v>21</v>
      </c>
      <c r="C207" s="4" t="s">
        <v>22</v>
      </c>
      <c r="D207" s="3" t="s">
        <v>58</v>
      </c>
      <c r="E207" s="5">
        <v>1.2625</v>
      </c>
      <c r="F207" s="4">
        <v>6</v>
      </c>
      <c r="G207" s="5">
        <v>10.8375</v>
      </c>
      <c r="H207" s="5">
        <v>1.8062499999999999</v>
      </c>
      <c r="I207" s="4">
        <v>132</v>
      </c>
      <c r="J207" s="6">
        <v>4.5454545454545503</v>
      </c>
      <c r="K207" s="7">
        <v>2.26212121212121</v>
      </c>
      <c r="L207" s="6">
        <v>0</v>
      </c>
      <c r="M207" s="5">
        <v>0</v>
      </c>
      <c r="N207" s="5">
        <v>0</v>
      </c>
      <c r="O207" s="5">
        <v>10.8375</v>
      </c>
      <c r="P207" s="5">
        <v>-10.8375</v>
      </c>
      <c r="Q207" s="8">
        <v>-1</v>
      </c>
      <c r="R207" s="4">
        <v>0</v>
      </c>
      <c r="S207" s="10" t="s">
        <v>33</v>
      </c>
      <c r="T207" s="11">
        <v>0</v>
      </c>
    </row>
    <row r="208" spans="1:20" x14ac:dyDescent="0.2">
      <c r="A208" s="3" t="s">
        <v>20</v>
      </c>
      <c r="B208" s="3" t="s">
        <v>21</v>
      </c>
      <c r="C208" s="4" t="s">
        <v>22</v>
      </c>
      <c r="D208" s="3" t="s">
        <v>61</v>
      </c>
      <c r="E208" s="5">
        <v>1.2625</v>
      </c>
      <c r="F208" s="4">
        <v>42</v>
      </c>
      <c r="G208" s="5">
        <v>37.637499900000002</v>
      </c>
      <c r="H208" s="5">
        <v>0.89613095000000009</v>
      </c>
      <c r="I208" s="4">
        <v>6680</v>
      </c>
      <c r="J208" s="6">
        <v>0.62874251497005995</v>
      </c>
      <c r="K208" s="7">
        <v>1.9757784431137699</v>
      </c>
      <c r="L208" s="6">
        <v>0</v>
      </c>
      <c r="M208" s="5">
        <v>0</v>
      </c>
      <c r="N208" s="5">
        <v>0</v>
      </c>
      <c r="O208" s="5">
        <v>37.637499900000002</v>
      </c>
      <c r="P208" s="5">
        <v>-37.637499900000002</v>
      </c>
      <c r="Q208" s="8">
        <v>-1</v>
      </c>
      <c r="R208" s="4">
        <v>0</v>
      </c>
      <c r="S208" s="10" t="s">
        <v>33</v>
      </c>
      <c r="T208" s="11">
        <v>0</v>
      </c>
    </row>
    <row r="209" spans="1:20" x14ac:dyDescent="0.2">
      <c r="A209" s="3" t="s">
        <v>20</v>
      </c>
      <c r="B209" s="3" t="s">
        <v>21</v>
      </c>
      <c r="C209" s="4" t="s">
        <v>22</v>
      </c>
      <c r="D209" s="3" t="s">
        <v>62</v>
      </c>
      <c r="E209" s="5">
        <v>1.325</v>
      </c>
      <c r="F209" s="4">
        <v>14</v>
      </c>
      <c r="G209" s="5">
        <v>9.5124998500000011</v>
      </c>
      <c r="H209" s="5">
        <v>0.67946427500000006</v>
      </c>
      <c r="I209" s="4">
        <v>1153</v>
      </c>
      <c r="J209" s="6">
        <v>1.2142237640936699</v>
      </c>
      <c r="K209" s="7">
        <v>5.8248048568950601</v>
      </c>
      <c r="L209" s="6">
        <v>0</v>
      </c>
      <c r="M209" s="5">
        <v>0</v>
      </c>
      <c r="N209" s="5">
        <v>0</v>
      </c>
      <c r="O209" s="5">
        <v>9.5124998500000011</v>
      </c>
      <c r="P209" s="5">
        <v>-9.5124998500000011</v>
      </c>
      <c r="Q209" s="8">
        <v>-1</v>
      </c>
      <c r="R209" s="4">
        <v>0</v>
      </c>
      <c r="S209" s="10" t="s">
        <v>33</v>
      </c>
      <c r="T209" s="11">
        <v>0</v>
      </c>
    </row>
    <row r="210" spans="1:20" x14ac:dyDescent="0.2">
      <c r="A210" s="3" t="s">
        <v>20</v>
      </c>
      <c r="B210" s="3" t="s">
        <v>21</v>
      </c>
      <c r="C210" s="4" t="s">
        <v>22</v>
      </c>
      <c r="D210" s="3" t="s">
        <v>62</v>
      </c>
      <c r="E210" s="5">
        <v>1.325</v>
      </c>
      <c r="F210" s="4">
        <v>4</v>
      </c>
      <c r="G210" s="5">
        <v>17.1875</v>
      </c>
      <c r="H210" s="5">
        <v>4.296875</v>
      </c>
      <c r="I210" s="4">
        <v>666</v>
      </c>
      <c r="J210" s="6">
        <v>0.60060060060060094</v>
      </c>
      <c r="K210" s="7">
        <v>5.5406906906906901</v>
      </c>
      <c r="L210" s="6">
        <v>0</v>
      </c>
      <c r="M210" s="5">
        <v>0</v>
      </c>
      <c r="N210" s="5">
        <v>0</v>
      </c>
      <c r="O210" s="5">
        <v>17.1875</v>
      </c>
      <c r="P210" s="5">
        <v>-17.1875</v>
      </c>
      <c r="Q210" s="8">
        <v>-1</v>
      </c>
      <c r="R210" s="4">
        <v>0</v>
      </c>
      <c r="S210" s="10" t="s">
        <v>33</v>
      </c>
      <c r="T210" s="11">
        <v>0</v>
      </c>
    </row>
    <row r="211" spans="1:20" x14ac:dyDescent="0.2">
      <c r="A211" s="3" t="s">
        <v>20</v>
      </c>
      <c r="B211" s="3" t="s">
        <v>21</v>
      </c>
      <c r="C211" s="4" t="s">
        <v>22</v>
      </c>
      <c r="D211" s="3" t="s">
        <v>62</v>
      </c>
      <c r="E211" s="5">
        <v>1.325</v>
      </c>
      <c r="F211" s="4">
        <v>114</v>
      </c>
      <c r="G211" s="5">
        <v>155.51249865</v>
      </c>
      <c r="H211" s="5">
        <v>1.3641447250000001</v>
      </c>
      <c r="I211" s="4">
        <v>11510</v>
      </c>
      <c r="J211" s="6">
        <v>0.99044309296264099</v>
      </c>
      <c r="K211" s="7">
        <v>1.60471763683753</v>
      </c>
      <c r="L211" s="6">
        <v>0</v>
      </c>
      <c r="M211" s="5">
        <v>0</v>
      </c>
      <c r="N211" s="5">
        <v>0</v>
      </c>
      <c r="O211" s="5">
        <v>155.51249865</v>
      </c>
      <c r="P211" s="5">
        <v>-155.51249865</v>
      </c>
      <c r="Q211" s="8">
        <v>-1</v>
      </c>
      <c r="R211" s="4">
        <v>0</v>
      </c>
      <c r="S211" s="10" t="s">
        <v>33</v>
      </c>
      <c r="T211" s="11">
        <v>0</v>
      </c>
    </row>
    <row r="212" spans="1:20" x14ac:dyDescent="0.2">
      <c r="A212" s="3" t="s">
        <v>20</v>
      </c>
      <c r="B212" s="3" t="s">
        <v>21</v>
      </c>
      <c r="C212" s="4" t="s">
        <v>22</v>
      </c>
      <c r="D212" s="3" t="s">
        <v>32</v>
      </c>
      <c r="E212" s="5">
        <v>1.4624999999999999</v>
      </c>
      <c r="F212" s="4">
        <v>2</v>
      </c>
      <c r="G212" s="5">
        <v>1.45</v>
      </c>
      <c r="H212" s="5">
        <v>0.72499999999999998</v>
      </c>
      <c r="I212" s="4">
        <v>78</v>
      </c>
      <c r="J212" s="6">
        <v>2.5641025641025599</v>
      </c>
      <c r="K212" s="7">
        <v>1.6410256410256401</v>
      </c>
      <c r="L212" s="6">
        <v>0</v>
      </c>
      <c r="M212" s="5">
        <v>0</v>
      </c>
      <c r="N212" s="5">
        <v>0</v>
      </c>
      <c r="O212" s="5">
        <v>1.45</v>
      </c>
      <c r="P212" s="5">
        <v>-1.45</v>
      </c>
      <c r="Q212" s="8">
        <v>-1</v>
      </c>
      <c r="R212" s="4">
        <v>0</v>
      </c>
      <c r="S212" s="10" t="s">
        <v>33</v>
      </c>
      <c r="T212" s="11">
        <v>0</v>
      </c>
    </row>
    <row r="213" spans="1:20" x14ac:dyDescent="0.2">
      <c r="A213" s="3" t="s">
        <v>20</v>
      </c>
      <c r="B213" s="3" t="s">
        <v>21</v>
      </c>
      <c r="C213" s="4" t="s">
        <v>22</v>
      </c>
      <c r="D213" s="3" t="s">
        <v>60</v>
      </c>
      <c r="E213" s="5">
        <v>1.4624999999999999</v>
      </c>
      <c r="F213" s="4">
        <v>7</v>
      </c>
      <c r="G213" s="5">
        <v>4.6124999375000009</v>
      </c>
      <c r="H213" s="5">
        <v>0.65892856250000009</v>
      </c>
      <c r="I213" s="4">
        <v>245</v>
      </c>
      <c r="J213" s="6">
        <v>2.8571428571428599</v>
      </c>
      <c r="K213" s="7">
        <v>4.8204081632653102</v>
      </c>
      <c r="L213" s="6">
        <v>0</v>
      </c>
      <c r="M213" s="5">
        <v>0</v>
      </c>
      <c r="N213" s="5">
        <v>0</v>
      </c>
      <c r="O213" s="5">
        <v>4.6124999375000009</v>
      </c>
      <c r="P213" s="5">
        <v>-4.6124999375000009</v>
      </c>
      <c r="Q213" s="8">
        <v>-1</v>
      </c>
      <c r="R213" s="4">
        <v>0</v>
      </c>
      <c r="S213" s="10" t="s">
        <v>33</v>
      </c>
      <c r="T213" s="11">
        <v>0</v>
      </c>
    </row>
    <row r="214" spans="1:20" x14ac:dyDescent="0.2">
      <c r="A214" s="3" t="s">
        <v>20</v>
      </c>
      <c r="B214" s="3" t="s">
        <v>21</v>
      </c>
      <c r="C214" s="4" t="s">
        <v>22</v>
      </c>
      <c r="D214" s="3" t="s">
        <v>28</v>
      </c>
      <c r="E214" s="5">
        <v>1.4750000000000001</v>
      </c>
      <c r="F214" s="4">
        <v>605</v>
      </c>
      <c r="G214" s="5">
        <v>516.01249356250003</v>
      </c>
      <c r="H214" s="5">
        <v>0.85291321249999996</v>
      </c>
      <c r="I214" s="4">
        <v>20883</v>
      </c>
      <c r="J214" s="6">
        <v>2.8970933295024701</v>
      </c>
      <c r="K214" s="7">
        <v>1.0223866302734299</v>
      </c>
      <c r="L214" s="6">
        <v>0</v>
      </c>
      <c r="M214" s="5">
        <v>0</v>
      </c>
      <c r="N214" s="5">
        <v>0</v>
      </c>
      <c r="O214" s="5">
        <v>516.01249356250003</v>
      </c>
      <c r="P214" s="5">
        <v>-516.01249356250003</v>
      </c>
      <c r="Q214" s="8">
        <v>-1</v>
      </c>
      <c r="R214" s="4">
        <v>0</v>
      </c>
      <c r="S214" s="10" t="s">
        <v>33</v>
      </c>
      <c r="T214" s="11">
        <v>0</v>
      </c>
    </row>
    <row r="215" spans="1:20" x14ac:dyDescent="0.2">
      <c r="A215" s="3" t="s">
        <v>20</v>
      </c>
      <c r="B215" s="3" t="s">
        <v>21</v>
      </c>
      <c r="C215" s="4" t="s">
        <v>22</v>
      </c>
      <c r="D215" s="3" t="s">
        <v>60</v>
      </c>
      <c r="E215" s="5">
        <v>1.55</v>
      </c>
      <c r="F215" s="4">
        <v>2</v>
      </c>
      <c r="G215" s="5">
        <v>2.1</v>
      </c>
      <c r="H215" s="5">
        <v>1.05</v>
      </c>
      <c r="I215" s="4">
        <v>423</v>
      </c>
      <c r="J215" s="6">
        <v>0.47281323877068604</v>
      </c>
      <c r="K215" s="7">
        <v>3.4704491725768301</v>
      </c>
      <c r="L215" s="6">
        <v>0</v>
      </c>
      <c r="M215" s="5">
        <v>0</v>
      </c>
      <c r="N215" s="5">
        <v>0</v>
      </c>
      <c r="O215" s="5">
        <v>2.1</v>
      </c>
      <c r="P215" s="5">
        <v>-2.1</v>
      </c>
      <c r="Q215" s="8">
        <v>-1</v>
      </c>
      <c r="R215" s="4">
        <v>0</v>
      </c>
      <c r="S215" s="10" t="s">
        <v>33</v>
      </c>
      <c r="T215" s="11">
        <v>0</v>
      </c>
    </row>
    <row r="216" spans="1:20" x14ac:dyDescent="0.2">
      <c r="A216" s="3" t="s">
        <v>20</v>
      </c>
      <c r="B216" s="3" t="s">
        <v>21</v>
      </c>
      <c r="C216" s="4" t="s">
        <v>22</v>
      </c>
      <c r="D216" s="3" t="s">
        <v>34</v>
      </c>
      <c r="E216" s="5">
        <v>1.575</v>
      </c>
      <c r="F216" s="4">
        <v>2</v>
      </c>
      <c r="G216" s="5">
        <v>0.4</v>
      </c>
      <c r="H216" s="5">
        <v>0.2</v>
      </c>
      <c r="I216" s="4">
        <v>807</v>
      </c>
      <c r="J216" s="6">
        <v>0.247831474597274</v>
      </c>
      <c r="K216" s="7">
        <v>1.1448574969021099</v>
      </c>
      <c r="L216" s="6">
        <v>0</v>
      </c>
      <c r="M216" s="5">
        <v>0</v>
      </c>
      <c r="N216" s="5">
        <v>0</v>
      </c>
      <c r="O216" s="5">
        <v>0.4</v>
      </c>
      <c r="P216" s="5">
        <v>-0.4</v>
      </c>
      <c r="Q216" s="8">
        <v>-1</v>
      </c>
      <c r="R216" s="4">
        <v>0</v>
      </c>
      <c r="S216" s="10" t="s">
        <v>33</v>
      </c>
      <c r="T216" s="11">
        <v>0</v>
      </c>
    </row>
    <row r="217" spans="1:20" x14ac:dyDescent="0.2">
      <c r="A217" s="3" t="s">
        <v>20</v>
      </c>
      <c r="B217" s="3" t="s">
        <v>21</v>
      </c>
      <c r="C217" s="4" t="s">
        <v>22</v>
      </c>
      <c r="D217" s="3" t="s">
        <v>54</v>
      </c>
      <c r="E217" s="5">
        <v>1.575</v>
      </c>
      <c r="F217" s="4">
        <v>328</v>
      </c>
      <c r="G217" s="5">
        <v>437.28749670000002</v>
      </c>
      <c r="H217" s="5">
        <v>1.3331935875000001</v>
      </c>
      <c r="I217" s="4">
        <v>9378</v>
      </c>
      <c r="J217" s="6">
        <v>3.4975474514821898</v>
      </c>
      <c r="K217" s="7">
        <v>1.0006291320110901</v>
      </c>
      <c r="L217" s="6">
        <v>0</v>
      </c>
      <c r="M217" s="5">
        <v>0</v>
      </c>
      <c r="N217" s="5">
        <v>0</v>
      </c>
      <c r="O217" s="5">
        <v>437.28749670000002</v>
      </c>
      <c r="P217" s="5">
        <v>-437.28749670000002</v>
      </c>
      <c r="Q217" s="8">
        <v>-1</v>
      </c>
      <c r="R217" s="4">
        <v>0</v>
      </c>
      <c r="S217" s="10" t="s">
        <v>33</v>
      </c>
      <c r="T217" s="11">
        <v>0</v>
      </c>
    </row>
    <row r="218" spans="1:20" x14ac:dyDescent="0.2">
      <c r="A218" s="3" t="s">
        <v>20</v>
      </c>
      <c r="B218" s="3" t="s">
        <v>21</v>
      </c>
      <c r="C218" s="4" t="s">
        <v>22</v>
      </c>
      <c r="D218" s="3" t="s">
        <v>28</v>
      </c>
      <c r="E218" s="5">
        <v>1.5874999999999999</v>
      </c>
      <c r="F218" s="4">
        <v>400</v>
      </c>
      <c r="G218" s="5">
        <v>494.21249999999998</v>
      </c>
      <c r="H218" s="5">
        <v>1.23553125</v>
      </c>
      <c r="I218" s="4">
        <v>25627</v>
      </c>
      <c r="J218" s="6">
        <v>1.5608537870215</v>
      </c>
      <c r="K218" s="7">
        <v>1.65935146525149</v>
      </c>
      <c r="L218" s="6">
        <v>0</v>
      </c>
      <c r="M218" s="5">
        <v>0</v>
      </c>
      <c r="N218" s="5">
        <v>0</v>
      </c>
      <c r="O218" s="5">
        <v>494.21249999999998</v>
      </c>
      <c r="P218" s="5">
        <v>-494.21249999999998</v>
      </c>
      <c r="Q218" s="8">
        <v>-1</v>
      </c>
      <c r="R218" s="4">
        <v>0</v>
      </c>
      <c r="S218" s="10" t="s">
        <v>33</v>
      </c>
      <c r="T218" s="11">
        <v>0</v>
      </c>
    </row>
    <row r="219" spans="1:20" x14ac:dyDescent="0.2">
      <c r="A219" s="3" t="s">
        <v>20</v>
      </c>
      <c r="B219" s="3" t="s">
        <v>21</v>
      </c>
      <c r="C219" s="4" t="s">
        <v>22</v>
      </c>
      <c r="D219" s="3" t="s">
        <v>58</v>
      </c>
      <c r="E219" s="5">
        <v>1.8875</v>
      </c>
      <c r="F219" s="4">
        <v>37</v>
      </c>
      <c r="G219" s="5">
        <v>39.987499787500006</v>
      </c>
      <c r="H219" s="5">
        <v>1.0807432375000001</v>
      </c>
      <c r="I219" s="4">
        <v>611</v>
      </c>
      <c r="J219" s="6">
        <v>6.0556464811783997</v>
      </c>
      <c r="K219" s="7">
        <v>1.9824877250409201</v>
      </c>
      <c r="L219" s="6">
        <v>0</v>
      </c>
      <c r="M219" s="5">
        <v>0</v>
      </c>
      <c r="N219" s="5">
        <v>0</v>
      </c>
      <c r="O219" s="5">
        <v>39.987499787500006</v>
      </c>
      <c r="P219" s="5">
        <v>-39.987499787500006</v>
      </c>
      <c r="Q219" s="8">
        <v>-1</v>
      </c>
      <c r="R219" s="4">
        <v>0</v>
      </c>
      <c r="S219" s="10" t="s">
        <v>33</v>
      </c>
      <c r="T219" s="11">
        <v>0</v>
      </c>
    </row>
    <row r="220" spans="1:20" x14ac:dyDescent="0.2">
      <c r="A220" s="3" t="s">
        <v>20</v>
      </c>
      <c r="B220" s="3" t="s">
        <v>21</v>
      </c>
      <c r="C220" s="4" t="s">
        <v>22</v>
      </c>
      <c r="D220" s="3" t="s">
        <v>57</v>
      </c>
      <c r="E220" s="5">
        <v>1.9125000000000001</v>
      </c>
      <c r="F220" s="4">
        <v>123</v>
      </c>
      <c r="G220" s="5">
        <v>177.46249965000001</v>
      </c>
      <c r="H220" s="5">
        <v>1.4427845500000001</v>
      </c>
      <c r="I220" s="4">
        <v>13588</v>
      </c>
      <c r="J220" s="6">
        <v>0.90521047983514902</v>
      </c>
      <c r="K220" s="7">
        <v>1.3409994112452199</v>
      </c>
      <c r="L220" s="6">
        <v>0</v>
      </c>
      <c r="M220" s="5">
        <v>0</v>
      </c>
      <c r="N220" s="5">
        <v>0</v>
      </c>
      <c r="O220" s="5">
        <v>177.46249965000001</v>
      </c>
      <c r="P220" s="5">
        <v>-177.46249965000001</v>
      </c>
      <c r="Q220" s="8">
        <v>-1</v>
      </c>
      <c r="R220" s="4">
        <v>0</v>
      </c>
      <c r="S220" s="10" t="s">
        <v>33</v>
      </c>
      <c r="T220" s="11">
        <v>0</v>
      </c>
    </row>
    <row r="221" spans="1:20" x14ac:dyDescent="0.2">
      <c r="A221" s="3" t="s">
        <v>20</v>
      </c>
      <c r="B221" s="3" t="s">
        <v>21</v>
      </c>
      <c r="C221" s="4" t="s">
        <v>22</v>
      </c>
      <c r="D221" s="3" t="s">
        <v>27</v>
      </c>
      <c r="E221" s="5">
        <v>2.2000000000000002</v>
      </c>
      <c r="F221" s="4">
        <v>29</v>
      </c>
      <c r="G221" s="5">
        <v>52.624999712499992</v>
      </c>
      <c r="H221" s="5">
        <v>1.8146551624999998</v>
      </c>
      <c r="I221" s="4">
        <v>6903</v>
      </c>
      <c r="J221" s="6">
        <v>0.42010719976821703</v>
      </c>
      <c r="K221" s="7">
        <v>1.85299145299145</v>
      </c>
      <c r="L221" s="6">
        <v>0</v>
      </c>
      <c r="M221" s="5">
        <v>0</v>
      </c>
      <c r="N221" s="5">
        <v>0</v>
      </c>
      <c r="O221" s="5">
        <v>52.624999712499992</v>
      </c>
      <c r="P221" s="5">
        <v>-52.624999712499992</v>
      </c>
      <c r="Q221" s="8">
        <v>-1</v>
      </c>
      <c r="R221" s="4">
        <v>0</v>
      </c>
      <c r="S221" s="10" t="s">
        <v>33</v>
      </c>
      <c r="T221" s="11">
        <v>0</v>
      </c>
    </row>
    <row r="222" spans="1:20" x14ac:dyDescent="0.2">
      <c r="A222" s="3" t="s">
        <v>20</v>
      </c>
      <c r="B222" s="3" t="s">
        <v>21</v>
      </c>
      <c r="C222" s="4" t="s">
        <v>22</v>
      </c>
      <c r="D222" s="3" t="s">
        <v>27</v>
      </c>
      <c r="E222" s="5">
        <v>2.6375000000000002</v>
      </c>
      <c r="F222" s="4">
        <v>13</v>
      </c>
      <c r="G222" s="5">
        <v>15.6</v>
      </c>
      <c r="H222" s="5">
        <v>1.2</v>
      </c>
      <c r="I222" s="4">
        <v>22032</v>
      </c>
      <c r="J222" s="6">
        <v>5.9005083514887403E-2</v>
      </c>
      <c r="K222" s="7">
        <v>1.92697893972404</v>
      </c>
      <c r="L222" s="6">
        <v>0</v>
      </c>
      <c r="M222" s="5">
        <v>0</v>
      </c>
      <c r="N222" s="5">
        <v>0</v>
      </c>
      <c r="O222" s="5">
        <v>15.6</v>
      </c>
      <c r="P222" s="5">
        <v>-15.6</v>
      </c>
      <c r="Q222" s="8">
        <v>-1</v>
      </c>
      <c r="R222" s="4">
        <v>0</v>
      </c>
      <c r="S222" s="10" t="s">
        <v>33</v>
      </c>
      <c r="T222" s="11">
        <v>0</v>
      </c>
    </row>
    <row r="223" spans="1:20" x14ac:dyDescent="0.2">
      <c r="A223" s="3" t="s">
        <v>20</v>
      </c>
      <c r="B223" s="3" t="s">
        <v>21</v>
      </c>
      <c r="C223" s="4" t="s">
        <v>22</v>
      </c>
      <c r="D223" s="3" t="s">
        <v>25</v>
      </c>
      <c r="E223" s="5">
        <v>2.75</v>
      </c>
      <c r="F223" s="4">
        <v>2</v>
      </c>
      <c r="G223" s="5">
        <v>2.7625000000000002</v>
      </c>
      <c r="H223" s="5">
        <v>1.3812500000000001</v>
      </c>
      <c r="I223" s="4">
        <v>446</v>
      </c>
      <c r="J223" s="6">
        <v>0.44843049327354301</v>
      </c>
      <c r="K223" s="7">
        <v>1.7</v>
      </c>
      <c r="L223" s="6">
        <v>0</v>
      </c>
      <c r="M223" s="5">
        <v>0</v>
      </c>
      <c r="N223" s="5">
        <v>0</v>
      </c>
      <c r="O223" s="5">
        <v>2.7625000000000002</v>
      </c>
      <c r="P223" s="5">
        <v>-2.7625000000000002</v>
      </c>
      <c r="Q223" s="8">
        <v>-1</v>
      </c>
      <c r="R223" s="4">
        <v>0</v>
      </c>
      <c r="S223" s="10" t="s">
        <v>33</v>
      </c>
      <c r="T223" s="11">
        <v>0</v>
      </c>
    </row>
    <row r="224" spans="1:20" x14ac:dyDescent="0.2">
      <c r="A224" s="3" t="s">
        <v>20</v>
      </c>
      <c r="B224" s="3" t="s">
        <v>21</v>
      </c>
      <c r="C224" s="4" t="s">
        <v>22</v>
      </c>
      <c r="D224" s="3" t="s">
        <v>25</v>
      </c>
      <c r="E224" s="5">
        <v>2.75</v>
      </c>
      <c r="F224" s="4">
        <v>35</v>
      </c>
      <c r="G224" s="5">
        <v>92.149999812499999</v>
      </c>
      <c r="H224" s="5">
        <v>2.6328571374999998</v>
      </c>
      <c r="I224" s="4">
        <v>7089</v>
      </c>
      <c r="J224" s="6">
        <v>0.49372266892368505</v>
      </c>
      <c r="K224" s="7">
        <v>1.0636902242911599</v>
      </c>
      <c r="L224" s="6">
        <v>0</v>
      </c>
      <c r="M224" s="5">
        <v>0</v>
      </c>
      <c r="N224" s="5">
        <v>0</v>
      </c>
      <c r="O224" s="5">
        <v>92.149999812499999</v>
      </c>
      <c r="P224" s="5">
        <v>-92.149999812499999</v>
      </c>
      <c r="Q224" s="8">
        <v>-1</v>
      </c>
      <c r="R224" s="4">
        <v>0</v>
      </c>
      <c r="S224" s="10" t="s">
        <v>33</v>
      </c>
      <c r="T224" s="11">
        <v>0</v>
      </c>
    </row>
    <row r="225" spans="1:20" x14ac:dyDescent="0.2">
      <c r="A225" s="3" t="s">
        <v>20</v>
      </c>
      <c r="B225" s="3" t="s">
        <v>21</v>
      </c>
      <c r="C225" s="4" t="s">
        <v>22</v>
      </c>
      <c r="D225" s="3" t="s">
        <v>27</v>
      </c>
      <c r="E225" s="5">
        <v>3.2749999999999999</v>
      </c>
      <c r="F225" s="4">
        <v>605</v>
      </c>
      <c r="G225" s="5">
        <v>1545.0374974375002</v>
      </c>
      <c r="H225" s="5">
        <v>2.5537809875000002</v>
      </c>
      <c r="I225" s="4">
        <v>295419</v>
      </c>
      <c r="J225" s="6">
        <v>0.20479386904701502</v>
      </c>
      <c r="K225" s="7">
        <v>2.0703109820289098</v>
      </c>
      <c r="L225" s="6">
        <v>0</v>
      </c>
      <c r="M225" s="5">
        <v>0</v>
      </c>
      <c r="N225" s="5">
        <v>0</v>
      </c>
      <c r="O225" s="5">
        <v>1545.0374974375002</v>
      </c>
      <c r="P225" s="5">
        <v>-1545.0374974375002</v>
      </c>
      <c r="Q225" s="8">
        <v>-1</v>
      </c>
      <c r="R225" s="4">
        <v>0</v>
      </c>
      <c r="S225" s="10" t="s">
        <v>33</v>
      </c>
      <c r="T225" s="11">
        <v>0</v>
      </c>
    </row>
    <row r="226" spans="1:20" x14ac:dyDescent="0.2">
      <c r="A226" s="3" t="s">
        <v>20</v>
      </c>
      <c r="B226" s="3" t="s">
        <v>21</v>
      </c>
      <c r="C226" s="4" t="s">
        <v>63</v>
      </c>
      <c r="D226" s="3" t="s">
        <v>37</v>
      </c>
      <c r="E226" s="5">
        <v>0.32500000000000001</v>
      </c>
      <c r="F226" s="4">
        <v>47</v>
      </c>
      <c r="G226" s="5">
        <v>11.799999775000002</v>
      </c>
      <c r="H226" s="5">
        <v>0.25106382500000002</v>
      </c>
      <c r="I226" s="4">
        <v>547</v>
      </c>
      <c r="J226" s="6">
        <v>8.5923217550274202</v>
      </c>
      <c r="K226" s="7">
        <v>1.1819012797074999</v>
      </c>
      <c r="L226" s="6">
        <v>4.2553191489361701</v>
      </c>
      <c r="M226" s="5">
        <v>5.8999998875000008</v>
      </c>
      <c r="N226" s="5">
        <v>3796.1</v>
      </c>
      <c r="O226" s="5">
        <v>11.799999775000002</v>
      </c>
      <c r="P226" s="5">
        <v>3784.3000002250001</v>
      </c>
      <c r="Q226" s="8">
        <v>320.70339596468335</v>
      </c>
      <c r="R226" s="4">
        <v>2</v>
      </c>
      <c r="S226" s="10">
        <v>1898.05</v>
      </c>
      <c r="T226" s="11">
        <v>3.6563071297989018E-3</v>
      </c>
    </row>
    <row r="227" spans="1:20" x14ac:dyDescent="0.2">
      <c r="A227" s="3" t="s">
        <v>20</v>
      </c>
      <c r="B227" s="3" t="s">
        <v>21</v>
      </c>
      <c r="C227" s="4" t="s">
        <v>63</v>
      </c>
      <c r="D227" s="3" t="s">
        <v>37</v>
      </c>
      <c r="E227" s="5">
        <v>0.3125</v>
      </c>
      <c r="F227" s="4">
        <v>273</v>
      </c>
      <c r="G227" s="5">
        <v>46.349998012500002</v>
      </c>
      <c r="H227" s="5">
        <v>0.1697802125</v>
      </c>
      <c r="I227" s="4">
        <v>3171</v>
      </c>
      <c r="J227" s="6">
        <v>8.6092715231788102</v>
      </c>
      <c r="K227" s="7">
        <v>1.0063071586250401</v>
      </c>
      <c r="L227" s="6">
        <v>3.6630036630036602</v>
      </c>
      <c r="M227" s="5">
        <v>4.6349998012500002</v>
      </c>
      <c r="N227" s="5">
        <v>11271.85</v>
      </c>
      <c r="O227" s="5">
        <v>46.349998012500002</v>
      </c>
      <c r="P227" s="5">
        <v>11225.500001987501</v>
      </c>
      <c r="Q227" s="8">
        <v>242.18987019071989</v>
      </c>
      <c r="R227" s="4">
        <v>10</v>
      </c>
      <c r="S227" s="10">
        <v>1127.1849999999999</v>
      </c>
      <c r="T227" s="11">
        <v>3.1535793125197081E-3</v>
      </c>
    </row>
    <row r="228" spans="1:20" x14ac:dyDescent="0.2">
      <c r="A228" s="3" t="s">
        <v>20</v>
      </c>
      <c r="B228" s="3" t="s">
        <v>21</v>
      </c>
      <c r="C228" s="4" t="s">
        <v>63</v>
      </c>
      <c r="D228" s="3" t="s">
        <v>53</v>
      </c>
      <c r="E228" s="5">
        <v>0.125</v>
      </c>
      <c r="F228" s="4">
        <v>18</v>
      </c>
      <c r="G228" s="5">
        <v>4.7499999749999997</v>
      </c>
      <c r="H228" s="5">
        <v>0.2638888875</v>
      </c>
      <c r="I228" s="4">
        <v>169</v>
      </c>
      <c r="J228" s="6">
        <v>10.6508875739645</v>
      </c>
      <c r="K228" s="7">
        <v>1.6621301775147901</v>
      </c>
      <c r="L228" s="6">
        <v>5.5555555555555598</v>
      </c>
      <c r="M228" s="5">
        <v>4.7499999749999997</v>
      </c>
      <c r="N228" s="5">
        <v>896.75</v>
      </c>
      <c r="O228" s="5">
        <v>4.7499999749999997</v>
      </c>
      <c r="P228" s="5">
        <v>892.00000002499996</v>
      </c>
      <c r="Q228" s="8">
        <v>187.78947467783934</v>
      </c>
      <c r="R228" s="4">
        <v>1</v>
      </c>
      <c r="S228" s="10">
        <v>896.75</v>
      </c>
      <c r="T228" s="11">
        <v>5.9171597633136154E-3</v>
      </c>
    </row>
    <row r="229" spans="1:20" x14ac:dyDescent="0.2">
      <c r="A229" s="3" t="s">
        <v>20</v>
      </c>
      <c r="B229" s="3" t="s">
        <v>21</v>
      </c>
      <c r="C229" s="4" t="s">
        <v>63</v>
      </c>
      <c r="D229" s="3" t="s">
        <v>37</v>
      </c>
      <c r="E229" s="5">
        <v>7.5</v>
      </c>
      <c r="F229" s="4">
        <v>17</v>
      </c>
      <c r="G229" s="5">
        <v>5.5874998624999996</v>
      </c>
      <c r="H229" s="5">
        <v>0.32867646249999999</v>
      </c>
      <c r="I229" s="4">
        <v>98</v>
      </c>
      <c r="J229" s="6">
        <v>17.3469387755102</v>
      </c>
      <c r="K229" s="7">
        <v>0.95918367346938804</v>
      </c>
      <c r="L229" s="6">
        <v>5.8823529411764701</v>
      </c>
      <c r="M229" s="5">
        <v>5.5874998624999996</v>
      </c>
      <c r="N229" s="5">
        <v>778.6</v>
      </c>
      <c r="O229" s="5">
        <v>5.5874998624999996</v>
      </c>
      <c r="P229" s="5">
        <v>773.01250013750007</v>
      </c>
      <c r="Q229" s="8">
        <v>138.34675958124018</v>
      </c>
      <c r="R229" s="4">
        <v>1</v>
      </c>
      <c r="S229" s="10">
        <v>778.6</v>
      </c>
      <c r="T229" s="11">
        <v>1.0204081632653059E-2</v>
      </c>
    </row>
    <row r="230" spans="1:20" x14ac:dyDescent="0.2">
      <c r="A230" s="3" t="s">
        <v>20</v>
      </c>
      <c r="B230" s="3" t="s">
        <v>21</v>
      </c>
      <c r="C230" s="4" t="s">
        <v>63</v>
      </c>
      <c r="D230" s="3" t="s">
        <v>64</v>
      </c>
      <c r="E230" s="5">
        <v>11.25</v>
      </c>
      <c r="F230" s="4">
        <v>36</v>
      </c>
      <c r="G230" s="5">
        <v>25.374999600000002</v>
      </c>
      <c r="H230" s="5">
        <v>0.70486110000000002</v>
      </c>
      <c r="I230" s="4">
        <v>832</v>
      </c>
      <c r="J230" s="6">
        <v>4.3269230769230802</v>
      </c>
      <c r="K230" s="7">
        <v>1.40745192307692</v>
      </c>
      <c r="L230" s="6">
        <v>8.3333333333333304</v>
      </c>
      <c r="M230" s="5">
        <v>8.4583332000000002</v>
      </c>
      <c r="N230" s="5">
        <v>3254.65</v>
      </c>
      <c r="O230" s="5">
        <v>25.374999600000002</v>
      </c>
      <c r="P230" s="5">
        <v>3229.2750004</v>
      </c>
      <c r="Q230" s="8">
        <v>127.26207098738239</v>
      </c>
      <c r="R230" s="4">
        <v>3</v>
      </c>
      <c r="S230" s="10">
        <v>1084.8833333333334</v>
      </c>
      <c r="T230" s="11">
        <v>3.6057692307692323E-3</v>
      </c>
    </row>
    <row r="231" spans="1:20" x14ac:dyDescent="0.2">
      <c r="A231" s="3" t="s">
        <v>20</v>
      </c>
      <c r="B231" s="3" t="s">
        <v>21</v>
      </c>
      <c r="C231" s="4" t="s">
        <v>63</v>
      </c>
      <c r="D231" s="3" t="s">
        <v>65</v>
      </c>
      <c r="E231" s="5">
        <v>1.2625</v>
      </c>
      <c r="F231" s="4">
        <v>14</v>
      </c>
      <c r="G231" s="5">
        <v>10.262499975000001</v>
      </c>
      <c r="H231" s="5">
        <v>0.73303571249999999</v>
      </c>
      <c r="I231" s="4">
        <v>225</v>
      </c>
      <c r="J231" s="6">
        <v>6.2222222222222197</v>
      </c>
      <c r="K231" s="7">
        <v>2.1017777777777802</v>
      </c>
      <c r="L231" s="6">
        <v>7.1428571428571397</v>
      </c>
      <c r="M231" s="5">
        <v>10.262499975000001</v>
      </c>
      <c r="N231" s="5">
        <v>991.1</v>
      </c>
      <c r="O231" s="5">
        <v>10.262499975000001</v>
      </c>
      <c r="P231" s="5">
        <v>980.83750002500005</v>
      </c>
      <c r="Q231" s="8">
        <v>95.574908883251908</v>
      </c>
      <c r="R231" s="4">
        <v>1</v>
      </c>
      <c r="S231" s="10">
        <v>991.1</v>
      </c>
      <c r="T231" s="11">
        <v>4.444444444444441E-3</v>
      </c>
    </row>
    <row r="232" spans="1:20" x14ac:dyDescent="0.2">
      <c r="A232" s="3" t="s">
        <v>20</v>
      </c>
      <c r="B232" s="3" t="s">
        <v>21</v>
      </c>
      <c r="C232" s="4" t="s">
        <v>63</v>
      </c>
      <c r="D232" s="3" t="s">
        <v>66</v>
      </c>
      <c r="E232" s="5">
        <v>0.86250000000000004</v>
      </c>
      <c r="F232" s="4">
        <v>123</v>
      </c>
      <c r="G232" s="5">
        <v>81.312498674999986</v>
      </c>
      <c r="H232" s="5">
        <v>0.66107722499999988</v>
      </c>
      <c r="I232" s="4">
        <v>3325</v>
      </c>
      <c r="J232" s="6">
        <v>3.6992481203007501</v>
      </c>
      <c r="K232" s="7">
        <v>2.1720902255639101</v>
      </c>
      <c r="L232" s="6">
        <v>1.6260162601626</v>
      </c>
      <c r="M232" s="5">
        <v>40.656249337499993</v>
      </c>
      <c r="N232" s="5">
        <v>4187.1000000000004</v>
      </c>
      <c r="O232" s="5">
        <v>81.312498674999986</v>
      </c>
      <c r="P232" s="5">
        <v>4105.7875013250004</v>
      </c>
      <c r="Q232" s="8">
        <v>50.493928586987934</v>
      </c>
      <c r="R232" s="4">
        <v>2</v>
      </c>
      <c r="S232" s="10">
        <v>2093.5500000000002</v>
      </c>
      <c r="T232" s="11">
        <v>6.0150375939849534E-4</v>
      </c>
    </row>
    <row r="233" spans="1:20" x14ac:dyDescent="0.2">
      <c r="A233" s="3" t="s">
        <v>20</v>
      </c>
      <c r="B233" s="3" t="s">
        <v>21</v>
      </c>
      <c r="C233" s="4" t="s">
        <v>63</v>
      </c>
      <c r="D233" s="3" t="s">
        <v>37</v>
      </c>
      <c r="E233" s="5">
        <v>7.5</v>
      </c>
      <c r="F233" s="4">
        <v>2235</v>
      </c>
      <c r="G233" s="5">
        <v>1441.3249873124998</v>
      </c>
      <c r="H233" s="5">
        <v>0.64488813749999996</v>
      </c>
      <c r="I233" s="4">
        <v>38432</v>
      </c>
      <c r="J233" s="6">
        <v>5.8154662781015798</v>
      </c>
      <c r="K233" s="7">
        <v>1.37399302664446</v>
      </c>
      <c r="L233" s="6">
        <v>1.7002237136465299</v>
      </c>
      <c r="M233" s="5">
        <v>37.929604929276309</v>
      </c>
      <c r="N233" s="5">
        <v>43020.2</v>
      </c>
      <c r="O233" s="5">
        <v>1441.3249873124998</v>
      </c>
      <c r="P233" s="5">
        <v>41578.875012687495</v>
      </c>
      <c r="Q233" s="8">
        <v>28.847675145225661</v>
      </c>
      <c r="R233" s="4">
        <v>38</v>
      </c>
      <c r="S233" s="10">
        <v>1132.1105263157895</v>
      </c>
      <c r="T233" s="11">
        <v>9.8875936719400315E-4</v>
      </c>
    </row>
    <row r="234" spans="1:20" x14ac:dyDescent="0.2">
      <c r="A234" s="3" t="s">
        <v>20</v>
      </c>
      <c r="B234" s="3" t="s">
        <v>21</v>
      </c>
      <c r="C234" s="4" t="s">
        <v>63</v>
      </c>
      <c r="D234" s="3" t="s">
        <v>53</v>
      </c>
      <c r="E234" s="5">
        <v>0.7</v>
      </c>
      <c r="F234" s="4">
        <v>19</v>
      </c>
      <c r="G234" s="5">
        <v>19.537499787500003</v>
      </c>
      <c r="H234" s="5">
        <v>1.0282894625000001</v>
      </c>
      <c r="I234" s="4">
        <v>200</v>
      </c>
      <c r="J234" s="6">
        <v>9.5</v>
      </c>
      <c r="K234" s="7">
        <v>2.1709999999999998</v>
      </c>
      <c r="L234" s="6">
        <v>5.2631578947368398</v>
      </c>
      <c r="M234" s="5">
        <v>19.537499787500003</v>
      </c>
      <c r="N234" s="5">
        <v>569.5</v>
      </c>
      <c r="O234" s="5">
        <v>19.537499787500003</v>
      </c>
      <c r="P234" s="5">
        <v>549.9625002125</v>
      </c>
      <c r="Q234" s="8">
        <v>28.149072613905457</v>
      </c>
      <c r="R234" s="4">
        <v>1</v>
      </c>
      <c r="S234" s="10">
        <v>569.5</v>
      </c>
      <c r="T234" s="11">
        <v>4.9999999999999975E-3</v>
      </c>
    </row>
    <row r="235" spans="1:20" x14ac:dyDescent="0.2">
      <c r="A235" s="3" t="s">
        <v>20</v>
      </c>
      <c r="B235" s="3" t="s">
        <v>21</v>
      </c>
      <c r="C235" s="4" t="s">
        <v>63</v>
      </c>
      <c r="D235" s="3" t="s">
        <v>37</v>
      </c>
      <c r="E235" s="5">
        <v>7.5</v>
      </c>
      <c r="F235" s="4">
        <v>44</v>
      </c>
      <c r="G235" s="5">
        <v>21.437499600000002</v>
      </c>
      <c r="H235" s="5">
        <v>0.48721590000000004</v>
      </c>
      <c r="I235" s="4">
        <v>1023</v>
      </c>
      <c r="J235" s="6">
        <v>4.3010752688171996</v>
      </c>
      <c r="K235" s="7">
        <v>1.8805474095796699</v>
      </c>
      <c r="L235" s="6">
        <v>2.2727272727272698</v>
      </c>
      <c r="M235" s="5">
        <v>21.437499600000002</v>
      </c>
      <c r="N235" s="5">
        <v>616.25</v>
      </c>
      <c r="O235" s="5">
        <v>21.437499600000002</v>
      </c>
      <c r="P235" s="5">
        <v>594.81250039999998</v>
      </c>
      <c r="Q235" s="8">
        <v>27.74635622150635</v>
      </c>
      <c r="R235" s="4">
        <v>1</v>
      </c>
      <c r="S235" s="10">
        <v>616.25</v>
      </c>
      <c r="T235" s="11">
        <v>9.7751710654936244E-4</v>
      </c>
    </row>
    <row r="236" spans="1:20" x14ac:dyDescent="0.2">
      <c r="A236" s="3" t="s">
        <v>20</v>
      </c>
      <c r="B236" s="3" t="s">
        <v>21</v>
      </c>
      <c r="C236" s="4" t="s">
        <v>63</v>
      </c>
      <c r="D236" s="3" t="s">
        <v>64</v>
      </c>
      <c r="E236" s="5">
        <v>11.25</v>
      </c>
      <c r="F236" s="4">
        <v>150</v>
      </c>
      <c r="G236" s="5">
        <v>96.724998749999997</v>
      </c>
      <c r="H236" s="5">
        <v>0.64483332500000001</v>
      </c>
      <c r="I236" s="4">
        <v>4028</v>
      </c>
      <c r="J236" s="6">
        <v>3.72393247269116</v>
      </c>
      <c r="K236" s="7">
        <v>1.46827209533267</v>
      </c>
      <c r="L236" s="6">
        <v>0.66666666666666696</v>
      </c>
      <c r="M236" s="5">
        <v>96.724998749999997</v>
      </c>
      <c r="N236" s="5">
        <v>2425.9</v>
      </c>
      <c r="O236" s="5">
        <v>96.724998749999997</v>
      </c>
      <c r="P236" s="5">
        <v>2329.1750012500002</v>
      </c>
      <c r="Q236" s="8">
        <v>24.080382851904666</v>
      </c>
      <c r="R236" s="4">
        <v>1</v>
      </c>
      <c r="S236" s="10">
        <v>2425.9</v>
      </c>
      <c r="T236" s="11">
        <v>2.4826216484607745E-4</v>
      </c>
    </row>
    <row r="237" spans="1:20" x14ac:dyDescent="0.2">
      <c r="A237" s="3" t="s">
        <v>20</v>
      </c>
      <c r="B237" s="3" t="s">
        <v>21</v>
      </c>
      <c r="C237" s="4" t="s">
        <v>63</v>
      </c>
      <c r="D237" s="3" t="s">
        <v>67</v>
      </c>
      <c r="E237" s="5">
        <v>1.2625</v>
      </c>
      <c r="F237" s="4">
        <v>112</v>
      </c>
      <c r="G237" s="5">
        <v>82.037499600000004</v>
      </c>
      <c r="H237" s="5">
        <v>0.73247767500000005</v>
      </c>
      <c r="I237" s="4">
        <v>3236</v>
      </c>
      <c r="J237" s="6">
        <v>3.4610630407911001</v>
      </c>
      <c r="K237" s="7">
        <v>3.2312731767614302</v>
      </c>
      <c r="L237" s="6">
        <v>2.6785714285714302</v>
      </c>
      <c r="M237" s="5">
        <v>27.345833200000001</v>
      </c>
      <c r="N237" s="5">
        <v>2052.75</v>
      </c>
      <c r="O237" s="5">
        <v>82.037499600000004</v>
      </c>
      <c r="P237" s="5">
        <v>1970.7125004</v>
      </c>
      <c r="Q237" s="8">
        <v>24.022093676779978</v>
      </c>
      <c r="R237" s="4">
        <v>3</v>
      </c>
      <c r="S237" s="10">
        <v>684.25</v>
      </c>
      <c r="T237" s="11">
        <v>9.2707045735475942E-4</v>
      </c>
    </row>
    <row r="238" spans="1:20" x14ac:dyDescent="0.2">
      <c r="A238" s="3" t="s">
        <v>20</v>
      </c>
      <c r="B238" s="3" t="s">
        <v>21</v>
      </c>
      <c r="C238" s="4" t="s">
        <v>63</v>
      </c>
      <c r="D238" s="3" t="s">
        <v>37</v>
      </c>
      <c r="E238" s="5">
        <v>0.33750000000000002</v>
      </c>
      <c r="F238" s="4">
        <v>98</v>
      </c>
      <c r="G238" s="5">
        <v>48.387500000000003</v>
      </c>
      <c r="H238" s="5">
        <v>0.49375000000000002</v>
      </c>
      <c r="I238" s="4">
        <v>7805</v>
      </c>
      <c r="J238" s="6">
        <v>1.25560538116592</v>
      </c>
      <c r="K238" s="7">
        <v>1.4738244714926301</v>
      </c>
      <c r="L238" s="6">
        <v>2.0408163265306101</v>
      </c>
      <c r="M238" s="5">
        <v>24.193750000000001</v>
      </c>
      <c r="N238" s="5">
        <v>1201.9000000000001</v>
      </c>
      <c r="O238" s="5">
        <v>48.387500000000003</v>
      </c>
      <c r="P238" s="5">
        <v>1153.5125</v>
      </c>
      <c r="Q238" s="8">
        <v>23.83905967450271</v>
      </c>
      <c r="R238" s="4">
        <v>2</v>
      </c>
      <c r="S238" s="10">
        <v>600.95000000000005</v>
      </c>
      <c r="T238" s="11">
        <v>2.5624599615630994E-4</v>
      </c>
    </row>
    <row r="239" spans="1:20" x14ac:dyDescent="0.2">
      <c r="A239" s="3" t="s">
        <v>20</v>
      </c>
      <c r="B239" s="3" t="s">
        <v>21</v>
      </c>
      <c r="C239" s="4" t="s">
        <v>63</v>
      </c>
      <c r="D239" s="3" t="s">
        <v>37</v>
      </c>
      <c r="E239" s="5">
        <v>7.5</v>
      </c>
      <c r="F239" s="4">
        <v>5637</v>
      </c>
      <c r="G239" s="5">
        <v>4409.1874848375001</v>
      </c>
      <c r="H239" s="5">
        <v>0.78218688749999998</v>
      </c>
      <c r="I239" s="4">
        <v>184486</v>
      </c>
      <c r="J239" s="6">
        <v>3.0555164077491002</v>
      </c>
      <c r="K239" s="7">
        <v>1.80738592630335</v>
      </c>
      <c r="L239" s="6">
        <v>1.2772751463544401</v>
      </c>
      <c r="M239" s="5">
        <v>61.238715067187499</v>
      </c>
      <c r="N239" s="5">
        <v>74759.199999999997</v>
      </c>
      <c r="O239" s="5">
        <v>4409.1874848375001</v>
      </c>
      <c r="P239" s="5">
        <v>70350.012515162496</v>
      </c>
      <c r="Q239" s="8">
        <v>15.95532345972701</v>
      </c>
      <c r="R239" s="4">
        <v>72</v>
      </c>
      <c r="S239" s="10">
        <v>1038.3222222222221</v>
      </c>
      <c r="T239" s="11">
        <v>3.9027351668961249E-4</v>
      </c>
    </row>
    <row r="240" spans="1:20" x14ac:dyDescent="0.2">
      <c r="A240" s="3" t="s">
        <v>20</v>
      </c>
      <c r="B240" s="3" t="s">
        <v>21</v>
      </c>
      <c r="C240" s="4" t="s">
        <v>63</v>
      </c>
      <c r="D240" s="3" t="s">
        <v>37</v>
      </c>
      <c r="E240" s="5">
        <v>0.6</v>
      </c>
      <c r="F240" s="4">
        <v>342</v>
      </c>
      <c r="G240" s="5">
        <v>213.2999964</v>
      </c>
      <c r="H240" s="5">
        <v>0.62368420000000002</v>
      </c>
      <c r="I240" s="4">
        <v>9978</v>
      </c>
      <c r="J240" s="6">
        <v>3.4275405892964499</v>
      </c>
      <c r="K240" s="7">
        <v>1.2639607135698501</v>
      </c>
      <c r="L240" s="6">
        <v>0.58479532163742698</v>
      </c>
      <c r="M240" s="5">
        <v>106.6499982</v>
      </c>
      <c r="N240" s="5">
        <v>3610.8</v>
      </c>
      <c r="O240" s="5">
        <v>213.2999964</v>
      </c>
      <c r="P240" s="5">
        <v>3397.5000036000001</v>
      </c>
      <c r="Q240" s="8">
        <v>15.928270327903297</v>
      </c>
      <c r="R240" s="4">
        <v>2</v>
      </c>
      <c r="S240" s="10">
        <v>1805.4</v>
      </c>
      <c r="T240" s="11">
        <v>2.0044097013429532E-4</v>
      </c>
    </row>
    <row r="241" spans="1:20" x14ac:dyDescent="0.2">
      <c r="A241" s="3" t="s">
        <v>20</v>
      </c>
      <c r="B241" s="3" t="s">
        <v>21</v>
      </c>
      <c r="C241" s="4" t="s">
        <v>63</v>
      </c>
      <c r="D241" s="3" t="s">
        <v>64</v>
      </c>
      <c r="E241" s="5">
        <v>0.55000000000000004</v>
      </c>
      <c r="F241" s="4">
        <v>131</v>
      </c>
      <c r="G241" s="5">
        <v>72.962498512499991</v>
      </c>
      <c r="H241" s="5">
        <v>0.55696563749999994</v>
      </c>
      <c r="I241" s="4">
        <v>3021</v>
      </c>
      <c r="J241" s="6">
        <v>4.3363124793114904</v>
      </c>
      <c r="K241" s="7">
        <v>0.97974180734855998</v>
      </c>
      <c r="L241" s="6">
        <v>0.76335877862595392</v>
      </c>
      <c r="M241" s="5">
        <v>72.962498512499991</v>
      </c>
      <c r="N241" s="5">
        <v>895.05</v>
      </c>
      <c r="O241" s="5">
        <v>72.962498512499991</v>
      </c>
      <c r="P241" s="5">
        <v>822.08750148749994</v>
      </c>
      <c r="Q241" s="8">
        <v>11.267260829159508</v>
      </c>
      <c r="R241" s="4">
        <v>1</v>
      </c>
      <c r="S241" s="10">
        <v>895.05</v>
      </c>
      <c r="T241" s="11">
        <v>3.3101621979477012E-4</v>
      </c>
    </row>
    <row r="242" spans="1:20" x14ac:dyDescent="0.2">
      <c r="A242" s="3" t="s">
        <v>20</v>
      </c>
      <c r="B242" s="3" t="s">
        <v>21</v>
      </c>
      <c r="C242" s="4" t="s">
        <v>63</v>
      </c>
      <c r="D242" s="3" t="s">
        <v>37</v>
      </c>
      <c r="E242" s="5">
        <v>0.51249999999999996</v>
      </c>
      <c r="F242" s="4">
        <v>1280</v>
      </c>
      <c r="G242" s="5">
        <v>663.01249600000006</v>
      </c>
      <c r="H242" s="5">
        <v>0.51797851250000004</v>
      </c>
      <c r="I242" s="4">
        <v>21407</v>
      </c>
      <c r="J242" s="6">
        <v>5.9793525482318897</v>
      </c>
      <c r="K242" s="7">
        <v>1.30065399168496</v>
      </c>
      <c r="L242" s="6">
        <v>0.546875</v>
      </c>
      <c r="M242" s="5">
        <v>94.716070857142867</v>
      </c>
      <c r="N242" s="5">
        <v>5928.75</v>
      </c>
      <c r="O242" s="5">
        <v>663.01249600000006</v>
      </c>
      <c r="P242" s="5">
        <v>5265.7375039999997</v>
      </c>
      <c r="Q242" s="8">
        <v>7.9421391538900936</v>
      </c>
      <c r="R242" s="4">
        <v>7</v>
      </c>
      <c r="S242" s="10">
        <v>846.96428571428567</v>
      </c>
      <c r="T242" s="11">
        <v>3.2699584248143142E-4</v>
      </c>
    </row>
    <row r="243" spans="1:20" x14ac:dyDescent="0.2">
      <c r="A243" s="3" t="s">
        <v>20</v>
      </c>
      <c r="B243" s="3" t="s">
        <v>21</v>
      </c>
      <c r="C243" s="4" t="s">
        <v>63</v>
      </c>
      <c r="D243" s="3" t="s">
        <v>53</v>
      </c>
      <c r="E243" s="5">
        <v>0.36249999999999999</v>
      </c>
      <c r="F243" s="4">
        <v>79</v>
      </c>
      <c r="G243" s="5">
        <v>28.499999512500004</v>
      </c>
      <c r="H243" s="5">
        <v>0.36075948750000003</v>
      </c>
      <c r="I243" s="4">
        <v>6323</v>
      </c>
      <c r="J243" s="6">
        <v>1.24940692709157</v>
      </c>
      <c r="K243" s="7">
        <v>2.7658548157520202</v>
      </c>
      <c r="L243" s="6">
        <v>1.26582278481013</v>
      </c>
      <c r="M243" s="5">
        <v>28.499999512500004</v>
      </c>
      <c r="N243" s="5">
        <v>207.4</v>
      </c>
      <c r="O243" s="5">
        <v>28.499999512500004</v>
      </c>
      <c r="P243" s="5">
        <v>178.90000048749999</v>
      </c>
      <c r="Q243" s="8">
        <v>6.2771931069344422</v>
      </c>
      <c r="R243" s="4">
        <v>1</v>
      </c>
      <c r="S243" s="10">
        <v>207.4</v>
      </c>
      <c r="T243" s="11">
        <v>1.581527755812118E-4</v>
      </c>
    </row>
    <row r="244" spans="1:20" x14ac:dyDescent="0.2">
      <c r="A244" s="3" t="s">
        <v>20</v>
      </c>
      <c r="B244" s="3" t="s">
        <v>21</v>
      </c>
      <c r="C244" s="4" t="s">
        <v>63</v>
      </c>
      <c r="D244" s="3" t="s">
        <v>68</v>
      </c>
      <c r="E244" s="5">
        <v>8.75</v>
      </c>
      <c r="F244" s="4">
        <v>212</v>
      </c>
      <c r="G244" s="5">
        <v>283.79999835000001</v>
      </c>
      <c r="H244" s="5">
        <v>1.3386792375000001</v>
      </c>
      <c r="I244" s="4">
        <v>10471</v>
      </c>
      <c r="J244" s="6">
        <v>2.0246394804698702</v>
      </c>
      <c r="K244" s="7">
        <v>1.03145831343711</v>
      </c>
      <c r="L244" s="6">
        <v>0.47169811320754701</v>
      </c>
      <c r="M244" s="5">
        <v>283.79999835000001</v>
      </c>
      <c r="N244" s="5">
        <v>1111.8</v>
      </c>
      <c r="O244" s="5">
        <v>283.79999835000001</v>
      </c>
      <c r="P244" s="5">
        <v>828.00000164999994</v>
      </c>
      <c r="Q244" s="8">
        <v>2.9175475914867985</v>
      </c>
      <c r="R244" s="4">
        <v>1</v>
      </c>
      <c r="S244" s="10">
        <v>1111.8</v>
      </c>
      <c r="T244" s="11">
        <v>9.5501862286314596E-5</v>
      </c>
    </row>
    <row r="245" spans="1:20" x14ac:dyDescent="0.2">
      <c r="A245" s="3" t="s">
        <v>20</v>
      </c>
      <c r="B245" s="3" t="s">
        <v>21</v>
      </c>
      <c r="C245" s="4" t="s">
        <v>63</v>
      </c>
      <c r="D245" s="3" t="s">
        <v>69</v>
      </c>
      <c r="E245" s="5">
        <v>1.325</v>
      </c>
      <c r="F245" s="4">
        <v>913</v>
      </c>
      <c r="G245" s="5">
        <v>1106.4874907624999</v>
      </c>
      <c r="H245" s="5">
        <v>1.2119249624999999</v>
      </c>
      <c r="I245" s="4">
        <v>90420</v>
      </c>
      <c r="J245" s="6">
        <v>1.00973236009732</v>
      </c>
      <c r="K245" s="7">
        <v>2.8414399469144</v>
      </c>
      <c r="L245" s="6">
        <v>0.10952902519167601</v>
      </c>
      <c r="M245" s="5">
        <v>1106.4874907624999</v>
      </c>
      <c r="N245" s="5">
        <v>3388.95</v>
      </c>
      <c r="O245" s="5">
        <v>1106.4874907624999</v>
      </c>
      <c r="P245" s="5">
        <v>2282.4625092374999</v>
      </c>
      <c r="Q245" s="8">
        <v>2.0628001023894225</v>
      </c>
      <c r="R245" s="4">
        <v>1</v>
      </c>
      <c r="S245" s="10">
        <v>3388.95</v>
      </c>
      <c r="T245" s="11">
        <v>1.1059500110594984E-5</v>
      </c>
    </row>
    <row r="246" spans="1:20" x14ac:dyDescent="0.2">
      <c r="A246" s="3" t="s">
        <v>20</v>
      </c>
      <c r="B246" s="3" t="s">
        <v>21</v>
      </c>
      <c r="C246" s="4" t="s">
        <v>63</v>
      </c>
      <c r="D246" s="3" t="s">
        <v>67</v>
      </c>
      <c r="E246" s="5">
        <v>1.1625000000000001</v>
      </c>
      <c r="F246" s="4">
        <v>1201</v>
      </c>
      <c r="G246" s="5">
        <v>1335.5124954125001</v>
      </c>
      <c r="H246" s="5">
        <v>1.1120004125</v>
      </c>
      <c r="I246" s="4">
        <v>290767</v>
      </c>
      <c r="J246" s="6">
        <v>0.413045496909897</v>
      </c>
      <c r="K246" s="7">
        <v>2.4996639921311599</v>
      </c>
      <c r="L246" s="6">
        <v>0.249791840133222</v>
      </c>
      <c r="M246" s="5">
        <v>445.17083180416671</v>
      </c>
      <c r="N246" s="5">
        <v>3861.55</v>
      </c>
      <c r="O246" s="5">
        <v>1335.5124954125001</v>
      </c>
      <c r="P246" s="5">
        <v>2526.0375045874998</v>
      </c>
      <c r="Q246" s="8">
        <v>1.8914368178990957</v>
      </c>
      <c r="R246" s="4">
        <v>3</v>
      </c>
      <c r="S246" s="10">
        <v>1287.1833333333334</v>
      </c>
      <c r="T246" s="11">
        <v>1.0317539473186424E-5</v>
      </c>
    </row>
    <row r="247" spans="1:20" x14ac:dyDescent="0.2">
      <c r="A247" s="3" t="s">
        <v>20</v>
      </c>
      <c r="B247" s="3" t="s">
        <v>21</v>
      </c>
      <c r="C247" s="4" t="s">
        <v>63</v>
      </c>
      <c r="D247" s="3" t="s">
        <v>70</v>
      </c>
      <c r="E247" s="5">
        <v>0.53749999999999998</v>
      </c>
      <c r="F247" s="4">
        <v>493</v>
      </c>
      <c r="G247" s="5">
        <v>275.64999923750003</v>
      </c>
      <c r="H247" s="5">
        <v>0.55912778750000003</v>
      </c>
      <c r="I247" s="4">
        <v>13720</v>
      </c>
      <c r="J247" s="6">
        <v>3.5932944606413999</v>
      </c>
      <c r="K247" s="7">
        <v>2.05760932944606</v>
      </c>
      <c r="L247" s="6">
        <v>0.202839756592292</v>
      </c>
      <c r="M247" s="5">
        <v>275.64999923750003</v>
      </c>
      <c r="N247" s="5">
        <v>726.75</v>
      </c>
      <c r="O247" s="5">
        <v>275.64999923750003</v>
      </c>
      <c r="P247" s="5">
        <v>451.10000076249997</v>
      </c>
      <c r="Q247" s="8">
        <v>1.636495563251688</v>
      </c>
      <c r="R247" s="4">
        <v>1</v>
      </c>
      <c r="S247" s="10">
        <v>726.75</v>
      </c>
      <c r="T247" s="11">
        <v>7.2886297376093266E-5</v>
      </c>
    </row>
    <row r="248" spans="1:20" x14ac:dyDescent="0.2">
      <c r="A248" s="3" t="s">
        <v>20</v>
      </c>
      <c r="B248" s="3" t="s">
        <v>21</v>
      </c>
      <c r="C248" s="4" t="s">
        <v>63</v>
      </c>
      <c r="D248" s="3" t="s">
        <v>66</v>
      </c>
      <c r="E248" s="5">
        <v>6.2625000000000002</v>
      </c>
      <c r="F248" s="4">
        <v>5873</v>
      </c>
      <c r="G248" s="5">
        <v>9668.5749837250005</v>
      </c>
      <c r="H248" s="5">
        <v>1.646275325</v>
      </c>
      <c r="I248" s="4">
        <v>4132197</v>
      </c>
      <c r="J248" s="6">
        <v>0.14212778335592399</v>
      </c>
      <c r="K248" s="7">
        <v>1.07177968523766</v>
      </c>
      <c r="L248" s="6">
        <v>0.23837902264600702</v>
      </c>
      <c r="M248" s="5">
        <v>690.61249883750008</v>
      </c>
      <c r="N248" s="5">
        <v>24824.25</v>
      </c>
      <c r="O248" s="5">
        <v>9668.5749837250005</v>
      </c>
      <c r="P248" s="5">
        <v>15155.675016275</v>
      </c>
      <c r="Q248" s="8">
        <v>1.5675190027265</v>
      </c>
      <c r="R248" s="4">
        <v>14</v>
      </c>
      <c r="S248" s="10">
        <v>1773.1607142857142</v>
      </c>
      <c r="T248" s="11">
        <v>3.3880282087228586E-6</v>
      </c>
    </row>
    <row r="249" spans="1:20" x14ac:dyDescent="0.2">
      <c r="A249" s="3" t="s">
        <v>20</v>
      </c>
      <c r="B249" s="3" t="s">
        <v>21</v>
      </c>
      <c r="C249" s="4" t="s">
        <v>63</v>
      </c>
      <c r="D249" s="3" t="s">
        <v>62</v>
      </c>
      <c r="E249" s="5">
        <v>7.5</v>
      </c>
      <c r="F249" s="4">
        <v>34012</v>
      </c>
      <c r="G249" s="5">
        <v>43256.937342850004</v>
      </c>
      <c r="H249" s="5">
        <v>1.2718139875000001</v>
      </c>
      <c r="I249" s="4">
        <v>4492536</v>
      </c>
      <c r="J249" s="6">
        <v>0.75707796220219492</v>
      </c>
      <c r="K249" s="7">
        <v>2.9837013214807899</v>
      </c>
      <c r="L249" s="6">
        <v>0.161707632600259</v>
      </c>
      <c r="M249" s="5">
        <v>786.48976987000003</v>
      </c>
      <c r="N249" s="5">
        <v>84199.3</v>
      </c>
      <c r="O249" s="5">
        <v>43256.937342850004</v>
      </c>
      <c r="P249" s="5">
        <v>40942.362657149999</v>
      </c>
      <c r="Q249" s="8">
        <v>0.94649240496720966</v>
      </c>
      <c r="R249" s="4">
        <v>55</v>
      </c>
      <c r="S249" s="10">
        <v>1530.8963636363637</v>
      </c>
      <c r="T249" s="11">
        <v>1.2242528496154529E-5</v>
      </c>
    </row>
    <row r="250" spans="1:20" x14ac:dyDescent="0.2">
      <c r="A250" s="3" t="s">
        <v>20</v>
      </c>
      <c r="B250" s="3" t="s">
        <v>21</v>
      </c>
      <c r="C250" s="4" t="s">
        <v>63</v>
      </c>
      <c r="D250" s="3" t="s">
        <v>53</v>
      </c>
      <c r="E250" s="5">
        <v>4.45</v>
      </c>
      <c r="F250" s="4">
        <v>1676</v>
      </c>
      <c r="G250" s="5">
        <v>2549.4124972999998</v>
      </c>
      <c r="H250" s="5">
        <v>1.521129175</v>
      </c>
      <c r="I250" s="4">
        <v>96748</v>
      </c>
      <c r="J250" s="6">
        <v>1.7323355521561199</v>
      </c>
      <c r="K250" s="7">
        <v>1.40590296440236</v>
      </c>
      <c r="L250" s="6">
        <v>0.536992840095465</v>
      </c>
      <c r="M250" s="5">
        <v>283.26805525555551</v>
      </c>
      <c r="N250" s="5">
        <v>4730.25</v>
      </c>
      <c r="O250" s="5">
        <v>2549.4124972999998</v>
      </c>
      <c r="P250" s="5">
        <v>2180.8375027000002</v>
      </c>
      <c r="Q250" s="8">
        <v>0.85542747790310691</v>
      </c>
      <c r="R250" s="4">
        <v>9</v>
      </c>
      <c r="S250" s="10">
        <v>525.58333333333337</v>
      </c>
      <c r="T250" s="11">
        <v>9.3025178815066037E-5</v>
      </c>
    </row>
    <row r="251" spans="1:20" x14ac:dyDescent="0.2">
      <c r="A251" s="3" t="s">
        <v>20</v>
      </c>
      <c r="B251" s="3" t="s">
        <v>21</v>
      </c>
      <c r="C251" s="4" t="s">
        <v>63</v>
      </c>
      <c r="D251" s="3" t="s">
        <v>68</v>
      </c>
      <c r="E251" s="5">
        <v>8.75</v>
      </c>
      <c r="F251" s="4">
        <v>2577</v>
      </c>
      <c r="G251" s="5">
        <v>2379.3374964375002</v>
      </c>
      <c r="H251" s="5">
        <v>0.92329743750000004</v>
      </c>
      <c r="I251" s="4">
        <v>128116</v>
      </c>
      <c r="J251" s="6">
        <v>2.01145836585594</v>
      </c>
      <c r="K251" s="7">
        <v>1.22246635861251</v>
      </c>
      <c r="L251" s="6">
        <v>7.7609623593325613E-2</v>
      </c>
      <c r="M251" s="5">
        <v>1189.6687482187501</v>
      </c>
      <c r="N251" s="5">
        <v>2529.6</v>
      </c>
      <c r="O251" s="5">
        <v>2379.3374964375002</v>
      </c>
      <c r="P251" s="5">
        <v>150.26250356249966</v>
      </c>
      <c r="Q251" s="8">
        <v>6.3153085170759723E-2</v>
      </c>
      <c r="R251" s="4">
        <v>2</v>
      </c>
      <c r="S251" s="10">
        <v>1264.8</v>
      </c>
      <c r="T251" s="11">
        <v>1.5610852664772537E-5</v>
      </c>
    </row>
    <row r="252" spans="1:20" x14ac:dyDescent="0.2">
      <c r="A252" s="3" t="s">
        <v>20</v>
      </c>
      <c r="B252" s="3" t="s">
        <v>21</v>
      </c>
      <c r="C252" s="4" t="s">
        <v>63</v>
      </c>
      <c r="D252" s="3" t="s">
        <v>69</v>
      </c>
      <c r="E252" s="5">
        <v>7.5</v>
      </c>
      <c r="F252" s="4">
        <v>9391</v>
      </c>
      <c r="G252" s="5">
        <v>11356.9249700125</v>
      </c>
      <c r="H252" s="5">
        <v>1.2093413875000001</v>
      </c>
      <c r="I252" s="4">
        <v>1419190</v>
      </c>
      <c r="J252" s="6">
        <v>0.66171548559389493</v>
      </c>
      <c r="K252" s="7">
        <v>3.2357317202066</v>
      </c>
      <c r="L252" s="6">
        <v>8.5187945905654303E-2</v>
      </c>
      <c r="M252" s="5">
        <v>1419.6156212515625</v>
      </c>
      <c r="N252" s="5">
        <v>9934.7999999999993</v>
      </c>
      <c r="O252" s="5">
        <v>11356.9249700125</v>
      </c>
      <c r="P252" s="5">
        <v>-1422.1249700125009</v>
      </c>
      <c r="Q252" s="8">
        <v>-0.12522095318649759</v>
      </c>
      <c r="R252" s="4">
        <v>8</v>
      </c>
      <c r="S252" s="10">
        <v>1241.8499999999999</v>
      </c>
      <c r="T252" s="11">
        <v>5.6370182991706483E-6</v>
      </c>
    </row>
    <row r="253" spans="1:20" x14ac:dyDescent="0.2">
      <c r="A253" s="3" t="s">
        <v>20</v>
      </c>
      <c r="B253" s="3" t="s">
        <v>21</v>
      </c>
      <c r="C253" s="4" t="s">
        <v>63</v>
      </c>
      <c r="D253" s="3" t="s">
        <v>66</v>
      </c>
      <c r="E253" s="5">
        <v>8.75</v>
      </c>
      <c r="F253" s="4">
        <v>1501</v>
      </c>
      <c r="G253" s="5">
        <v>1703.0124977750002</v>
      </c>
      <c r="H253" s="5">
        <v>1.1345852750000001</v>
      </c>
      <c r="I253" s="4">
        <v>42914</v>
      </c>
      <c r="J253" s="6">
        <v>3.4976930605396799</v>
      </c>
      <c r="K253" s="7">
        <v>1.25205527333737</v>
      </c>
      <c r="L253" s="6">
        <v>6.6622251832111901E-2</v>
      </c>
      <c r="M253" s="5">
        <v>1703.0124977750002</v>
      </c>
      <c r="N253" s="5">
        <v>1176.4000000000001</v>
      </c>
      <c r="O253" s="5">
        <v>1703.0124977750002</v>
      </c>
      <c r="P253" s="5">
        <v>-526.61249777500007</v>
      </c>
      <c r="Q253" s="8">
        <v>-0.30922409463408146</v>
      </c>
      <c r="R253" s="4">
        <v>1</v>
      </c>
      <c r="S253" s="10">
        <v>1176.4000000000001</v>
      </c>
      <c r="T253" s="11">
        <v>2.3302418791070478E-5</v>
      </c>
    </row>
    <row r="254" spans="1:20" x14ac:dyDescent="0.2">
      <c r="A254" s="3" t="s">
        <v>20</v>
      </c>
      <c r="B254" s="3" t="s">
        <v>21</v>
      </c>
      <c r="C254" s="4" t="s">
        <v>63</v>
      </c>
      <c r="D254" s="3" t="s">
        <v>65</v>
      </c>
      <c r="E254" s="5">
        <v>1.2625</v>
      </c>
      <c r="F254" s="4">
        <v>742</v>
      </c>
      <c r="G254" s="5">
        <v>1029.8374933</v>
      </c>
      <c r="H254" s="5">
        <v>1.3879211499999999</v>
      </c>
      <c r="I254" s="4">
        <v>51486</v>
      </c>
      <c r="J254" s="6">
        <v>1.4411684729829499</v>
      </c>
      <c r="K254" s="7">
        <v>1.42048129588626</v>
      </c>
      <c r="L254" s="6">
        <v>0.134770889487871</v>
      </c>
      <c r="M254" s="5">
        <v>1029.8374933</v>
      </c>
      <c r="N254" s="5">
        <v>600.1</v>
      </c>
      <c r="O254" s="5">
        <v>1029.8374933</v>
      </c>
      <c r="P254" s="5">
        <v>-429.73749329999998</v>
      </c>
      <c r="Q254" s="8">
        <v>-0.41728670406333124</v>
      </c>
      <c r="R254" s="4">
        <v>1</v>
      </c>
      <c r="S254" s="10">
        <v>600.1</v>
      </c>
      <c r="T254" s="11">
        <v>1.9422755700578897E-5</v>
      </c>
    </row>
    <row r="255" spans="1:20" x14ac:dyDescent="0.2">
      <c r="A255" s="3" t="s">
        <v>20</v>
      </c>
      <c r="B255" s="3" t="s">
        <v>21</v>
      </c>
      <c r="C255" s="4" t="s">
        <v>63</v>
      </c>
      <c r="D255" s="3" t="s">
        <v>71</v>
      </c>
      <c r="E255" s="5">
        <v>7.5</v>
      </c>
      <c r="F255" s="4">
        <v>2269</v>
      </c>
      <c r="G255" s="5">
        <v>2827.1749926875</v>
      </c>
      <c r="H255" s="5">
        <v>1.2460004375</v>
      </c>
      <c r="I255" s="4">
        <v>425290</v>
      </c>
      <c r="J255" s="6">
        <v>0.53351830515648102</v>
      </c>
      <c r="K255" s="7">
        <v>4.78025700110513</v>
      </c>
      <c r="L255" s="6">
        <v>0.13221683561040101</v>
      </c>
      <c r="M255" s="5">
        <v>942.39166422916662</v>
      </c>
      <c r="N255" s="5">
        <v>1419.5</v>
      </c>
      <c r="O255" s="5">
        <v>2827.1749926875</v>
      </c>
      <c r="P255" s="5">
        <v>-1407.6749926875</v>
      </c>
      <c r="Q255" s="8">
        <v>-0.49790868847116193</v>
      </c>
      <c r="R255" s="4">
        <v>3</v>
      </c>
      <c r="S255" s="10">
        <v>473.16666666666669</v>
      </c>
      <c r="T255" s="11">
        <v>7.054010204801421E-6</v>
      </c>
    </row>
    <row r="256" spans="1:20" x14ac:dyDescent="0.2">
      <c r="A256" s="3" t="s">
        <v>20</v>
      </c>
      <c r="B256" s="3" t="s">
        <v>21</v>
      </c>
      <c r="C256" s="4" t="s">
        <v>63</v>
      </c>
      <c r="D256" s="3" t="s">
        <v>70</v>
      </c>
      <c r="E256" s="5">
        <v>1.25</v>
      </c>
      <c r="F256" s="4">
        <v>1389</v>
      </c>
      <c r="G256" s="5">
        <v>4243.9999963125001</v>
      </c>
      <c r="H256" s="5">
        <v>3.0554355625</v>
      </c>
      <c r="I256" s="4">
        <v>136212</v>
      </c>
      <c r="J256" s="6">
        <v>1.0197339441458899</v>
      </c>
      <c r="K256" s="7">
        <v>1.90971133233489</v>
      </c>
      <c r="L256" s="6">
        <v>0.143988480921526</v>
      </c>
      <c r="M256" s="5">
        <v>2121.9999981562501</v>
      </c>
      <c r="N256" s="5">
        <v>2088.4499999999998</v>
      </c>
      <c r="O256" s="5">
        <v>4243.9999963125001</v>
      </c>
      <c r="P256" s="5">
        <v>-2155.5499963125003</v>
      </c>
      <c r="Q256" s="8">
        <v>-0.5079052776120172</v>
      </c>
      <c r="R256" s="4">
        <v>2</v>
      </c>
      <c r="S256" s="10">
        <v>1044.2249999999999</v>
      </c>
      <c r="T256" s="11">
        <v>1.4682994156168291E-5</v>
      </c>
    </row>
    <row r="257" spans="1:20" x14ac:dyDescent="0.2">
      <c r="A257" s="3" t="s">
        <v>20</v>
      </c>
      <c r="B257" s="3" t="s">
        <v>21</v>
      </c>
      <c r="C257" s="4" t="s">
        <v>63</v>
      </c>
      <c r="D257" s="3" t="s">
        <v>67</v>
      </c>
      <c r="E257" s="5">
        <v>0.125</v>
      </c>
      <c r="F257" s="4">
        <v>1</v>
      </c>
      <c r="G257" s="5">
        <v>0.125</v>
      </c>
      <c r="H257" s="5">
        <v>0.125</v>
      </c>
      <c r="I257" s="4">
        <v>204</v>
      </c>
      <c r="J257" s="6">
        <v>0.49019607843137303</v>
      </c>
      <c r="K257" s="7">
        <v>3.24411764705882</v>
      </c>
      <c r="L257" s="6">
        <v>0</v>
      </c>
      <c r="M257" s="5">
        <v>0</v>
      </c>
      <c r="N257" s="5">
        <v>0</v>
      </c>
      <c r="O257" s="5">
        <v>0.125</v>
      </c>
      <c r="P257" s="5">
        <v>-0.125</v>
      </c>
      <c r="Q257" s="8">
        <v>-1</v>
      </c>
      <c r="R257" s="4">
        <v>0</v>
      </c>
      <c r="S257" s="10" t="s">
        <v>33</v>
      </c>
      <c r="T257" s="11">
        <v>0</v>
      </c>
    </row>
    <row r="258" spans="1:20" x14ac:dyDescent="0.2">
      <c r="A258" s="3" t="s">
        <v>20</v>
      </c>
      <c r="B258" s="3" t="s">
        <v>21</v>
      </c>
      <c r="C258" s="4" t="s">
        <v>63</v>
      </c>
      <c r="D258" s="3" t="s">
        <v>67</v>
      </c>
      <c r="E258" s="5">
        <v>0.125</v>
      </c>
      <c r="F258" s="4">
        <v>1</v>
      </c>
      <c r="G258" s="5">
        <v>0.125</v>
      </c>
      <c r="H258" s="5">
        <v>0.125</v>
      </c>
      <c r="I258" s="4">
        <v>715</v>
      </c>
      <c r="J258" s="6">
        <v>0.13986013986014001</v>
      </c>
      <c r="K258" s="7">
        <v>1.0932867132867099</v>
      </c>
      <c r="L258" s="6">
        <v>0</v>
      </c>
      <c r="M258" s="5">
        <v>0</v>
      </c>
      <c r="N258" s="5">
        <v>0</v>
      </c>
      <c r="O258" s="5">
        <v>0.125</v>
      </c>
      <c r="P258" s="5">
        <v>-0.125</v>
      </c>
      <c r="Q258" s="8">
        <v>-1</v>
      </c>
      <c r="R258" s="4">
        <v>0</v>
      </c>
      <c r="S258" s="10" t="s">
        <v>33</v>
      </c>
      <c r="T258" s="11">
        <v>0</v>
      </c>
    </row>
    <row r="259" spans="1:20" x14ac:dyDescent="0.2">
      <c r="A259" s="3" t="s">
        <v>20</v>
      </c>
      <c r="B259" s="3" t="s">
        <v>21</v>
      </c>
      <c r="C259" s="4" t="s">
        <v>63</v>
      </c>
      <c r="D259" s="3" t="s">
        <v>67</v>
      </c>
      <c r="E259" s="5">
        <v>0.125</v>
      </c>
      <c r="F259" s="4">
        <v>1</v>
      </c>
      <c r="G259" s="5">
        <v>0.125</v>
      </c>
      <c r="H259" s="5">
        <v>0.125</v>
      </c>
      <c r="I259" s="4">
        <v>372</v>
      </c>
      <c r="J259" s="6">
        <v>0.26881720430107503</v>
      </c>
      <c r="K259" s="7">
        <v>2.5782258064516101</v>
      </c>
      <c r="L259" s="6">
        <v>0</v>
      </c>
      <c r="M259" s="5">
        <v>0</v>
      </c>
      <c r="N259" s="5">
        <v>0</v>
      </c>
      <c r="O259" s="5">
        <v>0.125</v>
      </c>
      <c r="P259" s="5">
        <v>-0.125</v>
      </c>
      <c r="Q259" s="8">
        <v>-1</v>
      </c>
      <c r="R259" s="4">
        <v>0</v>
      </c>
      <c r="S259" s="10" t="s">
        <v>33</v>
      </c>
      <c r="T259" s="11">
        <v>0</v>
      </c>
    </row>
    <row r="260" spans="1:20" x14ac:dyDescent="0.2">
      <c r="A260" s="3" t="s">
        <v>20</v>
      </c>
      <c r="B260" s="3" t="s">
        <v>21</v>
      </c>
      <c r="C260" s="4" t="s">
        <v>63</v>
      </c>
      <c r="D260" s="3" t="s">
        <v>67</v>
      </c>
      <c r="E260" s="5">
        <v>0.125</v>
      </c>
      <c r="F260" s="4">
        <v>1</v>
      </c>
      <c r="G260" s="5">
        <v>0.125</v>
      </c>
      <c r="H260" s="5">
        <v>0.125</v>
      </c>
      <c r="I260" s="4">
        <v>110</v>
      </c>
      <c r="J260" s="6">
        <v>0.90909090909090906</v>
      </c>
      <c r="K260" s="7">
        <v>4.1336363636363602</v>
      </c>
      <c r="L260" s="6">
        <v>0</v>
      </c>
      <c r="M260" s="5">
        <v>0</v>
      </c>
      <c r="N260" s="5">
        <v>0</v>
      </c>
      <c r="O260" s="5">
        <v>0.125</v>
      </c>
      <c r="P260" s="5">
        <v>-0.125</v>
      </c>
      <c r="Q260" s="8">
        <v>-1</v>
      </c>
      <c r="R260" s="4">
        <v>0</v>
      </c>
      <c r="S260" s="10" t="s">
        <v>33</v>
      </c>
      <c r="T260" s="11">
        <v>0</v>
      </c>
    </row>
    <row r="261" spans="1:20" x14ac:dyDescent="0.2">
      <c r="A261" s="3" t="s">
        <v>20</v>
      </c>
      <c r="B261" s="3" t="s">
        <v>21</v>
      </c>
      <c r="C261" s="4" t="s">
        <v>63</v>
      </c>
      <c r="D261" s="3" t="s">
        <v>66</v>
      </c>
      <c r="E261" s="5">
        <v>0.125</v>
      </c>
      <c r="F261" s="4">
        <v>1</v>
      </c>
      <c r="G261" s="5">
        <v>0.125</v>
      </c>
      <c r="H261" s="5">
        <v>0.125</v>
      </c>
      <c r="I261" s="4">
        <v>631</v>
      </c>
      <c r="J261" s="6">
        <v>0.15847860538827299</v>
      </c>
      <c r="K261" s="7">
        <v>6.6290015847860504</v>
      </c>
      <c r="L261" s="6">
        <v>0</v>
      </c>
      <c r="M261" s="5">
        <v>0</v>
      </c>
      <c r="N261" s="5">
        <v>0</v>
      </c>
      <c r="O261" s="5">
        <v>0.125</v>
      </c>
      <c r="P261" s="5">
        <v>-0.125</v>
      </c>
      <c r="Q261" s="8">
        <v>-1</v>
      </c>
      <c r="R261" s="4">
        <v>0</v>
      </c>
      <c r="S261" s="10" t="s">
        <v>33</v>
      </c>
      <c r="T261" s="11">
        <v>0</v>
      </c>
    </row>
    <row r="262" spans="1:20" x14ac:dyDescent="0.2">
      <c r="A262" s="3" t="s">
        <v>20</v>
      </c>
      <c r="B262" s="3" t="s">
        <v>21</v>
      </c>
      <c r="C262" s="4" t="s">
        <v>63</v>
      </c>
      <c r="D262" s="3" t="s">
        <v>53</v>
      </c>
      <c r="E262" s="5">
        <v>0.125</v>
      </c>
      <c r="F262" s="4">
        <v>1</v>
      </c>
      <c r="G262" s="5">
        <v>0.125</v>
      </c>
      <c r="H262" s="5">
        <v>0.125</v>
      </c>
      <c r="I262" s="4">
        <v>849</v>
      </c>
      <c r="J262" s="6">
        <v>0.117785630153121</v>
      </c>
      <c r="K262" s="7">
        <v>1.94287396937574</v>
      </c>
      <c r="L262" s="6">
        <v>0</v>
      </c>
      <c r="M262" s="5">
        <v>0</v>
      </c>
      <c r="N262" s="5">
        <v>0</v>
      </c>
      <c r="O262" s="5">
        <v>0.125</v>
      </c>
      <c r="P262" s="5">
        <v>-0.125</v>
      </c>
      <c r="Q262" s="8">
        <v>-1</v>
      </c>
      <c r="R262" s="4">
        <v>0</v>
      </c>
      <c r="S262" s="10" t="s">
        <v>33</v>
      </c>
      <c r="T262" s="11">
        <v>0</v>
      </c>
    </row>
    <row r="263" spans="1:20" x14ac:dyDescent="0.2">
      <c r="A263" s="3" t="s">
        <v>20</v>
      </c>
      <c r="B263" s="3" t="s">
        <v>21</v>
      </c>
      <c r="C263" s="4" t="s">
        <v>63</v>
      </c>
      <c r="D263" s="3" t="s">
        <v>65</v>
      </c>
      <c r="E263" s="5">
        <v>0.125</v>
      </c>
      <c r="F263" s="4">
        <v>1</v>
      </c>
      <c r="G263" s="5">
        <v>0.125</v>
      </c>
      <c r="H263" s="5">
        <v>0.125</v>
      </c>
      <c r="I263" s="4">
        <v>120</v>
      </c>
      <c r="J263" s="6">
        <v>0.83333333333333304</v>
      </c>
      <c r="K263" s="7">
        <v>3.2208333333333301</v>
      </c>
      <c r="L263" s="6">
        <v>0</v>
      </c>
      <c r="M263" s="5">
        <v>0</v>
      </c>
      <c r="N263" s="5">
        <v>0</v>
      </c>
      <c r="O263" s="5">
        <v>0.125</v>
      </c>
      <c r="P263" s="5">
        <v>-0.125</v>
      </c>
      <c r="Q263" s="8">
        <v>-1</v>
      </c>
      <c r="R263" s="4">
        <v>0</v>
      </c>
      <c r="S263" s="10" t="s">
        <v>33</v>
      </c>
      <c r="T263" s="11">
        <v>0</v>
      </c>
    </row>
    <row r="264" spans="1:20" x14ac:dyDescent="0.2">
      <c r="A264" s="3" t="s">
        <v>20</v>
      </c>
      <c r="B264" s="3" t="s">
        <v>21</v>
      </c>
      <c r="C264" s="4" t="s">
        <v>63</v>
      </c>
      <c r="D264" s="3" t="s">
        <v>53</v>
      </c>
      <c r="E264" s="5">
        <v>0.125</v>
      </c>
      <c r="F264" s="4">
        <v>1</v>
      </c>
      <c r="G264" s="5">
        <v>0.13750000000000001</v>
      </c>
      <c r="H264" s="5">
        <v>0.13750000000000001</v>
      </c>
      <c r="I264" s="4">
        <v>50</v>
      </c>
      <c r="J264" s="6">
        <v>2</v>
      </c>
      <c r="K264" s="7">
        <v>4.0599999999999996</v>
      </c>
      <c r="L264" s="6">
        <v>0</v>
      </c>
      <c r="M264" s="5">
        <v>0</v>
      </c>
      <c r="N264" s="5">
        <v>0</v>
      </c>
      <c r="O264" s="5">
        <v>0.13750000000000001</v>
      </c>
      <c r="P264" s="5">
        <v>-0.13750000000000001</v>
      </c>
      <c r="Q264" s="8">
        <v>-1</v>
      </c>
      <c r="R264" s="4">
        <v>0</v>
      </c>
      <c r="S264" s="10" t="s">
        <v>33</v>
      </c>
      <c r="T264" s="11">
        <v>0</v>
      </c>
    </row>
    <row r="265" spans="1:20" x14ac:dyDescent="0.2">
      <c r="A265" s="3" t="s">
        <v>20</v>
      </c>
      <c r="B265" s="3" t="s">
        <v>21</v>
      </c>
      <c r="C265" s="4" t="s">
        <v>63</v>
      </c>
      <c r="D265" s="3" t="s">
        <v>71</v>
      </c>
      <c r="E265" s="5">
        <v>0.125</v>
      </c>
      <c r="F265" s="4">
        <v>1</v>
      </c>
      <c r="G265" s="5">
        <v>0.15</v>
      </c>
      <c r="H265" s="5">
        <v>0.15</v>
      </c>
      <c r="I265" s="4">
        <v>261</v>
      </c>
      <c r="J265" s="6">
        <v>0.38314176245210702</v>
      </c>
      <c r="K265" s="7">
        <v>4.4363984674329497</v>
      </c>
      <c r="L265" s="6">
        <v>0</v>
      </c>
      <c r="M265" s="5">
        <v>0</v>
      </c>
      <c r="N265" s="5">
        <v>0</v>
      </c>
      <c r="O265" s="5">
        <v>0.15</v>
      </c>
      <c r="P265" s="5">
        <v>-0.15</v>
      </c>
      <c r="Q265" s="8">
        <v>-1</v>
      </c>
      <c r="R265" s="4">
        <v>0</v>
      </c>
      <c r="S265" s="10" t="s">
        <v>33</v>
      </c>
      <c r="T265" s="11">
        <v>0</v>
      </c>
    </row>
    <row r="266" spans="1:20" x14ac:dyDescent="0.2">
      <c r="A266" s="3" t="s">
        <v>20</v>
      </c>
      <c r="B266" s="3" t="s">
        <v>21</v>
      </c>
      <c r="C266" s="4" t="s">
        <v>63</v>
      </c>
      <c r="D266" s="3" t="s">
        <v>67</v>
      </c>
      <c r="E266" s="5">
        <v>0.125</v>
      </c>
      <c r="F266" s="4">
        <v>2</v>
      </c>
      <c r="G266" s="5">
        <v>0.25</v>
      </c>
      <c r="H266" s="5">
        <v>0.125</v>
      </c>
      <c r="I266" s="4">
        <v>56</v>
      </c>
      <c r="J266" s="6">
        <v>3.5714285714285698</v>
      </c>
      <c r="K266" s="7">
        <v>2.3035714285714302</v>
      </c>
      <c r="L266" s="6">
        <v>0</v>
      </c>
      <c r="M266" s="5">
        <v>0</v>
      </c>
      <c r="N266" s="5">
        <v>0</v>
      </c>
      <c r="O266" s="5">
        <v>0.25</v>
      </c>
      <c r="P266" s="5">
        <v>-0.25</v>
      </c>
      <c r="Q266" s="8">
        <v>-1</v>
      </c>
      <c r="R266" s="4">
        <v>0</v>
      </c>
      <c r="S266" s="10" t="s">
        <v>33</v>
      </c>
      <c r="T266" s="11">
        <v>0</v>
      </c>
    </row>
    <row r="267" spans="1:20" x14ac:dyDescent="0.2">
      <c r="A267" s="3" t="s">
        <v>20</v>
      </c>
      <c r="B267" s="3" t="s">
        <v>21</v>
      </c>
      <c r="C267" s="4" t="s">
        <v>63</v>
      </c>
      <c r="D267" s="3" t="s">
        <v>37</v>
      </c>
      <c r="E267" s="5">
        <v>0.125</v>
      </c>
      <c r="F267" s="4">
        <v>2</v>
      </c>
      <c r="G267" s="5">
        <v>0.25</v>
      </c>
      <c r="H267" s="5">
        <v>0.125</v>
      </c>
      <c r="I267" s="4">
        <v>120</v>
      </c>
      <c r="J267" s="6">
        <v>1.6666666666666701</v>
      </c>
      <c r="K267" s="7">
        <v>3.2241666666666702</v>
      </c>
      <c r="L267" s="6">
        <v>0</v>
      </c>
      <c r="M267" s="5">
        <v>0</v>
      </c>
      <c r="N267" s="5">
        <v>0</v>
      </c>
      <c r="O267" s="5">
        <v>0.25</v>
      </c>
      <c r="P267" s="5">
        <v>-0.25</v>
      </c>
      <c r="Q267" s="8">
        <v>-1</v>
      </c>
      <c r="R267" s="4">
        <v>0</v>
      </c>
      <c r="S267" s="10" t="s">
        <v>33</v>
      </c>
      <c r="T267" s="11">
        <v>0</v>
      </c>
    </row>
    <row r="268" spans="1:20" x14ac:dyDescent="0.2">
      <c r="A268" s="3" t="s">
        <v>20</v>
      </c>
      <c r="B268" s="3" t="s">
        <v>21</v>
      </c>
      <c r="C268" s="4" t="s">
        <v>63</v>
      </c>
      <c r="D268" s="3" t="s">
        <v>55</v>
      </c>
      <c r="E268" s="5">
        <v>0.125</v>
      </c>
      <c r="F268" s="4">
        <v>2</v>
      </c>
      <c r="G268" s="5">
        <v>0.25</v>
      </c>
      <c r="H268" s="5">
        <v>0.125</v>
      </c>
      <c r="I268" s="4">
        <v>59</v>
      </c>
      <c r="J268" s="6">
        <v>3.3898305084745801</v>
      </c>
      <c r="K268" s="7">
        <v>1.6966101694915301</v>
      </c>
      <c r="L268" s="6">
        <v>0</v>
      </c>
      <c r="M268" s="5">
        <v>0</v>
      </c>
      <c r="N268" s="5">
        <v>0</v>
      </c>
      <c r="O268" s="5">
        <v>0.25</v>
      </c>
      <c r="P268" s="5">
        <v>-0.25</v>
      </c>
      <c r="Q268" s="8">
        <v>-1</v>
      </c>
      <c r="R268" s="4">
        <v>0</v>
      </c>
      <c r="S268" s="10" t="s">
        <v>33</v>
      </c>
      <c r="T268" s="11">
        <v>0</v>
      </c>
    </row>
    <row r="269" spans="1:20" x14ac:dyDescent="0.2">
      <c r="A269" s="3" t="s">
        <v>20</v>
      </c>
      <c r="B269" s="3" t="s">
        <v>21</v>
      </c>
      <c r="C269" s="4" t="s">
        <v>63</v>
      </c>
      <c r="D269" s="3" t="s">
        <v>53</v>
      </c>
      <c r="E269" s="5">
        <v>0.125</v>
      </c>
      <c r="F269" s="4">
        <v>2</v>
      </c>
      <c r="G269" s="5">
        <v>0.25</v>
      </c>
      <c r="H269" s="5">
        <v>0.125</v>
      </c>
      <c r="I269" s="4">
        <v>151</v>
      </c>
      <c r="J269" s="6">
        <v>1.32450331125828</v>
      </c>
      <c r="K269" s="7">
        <v>1.57086092715232</v>
      </c>
      <c r="L269" s="6">
        <v>0</v>
      </c>
      <c r="M269" s="5">
        <v>0</v>
      </c>
      <c r="N269" s="5">
        <v>0</v>
      </c>
      <c r="O269" s="5">
        <v>0.25</v>
      </c>
      <c r="P269" s="5">
        <v>-0.25</v>
      </c>
      <c r="Q269" s="8">
        <v>-1</v>
      </c>
      <c r="R269" s="4">
        <v>0</v>
      </c>
      <c r="S269" s="10" t="s">
        <v>33</v>
      </c>
      <c r="T269" s="11">
        <v>0</v>
      </c>
    </row>
    <row r="270" spans="1:20" x14ac:dyDescent="0.2">
      <c r="A270" s="3" t="s">
        <v>20</v>
      </c>
      <c r="B270" s="3" t="s">
        <v>21</v>
      </c>
      <c r="C270" s="4" t="s">
        <v>63</v>
      </c>
      <c r="D270" s="3" t="s">
        <v>71</v>
      </c>
      <c r="E270" s="5">
        <v>0.125</v>
      </c>
      <c r="F270" s="4">
        <v>2</v>
      </c>
      <c r="G270" s="5">
        <v>0.26250000000000001</v>
      </c>
      <c r="H270" s="5">
        <v>0.13125000000000001</v>
      </c>
      <c r="I270" s="4">
        <v>15546</v>
      </c>
      <c r="J270" s="6">
        <v>1.28650456709121E-2</v>
      </c>
      <c r="K270" s="7">
        <v>1.47845748102406</v>
      </c>
      <c r="L270" s="6">
        <v>0</v>
      </c>
      <c r="M270" s="5">
        <v>0</v>
      </c>
      <c r="N270" s="5">
        <v>0</v>
      </c>
      <c r="O270" s="5">
        <v>0.26250000000000001</v>
      </c>
      <c r="P270" s="5">
        <v>-0.26250000000000001</v>
      </c>
      <c r="Q270" s="8">
        <v>-1</v>
      </c>
      <c r="R270" s="4">
        <v>0</v>
      </c>
      <c r="S270" s="10" t="s">
        <v>33</v>
      </c>
      <c r="T270" s="11">
        <v>0</v>
      </c>
    </row>
    <row r="271" spans="1:20" x14ac:dyDescent="0.2">
      <c r="A271" s="3" t="s">
        <v>20</v>
      </c>
      <c r="B271" s="3" t="s">
        <v>21</v>
      </c>
      <c r="C271" s="4" t="s">
        <v>63</v>
      </c>
      <c r="D271" s="3" t="s">
        <v>53</v>
      </c>
      <c r="E271" s="5">
        <v>0.125</v>
      </c>
      <c r="F271" s="4">
        <v>2</v>
      </c>
      <c r="G271" s="5">
        <v>0.26250000000000001</v>
      </c>
      <c r="H271" s="5">
        <v>0.13125000000000001</v>
      </c>
      <c r="I271" s="4">
        <v>209</v>
      </c>
      <c r="J271" s="6">
        <v>0.95693779904306198</v>
      </c>
      <c r="K271" s="7">
        <v>3.83540669856459</v>
      </c>
      <c r="L271" s="6">
        <v>0</v>
      </c>
      <c r="M271" s="5">
        <v>0</v>
      </c>
      <c r="N271" s="5">
        <v>0</v>
      </c>
      <c r="O271" s="5">
        <v>0.26250000000000001</v>
      </c>
      <c r="P271" s="5">
        <v>-0.26250000000000001</v>
      </c>
      <c r="Q271" s="8">
        <v>-1</v>
      </c>
      <c r="R271" s="4">
        <v>0</v>
      </c>
      <c r="S271" s="10" t="s">
        <v>33</v>
      </c>
      <c r="T271" s="11">
        <v>0</v>
      </c>
    </row>
    <row r="272" spans="1:20" x14ac:dyDescent="0.2">
      <c r="A272" s="3" t="s">
        <v>20</v>
      </c>
      <c r="B272" s="3" t="s">
        <v>21</v>
      </c>
      <c r="C272" s="4" t="s">
        <v>63</v>
      </c>
      <c r="D272" s="3" t="s">
        <v>72</v>
      </c>
      <c r="E272" s="5">
        <v>0.125</v>
      </c>
      <c r="F272" s="4">
        <v>1</v>
      </c>
      <c r="G272" s="5">
        <v>0.3125</v>
      </c>
      <c r="H272" s="5">
        <v>0.3125</v>
      </c>
      <c r="I272" s="4">
        <v>976</v>
      </c>
      <c r="J272" s="6">
        <v>0.102459016393443</v>
      </c>
      <c r="K272" s="7">
        <v>1.8947745901639299</v>
      </c>
      <c r="L272" s="6">
        <v>0</v>
      </c>
      <c r="M272" s="5">
        <v>0</v>
      </c>
      <c r="N272" s="5">
        <v>0</v>
      </c>
      <c r="O272" s="5">
        <v>0.3125</v>
      </c>
      <c r="P272" s="5">
        <v>-0.3125</v>
      </c>
      <c r="Q272" s="8">
        <v>-1</v>
      </c>
      <c r="R272" s="4">
        <v>0</v>
      </c>
      <c r="S272" s="10" t="s">
        <v>33</v>
      </c>
      <c r="T272" s="11">
        <v>0</v>
      </c>
    </row>
    <row r="273" spans="1:20" x14ac:dyDescent="0.2">
      <c r="A273" s="3" t="s">
        <v>20</v>
      </c>
      <c r="B273" s="3" t="s">
        <v>21</v>
      </c>
      <c r="C273" s="4" t="s">
        <v>63</v>
      </c>
      <c r="D273" s="3" t="s">
        <v>72</v>
      </c>
      <c r="E273" s="5">
        <v>0.125</v>
      </c>
      <c r="F273" s="4">
        <v>1</v>
      </c>
      <c r="G273" s="5">
        <v>0.3125</v>
      </c>
      <c r="H273" s="5">
        <v>0.3125</v>
      </c>
      <c r="I273" s="4">
        <v>51</v>
      </c>
      <c r="J273" s="6">
        <v>1.9607843137254899</v>
      </c>
      <c r="K273" s="7">
        <v>2.7980392156862699</v>
      </c>
      <c r="L273" s="6">
        <v>0</v>
      </c>
      <c r="M273" s="5">
        <v>0</v>
      </c>
      <c r="N273" s="5">
        <v>0</v>
      </c>
      <c r="O273" s="5">
        <v>0.3125</v>
      </c>
      <c r="P273" s="5">
        <v>-0.3125</v>
      </c>
      <c r="Q273" s="8">
        <v>-1</v>
      </c>
      <c r="R273" s="4">
        <v>0</v>
      </c>
      <c r="S273" s="10" t="s">
        <v>33</v>
      </c>
      <c r="T273" s="11">
        <v>0</v>
      </c>
    </row>
    <row r="274" spans="1:20" x14ac:dyDescent="0.2">
      <c r="A274" s="3" t="s">
        <v>20</v>
      </c>
      <c r="B274" s="3" t="s">
        <v>21</v>
      </c>
      <c r="C274" s="4" t="s">
        <v>63</v>
      </c>
      <c r="D274" s="3" t="s">
        <v>53</v>
      </c>
      <c r="E274" s="5">
        <v>0.125</v>
      </c>
      <c r="F274" s="4">
        <v>1</v>
      </c>
      <c r="G274" s="5">
        <v>0.35</v>
      </c>
      <c r="H274" s="5">
        <v>0.35</v>
      </c>
      <c r="I274" s="4">
        <v>1099</v>
      </c>
      <c r="J274" s="6">
        <v>9.099181073703369E-2</v>
      </c>
      <c r="K274" s="7">
        <v>4.0602365787079204</v>
      </c>
      <c r="L274" s="6">
        <v>0</v>
      </c>
      <c r="M274" s="5">
        <v>0</v>
      </c>
      <c r="N274" s="5">
        <v>0</v>
      </c>
      <c r="O274" s="5">
        <v>0.35</v>
      </c>
      <c r="P274" s="5">
        <v>-0.35</v>
      </c>
      <c r="Q274" s="8">
        <v>-1</v>
      </c>
      <c r="R274" s="4">
        <v>0</v>
      </c>
      <c r="S274" s="10" t="s">
        <v>33</v>
      </c>
      <c r="T274" s="11">
        <v>0</v>
      </c>
    </row>
    <row r="275" spans="1:20" x14ac:dyDescent="0.2">
      <c r="A275" s="3" t="s">
        <v>20</v>
      </c>
      <c r="B275" s="3" t="s">
        <v>21</v>
      </c>
      <c r="C275" s="4" t="s">
        <v>63</v>
      </c>
      <c r="D275" s="3" t="s">
        <v>53</v>
      </c>
      <c r="E275" s="5">
        <v>0.125</v>
      </c>
      <c r="F275" s="4">
        <v>1</v>
      </c>
      <c r="G275" s="5">
        <v>0.35</v>
      </c>
      <c r="H275" s="5">
        <v>0.35</v>
      </c>
      <c r="I275" s="4">
        <v>37</v>
      </c>
      <c r="J275" s="6">
        <v>2.7027027027027</v>
      </c>
      <c r="K275" s="7">
        <v>4.7324324324324296</v>
      </c>
      <c r="L275" s="6">
        <v>0</v>
      </c>
      <c r="M275" s="5">
        <v>0</v>
      </c>
      <c r="N275" s="5">
        <v>0</v>
      </c>
      <c r="O275" s="5">
        <v>0.35</v>
      </c>
      <c r="P275" s="5">
        <v>-0.35</v>
      </c>
      <c r="Q275" s="8">
        <v>-1</v>
      </c>
      <c r="R275" s="4">
        <v>0</v>
      </c>
      <c r="S275" s="10" t="s">
        <v>33</v>
      </c>
      <c r="T275" s="11">
        <v>0</v>
      </c>
    </row>
    <row r="276" spans="1:20" x14ac:dyDescent="0.2">
      <c r="A276" s="3" t="s">
        <v>20</v>
      </c>
      <c r="B276" s="3" t="s">
        <v>21</v>
      </c>
      <c r="C276" s="4" t="s">
        <v>63</v>
      </c>
      <c r="D276" s="3" t="s">
        <v>37</v>
      </c>
      <c r="E276" s="5">
        <v>0.125</v>
      </c>
      <c r="F276" s="4">
        <v>1</v>
      </c>
      <c r="G276" s="5">
        <v>0.35</v>
      </c>
      <c r="H276" s="5">
        <v>0.35</v>
      </c>
      <c r="I276" s="4">
        <v>114</v>
      </c>
      <c r="J276" s="6">
        <v>0.87719298245614008</v>
      </c>
      <c r="K276" s="7">
        <v>4.3499999999999996</v>
      </c>
      <c r="L276" s="6">
        <v>0</v>
      </c>
      <c r="M276" s="5">
        <v>0</v>
      </c>
      <c r="N276" s="5">
        <v>0</v>
      </c>
      <c r="O276" s="5">
        <v>0.35</v>
      </c>
      <c r="P276" s="5">
        <v>-0.35</v>
      </c>
      <c r="Q276" s="8">
        <v>-1</v>
      </c>
      <c r="R276" s="4">
        <v>0</v>
      </c>
      <c r="S276" s="10" t="s">
        <v>33</v>
      </c>
      <c r="T276" s="11">
        <v>0</v>
      </c>
    </row>
    <row r="277" spans="1:20" x14ac:dyDescent="0.2">
      <c r="A277" s="3" t="s">
        <v>20</v>
      </c>
      <c r="B277" s="3" t="s">
        <v>21</v>
      </c>
      <c r="C277" s="4" t="s">
        <v>63</v>
      </c>
      <c r="D277" s="3" t="s">
        <v>53</v>
      </c>
      <c r="E277" s="5">
        <v>0.125</v>
      </c>
      <c r="F277" s="4">
        <v>3</v>
      </c>
      <c r="G277" s="5">
        <v>0.38749998750000003</v>
      </c>
      <c r="H277" s="5">
        <v>0.1291666625</v>
      </c>
      <c r="I277" s="4">
        <v>87</v>
      </c>
      <c r="J277" s="6">
        <v>3.4482758620689702</v>
      </c>
      <c r="K277" s="7">
        <v>3.7425287356321801</v>
      </c>
      <c r="L277" s="6">
        <v>0</v>
      </c>
      <c r="M277" s="5">
        <v>0</v>
      </c>
      <c r="N277" s="5">
        <v>0</v>
      </c>
      <c r="O277" s="5">
        <v>0.38749998750000003</v>
      </c>
      <c r="P277" s="5">
        <v>-0.38749998750000003</v>
      </c>
      <c r="Q277" s="8">
        <v>-1</v>
      </c>
      <c r="R277" s="4">
        <v>0</v>
      </c>
      <c r="S277" s="10" t="s">
        <v>33</v>
      </c>
      <c r="T277" s="11">
        <v>0</v>
      </c>
    </row>
    <row r="278" spans="1:20" x14ac:dyDescent="0.2">
      <c r="A278" s="3" t="s">
        <v>20</v>
      </c>
      <c r="B278" s="3" t="s">
        <v>21</v>
      </c>
      <c r="C278" s="4" t="s">
        <v>63</v>
      </c>
      <c r="D278" s="3" t="s">
        <v>72</v>
      </c>
      <c r="E278" s="5">
        <v>0.125</v>
      </c>
      <c r="F278" s="4">
        <v>1</v>
      </c>
      <c r="G278" s="5">
        <v>0.4</v>
      </c>
      <c r="H278" s="5">
        <v>0.4</v>
      </c>
      <c r="I278" s="4">
        <v>37</v>
      </c>
      <c r="J278" s="6">
        <v>2.7027027027027</v>
      </c>
      <c r="K278" s="7">
        <v>1.4783783783783799</v>
      </c>
      <c r="L278" s="6">
        <v>0</v>
      </c>
      <c r="M278" s="5">
        <v>0</v>
      </c>
      <c r="N278" s="5">
        <v>0</v>
      </c>
      <c r="O278" s="5">
        <v>0.4</v>
      </c>
      <c r="P278" s="5">
        <v>-0.4</v>
      </c>
      <c r="Q278" s="8">
        <v>-1</v>
      </c>
      <c r="R278" s="4">
        <v>0</v>
      </c>
      <c r="S278" s="10" t="s">
        <v>33</v>
      </c>
      <c r="T278" s="11">
        <v>0</v>
      </c>
    </row>
    <row r="279" spans="1:20" x14ac:dyDescent="0.2">
      <c r="A279" s="3" t="s">
        <v>20</v>
      </c>
      <c r="B279" s="3" t="s">
        <v>21</v>
      </c>
      <c r="C279" s="4" t="s">
        <v>63</v>
      </c>
      <c r="D279" s="3" t="s">
        <v>72</v>
      </c>
      <c r="E279" s="5">
        <v>0.125</v>
      </c>
      <c r="F279" s="4">
        <v>1</v>
      </c>
      <c r="G279" s="5">
        <v>0.4</v>
      </c>
      <c r="H279" s="5">
        <v>0.4</v>
      </c>
      <c r="I279" s="4">
        <v>157</v>
      </c>
      <c r="J279" s="6">
        <v>0.63694267515923597</v>
      </c>
      <c r="K279" s="7">
        <v>3.05414012738854</v>
      </c>
      <c r="L279" s="6">
        <v>0</v>
      </c>
      <c r="M279" s="5">
        <v>0</v>
      </c>
      <c r="N279" s="5">
        <v>0</v>
      </c>
      <c r="O279" s="5">
        <v>0.4</v>
      </c>
      <c r="P279" s="5">
        <v>-0.4</v>
      </c>
      <c r="Q279" s="8">
        <v>-1</v>
      </c>
      <c r="R279" s="4">
        <v>0</v>
      </c>
      <c r="S279" s="10" t="s">
        <v>33</v>
      </c>
      <c r="T279" s="11">
        <v>0</v>
      </c>
    </row>
    <row r="280" spans="1:20" x14ac:dyDescent="0.2">
      <c r="A280" s="3" t="s">
        <v>20</v>
      </c>
      <c r="B280" s="3" t="s">
        <v>21</v>
      </c>
      <c r="C280" s="4" t="s">
        <v>63</v>
      </c>
      <c r="D280" s="3" t="s">
        <v>69</v>
      </c>
      <c r="E280" s="5">
        <v>0.125</v>
      </c>
      <c r="F280" s="4">
        <v>1</v>
      </c>
      <c r="G280" s="5">
        <v>0.42499999999999999</v>
      </c>
      <c r="H280" s="5">
        <v>0.42499999999999999</v>
      </c>
      <c r="I280" s="4">
        <v>182</v>
      </c>
      <c r="J280" s="6">
        <v>0.54945054945054905</v>
      </c>
      <c r="K280" s="7">
        <v>3.35769230769231</v>
      </c>
      <c r="L280" s="6">
        <v>0</v>
      </c>
      <c r="M280" s="5">
        <v>0</v>
      </c>
      <c r="N280" s="5">
        <v>0</v>
      </c>
      <c r="O280" s="5">
        <v>0.42499999999999999</v>
      </c>
      <c r="P280" s="5">
        <v>-0.42499999999999999</v>
      </c>
      <c r="Q280" s="8">
        <v>-1</v>
      </c>
      <c r="R280" s="4">
        <v>0</v>
      </c>
      <c r="S280" s="10" t="s">
        <v>33</v>
      </c>
      <c r="T280" s="11">
        <v>0</v>
      </c>
    </row>
    <row r="281" spans="1:20" x14ac:dyDescent="0.2">
      <c r="A281" s="3" t="s">
        <v>20</v>
      </c>
      <c r="B281" s="3" t="s">
        <v>21</v>
      </c>
      <c r="C281" s="4" t="s">
        <v>63</v>
      </c>
      <c r="D281" s="3" t="s">
        <v>65</v>
      </c>
      <c r="E281" s="5">
        <v>0.125</v>
      </c>
      <c r="F281" s="4">
        <v>2</v>
      </c>
      <c r="G281" s="5">
        <v>0.42499999999999999</v>
      </c>
      <c r="H281" s="5">
        <v>0.21249999999999999</v>
      </c>
      <c r="I281" s="4">
        <v>72</v>
      </c>
      <c r="J281" s="6">
        <v>2.7777777777777799</v>
      </c>
      <c r="K281" s="7">
        <v>3.9555555555555602</v>
      </c>
      <c r="L281" s="6">
        <v>0</v>
      </c>
      <c r="M281" s="5">
        <v>0</v>
      </c>
      <c r="N281" s="5">
        <v>0</v>
      </c>
      <c r="O281" s="5">
        <v>0.42499999999999999</v>
      </c>
      <c r="P281" s="5">
        <v>-0.42499999999999999</v>
      </c>
      <c r="Q281" s="8">
        <v>-1</v>
      </c>
      <c r="R281" s="4">
        <v>0</v>
      </c>
      <c r="S281" s="10" t="s">
        <v>33</v>
      </c>
      <c r="T281" s="11">
        <v>0</v>
      </c>
    </row>
    <row r="282" spans="1:20" x14ac:dyDescent="0.2">
      <c r="A282" s="3" t="s">
        <v>20</v>
      </c>
      <c r="B282" s="3" t="s">
        <v>21</v>
      </c>
      <c r="C282" s="4" t="s">
        <v>63</v>
      </c>
      <c r="D282" s="3" t="s">
        <v>37</v>
      </c>
      <c r="E282" s="5">
        <v>0.125</v>
      </c>
      <c r="F282" s="4">
        <v>2</v>
      </c>
      <c r="G282" s="5">
        <v>0.42499999999999999</v>
      </c>
      <c r="H282" s="5">
        <v>0.21249999999999999</v>
      </c>
      <c r="I282" s="4">
        <v>100</v>
      </c>
      <c r="J282" s="6">
        <v>2</v>
      </c>
      <c r="K282" s="7">
        <v>1.8220000000000001</v>
      </c>
      <c r="L282" s="6">
        <v>0</v>
      </c>
      <c r="M282" s="5">
        <v>0</v>
      </c>
      <c r="N282" s="5">
        <v>0</v>
      </c>
      <c r="O282" s="5">
        <v>0.42499999999999999</v>
      </c>
      <c r="P282" s="5">
        <v>-0.42499999999999999</v>
      </c>
      <c r="Q282" s="8">
        <v>-1</v>
      </c>
      <c r="R282" s="4">
        <v>0</v>
      </c>
      <c r="S282" s="10" t="s">
        <v>33</v>
      </c>
      <c r="T282" s="11">
        <v>0</v>
      </c>
    </row>
    <row r="283" spans="1:20" x14ac:dyDescent="0.2">
      <c r="A283" s="3" t="s">
        <v>20</v>
      </c>
      <c r="B283" s="3" t="s">
        <v>21</v>
      </c>
      <c r="C283" s="4" t="s">
        <v>63</v>
      </c>
      <c r="D283" s="3" t="s">
        <v>65</v>
      </c>
      <c r="E283" s="5">
        <v>0.125</v>
      </c>
      <c r="F283" s="4">
        <v>2</v>
      </c>
      <c r="G283" s="5">
        <v>0.45</v>
      </c>
      <c r="H283" s="5">
        <v>0.22500000000000001</v>
      </c>
      <c r="I283" s="4">
        <v>64</v>
      </c>
      <c r="J283" s="6">
        <v>3.125</v>
      </c>
      <c r="K283" s="7">
        <v>2.0671875000000002</v>
      </c>
      <c r="L283" s="6">
        <v>0</v>
      </c>
      <c r="M283" s="5">
        <v>0</v>
      </c>
      <c r="N283" s="5">
        <v>0</v>
      </c>
      <c r="O283" s="5">
        <v>0.45</v>
      </c>
      <c r="P283" s="5">
        <v>-0.45</v>
      </c>
      <c r="Q283" s="8">
        <v>-1</v>
      </c>
      <c r="R283" s="4">
        <v>0</v>
      </c>
      <c r="S283" s="10" t="s">
        <v>33</v>
      </c>
      <c r="T283" s="11">
        <v>0</v>
      </c>
    </row>
    <row r="284" spans="1:20" x14ac:dyDescent="0.2">
      <c r="A284" s="3" t="s">
        <v>20</v>
      </c>
      <c r="B284" s="3" t="s">
        <v>21</v>
      </c>
      <c r="C284" s="4" t="s">
        <v>63</v>
      </c>
      <c r="D284" s="3" t="s">
        <v>69</v>
      </c>
      <c r="E284" s="5">
        <v>0.125</v>
      </c>
      <c r="F284" s="4">
        <v>1</v>
      </c>
      <c r="G284" s="5">
        <v>0.51249999999999996</v>
      </c>
      <c r="H284" s="5">
        <v>0.51249999999999996</v>
      </c>
      <c r="I284" s="4">
        <v>118</v>
      </c>
      <c r="J284" s="6">
        <v>0.84745762711864403</v>
      </c>
      <c r="K284" s="7">
        <v>3.1949152542372898</v>
      </c>
      <c r="L284" s="6">
        <v>0</v>
      </c>
      <c r="M284" s="5">
        <v>0</v>
      </c>
      <c r="N284" s="5">
        <v>0</v>
      </c>
      <c r="O284" s="5">
        <v>0.51249999999999996</v>
      </c>
      <c r="P284" s="5">
        <v>-0.51249999999999996</v>
      </c>
      <c r="Q284" s="8">
        <v>-1</v>
      </c>
      <c r="R284" s="4">
        <v>0</v>
      </c>
      <c r="S284" s="10" t="s">
        <v>33</v>
      </c>
      <c r="T284" s="11">
        <v>0</v>
      </c>
    </row>
    <row r="285" spans="1:20" x14ac:dyDescent="0.2">
      <c r="A285" s="3" t="s">
        <v>20</v>
      </c>
      <c r="B285" s="3" t="s">
        <v>21</v>
      </c>
      <c r="C285" s="4" t="s">
        <v>63</v>
      </c>
      <c r="D285" s="3" t="s">
        <v>65</v>
      </c>
      <c r="E285" s="5">
        <v>0.125</v>
      </c>
      <c r="F285" s="4">
        <v>4</v>
      </c>
      <c r="G285" s="5">
        <v>0.57499999999999996</v>
      </c>
      <c r="H285" s="5">
        <v>0.14374999999999999</v>
      </c>
      <c r="I285" s="4">
        <v>172</v>
      </c>
      <c r="J285" s="6">
        <v>2.32558139534884</v>
      </c>
      <c r="K285" s="7">
        <v>1.98546511627907</v>
      </c>
      <c r="L285" s="6">
        <v>0</v>
      </c>
      <c r="M285" s="5">
        <v>0</v>
      </c>
      <c r="N285" s="5">
        <v>0</v>
      </c>
      <c r="O285" s="5">
        <v>0.57499999999999996</v>
      </c>
      <c r="P285" s="5">
        <v>-0.57499999999999996</v>
      </c>
      <c r="Q285" s="8">
        <v>-1</v>
      </c>
      <c r="R285" s="4">
        <v>0</v>
      </c>
      <c r="S285" s="10" t="s">
        <v>33</v>
      </c>
      <c r="T285" s="11">
        <v>0</v>
      </c>
    </row>
    <row r="286" spans="1:20" x14ac:dyDescent="0.2">
      <c r="A286" s="3" t="s">
        <v>20</v>
      </c>
      <c r="B286" s="3" t="s">
        <v>21</v>
      </c>
      <c r="C286" s="4" t="s">
        <v>63</v>
      </c>
      <c r="D286" s="3" t="s">
        <v>37</v>
      </c>
      <c r="E286" s="5">
        <v>0.125</v>
      </c>
      <c r="F286" s="4">
        <v>2</v>
      </c>
      <c r="G286" s="5">
        <v>0.57499999999999996</v>
      </c>
      <c r="H286" s="5">
        <v>0.28749999999999998</v>
      </c>
      <c r="I286" s="4">
        <v>122</v>
      </c>
      <c r="J286" s="6">
        <v>1.63934426229508</v>
      </c>
      <c r="K286" s="7">
        <v>1.73688524590164</v>
      </c>
      <c r="L286" s="6">
        <v>0</v>
      </c>
      <c r="M286" s="5">
        <v>0</v>
      </c>
      <c r="N286" s="5">
        <v>0</v>
      </c>
      <c r="O286" s="5">
        <v>0.57499999999999996</v>
      </c>
      <c r="P286" s="5">
        <v>-0.57499999999999996</v>
      </c>
      <c r="Q286" s="8">
        <v>-1</v>
      </c>
      <c r="R286" s="4">
        <v>0</v>
      </c>
      <c r="S286" s="10" t="s">
        <v>33</v>
      </c>
      <c r="T286" s="11">
        <v>0</v>
      </c>
    </row>
    <row r="287" spans="1:20" x14ac:dyDescent="0.2">
      <c r="A287" s="3" t="s">
        <v>20</v>
      </c>
      <c r="B287" s="3" t="s">
        <v>21</v>
      </c>
      <c r="C287" s="4" t="s">
        <v>63</v>
      </c>
      <c r="D287" s="3" t="s">
        <v>53</v>
      </c>
      <c r="E287" s="5">
        <v>0.125</v>
      </c>
      <c r="F287" s="4">
        <v>1</v>
      </c>
      <c r="G287" s="5">
        <v>0.6</v>
      </c>
      <c r="H287" s="5">
        <v>0.6</v>
      </c>
      <c r="I287" s="4">
        <v>18</v>
      </c>
      <c r="J287" s="6">
        <v>5.5555555555555598</v>
      </c>
      <c r="K287" s="7">
        <v>2.6722222222222198</v>
      </c>
      <c r="L287" s="6">
        <v>0</v>
      </c>
      <c r="M287" s="5">
        <v>0</v>
      </c>
      <c r="N287" s="5">
        <v>0</v>
      </c>
      <c r="O287" s="5">
        <v>0.6</v>
      </c>
      <c r="P287" s="5">
        <v>-0.6</v>
      </c>
      <c r="Q287" s="8">
        <v>-1</v>
      </c>
      <c r="R287" s="4">
        <v>0</v>
      </c>
      <c r="S287" s="10" t="s">
        <v>33</v>
      </c>
      <c r="T287" s="11">
        <v>0</v>
      </c>
    </row>
    <row r="288" spans="1:20" x14ac:dyDescent="0.2">
      <c r="A288" s="3" t="s">
        <v>20</v>
      </c>
      <c r="B288" s="3" t="s">
        <v>21</v>
      </c>
      <c r="C288" s="4" t="s">
        <v>63</v>
      </c>
      <c r="D288" s="3" t="s">
        <v>69</v>
      </c>
      <c r="E288" s="5">
        <v>0.125</v>
      </c>
      <c r="F288" s="4">
        <v>2</v>
      </c>
      <c r="G288" s="5">
        <v>0.63749999999999996</v>
      </c>
      <c r="H288" s="5">
        <v>0.31874999999999998</v>
      </c>
      <c r="I288" s="4">
        <v>76</v>
      </c>
      <c r="J288" s="6">
        <v>2.6315789473684199</v>
      </c>
      <c r="K288" s="7">
        <v>2.2236842105263199</v>
      </c>
      <c r="L288" s="6">
        <v>0</v>
      </c>
      <c r="M288" s="5">
        <v>0</v>
      </c>
      <c r="N288" s="5">
        <v>0</v>
      </c>
      <c r="O288" s="5">
        <v>0.63749999999999996</v>
      </c>
      <c r="P288" s="5">
        <v>-0.63749999999999996</v>
      </c>
      <c r="Q288" s="8">
        <v>-1</v>
      </c>
      <c r="R288" s="4">
        <v>0</v>
      </c>
      <c r="S288" s="10" t="s">
        <v>33</v>
      </c>
      <c r="T288" s="11">
        <v>0</v>
      </c>
    </row>
    <row r="289" spans="1:20" x14ac:dyDescent="0.2">
      <c r="A289" s="3" t="s">
        <v>20</v>
      </c>
      <c r="B289" s="3" t="s">
        <v>21</v>
      </c>
      <c r="C289" s="4" t="s">
        <v>63</v>
      </c>
      <c r="D289" s="3" t="s">
        <v>25</v>
      </c>
      <c r="E289" s="5">
        <v>0.125</v>
      </c>
      <c r="F289" s="4">
        <v>3</v>
      </c>
      <c r="G289" s="5">
        <v>0.64999998749999999</v>
      </c>
      <c r="H289" s="5">
        <v>0.2166666625</v>
      </c>
      <c r="I289" s="4">
        <v>101</v>
      </c>
      <c r="J289" s="6">
        <v>2.9702970297029698</v>
      </c>
      <c r="K289" s="7">
        <v>2.4762376237623802</v>
      </c>
      <c r="L289" s="6">
        <v>0</v>
      </c>
      <c r="M289" s="5">
        <v>0</v>
      </c>
      <c r="N289" s="5">
        <v>0</v>
      </c>
      <c r="O289" s="5">
        <v>0.64999998749999999</v>
      </c>
      <c r="P289" s="5">
        <v>-0.64999998749999999</v>
      </c>
      <c r="Q289" s="8">
        <v>-1</v>
      </c>
      <c r="R289" s="4">
        <v>0</v>
      </c>
      <c r="S289" s="10" t="s">
        <v>33</v>
      </c>
      <c r="T289" s="11">
        <v>0</v>
      </c>
    </row>
    <row r="290" spans="1:20" x14ac:dyDescent="0.2">
      <c r="A290" s="3" t="s">
        <v>20</v>
      </c>
      <c r="B290" s="3" t="s">
        <v>21</v>
      </c>
      <c r="C290" s="4" t="s">
        <v>63</v>
      </c>
      <c r="D290" s="3" t="s">
        <v>67</v>
      </c>
      <c r="E290" s="5">
        <v>0.125</v>
      </c>
      <c r="F290" s="4">
        <v>4</v>
      </c>
      <c r="G290" s="5">
        <v>0.82499999999999996</v>
      </c>
      <c r="H290" s="5">
        <v>0.20624999999999999</v>
      </c>
      <c r="I290" s="4">
        <v>98</v>
      </c>
      <c r="J290" s="6">
        <v>4.0816326530612201</v>
      </c>
      <c r="K290" s="7">
        <v>2.08469387755102</v>
      </c>
      <c r="L290" s="6">
        <v>0</v>
      </c>
      <c r="M290" s="5">
        <v>0</v>
      </c>
      <c r="N290" s="5">
        <v>0</v>
      </c>
      <c r="O290" s="5">
        <v>0.82499999999999996</v>
      </c>
      <c r="P290" s="5">
        <v>-0.82499999999999996</v>
      </c>
      <c r="Q290" s="8">
        <v>-1</v>
      </c>
      <c r="R290" s="4">
        <v>0</v>
      </c>
      <c r="S290" s="10" t="s">
        <v>33</v>
      </c>
      <c r="T290" s="11">
        <v>0</v>
      </c>
    </row>
    <row r="291" spans="1:20" x14ac:dyDescent="0.2">
      <c r="A291" s="3" t="s">
        <v>20</v>
      </c>
      <c r="B291" s="3" t="s">
        <v>21</v>
      </c>
      <c r="C291" s="4" t="s">
        <v>63</v>
      </c>
      <c r="D291" s="3" t="s">
        <v>53</v>
      </c>
      <c r="E291" s="5">
        <v>0.125</v>
      </c>
      <c r="F291" s="4">
        <v>3</v>
      </c>
      <c r="G291" s="5">
        <v>0.82499999999999996</v>
      </c>
      <c r="H291" s="5">
        <v>0.27500000000000002</v>
      </c>
      <c r="I291" s="4">
        <v>527</v>
      </c>
      <c r="J291" s="6">
        <v>0.56925996204933604</v>
      </c>
      <c r="K291" s="7">
        <v>2.2129032258064498</v>
      </c>
      <c r="L291" s="6">
        <v>0</v>
      </c>
      <c r="M291" s="5">
        <v>0</v>
      </c>
      <c r="N291" s="5">
        <v>0</v>
      </c>
      <c r="O291" s="5">
        <v>0.82499999999999996</v>
      </c>
      <c r="P291" s="5">
        <v>-0.82499999999999996</v>
      </c>
      <c r="Q291" s="8">
        <v>-1</v>
      </c>
      <c r="R291" s="4">
        <v>0</v>
      </c>
      <c r="S291" s="10" t="s">
        <v>33</v>
      </c>
      <c r="T291" s="11">
        <v>0</v>
      </c>
    </row>
    <row r="292" spans="1:20" x14ac:dyDescent="0.2">
      <c r="A292" s="3" t="s">
        <v>20</v>
      </c>
      <c r="B292" s="3" t="s">
        <v>21</v>
      </c>
      <c r="C292" s="4" t="s">
        <v>63</v>
      </c>
      <c r="D292" s="3" t="s">
        <v>37</v>
      </c>
      <c r="E292" s="5">
        <v>0.125</v>
      </c>
      <c r="F292" s="4">
        <v>2</v>
      </c>
      <c r="G292" s="5">
        <v>0.83750000000000002</v>
      </c>
      <c r="H292" s="5">
        <v>0.41875000000000001</v>
      </c>
      <c r="I292" s="4">
        <v>144</v>
      </c>
      <c r="J292" s="6">
        <v>1.3888888888888899</v>
      </c>
      <c r="K292" s="7">
        <v>3.1187499999999999</v>
      </c>
      <c r="L292" s="6">
        <v>0</v>
      </c>
      <c r="M292" s="5">
        <v>0</v>
      </c>
      <c r="N292" s="5">
        <v>0</v>
      </c>
      <c r="O292" s="5">
        <v>0.83750000000000002</v>
      </c>
      <c r="P292" s="5">
        <v>-0.83750000000000002</v>
      </c>
      <c r="Q292" s="8">
        <v>-1</v>
      </c>
      <c r="R292" s="4">
        <v>0</v>
      </c>
      <c r="S292" s="10" t="s">
        <v>33</v>
      </c>
      <c r="T292" s="11">
        <v>0</v>
      </c>
    </row>
    <row r="293" spans="1:20" x14ac:dyDescent="0.2">
      <c r="A293" s="3" t="s">
        <v>20</v>
      </c>
      <c r="B293" s="3" t="s">
        <v>21</v>
      </c>
      <c r="C293" s="4" t="s">
        <v>63</v>
      </c>
      <c r="D293" s="3" t="s">
        <v>65</v>
      </c>
      <c r="E293" s="5">
        <v>0.125</v>
      </c>
      <c r="F293" s="4">
        <v>1</v>
      </c>
      <c r="G293" s="5">
        <v>0.83750000000000002</v>
      </c>
      <c r="H293" s="5">
        <v>0.83750000000000002</v>
      </c>
      <c r="I293" s="4">
        <v>106</v>
      </c>
      <c r="J293" s="6">
        <v>0.94339622641509402</v>
      </c>
      <c r="K293" s="7">
        <v>4.7141509433962296</v>
      </c>
      <c r="L293" s="6">
        <v>0</v>
      </c>
      <c r="M293" s="5">
        <v>0</v>
      </c>
      <c r="N293" s="5">
        <v>0</v>
      </c>
      <c r="O293" s="5">
        <v>0.83750000000000002</v>
      </c>
      <c r="P293" s="5">
        <v>-0.83750000000000002</v>
      </c>
      <c r="Q293" s="8">
        <v>-1</v>
      </c>
      <c r="R293" s="4">
        <v>0</v>
      </c>
      <c r="S293" s="10" t="s">
        <v>33</v>
      </c>
      <c r="T293" s="11">
        <v>0</v>
      </c>
    </row>
    <row r="294" spans="1:20" x14ac:dyDescent="0.2">
      <c r="A294" s="3" t="s">
        <v>20</v>
      </c>
      <c r="B294" s="3" t="s">
        <v>21</v>
      </c>
      <c r="C294" s="4" t="s">
        <v>63</v>
      </c>
      <c r="D294" s="3" t="s">
        <v>37</v>
      </c>
      <c r="E294" s="5">
        <v>0.125</v>
      </c>
      <c r="F294" s="4">
        <v>2</v>
      </c>
      <c r="G294" s="5">
        <v>0.9</v>
      </c>
      <c r="H294" s="5">
        <v>0.45</v>
      </c>
      <c r="I294" s="4">
        <v>108</v>
      </c>
      <c r="J294" s="6">
        <v>1.8518518518518501</v>
      </c>
      <c r="K294" s="7">
        <v>5.8324074074074099</v>
      </c>
      <c r="L294" s="6">
        <v>0</v>
      </c>
      <c r="M294" s="5">
        <v>0</v>
      </c>
      <c r="N294" s="5">
        <v>0</v>
      </c>
      <c r="O294" s="5">
        <v>0.9</v>
      </c>
      <c r="P294" s="5">
        <v>-0.9</v>
      </c>
      <c r="Q294" s="8">
        <v>-1</v>
      </c>
      <c r="R294" s="4">
        <v>0</v>
      </c>
      <c r="S294" s="10" t="s">
        <v>33</v>
      </c>
      <c r="T294" s="11">
        <v>0</v>
      </c>
    </row>
    <row r="295" spans="1:20" x14ac:dyDescent="0.2">
      <c r="A295" s="3" t="s">
        <v>20</v>
      </c>
      <c r="B295" s="3" t="s">
        <v>21</v>
      </c>
      <c r="C295" s="4" t="s">
        <v>63</v>
      </c>
      <c r="D295" s="3" t="s">
        <v>27</v>
      </c>
      <c r="E295" s="5">
        <v>0.125</v>
      </c>
      <c r="F295" s="4">
        <v>3</v>
      </c>
      <c r="G295" s="5">
        <v>0.9375</v>
      </c>
      <c r="H295" s="5">
        <v>0.3125</v>
      </c>
      <c r="I295" s="4">
        <v>50</v>
      </c>
      <c r="J295" s="6">
        <v>6</v>
      </c>
      <c r="K295" s="7">
        <v>1.58</v>
      </c>
      <c r="L295" s="6">
        <v>0</v>
      </c>
      <c r="M295" s="5">
        <v>0</v>
      </c>
      <c r="N295" s="5">
        <v>0</v>
      </c>
      <c r="O295" s="5">
        <v>0.9375</v>
      </c>
      <c r="P295" s="5">
        <v>-0.9375</v>
      </c>
      <c r="Q295" s="8">
        <v>-1</v>
      </c>
      <c r="R295" s="4">
        <v>0</v>
      </c>
      <c r="S295" s="10" t="s">
        <v>33</v>
      </c>
      <c r="T295" s="11">
        <v>0</v>
      </c>
    </row>
    <row r="296" spans="1:20" x14ac:dyDescent="0.2">
      <c r="A296" s="3" t="s">
        <v>20</v>
      </c>
      <c r="B296" s="3" t="s">
        <v>21</v>
      </c>
      <c r="C296" s="4" t="s">
        <v>63</v>
      </c>
      <c r="D296" s="3" t="s">
        <v>67</v>
      </c>
      <c r="E296" s="5">
        <v>0.125</v>
      </c>
      <c r="F296" s="4">
        <v>3</v>
      </c>
      <c r="G296" s="5">
        <v>0.96249997500000006</v>
      </c>
      <c r="H296" s="5">
        <v>0.320833325</v>
      </c>
      <c r="I296" s="4">
        <v>295</v>
      </c>
      <c r="J296" s="6">
        <v>1.0169491525423699</v>
      </c>
      <c r="K296" s="7">
        <v>2.0905084745762701</v>
      </c>
      <c r="L296" s="6">
        <v>0</v>
      </c>
      <c r="M296" s="5">
        <v>0</v>
      </c>
      <c r="N296" s="5">
        <v>0</v>
      </c>
      <c r="O296" s="5">
        <v>0.96249997500000006</v>
      </c>
      <c r="P296" s="5">
        <v>-0.96249997500000006</v>
      </c>
      <c r="Q296" s="8">
        <v>-1</v>
      </c>
      <c r="R296" s="4">
        <v>0</v>
      </c>
      <c r="S296" s="10" t="s">
        <v>33</v>
      </c>
      <c r="T296" s="11">
        <v>0</v>
      </c>
    </row>
    <row r="297" spans="1:20" x14ac:dyDescent="0.2">
      <c r="A297" s="3" t="s">
        <v>20</v>
      </c>
      <c r="B297" s="3" t="s">
        <v>21</v>
      </c>
      <c r="C297" s="4" t="s">
        <v>63</v>
      </c>
      <c r="D297" s="3" t="s">
        <v>72</v>
      </c>
      <c r="E297" s="5">
        <v>0.125</v>
      </c>
      <c r="F297" s="4">
        <v>1</v>
      </c>
      <c r="G297" s="5">
        <v>1</v>
      </c>
      <c r="H297" s="5">
        <v>1</v>
      </c>
      <c r="I297" s="4">
        <v>115</v>
      </c>
      <c r="J297" s="6">
        <v>0.86956521739130399</v>
      </c>
      <c r="K297" s="7">
        <v>3.2982608695652198</v>
      </c>
      <c r="L297" s="6">
        <v>0</v>
      </c>
      <c r="M297" s="5">
        <v>0</v>
      </c>
      <c r="N297" s="5">
        <v>0</v>
      </c>
      <c r="O297" s="5">
        <v>1</v>
      </c>
      <c r="P297" s="5">
        <v>-1</v>
      </c>
      <c r="Q297" s="8">
        <v>-1</v>
      </c>
      <c r="R297" s="4">
        <v>0</v>
      </c>
      <c r="S297" s="10" t="s">
        <v>33</v>
      </c>
      <c r="T297" s="11">
        <v>0</v>
      </c>
    </row>
    <row r="298" spans="1:20" x14ac:dyDescent="0.2">
      <c r="A298" s="3" t="s">
        <v>20</v>
      </c>
      <c r="B298" s="3" t="s">
        <v>21</v>
      </c>
      <c r="C298" s="4" t="s">
        <v>63</v>
      </c>
      <c r="D298" s="3" t="s">
        <v>67</v>
      </c>
      <c r="E298" s="5">
        <v>0.125</v>
      </c>
      <c r="F298" s="4">
        <v>2</v>
      </c>
      <c r="G298" s="5">
        <v>1.125</v>
      </c>
      <c r="H298" s="5">
        <v>0.5625</v>
      </c>
      <c r="I298" s="4">
        <v>59</v>
      </c>
      <c r="J298" s="6">
        <v>3.3898305084745801</v>
      </c>
      <c r="K298" s="7">
        <v>1.7542372881355901</v>
      </c>
      <c r="L298" s="6">
        <v>0</v>
      </c>
      <c r="M298" s="5">
        <v>0</v>
      </c>
      <c r="N298" s="5">
        <v>0</v>
      </c>
      <c r="O298" s="5">
        <v>1.125</v>
      </c>
      <c r="P298" s="5">
        <v>-1.125</v>
      </c>
      <c r="Q298" s="8">
        <v>-1</v>
      </c>
      <c r="R298" s="4">
        <v>0</v>
      </c>
      <c r="S298" s="10" t="s">
        <v>33</v>
      </c>
      <c r="T298" s="11">
        <v>0</v>
      </c>
    </row>
    <row r="299" spans="1:20" x14ac:dyDescent="0.2">
      <c r="A299" s="3" t="s">
        <v>20</v>
      </c>
      <c r="B299" s="3" t="s">
        <v>21</v>
      </c>
      <c r="C299" s="4" t="s">
        <v>63</v>
      </c>
      <c r="D299" s="3" t="s">
        <v>53</v>
      </c>
      <c r="E299" s="5">
        <v>0.125</v>
      </c>
      <c r="F299" s="4">
        <v>2</v>
      </c>
      <c r="G299" s="5">
        <v>1.125</v>
      </c>
      <c r="H299" s="5">
        <v>0.5625</v>
      </c>
      <c r="I299" s="4">
        <v>194</v>
      </c>
      <c r="J299" s="6">
        <v>1.0309278350515501</v>
      </c>
      <c r="K299" s="7">
        <v>3.1469072164948502</v>
      </c>
      <c r="L299" s="6">
        <v>0</v>
      </c>
      <c r="M299" s="5">
        <v>0</v>
      </c>
      <c r="N299" s="5">
        <v>0</v>
      </c>
      <c r="O299" s="5">
        <v>1.125</v>
      </c>
      <c r="P299" s="5">
        <v>-1.125</v>
      </c>
      <c r="Q299" s="8">
        <v>-1</v>
      </c>
      <c r="R299" s="4">
        <v>0</v>
      </c>
      <c r="S299" s="10" t="s">
        <v>33</v>
      </c>
      <c r="T299" s="11">
        <v>0</v>
      </c>
    </row>
    <row r="300" spans="1:20" x14ac:dyDescent="0.2">
      <c r="A300" s="3" t="s">
        <v>20</v>
      </c>
      <c r="B300" s="3" t="s">
        <v>21</v>
      </c>
      <c r="C300" s="4" t="s">
        <v>63</v>
      </c>
      <c r="D300" s="3" t="s">
        <v>37</v>
      </c>
      <c r="E300" s="5">
        <v>0.125</v>
      </c>
      <c r="F300" s="4">
        <v>10</v>
      </c>
      <c r="G300" s="5">
        <v>1.25</v>
      </c>
      <c r="H300" s="5">
        <v>0.125</v>
      </c>
      <c r="I300" s="4">
        <v>329</v>
      </c>
      <c r="J300" s="6">
        <v>3.0395136778115499</v>
      </c>
      <c r="K300" s="7">
        <v>1.4841945288753799</v>
      </c>
      <c r="L300" s="6">
        <v>0</v>
      </c>
      <c r="M300" s="5">
        <v>0</v>
      </c>
      <c r="N300" s="5">
        <v>0</v>
      </c>
      <c r="O300" s="5">
        <v>1.25</v>
      </c>
      <c r="P300" s="5">
        <v>-1.25</v>
      </c>
      <c r="Q300" s="8">
        <v>-1</v>
      </c>
      <c r="R300" s="4">
        <v>0</v>
      </c>
      <c r="S300" s="10" t="s">
        <v>33</v>
      </c>
      <c r="T300" s="11">
        <v>0</v>
      </c>
    </row>
    <row r="301" spans="1:20" x14ac:dyDescent="0.2">
      <c r="A301" s="3" t="s">
        <v>20</v>
      </c>
      <c r="B301" s="3" t="s">
        <v>21</v>
      </c>
      <c r="C301" s="4" t="s">
        <v>63</v>
      </c>
      <c r="D301" s="3" t="s">
        <v>53</v>
      </c>
      <c r="E301" s="5">
        <v>0.125</v>
      </c>
      <c r="F301" s="4">
        <v>2</v>
      </c>
      <c r="G301" s="5">
        <v>1.2625</v>
      </c>
      <c r="H301" s="5">
        <v>0.63124999999999998</v>
      </c>
      <c r="I301" s="4">
        <v>107</v>
      </c>
      <c r="J301" s="6">
        <v>1.86915887850467</v>
      </c>
      <c r="K301" s="7">
        <v>2.9168224299065399</v>
      </c>
      <c r="L301" s="6">
        <v>0</v>
      </c>
      <c r="M301" s="5">
        <v>0</v>
      </c>
      <c r="N301" s="5">
        <v>0</v>
      </c>
      <c r="O301" s="5">
        <v>1.2625</v>
      </c>
      <c r="P301" s="5">
        <v>-1.2625</v>
      </c>
      <c r="Q301" s="8">
        <v>-1</v>
      </c>
      <c r="R301" s="4">
        <v>0</v>
      </c>
      <c r="S301" s="10" t="s">
        <v>33</v>
      </c>
      <c r="T301" s="11">
        <v>0</v>
      </c>
    </row>
    <row r="302" spans="1:20" x14ac:dyDescent="0.2">
      <c r="A302" s="3" t="s">
        <v>20</v>
      </c>
      <c r="B302" s="3" t="s">
        <v>21</v>
      </c>
      <c r="C302" s="4" t="s">
        <v>63</v>
      </c>
      <c r="D302" s="3" t="s">
        <v>25</v>
      </c>
      <c r="E302" s="5">
        <v>0.125</v>
      </c>
      <c r="F302" s="4">
        <v>3</v>
      </c>
      <c r="G302" s="5">
        <v>1.3249999875</v>
      </c>
      <c r="H302" s="5">
        <v>0.44166666249999997</v>
      </c>
      <c r="I302" s="4">
        <v>1728</v>
      </c>
      <c r="J302" s="6">
        <v>0.17361111111111099</v>
      </c>
      <c r="K302" s="7">
        <v>2.2335069444444402</v>
      </c>
      <c r="L302" s="6">
        <v>0</v>
      </c>
      <c r="M302" s="5">
        <v>0</v>
      </c>
      <c r="N302" s="5">
        <v>0</v>
      </c>
      <c r="O302" s="5">
        <v>1.3249999875</v>
      </c>
      <c r="P302" s="5">
        <v>-1.3249999875</v>
      </c>
      <c r="Q302" s="8">
        <v>-1</v>
      </c>
      <c r="R302" s="4">
        <v>0</v>
      </c>
      <c r="S302" s="10" t="s">
        <v>33</v>
      </c>
      <c r="T302" s="11">
        <v>0</v>
      </c>
    </row>
    <row r="303" spans="1:20" x14ac:dyDescent="0.2">
      <c r="A303" s="3" t="s">
        <v>20</v>
      </c>
      <c r="B303" s="3" t="s">
        <v>21</v>
      </c>
      <c r="C303" s="4" t="s">
        <v>63</v>
      </c>
      <c r="D303" s="3" t="s">
        <v>37</v>
      </c>
      <c r="E303" s="5">
        <v>0.125</v>
      </c>
      <c r="F303" s="4">
        <v>4</v>
      </c>
      <c r="G303" s="5">
        <v>1.5</v>
      </c>
      <c r="H303" s="5">
        <v>0.375</v>
      </c>
      <c r="I303" s="4">
        <v>36</v>
      </c>
      <c r="J303" s="6">
        <v>11.1111111111111</v>
      </c>
      <c r="K303" s="7">
        <v>2.6111111111111098</v>
      </c>
      <c r="L303" s="6">
        <v>0</v>
      </c>
      <c r="M303" s="5">
        <v>0</v>
      </c>
      <c r="N303" s="5">
        <v>0</v>
      </c>
      <c r="O303" s="5">
        <v>1.5</v>
      </c>
      <c r="P303" s="5">
        <v>-1.5</v>
      </c>
      <c r="Q303" s="8">
        <v>-1</v>
      </c>
      <c r="R303" s="4">
        <v>0</v>
      </c>
      <c r="S303" s="10" t="s">
        <v>33</v>
      </c>
      <c r="T303" s="11">
        <v>0</v>
      </c>
    </row>
    <row r="304" spans="1:20" x14ac:dyDescent="0.2">
      <c r="A304" s="3" t="s">
        <v>20</v>
      </c>
      <c r="B304" s="3" t="s">
        <v>21</v>
      </c>
      <c r="C304" s="4" t="s">
        <v>63</v>
      </c>
      <c r="D304" s="3" t="s">
        <v>67</v>
      </c>
      <c r="E304" s="5">
        <v>0.125</v>
      </c>
      <c r="F304" s="4">
        <v>5</v>
      </c>
      <c r="G304" s="5">
        <v>1.6</v>
      </c>
      <c r="H304" s="5">
        <v>0.32</v>
      </c>
      <c r="I304" s="4">
        <v>480</v>
      </c>
      <c r="J304" s="6">
        <v>1.0416666666666701</v>
      </c>
      <c r="K304" s="7">
        <v>2.2822916666666702</v>
      </c>
      <c r="L304" s="6">
        <v>0</v>
      </c>
      <c r="M304" s="5">
        <v>0</v>
      </c>
      <c r="N304" s="5">
        <v>0</v>
      </c>
      <c r="O304" s="5">
        <v>1.6</v>
      </c>
      <c r="P304" s="5">
        <v>-1.6</v>
      </c>
      <c r="Q304" s="8">
        <v>-1</v>
      </c>
      <c r="R304" s="4">
        <v>0</v>
      </c>
      <c r="S304" s="10" t="s">
        <v>33</v>
      </c>
      <c r="T304" s="11">
        <v>0</v>
      </c>
    </row>
    <row r="305" spans="1:20" x14ac:dyDescent="0.2">
      <c r="A305" s="3" t="s">
        <v>20</v>
      </c>
      <c r="B305" s="3" t="s">
        <v>21</v>
      </c>
      <c r="C305" s="4" t="s">
        <v>63</v>
      </c>
      <c r="D305" s="3" t="s">
        <v>53</v>
      </c>
      <c r="E305" s="5">
        <v>0.125</v>
      </c>
      <c r="F305" s="4">
        <v>1</v>
      </c>
      <c r="G305" s="5">
        <v>1.8875</v>
      </c>
      <c r="H305" s="5">
        <v>1.8875</v>
      </c>
      <c r="I305" s="4">
        <v>801</v>
      </c>
      <c r="J305" s="6">
        <v>0.124843945068664</v>
      </c>
      <c r="K305" s="7">
        <v>4.4942571785268397</v>
      </c>
      <c r="L305" s="6">
        <v>0</v>
      </c>
      <c r="M305" s="5">
        <v>0</v>
      </c>
      <c r="N305" s="5">
        <v>0</v>
      </c>
      <c r="O305" s="5">
        <v>1.8875</v>
      </c>
      <c r="P305" s="5">
        <v>-1.8875</v>
      </c>
      <c r="Q305" s="8">
        <v>-1</v>
      </c>
      <c r="R305" s="4">
        <v>0</v>
      </c>
      <c r="S305" s="10" t="s">
        <v>33</v>
      </c>
      <c r="T305" s="11">
        <v>0</v>
      </c>
    </row>
    <row r="306" spans="1:20" x14ac:dyDescent="0.2">
      <c r="A306" s="3" t="s">
        <v>20</v>
      </c>
      <c r="B306" s="3" t="s">
        <v>21</v>
      </c>
      <c r="C306" s="4" t="s">
        <v>63</v>
      </c>
      <c r="D306" s="3" t="s">
        <v>53</v>
      </c>
      <c r="E306" s="5">
        <v>0.125</v>
      </c>
      <c r="F306" s="4">
        <v>2</v>
      </c>
      <c r="G306" s="5">
        <v>2.1875</v>
      </c>
      <c r="H306" s="5">
        <v>1.09375</v>
      </c>
      <c r="I306" s="4">
        <v>266</v>
      </c>
      <c r="J306" s="6">
        <v>0.75187969924811993</v>
      </c>
      <c r="K306" s="7">
        <v>2.49586466165414</v>
      </c>
      <c r="L306" s="6">
        <v>0</v>
      </c>
      <c r="M306" s="5">
        <v>0</v>
      </c>
      <c r="N306" s="5">
        <v>0</v>
      </c>
      <c r="O306" s="5">
        <v>2.1875</v>
      </c>
      <c r="P306" s="5">
        <v>-2.1875</v>
      </c>
      <c r="Q306" s="8">
        <v>-1</v>
      </c>
      <c r="R306" s="4">
        <v>0</v>
      </c>
      <c r="S306" s="10" t="s">
        <v>33</v>
      </c>
      <c r="T306" s="11">
        <v>0</v>
      </c>
    </row>
    <row r="307" spans="1:20" x14ac:dyDescent="0.2">
      <c r="A307" s="3" t="s">
        <v>20</v>
      </c>
      <c r="B307" s="3" t="s">
        <v>21</v>
      </c>
      <c r="C307" s="4" t="s">
        <v>63</v>
      </c>
      <c r="D307" s="3" t="s">
        <v>67</v>
      </c>
      <c r="E307" s="5">
        <v>0.125</v>
      </c>
      <c r="F307" s="4">
        <v>6</v>
      </c>
      <c r="G307" s="5">
        <v>2.4750000000000001</v>
      </c>
      <c r="H307" s="5">
        <v>0.41249999999999998</v>
      </c>
      <c r="I307" s="4">
        <v>205</v>
      </c>
      <c r="J307" s="6">
        <v>2.9268292682926802</v>
      </c>
      <c r="K307" s="7">
        <v>3.84829268292683</v>
      </c>
      <c r="L307" s="6">
        <v>0</v>
      </c>
      <c r="M307" s="5">
        <v>0</v>
      </c>
      <c r="N307" s="5">
        <v>0</v>
      </c>
      <c r="O307" s="5">
        <v>2.4750000000000001</v>
      </c>
      <c r="P307" s="5">
        <v>-2.4750000000000001</v>
      </c>
      <c r="Q307" s="8">
        <v>-1</v>
      </c>
      <c r="R307" s="4">
        <v>0</v>
      </c>
      <c r="S307" s="10" t="s">
        <v>33</v>
      </c>
      <c r="T307" s="11">
        <v>0</v>
      </c>
    </row>
    <row r="308" spans="1:20" x14ac:dyDescent="0.2">
      <c r="A308" s="3" t="s">
        <v>20</v>
      </c>
      <c r="B308" s="3" t="s">
        <v>21</v>
      </c>
      <c r="C308" s="4" t="s">
        <v>63</v>
      </c>
      <c r="D308" s="3" t="s">
        <v>67</v>
      </c>
      <c r="E308" s="5">
        <v>0.125</v>
      </c>
      <c r="F308" s="4">
        <v>3</v>
      </c>
      <c r="G308" s="5">
        <v>2.987499975</v>
      </c>
      <c r="H308" s="5">
        <v>0.99583332499999999</v>
      </c>
      <c r="I308" s="4">
        <v>388</v>
      </c>
      <c r="J308" s="6">
        <v>0.77319587628865993</v>
      </c>
      <c r="K308" s="7">
        <v>2.7567010309278399</v>
      </c>
      <c r="L308" s="6">
        <v>0</v>
      </c>
      <c r="M308" s="5">
        <v>0</v>
      </c>
      <c r="N308" s="5">
        <v>0</v>
      </c>
      <c r="O308" s="5">
        <v>2.987499975</v>
      </c>
      <c r="P308" s="5">
        <v>-2.987499975</v>
      </c>
      <c r="Q308" s="8">
        <v>-1</v>
      </c>
      <c r="R308" s="4">
        <v>0</v>
      </c>
      <c r="S308" s="10" t="s">
        <v>33</v>
      </c>
      <c r="T308" s="11">
        <v>0</v>
      </c>
    </row>
    <row r="309" spans="1:20" x14ac:dyDescent="0.2">
      <c r="A309" s="3" t="s">
        <v>20</v>
      </c>
      <c r="B309" s="3" t="s">
        <v>21</v>
      </c>
      <c r="C309" s="4" t="s">
        <v>63</v>
      </c>
      <c r="D309" s="3" t="s">
        <v>27</v>
      </c>
      <c r="E309" s="5">
        <v>0.125</v>
      </c>
      <c r="F309" s="4">
        <v>5</v>
      </c>
      <c r="G309" s="5">
        <v>3.25</v>
      </c>
      <c r="H309" s="5">
        <v>0.65</v>
      </c>
      <c r="I309" s="4">
        <v>2168</v>
      </c>
      <c r="J309" s="6">
        <v>0.23062730627306302</v>
      </c>
      <c r="K309" s="7">
        <v>2.16674354243542</v>
      </c>
      <c r="L309" s="6">
        <v>0</v>
      </c>
      <c r="M309" s="5">
        <v>0</v>
      </c>
      <c r="N309" s="5">
        <v>0</v>
      </c>
      <c r="O309" s="5">
        <v>3.25</v>
      </c>
      <c r="P309" s="5">
        <v>-3.25</v>
      </c>
      <c r="Q309" s="8">
        <v>-1</v>
      </c>
      <c r="R309" s="4">
        <v>0</v>
      </c>
      <c r="S309" s="10" t="s">
        <v>33</v>
      </c>
      <c r="T309" s="11">
        <v>0</v>
      </c>
    </row>
    <row r="310" spans="1:20" x14ac:dyDescent="0.2">
      <c r="A310" s="3" t="s">
        <v>20</v>
      </c>
      <c r="B310" s="3" t="s">
        <v>21</v>
      </c>
      <c r="C310" s="4" t="s">
        <v>63</v>
      </c>
      <c r="D310" s="3" t="s">
        <v>25</v>
      </c>
      <c r="E310" s="5">
        <v>0.125</v>
      </c>
      <c r="F310" s="4">
        <v>3</v>
      </c>
      <c r="G310" s="5">
        <v>3.3249999749999999</v>
      </c>
      <c r="H310" s="5">
        <v>1.108333325</v>
      </c>
      <c r="I310" s="4">
        <v>102</v>
      </c>
      <c r="J310" s="6">
        <v>2.9411764705882399</v>
      </c>
      <c r="K310" s="7">
        <v>1.30294117647059</v>
      </c>
      <c r="L310" s="6">
        <v>0</v>
      </c>
      <c r="M310" s="5">
        <v>0</v>
      </c>
      <c r="N310" s="5">
        <v>0</v>
      </c>
      <c r="O310" s="5">
        <v>3.3249999749999999</v>
      </c>
      <c r="P310" s="5">
        <v>-3.3249999749999999</v>
      </c>
      <c r="Q310" s="8">
        <v>-1</v>
      </c>
      <c r="R310" s="4">
        <v>0</v>
      </c>
      <c r="S310" s="10" t="s">
        <v>33</v>
      </c>
      <c r="T310" s="11">
        <v>0</v>
      </c>
    </row>
    <row r="311" spans="1:20" x14ac:dyDescent="0.2">
      <c r="A311" s="3" t="s">
        <v>20</v>
      </c>
      <c r="B311" s="3" t="s">
        <v>21</v>
      </c>
      <c r="C311" s="4" t="s">
        <v>63</v>
      </c>
      <c r="D311" s="3" t="s">
        <v>73</v>
      </c>
      <c r="E311" s="5">
        <v>0.125</v>
      </c>
      <c r="F311" s="4">
        <v>15</v>
      </c>
      <c r="G311" s="5">
        <v>3.7749999375000005</v>
      </c>
      <c r="H311" s="5">
        <v>0.25166666250000003</v>
      </c>
      <c r="I311" s="4">
        <v>556</v>
      </c>
      <c r="J311" s="6">
        <v>2.69784172661871</v>
      </c>
      <c r="K311" s="7">
        <v>2.48525179856115</v>
      </c>
      <c r="L311" s="6">
        <v>0</v>
      </c>
      <c r="M311" s="5">
        <v>0</v>
      </c>
      <c r="N311" s="5">
        <v>0</v>
      </c>
      <c r="O311" s="5">
        <v>3.7749999375000005</v>
      </c>
      <c r="P311" s="5">
        <v>-3.7749999375000005</v>
      </c>
      <c r="Q311" s="8">
        <v>-1</v>
      </c>
      <c r="R311" s="4">
        <v>0</v>
      </c>
      <c r="S311" s="10" t="s">
        <v>33</v>
      </c>
      <c r="T311" s="11">
        <v>0</v>
      </c>
    </row>
    <row r="312" spans="1:20" x14ac:dyDescent="0.2">
      <c r="A312" s="3" t="s">
        <v>20</v>
      </c>
      <c r="B312" s="3" t="s">
        <v>21</v>
      </c>
      <c r="C312" s="4" t="s">
        <v>63</v>
      </c>
      <c r="D312" s="3" t="s">
        <v>53</v>
      </c>
      <c r="E312" s="5">
        <v>0.125</v>
      </c>
      <c r="F312" s="4">
        <v>5</v>
      </c>
      <c r="G312" s="5">
        <v>4.2750000000000004</v>
      </c>
      <c r="H312" s="5">
        <v>0.85499999999999998</v>
      </c>
      <c r="I312" s="4">
        <v>199</v>
      </c>
      <c r="J312" s="6">
        <v>2.5125628140703502</v>
      </c>
      <c r="K312" s="7">
        <v>4.1105527638190997</v>
      </c>
      <c r="L312" s="6">
        <v>0</v>
      </c>
      <c r="M312" s="5">
        <v>0</v>
      </c>
      <c r="N312" s="5">
        <v>0</v>
      </c>
      <c r="O312" s="5">
        <v>4.2750000000000004</v>
      </c>
      <c r="P312" s="5">
        <v>-4.2750000000000004</v>
      </c>
      <c r="Q312" s="8">
        <v>-1</v>
      </c>
      <c r="R312" s="4">
        <v>0</v>
      </c>
      <c r="S312" s="10" t="s">
        <v>33</v>
      </c>
      <c r="T312" s="11">
        <v>0</v>
      </c>
    </row>
    <row r="313" spans="1:20" x14ac:dyDescent="0.2">
      <c r="A313" s="3" t="s">
        <v>20</v>
      </c>
      <c r="B313" s="3" t="s">
        <v>21</v>
      </c>
      <c r="C313" s="4" t="s">
        <v>63</v>
      </c>
      <c r="D313" s="3" t="s">
        <v>53</v>
      </c>
      <c r="E313" s="5">
        <v>0.125</v>
      </c>
      <c r="F313" s="4">
        <v>6</v>
      </c>
      <c r="G313" s="5">
        <v>4.4249999999999998</v>
      </c>
      <c r="H313" s="5">
        <v>0.73750000000000004</v>
      </c>
      <c r="I313" s="4">
        <v>759</v>
      </c>
      <c r="J313" s="6">
        <v>0.79051383399209496</v>
      </c>
      <c r="K313" s="7">
        <v>5.5376811594202904</v>
      </c>
      <c r="L313" s="6">
        <v>0</v>
      </c>
      <c r="M313" s="5">
        <v>0</v>
      </c>
      <c r="N313" s="5">
        <v>0</v>
      </c>
      <c r="O313" s="5">
        <v>4.4249999999999998</v>
      </c>
      <c r="P313" s="5">
        <v>-4.4249999999999998</v>
      </c>
      <c r="Q313" s="8">
        <v>-1</v>
      </c>
      <c r="R313" s="4">
        <v>0</v>
      </c>
      <c r="S313" s="10" t="s">
        <v>33</v>
      </c>
      <c r="T313" s="11">
        <v>0</v>
      </c>
    </row>
    <row r="314" spans="1:20" x14ac:dyDescent="0.2">
      <c r="A314" s="3" t="s">
        <v>20</v>
      </c>
      <c r="B314" s="3" t="s">
        <v>21</v>
      </c>
      <c r="C314" s="4" t="s">
        <v>63</v>
      </c>
      <c r="D314" s="3" t="s">
        <v>53</v>
      </c>
      <c r="E314" s="5">
        <v>0.125</v>
      </c>
      <c r="F314" s="4">
        <v>5</v>
      </c>
      <c r="G314" s="5">
        <v>6</v>
      </c>
      <c r="H314" s="5">
        <v>1.2</v>
      </c>
      <c r="I314" s="4">
        <v>42</v>
      </c>
      <c r="J314" s="6">
        <v>11.9047619047619</v>
      </c>
      <c r="K314" s="7">
        <v>4.1166666666666698</v>
      </c>
      <c r="L314" s="6">
        <v>0</v>
      </c>
      <c r="M314" s="5">
        <v>0</v>
      </c>
      <c r="N314" s="5">
        <v>0</v>
      </c>
      <c r="O314" s="5">
        <v>6</v>
      </c>
      <c r="P314" s="5">
        <v>-6</v>
      </c>
      <c r="Q314" s="8">
        <v>-1</v>
      </c>
      <c r="R314" s="4">
        <v>0</v>
      </c>
      <c r="S314" s="10" t="s">
        <v>33</v>
      </c>
      <c r="T314" s="11">
        <v>0</v>
      </c>
    </row>
    <row r="315" spans="1:20" x14ac:dyDescent="0.2">
      <c r="A315" s="3" t="s">
        <v>20</v>
      </c>
      <c r="B315" s="3" t="s">
        <v>21</v>
      </c>
      <c r="C315" s="4" t="s">
        <v>63</v>
      </c>
      <c r="D315" s="3" t="s">
        <v>67</v>
      </c>
      <c r="E315" s="5">
        <v>0.125</v>
      </c>
      <c r="F315" s="4">
        <v>4</v>
      </c>
      <c r="G315" s="5">
        <v>7.9375</v>
      </c>
      <c r="H315" s="5">
        <v>1.984375</v>
      </c>
      <c r="I315" s="4">
        <v>240</v>
      </c>
      <c r="J315" s="6">
        <v>1.6666666666666701</v>
      </c>
      <c r="K315" s="7">
        <v>3.1458333333333299</v>
      </c>
      <c r="L315" s="6">
        <v>0</v>
      </c>
      <c r="M315" s="5">
        <v>0</v>
      </c>
      <c r="N315" s="5">
        <v>0</v>
      </c>
      <c r="O315" s="5">
        <v>7.9375</v>
      </c>
      <c r="P315" s="5">
        <v>-7.9375</v>
      </c>
      <c r="Q315" s="8">
        <v>-1</v>
      </c>
      <c r="R315" s="4">
        <v>0</v>
      </c>
      <c r="S315" s="10" t="s">
        <v>33</v>
      </c>
      <c r="T315" s="11">
        <v>0</v>
      </c>
    </row>
    <row r="316" spans="1:20" x14ac:dyDescent="0.2">
      <c r="A316" s="3" t="s">
        <v>20</v>
      </c>
      <c r="B316" s="3" t="s">
        <v>21</v>
      </c>
      <c r="C316" s="4" t="s">
        <v>63</v>
      </c>
      <c r="D316" s="3" t="s">
        <v>67</v>
      </c>
      <c r="E316" s="5">
        <v>0.125</v>
      </c>
      <c r="F316" s="4">
        <v>46</v>
      </c>
      <c r="G316" s="5">
        <v>9.9124997500000003</v>
      </c>
      <c r="H316" s="5">
        <v>0.215489125</v>
      </c>
      <c r="I316" s="4">
        <v>2052</v>
      </c>
      <c r="J316" s="6">
        <v>2.2417153996101402</v>
      </c>
      <c r="K316" s="7">
        <v>2.07889863547758</v>
      </c>
      <c r="L316" s="6">
        <v>0</v>
      </c>
      <c r="M316" s="5">
        <v>0</v>
      </c>
      <c r="N316" s="5">
        <v>0</v>
      </c>
      <c r="O316" s="5">
        <v>9.9124997500000003</v>
      </c>
      <c r="P316" s="5">
        <v>-9.9124997500000003</v>
      </c>
      <c r="Q316" s="8">
        <v>-1</v>
      </c>
      <c r="R316" s="4">
        <v>0</v>
      </c>
      <c r="S316" s="10" t="s">
        <v>33</v>
      </c>
      <c r="T316" s="11">
        <v>0</v>
      </c>
    </row>
    <row r="317" spans="1:20" x14ac:dyDescent="0.2">
      <c r="A317" s="3" t="s">
        <v>20</v>
      </c>
      <c r="B317" s="3" t="s">
        <v>21</v>
      </c>
      <c r="C317" s="4" t="s">
        <v>63</v>
      </c>
      <c r="D317" s="3" t="s">
        <v>65</v>
      </c>
      <c r="E317" s="5">
        <v>0.13750000000000001</v>
      </c>
      <c r="F317" s="4">
        <v>1</v>
      </c>
      <c r="G317" s="5">
        <v>0.125</v>
      </c>
      <c r="H317" s="5">
        <v>0.125</v>
      </c>
      <c r="I317" s="4">
        <v>379</v>
      </c>
      <c r="J317" s="6">
        <v>0.26385224274406299</v>
      </c>
      <c r="K317" s="7">
        <v>2.0788918205804698</v>
      </c>
      <c r="L317" s="6">
        <v>0</v>
      </c>
      <c r="M317" s="5">
        <v>0</v>
      </c>
      <c r="N317" s="5">
        <v>0</v>
      </c>
      <c r="O317" s="5">
        <v>0.125</v>
      </c>
      <c r="P317" s="5">
        <v>-0.125</v>
      </c>
      <c r="Q317" s="8">
        <v>-1</v>
      </c>
      <c r="R317" s="4">
        <v>0</v>
      </c>
      <c r="S317" s="10" t="s">
        <v>33</v>
      </c>
      <c r="T317" s="11">
        <v>0</v>
      </c>
    </row>
    <row r="318" spans="1:20" x14ac:dyDescent="0.2">
      <c r="A318" s="3" t="s">
        <v>20</v>
      </c>
      <c r="B318" s="3" t="s">
        <v>21</v>
      </c>
      <c r="C318" s="4" t="s">
        <v>63</v>
      </c>
      <c r="D318" s="3" t="s">
        <v>67</v>
      </c>
      <c r="E318" s="5">
        <v>0.13750000000000001</v>
      </c>
      <c r="F318" s="4">
        <v>1</v>
      </c>
      <c r="G318" s="5">
        <v>0.15</v>
      </c>
      <c r="H318" s="5">
        <v>0.15</v>
      </c>
      <c r="I318" s="4">
        <v>107</v>
      </c>
      <c r="J318" s="6">
        <v>0.934579439252336</v>
      </c>
      <c r="K318" s="7">
        <v>4.6915887850467302</v>
      </c>
      <c r="L318" s="6">
        <v>0</v>
      </c>
      <c r="M318" s="5">
        <v>0</v>
      </c>
      <c r="N318" s="5">
        <v>0</v>
      </c>
      <c r="O318" s="5">
        <v>0.15</v>
      </c>
      <c r="P318" s="5">
        <v>-0.15</v>
      </c>
      <c r="Q318" s="8">
        <v>-1</v>
      </c>
      <c r="R318" s="4">
        <v>0</v>
      </c>
      <c r="S318" s="10" t="s">
        <v>33</v>
      </c>
      <c r="T318" s="11">
        <v>0</v>
      </c>
    </row>
    <row r="319" spans="1:20" x14ac:dyDescent="0.2">
      <c r="A319" s="3" t="s">
        <v>20</v>
      </c>
      <c r="B319" s="3" t="s">
        <v>21</v>
      </c>
      <c r="C319" s="4" t="s">
        <v>63</v>
      </c>
      <c r="D319" s="3" t="s">
        <v>71</v>
      </c>
      <c r="E319" s="5">
        <v>0.13750000000000001</v>
      </c>
      <c r="F319" s="4">
        <v>1</v>
      </c>
      <c r="G319" s="5">
        <v>0.23749999999999999</v>
      </c>
      <c r="H319" s="5">
        <v>0.23749999999999999</v>
      </c>
      <c r="I319" s="4">
        <v>664</v>
      </c>
      <c r="J319" s="6">
        <v>0.15060240963855401</v>
      </c>
      <c r="K319" s="7">
        <v>4.3382530120481899</v>
      </c>
      <c r="L319" s="6">
        <v>0</v>
      </c>
      <c r="M319" s="5">
        <v>0</v>
      </c>
      <c r="N319" s="5">
        <v>0</v>
      </c>
      <c r="O319" s="5">
        <v>0.23749999999999999</v>
      </c>
      <c r="P319" s="5">
        <v>-0.23749999999999999</v>
      </c>
      <c r="Q319" s="8">
        <v>-1</v>
      </c>
      <c r="R319" s="4">
        <v>0</v>
      </c>
      <c r="S319" s="10" t="s">
        <v>33</v>
      </c>
      <c r="T319" s="11">
        <v>0</v>
      </c>
    </row>
    <row r="320" spans="1:20" x14ac:dyDescent="0.2">
      <c r="A320" s="3" t="s">
        <v>20</v>
      </c>
      <c r="B320" s="3" t="s">
        <v>21</v>
      </c>
      <c r="C320" s="4" t="s">
        <v>63</v>
      </c>
      <c r="D320" s="3" t="s">
        <v>71</v>
      </c>
      <c r="E320" s="5">
        <v>0.13750000000000001</v>
      </c>
      <c r="F320" s="4">
        <v>1</v>
      </c>
      <c r="G320" s="5">
        <v>0.41249999999999998</v>
      </c>
      <c r="H320" s="5">
        <v>0.41249999999999998</v>
      </c>
      <c r="I320" s="4">
        <v>536</v>
      </c>
      <c r="J320" s="6">
        <v>0.18656716417910402</v>
      </c>
      <c r="K320" s="7">
        <v>5.0389925373134297</v>
      </c>
      <c r="L320" s="6">
        <v>0</v>
      </c>
      <c r="M320" s="5">
        <v>0</v>
      </c>
      <c r="N320" s="5">
        <v>0</v>
      </c>
      <c r="O320" s="5">
        <v>0.41249999999999998</v>
      </c>
      <c r="P320" s="5">
        <v>-0.41249999999999998</v>
      </c>
      <c r="Q320" s="8">
        <v>-1</v>
      </c>
      <c r="R320" s="4">
        <v>0</v>
      </c>
      <c r="S320" s="10" t="s">
        <v>33</v>
      </c>
      <c r="T320" s="11">
        <v>0</v>
      </c>
    </row>
    <row r="321" spans="1:20" x14ac:dyDescent="0.2">
      <c r="A321" s="3" t="s">
        <v>20</v>
      </c>
      <c r="B321" s="3" t="s">
        <v>21</v>
      </c>
      <c r="C321" s="4" t="s">
        <v>63</v>
      </c>
      <c r="D321" s="3" t="s">
        <v>53</v>
      </c>
      <c r="E321" s="5">
        <v>0.13750000000000001</v>
      </c>
      <c r="F321" s="4">
        <v>1</v>
      </c>
      <c r="G321" s="5">
        <v>0.57499999999999996</v>
      </c>
      <c r="H321" s="5">
        <v>0.57499999999999996</v>
      </c>
      <c r="I321" s="4">
        <v>124</v>
      </c>
      <c r="J321" s="6">
        <v>0.80645161290322609</v>
      </c>
      <c r="K321" s="7">
        <v>3.4346774193548399</v>
      </c>
      <c r="L321" s="6">
        <v>0</v>
      </c>
      <c r="M321" s="5">
        <v>0</v>
      </c>
      <c r="N321" s="5">
        <v>0</v>
      </c>
      <c r="O321" s="5">
        <v>0.57499999999999996</v>
      </c>
      <c r="P321" s="5">
        <v>-0.57499999999999996</v>
      </c>
      <c r="Q321" s="8">
        <v>-1</v>
      </c>
      <c r="R321" s="4">
        <v>0</v>
      </c>
      <c r="S321" s="10" t="s">
        <v>33</v>
      </c>
      <c r="T321" s="11">
        <v>0</v>
      </c>
    </row>
    <row r="322" spans="1:20" x14ac:dyDescent="0.2">
      <c r="A322" s="3" t="s">
        <v>20</v>
      </c>
      <c r="B322" s="3" t="s">
        <v>21</v>
      </c>
      <c r="C322" s="4" t="s">
        <v>63</v>
      </c>
      <c r="D322" s="3" t="s">
        <v>74</v>
      </c>
      <c r="E322" s="5">
        <v>0.13750000000000001</v>
      </c>
      <c r="F322" s="4">
        <v>2</v>
      </c>
      <c r="G322" s="5">
        <v>0.63749999999999996</v>
      </c>
      <c r="H322" s="5">
        <v>0.31874999999999998</v>
      </c>
      <c r="I322" s="4">
        <v>42</v>
      </c>
      <c r="J322" s="6">
        <v>4.7619047619047601</v>
      </c>
      <c r="K322" s="7">
        <v>3.7380952380952399</v>
      </c>
      <c r="L322" s="6">
        <v>0</v>
      </c>
      <c r="M322" s="5">
        <v>0</v>
      </c>
      <c r="N322" s="5">
        <v>0</v>
      </c>
      <c r="O322" s="5">
        <v>0.63749999999999996</v>
      </c>
      <c r="P322" s="5">
        <v>-0.63749999999999996</v>
      </c>
      <c r="Q322" s="8">
        <v>-1</v>
      </c>
      <c r="R322" s="4">
        <v>0</v>
      </c>
      <c r="S322" s="10" t="s">
        <v>33</v>
      </c>
      <c r="T322" s="11">
        <v>0</v>
      </c>
    </row>
    <row r="323" spans="1:20" x14ac:dyDescent="0.2">
      <c r="A323" s="3" t="s">
        <v>20</v>
      </c>
      <c r="B323" s="3" t="s">
        <v>21</v>
      </c>
      <c r="C323" s="4" t="s">
        <v>63</v>
      </c>
      <c r="D323" s="3" t="s">
        <v>37</v>
      </c>
      <c r="E323" s="5">
        <v>0.13750000000000001</v>
      </c>
      <c r="F323" s="4">
        <v>2</v>
      </c>
      <c r="G323" s="5">
        <v>0.67500000000000004</v>
      </c>
      <c r="H323" s="5">
        <v>0.33750000000000002</v>
      </c>
      <c r="I323" s="4">
        <v>176</v>
      </c>
      <c r="J323" s="6">
        <v>1.13636363636364</v>
      </c>
      <c r="K323" s="7">
        <v>2.63238636363636</v>
      </c>
      <c r="L323" s="6">
        <v>0</v>
      </c>
      <c r="M323" s="5">
        <v>0</v>
      </c>
      <c r="N323" s="5">
        <v>0</v>
      </c>
      <c r="O323" s="5">
        <v>0.67500000000000004</v>
      </c>
      <c r="P323" s="5">
        <v>-0.67500000000000004</v>
      </c>
      <c r="Q323" s="8">
        <v>-1</v>
      </c>
      <c r="R323" s="4">
        <v>0</v>
      </c>
      <c r="S323" s="10" t="s">
        <v>33</v>
      </c>
      <c r="T323" s="11">
        <v>0</v>
      </c>
    </row>
    <row r="324" spans="1:20" x14ac:dyDescent="0.2">
      <c r="A324" s="3" t="s">
        <v>20</v>
      </c>
      <c r="B324" s="3" t="s">
        <v>21</v>
      </c>
      <c r="C324" s="4" t="s">
        <v>63</v>
      </c>
      <c r="D324" s="3" t="s">
        <v>67</v>
      </c>
      <c r="E324" s="5">
        <v>0.13750000000000001</v>
      </c>
      <c r="F324" s="4">
        <v>2</v>
      </c>
      <c r="G324" s="5">
        <v>0.7</v>
      </c>
      <c r="H324" s="5">
        <v>0.35</v>
      </c>
      <c r="I324" s="4">
        <v>79</v>
      </c>
      <c r="J324" s="6">
        <v>2.5316455696202498</v>
      </c>
      <c r="K324" s="7">
        <v>3.08227848101266</v>
      </c>
      <c r="L324" s="6">
        <v>0</v>
      </c>
      <c r="M324" s="5">
        <v>0</v>
      </c>
      <c r="N324" s="5">
        <v>0</v>
      </c>
      <c r="O324" s="5">
        <v>0.7</v>
      </c>
      <c r="P324" s="5">
        <v>-0.7</v>
      </c>
      <c r="Q324" s="8">
        <v>-1</v>
      </c>
      <c r="R324" s="4">
        <v>0</v>
      </c>
      <c r="S324" s="10" t="s">
        <v>33</v>
      </c>
      <c r="T324" s="11">
        <v>0</v>
      </c>
    </row>
    <row r="325" spans="1:20" x14ac:dyDescent="0.2">
      <c r="A325" s="3" t="s">
        <v>20</v>
      </c>
      <c r="B325" s="3" t="s">
        <v>21</v>
      </c>
      <c r="C325" s="4" t="s">
        <v>63</v>
      </c>
      <c r="D325" s="3" t="s">
        <v>53</v>
      </c>
      <c r="E325" s="5">
        <v>0.13750000000000001</v>
      </c>
      <c r="F325" s="4">
        <v>1</v>
      </c>
      <c r="G325" s="5">
        <v>0.7</v>
      </c>
      <c r="H325" s="5">
        <v>0.7</v>
      </c>
      <c r="I325" s="4">
        <v>85</v>
      </c>
      <c r="J325" s="6">
        <v>1.1764705882352899</v>
      </c>
      <c r="K325" s="7">
        <v>3.0117647058823498</v>
      </c>
      <c r="L325" s="6">
        <v>0</v>
      </c>
      <c r="M325" s="5">
        <v>0</v>
      </c>
      <c r="N325" s="5">
        <v>0</v>
      </c>
      <c r="O325" s="5">
        <v>0.7</v>
      </c>
      <c r="P325" s="5">
        <v>-0.7</v>
      </c>
      <c r="Q325" s="8">
        <v>-1</v>
      </c>
      <c r="R325" s="4">
        <v>0</v>
      </c>
      <c r="S325" s="10" t="s">
        <v>33</v>
      </c>
      <c r="T325" s="11">
        <v>0</v>
      </c>
    </row>
    <row r="326" spans="1:20" x14ac:dyDescent="0.2">
      <c r="A326" s="3" t="s">
        <v>20</v>
      </c>
      <c r="B326" s="3" t="s">
        <v>21</v>
      </c>
      <c r="C326" s="4" t="s">
        <v>63</v>
      </c>
      <c r="D326" s="3" t="s">
        <v>53</v>
      </c>
      <c r="E326" s="5">
        <v>0.13750000000000001</v>
      </c>
      <c r="F326" s="4">
        <v>3</v>
      </c>
      <c r="G326" s="5">
        <v>0.73749997499999997</v>
      </c>
      <c r="H326" s="5">
        <v>0.24583332499999999</v>
      </c>
      <c r="I326" s="4">
        <v>51</v>
      </c>
      <c r="J326" s="6">
        <v>5.8823529411764701</v>
      </c>
      <c r="K326" s="7">
        <v>2.5843137254902002</v>
      </c>
      <c r="L326" s="6">
        <v>0</v>
      </c>
      <c r="M326" s="5">
        <v>0</v>
      </c>
      <c r="N326" s="5">
        <v>0</v>
      </c>
      <c r="O326" s="5">
        <v>0.73749997499999997</v>
      </c>
      <c r="P326" s="5">
        <v>-0.73749997499999997</v>
      </c>
      <c r="Q326" s="8">
        <v>-1</v>
      </c>
      <c r="R326" s="4">
        <v>0</v>
      </c>
      <c r="S326" s="10" t="s">
        <v>33</v>
      </c>
      <c r="T326" s="11">
        <v>0</v>
      </c>
    </row>
    <row r="327" spans="1:20" x14ac:dyDescent="0.2">
      <c r="A327" s="3" t="s">
        <v>20</v>
      </c>
      <c r="B327" s="3" t="s">
        <v>21</v>
      </c>
      <c r="C327" s="4" t="s">
        <v>63</v>
      </c>
      <c r="D327" s="3" t="s">
        <v>53</v>
      </c>
      <c r="E327" s="5">
        <v>0.13750000000000001</v>
      </c>
      <c r="F327" s="4">
        <v>4</v>
      </c>
      <c r="G327" s="5">
        <v>0.875</v>
      </c>
      <c r="H327" s="5">
        <v>0.21875</v>
      </c>
      <c r="I327" s="4">
        <v>671</v>
      </c>
      <c r="J327" s="6">
        <v>0.59612518628912103</v>
      </c>
      <c r="K327" s="7">
        <v>2.3476900149031299</v>
      </c>
      <c r="L327" s="6">
        <v>0</v>
      </c>
      <c r="M327" s="5">
        <v>0</v>
      </c>
      <c r="N327" s="5">
        <v>0</v>
      </c>
      <c r="O327" s="5">
        <v>0.875</v>
      </c>
      <c r="P327" s="5">
        <v>-0.875</v>
      </c>
      <c r="Q327" s="8">
        <v>-1</v>
      </c>
      <c r="R327" s="4">
        <v>0</v>
      </c>
      <c r="S327" s="10" t="s">
        <v>33</v>
      </c>
      <c r="T327" s="11">
        <v>0</v>
      </c>
    </row>
    <row r="328" spans="1:20" x14ac:dyDescent="0.2">
      <c r="A328" s="3" t="s">
        <v>20</v>
      </c>
      <c r="B328" s="3" t="s">
        <v>21</v>
      </c>
      <c r="C328" s="4" t="s">
        <v>63</v>
      </c>
      <c r="D328" s="3" t="s">
        <v>71</v>
      </c>
      <c r="E328" s="5">
        <v>0.13750000000000001</v>
      </c>
      <c r="F328" s="4">
        <v>1</v>
      </c>
      <c r="G328" s="5">
        <v>0.95</v>
      </c>
      <c r="H328" s="5">
        <v>0.95</v>
      </c>
      <c r="I328" s="4">
        <v>77</v>
      </c>
      <c r="J328" s="6">
        <v>1.2987012987013</v>
      </c>
      <c r="K328" s="7">
        <v>3.9948051948051999</v>
      </c>
      <c r="L328" s="6">
        <v>0</v>
      </c>
      <c r="M328" s="5">
        <v>0</v>
      </c>
      <c r="N328" s="5">
        <v>0</v>
      </c>
      <c r="O328" s="5">
        <v>0.95</v>
      </c>
      <c r="P328" s="5">
        <v>-0.95</v>
      </c>
      <c r="Q328" s="8">
        <v>-1</v>
      </c>
      <c r="R328" s="4">
        <v>0</v>
      </c>
      <c r="S328" s="10" t="s">
        <v>33</v>
      </c>
      <c r="T328" s="11">
        <v>0</v>
      </c>
    </row>
    <row r="329" spans="1:20" x14ac:dyDescent="0.2">
      <c r="A329" s="3" t="s">
        <v>20</v>
      </c>
      <c r="B329" s="3" t="s">
        <v>21</v>
      </c>
      <c r="C329" s="4" t="s">
        <v>63</v>
      </c>
      <c r="D329" s="3" t="s">
        <v>72</v>
      </c>
      <c r="E329" s="5">
        <v>0.13750000000000001</v>
      </c>
      <c r="F329" s="4">
        <v>2</v>
      </c>
      <c r="G329" s="5">
        <v>0.95</v>
      </c>
      <c r="H329" s="5">
        <v>0.47499999999999998</v>
      </c>
      <c r="I329" s="4">
        <v>139</v>
      </c>
      <c r="J329" s="6">
        <v>1.43884892086331</v>
      </c>
      <c r="K329" s="7">
        <v>4.2215827338129497</v>
      </c>
      <c r="L329" s="6">
        <v>0</v>
      </c>
      <c r="M329" s="5">
        <v>0</v>
      </c>
      <c r="N329" s="5">
        <v>0</v>
      </c>
      <c r="O329" s="5">
        <v>0.95</v>
      </c>
      <c r="P329" s="5">
        <v>-0.95</v>
      </c>
      <c r="Q329" s="8">
        <v>-1</v>
      </c>
      <c r="R329" s="4">
        <v>0</v>
      </c>
      <c r="S329" s="10" t="s">
        <v>33</v>
      </c>
      <c r="T329" s="11">
        <v>0</v>
      </c>
    </row>
    <row r="330" spans="1:20" x14ac:dyDescent="0.2">
      <c r="A330" s="3" t="s">
        <v>20</v>
      </c>
      <c r="B330" s="3" t="s">
        <v>21</v>
      </c>
      <c r="C330" s="4" t="s">
        <v>63</v>
      </c>
      <c r="D330" s="3" t="s">
        <v>69</v>
      </c>
      <c r="E330" s="5">
        <v>0.13750000000000001</v>
      </c>
      <c r="F330" s="4">
        <v>2</v>
      </c>
      <c r="G330" s="5">
        <v>1.425</v>
      </c>
      <c r="H330" s="5">
        <v>0.71250000000000002</v>
      </c>
      <c r="I330" s="4">
        <v>215</v>
      </c>
      <c r="J330" s="6">
        <v>0.93023255813953498</v>
      </c>
      <c r="K330" s="7">
        <v>2.4483720930232602</v>
      </c>
      <c r="L330" s="6">
        <v>0</v>
      </c>
      <c r="M330" s="5">
        <v>0</v>
      </c>
      <c r="N330" s="5">
        <v>0</v>
      </c>
      <c r="O330" s="5">
        <v>1.425</v>
      </c>
      <c r="P330" s="5">
        <v>-1.425</v>
      </c>
      <c r="Q330" s="8">
        <v>-1</v>
      </c>
      <c r="R330" s="4">
        <v>0</v>
      </c>
      <c r="S330" s="10" t="s">
        <v>33</v>
      </c>
      <c r="T330" s="11">
        <v>0</v>
      </c>
    </row>
    <row r="331" spans="1:20" x14ac:dyDescent="0.2">
      <c r="A331" s="3" t="s">
        <v>20</v>
      </c>
      <c r="B331" s="3" t="s">
        <v>21</v>
      </c>
      <c r="C331" s="4" t="s">
        <v>63</v>
      </c>
      <c r="D331" s="3" t="s">
        <v>72</v>
      </c>
      <c r="E331" s="5">
        <v>0.13750000000000001</v>
      </c>
      <c r="F331" s="4">
        <v>2</v>
      </c>
      <c r="G331" s="5">
        <v>1.45</v>
      </c>
      <c r="H331" s="5">
        <v>0.72499999999999998</v>
      </c>
      <c r="I331" s="4">
        <v>73</v>
      </c>
      <c r="J331" s="6">
        <v>2.7397260273972601</v>
      </c>
      <c r="K331" s="7">
        <v>3.1260273972602701</v>
      </c>
      <c r="L331" s="6">
        <v>0</v>
      </c>
      <c r="M331" s="5">
        <v>0</v>
      </c>
      <c r="N331" s="5">
        <v>0</v>
      </c>
      <c r="O331" s="5">
        <v>1.45</v>
      </c>
      <c r="P331" s="5">
        <v>-1.45</v>
      </c>
      <c r="Q331" s="8">
        <v>-1</v>
      </c>
      <c r="R331" s="4">
        <v>0</v>
      </c>
      <c r="S331" s="10" t="s">
        <v>33</v>
      </c>
      <c r="T331" s="11">
        <v>0</v>
      </c>
    </row>
    <row r="332" spans="1:20" x14ac:dyDescent="0.2">
      <c r="A332" s="3" t="s">
        <v>20</v>
      </c>
      <c r="B332" s="3" t="s">
        <v>21</v>
      </c>
      <c r="C332" s="4" t="s">
        <v>63</v>
      </c>
      <c r="D332" s="3" t="s">
        <v>37</v>
      </c>
      <c r="E332" s="5">
        <v>0.13750000000000001</v>
      </c>
      <c r="F332" s="4">
        <v>3</v>
      </c>
      <c r="G332" s="5">
        <v>1.8999999750000001</v>
      </c>
      <c r="H332" s="5">
        <v>0.63333332500000006</v>
      </c>
      <c r="I332" s="4">
        <v>101</v>
      </c>
      <c r="J332" s="6">
        <v>2.9702970297029698</v>
      </c>
      <c r="K332" s="7">
        <v>2.3841584158415801</v>
      </c>
      <c r="L332" s="6">
        <v>0</v>
      </c>
      <c r="M332" s="5">
        <v>0</v>
      </c>
      <c r="N332" s="5">
        <v>0</v>
      </c>
      <c r="O332" s="5">
        <v>1.8999999750000001</v>
      </c>
      <c r="P332" s="5">
        <v>-1.8999999750000001</v>
      </c>
      <c r="Q332" s="8">
        <v>-1</v>
      </c>
      <c r="R332" s="4">
        <v>0</v>
      </c>
      <c r="S332" s="10" t="s">
        <v>33</v>
      </c>
      <c r="T332" s="11">
        <v>0</v>
      </c>
    </row>
    <row r="333" spans="1:20" x14ac:dyDescent="0.2">
      <c r="A333" s="3" t="s">
        <v>20</v>
      </c>
      <c r="B333" s="3" t="s">
        <v>21</v>
      </c>
      <c r="C333" s="4" t="s">
        <v>63</v>
      </c>
      <c r="D333" s="3" t="s">
        <v>72</v>
      </c>
      <c r="E333" s="5">
        <v>0.13750000000000001</v>
      </c>
      <c r="F333" s="4">
        <v>3</v>
      </c>
      <c r="G333" s="5">
        <v>1.9749999749999998</v>
      </c>
      <c r="H333" s="5">
        <v>0.65833332499999997</v>
      </c>
      <c r="I333" s="4">
        <v>1473</v>
      </c>
      <c r="J333" s="6">
        <v>0.20366598778004102</v>
      </c>
      <c r="K333" s="7">
        <v>3.2526816021724398</v>
      </c>
      <c r="L333" s="6">
        <v>0</v>
      </c>
      <c r="M333" s="5">
        <v>0</v>
      </c>
      <c r="N333" s="5">
        <v>0</v>
      </c>
      <c r="O333" s="5">
        <v>1.9749999749999998</v>
      </c>
      <c r="P333" s="5">
        <v>-1.9749999749999998</v>
      </c>
      <c r="Q333" s="8">
        <v>-1</v>
      </c>
      <c r="R333" s="4">
        <v>0</v>
      </c>
      <c r="S333" s="10" t="s">
        <v>33</v>
      </c>
      <c r="T333" s="11">
        <v>0</v>
      </c>
    </row>
    <row r="334" spans="1:20" x14ac:dyDescent="0.2">
      <c r="A334" s="3" t="s">
        <v>20</v>
      </c>
      <c r="B334" s="3" t="s">
        <v>21</v>
      </c>
      <c r="C334" s="4" t="s">
        <v>63</v>
      </c>
      <c r="D334" s="3" t="s">
        <v>53</v>
      </c>
      <c r="E334" s="5">
        <v>0.13750000000000001</v>
      </c>
      <c r="F334" s="4">
        <v>5</v>
      </c>
      <c r="G334" s="5">
        <v>4.5625</v>
      </c>
      <c r="H334" s="5">
        <v>0.91249999999999998</v>
      </c>
      <c r="I334" s="4">
        <v>1129</v>
      </c>
      <c r="J334" s="6">
        <v>0.44286979627989403</v>
      </c>
      <c r="K334" s="7">
        <v>2.3519043401239998</v>
      </c>
      <c r="L334" s="6">
        <v>0</v>
      </c>
      <c r="M334" s="5">
        <v>0</v>
      </c>
      <c r="N334" s="5">
        <v>0</v>
      </c>
      <c r="O334" s="5">
        <v>4.5625</v>
      </c>
      <c r="P334" s="5">
        <v>-4.5625</v>
      </c>
      <c r="Q334" s="8">
        <v>-1</v>
      </c>
      <c r="R334" s="4">
        <v>0</v>
      </c>
      <c r="S334" s="10" t="s">
        <v>33</v>
      </c>
      <c r="T334" s="11">
        <v>0</v>
      </c>
    </row>
    <row r="335" spans="1:20" x14ac:dyDescent="0.2">
      <c r="A335" s="3" t="s">
        <v>20</v>
      </c>
      <c r="B335" s="3" t="s">
        <v>21</v>
      </c>
      <c r="C335" s="4" t="s">
        <v>63</v>
      </c>
      <c r="D335" s="3" t="s">
        <v>53</v>
      </c>
      <c r="E335" s="5">
        <v>0.13750000000000001</v>
      </c>
      <c r="F335" s="4">
        <v>8</v>
      </c>
      <c r="G335" s="5">
        <v>7.0750000000000002</v>
      </c>
      <c r="H335" s="5">
        <v>0.88437500000000002</v>
      </c>
      <c r="I335" s="4">
        <v>686</v>
      </c>
      <c r="J335" s="6">
        <v>1.1661807580174901</v>
      </c>
      <c r="K335" s="7">
        <v>3.0590379008746398</v>
      </c>
      <c r="L335" s="6">
        <v>0</v>
      </c>
      <c r="M335" s="5">
        <v>0</v>
      </c>
      <c r="N335" s="5">
        <v>0</v>
      </c>
      <c r="O335" s="5">
        <v>7.0750000000000002</v>
      </c>
      <c r="P335" s="5">
        <v>-7.0750000000000002</v>
      </c>
      <c r="Q335" s="8">
        <v>-1</v>
      </c>
      <c r="R335" s="4">
        <v>0</v>
      </c>
      <c r="S335" s="10" t="s">
        <v>33</v>
      </c>
      <c r="T335" s="11">
        <v>0</v>
      </c>
    </row>
    <row r="336" spans="1:20" x14ac:dyDescent="0.2">
      <c r="A336" s="3" t="s">
        <v>20</v>
      </c>
      <c r="B336" s="3" t="s">
        <v>21</v>
      </c>
      <c r="C336" s="4" t="s">
        <v>63</v>
      </c>
      <c r="D336" s="3" t="s">
        <v>53</v>
      </c>
      <c r="E336" s="5">
        <v>0.13750000000000001</v>
      </c>
      <c r="F336" s="4">
        <v>9</v>
      </c>
      <c r="G336" s="5">
        <v>8.4124999124999995</v>
      </c>
      <c r="H336" s="5">
        <v>0.93472221249999998</v>
      </c>
      <c r="I336" s="4">
        <v>2037</v>
      </c>
      <c r="J336" s="6">
        <v>0.44182621502209102</v>
      </c>
      <c r="K336" s="7">
        <v>2.99577810505646</v>
      </c>
      <c r="L336" s="6">
        <v>0</v>
      </c>
      <c r="M336" s="5">
        <v>0</v>
      </c>
      <c r="N336" s="5">
        <v>0</v>
      </c>
      <c r="O336" s="5">
        <v>8.4124999124999995</v>
      </c>
      <c r="P336" s="5">
        <v>-8.4124999124999995</v>
      </c>
      <c r="Q336" s="8">
        <v>-1</v>
      </c>
      <c r="R336" s="4">
        <v>0</v>
      </c>
      <c r="S336" s="10" t="s">
        <v>33</v>
      </c>
      <c r="T336" s="11">
        <v>0</v>
      </c>
    </row>
    <row r="337" spans="1:20" x14ac:dyDescent="0.2">
      <c r="A337" s="3" t="s">
        <v>20</v>
      </c>
      <c r="B337" s="3" t="s">
        <v>21</v>
      </c>
      <c r="C337" s="4" t="s">
        <v>63</v>
      </c>
      <c r="D337" s="3" t="s">
        <v>70</v>
      </c>
      <c r="E337" s="5">
        <v>0.13750000000000001</v>
      </c>
      <c r="F337" s="4">
        <v>22</v>
      </c>
      <c r="G337" s="5">
        <v>9.1499999249999995</v>
      </c>
      <c r="H337" s="5">
        <v>0.4159090875</v>
      </c>
      <c r="I337" s="4">
        <v>477</v>
      </c>
      <c r="J337" s="6">
        <v>4.6121593291404599</v>
      </c>
      <c r="K337" s="7">
        <v>4.0270440251572301</v>
      </c>
      <c r="L337" s="6">
        <v>0</v>
      </c>
      <c r="M337" s="5">
        <v>0</v>
      </c>
      <c r="N337" s="5">
        <v>0</v>
      </c>
      <c r="O337" s="5">
        <v>9.1499999249999995</v>
      </c>
      <c r="P337" s="5">
        <v>-9.1499999249999995</v>
      </c>
      <c r="Q337" s="8">
        <v>-1</v>
      </c>
      <c r="R337" s="4">
        <v>0</v>
      </c>
      <c r="S337" s="10" t="s">
        <v>33</v>
      </c>
      <c r="T337" s="11">
        <v>0</v>
      </c>
    </row>
    <row r="338" spans="1:20" x14ac:dyDescent="0.2">
      <c r="A338" s="3" t="s">
        <v>20</v>
      </c>
      <c r="B338" s="3" t="s">
        <v>21</v>
      </c>
      <c r="C338" s="4" t="s">
        <v>63</v>
      </c>
      <c r="D338" s="3" t="s">
        <v>72</v>
      </c>
      <c r="E338" s="5">
        <v>0.15</v>
      </c>
      <c r="F338" s="4">
        <v>1</v>
      </c>
      <c r="G338" s="5">
        <v>0.13750000000000001</v>
      </c>
      <c r="H338" s="5">
        <v>0.13750000000000001</v>
      </c>
      <c r="I338" s="4">
        <v>126</v>
      </c>
      <c r="J338" s="6">
        <v>0.79365079365079394</v>
      </c>
      <c r="K338" s="7">
        <v>3.3738095238095198</v>
      </c>
      <c r="L338" s="6">
        <v>0</v>
      </c>
      <c r="M338" s="5">
        <v>0</v>
      </c>
      <c r="N338" s="5">
        <v>0</v>
      </c>
      <c r="O338" s="5">
        <v>0.13750000000000001</v>
      </c>
      <c r="P338" s="5">
        <v>-0.13750000000000001</v>
      </c>
      <c r="Q338" s="8">
        <v>-1</v>
      </c>
      <c r="R338" s="4">
        <v>0</v>
      </c>
      <c r="S338" s="10" t="s">
        <v>33</v>
      </c>
      <c r="T338" s="11">
        <v>0</v>
      </c>
    </row>
    <row r="339" spans="1:20" x14ac:dyDescent="0.2">
      <c r="A339" s="3" t="s">
        <v>20</v>
      </c>
      <c r="B339" s="3" t="s">
        <v>21</v>
      </c>
      <c r="C339" s="4" t="s">
        <v>63</v>
      </c>
      <c r="D339" s="3" t="s">
        <v>72</v>
      </c>
      <c r="E339" s="5">
        <v>0.15</v>
      </c>
      <c r="F339" s="4">
        <v>1</v>
      </c>
      <c r="G339" s="5">
        <v>0.3125</v>
      </c>
      <c r="H339" s="5">
        <v>0.3125</v>
      </c>
      <c r="I339" s="4">
        <v>875</v>
      </c>
      <c r="J339" s="6">
        <v>0.114285714285714</v>
      </c>
      <c r="K339" s="7">
        <v>3.8651428571428599</v>
      </c>
      <c r="L339" s="6">
        <v>0</v>
      </c>
      <c r="M339" s="5">
        <v>0</v>
      </c>
      <c r="N339" s="5">
        <v>0</v>
      </c>
      <c r="O339" s="5">
        <v>0.3125</v>
      </c>
      <c r="P339" s="5">
        <v>-0.3125</v>
      </c>
      <c r="Q339" s="8">
        <v>-1</v>
      </c>
      <c r="R339" s="4">
        <v>0</v>
      </c>
      <c r="S339" s="10" t="s">
        <v>33</v>
      </c>
      <c r="T339" s="11">
        <v>0</v>
      </c>
    </row>
    <row r="340" spans="1:20" x14ac:dyDescent="0.2">
      <c r="A340" s="3" t="s">
        <v>20</v>
      </c>
      <c r="B340" s="3" t="s">
        <v>21</v>
      </c>
      <c r="C340" s="4" t="s">
        <v>63</v>
      </c>
      <c r="D340" s="3" t="s">
        <v>67</v>
      </c>
      <c r="E340" s="5">
        <v>0.15</v>
      </c>
      <c r="F340" s="4">
        <v>1</v>
      </c>
      <c r="G340" s="5">
        <v>0.32500000000000001</v>
      </c>
      <c r="H340" s="5">
        <v>0.32500000000000001</v>
      </c>
      <c r="I340" s="4">
        <v>248</v>
      </c>
      <c r="J340" s="6">
        <v>0.40322580645161304</v>
      </c>
      <c r="K340" s="7">
        <v>2.8774193548387101</v>
      </c>
      <c r="L340" s="6">
        <v>0</v>
      </c>
      <c r="M340" s="5">
        <v>0</v>
      </c>
      <c r="N340" s="5">
        <v>0</v>
      </c>
      <c r="O340" s="5">
        <v>0.32500000000000001</v>
      </c>
      <c r="P340" s="5">
        <v>-0.32500000000000001</v>
      </c>
      <c r="Q340" s="8">
        <v>-1</v>
      </c>
      <c r="R340" s="4">
        <v>0</v>
      </c>
      <c r="S340" s="10" t="s">
        <v>33</v>
      </c>
      <c r="T340" s="11">
        <v>0</v>
      </c>
    </row>
    <row r="341" spans="1:20" x14ac:dyDescent="0.2">
      <c r="A341" s="3" t="s">
        <v>20</v>
      </c>
      <c r="B341" s="3" t="s">
        <v>21</v>
      </c>
      <c r="C341" s="4" t="s">
        <v>63</v>
      </c>
      <c r="D341" s="3" t="s">
        <v>74</v>
      </c>
      <c r="E341" s="5">
        <v>0.15</v>
      </c>
      <c r="F341" s="4">
        <v>1</v>
      </c>
      <c r="G341" s="5">
        <v>0.35</v>
      </c>
      <c r="H341" s="5">
        <v>0.35</v>
      </c>
      <c r="I341" s="4">
        <v>400</v>
      </c>
      <c r="J341" s="6">
        <v>0.25</v>
      </c>
      <c r="K341" s="7">
        <v>3.5567500000000001</v>
      </c>
      <c r="L341" s="6">
        <v>0</v>
      </c>
      <c r="M341" s="5">
        <v>0</v>
      </c>
      <c r="N341" s="5">
        <v>0</v>
      </c>
      <c r="O341" s="5">
        <v>0.35</v>
      </c>
      <c r="P341" s="5">
        <v>-0.35</v>
      </c>
      <c r="Q341" s="8">
        <v>-1</v>
      </c>
      <c r="R341" s="4">
        <v>0</v>
      </c>
      <c r="S341" s="10" t="s">
        <v>33</v>
      </c>
      <c r="T341" s="11">
        <v>0</v>
      </c>
    </row>
    <row r="342" spans="1:20" x14ac:dyDescent="0.2">
      <c r="A342" s="3" t="s">
        <v>20</v>
      </c>
      <c r="B342" s="3" t="s">
        <v>21</v>
      </c>
      <c r="C342" s="4" t="s">
        <v>63</v>
      </c>
      <c r="D342" s="3" t="s">
        <v>72</v>
      </c>
      <c r="E342" s="5">
        <v>0.15</v>
      </c>
      <c r="F342" s="4">
        <v>1</v>
      </c>
      <c r="G342" s="5">
        <v>0.5</v>
      </c>
      <c r="H342" s="5">
        <v>0.5</v>
      </c>
      <c r="I342" s="4">
        <v>134</v>
      </c>
      <c r="J342" s="6">
        <v>0.74626865671641796</v>
      </c>
      <c r="K342" s="7">
        <v>3.3723880597014899</v>
      </c>
      <c r="L342" s="6">
        <v>0</v>
      </c>
      <c r="M342" s="5">
        <v>0</v>
      </c>
      <c r="N342" s="5">
        <v>0</v>
      </c>
      <c r="O342" s="5">
        <v>0.5</v>
      </c>
      <c r="P342" s="5">
        <v>-0.5</v>
      </c>
      <c r="Q342" s="8">
        <v>-1</v>
      </c>
      <c r="R342" s="4">
        <v>0</v>
      </c>
      <c r="S342" s="10" t="s">
        <v>33</v>
      </c>
      <c r="T342" s="11">
        <v>0</v>
      </c>
    </row>
    <row r="343" spans="1:20" x14ac:dyDescent="0.2">
      <c r="A343" s="3" t="s">
        <v>20</v>
      </c>
      <c r="B343" s="3" t="s">
        <v>21</v>
      </c>
      <c r="C343" s="4" t="s">
        <v>63</v>
      </c>
      <c r="D343" s="3" t="s">
        <v>67</v>
      </c>
      <c r="E343" s="5">
        <v>0.15</v>
      </c>
      <c r="F343" s="4">
        <v>2</v>
      </c>
      <c r="G343" s="5">
        <v>0.9</v>
      </c>
      <c r="H343" s="5">
        <v>0.45</v>
      </c>
      <c r="I343" s="4">
        <v>215</v>
      </c>
      <c r="J343" s="6">
        <v>0.93023255813953498</v>
      </c>
      <c r="K343" s="7">
        <v>3.9037209302325602</v>
      </c>
      <c r="L343" s="6">
        <v>0</v>
      </c>
      <c r="M343" s="5">
        <v>0</v>
      </c>
      <c r="N343" s="5">
        <v>0</v>
      </c>
      <c r="O343" s="5">
        <v>0.9</v>
      </c>
      <c r="P343" s="5">
        <v>-0.9</v>
      </c>
      <c r="Q343" s="8">
        <v>-1</v>
      </c>
      <c r="R343" s="4">
        <v>0</v>
      </c>
      <c r="S343" s="10" t="s">
        <v>33</v>
      </c>
      <c r="T343" s="11">
        <v>0</v>
      </c>
    </row>
    <row r="344" spans="1:20" x14ac:dyDescent="0.2">
      <c r="A344" s="3" t="s">
        <v>20</v>
      </c>
      <c r="B344" s="3" t="s">
        <v>21</v>
      </c>
      <c r="C344" s="4" t="s">
        <v>63</v>
      </c>
      <c r="D344" s="3" t="s">
        <v>25</v>
      </c>
      <c r="E344" s="5">
        <v>0.15</v>
      </c>
      <c r="F344" s="4">
        <v>4</v>
      </c>
      <c r="G344" s="5">
        <v>2.8250000000000002</v>
      </c>
      <c r="H344" s="5">
        <v>0.70625000000000004</v>
      </c>
      <c r="I344" s="4">
        <v>1247</v>
      </c>
      <c r="J344" s="6">
        <v>0.32076984763432198</v>
      </c>
      <c r="K344" s="7">
        <v>2.8902165196471499</v>
      </c>
      <c r="L344" s="6">
        <v>0</v>
      </c>
      <c r="M344" s="5">
        <v>0</v>
      </c>
      <c r="N344" s="5">
        <v>0</v>
      </c>
      <c r="O344" s="5">
        <v>2.8250000000000002</v>
      </c>
      <c r="P344" s="5">
        <v>-2.8250000000000002</v>
      </c>
      <c r="Q344" s="8">
        <v>-1</v>
      </c>
      <c r="R344" s="4">
        <v>0</v>
      </c>
      <c r="S344" s="10" t="s">
        <v>33</v>
      </c>
      <c r="T344" s="11">
        <v>0</v>
      </c>
    </row>
    <row r="345" spans="1:20" x14ac:dyDescent="0.2">
      <c r="A345" s="3" t="s">
        <v>20</v>
      </c>
      <c r="B345" s="3" t="s">
        <v>21</v>
      </c>
      <c r="C345" s="4" t="s">
        <v>63</v>
      </c>
      <c r="D345" s="3" t="s">
        <v>72</v>
      </c>
      <c r="E345" s="5">
        <v>0.15</v>
      </c>
      <c r="F345" s="4">
        <v>8</v>
      </c>
      <c r="G345" s="5">
        <v>3.7</v>
      </c>
      <c r="H345" s="5">
        <v>0.46250000000000002</v>
      </c>
      <c r="I345" s="4">
        <v>493</v>
      </c>
      <c r="J345" s="6">
        <v>1.62271805273834</v>
      </c>
      <c r="K345" s="7">
        <v>2.9758620689655202</v>
      </c>
      <c r="L345" s="6">
        <v>0</v>
      </c>
      <c r="M345" s="5">
        <v>0</v>
      </c>
      <c r="N345" s="5">
        <v>0</v>
      </c>
      <c r="O345" s="5">
        <v>3.7</v>
      </c>
      <c r="P345" s="5">
        <v>-3.7</v>
      </c>
      <c r="Q345" s="8">
        <v>-1</v>
      </c>
      <c r="R345" s="4">
        <v>0</v>
      </c>
      <c r="S345" s="10" t="s">
        <v>33</v>
      </c>
      <c r="T345" s="11">
        <v>0</v>
      </c>
    </row>
    <row r="346" spans="1:20" x14ac:dyDescent="0.2">
      <c r="A346" s="3" t="s">
        <v>20</v>
      </c>
      <c r="B346" s="3" t="s">
        <v>21</v>
      </c>
      <c r="C346" s="4" t="s">
        <v>63</v>
      </c>
      <c r="D346" s="3" t="s">
        <v>53</v>
      </c>
      <c r="E346" s="5">
        <v>0.15</v>
      </c>
      <c r="F346" s="4">
        <v>5</v>
      </c>
      <c r="G346" s="5">
        <v>4.0875000000000004</v>
      </c>
      <c r="H346" s="5">
        <v>0.8175</v>
      </c>
      <c r="I346" s="4">
        <v>80</v>
      </c>
      <c r="J346" s="6">
        <v>6.25</v>
      </c>
      <c r="K346" s="7">
        <v>3.2774999999999999</v>
      </c>
      <c r="L346" s="6">
        <v>0</v>
      </c>
      <c r="M346" s="5">
        <v>0</v>
      </c>
      <c r="N346" s="5">
        <v>0</v>
      </c>
      <c r="O346" s="5">
        <v>4.0875000000000004</v>
      </c>
      <c r="P346" s="5">
        <v>-4.0875000000000004</v>
      </c>
      <c r="Q346" s="8">
        <v>-1</v>
      </c>
      <c r="R346" s="4">
        <v>0</v>
      </c>
      <c r="S346" s="10" t="s">
        <v>33</v>
      </c>
      <c r="T346" s="11">
        <v>0</v>
      </c>
    </row>
    <row r="347" spans="1:20" x14ac:dyDescent="0.2">
      <c r="A347" s="3" t="s">
        <v>20</v>
      </c>
      <c r="B347" s="3" t="s">
        <v>21</v>
      </c>
      <c r="C347" s="4" t="s">
        <v>63</v>
      </c>
      <c r="D347" s="3" t="s">
        <v>75</v>
      </c>
      <c r="E347" s="5">
        <v>0.16250000000000001</v>
      </c>
      <c r="F347" s="4">
        <v>1</v>
      </c>
      <c r="G347" s="5">
        <v>0.15</v>
      </c>
      <c r="H347" s="5">
        <v>0.15</v>
      </c>
      <c r="I347" s="4">
        <v>375</v>
      </c>
      <c r="J347" s="6">
        <v>0.266666666666667</v>
      </c>
      <c r="K347" s="7">
        <v>3.3290666666666699</v>
      </c>
      <c r="L347" s="6">
        <v>0</v>
      </c>
      <c r="M347" s="5">
        <v>0</v>
      </c>
      <c r="N347" s="5">
        <v>0</v>
      </c>
      <c r="O347" s="5">
        <v>0.15</v>
      </c>
      <c r="P347" s="5">
        <v>-0.15</v>
      </c>
      <c r="Q347" s="8">
        <v>-1</v>
      </c>
      <c r="R347" s="4">
        <v>0</v>
      </c>
      <c r="S347" s="10" t="s">
        <v>33</v>
      </c>
      <c r="T347" s="11">
        <v>0</v>
      </c>
    </row>
    <row r="348" spans="1:20" x14ac:dyDescent="0.2">
      <c r="A348" s="3" t="s">
        <v>20</v>
      </c>
      <c r="B348" s="3" t="s">
        <v>21</v>
      </c>
      <c r="C348" s="4" t="s">
        <v>63</v>
      </c>
      <c r="D348" s="3" t="s">
        <v>37</v>
      </c>
      <c r="E348" s="5">
        <v>0.16250000000000001</v>
      </c>
      <c r="F348" s="4">
        <v>1</v>
      </c>
      <c r="G348" s="5">
        <v>0.16250000000000001</v>
      </c>
      <c r="H348" s="5">
        <v>0.16250000000000001</v>
      </c>
      <c r="I348" s="4">
        <v>31</v>
      </c>
      <c r="J348" s="6">
        <v>3.2258064516128999</v>
      </c>
      <c r="K348" s="7">
        <v>3.5774193548387099</v>
      </c>
      <c r="L348" s="6">
        <v>0</v>
      </c>
      <c r="M348" s="5">
        <v>0</v>
      </c>
      <c r="N348" s="5">
        <v>0</v>
      </c>
      <c r="O348" s="5">
        <v>0.16250000000000001</v>
      </c>
      <c r="P348" s="5">
        <v>-0.16250000000000001</v>
      </c>
      <c r="Q348" s="8">
        <v>-1</v>
      </c>
      <c r="R348" s="4">
        <v>0</v>
      </c>
      <c r="S348" s="10" t="s">
        <v>33</v>
      </c>
      <c r="T348" s="11">
        <v>0</v>
      </c>
    </row>
    <row r="349" spans="1:20" x14ac:dyDescent="0.2">
      <c r="A349" s="3" t="s">
        <v>20</v>
      </c>
      <c r="B349" s="3" t="s">
        <v>21</v>
      </c>
      <c r="C349" s="4" t="s">
        <v>63</v>
      </c>
      <c r="D349" s="3" t="s">
        <v>71</v>
      </c>
      <c r="E349" s="5">
        <v>0.16250000000000001</v>
      </c>
      <c r="F349" s="4">
        <v>1</v>
      </c>
      <c r="G349" s="5">
        <v>1.2625</v>
      </c>
      <c r="H349" s="5">
        <v>1.2625</v>
      </c>
      <c r="I349" s="4">
        <v>1677</v>
      </c>
      <c r="J349" s="6">
        <v>5.9630292188431702E-2</v>
      </c>
      <c r="K349" s="7">
        <v>3.8039355992844399</v>
      </c>
      <c r="L349" s="6">
        <v>0</v>
      </c>
      <c r="M349" s="5">
        <v>0</v>
      </c>
      <c r="N349" s="5">
        <v>0</v>
      </c>
      <c r="O349" s="5">
        <v>1.2625</v>
      </c>
      <c r="P349" s="5">
        <v>-1.2625</v>
      </c>
      <c r="Q349" s="8">
        <v>-1</v>
      </c>
      <c r="R349" s="4">
        <v>0</v>
      </c>
      <c r="S349" s="10" t="s">
        <v>33</v>
      </c>
      <c r="T349" s="11">
        <v>0</v>
      </c>
    </row>
    <row r="350" spans="1:20" x14ac:dyDescent="0.2">
      <c r="A350" s="3" t="s">
        <v>20</v>
      </c>
      <c r="B350" s="3" t="s">
        <v>21</v>
      </c>
      <c r="C350" s="4" t="s">
        <v>63</v>
      </c>
      <c r="D350" s="3" t="s">
        <v>71</v>
      </c>
      <c r="E350" s="5">
        <v>0.16250000000000001</v>
      </c>
      <c r="F350" s="4">
        <v>1</v>
      </c>
      <c r="G350" s="5">
        <v>1.2625</v>
      </c>
      <c r="H350" s="5">
        <v>1.2625</v>
      </c>
      <c r="I350" s="4">
        <v>164</v>
      </c>
      <c r="J350" s="6">
        <v>0.60975609756097593</v>
      </c>
      <c r="K350" s="7">
        <v>3.63170731707317</v>
      </c>
      <c r="L350" s="6">
        <v>0</v>
      </c>
      <c r="M350" s="5">
        <v>0</v>
      </c>
      <c r="N350" s="5">
        <v>0</v>
      </c>
      <c r="O350" s="5">
        <v>1.2625</v>
      </c>
      <c r="P350" s="5">
        <v>-1.2625</v>
      </c>
      <c r="Q350" s="8">
        <v>-1</v>
      </c>
      <c r="R350" s="4">
        <v>0</v>
      </c>
      <c r="S350" s="10" t="s">
        <v>33</v>
      </c>
      <c r="T350" s="11">
        <v>0</v>
      </c>
    </row>
    <row r="351" spans="1:20" x14ac:dyDescent="0.2">
      <c r="A351" s="3" t="s">
        <v>20</v>
      </c>
      <c r="B351" s="3" t="s">
        <v>21</v>
      </c>
      <c r="C351" s="4" t="s">
        <v>63</v>
      </c>
      <c r="D351" s="3" t="s">
        <v>65</v>
      </c>
      <c r="E351" s="5">
        <v>0.16250000000000001</v>
      </c>
      <c r="F351" s="4">
        <v>3</v>
      </c>
      <c r="G351" s="5">
        <v>1.425</v>
      </c>
      <c r="H351" s="5">
        <v>0.47499999999999998</v>
      </c>
      <c r="I351" s="4">
        <v>65</v>
      </c>
      <c r="J351" s="6">
        <v>4.6153846153846203</v>
      </c>
      <c r="K351" s="7">
        <v>2.1969230769230799</v>
      </c>
      <c r="L351" s="6">
        <v>0</v>
      </c>
      <c r="M351" s="5">
        <v>0</v>
      </c>
      <c r="N351" s="5">
        <v>0</v>
      </c>
      <c r="O351" s="5">
        <v>1.425</v>
      </c>
      <c r="P351" s="5">
        <v>-1.425</v>
      </c>
      <c r="Q351" s="8">
        <v>-1</v>
      </c>
      <c r="R351" s="4">
        <v>0</v>
      </c>
      <c r="S351" s="10" t="s">
        <v>33</v>
      </c>
      <c r="T351" s="11">
        <v>0</v>
      </c>
    </row>
    <row r="352" spans="1:20" x14ac:dyDescent="0.2">
      <c r="A352" s="3" t="s">
        <v>20</v>
      </c>
      <c r="B352" s="3" t="s">
        <v>21</v>
      </c>
      <c r="C352" s="4" t="s">
        <v>63</v>
      </c>
      <c r="D352" s="3" t="s">
        <v>53</v>
      </c>
      <c r="E352" s="5">
        <v>0.16250000000000001</v>
      </c>
      <c r="F352" s="4">
        <v>4</v>
      </c>
      <c r="G352" s="5">
        <v>2.5125000000000002</v>
      </c>
      <c r="H352" s="5">
        <v>0.62812500000000004</v>
      </c>
      <c r="I352" s="4">
        <v>54</v>
      </c>
      <c r="J352" s="6">
        <v>7.4074074074074101</v>
      </c>
      <c r="K352" s="7">
        <v>2.5333333333333301</v>
      </c>
      <c r="L352" s="6">
        <v>0</v>
      </c>
      <c r="M352" s="5">
        <v>0</v>
      </c>
      <c r="N352" s="5">
        <v>0</v>
      </c>
      <c r="O352" s="5">
        <v>2.5125000000000002</v>
      </c>
      <c r="P352" s="5">
        <v>-2.5125000000000002</v>
      </c>
      <c r="Q352" s="8">
        <v>-1</v>
      </c>
      <c r="R352" s="4">
        <v>0</v>
      </c>
      <c r="S352" s="10" t="s">
        <v>33</v>
      </c>
      <c r="T352" s="11">
        <v>0</v>
      </c>
    </row>
    <row r="353" spans="1:20" x14ac:dyDescent="0.2">
      <c r="A353" s="3" t="s">
        <v>20</v>
      </c>
      <c r="B353" s="3" t="s">
        <v>21</v>
      </c>
      <c r="C353" s="4" t="s">
        <v>63</v>
      </c>
      <c r="D353" s="3" t="s">
        <v>53</v>
      </c>
      <c r="E353" s="5">
        <v>0.16250000000000001</v>
      </c>
      <c r="F353" s="4">
        <v>5</v>
      </c>
      <c r="G353" s="5">
        <v>3.2250000000000001</v>
      </c>
      <c r="H353" s="5">
        <v>0.64500000000000002</v>
      </c>
      <c r="I353" s="4">
        <v>60</v>
      </c>
      <c r="J353" s="6">
        <v>8.3333333333333304</v>
      </c>
      <c r="K353" s="7">
        <v>2.8433333333333302</v>
      </c>
      <c r="L353" s="6">
        <v>0</v>
      </c>
      <c r="M353" s="5">
        <v>0</v>
      </c>
      <c r="N353" s="5">
        <v>0</v>
      </c>
      <c r="O353" s="5">
        <v>3.2250000000000001</v>
      </c>
      <c r="P353" s="5">
        <v>-3.2250000000000001</v>
      </c>
      <c r="Q353" s="8">
        <v>-1</v>
      </c>
      <c r="R353" s="4">
        <v>0</v>
      </c>
      <c r="S353" s="10" t="s">
        <v>33</v>
      </c>
      <c r="T353" s="11">
        <v>0</v>
      </c>
    </row>
    <row r="354" spans="1:20" x14ac:dyDescent="0.2">
      <c r="A354" s="3" t="s">
        <v>20</v>
      </c>
      <c r="B354" s="3" t="s">
        <v>21</v>
      </c>
      <c r="C354" s="4" t="s">
        <v>63</v>
      </c>
      <c r="D354" s="3" t="s">
        <v>73</v>
      </c>
      <c r="E354" s="5">
        <v>0.16250000000000001</v>
      </c>
      <c r="F354" s="4">
        <v>43</v>
      </c>
      <c r="G354" s="5">
        <v>17.937499987500004</v>
      </c>
      <c r="H354" s="5">
        <v>0.41715116250000006</v>
      </c>
      <c r="I354" s="4">
        <v>1158</v>
      </c>
      <c r="J354" s="6">
        <v>3.7132987910190001</v>
      </c>
      <c r="K354" s="7">
        <v>3.7356649395509498</v>
      </c>
      <c r="L354" s="6">
        <v>0</v>
      </c>
      <c r="M354" s="5">
        <v>0</v>
      </c>
      <c r="N354" s="5">
        <v>0</v>
      </c>
      <c r="O354" s="5">
        <v>17.937499987500004</v>
      </c>
      <c r="P354" s="5">
        <v>-17.937499987500004</v>
      </c>
      <c r="Q354" s="8">
        <v>-1</v>
      </c>
      <c r="R354" s="4">
        <v>0</v>
      </c>
      <c r="S354" s="10" t="s">
        <v>33</v>
      </c>
      <c r="T354" s="11">
        <v>0</v>
      </c>
    </row>
    <row r="355" spans="1:20" x14ac:dyDescent="0.2">
      <c r="A355" s="3" t="s">
        <v>20</v>
      </c>
      <c r="B355" s="3" t="s">
        <v>21</v>
      </c>
      <c r="C355" s="4" t="s">
        <v>63</v>
      </c>
      <c r="D355" s="3" t="s">
        <v>67</v>
      </c>
      <c r="E355" s="5">
        <v>0.17499999999999999</v>
      </c>
      <c r="F355" s="4">
        <v>4</v>
      </c>
      <c r="G355" s="5">
        <v>0.91249999999999998</v>
      </c>
      <c r="H355" s="5">
        <v>0.22812499999999999</v>
      </c>
      <c r="I355" s="4">
        <v>3217</v>
      </c>
      <c r="J355" s="6">
        <v>0.12433944668946201</v>
      </c>
      <c r="K355" s="7">
        <v>2.27662418402238</v>
      </c>
      <c r="L355" s="6">
        <v>0</v>
      </c>
      <c r="M355" s="5">
        <v>0</v>
      </c>
      <c r="N355" s="5">
        <v>0</v>
      </c>
      <c r="O355" s="5">
        <v>0.91249999999999998</v>
      </c>
      <c r="P355" s="5">
        <v>-0.91249999999999998</v>
      </c>
      <c r="Q355" s="8">
        <v>-1</v>
      </c>
      <c r="R355" s="4">
        <v>0</v>
      </c>
      <c r="S355" s="10" t="s">
        <v>33</v>
      </c>
      <c r="T355" s="11">
        <v>0</v>
      </c>
    </row>
    <row r="356" spans="1:20" x14ac:dyDescent="0.2">
      <c r="A356" s="3" t="s">
        <v>20</v>
      </c>
      <c r="B356" s="3" t="s">
        <v>21</v>
      </c>
      <c r="C356" s="4" t="s">
        <v>63</v>
      </c>
      <c r="D356" s="3" t="s">
        <v>67</v>
      </c>
      <c r="E356" s="5">
        <v>0.17499999999999999</v>
      </c>
      <c r="F356" s="4">
        <v>2</v>
      </c>
      <c r="G356" s="5">
        <v>0.98750000000000004</v>
      </c>
      <c r="H356" s="5">
        <v>0.49375000000000002</v>
      </c>
      <c r="I356" s="4">
        <v>95</v>
      </c>
      <c r="J356" s="6">
        <v>2.1052631578947398</v>
      </c>
      <c r="K356" s="7">
        <v>4.1284210526315803</v>
      </c>
      <c r="L356" s="6">
        <v>0</v>
      </c>
      <c r="M356" s="5">
        <v>0</v>
      </c>
      <c r="N356" s="5">
        <v>0</v>
      </c>
      <c r="O356" s="5">
        <v>0.98750000000000004</v>
      </c>
      <c r="P356" s="5">
        <v>-0.98750000000000004</v>
      </c>
      <c r="Q356" s="8">
        <v>-1</v>
      </c>
      <c r="R356" s="4">
        <v>0</v>
      </c>
      <c r="S356" s="10" t="s">
        <v>33</v>
      </c>
      <c r="T356" s="11">
        <v>0</v>
      </c>
    </row>
    <row r="357" spans="1:20" x14ac:dyDescent="0.2">
      <c r="A357" s="3" t="s">
        <v>20</v>
      </c>
      <c r="B357" s="3" t="s">
        <v>21</v>
      </c>
      <c r="C357" s="4" t="s">
        <v>63</v>
      </c>
      <c r="D357" s="3" t="s">
        <v>53</v>
      </c>
      <c r="E357" s="5">
        <v>0.17499999999999999</v>
      </c>
      <c r="F357" s="4">
        <v>2</v>
      </c>
      <c r="G357" s="5">
        <v>1.1499999999999999</v>
      </c>
      <c r="H357" s="5">
        <v>0.57499999999999996</v>
      </c>
      <c r="I357" s="4">
        <v>158</v>
      </c>
      <c r="J357" s="6">
        <v>1.26582278481013</v>
      </c>
      <c r="K357" s="7">
        <v>2.7569620253164602</v>
      </c>
      <c r="L357" s="6">
        <v>0</v>
      </c>
      <c r="M357" s="5">
        <v>0</v>
      </c>
      <c r="N357" s="5">
        <v>0</v>
      </c>
      <c r="O357" s="5">
        <v>1.1499999999999999</v>
      </c>
      <c r="P357" s="5">
        <v>-1.1499999999999999</v>
      </c>
      <c r="Q357" s="8">
        <v>-1</v>
      </c>
      <c r="R357" s="4">
        <v>0</v>
      </c>
      <c r="S357" s="10" t="s">
        <v>33</v>
      </c>
      <c r="T357" s="11">
        <v>0</v>
      </c>
    </row>
    <row r="358" spans="1:20" x14ac:dyDescent="0.2">
      <c r="A358" s="3" t="s">
        <v>20</v>
      </c>
      <c r="B358" s="3" t="s">
        <v>21</v>
      </c>
      <c r="C358" s="4" t="s">
        <v>63</v>
      </c>
      <c r="D358" s="3" t="s">
        <v>69</v>
      </c>
      <c r="E358" s="5">
        <v>0.17499999999999999</v>
      </c>
      <c r="F358" s="4">
        <v>3</v>
      </c>
      <c r="G358" s="5">
        <v>2.85</v>
      </c>
      <c r="H358" s="5">
        <v>0.95</v>
      </c>
      <c r="I358" s="4">
        <v>611</v>
      </c>
      <c r="J358" s="6">
        <v>0.49099836333878905</v>
      </c>
      <c r="K358" s="7">
        <v>4.0689034369885402</v>
      </c>
      <c r="L358" s="6">
        <v>0</v>
      </c>
      <c r="M358" s="5">
        <v>0</v>
      </c>
      <c r="N358" s="5">
        <v>0</v>
      </c>
      <c r="O358" s="5">
        <v>2.85</v>
      </c>
      <c r="P358" s="5">
        <v>-2.85</v>
      </c>
      <c r="Q358" s="8">
        <v>-1</v>
      </c>
      <c r="R358" s="4">
        <v>0</v>
      </c>
      <c r="S358" s="10" t="s">
        <v>33</v>
      </c>
      <c r="T358" s="11">
        <v>0</v>
      </c>
    </row>
    <row r="359" spans="1:20" x14ac:dyDescent="0.2">
      <c r="A359" s="3" t="s">
        <v>20</v>
      </c>
      <c r="B359" s="3" t="s">
        <v>21</v>
      </c>
      <c r="C359" s="4" t="s">
        <v>63</v>
      </c>
      <c r="D359" s="3" t="s">
        <v>37</v>
      </c>
      <c r="E359" s="5">
        <v>0.1875</v>
      </c>
      <c r="F359" s="4">
        <v>2</v>
      </c>
      <c r="G359" s="5">
        <v>0.73750000000000004</v>
      </c>
      <c r="H359" s="5">
        <v>0.36875000000000002</v>
      </c>
      <c r="I359" s="4">
        <v>263</v>
      </c>
      <c r="J359" s="6">
        <v>0.76045627376425895</v>
      </c>
      <c r="K359" s="7">
        <v>3.4608365019011398</v>
      </c>
      <c r="L359" s="6">
        <v>0</v>
      </c>
      <c r="M359" s="5">
        <v>0</v>
      </c>
      <c r="N359" s="5">
        <v>0</v>
      </c>
      <c r="O359" s="5">
        <v>0.73750000000000004</v>
      </c>
      <c r="P359" s="5">
        <v>-0.73750000000000004</v>
      </c>
      <c r="Q359" s="8">
        <v>-1</v>
      </c>
      <c r="R359" s="4">
        <v>0</v>
      </c>
      <c r="S359" s="10" t="s">
        <v>33</v>
      </c>
      <c r="T359" s="11">
        <v>0</v>
      </c>
    </row>
    <row r="360" spans="1:20" x14ac:dyDescent="0.2">
      <c r="A360" s="3" t="s">
        <v>20</v>
      </c>
      <c r="B360" s="3" t="s">
        <v>21</v>
      </c>
      <c r="C360" s="4" t="s">
        <v>63</v>
      </c>
      <c r="D360" s="3" t="s">
        <v>71</v>
      </c>
      <c r="E360" s="5">
        <v>0.1875</v>
      </c>
      <c r="F360" s="4">
        <v>2</v>
      </c>
      <c r="G360" s="5">
        <v>1.6375</v>
      </c>
      <c r="H360" s="5">
        <v>0.81874999999999998</v>
      </c>
      <c r="I360" s="4">
        <v>4047</v>
      </c>
      <c r="J360" s="6">
        <v>4.9419322955275499E-2</v>
      </c>
      <c r="K360" s="7">
        <v>3.2357548801581402</v>
      </c>
      <c r="L360" s="6">
        <v>0</v>
      </c>
      <c r="M360" s="5">
        <v>0</v>
      </c>
      <c r="N360" s="5">
        <v>0</v>
      </c>
      <c r="O360" s="5">
        <v>1.6375</v>
      </c>
      <c r="P360" s="5">
        <v>-1.6375</v>
      </c>
      <c r="Q360" s="8">
        <v>-1</v>
      </c>
      <c r="R360" s="4">
        <v>0</v>
      </c>
      <c r="S360" s="10" t="s">
        <v>33</v>
      </c>
      <c r="T360" s="11">
        <v>0</v>
      </c>
    </row>
    <row r="361" spans="1:20" x14ac:dyDescent="0.2">
      <c r="A361" s="3" t="s">
        <v>20</v>
      </c>
      <c r="B361" s="3" t="s">
        <v>21</v>
      </c>
      <c r="C361" s="4" t="s">
        <v>63</v>
      </c>
      <c r="D361" s="3" t="s">
        <v>72</v>
      </c>
      <c r="E361" s="5">
        <v>0.1875</v>
      </c>
      <c r="F361" s="4">
        <v>5</v>
      </c>
      <c r="G361" s="5">
        <v>1.7375</v>
      </c>
      <c r="H361" s="5">
        <v>0.34749999999999998</v>
      </c>
      <c r="I361" s="4">
        <v>277</v>
      </c>
      <c r="J361" s="6">
        <v>1.80505415162455</v>
      </c>
      <c r="K361" s="7">
        <v>3.8530685920577601</v>
      </c>
      <c r="L361" s="6">
        <v>0</v>
      </c>
      <c r="M361" s="5">
        <v>0</v>
      </c>
      <c r="N361" s="5">
        <v>0</v>
      </c>
      <c r="O361" s="5">
        <v>1.7375</v>
      </c>
      <c r="P361" s="5">
        <v>-1.7375</v>
      </c>
      <c r="Q361" s="8">
        <v>-1</v>
      </c>
      <c r="R361" s="4">
        <v>0</v>
      </c>
      <c r="S361" s="10" t="s">
        <v>33</v>
      </c>
      <c r="T361" s="11">
        <v>0</v>
      </c>
    </row>
    <row r="362" spans="1:20" x14ac:dyDescent="0.2">
      <c r="A362" s="3" t="s">
        <v>20</v>
      </c>
      <c r="B362" s="3" t="s">
        <v>21</v>
      </c>
      <c r="C362" s="4" t="s">
        <v>63</v>
      </c>
      <c r="D362" s="3" t="s">
        <v>72</v>
      </c>
      <c r="E362" s="5">
        <v>0.1875</v>
      </c>
      <c r="F362" s="4">
        <v>5</v>
      </c>
      <c r="G362" s="5">
        <v>2.1875</v>
      </c>
      <c r="H362" s="5">
        <v>0.4375</v>
      </c>
      <c r="I362" s="4">
        <v>844</v>
      </c>
      <c r="J362" s="6">
        <v>0.59241706161137397</v>
      </c>
      <c r="K362" s="7">
        <v>4.0159952606635096</v>
      </c>
      <c r="L362" s="6">
        <v>0</v>
      </c>
      <c r="M362" s="5">
        <v>0</v>
      </c>
      <c r="N362" s="5">
        <v>0</v>
      </c>
      <c r="O362" s="5">
        <v>2.1875</v>
      </c>
      <c r="P362" s="5">
        <v>-2.1875</v>
      </c>
      <c r="Q362" s="8">
        <v>-1</v>
      </c>
      <c r="R362" s="4">
        <v>0</v>
      </c>
      <c r="S362" s="10" t="s">
        <v>33</v>
      </c>
      <c r="T362" s="11">
        <v>0</v>
      </c>
    </row>
    <row r="363" spans="1:20" x14ac:dyDescent="0.2">
      <c r="A363" s="3" t="s">
        <v>20</v>
      </c>
      <c r="B363" s="3" t="s">
        <v>21</v>
      </c>
      <c r="C363" s="4" t="s">
        <v>63</v>
      </c>
      <c r="D363" s="3" t="s">
        <v>55</v>
      </c>
      <c r="E363" s="5">
        <v>0.1875</v>
      </c>
      <c r="F363" s="4">
        <v>5</v>
      </c>
      <c r="G363" s="5">
        <v>2.2124999999999999</v>
      </c>
      <c r="H363" s="5">
        <v>0.4425</v>
      </c>
      <c r="I363" s="4">
        <v>78</v>
      </c>
      <c r="J363" s="6">
        <v>6.4102564102564097</v>
      </c>
      <c r="K363" s="7">
        <v>2.6397435897435901</v>
      </c>
      <c r="L363" s="6">
        <v>0</v>
      </c>
      <c r="M363" s="5">
        <v>0</v>
      </c>
      <c r="N363" s="5">
        <v>0</v>
      </c>
      <c r="O363" s="5">
        <v>2.2124999999999999</v>
      </c>
      <c r="P363" s="5">
        <v>-2.2124999999999999</v>
      </c>
      <c r="Q363" s="8">
        <v>-1</v>
      </c>
      <c r="R363" s="4">
        <v>0</v>
      </c>
      <c r="S363" s="10" t="s">
        <v>33</v>
      </c>
      <c r="T363" s="11">
        <v>0</v>
      </c>
    </row>
    <row r="364" spans="1:20" x14ac:dyDescent="0.2">
      <c r="A364" s="3" t="s">
        <v>20</v>
      </c>
      <c r="B364" s="3" t="s">
        <v>21</v>
      </c>
      <c r="C364" s="4" t="s">
        <v>63</v>
      </c>
      <c r="D364" s="3" t="s">
        <v>67</v>
      </c>
      <c r="E364" s="5">
        <v>0.2</v>
      </c>
      <c r="F364" s="4">
        <v>1</v>
      </c>
      <c r="G364" s="5">
        <v>0.48749999999999999</v>
      </c>
      <c r="H364" s="5">
        <v>0.48749999999999999</v>
      </c>
      <c r="I364" s="4">
        <v>481</v>
      </c>
      <c r="J364" s="6">
        <v>0.20790020790020802</v>
      </c>
      <c r="K364" s="7">
        <v>3.6049896049896</v>
      </c>
      <c r="L364" s="6">
        <v>0</v>
      </c>
      <c r="M364" s="5">
        <v>0</v>
      </c>
      <c r="N364" s="5">
        <v>0</v>
      </c>
      <c r="O364" s="5">
        <v>0.48749999999999999</v>
      </c>
      <c r="P364" s="5">
        <v>-0.48749999999999999</v>
      </c>
      <c r="Q364" s="8">
        <v>-1</v>
      </c>
      <c r="R364" s="4">
        <v>0</v>
      </c>
      <c r="S364" s="10" t="s">
        <v>33</v>
      </c>
      <c r="T364" s="11">
        <v>0</v>
      </c>
    </row>
    <row r="365" spans="1:20" x14ac:dyDescent="0.2">
      <c r="A365" s="3" t="s">
        <v>20</v>
      </c>
      <c r="B365" s="3" t="s">
        <v>21</v>
      </c>
      <c r="C365" s="4" t="s">
        <v>63</v>
      </c>
      <c r="D365" s="3" t="s">
        <v>67</v>
      </c>
      <c r="E365" s="5">
        <v>0.2</v>
      </c>
      <c r="F365" s="4">
        <v>4</v>
      </c>
      <c r="G365" s="5">
        <v>1.2625</v>
      </c>
      <c r="H365" s="5">
        <v>0.31562499999999999</v>
      </c>
      <c r="I365" s="4">
        <v>859</v>
      </c>
      <c r="J365" s="6">
        <v>0.46565774155995304</v>
      </c>
      <c r="K365" s="7">
        <v>2.50221187427241</v>
      </c>
      <c r="L365" s="6">
        <v>0</v>
      </c>
      <c r="M365" s="5">
        <v>0</v>
      </c>
      <c r="N365" s="5">
        <v>0</v>
      </c>
      <c r="O365" s="5">
        <v>1.2625</v>
      </c>
      <c r="P365" s="5">
        <v>-1.2625</v>
      </c>
      <c r="Q365" s="8">
        <v>-1</v>
      </c>
      <c r="R365" s="4">
        <v>0</v>
      </c>
      <c r="S365" s="10" t="s">
        <v>33</v>
      </c>
      <c r="T365" s="11">
        <v>0</v>
      </c>
    </row>
    <row r="366" spans="1:20" x14ac:dyDescent="0.2">
      <c r="A366" s="3" t="s">
        <v>20</v>
      </c>
      <c r="B366" s="3" t="s">
        <v>21</v>
      </c>
      <c r="C366" s="4" t="s">
        <v>63</v>
      </c>
      <c r="D366" s="3" t="s">
        <v>67</v>
      </c>
      <c r="E366" s="5">
        <v>0.2</v>
      </c>
      <c r="F366" s="4">
        <v>1</v>
      </c>
      <c r="G366" s="5">
        <v>1.3875</v>
      </c>
      <c r="H366" s="5">
        <v>1.3875</v>
      </c>
      <c r="I366" s="4">
        <v>153</v>
      </c>
      <c r="J366" s="6">
        <v>0.65359477124182996</v>
      </c>
      <c r="K366" s="7">
        <v>4.1104575163398698</v>
      </c>
      <c r="L366" s="6">
        <v>0</v>
      </c>
      <c r="M366" s="5">
        <v>0</v>
      </c>
      <c r="N366" s="5">
        <v>0</v>
      </c>
      <c r="O366" s="5">
        <v>1.3875</v>
      </c>
      <c r="P366" s="5">
        <v>-1.3875</v>
      </c>
      <c r="Q366" s="8">
        <v>-1</v>
      </c>
      <c r="R366" s="4">
        <v>0</v>
      </c>
      <c r="S366" s="10" t="s">
        <v>33</v>
      </c>
      <c r="T366" s="11">
        <v>0</v>
      </c>
    </row>
    <row r="367" spans="1:20" x14ac:dyDescent="0.2">
      <c r="A367" s="3" t="s">
        <v>20</v>
      </c>
      <c r="B367" s="3" t="s">
        <v>21</v>
      </c>
      <c r="C367" s="4" t="s">
        <v>63</v>
      </c>
      <c r="D367" s="3" t="s">
        <v>67</v>
      </c>
      <c r="E367" s="5">
        <v>0.2</v>
      </c>
      <c r="F367" s="4">
        <v>8</v>
      </c>
      <c r="G367" s="5">
        <v>5.4249999999999998</v>
      </c>
      <c r="H367" s="5">
        <v>0.67812499999999998</v>
      </c>
      <c r="I367" s="4">
        <v>1168</v>
      </c>
      <c r="J367" s="6">
        <v>0.68493150684931503</v>
      </c>
      <c r="K367" s="7">
        <v>4.2333047945205502</v>
      </c>
      <c r="L367" s="6">
        <v>0</v>
      </c>
      <c r="M367" s="5">
        <v>0</v>
      </c>
      <c r="N367" s="5">
        <v>0</v>
      </c>
      <c r="O367" s="5">
        <v>5.4249999999999998</v>
      </c>
      <c r="P367" s="5">
        <v>-5.4249999999999998</v>
      </c>
      <c r="Q367" s="8">
        <v>-1</v>
      </c>
      <c r="R367" s="4">
        <v>0</v>
      </c>
      <c r="S367" s="10" t="s">
        <v>33</v>
      </c>
      <c r="T367" s="11">
        <v>0</v>
      </c>
    </row>
    <row r="368" spans="1:20" x14ac:dyDescent="0.2">
      <c r="A368" s="3" t="s">
        <v>20</v>
      </c>
      <c r="B368" s="3" t="s">
        <v>21</v>
      </c>
      <c r="C368" s="4" t="s">
        <v>63</v>
      </c>
      <c r="D368" s="3" t="s">
        <v>53</v>
      </c>
      <c r="E368" s="5">
        <v>0.2</v>
      </c>
      <c r="F368" s="4">
        <v>6</v>
      </c>
      <c r="G368" s="5">
        <v>5.8374999750000001</v>
      </c>
      <c r="H368" s="5">
        <v>0.97291666250000008</v>
      </c>
      <c r="I368" s="4">
        <v>2728</v>
      </c>
      <c r="J368" s="6">
        <v>0.21994134897360701</v>
      </c>
      <c r="K368" s="7">
        <v>2.3531891495601198</v>
      </c>
      <c r="L368" s="6">
        <v>0</v>
      </c>
      <c r="M368" s="5">
        <v>0</v>
      </c>
      <c r="N368" s="5">
        <v>0</v>
      </c>
      <c r="O368" s="5">
        <v>5.8374999750000001</v>
      </c>
      <c r="P368" s="5">
        <v>-5.8374999750000001</v>
      </c>
      <c r="Q368" s="8">
        <v>-1</v>
      </c>
      <c r="R368" s="4">
        <v>0</v>
      </c>
      <c r="S368" s="10" t="s">
        <v>33</v>
      </c>
      <c r="T368" s="11">
        <v>0</v>
      </c>
    </row>
    <row r="369" spans="1:20" x14ac:dyDescent="0.2">
      <c r="A369" s="3" t="s">
        <v>20</v>
      </c>
      <c r="B369" s="3" t="s">
        <v>21</v>
      </c>
      <c r="C369" s="4" t="s">
        <v>63</v>
      </c>
      <c r="D369" s="3" t="s">
        <v>76</v>
      </c>
      <c r="E369" s="5">
        <v>0.2</v>
      </c>
      <c r="F369" s="4">
        <v>7</v>
      </c>
      <c r="G369" s="5">
        <v>9.0124999999999993</v>
      </c>
      <c r="H369" s="5">
        <v>1.2875000000000001</v>
      </c>
      <c r="I369" s="4">
        <v>158</v>
      </c>
      <c r="J369" s="6">
        <v>4.43037974683544</v>
      </c>
      <c r="K369" s="7">
        <v>3.30126582278481</v>
      </c>
      <c r="L369" s="6">
        <v>0</v>
      </c>
      <c r="M369" s="5">
        <v>0</v>
      </c>
      <c r="N369" s="5">
        <v>0</v>
      </c>
      <c r="O369" s="5">
        <v>9.0124999999999993</v>
      </c>
      <c r="P369" s="5">
        <v>-9.0124999999999993</v>
      </c>
      <c r="Q369" s="8">
        <v>-1</v>
      </c>
      <c r="R369" s="4">
        <v>0</v>
      </c>
      <c r="S369" s="10" t="s">
        <v>33</v>
      </c>
      <c r="T369" s="11">
        <v>0</v>
      </c>
    </row>
    <row r="370" spans="1:20" x14ac:dyDescent="0.2">
      <c r="A370" s="3" t="s">
        <v>20</v>
      </c>
      <c r="B370" s="3" t="s">
        <v>21</v>
      </c>
      <c r="C370" s="4" t="s">
        <v>63</v>
      </c>
      <c r="D370" s="3" t="s">
        <v>69</v>
      </c>
      <c r="E370" s="5">
        <v>0.21249999999999999</v>
      </c>
      <c r="F370" s="4">
        <v>1</v>
      </c>
      <c r="G370" s="5">
        <v>0.22500000000000001</v>
      </c>
      <c r="H370" s="5">
        <v>0.22500000000000001</v>
      </c>
      <c r="I370" s="4">
        <v>238</v>
      </c>
      <c r="J370" s="6">
        <v>0.42016806722689104</v>
      </c>
      <c r="K370" s="7">
        <v>4.3058823529411798</v>
      </c>
      <c r="L370" s="6">
        <v>0</v>
      </c>
      <c r="M370" s="5">
        <v>0</v>
      </c>
      <c r="N370" s="5">
        <v>0</v>
      </c>
      <c r="O370" s="5">
        <v>0.22500000000000001</v>
      </c>
      <c r="P370" s="5">
        <v>-0.22500000000000001</v>
      </c>
      <c r="Q370" s="8">
        <v>-1</v>
      </c>
      <c r="R370" s="4">
        <v>0</v>
      </c>
      <c r="S370" s="10" t="s">
        <v>33</v>
      </c>
      <c r="T370" s="11">
        <v>0</v>
      </c>
    </row>
    <row r="371" spans="1:20" x14ac:dyDescent="0.2">
      <c r="A371" s="3" t="s">
        <v>20</v>
      </c>
      <c r="B371" s="3" t="s">
        <v>21</v>
      </c>
      <c r="C371" s="4" t="s">
        <v>63</v>
      </c>
      <c r="D371" s="3" t="s">
        <v>71</v>
      </c>
      <c r="E371" s="5">
        <v>0.21249999999999999</v>
      </c>
      <c r="F371" s="4">
        <v>1</v>
      </c>
      <c r="G371" s="5">
        <v>0.52500000000000002</v>
      </c>
      <c r="H371" s="5">
        <v>0.52500000000000002</v>
      </c>
      <c r="I371" s="4">
        <v>701</v>
      </c>
      <c r="J371" s="6">
        <v>0.14265335235378002</v>
      </c>
      <c r="K371" s="7">
        <v>4.2613409415121204</v>
      </c>
      <c r="L371" s="6">
        <v>0</v>
      </c>
      <c r="M371" s="5">
        <v>0</v>
      </c>
      <c r="N371" s="5">
        <v>0</v>
      </c>
      <c r="O371" s="5">
        <v>0.52500000000000002</v>
      </c>
      <c r="P371" s="5">
        <v>-0.52500000000000002</v>
      </c>
      <c r="Q371" s="8">
        <v>-1</v>
      </c>
      <c r="R371" s="4">
        <v>0</v>
      </c>
      <c r="S371" s="10" t="s">
        <v>33</v>
      </c>
      <c r="T371" s="11">
        <v>0</v>
      </c>
    </row>
    <row r="372" spans="1:20" x14ac:dyDescent="0.2">
      <c r="A372" s="3" t="s">
        <v>20</v>
      </c>
      <c r="B372" s="3" t="s">
        <v>21</v>
      </c>
      <c r="C372" s="4" t="s">
        <v>63</v>
      </c>
      <c r="D372" s="3" t="s">
        <v>76</v>
      </c>
      <c r="E372" s="5">
        <v>0.21249999999999999</v>
      </c>
      <c r="F372" s="4">
        <v>1</v>
      </c>
      <c r="G372" s="5">
        <v>0.82499999999999996</v>
      </c>
      <c r="H372" s="5">
        <v>0.82499999999999996</v>
      </c>
      <c r="I372" s="4">
        <v>38</v>
      </c>
      <c r="J372" s="6">
        <v>2.6315789473684199</v>
      </c>
      <c r="K372" s="7">
        <v>3.2052631578947399</v>
      </c>
      <c r="L372" s="6">
        <v>0</v>
      </c>
      <c r="M372" s="5">
        <v>0</v>
      </c>
      <c r="N372" s="5">
        <v>0</v>
      </c>
      <c r="O372" s="5">
        <v>0.82499999999999996</v>
      </c>
      <c r="P372" s="5">
        <v>-0.82499999999999996</v>
      </c>
      <c r="Q372" s="8">
        <v>-1</v>
      </c>
      <c r="R372" s="4">
        <v>0</v>
      </c>
      <c r="S372" s="10" t="s">
        <v>33</v>
      </c>
      <c r="T372" s="11">
        <v>0</v>
      </c>
    </row>
    <row r="373" spans="1:20" x14ac:dyDescent="0.2">
      <c r="A373" s="3" t="s">
        <v>20</v>
      </c>
      <c r="B373" s="3" t="s">
        <v>21</v>
      </c>
      <c r="C373" s="4" t="s">
        <v>63</v>
      </c>
      <c r="D373" s="3" t="s">
        <v>65</v>
      </c>
      <c r="E373" s="5">
        <v>0.21249999999999999</v>
      </c>
      <c r="F373" s="4">
        <v>2</v>
      </c>
      <c r="G373" s="5">
        <v>0.86250000000000004</v>
      </c>
      <c r="H373" s="5">
        <v>0.43125000000000002</v>
      </c>
      <c r="I373" s="4">
        <v>103</v>
      </c>
      <c r="J373" s="6">
        <v>1.94174757281553</v>
      </c>
      <c r="K373" s="7">
        <v>5.0252427184466004</v>
      </c>
      <c r="L373" s="6">
        <v>0</v>
      </c>
      <c r="M373" s="5">
        <v>0</v>
      </c>
      <c r="N373" s="5">
        <v>0</v>
      </c>
      <c r="O373" s="5">
        <v>0.86250000000000004</v>
      </c>
      <c r="P373" s="5">
        <v>-0.86250000000000004</v>
      </c>
      <c r="Q373" s="8">
        <v>-1</v>
      </c>
      <c r="R373" s="4">
        <v>0</v>
      </c>
      <c r="S373" s="10" t="s">
        <v>33</v>
      </c>
      <c r="T373" s="11">
        <v>0</v>
      </c>
    </row>
    <row r="374" spans="1:20" x14ac:dyDescent="0.2">
      <c r="A374" s="3" t="s">
        <v>20</v>
      </c>
      <c r="B374" s="3" t="s">
        <v>21</v>
      </c>
      <c r="C374" s="4" t="s">
        <v>63</v>
      </c>
      <c r="D374" s="3" t="s">
        <v>67</v>
      </c>
      <c r="E374" s="5">
        <v>0.21249999999999999</v>
      </c>
      <c r="F374" s="4">
        <v>2</v>
      </c>
      <c r="G374" s="5">
        <v>1.125</v>
      </c>
      <c r="H374" s="5">
        <v>0.5625</v>
      </c>
      <c r="I374" s="4">
        <v>245</v>
      </c>
      <c r="J374" s="6">
        <v>0.81632653061224503</v>
      </c>
      <c r="K374" s="7">
        <v>3.0751020408163301</v>
      </c>
      <c r="L374" s="6">
        <v>0</v>
      </c>
      <c r="M374" s="5">
        <v>0</v>
      </c>
      <c r="N374" s="5">
        <v>0</v>
      </c>
      <c r="O374" s="5">
        <v>1.125</v>
      </c>
      <c r="P374" s="5">
        <v>-1.125</v>
      </c>
      <c r="Q374" s="8">
        <v>-1</v>
      </c>
      <c r="R374" s="4">
        <v>0</v>
      </c>
      <c r="S374" s="10" t="s">
        <v>33</v>
      </c>
      <c r="T374" s="11">
        <v>0</v>
      </c>
    </row>
    <row r="375" spans="1:20" x14ac:dyDescent="0.2">
      <c r="A375" s="3" t="s">
        <v>20</v>
      </c>
      <c r="B375" s="3" t="s">
        <v>21</v>
      </c>
      <c r="C375" s="4" t="s">
        <v>63</v>
      </c>
      <c r="D375" s="3" t="s">
        <v>75</v>
      </c>
      <c r="E375" s="5">
        <v>0.21249999999999999</v>
      </c>
      <c r="F375" s="4">
        <v>5</v>
      </c>
      <c r="G375" s="5">
        <v>1.6375</v>
      </c>
      <c r="H375" s="5">
        <v>0.32750000000000001</v>
      </c>
      <c r="I375" s="4">
        <v>618</v>
      </c>
      <c r="J375" s="6">
        <v>0.8090614886731391</v>
      </c>
      <c r="K375" s="7">
        <v>2.5004854368932001</v>
      </c>
      <c r="L375" s="6">
        <v>0</v>
      </c>
      <c r="M375" s="5">
        <v>0</v>
      </c>
      <c r="N375" s="5">
        <v>0</v>
      </c>
      <c r="O375" s="5">
        <v>1.6375</v>
      </c>
      <c r="P375" s="5">
        <v>-1.6375</v>
      </c>
      <c r="Q375" s="8">
        <v>-1</v>
      </c>
      <c r="R375" s="4">
        <v>0</v>
      </c>
      <c r="S375" s="10" t="s">
        <v>33</v>
      </c>
      <c r="T375" s="11">
        <v>0</v>
      </c>
    </row>
    <row r="376" spans="1:20" x14ac:dyDescent="0.2">
      <c r="A376" s="3" t="s">
        <v>20</v>
      </c>
      <c r="B376" s="3" t="s">
        <v>21</v>
      </c>
      <c r="C376" s="4" t="s">
        <v>63</v>
      </c>
      <c r="D376" s="3" t="s">
        <v>70</v>
      </c>
      <c r="E376" s="5">
        <v>0.21249999999999999</v>
      </c>
      <c r="F376" s="4">
        <v>7</v>
      </c>
      <c r="G376" s="5">
        <v>2.7749999374999996</v>
      </c>
      <c r="H376" s="5">
        <v>0.39642856249999997</v>
      </c>
      <c r="I376" s="4">
        <v>135</v>
      </c>
      <c r="J376" s="6">
        <v>5.1851851851851896</v>
      </c>
      <c r="K376" s="7">
        <v>2.7111111111111099</v>
      </c>
      <c r="L376" s="6">
        <v>0</v>
      </c>
      <c r="M376" s="5">
        <v>0</v>
      </c>
      <c r="N376" s="5">
        <v>0</v>
      </c>
      <c r="O376" s="5">
        <v>2.7749999374999996</v>
      </c>
      <c r="P376" s="5">
        <v>-2.7749999374999996</v>
      </c>
      <c r="Q376" s="8">
        <v>-1</v>
      </c>
      <c r="R376" s="4">
        <v>0</v>
      </c>
      <c r="S376" s="10" t="s">
        <v>33</v>
      </c>
      <c r="T376" s="11">
        <v>0</v>
      </c>
    </row>
    <row r="377" spans="1:20" x14ac:dyDescent="0.2">
      <c r="A377" s="3" t="s">
        <v>20</v>
      </c>
      <c r="B377" s="3" t="s">
        <v>21</v>
      </c>
      <c r="C377" s="4" t="s">
        <v>63</v>
      </c>
      <c r="D377" s="3" t="s">
        <v>72</v>
      </c>
      <c r="E377" s="5">
        <v>0.22500000000000001</v>
      </c>
      <c r="F377" s="4">
        <v>1</v>
      </c>
      <c r="G377" s="5">
        <v>0.23749999999999999</v>
      </c>
      <c r="H377" s="5">
        <v>0.23749999999999999</v>
      </c>
      <c r="I377" s="4">
        <v>91</v>
      </c>
      <c r="J377" s="6">
        <v>1.0989010989011001</v>
      </c>
      <c r="K377" s="7">
        <v>3.0043956043955999</v>
      </c>
      <c r="L377" s="6">
        <v>0</v>
      </c>
      <c r="M377" s="5">
        <v>0</v>
      </c>
      <c r="N377" s="5">
        <v>0</v>
      </c>
      <c r="O377" s="5">
        <v>0.23749999999999999</v>
      </c>
      <c r="P377" s="5">
        <v>-0.23749999999999999</v>
      </c>
      <c r="Q377" s="8">
        <v>-1</v>
      </c>
      <c r="R377" s="4">
        <v>0</v>
      </c>
      <c r="S377" s="10" t="s">
        <v>33</v>
      </c>
      <c r="T377" s="11">
        <v>0</v>
      </c>
    </row>
    <row r="378" spans="1:20" x14ac:dyDescent="0.2">
      <c r="A378" s="3" t="s">
        <v>20</v>
      </c>
      <c r="B378" s="3" t="s">
        <v>21</v>
      </c>
      <c r="C378" s="4" t="s">
        <v>63</v>
      </c>
      <c r="D378" s="3" t="s">
        <v>67</v>
      </c>
      <c r="E378" s="5">
        <v>0.22500000000000001</v>
      </c>
      <c r="F378" s="4">
        <v>1</v>
      </c>
      <c r="G378" s="5">
        <v>0.6</v>
      </c>
      <c r="H378" s="5">
        <v>0.6</v>
      </c>
      <c r="I378" s="4">
        <v>624</v>
      </c>
      <c r="J378" s="6">
        <v>0.16025641025640999</v>
      </c>
      <c r="K378" s="7">
        <v>3.8309294871794899</v>
      </c>
      <c r="L378" s="6">
        <v>0</v>
      </c>
      <c r="M378" s="5">
        <v>0</v>
      </c>
      <c r="N378" s="5">
        <v>0</v>
      </c>
      <c r="O378" s="5">
        <v>0.6</v>
      </c>
      <c r="P378" s="5">
        <v>-0.6</v>
      </c>
      <c r="Q378" s="8">
        <v>-1</v>
      </c>
      <c r="R378" s="4">
        <v>0</v>
      </c>
      <c r="S378" s="10" t="s">
        <v>33</v>
      </c>
      <c r="T378" s="11">
        <v>0</v>
      </c>
    </row>
    <row r="379" spans="1:20" x14ac:dyDescent="0.2">
      <c r="A379" s="3" t="s">
        <v>20</v>
      </c>
      <c r="B379" s="3" t="s">
        <v>21</v>
      </c>
      <c r="C379" s="4" t="s">
        <v>63</v>
      </c>
      <c r="D379" s="3" t="s">
        <v>71</v>
      </c>
      <c r="E379" s="5">
        <v>0.22500000000000001</v>
      </c>
      <c r="F379" s="4">
        <v>5</v>
      </c>
      <c r="G379" s="5">
        <v>1.05</v>
      </c>
      <c r="H379" s="5">
        <v>0.21</v>
      </c>
      <c r="I379" s="4">
        <v>3295</v>
      </c>
      <c r="J379" s="6">
        <v>0.151745068285281</v>
      </c>
      <c r="K379" s="7">
        <v>2.1891957511380902</v>
      </c>
      <c r="L379" s="6">
        <v>0</v>
      </c>
      <c r="M379" s="5">
        <v>0</v>
      </c>
      <c r="N379" s="5">
        <v>0</v>
      </c>
      <c r="O379" s="5">
        <v>1.05</v>
      </c>
      <c r="P379" s="5">
        <v>-1.05</v>
      </c>
      <c r="Q379" s="8">
        <v>-1</v>
      </c>
      <c r="R379" s="4">
        <v>0</v>
      </c>
      <c r="S379" s="10" t="s">
        <v>33</v>
      </c>
      <c r="T379" s="11">
        <v>0</v>
      </c>
    </row>
    <row r="380" spans="1:20" x14ac:dyDescent="0.2">
      <c r="A380" s="3" t="s">
        <v>20</v>
      </c>
      <c r="B380" s="3" t="s">
        <v>21</v>
      </c>
      <c r="C380" s="4" t="s">
        <v>63</v>
      </c>
      <c r="D380" s="3" t="s">
        <v>37</v>
      </c>
      <c r="E380" s="5">
        <v>0.22500000000000001</v>
      </c>
      <c r="F380" s="4">
        <v>4</v>
      </c>
      <c r="G380" s="5">
        <v>1.5</v>
      </c>
      <c r="H380" s="5">
        <v>0.375</v>
      </c>
      <c r="I380" s="4">
        <v>640</v>
      </c>
      <c r="J380" s="6">
        <v>0.625</v>
      </c>
      <c r="K380" s="7">
        <v>2.3951562499999999</v>
      </c>
      <c r="L380" s="6">
        <v>0</v>
      </c>
      <c r="M380" s="5">
        <v>0</v>
      </c>
      <c r="N380" s="5">
        <v>0</v>
      </c>
      <c r="O380" s="5">
        <v>1.5</v>
      </c>
      <c r="P380" s="5">
        <v>-1.5</v>
      </c>
      <c r="Q380" s="8">
        <v>-1</v>
      </c>
      <c r="R380" s="4">
        <v>0</v>
      </c>
      <c r="S380" s="10" t="s">
        <v>33</v>
      </c>
      <c r="T380" s="11">
        <v>0</v>
      </c>
    </row>
    <row r="381" spans="1:20" x14ac:dyDescent="0.2">
      <c r="A381" s="3" t="s">
        <v>20</v>
      </c>
      <c r="B381" s="3" t="s">
        <v>21</v>
      </c>
      <c r="C381" s="4" t="s">
        <v>63</v>
      </c>
      <c r="D381" s="3" t="s">
        <v>71</v>
      </c>
      <c r="E381" s="5">
        <v>0.22500000000000001</v>
      </c>
      <c r="F381" s="4">
        <v>2</v>
      </c>
      <c r="G381" s="5">
        <v>1.9</v>
      </c>
      <c r="H381" s="5">
        <v>0.95</v>
      </c>
      <c r="I381" s="4">
        <v>4256</v>
      </c>
      <c r="J381" s="6">
        <v>4.6992481203007502E-2</v>
      </c>
      <c r="K381" s="7">
        <v>2.4744125939849599</v>
      </c>
      <c r="L381" s="6">
        <v>0</v>
      </c>
      <c r="M381" s="5">
        <v>0</v>
      </c>
      <c r="N381" s="5">
        <v>0</v>
      </c>
      <c r="O381" s="5">
        <v>1.9</v>
      </c>
      <c r="P381" s="5">
        <v>-1.9</v>
      </c>
      <c r="Q381" s="8">
        <v>-1</v>
      </c>
      <c r="R381" s="4">
        <v>0</v>
      </c>
      <c r="S381" s="10" t="s">
        <v>33</v>
      </c>
      <c r="T381" s="11">
        <v>0</v>
      </c>
    </row>
    <row r="382" spans="1:20" x14ac:dyDescent="0.2">
      <c r="A382" s="3" t="s">
        <v>20</v>
      </c>
      <c r="B382" s="3" t="s">
        <v>21</v>
      </c>
      <c r="C382" s="4" t="s">
        <v>63</v>
      </c>
      <c r="D382" s="3" t="s">
        <v>69</v>
      </c>
      <c r="E382" s="5">
        <v>0.23749999999999999</v>
      </c>
      <c r="F382" s="4">
        <v>1</v>
      </c>
      <c r="G382" s="5">
        <v>0.5625</v>
      </c>
      <c r="H382" s="5">
        <v>0.5625</v>
      </c>
      <c r="I382" s="4">
        <v>199</v>
      </c>
      <c r="J382" s="6">
        <v>0.50251256281406997</v>
      </c>
      <c r="K382" s="7">
        <v>3.9447236180904501</v>
      </c>
      <c r="L382" s="6">
        <v>0</v>
      </c>
      <c r="M382" s="5">
        <v>0</v>
      </c>
      <c r="N382" s="5">
        <v>0</v>
      </c>
      <c r="O382" s="5">
        <v>0.5625</v>
      </c>
      <c r="P382" s="5">
        <v>-0.5625</v>
      </c>
      <c r="Q382" s="8">
        <v>-1</v>
      </c>
      <c r="R382" s="4">
        <v>0</v>
      </c>
      <c r="S382" s="10" t="s">
        <v>33</v>
      </c>
      <c r="T382" s="11">
        <v>0</v>
      </c>
    </row>
    <row r="383" spans="1:20" x14ac:dyDescent="0.2">
      <c r="A383" s="3" t="s">
        <v>20</v>
      </c>
      <c r="B383" s="3" t="s">
        <v>21</v>
      </c>
      <c r="C383" s="4" t="s">
        <v>63</v>
      </c>
      <c r="D383" s="3" t="s">
        <v>76</v>
      </c>
      <c r="E383" s="5">
        <v>0.23749999999999999</v>
      </c>
      <c r="F383" s="4">
        <v>4</v>
      </c>
      <c r="G383" s="5">
        <v>2.4624999999999999</v>
      </c>
      <c r="H383" s="5">
        <v>0.61562499999999998</v>
      </c>
      <c r="I383" s="4">
        <v>158</v>
      </c>
      <c r="J383" s="6">
        <v>2.5316455696202498</v>
      </c>
      <c r="K383" s="7">
        <v>3.2582278481012699</v>
      </c>
      <c r="L383" s="6">
        <v>0</v>
      </c>
      <c r="M383" s="5">
        <v>0</v>
      </c>
      <c r="N383" s="5">
        <v>0</v>
      </c>
      <c r="O383" s="5">
        <v>2.4624999999999999</v>
      </c>
      <c r="P383" s="5">
        <v>-2.4624999999999999</v>
      </c>
      <c r="Q383" s="8">
        <v>-1</v>
      </c>
      <c r="R383" s="4">
        <v>0</v>
      </c>
      <c r="S383" s="10" t="s">
        <v>33</v>
      </c>
      <c r="T383" s="11">
        <v>0</v>
      </c>
    </row>
    <row r="384" spans="1:20" x14ac:dyDescent="0.2">
      <c r="A384" s="3" t="s">
        <v>20</v>
      </c>
      <c r="B384" s="3" t="s">
        <v>21</v>
      </c>
      <c r="C384" s="4" t="s">
        <v>63</v>
      </c>
      <c r="D384" s="3" t="s">
        <v>71</v>
      </c>
      <c r="E384" s="5">
        <v>0.23749999999999999</v>
      </c>
      <c r="F384" s="4">
        <v>10</v>
      </c>
      <c r="G384" s="5">
        <v>2.5249999999999999</v>
      </c>
      <c r="H384" s="5">
        <v>0.2525</v>
      </c>
      <c r="I384" s="4">
        <v>26870</v>
      </c>
      <c r="J384" s="6">
        <v>3.7216226274655796E-2</v>
      </c>
      <c r="K384" s="7">
        <v>1.4903349460364701</v>
      </c>
      <c r="L384" s="6">
        <v>0</v>
      </c>
      <c r="M384" s="5">
        <v>0</v>
      </c>
      <c r="N384" s="5">
        <v>0</v>
      </c>
      <c r="O384" s="5">
        <v>2.5249999999999999</v>
      </c>
      <c r="P384" s="5">
        <v>-2.5249999999999999</v>
      </c>
      <c r="Q384" s="8">
        <v>-1</v>
      </c>
      <c r="R384" s="4">
        <v>0</v>
      </c>
      <c r="S384" s="10" t="s">
        <v>33</v>
      </c>
      <c r="T384" s="11">
        <v>0</v>
      </c>
    </row>
    <row r="385" spans="1:20" x14ac:dyDescent="0.2">
      <c r="A385" s="3" t="s">
        <v>20</v>
      </c>
      <c r="B385" s="3" t="s">
        <v>21</v>
      </c>
      <c r="C385" s="4" t="s">
        <v>63</v>
      </c>
      <c r="D385" s="3" t="s">
        <v>73</v>
      </c>
      <c r="E385" s="5">
        <v>0.23749999999999999</v>
      </c>
      <c r="F385" s="4">
        <v>7</v>
      </c>
      <c r="G385" s="5">
        <v>3.1124999499999997</v>
      </c>
      <c r="H385" s="5">
        <v>0.44464284999999998</v>
      </c>
      <c r="I385" s="4">
        <v>577</v>
      </c>
      <c r="J385" s="6">
        <v>1.21317157712305</v>
      </c>
      <c r="K385" s="7">
        <v>2.9577123050259999</v>
      </c>
      <c r="L385" s="6">
        <v>0</v>
      </c>
      <c r="M385" s="5">
        <v>0</v>
      </c>
      <c r="N385" s="5">
        <v>0</v>
      </c>
      <c r="O385" s="5">
        <v>3.1124999499999997</v>
      </c>
      <c r="P385" s="5">
        <v>-3.1124999499999997</v>
      </c>
      <c r="Q385" s="8">
        <v>-1</v>
      </c>
      <c r="R385" s="4">
        <v>0</v>
      </c>
      <c r="S385" s="10" t="s">
        <v>33</v>
      </c>
      <c r="T385" s="11">
        <v>0</v>
      </c>
    </row>
    <row r="386" spans="1:20" x14ac:dyDescent="0.2">
      <c r="A386" s="3" t="s">
        <v>20</v>
      </c>
      <c r="B386" s="3" t="s">
        <v>21</v>
      </c>
      <c r="C386" s="4" t="s">
        <v>63</v>
      </c>
      <c r="D386" s="3" t="s">
        <v>69</v>
      </c>
      <c r="E386" s="5">
        <v>0.23749999999999999</v>
      </c>
      <c r="F386" s="4">
        <v>8</v>
      </c>
      <c r="G386" s="5">
        <v>3.5750000000000002</v>
      </c>
      <c r="H386" s="5">
        <v>0.44687500000000002</v>
      </c>
      <c r="I386" s="4">
        <v>319</v>
      </c>
      <c r="J386" s="6">
        <v>2.5078369905956102</v>
      </c>
      <c r="K386" s="7">
        <v>3.13699059561129</v>
      </c>
      <c r="L386" s="6">
        <v>0</v>
      </c>
      <c r="M386" s="5">
        <v>0</v>
      </c>
      <c r="N386" s="5">
        <v>0</v>
      </c>
      <c r="O386" s="5">
        <v>3.5750000000000002</v>
      </c>
      <c r="P386" s="5">
        <v>-3.5750000000000002</v>
      </c>
      <c r="Q386" s="8">
        <v>-1</v>
      </c>
      <c r="R386" s="4">
        <v>0</v>
      </c>
      <c r="S386" s="10" t="s">
        <v>33</v>
      </c>
      <c r="T386" s="11">
        <v>0</v>
      </c>
    </row>
    <row r="387" spans="1:20" x14ac:dyDescent="0.2">
      <c r="A387" s="3" t="s">
        <v>20</v>
      </c>
      <c r="B387" s="3" t="s">
        <v>21</v>
      </c>
      <c r="C387" s="4" t="s">
        <v>63</v>
      </c>
      <c r="D387" s="3" t="s">
        <v>67</v>
      </c>
      <c r="E387" s="5">
        <v>0.23749999999999999</v>
      </c>
      <c r="F387" s="4">
        <v>9</v>
      </c>
      <c r="G387" s="5">
        <v>8.8249999500000005</v>
      </c>
      <c r="H387" s="5">
        <v>0.98055555000000005</v>
      </c>
      <c r="I387" s="4">
        <v>3232</v>
      </c>
      <c r="J387" s="6">
        <v>0.27846534653465299</v>
      </c>
      <c r="K387" s="7">
        <v>2.92320544554455</v>
      </c>
      <c r="L387" s="6">
        <v>0</v>
      </c>
      <c r="M387" s="5">
        <v>0</v>
      </c>
      <c r="N387" s="5">
        <v>0</v>
      </c>
      <c r="O387" s="5">
        <v>8.8249999500000005</v>
      </c>
      <c r="P387" s="5">
        <v>-8.8249999500000005</v>
      </c>
      <c r="Q387" s="8">
        <v>-1</v>
      </c>
      <c r="R387" s="4">
        <v>0</v>
      </c>
      <c r="S387" s="10" t="s">
        <v>33</v>
      </c>
      <c r="T387" s="11">
        <v>0</v>
      </c>
    </row>
    <row r="388" spans="1:20" x14ac:dyDescent="0.2">
      <c r="A388" s="3" t="s">
        <v>20</v>
      </c>
      <c r="B388" s="3" t="s">
        <v>21</v>
      </c>
      <c r="C388" s="4" t="s">
        <v>63</v>
      </c>
      <c r="D388" s="3" t="s">
        <v>37</v>
      </c>
      <c r="E388" s="5">
        <v>0.25</v>
      </c>
      <c r="F388" s="4">
        <v>27</v>
      </c>
      <c r="G388" s="5">
        <v>18.962499937500002</v>
      </c>
      <c r="H388" s="5">
        <v>0.70231481250000005</v>
      </c>
      <c r="I388" s="4">
        <v>1273</v>
      </c>
      <c r="J388" s="6">
        <v>2.1209740769834999</v>
      </c>
      <c r="K388" s="7">
        <v>2.83809897879026</v>
      </c>
      <c r="L388" s="6">
        <v>0</v>
      </c>
      <c r="M388" s="5">
        <v>0</v>
      </c>
      <c r="N388" s="5">
        <v>0</v>
      </c>
      <c r="O388" s="5">
        <v>18.962499937500002</v>
      </c>
      <c r="P388" s="5">
        <v>-18.962499937500002</v>
      </c>
      <c r="Q388" s="8">
        <v>-1</v>
      </c>
      <c r="R388" s="4">
        <v>0</v>
      </c>
      <c r="S388" s="10" t="s">
        <v>33</v>
      </c>
      <c r="T388" s="11">
        <v>0</v>
      </c>
    </row>
    <row r="389" spans="1:20" x14ac:dyDescent="0.2">
      <c r="A389" s="3" t="s">
        <v>20</v>
      </c>
      <c r="B389" s="3" t="s">
        <v>21</v>
      </c>
      <c r="C389" s="4" t="s">
        <v>63</v>
      </c>
      <c r="D389" s="3" t="s">
        <v>72</v>
      </c>
      <c r="E389" s="5">
        <v>0.25</v>
      </c>
      <c r="F389" s="4">
        <v>9</v>
      </c>
      <c r="G389" s="5">
        <v>23.274999899999997</v>
      </c>
      <c r="H389" s="5">
        <v>2.5861110999999997</v>
      </c>
      <c r="I389" s="4">
        <v>594</v>
      </c>
      <c r="J389" s="6">
        <v>1.51515151515152</v>
      </c>
      <c r="K389" s="7">
        <v>3.05740740740741</v>
      </c>
      <c r="L389" s="6">
        <v>0</v>
      </c>
      <c r="M389" s="5">
        <v>0</v>
      </c>
      <c r="N389" s="5">
        <v>0</v>
      </c>
      <c r="O389" s="5">
        <v>23.274999899999997</v>
      </c>
      <c r="P389" s="5">
        <v>-23.274999899999997</v>
      </c>
      <c r="Q389" s="8">
        <v>-1</v>
      </c>
      <c r="R389" s="4">
        <v>0</v>
      </c>
      <c r="S389" s="10" t="s">
        <v>33</v>
      </c>
      <c r="T389" s="11">
        <v>0</v>
      </c>
    </row>
    <row r="390" spans="1:20" x14ac:dyDescent="0.2">
      <c r="A390" s="3" t="s">
        <v>20</v>
      </c>
      <c r="B390" s="3" t="s">
        <v>21</v>
      </c>
      <c r="C390" s="4" t="s">
        <v>63</v>
      </c>
      <c r="D390" s="3" t="s">
        <v>65</v>
      </c>
      <c r="E390" s="5">
        <v>0.26250000000000001</v>
      </c>
      <c r="F390" s="4">
        <v>1</v>
      </c>
      <c r="G390" s="5">
        <v>0.375</v>
      </c>
      <c r="H390" s="5">
        <v>0.375</v>
      </c>
      <c r="I390" s="4">
        <v>2667</v>
      </c>
      <c r="J390" s="6">
        <v>3.7495313085864297E-2</v>
      </c>
      <c r="K390" s="7">
        <v>1.9311586051743499</v>
      </c>
      <c r="L390" s="6">
        <v>0</v>
      </c>
      <c r="M390" s="5">
        <v>0</v>
      </c>
      <c r="N390" s="5">
        <v>0</v>
      </c>
      <c r="O390" s="5">
        <v>0.375</v>
      </c>
      <c r="P390" s="5">
        <v>-0.375</v>
      </c>
      <c r="Q390" s="8">
        <v>-1</v>
      </c>
      <c r="R390" s="4">
        <v>0</v>
      </c>
      <c r="S390" s="10" t="s">
        <v>33</v>
      </c>
      <c r="T390" s="11">
        <v>0</v>
      </c>
    </row>
    <row r="391" spans="1:20" x14ac:dyDescent="0.2">
      <c r="A391" s="3" t="s">
        <v>20</v>
      </c>
      <c r="B391" s="3" t="s">
        <v>21</v>
      </c>
      <c r="C391" s="4" t="s">
        <v>63</v>
      </c>
      <c r="D391" s="3" t="s">
        <v>53</v>
      </c>
      <c r="E391" s="5">
        <v>0.26250000000000001</v>
      </c>
      <c r="F391" s="4">
        <v>1</v>
      </c>
      <c r="G391" s="5">
        <v>0.55000000000000004</v>
      </c>
      <c r="H391" s="5">
        <v>0.55000000000000004</v>
      </c>
      <c r="I391" s="4">
        <v>405</v>
      </c>
      <c r="J391" s="6">
        <v>0.24691358024691401</v>
      </c>
      <c r="K391" s="7">
        <v>4.7911111111111104</v>
      </c>
      <c r="L391" s="6">
        <v>0</v>
      </c>
      <c r="M391" s="5">
        <v>0</v>
      </c>
      <c r="N391" s="5">
        <v>0</v>
      </c>
      <c r="O391" s="5">
        <v>0.55000000000000004</v>
      </c>
      <c r="P391" s="5">
        <v>-0.55000000000000004</v>
      </c>
      <c r="Q391" s="8">
        <v>-1</v>
      </c>
      <c r="R391" s="4">
        <v>0</v>
      </c>
      <c r="S391" s="10" t="s">
        <v>33</v>
      </c>
      <c r="T391" s="11">
        <v>0</v>
      </c>
    </row>
    <row r="392" spans="1:20" x14ac:dyDescent="0.2">
      <c r="A392" s="3" t="s">
        <v>20</v>
      </c>
      <c r="B392" s="3" t="s">
        <v>21</v>
      </c>
      <c r="C392" s="4" t="s">
        <v>63</v>
      </c>
      <c r="D392" s="3" t="s">
        <v>72</v>
      </c>
      <c r="E392" s="5">
        <v>0.26250000000000001</v>
      </c>
      <c r="F392" s="4">
        <v>2</v>
      </c>
      <c r="G392" s="5">
        <v>1.2749999999999999</v>
      </c>
      <c r="H392" s="5">
        <v>0.63749999999999996</v>
      </c>
      <c r="I392" s="4">
        <v>326</v>
      </c>
      <c r="J392" s="6">
        <v>0.61349693251533699</v>
      </c>
      <c r="K392" s="7">
        <v>3.55981595092025</v>
      </c>
      <c r="L392" s="6">
        <v>0</v>
      </c>
      <c r="M392" s="5">
        <v>0</v>
      </c>
      <c r="N392" s="5">
        <v>0</v>
      </c>
      <c r="O392" s="5">
        <v>1.2749999999999999</v>
      </c>
      <c r="P392" s="5">
        <v>-1.2749999999999999</v>
      </c>
      <c r="Q392" s="8">
        <v>-1</v>
      </c>
      <c r="R392" s="4">
        <v>0</v>
      </c>
      <c r="S392" s="10" t="s">
        <v>33</v>
      </c>
      <c r="T392" s="11">
        <v>0</v>
      </c>
    </row>
    <row r="393" spans="1:20" x14ac:dyDescent="0.2">
      <c r="A393" s="3" t="s">
        <v>20</v>
      </c>
      <c r="B393" s="3" t="s">
        <v>21</v>
      </c>
      <c r="C393" s="4" t="s">
        <v>63</v>
      </c>
      <c r="D393" s="3" t="s">
        <v>69</v>
      </c>
      <c r="E393" s="5">
        <v>0.27500000000000002</v>
      </c>
      <c r="F393" s="4">
        <v>1</v>
      </c>
      <c r="G393" s="5">
        <v>0.61250000000000004</v>
      </c>
      <c r="H393" s="5">
        <v>0.61250000000000004</v>
      </c>
      <c r="I393" s="4">
        <v>640</v>
      </c>
      <c r="J393" s="6">
        <v>0.15625</v>
      </c>
      <c r="K393" s="7">
        <v>3.6257812500000002</v>
      </c>
      <c r="L393" s="6">
        <v>0</v>
      </c>
      <c r="M393" s="5">
        <v>0</v>
      </c>
      <c r="N393" s="5">
        <v>0</v>
      </c>
      <c r="O393" s="5">
        <v>0.61250000000000004</v>
      </c>
      <c r="P393" s="5">
        <v>-0.61250000000000004</v>
      </c>
      <c r="Q393" s="8">
        <v>-1</v>
      </c>
      <c r="R393" s="4">
        <v>0</v>
      </c>
      <c r="S393" s="10" t="s">
        <v>33</v>
      </c>
      <c r="T393" s="11">
        <v>0</v>
      </c>
    </row>
    <row r="394" spans="1:20" x14ac:dyDescent="0.2">
      <c r="A394" s="3" t="s">
        <v>20</v>
      </c>
      <c r="B394" s="3" t="s">
        <v>21</v>
      </c>
      <c r="C394" s="4" t="s">
        <v>63</v>
      </c>
      <c r="D394" s="3" t="s">
        <v>65</v>
      </c>
      <c r="E394" s="5">
        <v>0.27500000000000002</v>
      </c>
      <c r="F394" s="4">
        <v>4</v>
      </c>
      <c r="G394" s="5">
        <v>1.7625</v>
      </c>
      <c r="H394" s="5">
        <v>0.44062499999999999</v>
      </c>
      <c r="I394" s="4">
        <v>60</v>
      </c>
      <c r="J394" s="6">
        <v>6.6666666666666696</v>
      </c>
      <c r="K394" s="7">
        <v>2.5516666666666699</v>
      </c>
      <c r="L394" s="6">
        <v>0</v>
      </c>
      <c r="M394" s="5">
        <v>0</v>
      </c>
      <c r="N394" s="5">
        <v>0</v>
      </c>
      <c r="O394" s="5">
        <v>1.7625</v>
      </c>
      <c r="P394" s="5">
        <v>-1.7625</v>
      </c>
      <c r="Q394" s="8">
        <v>-1</v>
      </c>
      <c r="R394" s="4">
        <v>0</v>
      </c>
      <c r="S394" s="10" t="s">
        <v>33</v>
      </c>
      <c r="T394" s="11">
        <v>0</v>
      </c>
    </row>
    <row r="395" spans="1:20" x14ac:dyDescent="0.2">
      <c r="A395" s="3" t="s">
        <v>20</v>
      </c>
      <c r="B395" s="3" t="s">
        <v>21</v>
      </c>
      <c r="C395" s="4" t="s">
        <v>63</v>
      </c>
      <c r="D395" s="3" t="s">
        <v>67</v>
      </c>
      <c r="E395" s="5">
        <v>0.28749999999999998</v>
      </c>
      <c r="F395" s="4">
        <v>5</v>
      </c>
      <c r="G395" s="5">
        <v>2.85</v>
      </c>
      <c r="H395" s="5">
        <v>0.56999999999999995</v>
      </c>
      <c r="I395" s="4">
        <v>696</v>
      </c>
      <c r="J395" s="6">
        <v>0.71839080459770099</v>
      </c>
      <c r="K395" s="7">
        <v>3.0472701149425299</v>
      </c>
      <c r="L395" s="6">
        <v>0</v>
      </c>
      <c r="M395" s="5">
        <v>0</v>
      </c>
      <c r="N395" s="5">
        <v>0</v>
      </c>
      <c r="O395" s="5">
        <v>2.85</v>
      </c>
      <c r="P395" s="5">
        <v>-2.85</v>
      </c>
      <c r="Q395" s="8">
        <v>-1</v>
      </c>
      <c r="R395" s="4">
        <v>0</v>
      </c>
      <c r="S395" s="10" t="s">
        <v>33</v>
      </c>
      <c r="T395" s="11">
        <v>0</v>
      </c>
    </row>
    <row r="396" spans="1:20" x14ac:dyDescent="0.2">
      <c r="A396" s="3" t="s">
        <v>20</v>
      </c>
      <c r="B396" s="3" t="s">
        <v>21</v>
      </c>
      <c r="C396" s="4" t="s">
        <v>63</v>
      </c>
      <c r="D396" s="3" t="s">
        <v>65</v>
      </c>
      <c r="E396" s="5">
        <v>0.28749999999999998</v>
      </c>
      <c r="F396" s="4">
        <v>12</v>
      </c>
      <c r="G396" s="5">
        <v>4.6749998999999995</v>
      </c>
      <c r="H396" s="5">
        <v>0.38958332499999998</v>
      </c>
      <c r="I396" s="4">
        <v>1345</v>
      </c>
      <c r="J396" s="6">
        <v>0.89219330855018608</v>
      </c>
      <c r="K396" s="7">
        <v>2.8889962825278799</v>
      </c>
      <c r="L396" s="6">
        <v>0</v>
      </c>
      <c r="M396" s="5">
        <v>0</v>
      </c>
      <c r="N396" s="5">
        <v>0</v>
      </c>
      <c r="O396" s="5">
        <v>4.6749998999999995</v>
      </c>
      <c r="P396" s="5">
        <v>-4.6749998999999995</v>
      </c>
      <c r="Q396" s="8">
        <v>-1</v>
      </c>
      <c r="R396" s="4">
        <v>0</v>
      </c>
      <c r="S396" s="10" t="s">
        <v>33</v>
      </c>
      <c r="T396" s="11">
        <v>0</v>
      </c>
    </row>
    <row r="397" spans="1:20" x14ac:dyDescent="0.2">
      <c r="A397" s="3" t="s">
        <v>20</v>
      </c>
      <c r="B397" s="3" t="s">
        <v>21</v>
      </c>
      <c r="C397" s="4" t="s">
        <v>63</v>
      </c>
      <c r="D397" s="3" t="s">
        <v>65</v>
      </c>
      <c r="E397" s="5">
        <v>0.3</v>
      </c>
      <c r="F397" s="4">
        <v>3</v>
      </c>
      <c r="G397" s="5">
        <v>1.0624999875000001</v>
      </c>
      <c r="H397" s="5">
        <v>0.35416666250000001</v>
      </c>
      <c r="I397" s="4">
        <v>266</v>
      </c>
      <c r="J397" s="6">
        <v>1.1278195488721801</v>
      </c>
      <c r="K397" s="7">
        <v>1.9853383458646601</v>
      </c>
      <c r="L397" s="6">
        <v>0</v>
      </c>
      <c r="M397" s="5">
        <v>0</v>
      </c>
      <c r="N397" s="5">
        <v>0</v>
      </c>
      <c r="O397" s="5">
        <v>1.0624999875000001</v>
      </c>
      <c r="P397" s="5">
        <v>-1.0624999875000001</v>
      </c>
      <c r="Q397" s="8">
        <v>-1</v>
      </c>
      <c r="R397" s="4">
        <v>0</v>
      </c>
      <c r="S397" s="10" t="s">
        <v>33</v>
      </c>
      <c r="T397" s="11">
        <v>0</v>
      </c>
    </row>
    <row r="398" spans="1:20" x14ac:dyDescent="0.2">
      <c r="A398" s="3" t="s">
        <v>20</v>
      </c>
      <c r="B398" s="3" t="s">
        <v>21</v>
      </c>
      <c r="C398" s="4" t="s">
        <v>63</v>
      </c>
      <c r="D398" s="3" t="s">
        <v>25</v>
      </c>
      <c r="E398" s="5">
        <v>0.3</v>
      </c>
      <c r="F398" s="4">
        <v>38</v>
      </c>
      <c r="G398" s="5">
        <v>32.824999924999993</v>
      </c>
      <c r="H398" s="5">
        <v>0.86381578749999988</v>
      </c>
      <c r="I398" s="4">
        <v>816</v>
      </c>
      <c r="J398" s="6">
        <v>4.6568627450980404</v>
      </c>
      <c r="K398" s="7">
        <v>2.6383578431372601</v>
      </c>
      <c r="L398" s="6">
        <v>0</v>
      </c>
      <c r="M398" s="5">
        <v>0</v>
      </c>
      <c r="N398" s="5">
        <v>0</v>
      </c>
      <c r="O398" s="5">
        <v>32.824999924999993</v>
      </c>
      <c r="P398" s="5">
        <v>-32.824999924999993</v>
      </c>
      <c r="Q398" s="8">
        <v>-1</v>
      </c>
      <c r="R398" s="4">
        <v>0</v>
      </c>
      <c r="S398" s="10" t="s">
        <v>33</v>
      </c>
      <c r="T398" s="11">
        <v>0</v>
      </c>
    </row>
    <row r="399" spans="1:20" x14ac:dyDescent="0.2">
      <c r="A399" s="3" t="s">
        <v>20</v>
      </c>
      <c r="B399" s="3" t="s">
        <v>21</v>
      </c>
      <c r="C399" s="4" t="s">
        <v>63</v>
      </c>
      <c r="D399" s="3" t="s">
        <v>53</v>
      </c>
      <c r="E399" s="5">
        <v>0.3</v>
      </c>
      <c r="F399" s="4">
        <v>76</v>
      </c>
      <c r="G399" s="5">
        <v>50.224999949999997</v>
      </c>
      <c r="H399" s="5">
        <v>0.66085526249999993</v>
      </c>
      <c r="I399" s="4">
        <v>3682</v>
      </c>
      <c r="J399" s="6">
        <v>2.0640956002172701</v>
      </c>
      <c r="K399" s="7">
        <v>2.1414448669201498</v>
      </c>
      <c r="L399" s="6">
        <v>0</v>
      </c>
      <c r="M399" s="5">
        <v>0</v>
      </c>
      <c r="N399" s="5">
        <v>0</v>
      </c>
      <c r="O399" s="5">
        <v>50.224999949999997</v>
      </c>
      <c r="P399" s="5">
        <v>-50.224999949999997</v>
      </c>
      <c r="Q399" s="8">
        <v>-1</v>
      </c>
      <c r="R399" s="4">
        <v>0</v>
      </c>
      <c r="S399" s="10" t="s">
        <v>33</v>
      </c>
      <c r="T399" s="11">
        <v>0</v>
      </c>
    </row>
    <row r="400" spans="1:20" x14ac:dyDescent="0.2">
      <c r="A400" s="3" t="s">
        <v>20</v>
      </c>
      <c r="B400" s="3" t="s">
        <v>21</v>
      </c>
      <c r="C400" s="4" t="s">
        <v>63</v>
      </c>
      <c r="D400" s="3" t="s">
        <v>65</v>
      </c>
      <c r="E400" s="5">
        <v>0.3125</v>
      </c>
      <c r="F400" s="4">
        <v>5</v>
      </c>
      <c r="G400" s="5">
        <v>2.5625</v>
      </c>
      <c r="H400" s="5">
        <v>0.51249999999999996</v>
      </c>
      <c r="I400" s="4">
        <v>58</v>
      </c>
      <c r="J400" s="6">
        <v>8.6206896551724093</v>
      </c>
      <c r="K400" s="7">
        <v>3.8465517241379299</v>
      </c>
      <c r="L400" s="6">
        <v>0</v>
      </c>
      <c r="M400" s="5">
        <v>0</v>
      </c>
      <c r="N400" s="5">
        <v>0</v>
      </c>
      <c r="O400" s="5">
        <v>2.5625</v>
      </c>
      <c r="P400" s="5">
        <v>-2.5625</v>
      </c>
      <c r="Q400" s="8">
        <v>-1</v>
      </c>
      <c r="R400" s="4">
        <v>0</v>
      </c>
      <c r="S400" s="10" t="s">
        <v>33</v>
      </c>
      <c r="T400" s="11">
        <v>0</v>
      </c>
    </row>
    <row r="401" spans="1:20" x14ac:dyDescent="0.2">
      <c r="A401" s="3" t="s">
        <v>20</v>
      </c>
      <c r="B401" s="3" t="s">
        <v>21</v>
      </c>
      <c r="C401" s="4" t="s">
        <v>63</v>
      </c>
      <c r="D401" s="3" t="s">
        <v>71</v>
      </c>
      <c r="E401" s="5">
        <v>0.3125</v>
      </c>
      <c r="F401" s="4">
        <v>6</v>
      </c>
      <c r="G401" s="5">
        <v>2.85</v>
      </c>
      <c r="H401" s="5">
        <v>0.47499999999999998</v>
      </c>
      <c r="I401" s="4">
        <v>1206</v>
      </c>
      <c r="J401" s="6">
        <v>0.49751243781094501</v>
      </c>
      <c r="K401" s="7">
        <v>4.0971807628523997</v>
      </c>
      <c r="L401" s="6">
        <v>0</v>
      </c>
      <c r="M401" s="5">
        <v>0</v>
      </c>
      <c r="N401" s="5">
        <v>0</v>
      </c>
      <c r="O401" s="5">
        <v>2.85</v>
      </c>
      <c r="P401" s="5">
        <v>-2.85</v>
      </c>
      <c r="Q401" s="8">
        <v>-1</v>
      </c>
      <c r="R401" s="4">
        <v>0</v>
      </c>
      <c r="S401" s="10" t="s">
        <v>33</v>
      </c>
      <c r="T401" s="11">
        <v>0</v>
      </c>
    </row>
    <row r="402" spans="1:20" x14ac:dyDescent="0.2">
      <c r="A402" s="3" t="s">
        <v>20</v>
      </c>
      <c r="B402" s="3" t="s">
        <v>21</v>
      </c>
      <c r="C402" s="4" t="s">
        <v>63</v>
      </c>
      <c r="D402" s="3" t="s">
        <v>53</v>
      </c>
      <c r="E402" s="5">
        <v>0.3125</v>
      </c>
      <c r="F402" s="4">
        <v>8</v>
      </c>
      <c r="G402" s="5">
        <v>7.8</v>
      </c>
      <c r="H402" s="5">
        <v>0.97499999999999998</v>
      </c>
      <c r="I402" s="4">
        <v>84</v>
      </c>
      <c r="J402" s="6">
        <v>9.5238095238095202</v>
      </c>
      <c r="K402" s="7">
        <v>2.0714285714285698</v>
      </c>
      <c r="L402" s="6">
        <v>0</v>
      </c>
      <c r="M402" s="5">
        <v>0</v>
      </c>
      <c r="N402" s="5">
        <v>0</v>
      </c>
      <c r="O402" s="5">
        <v>7.8</v>
      </c>
      <c r="P402" s="5">
        <v>-7.8</v>
      </c>
      <c r="Q402" s="8">
        <v>-1</v>
      </c>
      <c r="R402" s="4">
        <v>0</v>
      </c>
      <c r="S402" s="10" t="s">
        <v>33</v>
      </c>
      <c r="T402" s="11">
        <v>0</v>
      </c>
    </row>
    <row r="403" spans="1:20" x14ac:dyDescent="0.2">
      <c r="A403" s="3" t="s">
        <v>20</v>
      </c>
      <c r="B403" s="3" t="s">
        <v>21</v>
      </c>
      <c r="C403" s="4" t="s">
        <v>63</v>
      </c>
      <c r="D403" s="3" t="s">
        <v>67</v>
      </c>
      <c r="E403" s="5">
        <v>0.32500000000000001</v>
      </c>
      <c r="F403" s="4">
        <v>3</v>
      </c>
      <c r="G403" s="5">
        <v>1.1874999750000002</v>
      </c>
      <c r="H403" s="5">
        <v>0.39583332500000001</v>
      </c>
      <c r="I403" s="4">
        <v>297</v>
      </c>
      <c r="J403" s="6">
        <v>1.0101010101010099</v>
      </c>
      <c r="K403" s="7">
        <v>3.8356902356902398</v>
      </c>
      <c r="L403" s="6">
        <v>0</v>
      </c>
      <c r="M403" s="5">
        <v>0</v>
      </c>
      <c r="N403" s="5">
        <v>0</v>
      </c>
      <c r="O403" s="5">
        <v>1.1874999750000002</v>
      </c>
      <c r="P403" s="5">
        <v>-1.1874999750000002</v>
      </c>
      <c r="Q403" s="8">
        <v>-1</v>
      </c>
      <c r="R403" s="4">
        <v>0</v>
      </c>
      <c r="S403" s="10" t="s">
        <v>33</v>
      </c>
      <c r="T403" s="11">
        <v>0</v>
      </c>
    </row>
    <row r="404" spans="1:20" x14ac:dyDescent="0.2">
      <c r="A404" s="3" t="s">
        <v>20</v>
      </c>
      <c r="B404" s="3" t="s">
        <v>21</v>
      </c>
      <c r="C404" s="4" t="s">
        <v>63</v>
      </c>
      <c r="D404" s="3" t="s">
        <v>71</v>
      </c>
      <c r="E404" s="5">
        <v>0.32500000000000001</v>
      </c>
      <c r="F404" s="4">
        <v>3</v>
      </c>
      <c r="G404" s="5">
        <v>1.9624999875</v>
      </c>
      <c r="H404" s="5">
        <v>0.6541666625</v>
      </c>
      <c r="I404" s="4">
        <v>907</v>
      </c>
      <c r="J404" s="6">
        <v>0.33076074972436598</v>
      </c>
      <c r="K404" s="7">
        <v>3.5930540242557898</v>
      </c>
      <c r="L404" s="6">
        <v>0</v>
      </c>
      <c r="M404" s="5">
        <v>0</v>
      </c>
      <c r="N404" s="5">
        <v>0</v>
      </c>
      <c r="O404" s="5">
        <v>1.9624999875</v>
      </c>
      <c r="P404" s="5">
        <v>-1.9624999875</v>
      </c>
      <c r="Q404" s="8">
        <v>-1</v>
      </c>
      <c r="R404" s="4">
        <v>0</v>
      </c>
      <c r="S404" s="10" t="s">
        <v>33</v>
      </c>
      <c r="T404" s="11">
        <v>0</v>
      </c>
    </row>
    <row r="405" spans="1:20" x14ac:dyDescent="0.2">
      <c r="A405" s="3" t="s">
        <v>20</v>
      </c>
      <c r="B405" s="3" t="s">
        <v>21</v>
      </c>
      <c r="C405" s="4" t="s">
        <v>63</v>
      </c>
      <c r="D405" s="3" t="s">
        <v>71</v>
      </c>
      <c r="E405" s="5">
        <v>0.32500000000000001</v>
      </c>
      <c r="F405" s="4">
        <v>5</v>
      </c>
      <c r="G405" s="5">
        <v>4.5999999999999996</v>
      </c>
      <c r="H405" s="5">
        <v>0.92</v>
      </c>
      <c r="I405" s="4">
        <v>673</v>
      </c>
      <c r="J405" s="6">
        <v>0.74294205052005891</v>
      </c>
      <c r="K405" s="7">
        <v>5.6353640416047499</v>
      </c>
      <c r="L405" s="6">
        <v>0</v>
      </c>
      <c r="M405" s="5">
        <v>0</v>
      </c>
      <c r="N405" s="5">
        <v>0</v>
      </c>
      <c r="O405" s="5">
        <v>4.5999999999999996</v>
      </c>
      <c r="P405" s="5">
        <v>-4.5999999999999996</v>
      </c>
      <c r="Q405" s="8">
        <v>-1</v>
      </c>
      <c r="R405" s="4">
        <v>0</v>
      </c>
      <c r="S405" s="10" t="s">
        <v>33</v>
      </c>
      <c r="T405" s="11">
        <v>0</v>
      </c>
    </row>
    <row r="406" spans="1:20" x14ac:dyDescent="0.2">
      <c r="A406" s="3" t="s">
        <v>20</v>
      </c>
      <c r="B406" s="3" t="s">
        <v>21</v>
      </c>
      <c r="C406" s="4" t="s">
        <v>63</v>
      </c>
      <c r="D406" s="3" t="s">
        <v>53</v>
      </c>
      <c r="E406" s="5">
        <v>0.32500000000000001</v>
      </c>
      <c r="F406" s="4">
        <v>7</v>
      </c>
      <c r="G406" s="5">
        <v>5.5874999249999995</v>
      </c>
      <c r="H406" s="5">
        <v>0.79821427499999997</v>
      </c>
      <c r="I406" s="4">
        <v>187</v>
      </c>
      <c r="J406" s="6">
        <v>3.7433155080213898</v>
      </c>
      <c r="K406" s="7">
        <v>1.9641711229946499</v>
      </c>
      <c r="L406" s="6">
        <v>0</v>
      </c>
      <c r="M406" s="5">
        <v>0</v>
      </c>
      <c r="N406" s="5">
        <v>0</v>
      </c>
      <c r="O406" s="5">
        <v>5.5874999249999995</v>
      </c>
      <c r="P406" s="5">
        <v>-5.5874999249999995</v>
      </c>
      <c r="Q406" s="8">
        <v>-1</v>
      </c>
      <c r="R406" s="4">
        <v>0</v>
      </c>
      <c r="S406" s="10" t="s">
        <v>33</v>
      </c>
      <c r="T406" s="11">
        <v>0</v>
      </c>
    </row>
    <row r="407" spans="1:20" x14ac:dyDescent="0.2">
      <c r="A407" s="3" t="s">
        <v>20</v>
      </c>
      <c r="B407" s="3" t="s">
        <v>21</v>
      </c>
      <c r="C407" s="4" t="s">
        <v>63</v>
      </c>
      <c r="D407" s="3" t="s">
        <v>71</v>
      </c>
      <c r="E407" s="5">
        <v>0.32500000000000001</v>
      </c>
      <c r="F407" s="4">
        <v>6</v>
      </c>
      <c r="G407" s="5">
        <v>8.0625</v>
      </c>
      <c r="H407" s="5">
        <v>1.34375</v>
      </c>
      <c r="I407" s="4">
        <v>9177</v>
      </c>
      <c r="J407" s="6">
        <v>6.5380843412880002E-2</v>
      </c>
      <c r="K407" s="7">
        <v>3.6153318077803198</v>
      </c>
      <c r="L407" s="6">
        <v>0</v>
      </c>
      <c r="M407" s="5">
        <v>0</v>
      </c>
      <c r="N407" s="5">
        <v>0</v>
      </c>
      <c r="O407" s="5">
        <v>8.0625</v>
      </c>
      <c r="P407" s="5">
        <v>-8.0625</v>
      </c>
      <c r="Q407" s="8">
        <v>-1</v>
      </c>
      <c r="R407" s="4">
        <v>0</v>
      </c>
      <c r="S407" s="10" t="s">
        <v>33</v>
      </c>
      <c r="T407" s="11">
        <v>0</v>
      </c>
    </row>
    <row r="408" spans="1:20" x14ac:dyDescent="0.2">
      <c r="A408" s="3" t="s">
        <v>20</v>
      </c>
      <c r="B408" s="3" t="s">
        <v>21</v>
      </c>
      <c r="C408" s="4" t="s">
        <v>63</v>
      </c>
      <c r="D408" s="3" t="s">
        <v>71</v>
      </c>
      <c r="E408" s="5">
        <v>0.32500000000000001</v>
      </c>
      <c r="F408" s="4">
        <v>41</v>
      </c>
      <c r="G408" s="5">
        <v>10.949999662500002</v>
      </c>
      <c r="H408" s="5">
        <v>0.26707316250000002</v>
      </c>
      <c r="I408" s="4">
        <v>58738</v>
      </c>
      <c r="J408" s="6">
        <v>6.9801491368449695E-2</v>
      </c>
      <c r="K408" s="7">
        <v>1.0397800401784201</v>
      </c>
      <c r="L408" s="6">
        <v>0</v>
      </c>
      <c r="M408" s="5">
        <v>0</v>
      </c>
      <c r="N408" s="5">
        <v>0</v>
      </c>
      <c r="O408" s="5">
        <v>10.949999662500002</v>
      </c>
      <c r="P408" s="5">
        <v>-10.949999662500002</v>
      </c>
      <c r="Q408" s="8">
        <v>-1</v>
      </c>
      <c r="R408" s="4">
        <v>0</v>
      </c>
      <c r="S408" s="10" t="s">
        <v>33</v>
      </c>
      <c r="T408" s="11">
        <v>0</v>
      </c>
    </row>
    <row r="409" spans="1:20" x14ac:dyDescent="0.2">
      <c r="A409" s="3" t="s">
        <v>20</v>
      </c>
      <c r="B409" s="3" t="s">
        <v>21</v>
      </c>
      <c r="C409" s="4" t="s">
        <v>63</v>
      </c>
      <c r="D409" s="3" t="s">
        <v>72</v>
      </c>
      <c r="E409" s="5">
        <v>0.35</v>
      </c>
      <c r="F409" s="4">
        <v>3</v>
      </c>
      <c r="G409" s="5">
        <v>1.5499999875000001</v>
      </c>
      <c r="H409" s="5">
        <v>0.51666666250000004</v>
      </c>
      <c r="I409" s="4">
        <v>245</v>
      </c>
      <c r="J409" s="6">
        <v>1.22448979591837</v>
      </c>
      <c r="K409" s="7">
        <v>2.5</v>
      </c>
      <c r="L409" s="6">
        <v>0</v>
      </c>
      <c r="M409" s="5">
        <v>0</v>
      </c>
      <c r="N409" s="5">
        <v>0</v>
      </c>
      <c r="O409" s="5">
        <v>1.5499999875000001</v>
      </c>
      <c r="P409" s="5">
        <v>-1.5499999875000001</v>
      </c>
      <c r="Q409" s="8">
        <v>-1</v>
      </c>
      <c r="R409" s="4">
        <v>0</v>
      </c>
      <c r="S409" s="10" t="s">
        <v>33</v>
      </c>
      <c r="T409" s="11">
        <v>0</v>
      </c>
    </row>
    <row r="410" spans="1:20" x14ac:dyDescent="0.2">
      <c r="A410" s="3" t="s">
        <v>20</v>
      </c>
      <c r="B410" s="3" t="s">
        <v>21</v>
      </c>
      <c r="C410" s="4" t="s">
        <v>63</v>
      </c>
      <c r="D410" s="3" t="s">
        <v>53</v>
      </c>
      <c r="E410" s="5">
        <v>0.35</v>
      </c>
      <c r="F410" s="4">
        <v>9</v>
      </c>
      <c r="G410" s="5">
        <v>7.0999999874999995</v>
      </c>
      <c r="H410" s="5">
        <v>0.78888888749999997</v>
      </c>
      <c r="I410" s="4">
        <v>105</v>
      </c>
      <c r="J410" s="6">
        <v>8.5714285714285694</v>
      </c>
      <c r="K410" s="7">
        <v>1.98285714285714</v>
      </c>
      <c r="L410" s="6">
        <v>0</v>
      </c>
      <c r="M410" s="5">
        <v>0</v>
      </c>
      <c r="N410" s="5">
        <v>0</v>
      </c>
      <c r="O410" s="5">
        <v>7.0999999874999995</v>
      </c>
      <c r="P410" s="5">
        <v>-7.0999999874999995</v>
      </c>
      <c r="Q410" s="8">
        <v>-1</v>
      </c>
      <c r="R410" s="4">
        <v>0</v>
      </c>
      <c r="S410" s="10" t="s">
        <v>33</v>
      </c>
      <c r="T410" s="11">
        <v>0</v>
      </c>
    </row>
    <row r="411" spans="1:20" x14ac:dyDescent="0.2">
      <c r="A411" s="3" t="s">
        <v>20</v>
      </c>
      <c r="B411" s="3" t="s">
        <v>21</v>
      </c>
      <c r="C411" s="4" t="s">
        <v>63</v>
      </c>
      <c r="D411" s="3" t="s">
        <v>72</v>
      </c>
      <c r="E411" s="5">
        <v>0.36249999999999999</v>
      </c>
      <c r="F411" s="4">
        <v>1</v>
      </c>
      <c r="G411" s="5">
        <v>0.47499999999999998</v>
      </c>
      <c r="H411" s="5">
        <v>0.47499999999999998</v>
      </c>
      <c r="I411" s="4">
        <v>245</v>
      </c>
      <c r="J411" s="6">
        <v>0.40816326530612201</v>
      </c>
      <c r="K411" s="7">
        <v>2.8779591836734699</v>
      </c>
      <c r="L411" s="6">
        <v>0</v>
      </c>
      <c r="M411" s="5">
        <v>0</v>
      </c>
      <c r="N411" s="5">
        <v>0</v>
      </c>
      <c r="O411" s="5">
        <v>0.47499999999999998</v>
      </c>
      <c r="P411" s="5">
        <v>-0.47499999999999998</v>
      </c>
      <c r="Q411" s="8">
        <v>-1</v>
      </c>
      <c r="R411" s="4">
        <v>0</v>
      </c>
      <c r="S411" s="10" t="s">
        <v>33</v>
      </c>
      <c r="T411" s="11">
        <v>0</v>
      </c>
    </row>
    <row r="412" spans="1:20" x14ac:dyDescent="0.2">
      <c r="A412" s="3" t="s">
        <v>20</v>
      </c>
      <c r="B412" s="3" t="s">
        <v>21</v>
      </c>
      <c r="C412" s="4" t="s">
        <v>63</v>
      </c>
      <c r="D412" s="3" t="s">
        <v>67</v>
      </c>
      <c r="E412" s="5">
        <v>0.36249999999999999</v>
      </c>
      <c r="F412" s="4">
        <v>1</v>
      </c>
      <c r="G412" s="5">
        <v>0.51249999999999996</v>
      </c>
      <c r="H412" s="5">
        <v>0.51249999999999996</v>
      </c>
      <c r="I412" s="4">
        <v>537</v>
      </c>
      <c r="J412" s="6">
        <v>0.18621973929236502</v>
      </c>
      <c r="K412" s="7">
        <v>3.75772811918063</v>
      </c>
      <c r="L412" s="6">
        <v>0</v>
      </c>
      <c r="M412" s="5">
        <v>0</v>
      </c>
      <c r="N412" s="5">
        <v>0</v>
      </c>
      <c r="O412" s="5">
        <v>0.51249999999999996</v>
      </c>
      <c r="P412" s="5">
        <v>-0.51249999999999996</v>
      </c>
      <c r="Q412" s="8">
        <v>-1</v>
      </c>
      <c r="R412" s="4">
        <v>0</v>
      </c>
      <c r="S412" s="10" t="s">
        <v>33</v>
      </c>
      <c r="T412" s="11">
        <v>0</v>
      </c>
    </row>
    <row r="413" spans="1:20" x14ac:dyDescent="0.2">
      <c r="A413" s="3" t="s">
        <v>20</v>
      </c>
      <c r="B413" s="3" t="s">
        <v>21</v>
      </c>
      <c r="C413" s="4" t="s">
        <v>63</v>
      </c>
      <c r="D413" s="3" t="s">
        <v>67</v>
      </c>
      <c r="E413" s="5">
        <v>0.36249999999999999</v>
      </c>
      <c r="F413" s="4">
        <v>2</v>
      </c>
      <c r="G413" s="5">
        <v>0.85</v>
      </c>
      <c r="H413" s="5">
        <v>0.42499999999999999</v>
      </c>
      <c r="I413" s="4">
        <v>589</v>
      </c>
      <c r="J413" s="6">
        <v>0.33955857385398996</v>
      </c>
      <c r="K413" s="7">
        <v>3.3471986417656998</v>
      </c>
      <c r="L413" s="6">
        <v>0</v>
      </c>
      <c r="M413" s="5">
        <v>0</v>
      </c>
      <c r="N413" s="5">
        <v>0</v>
      </c>
      <c r="O413" s="5">
        <v>0.85</v>
      </c>
      <c r="P413" s="5">
        <v>-0.85</v>
      </c>
      <c r="Q413" s="8">
        <v>-1</v>
      </c>
      <c r="R413" s="4">
        <v>0</v>
      </c>
      <c r="S413" s="10" t="s">
        <v>33</v>
      </c>
      <c r="T413" s="11">
        <v>0</v>
      </c>
    </row>
    <row r="414" spans="1:20" x14ac:dyDescent="0.2">
      <c r="A414" s="3" t="s">
        <v>20</v>
      </c>
      <c r="B414" s="3" t="s">
        <v>21</v>
      </c>
      <c r="C414" s="4" t="s">
        <v>63</v>
      </c>
      <c r="D414" s="3" t="s">
        <v>72</v>
      </c>
      <c r="E414" s="5">
        <v>0.36249999999999999</v>
      </c>
      <c r="F414" s="4">
        <v>7</v>
      </c>
      <c r="G414" s="5">
        <v>4.9749999250000005</v>
      </c>
      <c r="H414" s="5">
        <v>0.71071427500000006</v>
      </c>
      <c r="I414" s="4">
        <v>1451</v>
      </c>
      <c r="J414" s="6">
        <v>0.482425913163336</v>
      </c>
      <c r="K414" s="7">
        <v>2.4618194348725</v>
      </c>
      <c r="L414" s="6">
        <v>0</v>
      </c>
      <c r="M414" s="5">
        <v>0</v>
      </c>
      <c r="N414" s="5">
        <v>0</v>
      </c>
      <c r="O414" s="5">
        <v>4.9749999250000005</v>
      </c>
      <c r="P414" s="5">
        <v>-4.9749999250000005</v>
      </c>
      <c r="Q414" s="8">
        <v>-1</v>
      </c>
      <c r="R414" s="4">
        <v>0</v>
      </c>
      <c r="S414" s="10" t="s">
        <v>33</v>
      </c>
      <c r="T414" s="11">
        <v>0</v>
      </c>
    </row>
    <row r="415" spans="1:20" x14ac:dyDescent="0.2">
      <c r="A415" s="3" t="s">
        <v>20</v>
      </c>
      <c r="B415" s="3" t="s">
        <v>21</v>
      </c>
      <c r="C415" s="4" t="s">
        <v>63</v>
      </c>
      <c r="D415" s="3" t="s">
        <v>71</v>
      </c>
      <c r="E415" s="5">
        <v>0.375</v>
      </c>
      <c r="F415" s="4">
        <v>1</v>
      </c>
      <c r="G415" s="5">
        <v>0.16250000000000001</v>
      </c>
      <c r="H415" s="5">
        <v>0.16250000000000001</v>
      </c>
      <c r="I415" s="4">
        <v>132</v>
      </c>
      <c r="J415" s="6">
        <v>0.7575757575757579</v>
      </c>
      <c r="K415" s="7">
        <v>3.10606060606061</v>
      </c>
      <c r="L415" s="6">
        <v>0</v>
      </c>
      <c r="M415" s="5">
        <v>0</v>
      </c>
      <c r="N415" s="5">
        <v>0</v>
      </c>
      <c r="O415" s="5">
        <v>0.16250000000000001</v>
      </c>
      <c r="P415" s="5">
        <v>-0.16250000000000001</v>
      </c>
      <c r="Q415" s="8">
        <v>-1</v>
      </c>
      <c r="R415" s="4">
        <v>0</v>
      </c>
      <c r="S415" s="10" t="s">
        <v>33</v>
      </c>
      <c r="T415" s="11">
        <v>0</v>
      </c>
    </row>
    <row r="416" spans="1:20" x14ac:dyDescent="0.2">
      <c r="A416" s="3" t="s">
        <v>20</v>
      </c>
      <c r="B416" s="3" t="s">
        <v>21</v>
      </c>
      <c r="C416" s="4" t="s">
        <v>63</v>
      </c>
      <c r="D416" s="3" t="s">
        <v>65</v>
      </c>
      <c r="E416" s="5">
        <v>0.375</v>
      </c>
      <c r="F416" s="4">
        <v>2</v>
      </c>
      <c r="G416" s="5">
        <v>0.86250000000000004</v>
      </c>
      <c r="H416" s="5">
        <v>0.43125000000000002</v>
      </c>
      <c r="I416" s="4">
        <v>121</v>
      </c>
      <c r="J416" s="6">
        <v>1.65289256198347</v>
      </c>
      <c r="K416" s="7">
        <v>2.65619834710744</v>
      </c>
      <c r="L416" s="6">
        <v>0</v>
      </c>
      <c r="M416" s="5">
        <v>0</v>
      </c>
      <c r="N416" s="5">
        <v>0</v>
      </c>
      <c r="O416" s="5">
        <v>0.86250000000000004</v>
      </c>
      <c r="P416" s="5">
        <v>-0.86250000000000004</v>
      </c>
      <c r="Q416" s="8">
        <v>-1</v>
      </c>
      <c r="R416" s="4">
        <v>0</v>
      </c>
      <c r="S416" s="10" t="s">
        <v>33</v>
      </c>
      <c r="T416" s="11">
        <v>0</v>
      </c>
    </row>
    <row r="417" spans="1:20" x14ac:dyDescent="0.2">
      <c r="A417" s="3" t="s">
        <v>20</v>
      </c>
      <c r="B417" s="3" t="s">
        <v>21</v>
      </c>
      <c r="C417" s="4" t="s">
        <v>63</v>
      </c>
      <c r="D417" s="3" t="s">
        <v>71</v>
      </c>
      <c r="E417" s="5">
        <v>0.375</v>
      </c>
      <c r="F417" s="4">
        <v>3</v>
      </c>
      <c r="G417" s="5">
        <v>1.0874999999999999</v>
      </c>
      <c r="H417" s="5">
        <v>0.36249999999999999</v>
      </c>
      <c r="I417" s="4">
        <v>5638</v>
      </c>
      <c r="J417" s="6">
        <v>5.3210358283079101E-2</v>
      </c>
      <c r="K417" s="7">
        <v>2.3112628591699198</v>
      </c>
      <c r="L417" s="6">
        <v>0</v>
      </c>
      <c r="M417" s="5">
        <v>0</v>
      </c>
      <c r="N417" s="5">
        <v>0</v>
      </c>
      <c r="O417" s="5">
        <v>1.0874999999999999</v>
      </c>
      <c r="P417" s="5">
        <v>-1.0874999999999999</v>
      </c>
      <c r="Q417" s="8">
        <v>-1</v>
      </c>
      <c r="R417" s="4">
        <v>0</v>
      </c>
      <c r="S417" s="10" t="s">
        <v>33</v>
      </c>
      <c r="T417" s="11">
        <v>0</v>
      </c>
    </row>
    <row r="418" spans="1:20" x14ac:dyDescent="0.2">
      <c r="A418" s="3" t="s">
        <v>20</v>
      </c>
      <c r="B418" s="3" t="s">
        <v>21</v>
      </c>
      <c r="C418" s="4" t="s">
        <v>63</v>
      </c>
      <c r="D418" s="3" t="s">
        <v>71</v>
      </c>
      <c r="E418" s="5">
        <v>0.375</v>
      </c>
      <c r="F418" s="4">
        <v>5</v>
      </c>
      <c r="G418" s="5">
        <v>3.0249999999999999</v>
      </c>
      <c r="H418" s="5">
        <v>0.60499999999999998</v>
      </c>
      <c r="I418" s="4">
        <v>1884</v>
      </c>
      <c r="J418" s="6">
        <v>0.26539278131634803</v>
      </c>
      <c r="K418" s="7">
        <v>4.6260615711252697</v>
      </c>
      <c r="L418" s="6">
        <v>0</v>
      </c>
      <c r="M418" s="5">
        <v>0</v>
      </c>
      <c r="N418" s="5">
        <v>0</v>
      </c>
      <c r="O418" s="5">
        <v>3.0249999999999999</v>
      </c>
      <c r="P418" s="5">
        <v>-3.0249999999999999</v>
      </c>
      <c r="Q418" s="8">
        <v>-1</v>
      </c>
      <c r="R418" s="4">
        <v>0</v>
      </c>
      <c r="S418" s="10" t="s">
        <v>33</v>
      </c>
      <c r="T418" s="11">
        <v>0</v>
      </c>
    </row>
    <row r="419" spans="1:20" x14ac:dyDescent="0.2">
      <c r="A419" s="3" t="s">
        <v>20</v>
      </c>
      <c r="B419" s="3" t="s">
        <v>21</v>
      </c>
      <c r="C419" s="4" t="s">
        <v>63</v>
      </c>
      <c r="D419" s="3" t="s">
        <v>65</v>
      </c>
      <c r="E419" s="5">
        <v>0.375</v>
      </c>
      <c r="F419" s="4">
        <v>6</v>
      </c>
      <c r="G419" s="5">
        <v>3.1875</v>
      </c>
      <c r="H419" s="5">
        <v>0.53125</v>
      </c>
      <c r="I419" s="4">
        <v>451</v>
      </c>
      <c r="J419" s="6">
        <v>1.3303769401330401</v>
      </c>
      <c r="K419" s="7">
        <v>1.73880266075388</v>
      </c>
      <c r="L419" s="6">
        <v>0</v>
      </c>
      <c r="M419" s="5">
        <v>0</v>
      </c>
      <c r="N419" s="5">
        <v>0</v>
      </c>
      <c r="O419" s="5">
        <v>3.1875</v>
      </c>
      <c r="P419" s="5">
        <v>-3.1875</v>
      </c>
      <c r="Q419" s="8">
        <v>-1</v>
      </c>
      <c r="R419" s="4">
        <v>0</v>
      </c>
      <c r="S419" s="10" t="s">
        <v>33</v>
      </c>
      <c r="T419" s="11">
        <v>0</v>
      </c>
    </row>
    <row r="420" spans="1:20" x14ac:dyDescent="0.2">
      <c r="A420" s="3" t="s">
        <v>20</v>
      </c>
      <c r="B420" s="3" t="s">
        <v>21</v>
      </c>
      <c r="C420" s="4" t="s">
        <v>63</v>
      </c>
      <c r="D420" s="3" t="s">
        <v>72</v>
      </c>
      <c r="E420" s="5">
        <v>0.375</v>
      </c>
      <c r="F420" s="4">
        <v>10</v>
      </c>
      <c r="G420" s="5">
        <v>5.6749999999999998</v>
      </c>
      <c r="H420" s="5">
        <v>0.5675</v>
      </c>
      <c r="I420" s="4">
        <v>546</v>
      </c>
      <c r="J420" s="6">
        <v>1.8315018315018301</v>
      </c>
      <c r="K420" s="7">
        <v>2.9805860805860802</v>
      </c>
      <c r="L420" s="6">
        <v>0</v>
      </c>
      <c r="M420" s="5">
        <v>0</v>
      </c>
      <c r="N420" s="5">
        <v>0</v>
      </c>
      <c r="O420" s="5">
        <v>5.6749999999999998</v>
      </c>
      <c r="P420" s="5">
        <v>-5.6749999999999998</v>
      </c>
      <c r="Q420" s="8">
        <v>-1</v>
      </c>
      <c r="R420" s="4">
        <v>0</v>
      </c>
      <c r="S420" s="10" t="s">
        <v>33</v>
      </c>
      <c r="T420" s="11">
        <v>0</v>
      </c>
    </row>
    <row r="421" spans="1:20" x14ac:dyDescent="0.2">
      <c r="A421" s="3" t="s">
        <v>20</v>
      </c>
      <c r="B421" s="3" t="s">
        <v>21</v>
      </c>
      <c r="C421" s="4" t="s">
        <v>63</v>
      </c>
      <c r="D421" s="3" t="s">
        <v>72</v>
      </c>
      <c r="E421" s="5">
        <v>0.375</v>
      </c>
      <c r="F421" s="4">
        <v>16</v>
      </c>
      <c r="G421" s="5">
        <v>13.987500000000001</v>
      </c>
      <c r="H421" s="5">
        <v>0.87421875000000004</v>
      </c>
      <c r="I421" s="4">
        <v>871</v>
      </c>
      <c r="J421" s="6">
        <v>1.8369690011481099</v>
      </c>
      <c r="K421" s="7">
        <v>4.0366245694603897</v>
      </c>
      <c r="L421" s="6">
        <v>0</v>
      </c>
      <c r="M421" s="5">
        <v>0</v>
      </c>
      <c r="N421" s="5">
        <v>0</v>
      </c>
      <c r="O421" s="5">
        <v>13.987500000000001</v>
      </c>
      <c r="P421" s="5">
        <v>-13.987500000000001</v>
      </c>
      <c r="Q421" s="8">
        <v>-1</v>
      </c>
      <c r="R421" s="4">
        <v>0</v>
      </c>
      <c r="S421" s="10" t="s">
        <v>33</v>
      </c>
      <c r="T421" s="11">
        <v>0</v>
      </c>
    </row>
    <row r="422" spans="1:20" x14ac:dyDescent="0.2">
      <c r="A422" s="3" t="s">
        <v>20</v>
      </c>
      <c r="B422" s="3" t="s">
        <v>21</v>
      </c>
      <c r="C422" s="4" t="s">
        <v>63</v>
      </c>
      <c r="D422" s="3" t="s">
        <v>67</v>
      </c>
      <c r="E422" s="5">
        <v>0.38750000000000001</v>
      </c>
      <c r="F422" s="4">
        <v>3</v>
      </c>
      <c r="G422" s="5">
        <v>1.9249999875000001</v>
      </c>
      <c r="H422" s="5">
        <v>0.64166666250000004</v>
      </c>
      <c r="I422" s="4">
        <v>138</v>
      </c>
      <c r="J422" s="6">
        <v>2.1739130434782599</v>
      </c>
      <c r="K422" s="7">
        <v>2.2869565217391301</v>
      </c>
      <c r="L422" s="6">
        <v>0</v>
      </c>
      <c r="M422" s="5">
        <v>0</v>
      </c>
      <c r="N422" s="5">
        <v>0</v>
      </c>
      <c r="O422" s="5">
        <v>1.9249999875000001</v>
      </c>
      <c r="P422" s="5">
        <v>-1.9249999875000001</v>
      </c>
      <c r="Q422" s="8">
        <v>-1</v>
      </c>
      <c r="R422" s="4">
        <v>0</v>
      </c>
      <c r="S422" s="10" t="s">
        <v>33</v>
      </c>
      <c r="T422" s="11">
        <v>0</v>
      </c>
    </row>
    <row r="423" spans="1:20" x14ac:dyDescent="0.2">
      <c r="A423" s="3" t="s">
        <v>20</v>
      </c>
      <c r="B423" s="3" t="s">
        <v>21</v>
      </c>
      <c r="C423" s="4" t="s">
        <v>63</v>
      </c>
      <c r="D423" s="3" t="s">
        <v>72</v>
      </c>
      <c r="E423" s="5">
        <v>0.38750000000000001</v>
      </c>
      <c r="F423" s="4">
        <v>38</v>
      </c>
      <c r="G423" s="5">
        <v>25.462499924999999</v>
      </c>
      <c r="H423" s="5">
        <v>0.67006578750000001</v>
      </c>
      <c r="I423" s="4">
        <v>2118</v>
      </c>
      <c r="J423" s="6">
        <v>1.79414542020774</v>
      </c>
      <c r="K423" s="7">
        <v>3.83101983002833</v>
      </c>
      <c r="L423" s="6">
        <v>0</v>
      </c>
      <c r="M423" s="5">
        <v>0</v>
      </c>
      <c r="N423" s="5">
        <v>0</v>
      </c>
      <c r="O423" s="5">
        <v>25.462499924999999</v>
      </c>
      <c r="P423" s="5">
        <v>-25.462499924999999</v>
      </c>
      <c r="Q423" s="8">
        <v>-1</v>
      </c>
      <c r="R423" s="4">
        <v>0</v>
      </c>
      <c r="S423" s="10" t="s">
        <v>33</v>
      </c>
      <c r="T423" s="11">
        <v>0</v>
      </c>
    </row>
    <row r="424" spans="1:20" x14ac:dyDescent="0.2">
      <c r="A424" s="3" t="s">
        <v>20</v>
      </c>
      <c r="B424" s="3" t="s">
        <v>21</v>
      </c>
      <c r="C424" s="4" t="s">
        <v>63</v>
      </c>
      <c r="D424" s="3" t="s">
        <v>70</v>
      </c>
      <c r="E424" s="5">
        <v>0.38750000000000001</v>
      </c>
      <c r="F424" s="4">
        <v>302</v>
      </c>
      <c r="G424" s="5">
        <v>207.23749624999999</v>
      </c>
      <c r="H424" s="5">
        <v>0.68621687499999995</v>
      </c>
      <c r="I424" s="4">
        <v>5144</v>
      </c>
      <c r="J424" s="6">
        <v>5.8709175738724699</v>
      </c>
      <c r="K424" s="7">
        <v>2.4230559875583202</v>
      </c>
      <c r="L424" s="6">
        <v>0</v>
      </c>
      <c r="M424" s="5">
        <v>0</v>
      </c>
      <c r="N424" s="5">
        <v>0</v>
      </c>
      <c r="O424" s="5">
        <v>207.23749624999999</v>
      </c>
      <c r="P424" s="5">
        <v>-207.23749624999999</v>
      </c>
      <c r="Q424" s="8">
        <v>-1</v>
      </c>
      <c r="R424" s="4">
        <v>0</v>
      </c>
      <c r="S424" s="10" t="s">
        <v>33</v>
      </c>
      <c r="T424" s="11">
        <v>0</v>
      </c>
    </row>
    <row r="425" spans="1:20" x14ac:dyDescent="0.2">
      <c r="A425" s="3" t="s">
        <v>20</v>
      </c>
      <c r="B425" s="3" t="s">
        <v>21</v>
      </c>
      <c r="C425" s="4" t="s">
        <v>63</v>
      </c>
      <c r="D425" s="3" t="s">
        <v>71</v>
      </c>
      <c r="E425" s="5">
        <v>0.4</v>
      </c>
      <c r="F425" s="4">
        <v>1</v>
      </c>
      <c r="G425" s="5">
        <v>0.32500000000000001</v>
      </c>
      <c r="H425" s="5">
        <v>0.32500000000000001</v>
      </c>
      <c r="I425" s="4">
        <v>590</v>
      </c>
      <c r="J425" s="6">
        <v>0.169491525423729</v>
      </c>
      <c r="K425" s="7">
        <v>3.49220338983051</v>
      </c>
      <c r="L425" s="6">
        <v>0</v>
      </c>
      <c r="M425" s="5">
        <v>0</v>
      </c>
      <c r="N425" s="5">
        <v>0</v>
      </c>
      <c r="O425" s="5">
        <v>0.32500000000000001</v>
      </c>
      <c r="P425" s="5">
        <v>-0.32500000000000001</v>
      </c>
      <c r="Q425" s="8">
        <v>-1</v>
      </c>
      <c r="R425" s="4">
        <v>0</v>
      </c>
      <c r="S425" s="10" t="s">
        <v>33</v>
      </c>
      <c r="T425" s="11">
        <v>0</v>
      </c>
    </row>
    <row r="426" spans="1:20" x14ac:dyDescent="0.2">
      <c r="A426" s="3" t="s">
        <v>20</v>
      </c>
      <c r="B426" s="3" t="s">
        <v>21</v>
      </c>
      <c r="C426" s="4" t="s">
        <v>63</v>
      </c>
      <c r="D426" s="3" t="s">
        <v>65</v>
      </c>
      <c r="E426" s="5">
        <v>0.4</v>
      </c>
      <c r="F426" s="4">
        <v>4</v>
      </c>
      <c r="G426" s="5">
        <v>1.7375</v>
      </c>
      <c r="H426" s="5">
        <v>0.43437500000000001</v>
      </c>
      <c r="I426" s="4">
        <v>274</v>
      </c>
      <c r="J426" s="6">
        <v>1.4598540145985399</v>
      </c>
      <c r="K426" s="7">
        <v>2.2204379562043801</v>
      </c>
      <c r="L426" s="6">
        <v>0</v>
      </c>
      <c r="M426" s="5">
        <v>0</v>
      </c>
      <c r="N426" s="5">
        <v>0</v>
      </c>
      <c r="O426" s="5">
        <v>1.7375</v>
      </c>
      <c r="P426" s="5">
        <v>-1.7375</v>
      </c>
      <c r="Q426" s="8">
        <v>-1</v>
      </c>
      <c r="R426" s="4">
        <v>0</v>
      </c>
      <c r="S426" s="10" t="s">
        <v>33</v>
      </c>
      <c r="T426" s="11">
        <v>0</v>
      </c>
    </row>
    <row r="427" spans="1:20" x14ac:dyDescent="0.2">
      <c r="A427" s="3" t="s">
        <v>20</v>
      </c>
      <c r="B427" s="3" t="s">
        <v>21</v>
      </c>
      <c r="C427" s="4" t="s">
        <v>63</v>
      </c>
      <c r="D427" s="3" t="s">
        <v>71</v>
      </c>
      <c r="E427" s="5">
        <v>0.4</v>
      </c>
      <c r="F427" s="4">
        <v>6</v>
      </c>
      <c r="G427" s="5">
        <v>3.15</v>
      </c>
      <c r="H427" s="5">
        <v>0.52500000000000002</v>
      </c>
      <c r="I427" s="4">
        <v>789</v>
      </c>
      <c r="J427" s="6">
        <v>0.76045627376425895</v>
      </c>
      <c r="K427" s="7">
        <v>3.0470215462610901</v>
      </c>
      <c r="L427" s="6">
        <v>0</v>
      </c>
      <c r="M427" s="5">
        <v>0</v>
      </c>
      <c r="N427" s="5">
        <v>0</v>
      </c>
      <c r="O427" s="5">
        <v>3.15</v>
      </c>
      <c r="P427" s="5">
        <v>-3.15</v>
      </c>
      <c r="Q427" s="8">
        <v>-1</v>
      </c>
      <c r="R427" s="4">
        <v>0</v>
      </c>
      <c r="S427" s="10" t="s">
        <v>33</v>
      </c>
      <c r="T427" s="11">
        <v>0</v>
      </c>
    </row>
    <row r="428" spans="1:20" x14ac:dyDescent="0.2">
      <c r="A428" s="3" t="s">
        <v>20</v>
      </c>
      <c r="B428" s="3" t="s">
        <v>21</v>
      </c>
      <c r="C428" s="4" t="s">
        <v>63</v>
      </c>
      <c r="D428" s="3" t="s">
        <v>71</v>
      </c>
      <c r="E428" s="5">
        <v>0.41249999999999998</v>
      </c>
      <c r="F428" s="4">
        <v>1</v>
      </c>
      <c r="G428" s="5">
        <v>0.41249999999999998</v>
      </c>
      <c r="H428" s="5">
        <v>0.41249999999999998</v>
      </c>
      <c r="I428" s="4">
        <v>662</v>
      </c>
      <c r="J428" s="6">
        <v>0.15105740181268901</v>
      </c>
      <c r="K428" s="7">
        <v>5.2427492447129902</v>
      </c>
      <c r="L428" s="6">
        <v>0</v>
      </c>
      <c r="M428" s="5">
        <v>0</v>
      </c>
      <c r="N428" s="5">
        <v>0</v>
      </c>
      <c r="O428" s="5">
        <v>0.41249999999999998</v>
      </c>
      <c r="P428" s="5">
        <v>-0.41249999999999998</v>
      </c>
      <c r="Q428" s="8">
        <v>-1</v>
      </c>
      <c r="R428" s="4">
        <v>0</v>
      </c>
      <c r="S428" s="10" t="s">
        <v>33</v>
      </c>
      <c r="T428" s="11">
        <v>0</v>
      </c>
    </row>
    <row r="429" spans="1:20" x14ac:dyDescent="0.2">
      <c r="A429" s="3" t="s">
        <v>20</v>
      </c>
      <c r="B429" s="3" t="s">
        <v>21</v>
      </c>
      <c r="C429" s="4" t="s">
        <v>63</v>
      </c>
      <c r="D429" s="3" t="s">
        <v>67</v>
      </c>
      <c r="E429" s="5">
        <v>0.41249999999999998</v>
      </c>
      <c r="F429" s="4">
        <v>2</v>
      </c>
      <c r="G429" s="5">
        <v>2</v>
      </c>
      <c r="H429" s="5">
        <v>1</v>
      </c>
      <c r="I429" s="4">
        <v>200</v>
      </c>
      <c r="J429" s="6">
        <v>1</v>
      </c>
      <c r="K429" s="7">
        <v>3.1335000000000002</v>
      </c>
      <c r="L429" s="6">
        <v>0</v>
      </c>
      <c r="M429" s="5">
        <v>0</v>
      </c>
      <c r="N429" s="5">
        <v>0</v>
      </c>
      <c r="O429" s="5">
        <v>2</v>
      </c>
      <c r="P429" s="5">
        <v>-2</v>
      </c>
      <c r="Q429" s="8">
        <v>-1</v>
      </c>
      <c r="R429" s="4">
        <v>0</v>
      </c>
      <c r="S429" s="10" t="s">
        <v>33</v>
      </c>
      <c r="T429" s="11">
        <v>0</v>
      </c>
    </row>
    <row r="430" spans="1:20" x14ac:dyDescent="0.2">
      <c r="A430" s="3" t="s">
        <v>20</v>
      </c>
      <c r="B430" s="3" t="s">
        <v>21</v>
      </c>
      <c r="C430" s="4" t="s">
        <v>63</v>
      </c>
      <c r="D430" s="3" t="s">
        <v>69</v>
      </c>
      <c r="E430" s="5">
        <v>0.41249999999999998</v>
      </c>
      <c r="F430" s="4">
        <v>14</v>
      </c>
      <c r="G430" s="5">
        <v>17.174999974999999</v>
      </c>
      <c r="H430" s="5">
        <v>1.2267857124999999</v>
      </c>
      <c r="I430" s="4">
        <v>901</v>
      </c>
      <c r="J430" s="6">
        <v>1.55382907880133</v>
      </c>
      <c r="K430" s="7">
        <v>2.9325194228634799</v>
      </c>
      <c r="L430" s="6">
        <v>0</v>
      </c>
      <c r="M430" s="5">
        <v>0</v>
      </c>
      <c r="N430" s="5">
        <v>0</v>
      </c>
      <c r="O430" s="5">
        <v>17.174999974999999</v>
      </c>
      <c r="P430" s="5">
        <v>-17.174999974999999</v>
      </c>
      <c r="Q430" s="8">
        <v>-1</v>
      </c>
      <c r="R430" s="4">
        <v>0</v>
      </c>
      <c r="S430" s="10" t="s">
        <v>33</v>
      </c>
      <c r="T430" s="11">
        <v>0</v>
      </c>
    </row>
    <row r="431" spans="1:20" x14ac:dyDescent="0.2">
      <c r="A431" s="3" t="s">
        <v>20</v>
      </c>
      <c r="B431" s="3" t="s">
        <v>21</v>
      </c>
      <c r="C431" s="4" t="s">
        <v>63</v>
      </c>
      <c r="D431" s="3" t="s">
        <v>25</v>
      </c>
      <c r="E431" s="5">
        <v>0.41249999999999998</v>
      </c>
      <c r="F431" s="4">
        <v>37</v>
      </c>
      <c r="G431" s="5">
        <v>27.312499975000001</v>
      </c>
      <c r="H431" s="5">
        <v>0.73817567500000003</v>
      </c>
      <c r="I431" s="4">
        <v>864</v>
      </c>
      <c r="J431" s="6">
        <v>4.2824074074074101</v>
      </c>
      <c r="K431" s="7">
        <v>2.3857638888888899</v>
      </c>
      <c r="L431" s="6">
        <v>0</v>
      </c>
      <c r="M431" s="5">
        <v>0</v>
      </c>
      <c r="N431" s="5">
        <v>0</v>
      </c>
      <c r="O431" s="5">
        <v>27.312499975000001</v>
      </c>
      <c r="P431" s="5">
        <v>-27.312499975000001</v>
      </c>
      <c r="Q431" s="8">
        <v>-1</v>
      </c>
      <c r="R431" s="4">
        <v>0</v>
      </c>
      <c r="S431" s="10" t="s">
        <v>33</v>
      </c>
      <c r="T431" s="11">
        <v>0</v>
      </c>
    </row>
    <row r="432" spans="1:20" x14ac:dyDescent="0.2">
      <c r="A432" s="3" t="s">
        <v>20</v>
      </c>
      <c r="B432" s="3" t="s">
        <v>21</v>
      </c>
      <c r="C432" s="4" t="s">
        <v>63</v>
      </c>
      <c r="D432" s="3" t="s">
        <v>65</v>
      </c>
      <c r="E432" s="5">
        <v>0.42499999999999999</v>
      </c>
      <c r="F432" s="4">
        <v>5</v>
      </c>
      <c r="G432" s="5">
        <v>3.25</v>
      </c>
      <c r="H432" s="5">
        <v>0.65</v>
      </c>
      <c r="I432" s="4">
        <v>368</v>
      </c>
      <c r="J432" s="6">
        <v>1.35869565217391</v>
      </c>
      <c r="K432" s="7">
        <v>2.5364130434782601</v>
      </c>
      <c r="L432" s="6">
        <v>0</v>
      </c>
      <c r="M432" s="5">
        <v>0</v>
      </c>
      <c r="N432" s="5">
        <v>0</v>
      </c>
      <c r="O432" s="5">
        <v>3.25</v>
      </c>
      <c r="P432" s="5">
        <v>-3.25</v>
      </c>
      <c r="Q432" s="8">
        <v>-1</v>
      </c>
      <c r="R432" s="4">
        <v>0</v>
      </c>
      <c r="S432" s="10" t="s">
        <v>33</v>
      </c>
      <c r="T432" s="11">
        <v>0</v>
      </c>
    </row>
    <row r="433" spans="1:20" x14ac:dyDescent="0.2">
      <c r="A433" s="3" t="s">
        <v>20</v>
      </c>
      <c r="B433" s="3" t="s">
        <v>21</v>
      </c>
      <c r="C433" s="4" t="s">
        <v>63</v>
      </c>
      <c r="D433" s="3" t="s">
        <v>67</v>
      </c>
      <c r="E433" s="5">
        <v>0.42499999999999999</v>
      </c>
      <c r="F433" s="4">
        <v>5</v>
      </c>
      <c r="G433" s="5">
        <v>4.1500000000000004</v>
      </c>
      <c r="H433" s="5">
        <v>0.83</v>
      </c>
      <c r="I433" s="4">
        <v>929</v>
      </c>
      <c r="J433" s="6">
        <v>0.538213132400431</v>
      </c>
      <c r="K433" s="7">
        <v>3.74176533907427</v>
      </c>
      <c r="L433" s="6">
        <v>0</v>
      </c>
      <c r="M433" s="5">
        <v>0</v>
      </c>
      <c r="N433" s="5">
        <v>0</v>
      </c>
      <c r="O433" s="5">
        <v>4.1500000000000004</v>
      </c>
      <c r="P433" s="5">
        <v>-4.1500000000000004</v>
      </c>
      <c r="Q433" s="8">
        <v>-1</v>
      </c>
      <c r="R433" s="4">
        <v>0</v>
      </c>
      <c r="S433" s="10" t="s">
        <v>33</v>
      </c>
      <c r="T433" s="11">
        <v>0</v>
      </c>
    </row>
    <row r="434" spans="1:20" x14ac:dyDescent="0.2">
      <c r="A434" s="3" t="s">
        <v>20</v>
      </c>
      <c r="B434" s="3" t="s">
        <v>21</v>
      </c>
      <c r="C434" s="4" t="s">
        <v>63</v>
      </c>
      <c r="D434" s="3" t="s">
        <v>67</v>
      </c>
      <c r="E434" s="5">
        <v>0.42499999999999999</v>
      </c>
      <c r="F434" s="4">
        <v>7</v>
      </c>
      <c r="G434" s="5">
        <v>7.2874999749999994</v>
      </c>
      <c r="H434" s="5">
        <v>1.0410714249999999</v>
      </c>
      <c r="I434" s="4">
        <v>683</v>
      </c>
      <c r="J434" s="6">
        <v>1.02489019033675</v>
      </c>
      <c r="K434" s="7">
        <v>3.2549048316251801</v>
      </c>
      <c r="L434" s="6">
        <v>0</v>
      </c>
      <c r="M434" s="5">
        <v>0</v>
      </c>
      <c r="N434" s="5">
        <v>0</v>
      </c>
      <c r="O434" s="5">
        <v>7.2874999749999994</v>
      </c>
      <c r="P434" s="5">
        <v>-7.2874999749999994</v>
      </c>
      <c r="Q434" s="8">
        <v>-1</v>
      </c>
      <c r="R434" s="4">
        <v>0</v>
      </c>
      <c r="S434" s="10" t="s">
        <v>33</v>
      </c>
      <c r="T434" s="11">
        <v>0</v>
      </c>
    </row>
    <row r="435" spans="1:20" x14ac:dyDescent="0.2">
      <c r="A435" s="3" t="s">
        <v>20</v>
      </c>
      <c r="B435" s="3" t="s">
        <v>21</v>
      </c>
      <c r="C435" s="4" t="s">
        <v>63</v>
      </c>
      <c r="D435" s="3" t="s">
        <v>53</v>
      </c>
      <c r="E435" s="5">
        <v>0.42499999999999999</v>
      </c>
      <c r="F435" s="4">
        <v>12</v>
      </c>
      <c r="G435" s="5">
        <v>9.7125000000000004</v>
      </c>
      <c r="H435" s="5">
        <v>0.80937499999999996</v>
      </c>
      <c r="I435" s="4">
        <v>173</v>
      </c>
      <c r="J435" s="6">
        <v>6.9364161849711001</v>
      </c>
      <c r="K435" s="7">
        <v>4.8763005780346802</v>
      </c>
      <c r="L435" s="6">
        <v>0</v>
      </c>
      <c r="M435" s="5">
        <v>0</v>
      </c>
      <c r="N435" s="5">
        <v>0</v>
      </c>
      <c r="O435" s="5">
        <v>9.7125000000000004</v>
      </c>
      <c r="P435" s="5">
        <v>-9.7125000000000004</v>
      </c>
      <c r="Q435" s="8">
        <v>-1</v>
      </c>
      <c r="R435" s="4">
        <v>0</v>
      </c>
      <c r="S435" s="10" t="s">
        <v>33</v>
      </c>
      <c r="T435" s="11">
        <v>0</v>
      </c>
    </row>
    <row r="436" spans="1:20" x14ac:dyDescent="0.2">
      <c r="A436" s="3" t="s">
        <v>20</v>
      </c>
      <c r="B436" s="3" t="s">
        <v>21</v>
      </c>
      <c r="C436" s="4" t="s">
        <v>63</v>
      </c>
      <c r="D436" s="3" t="s">
        <v>67</v>
      </c>
      <c r="E436" s="5">
        <v>0.4375</v>
      </c>
      <c r="F436" s="4">
        <v>2</v>
      </c>
      <c r="G436" s="5">
        <v>1.85</v>
      </c>
      <c r="H436" s="5">
        <v>0.92500000000000004</v>
      </c>
      <c r="I436" s="4">
        <v>868</v>
      </c>
      <c r="J436" s="6">
        <v>0.230414746543779</v>
      </c>
      <c r="K436" s="7">
        <v>3.19354838709677</v>
      </c>
      <c r="L436" s="6">
        <v>0</v>
      </c>
      <c r="M436" s="5">
        <v>0</v>
      </c>
      <c r="N436" s="5">
        <v>0</v>
      </c>
      <c r="O436" s="5">
        <v>1.85</v>
      </c>
      <c r="P436" s="5">
        <v>-1.85</v>
      </c>
      <c r="Q436" s="8">
        <v>-1</v>
      </c>
      <c r="R436" s="4">
        <v>0</v>
      </c>
      <c r="S436" s="10" t="s">
        <v>33</v>
      </c>
      <c r="T436" s="11">
        <v>0</v>
      </c>
    </row>
    <row r="437" spans="1:20" x14ac:dyDescent="0.2">
      <c r="A437" s="3" t="s">
        <v>20</v>
      </c>
      <c r="B437" s="3" t="s">
        <v>21</v>
      </c>
      <c r="C437" s="4" t="s">
        <v>63</v>
      </c>
      <c r="D437" s="3" t="s">
        <v>53</v>
      </c>
      <c r="E437" s="5">
        <v>0.4375</v>
      </c>
      <c r="F437" s="4">
        <v>8</v>
      </c>
      <c r="G437" s="5">
        <v>5.9124999999999996</v>
      </c>
      <c r="H437" s="5">
        <v>0.73906249999999996</v>
      </c>
      <c r="I437" s="4">
        <v>140</v>
      </c>
      <c r="J437" s="6">
        <v>5.71428571428571</v>
      </c>
      <c r="K437" s="7">
        <v>2.6214285714285701</v>
      </c>
      <c r="L437" s="6">
        <v>0</v>
      </c>
      <c r="M437" s="5">
        <v>0</v>
      </c>
      <c r="N437" s="5">
        <v>0</v>
      </c>
      <c r="O437" s="5">
        <v>5.9124999999999996</v>
      </c>
      <c r="P437" s="5">
        <v>-5.9124999999999996</v>
      </c>
      <c r="Q437" s="8">
        <v>-1</v>
      </c>
      <c r="R437" s="4">
        <v>0</v>
      </c>
      <c r="S437" s="10" t="s">
        <v>33</v>
      </c>
      <c r="T437" s="11">
        <v>0</v>
      </c>
    </row>
    <row r="438" spans="1:20" x14ac:dyDescent="0.2">
      <c r="A438" s="3" t="s">
        <v>20</v>
      </c>
      <c r="B438" s="3" t="s">
        <v>21</v>
      </c>
      <c r="C438" s="4" t="s">
        <v>63</v>
      </c>
      <c r="D438" s="3" t="s">
        <v>53</v>
      </c>
      <c r="E438" s="5">
        <v>0.4375</v>
      </c>
      <c r="F438" s="4">
        <v>15</v>
      </c>
      <c r="G438" s="5">
        <v>14.512499999999999</v>
      </c>
      <c r="H438" s="5">
        <v>0.96750000000000003</v>
      </c>
      <c r="I438" s="4">
        <v>375</v>
      </c>
      <c r="J438" s="6">
        <v>4</v>
      </c>
      <c r="K438" s="7">
        <v>2.1463999999999999</v>
      </c>
      <c r="L438" s="6">
        <v>0</v>
      </c>
      <c r="M438" s="5">
        <v>0</v>
      </c>
      <c r="N438" s="5">
        <v>0</v>
      </c>
      <c r="O438" s="5">
        <v>14.512499999999999</v>
      </c>
      <c r="P438" s="5">
        <v>-14.512499999999999</v>
      </c>
      <c r="Q438" s="8">
        <v>-1</v>
      </c>
      <c r="R438" s="4">
        <v>0</v>
      </c>
      <c r="S438" s="10" t="s">
        <v>33</v>
      </c>
      <c r="T438" s="11">
        <v>0</v>
      </c>
    </row>
    <row r="439" spans="1:20" x14ac:dyDescent="0.2">
      <c r="A439" s="3" t="s">
        <v>20</v>
      </c>
      <c r="B439" s="3" t="s">
        <v>21</v>
      </c>
      <c r="C439" s="4" t="s">
        <v>63</v>
      </c>
      <c r="D439" s="3" t="s">
        <v>65</v>
      </c>
      <c r="E439" s="5">
        <v>0.45</v>
      </c>
      <c r="F439" s="4">
        <v>1</v>
      </c>
      <c r="G439" s="5">
        <v>0.41249999999999998</v>
      </c>
      <c r="H439" s="5">
        <v>0.41249999999999998</v>
      </c>
      <c r="I439" s="4">
        <v>111</v>
      </c>
      <c r="J439" s="6">
        <v>0.90090090090090102</v>
      </c>
      <c r="K439" s="7">
        <v>4.3135135135135103</v>
      </c>
      <c r="L439" s="6">
        <v>0</v>
      </c>
      <c r="M439" s="5">
        <v>0</v>
      </c>
      <c r="N439" s="5">
        <v>0</v>
      </c>
      <c r="O439" s="5">
        <v>0.41249999999999998</v>
      </c>
      <c r="P439" s="5">
        <v>-0.41249999999999998</v>
      </c>
      <c r="Q439" s="8">
        <v>-1</v>
      </c>
      <c r="R439" s="4">
        <v>0</v>
      </c>
      <c r="S439" s="10" t="s">
        <v>33</v>
      </c>
      <c r="T439" s="11">
        <v>0</v>
      </c>
    </row>
    <row r="440" spans="1:20" x14ac:dyDescent="0.2">
      <c r="A440" s="3" t="s">
        <v>20</v>
      </c>
      <c r="B440" s="3" t="s">
        <v>21</v>
      </c>
      <c r="C440" s="4" t="s">
        <v>63</v>
      </c>
      <c r="D440" s="3" t="s">
        <v>53</v>
      </c>
      <c r="E440" s="5">
        <v>0.45</v>
      </c>
      <c r="F440" s="4">
        <v>1</v>
      </c>
      <c r="G440" s="5">
        <v>0.6</v>
      </c>
      <c r="H440" s="5">
        <v>0.6</v>
      </c>
      <c r="I440" s="4">
        <v>90</v>
      </c>
      <c r="J440" s="6">
        <v>1.1111111111111101</v>
      </c>
      <c r="K440" s="7">
        <v>1.9877777777777801</v>
      </c>
      <c r="L440" s="6">
        <v>0</v>
      </c>
      <c r="M440" s="5">
        <v>0</v>
      </c>
      <c r="N440" s="5">
        <v>0</v>
      </c>
      <c r="O440" s="5">
        <v>0.6</v>
      </c>
      <c r="P440" s="5">
        <v>-0.6</v>
      </c>
      <c r="Q440" s="8">
        <v>-1</v>
      </c>
      <c r="R440" s="4">
        <v>0</v>
      </c>
      <c r="S440" s="10" t="s">
        <v>33</v>
      </c>
      <c r="T440" s="11">
        <v>0</v>
      </c>
    </row>
    <row r="441" spans="1:20" x14ac:dyDescent="0.2">
      <c r="A441" s="3" t="s">
        <v>20</v>
      </c>
      <c r="B441" s="3" t="s">
        <v>21</v>
      </c>
      <c r="C441" s="4" t="s">
        <v>63</v>
      </c>
      <c r="D441" s="3" t="s">
        <v>67</v>
      </c>
      <c r="E441" s="5">
        <v>0.45</v>
      </c>
      <c r="F441" s="4">
        <v>4</v>
      </c>
      <c r="G441" s="5">
        <v>2.1</v>
      </c>
      <c r="H441" s="5">
        <v>0.52500000000000002</v>
      </c>
      <c r="I441" s="4">
        <v>624</v>
      </c>
      <c r="J441" s="6">
        <v>0.64102564102564097</v>
      </c>
      <c r="K441" s="7">
        <v>4.5001602564102603</v>
      </c>
      <c r="L441" s="6">
        <v>0</v>
      </c>
      <c r="M441" s="5">
        <v>0</v>
      </c>
      <c r="N441" s="5">
        <v>0</v>
      </c>
      <c r="O441" s="5">
        <v>2.1</v>
      </c>
      <c r="P441" s="5">
        <v>-2.1</v>
      </c>
      <c r="Q441" s="8">
        <v>-1</v>
      </c>
      <c r="R441" s="4">
        <v>0</v>
      </c>
      <c r="S441" s="10" t="s">
        <v>33</v>
      </c>
      <c r="T441" s="11">
        <v>0</v>
      </c>
    </row>
    <row r="442" spans="1:20" x14ac:dyDescent="0.2">
      <c r="A442" s="3" t="s">
        <v>20</v>
      </c>
      <c r="B442" s="3" t="s">
        <v>21</v>
      </c>
      <c r="C442" s="4" t="s">
        <v>63</v>
      </c>
      <c r="D442" s="3" t="s">
        <v>67</v>
      </c>
      <c r="E442" s="5">
        <v>0.45</v>
      </c>
      <c r="F442" s="4">
        <v>17</v>
      </c>
      <c r="G442" s="5">
        <v>20.674999862500002</v>
      </c>
      <c r="H442" s="5">
        <v>1.2161764625</v>
      </c>
      <c r="I442" s="4">
        <v>2114</v>
      </c>
      <c r="J442" s="6">
        <v>0.80416272469252603</v>
      </c>
      <c r="K442" s="7">
        <v>3.5934247871334</v>
      </c>
      <c r="L442" s="6">
        <v>0</v>
      </c>
      <c r="M442" s="5">
        <v>0</v>
      </c>
      <c r="N442" s="5">
        <v>0</v>
      </c>
      <c r="O442" s="5">
        <v>20.674999862500002</v>
      </c>
      <c r="P442" s="5">
        <v>-20.674999862500002</v>
      </c>
      <c r="Q442" s="8">
        <v>-1</v>
      </c>
      <c r="R442" s="4">
        <v>0</v>
      </c>
      <c r="S442" s="10" t="s">
        <v>33</v>
      </c>
      <c r="T442" s="11">
        <v>0</v>
      </c>
    </row>
    <row r="443" spans="1:20" x14ac:dyDescent="0.2">
      <c r="A443" s="3" t="s">
        <v>20</v>
      </c>
      <c r="B443" s="3" t="s">
        <v>21</v>
      </c>
      <c r="C443" s="4" t="s">
        <v>63</v>
      </c>
      <c r="D443" s="3" t="s">
        <v>70</v>
      </c>
      <c r="E443" s="5">
        <v>0.45</v>
      </c>
      <c r="F443" s="4">
        <v>60</v>
      </c>
      <c r="G443" s="5">
        <v>39.587499749999999</v>
      </c>
      <c r="H443" s="5">
        <v>0.65979166249999999</v>
      </c>
      <c r="I443" s="4">
        <v>1504</v>
      </c>
      <c r="J443" s="6">
        <v>3.9893617021276602</v>
      </c>
      <c r="K443" s="7">
        <v>3.0948138297872299</v>
      </c>
      <c r="L443" s="6">
        <v>0</v>
      </c>
      <c r="M443" s="5">
        <v>0</v>
      </c>
      <c r="N443" s="5">
        <v>0</v>
      </c>
      <c r="O443" s="5">
        <v>39.587499749999999</v>
      </c>
      <c r="P443" s="5">
        <v>-39.587499749999999</v>
      </c>
      <c r="Q443" s="8">
        <v>-1</v>
      </c>
      <c r="R443" s="4">
        <v>0</v>
      </c>
      <c r="S443" s="10" t="s">
        <v>33</v>
      </c>
      <c r="T443" s="11">
        <v>0</v>
      </c>
    </row>
    <row r="444" spans="1:20" x14ac:dyDescent="0.2">
      <c r="A444" s="3" t="s">
        <v>20</v>
      </c>
      <c r="B444" s="3" t="s">
        <v>21</v>
      </c>
      <c r="C444" s="4" t="s">
        <v>63</v>
      </c>
      <c r="D444" s="3" t="s">
        <v>72</v>
      </c>
      <c r="E444" s="5">
        <v>0.45</v>
      </c>
      <c r="F444" s="4">
        <v>81</v>
      </c>
      <c r="G444" s="5">
        <v>83.599999762500005</v>
      </c>
      <c r="H444" s="5">
        <v>1.0320987625</v>
      </c>
      <c r="I444" s="4">
        <v>4047</v>
      </c>
      <c r="J444" s="6">
        <v>2.0014825796886599</v>
      </c>
      <c r="K444" s="7">
        <v>2.7429453916481301</v>
      </c>
      <c r="L444" s="6">
        <v>0</v>
      </c>
      <c r="M444" s="5">
        <v>0</v>
      </c>
      <c r="N444" s="5">
        <v>0</v>
      </c>
      <c r="O444" s="5">
        <v>83.599999762500005</v>
      </c>
      <c r="P444" s="5">
        <v>-83.599999762500005</v>
      </c>
      <c r="Q444" s="8">
        <v>-1</v>
      </c>
      <c r="R444" s="4">
        <v>0</v>
      </c>
      <c r="S444" s="10" t="s">
        <v>33</v>
      </c>
      <c r="T444" s="11">
        <v>0</v>
      </c>
    </row>
    <row r="445" spans="1:20" x14ac:dyDescent="0.2">
      <c r="A445" s="3" t="s">
        <v>20</v>
      </c>
      <c r="B445" s="3" t="s">
        <v>21</v>
      </c>
      <c r="C445" s="4" t="s">
        <v>63</v>
      </c>
      <c r="D445" s="3" t="s">
        <v>53</v>
      </c>
      <c r="E445" s="5">
        <v>0.46250000000000002</v>
      </c>
      <c r="F445" s="4">
        <v>2</v>
      </c>
      <c r="G445" s="5">
        <v>1.45</v>
      </c>
      <c r="H445" s="5">
        <v>0.72499999999999998</v>
      </c>
      <c r="I445" s="4">
        <v>112</v>
      </c>
      <c r="J445" s="6">
        <v>1.78571428571429</v>
      </c>
      <c r="K445" s="7">
        <v>3.4464285714285698</v>
      </c>
      <c r="L445" s="6">
        <v>0</v>
      </c>
      <c r="M445" s="5">
        <v>0</v>
      </c>
      <c r="N445" s="5">
        <v>0</v>
      </c>
      <c r="O445" s="5">
        <v>1.45</v>
      </c>
      <c r="P445" s="5">
        <v>-1.45</v>
      </c>
      <c r="Q445" s="8">
        <v>-1</v>
      </c>
      <c r="R445" s="4">
        <v>0</v>
      </c>
      <c r="S445" s="10" t="s">
        <v>33</v>
      </c>
      <c r="T445" s="11">
        <v>0</v>
      </c>
    </row>
    <row r="446" spans="1:20" x14ac:dyDescent="0.2">
      <c r="A446" s="3" t="s">
        <v>20</v>
      </c>
      <c r="B446" s="3" t="s">
        <v>21</v>
      </c>
      <c r="C446" s="4" t="s">
        <v>63</v>
      </c>
      <c r="D446" s="3" t="s">
        <v>67</v>
      </c>
      <c r="E446" s="5">
        <v>0.46250000000000002</v>
      </c>
      <c r="F446" s="4">
        <v>6</v>
      </c>
      <c r="G446" s="5">
        <v>3.1875</v>
      </c>
      <c r="H446" s="5">
        <v>0.53125</v>
      </c>
      <c r="I446" s="4">
        <v>1951</v>
      </c>
      <c r="J446" s="6">
        <v>0.30753459764223501</v>
      </c>
      <c r="K446" s="7">
        <v>3.69144028703229</v>
      </c>
      <c r="L446" s="6">
        <v>0</v>
      </c>
      <c r="M446" s="5">
        <v>0</v>
      </c>
      <c r="N446" s="5">
        <v>0</v>
      </c>
      <c r="O446" s="5">
        <v>3.1875</v>
      </c>
      <c r="P446" s="5">
        <v>-3.1875</v>
      </c>
      <c r="Q446" s="8">
        <v>-1</v>
      </c>
      <c r="R446" s="4">
        <v>0</v>
      </c>
      <c r="S446" s="10" t="s">
        <v>33</v>
      </c>
      <c r="T446" s="11">
        <v>0</v>
      </c>
    </row>
    <row r="447" spans="1:20" x14ac:dyDescent="0.2">
      <c r="A447" s="3" t="s">
        <v>20</v>
      </c>
      <c r="B447" s="3" t="s">
        <v>21</v>
      </c>
      <c r="C447" s="4" t="s">
        <v>63</v>
      </c>
      <c r="D447" s="3" t="s">
        <v>67</v>
      </c>
      <c r="E447" s="5">
        <v>0.46250000000000002</v>
      </c>
      <c r="F447" s="4">
        <v>8</v>
      </c>
      <c r="G447" s="5">
        <v>5.1624999999999996</v>
      </c>
      <c r="H447" s="5">
        <v>0.64531249999999996</v>
      </c>
      <c r="I447" s="4">
        <v>1681</v>
      </c>
      <c r="J447" s="6">
        <v>0.475907198096371</v>
      </c>
      <c r="K447" s="7">
        <v>3.05651397977394</v>
      </c>
      <c r="L447" s="6">
        <v>0</v>
      </c>
      <c r="M447" s="5">
        <v>0</v>
      </c>
      <c r="N447" s="5">
        <v>0</v>
      </c>
      <c r="O447" s="5">
        <v>5.1624999999999996</v>
      </c>
      <c r="P447" s="5">
        <v>-5.1624999999999996</v>
      </c>
      <c r="Q447" s="8">
        <v>-1</v>
      </c>
      <c r="R447" s="4">
        <v>0</v>
      </c>
      <c r="S447" s="10" t="s">
        <v>33</v>
      </c>
      <c r="T447" s="11">
        <v>0</v>
      </c>
    </row>
    <row r="448" spans="1:20" x14ac:dyDescent="0.2">
      <c r="A448" s="3" t="s">
        <v>20</v>
      </c>
      <c r="B448" s="3" t="s">
        <v>21</v>
      </c>
      <c r="C448" s="4" t="s">
        <v>63</v>
      </c>
      <c r="D448" s="3" t="s">
        <v>53</v>
      </c>
      <c r="E448" s="5">
        <v>0.46250000000000002</v>
      </c>
      <c r="F448" s="4">
        <v>11</v>
      </c>
      <c r="G448" s="5">
        <v>7.15</v>
      </c>
      <c r="H448" s="5">
        <v>0.65</v>
      </c>
      <c r="I448" s="4">
        <v>172</v>
      </c>
      <c r="J448" s="6">
        <v>6.3953488372093004</v>
      </c>
      <c r="K448" s="7">
        <v>2.7418604651162801</v>
      </c>
      <c r="L448" s="6">
        <v>0</v>
      </c>
      <c r="M448" s="5">
        <v>0</v>
      </c>
      <c r="N448" s="5">
        <v>0</v>
      </c>
      <c r="O448" s="5">
        <v>7.15</v>
      </c>
      <c r="P448" s="5">
        <v>-7.15</v>
      </c>
      <c r="Q448" s="8">
        <v>-1</v>
      </c>
      <c r="R448" s="4">
        <v>0</v>
      </c>
      <c r="S448" s="10" t="s">
        <v>33</v>
      </c>
      <c r="T448" s="11">
        <v>0</v>
      </c>
    </row>
    <row r="449" spans="1:20" x14ac:dyDescent="0.2">
      <c r="A449" s="3" t="s">
        <v>20</v>
      </c>
      <c r="B449" s="3" t="s">
        <v>21</v>
      </c>
      <c r="C449" s="4" t="s">
        <v>63</v>
      </c>
      <c r="D449" s="3" t="s">
        <v>37</v>
      </c>
      <c r="E449" s="5">
        <v>0.46250000000000002</v>
      </c>
      <c r="F449" s="4">
        <v>18</v>
      </c>
      <c r="G449" s="5">
        <v>10.749999825</v>
      </c>
      <c r="H449" s="5">
        <v>0.59722221249999996</v>
      </c>
      <c r="I449" s="4">
        <v>1013</v>
      </c>
      <c r="J449" s="6">
        <v>1.77690029615005</v>
      </c>
      <c r="K449" s="7">
        <v>1.9264560710760099</v>
      </c>
      <c r="L449" s="6">
        <v>0</v>
      </c>
      <c r="M449" s="5">
        <v>0</v>
      </c>
      <c r="N449" s="5">
        <v>0</v>
      </c>
      <c r="O449" s="5">
        <v>10.749999825</v>
      </c>
      <c r="P449" s="5">
        <v>-10.749999825</v>
      </c>
      <c r="Q449" s="8">
        <v>-1</v>
      </c>
      <c r="R449" s="4">
        <v>0</v>
      </c>
      <c r="S449" s="10" t="s">
        <v>33</v>
      </c>
      <c r="T449" s="11">
        <v>0</v>
      </c>
    </row>
    <row r="450" spans="1:20" x14ac:dyDescent="0.2">
      <c r="A450" s="3" t="s">
        <v>20</v>
      </c>
      <c r="B450" s="3" t="s">
        <v>21</v>
      </c>
      <c r="C450" s="4" t="s">
        <v>63</v>
      </c>
      <c r="D450" s="3" t="s">
        <v>67</v>
      </c>
      <c r="E450" s="5">
        <v>0.46250000000000002</v>
      </c>
      <c r="F450" s="4">
        <v>20</v>
      </c>
      <c r="G450" s="5">
        <v>20.987500000000001</v>
      </c>
      <c r="H450" s="5">
        <v>1.0493749999999999</v>
      </c>
      <c r="I450" s="4">
        <v>2904</v>
      </c>
      <c r="J450" s="6">
        <v>0.68870523415978002</v>
      </c>
      <c r="K450" s="7">
        <v>3.2858471074380202</v>
      </c>
      <c r="L450" s="6">
        <v>0</v>
      </c>
      <c r="M450" s="5">
        <v>0</v>
      </c>
      <c r="N450" s="5">
        <v>0</v>
      </c>
      <c r="O450" s="5">
        <v>20.987500000000001</v>
      </c>
      <c r="P450" s="5">
        <v>-20.987500000000001</v>
      </c>
      <c r="Q450" s="8">
        <v>-1</v>
      </c>
      <c r="R450" s="4">
        <v>0</v>
      </c>
      <c r="S450" s="10" t="s">
        <v>33</v>
      </c>
      <c r="T450" s="11">
        <v>0</v>
      </c>
    </row>
    <row r="451" spans="1:20" x14ac:dyDescent="0.2">
      <c r="A451" s="3" t="s">
        <v>20</v>
      </c>
      <c r="B451" s="3" t="s">
        <v>21</v>
      </c>
      <c r="C451" s="4" t="s">
        <v>63</v>
      </c>
      <c r="D451" s="3" t="s">
        <v>53</v>
      </c>
      <c r="E451" s="5">
        <v>0.47499999999999998</v>
      </c>
      <c r="F451" s="4">
        <v>1</v>
      </c>
      <c r="G451" s="5">
        <v>0.7</v>
      </c>
      <c r="H451" s="5">
        <v>0.7</v>
      </c>
      <c r="I451" s="4">
        <v>41</v>
      </c>
      <c r="J451" s="6">
        <v>2.4390243902439002</v>
      </c>
      <c r="K451" s="7">
        <v>2.14878048780488</v>
      </c>
      <c r="L451" s="6">
        <v>0</v>
      </c>
      <c r="M451" s="5">
        <v>0</v>
      </c>
      <c r="N451" s="5">
        <v>0</v>
      </c>
      <c r="O451" s="5">
        <v>0.7</v>
      </c>
      <c r="P451" s="5">
        <v>-0.7</v>
      </c>
      <c r="Q451" s="8">
        <v>-1</v>
      </c>
      <c r="R451" s="4">
        <v>0</v>
      </c>
      <c r="S451" s="10" t="s">
        <v>33</v>
      </c>
      <c r="T451" s="11">
        <v>0</v>
      </c>
    </row>
    <row r="452" spans="1:20" x14ac:dyDescent="0.2">
      <c r="A452" s="3" t="s">
        <v>20</v>
      </c>
      <c r="B452" s="3" t="s">
        <v>21</v>
      </c>
      <c r="C452" s="4" t="s">
        <v>63</v>
      </c>
      <c r="D452" s="3" t="s">
        <v>72</v>
      </c>
      <c r="E452" s="5">
        <v>0.47499999999999998</v>
      </c>
      <c r="F452" s="4">
        <v>3</v>
      </c>
      <c r="G452" s="5">
        <v>1.8249999749999999</v>
      </c>
      <c r="H452" s="5">
        <v>0.60833332499999992</v>
      </c>
      <c r="I452" s="4">
        <v>739</v>
      </c>
      <c r="J452" s="6">
        <v>0.40595399188092002</v>
      </c>
      <c r="K452" s="7">
        <v>3.53599458728011</v>
      </c>
      <c r="L452" s="6">
        <v>0</v>
      </c>
      <c r="M452" s="5">
        <v>0</v>
      </c>
      <c r="N452" s="5">
        <v>0</v>
      </c>
      <c r="O452" s="5">
        <v>1.8249999749999999</v>
      </c>
      <c r="P452" s="5">
        <v>-1.8249999749999999</v>
      </c>
      <c r="Q452" s="8">
        <v>-1</v>
      </c>
      <c r="R452" s="4">
        <v>0</v>
      </c>
      <c r="S452" s="10" t="s">
        <v>33</v>
      </c>
      <c r="T452" s="11">
        <v>0</v>
      </c>
    </row>
    <row r="453" spans="1:20" x14ac:dyDescent="0.2">
      <c r="A453" s="3" t="s">
        <v>20</v>
      </c>
      <c r="B453" s="3" t="s">
        <v>21</v>
      </c>
      <c r="C453" s="4" t="s">
        <v>63</v>
      </c>
      <c r="D453" s="3" t="s">
        <v>67</v>
      </c>
      <c r="E453" s="5">
        <v>0.47499999999999998</v>
      </c>
      <c r="F453" s="4">
        <v>4</v>
      </c>
      <c r="G453" s="5">
        <v>2.6749999999999998</v>
      </c>
      <c r="H453" s="5">
        <v>0.66874999999999996</v>
      </c>
      <c r="I453" s="4">
        <v>551</v>
      </c>
      <c r="J453" s="6">
        <v>0.72595281306715098</v>
      </c>
      <c r="K453" s="7">
        <v>2.9148820326678799</v>
      </c>
      <c r="L453" s="6">
        <v>0</v>
      </c>
      <c r="M453" s="5">
        <v>0</v>
      </c>
      <c r="N453" s="5">
        <v>0</v>
      </c>
      <c r="O453" s="5">
        <v>2.6749999999999998</v>
      </c>
      <c r="P453" s="5">
        <v>-2.6749999999999998</v>
      </c>
      <c r="Q453" s="8">
        <v>-1</v>
      </c>
      <c r="R453" s="4">
        <v>0</v>
      </c>
      <c r="S453" s="10" t="s">
        <v>33</v>
      </c>
      <c r="T453" s="11">
        <v>0</v>
      </c>
    </row>
    <row r="454" spans="1:20" x14ac:dyDescent="0.2">
      <c r="A454" s="3" t="s">
        <v>20</v>
      </c>
      <c r="B454" s="3" t="s">
        <v>21</v>
      </c>
      <c r="C454" s="4" t="s">
        <v>63</v>
      </c>
      <c r="D454" s="3" t="s">
        <v>71</v>
      </c>
      <c r="E454" s="5">
        <v>0.47499999999999998</v>
      </c>
      <c r="F454" s="4">
        <v>316</v>
      </c>
      <c r="G454" s="5">
        <v>224.48749810000001</v>
      </c>
      <c r="H454" s="5">
        <v>0.71040347500000001</v>
      </c>
      <c r="I454" s="4">
        <v>108245</v>
      </c>
      <c r="J454" s="6">
        <v>0.291930343202919</v>
      </c>
      <c r="K454" s="7">
        <v>2.8304762344681</v>
      </c>
      <c r="L454" s="6">
        <v>0</v>
      </c>
      <c r="M454" s="5">
        <v>0</v>
      </c>
      <c r="N454" s="5">
        <v>0</v>
      </c>
      <c r="O454" s="5">
        <v>224.48749810000001</v>
      </c>
      <c r="P454" s="5">
        <v>-224.48749810000001</v>
      </c>
      <c r="Q454" s="8">
        <v>-1</v>
      </c>
      <c r="R454" s="4">
        <v>0</v>
      </c>
      <c r="S454" s="10" t="s">
        <v>33</v>
      </c>
      <c r="T454" s="11">
        <v>0</v>
      </c>
    </row>
    <row r="455" spans="1:20" x14ac:dyDescent="0.2">
      <c r="A455" s="3" t="s">
        <v>20</v>
      </c>
      <c r="B455" s="3" t="s">
        <v>21</v>
      </c>
      <c r="C455" s="4" t="s">
        <v>63</v>
      </c>
      <c r="D455" s="3" t="s">
        <v>71</v>
      </c>
      <c r="E455" s="5">
        <v>0.48749999999999999</v>
      </c>
      <c r="F455" s="4">
        <v>1</v>
      </c>
      <c r="G455" s="5">
        <v>0.42499999999999999</v>
      </c>
      <c r="H455" s="5">
        <v>0.42499999999999999</v>
      </c>
      <c r="I455" s="4">
        <v>447</v>
      </c>
      <c r="J455" s="6">
        <v>0.223713646532438</v>
      </c>
      <c r="K455" s="7">
        <v>4.2868008948545899</v>
      </c>
      <c r="L455" s="6">
        <v>0</v>
      </c>
      <c r="M455" s="5">
        <v>0</v>
      </c>
      <c r="N455" s="5">
        <v>0</v>
      </c>
      <c r="O455" s="5">
        <v>0.42499999999999999</v>
      </c>
      <c r="P455" s="5">
        <v>-0.42499999999999999</v>
      </c>
      <c r="Q455" s="8">
        <v>-1</v>
      </c>
      <c r="R455" s="4">
        <v>0</v>
      </c>
      <c r="S455" s="10" t="s">
        <v>33</v>
      </c>
      <c r="T455" s="11">
        <v>0</v>
      </c>
    </row>
    <row r="456" spans="1:20" x14ac:dyDescent="0.2">
      <c r="A456" s="3" t="s">
        <v>20</v>
      </c>
      <c r="B456" s="3" t="s">
        <v>21</v>
      </c>
      <c r="C456" s="4" t="s">
        <v>63</v>
      </c>
      <c r="D456" s="3" t="s">
        <v>53</v>
      </c>
      <c r="E456" s="5">
        <v>0.48749999999999999</v>
      </c>
      <c r="F456" s="4">
        <v>1</v>
      </c>
      <c r="G456" s="5">
        <v>0.51249999999999996</v>
      </c>
      <c r="H456" s="5">
        <v>0.51249999999999996</v>
      </c>
      <c r="I456" s="4">
        <v>203</v>
      </c>
      <c r="J456" s="6">
        <v>0.49261083743842404</v>
      </c>
      <c r="K456" s="7">
        <v>1.7684729064039399</v>
      </c>
      <c r="L456" s="6">
        <v>0</v>
      </c>
      <c r="M456" s="5">
        <v>0</v>
      </c>
      <c r="N456" s="5">
        <v>0</v>
      </c>
      <c r="O456" s="5">
        <v>0.51249999999999996</v>
      </c>
      <c r="P456" s="5">
        <v>-0.51249999999999996</v>
      </c>
      <c r="Q456" s="8">
        <v>-1</v>
      </c>
      <c r="R456" s="4">
        <v>0</v>
      </c>
      <c r="S456" s="10" t="s">
        <v>33</v>
      </c>
      <c r="T456" s="11">
        <v>0</v>
      </c>
    </row>
    <row r="457" spans="1:20" x14ac:dyDescent="0.2">
      <c r="A457" s="3" t="s">
        <v>20</v>
      </c>
      <c r="B457" s="3" t="s">
        <v>21</v>
      </c>
      <c r="C457" s="4" t="s">
        <v>63</v>
      </c>
      <c r="D457" s="3" t="s">
        <v>53</v>
      </c>
      <c r="E457" s="5">
        <v>0.48749999999999999</v>
      </c>
      <c r="F457" s="4">
        <v>2</v>
      </c>
      <c r="G457" s="5">
        <v>3.2124999999999999</v>
      </c>
      <c r="H457" s="5">
        <v>1.60625</v>
      </c>
      <c r="I457" s="4">
        <v>34</v>
      </c>
      <c r="J457" s="6">
        <v>5.8823529411764701</v>
      </c>
      <c r="K457" s="7">
        <v>2.7058823529411802</v>
      </c>
      <c r="L457" s="6">
        <v>0</v>
      </c>
      <c r="M457" s="5">
        <v>0</v>
      </c>
      <c r="N457" s="5">
        <v>0</v>
      </c>
      <c r="O457" s="5">
        <v>3.2124999999999999</v>
      </c>
      <c r="P457" s="5">
        <v>-3.2124999999999999</v>
      </c>
      <c r="Q457" s="8">
        <v>-1</v>
      </c>
      <c r="R457" s="4">
        <v>0</v>
      </c>
      <c r="S457" s="10" t="s">
        <v>33</v>
      </c>
      <c r="T457" s="11">
        <v>0</v>
      </c>
    </row>
    <row r="458" spans="1:20" x14ac:dyDescent="0.2">
      <c r="A458" s="3" t="s">
        <v>20</v>
      </c>
      <c r="B458" s="3" t="s">
        <v>21</v>
      </c>
      <c r="C458" s="4" t="s">
        <v>63</v>
      </c>
      <c r="D458" s="3" t="s">
        <v>53</v>
      </c>
      <c r="E458" s="5">
        <v>0.48749999999999999</v>
      </c>
      <c r="F458" s="4">
        <v>5</v>
      </c>
      <c r="G458" s="5">
        <v>3.5125000000000002</v>
      </c>
      <c r="H458" s="5">
        <v>0.70250000000000001</v>
      </c>
      <c r="I458" s="4">
        <v>67</v>
      </c>
      <c r="J458" s="6">
        <v>7.4626865671641802</v>
      </c>
      <c r="K458" s="7">
        <v>2.6925373134328399</v>
      </c>
      <c r="L458" s="6">
        <v>0</v>
      </c>
      <c r="M458" s="5">
        <v>0</v>
      </c>
      <c r="N458" s="5">
        <v>0</v>
      </c>
      <c r="O458" s="5">
        <v>3.5125000000000002</v>
      </c>
      <c r="P458" s="5">
        <v>-3.5125000000000002</v>
      </c>
      <c r="Q458" s="8">
        <v>-1</v>
      </c>
      <c r="R458" s="4">
        <v>0</v>
      </c>
      <c r="S458" s="10" t="s">
        <v>33</v>
      </c>
      <c r="T458" s="11">
        <v>0</v>
      </c>
    </row>
    <row r="459" spans="1:20" x14ac:dyDescent="0.2">
      <c r="A459" s="3" t="s">
        <v>20</v>
      </c>
      <c r="B459" s="3" t="s">
        <v>21</v>
      </c>
      <c r="C459" s="4" t="s">
        <v>63</v>
      </c>
      <c r="D459" s="3" t="s">
        <v>71</v>
      </c>
      <c r="E459" s="5">
        <v>0.5</v>
      </c>
      <c r="F459" s="4">
        <v>1</v>
      </c>
      <c r="G459" s="5">
        <v>0.41249999999999998</v>
      </c>
      <c r="H459" s="5">
        <v>0.41249999999999998</v>
      </c>
      <c r="I459" s="4">
        <v>1151</v>
      </c>
      <c r="J459" s="6">
        <v>8.6880973066898307E-2</v>
      </c>
      <c r="K459" s="7">
        <v>3.1592528236316202</v>
      </c>
      <c r="L459" s="6">
        <v>0</v>
      </c>
      <c r="M459" s="5">
        <v>0</v>
      </c>
      <c r="N459" s="5">
        <v>0</v>
      </c>
      <c r="O459" s="5">
        <v>0.41249999999999998</v>
      </c>
      <c r="P459" s="5">
        <v>-0.41249999999999998</v>
      </c>
      <c r="Q459" s="8">
        <v>-1</v>
      </c>
      <c r="R459" s="4">
        <v>0</v>
      </c>
      <c r="S459" s="10" t="s">
        <v>33</v>
      </c>
      <c r="T459" s="11">
        <v>0</v>
      </c>
    </row>
    <row r="460" spans="1:20" x14ac:dyDescent="0.2">
      <c r="A460" s="3" t="s">
        <v>20</v>
      </c>
      <c r="B460" s="3" t="s">
        <v>21</v>
      </c>
      <c r="C460" s="4" t="s">
        <v>63</v>
      </c>
      <c r="D460" s="3" t="s">
        <v>53</v>
      </c>
      <c r="E460" s="5">
        <v>0.5</v>
      </c>
      <c r="F460" s="4">
        <v>2</v>
      </c>
      <c r="G460" s="5">
        <v>1.075</v>
      </c>
      <c r="H460" s="5">
        <v>0.53749999999999998</v>
      </c>
      <c r="I460" s="4">
        <v>65</v>
      </c>
      <c r="J460" s="6">
        <v>3.0769230769230802</v>
      </c>
      <c r="K460" s="7">
        <v>1.9415384615384601</v>
      </c>
      <c r="L460" s="6">
        <v>0</v>
      </c>
      <c r="M460" s="5">
        <v>0</v>
      </c>
      <c r="N460" s="5">
        <v>0</v>
      </c>
      <c r="O460" s="5">
        <v>1.075</v>
      </c>
      <c r="P460" s="5">
        <v>-1.075</v>
      </c>
      <c r="Q460" s="8">
        <v>-1</v>
      </c>
      <c r="R460" s="4">
        <v>0</v>
      </c>
      <c r="S460" s="10" t="s">
        <v>33</v>
      </c>
      <c r="T460" s="11">
        <v>0</v>
      </c>
    </row>
    <row r="461" spans="1:20" x14ac:dyDescent="0.2">
      <c r="A461" s="3" t="s">
        <v>20</v>
      </c>
      <c r="B461" s="3" t="s">
        <v>21</v>
      </c>
      <c r="C461" s="4" t="s">
        <v>63</v>
      </c>
      <c r="D461" s="3" t="s">
        <v>53</v>
      </c>
      <c r="E461" s="5">
        <v>0.5</v>
      </c>
      <c r="F461" s="4">
        <v>2</v>
      </c>
      <c r="G461" s="5">
        <v>1.125</v>
      </c>
      <c r="H461" s="5">
        <v>0.5625</v>
      </c>
      <c r="I461" s="4">
        <v>66</v>
      </c>
      <c r="J461" s="6">
        <v>3.0303030303030298</v>
      </c>
      <c r="K461" s="7">
        <v>1.9439393939393901</v>
      </c>
      <c r="L461" s="6">
        <v>0</v>
      </c>
      <c r="M461" s="5">
        <v>0</v>
      </c>
      <c r="N461" s="5">
        <v>0</v>
      </c>
      <c r="O461" s="5">
        <v>1.125</v>
      </c>
      <c r="P461" s="5">
        <v>-1.125</v>
      </c>
      <c r="Q461" s="8">
        <v>-1</v>
      </c>
      <c r="R461" s="4">
        <v>0</v>
      </c>
      <c r="S461" s="10" t="s">
        <v>33</v>
      </c>
      <c r="T461" s="11">
        <v>0</v>
      </c>
    </row>
    <row r="462" spans="1:20" x14ac:dyDescent="0.2">
      <c r="A462" s="3" t="s">
        <v>20</v>
      </c>
      <c r="B462" s="3" t="s">
        <v>21</v>
      </c>
      <c r="C462" s="4" t="s">
        <v>63</v>
      </c>
      <c r="D462" s="3" t="s">
        <v>53</v>
      </c>
      <c r="E462" s="5">
        <v>0.5</v>
      </c>
      <c r="F462" s="4">
        <v>7</v>
      </c>
      <c r="G462" s="5">
        <v>4.2</v>
      </c>
      <c r="H462" s="5">
        <v>0.6</v>
      </c>
      <c r="I462" s="4">
        <v>97</v>
      </c>
      <c r="J462" s="6">
        <v>7.2164948453608204</v>
      </c>
      <c r="K462" s="7">
        <v>1.5278350515463901</v>
      </c>
      <c r="L462" s="6">
        <v>0</v>
      </c>
      <c r="M462" s="5">
        <v>0</v>
      </c>
      <c r="N462" s="5">
        <v>0</v>
      </c>
      <c r="O462" s="5">
        <v>4.2</v>
      </c>
      <c r="P462" s="5">
        <v>-4.2</v>
      </c>
      <c r="Q462" s="8">
        <v>-1</v>
      </c>
      <c r="R462" s="4">
        <v>0</v>
      </c>
      <c r="S462" s="10" t="s">
        <v>33</v>
      </c>
      <c r="T462" s="11">
        <v>0</v>
      </c>
    </row>
    <row r="463" spans="1:20" x14ac:dyDescent="0.2">
      <c r="A463" s="3" t="s">
        <v>20</v>
      </c>
      <c r="B463" s="3" t="s">
        <v>21</v>
      </c>
      <c r="C463" s="4" t="s">
        <v>63</v>
      </c>
      <c r="D463" s="3" t="s">
        <v>53</v>
      </c>
      <c r="E463" s="5">
        <v>0.5</v>
      </c>
      <c r="F463" s="4">
        <v>10</v>
      </c>
      <c r="G463" s="5">
        <v>5.4874999999999998</v>
      </c>
      <c r="H463" s="5">
        <v>0.54874999999999996</v>
      </c>
      <c r="I463" s="4">
        <v>187</v>
      </c>
      <c r="J463" s="6">
        <v>5.3475935828876997</v>
      </c>
      <c r="K463" s="7">
        <v>2.9780748663101599</v>
      </c>
      <c r="L463" s="6">
        <v>0</v>
      </c>
      <c r="M463" s="5">
        <v>0</v>
      </c>
      <c r="N463" s="5">
        <v>0</v>
      </c>
      <c r="O463" s="5">
        <v>5.4874999999999998</v>
      </c>
      <c r="P463" s="5">
        <v>-5.4874999999999998</v>
      </c>
      <c r="Q463" s="8">
        <v>-1</v>
      </c>
      <c r="R463" s="4">
        <v>0</v>
      </c>
      <c r="S463" s="10" t="s">
        <v>33</v>
      </c>
      <c r="T463" s="11">
        <v>0</v>
      </c>
    </row>
    <row r="464" spans="1:20" x14ac:dyDescent="0.2">
      <c r="A464" s="3" t="s">
        <v>20</v>
      </c>
      <c r="B464" s="3" t="s">
        <v>21</v>
      </c>
      <c r="C464" s="4" t="s">
        <v>63</v>
      </c>
      <c r="D464" s="3" t="s">
        <v>53</v>
      </c>
      <c r="E464" s="5">
        <v>0.5</v>
      </c>
      <c r="F464" s="4">
        <v>10</v>
      </c>
      <c r="G464" s="5">
        <v>5.5125000000000002</v>
      </c>
      <c r="H464" s="5">
        <v>0.55125000000000002</v>
      </c>
      <c r="I464" s="4">
        <v>153</v>
      </c>
      <c r="J464" s="6">
        <v>6.5359477124182996</v>
      </c>
      <c r="K464" s="7">
        <v>1.5450980392156901</v>
      </c>
      <c r="L464" s="6">
        <v>0</v>
      </c>
      <c r="M464" s="5">
        <v>0</v>
      </c>
      <c r="N464" s="5">
        <v>0</v>
      </c>
      <c r="O464" s="5">
        <v>5.5125000000000002</v>
      </c>
      <c r="P464" s="5">
        <v>-5.5125000000000002</v>
      </c>
      <c r="Q464" s="8">
        <v>-1</v>
      </c>
      <c r="R464" s="4">
        <v>0</v>
      </c>
      <c r="S464" s="10" t="s">
        <v>33</v>
      </c>
      <c r="T464" s="11">
        <v>0</v>
      </c>
    </row>
    <row r="465" spans="1:20" x14ac:dyDescent="0.2">
      <c r="A465" s="3" t="s">
        <v>20</v>
      </c>
      <c r="B465" s="3" t="s">
        <v>21</v>
      </c>
      <c r="C465" s="4" t="s">
        <v>63</v>
      </c>
      <c r="D465" s="3" t="s">
        <v>67</v>
      </c>
      <c r="E465" s="5">
        <v>0.5</v>
      </c>
      <c r="F465" s="4">
        <v>18</v>
      </c>
      <c r="G465" s="5">
        <v>19.474999875000002</v>
      </c>
      <c r="H465" s="5">
        <v>1.0819444375</v>
      </c>
      <c r="I465" s="4">
        <v>3080</v>
      </c>
      <c r="J465" s="6">
        <v>0.58441558441558406</v>
      </c>
      <c r="K465" s="7">
        <v>3.0150649350649399</v>
      </c>
      <c r="L465" s="6">
        <v>0</v>
      </c>
      <c r="M465" s="5">
        <v>0</v>
      </c>
      <c r="N465" s="5">
        <v>0</v>
      </c>
      <c r="O465" s="5">
        <v>19.474999875000002</v>
      </c>
      <c r="P465" s="5">
        <v>-19.474999875000002</v>
      </c>
      <c r="Q465" s="8">
        <v>-1</v>
      </c>
      <c r="R465" s="4">
        <v>0</v>
      </c>
      <c r="S465" s="10" t="s">
        <v>33</v>
      </c>
      <c r="T465" s="11">
        <v>0</v>
      </c>
    </row>
    <row r="466" spans="1:20" x14ac:dyDescent="0.2">
      <c r="A466" s="3" t="s">
        <v>20</v>
      </c>
      <c r="B466" s="3" t="s">
        <v>21</v>
      </c>
      <c r="C466" s="4" t="s">
        <v>63</v>
      </c>
      <c r="D466" s="3" t="s">
        <v>72</v>
      </c>
      <c r="E466" s="5">
        <v>0.5</v>
      </c>
      <c r="F466" s="4">
        <v>37</v>
      </c>
      <c r="G466" s="5">
        <v>32.937499899999999</v>
      </c>
      <c r="H466" s="5">
        <v>0.89020270000000001</v>
      </c>
      <c r="I466" s="4">
        <v>1949</v>
      </c>
      <c r="J466" s="6">
        <v>1.8984094407388401</v>
      </c>
      <c r="K466" s="7">
        <v>3.16187788609543</v>
      </c>
      <c r="L466" s="6">
        <v>0</v>
      </c>
      <c r="M466" s="5">
        <v>0</v>
      </c>
      <c r="N466" s="5">
        <v>0</v>
      </c>
      <c r="O466" s="5">
        <v>32.937499899999999</v>
      </c>
      <c r="P466" s="5">
        <v>-32.937499899999999</v>
      </c>
      <c r="Q466" s="8">
        <v>-1</v>
      </c>
      <c r="R466" s="4">
        <v>0</v>
      </c>
      <c r="S466" s="10" t="s">
        <v>33</v>
      </c>
      <c r="T466" s="11">
        <v>0</v>
      </c>
    </row>
    <row r="467" spans="1:20" x14ac:dyDescent="0.2">
      <c r="A467" s="3" t="s">
        <v>20</v>
      </c>
      <c r="B467" s="3" t="s">
        <v>21</v>
      </c>
      <c r="C467" s="4" t="s">
        <v>63</v>
      </c>
      <c r="D467" s="3" t="s">
        <v>65</v>
      </c>
      <c r="E467" s="5">
        <v>0.51249999999999996</v>
      </c>
      <c r="F467" s="4">
        <v>1</v>
      </c>
      <c r="G467" s="5">
        <v>0.51249999999999996</v>
      </c>
      <c r="H467" s="5">
        <v>0.51249999999999996</v>
      </c>
      <c r="I467" s="4">
        <v>96</v>
      </c>
      <c r="J467" s="6">
        <v>1.0416666666666701</v>
      </c>
      <c r="K467" s="7">
        <v>3.7156250000000002</v>
      </c>
      <c r="L467" s="6">
        <v>0</v>
      </c>
      <c r="M467" s="5">
        <v>0</v>
      </c>
      <c r="N467" s="5">
        <v>0</v>
      </c>
      <c r="O467" s="5">
        <v>0.51249999999999996</v>
      </c>
      <c r="P467" s="5">
        <v>-0.51249999999999996</v>
      </c>
      <c r="Q467" s="8">
        <v>-1</v>
      </c>
      <c r="R467" s="4">
        <v>0</v>
      </c>
      <c r="S467" s="10" t="s">
        <v>33</v>
      </c>
      <c r="T467" s="11">
        <v>0</v>
      </c>
    </row>
    <row r="468" spans="1:20" x14ac:dyDescent="0.2">
      <c r="A468" s="3" t="s">
        <v>20</v>
      </c>
      <c r="B468" s="3" t="s">
        <v>21</v>
      </c>
      <c r="C468" s="4" t="s">
        <v>63</v>
      </c>
      <c r="D468" s="3" t="s">
        <v>71</v>
      </c>
      <c r="E468" s="5">
        <v>0.51249999999999996</v>
      </c>
      <c r="F468" s="4">
        <v>1</v>
      </c>
      <c r="G468" s="5">
        <v>0.96250000000000002</v>
      </c>
      <c r="H468" s="5">
        <v>0.96250000000000002</v>
      </c>
      <c r="I468" s="4">
        <v>420</v>
      </c>
      <c r="J468" s="6">
        <v>0.238095238095238</v>
      </c>
      <c r="K468" s="7">
        <v>3.8173809523809501</v>
      </c>
      <c r="L468" s="6">
        <v>0</v>
      </c>
      <c r="M468" s="5">
        <v>0</v>
      </c>
      <c r="N468" s="5">
        <v>0</v>
      </c>
      <c r="O468" s="5">
        <v>0.96250000000000002</v>
      </c>
      <c r="P468" s="5">
        <v>-0.96250000000000002</v>
      </c>
      <c r="Q468" s="8">
        <v>-1</v>
      </c>
      <c r="R468" s="4">
        <v>0</v>
      </c>
      <c r="S468" s="10" t="s">
        <v>33</v>
      </c>
      <c r="T468" s="11">
        <v>0</v>
      </c>
    </row>
    <row r="469" spans="1:20" x14ac:dyDescent="0.2">
      <c r="A469" s="3" t="s">
        <v>20</v>
      </c>
      <c r="B469" s="3" t="s">
        <v>21</v>
      </c>
      <c r="C469" s="4" t="s">
        <v>63</v>
      </c>
      <c r="D469" s="3" t="s">
        <v>75</v>
      </c>
      <c r="E469" s="5">
        <v>0.51249999999999996</v>
      </c>
      <c r="F469" s="4">
        <v>1</v>
      </c>
      <c r="G469" s="5">
        <v>1.25</v>
      </c>
      <c r="H469" s="5">
        <v>1.25</v>
      </c>
      <c r="I469" s="4">
        <v>36</v>
      </c>
      <c r="J469" s="6">
        <v>2.7777777777777799</v>
      </c>
      <c r="K469" s="7">
        <v>2.1388888888888902</v>
      </c>
      <c r="L469" s="6">
        <v>0</v>
      </c>
      <c r="M469" s="5">
        <v>0</v>
      </c>
      <c r="N469" s="5">
        <v>0</v>
      </c>
      <c r="O469" s="5">
        <v>1.25</v>
      </c>
      <c r="P469" s="5">
        <v>-1.25</v>
      </c>
      <c r="Q469" s="8">
        <v>-1</v>
      </c>
      <c r="R469" s="4">
        <v>0</v>
      </c>
      <c r="S469" s="10" t="s">
        <v>33</v>
      </c>
      <c r="T469" s="11">
        <v>0</v>
      </c>
    </row>
    <row r="470" spans="1:20" x14ac:dyDescent="0.2">
      <c r="A470" s="3" t="s">
        <v>20</v>
      </c>
      <c r="B470" s="3" t="s">
        <v>21</v>
      </c>
      <c r="C470" s="4" t="s">
        <v>63</v>
      </c>
      <c r="D470" s="3" t="s">
        <v>37</v>
      </c>
      <c r="E470" s="5">
        <v>0.51249999999999996</v>
      </c>
      <c r="F470" s="4">
        <v>4</v>
      </c>
      <c r="G470" s="5">
        <v>1.675</v>
      </c>
      <c r="H470" s="5">
        <v>0.41875000000000001</v>
      </c>
      <c r="I470" s="4">
        <v>407</v>
      </c>
      <c r="J470" s="6">
        <v>0.98280098280098305</v>
      </c>
      <c r="K470" s="7">
        <v>1.82407862407862</v>
      </c>
      <c r="L470" s="6">
        <v>0</v>
      </c>
      <c r="M470" s="5">
        <v>0</v>
      </c>
      <c r="N470" s="5">
        <v>0</v>
      </c>
      <c r="O470" s="5">
        <v>1.675</v>
      </c>
      <c r="P470" s="5">
        <v>-1.675</v>
      </c>
      <c r="Q470" s="8">
        <v>-1</v>
      </c>
      <c r="R470" s="4">
        <v>0</v>
      </c>
      <c r="S470" s="10" t="s">
        <v>33</v>
      </c>
      <c r="T470" s="11">
        <v>0</v>
      </c>
    </row>
    <row r="471" spans="1:20" x14ac:dyDescent="0.2">
      <c r="A471" s="3" t="s">
        <v>20</v>
      </c>
      <c r="B471" s="3" t="s">
        <v>21</v>
      </c>
      <c r="C471" s="4" t="s">
        <v>63</v>
      </c>
      <c r="D471" s="3" t="s">
        <v>25</v>
      </c>
      <c r="E471" s="5">
        <v>0.51249999999999996</v>
      </c>
      <c r="F471" s="4">
        <v>168</v>
      </c>
      <c r="G471" s="5">
        <v>117.79999979999999</v>
      </c>
      <c r="H471" s="5">
        <v>0.70119047499999998</v>
      </c>
      <c r="I471" s="4">
        <v>11984</v>
      </c>
      <c r="J471" s="6">
        <v>1.4018691588784999</v>
      </c>
      <c r="K471" s="7">
        <v>1.8480223631508701</v>
      </c>
      <c r="L471" s="6">
        <v>0</v>
      </c>
      <c r="M471" s="5">
        <v>0</v>
      </c>
      <c r="N471" s="5">
        <v>0</v>
      </c>
      <c r="O471" s="5">
        <v>117.79999979999999</v>
      </c>
      <c r="P471" s="5">
        <v>-117.79999979999999</v>
      </c>
      <c r="Q471" s="8">
        <v>-1</v>
      </c>
      <c r="R471" s="4">
        <v>0</v>
      </c>
      <c r="S471" s="10" t="s">
        <v>33</v>
      </c>
      <c r="T471" s="11">
        <v>0</v>
      </c>
    </row>
    <row r="472" spans="1:20" x14ac:dyDescent="0.2">
      <c r="A472" s="3" t="s">
        <v>20</v>
      </c>
      <c r="B472" s="3" t="s">
        <v>21</v>
      </c>
      <c r="C472" s="4" t="s">
        <v>63</v>
      </c>
      <c r="D472" s="3" t="s">
        <v>70</v>
      </c>
      <c r="E472" s="5">
        <v>0.51249999999999996</v>
      </c>
      <c r="F472" s="4">
        <v>257</v>
      </c>
      <c r="G472" s="5">
        <v>187.12499923749999</v>
      </c>
      <c r="H472" s="5">
        <v>0.7281128375</v>
      </c>
      <c r="I472" s="4">
        <v>13691</v>
      </c>
      <c r="J472" s="6">
        <v>1.8771455700825399</v>
      </c>
      <c r="K472" s="7">
        <v>2.48867869403258</v>
      </c>
      <c r="L472" s="6">
        <v>0</v>
      </c>
      <c r="M472" s="5">
        <v>0</v>
      </c>
      <c r="N472" s="5">
        <v>0</v>
      </c>
      <c r="O472" s="5">
        <v>187.12499923749999</v>
      </c>
      <c r="P472" s="5">
        <v>-187.12499923749999</v>
      </c>
      <c r="Q472" s="8">
        <v>-1</v>
      </c>
      <c r="R472" s="4">
        <v>0</v>
      </c>
      <c r="S472" s="10" t="s">
        <v>33</v>
      </c>
      <c r="T472" s="11">
        <v>0</v>
      </c>
    </row>
    <row r="473" spans="1:20" x14ac:dyDescent="0.2">
      <c r="A473" s="3" t="s">
        <v>20</v>
      </c>
      <c r="B473" s="3" t="s">
        <v>21</v>
      </c>
      <c r="C473" s="4" t="s">
        <v>63</v>
      </c>
      <c r="D473" s="3" t="s">
        <v>67</v>
      </c>
      <c r="E473" s="5">
        <v>0.52500000000000002</v>
      </c>
      <c r="F473" s="4">
        <v>10</v>
      </c>
      <c r="G473" s="5">
        <v>4.8499999999999996</v>
      </c>
      <c r="H473" s="5">
        <v>0.48499999999999999</v>
      </c>
      <c r="I473" s="4">
        <v>3988</v>
      </c>
      <c r="J473" s="6">
        <v>0.25075225677031099</v>
      </c>
      <c r="K473" s="7">
        <v>2.6430541624874602</v>
      </c>
      <c r="L473" s="6">
        <v>0</v>
      </c>
      <c r="M473" s="5">
        <v>0</v>
      </c>
      <c r="N473" s="5">
        <v>0</v>
      </c>
      <c r="O473" s="5">
        <v>4.8499999999999996</v>
      </c>
      <c r="P473" s="5">
        <v>-4.8499999999999996</v>
      </c>
      <c r="Q473" s="8">
        <v>-1</v>
      </c>
      <c r="R473" s="4">
        <v>0</v>
      </c>
      <c r="S473" s="10" t="s">
        <v>33</v>
      </c>
      <c r="T473" s="11">
        <v>0</v>
      </c>
    </row>
    <row r="474" spans="1:20" x14ac:dyDescent="0.2">
      <c r="A474" s="3" t="s">
        <v>20</v>
      </c>
      <c r="B474" s="3" t="s">
        <v>21</v>
      </c>
      <c r="C474" s="4" t="s">
        <v>63</v>
      </c>
      <c r="D474" s="3" t="s">
        <v>71</v>
      </c>
      <c r="E474" s="5">
        <v>0.52500000000000002</v>
      </c>
      <c r="F474" s="4">
        <v>15</v>
      </c>
      <c r="G474" s="5">
        <v>10.425000000000001</v>
      </c>
      <c r="H474" s="5">
        <v>0.69499999999999995</v>
      </c>
      <c r="I474" s="4">
        <v>3199</v>
      </c>
      <c r="J474" s="6">
        <v>0.46889653016567701</v>
      </c>
      <c r="K474" s="7">
        <v>3.8748358862144401</v>
      </c>
      <c r="L474" s="6">
        <v>0</v>
      </c>
      <c r="M474" s="5">
        <v>0</v>
      </c>
      <c r="N474" s="5">
        <v>0</v>
      </c>
      <c r="O474" s="5">
        <v>10.425000000000001</v>
      </c>
      <c r="P474" s="5">
        <v>-10.425000000000001</v>
      </c>
      <c r="Q474" s="8">
        <v>-1</v>
      </c>
      <c r="R474" s="4">
        <v>0</v>
      </c>
      <c r="S474" s="10" t="s">
        <v>33</v>
      </c>
      <c r="T474" s="11">
        <v>0</v>
      </c>
    </row>
    <row r="475" spans="1:20" x14ac:dyDescent="0.2">
      <c r="A475" s="3" t="s">
        <v>20</v>
      </c>
      <c r="B475" s="3" t="s">
        <v>21</v>
      </c>
      <c r="C475" s="4" t="s">
        <v>63</v>
      </c>
      <c r="D475" s="3" t="s">
        <v>53</v>
      </c>
      <c r="E475" s="5">
        <v>0.52500000000000002</v>
      </c>
      <c r="F475" s="4">
        <v>52</v>
      </c>
      <c r="G475" s="5">
        <v>51.212499649999998</v>
      </c>
      <c r="H475" s="5">
        <v>0.98485576249999995</v>
      </c>
      <c r="I475" s="4">
        <v>7766</v>
      </c>
      <c r="J475" s="6">
        <v>0.66958537213494695</v>
      </c>
      <c r="K475" s="7">
        <v>1.3724311099665201</v>
      </c>
      <c r="L475" s="6">
        <v>0</v>
      </c>
      <c r="M475" s="5">
        <v>0</v>
      </c>
      <c r="N475" s="5">
        <v>0</v>
      </c>
      <c r="O475" s="5">
        <v>51.212499649999998</v>
      </c>
      <c r="P475" s="5">
        <v>-51.212499649999998</v>
      </c>
      <c r="Q475" s="8">
        <v>-1</v>
      </c>
      <c r="R475" s="4">
        <v>0</v>
      </c>
      <c r="S475" s="10" t="s">
        <v>33</v>
      </c>
      <c r="T475" s="11">
        <v>0</v>
      </c>
    </row>
    <row r="476" spans="1:20" x14ac:dyDescent="0.2">
      <c r="A476" s="3" t="s">
        <v>20</v>
      </c>
      <c r="B476" s="3" t="s">
        <v>21</v>
      </c>
      <c r="C476" s="4" t="s">
        <v>63</v>
      </c>
      <c r="D476" s="3" t="s">
        <v>53</v>
      </c>
      <c r="E476" s="5">
        <v>0.52500000000000002</v>
      </c>
      <c r="F476" s="4">
        <v>71</v>
      </c>
      <c r="G476" s="5">
        <v>76.649999837500005</v>
      </c>
      <c r="H476" s="5">
        <v>1.0795774625000001</v>
      </c>
      <c r="I476" s="4">
        <v>781</v>
      </c>
      <c r="J476" s="6">
        <v>9.0909090909090899</v>
      </c>
      <c r="K476" s="7">
        <v>2.8145966709347001</v>
      </c>
      <c r="L476" s="6">
        <v>0</v>
      </c>
      <c r="M476" s="5">
        <v>0</v>
      </c>
      <c r="N476" s="5">
        <v>0</v>
      </c>
      <c r="O476" s="5">
        <v>76.649999837500005</v>
      </c>
      <c r="P476" s="5">
        <v>-76.649999837500005</v>
      </c>
      <c r="Q476" s="8">
        <v>-1</v>
      </c>
      <c r="R476" s="4">
        <v>0</v>
      </c>
      <c r="S476" s="10" t="s">
        <v>33</v>
      </c>
      <c r="T476" s="11">
        <v>0</v>
      </c>
    </row>
    <row r="477" spans="1:20" x14ac:dyDescent="0.2">
      <c r="A477" s="3" t="s">
        <v>20</v>
      </c>
      <c r="B477" s="3" t="s">
        <v>21</v>
      </c>
      <c r="C477" s="4" t="s">
        <v>63</v>
      </c>
      <c r="D477" s="3" t="s">
        <v>67</v>
      </c>
      <c r="E477" s="5">
        <v>0.53749999999999998</v>
      </c>
      <c r="F477" s="4">
        <v>3</v>
      </c>
      <c r="G477" s="5">
        <v>2.3499999750000002</v>
      </c>
      <c r="H477" s="5">
        <v>0.78333332500000008</v>
      </c>
      <c r="I477" s="4">
        <v>848</v>
      </c>
      <c r="J477" s="6">
        <v>0.35377358490565997</v>
      </c>
      <c r="K477" s="7">
        <v>3.2824292452830202</v>
      </c>
      <c r="L477" s="6">
        <v>0</v>
      </c>
      <c r="M477" s="5">
        <v>0</v>
      </c>
      <c r="N477" s="5">
        <v>0</v>
      </c>
      <c r="O477" s="5">
        <v>2.3499999750000002</v>
      </c>
      <c r="P477" s="5">
        <v>-2.3499999750000002</v>
      </c>
      <c r="Q477" s="8">
        <v>-1</v>
      </c>
      <c r="R477" s="4">
        <v>0</v>
      </c>
      <c r="S477" s="10" t="s">
        <v>33</v>
      </c>
      <c r="T477" s="11">
        <v>0</v>
      </c>
    </row>
    <row r="478" spans="1:20" x14ac:dyDescent="0.2">
      <c r="A478" s="3" t="s">
        <v>20</v>
      </c>
      <c r="B478" s="3" t="s">
        <v>21</v>
      </c>
      <c r="C478" s="4" t="s">
        <v>63</v>
      </c>
      <c r="D478" s="3" t="s">
        <v>67</v>
      </c>
      <c r="E478" s="5">
        <v>0.53749999999999998</v>
      </c>
      <c r="F478" s="4">
        <v>6</v>
      </c>
      <c r="G478" s="5">
        <v>9.9</v>
      </c>
      <c r="H478" s="5">
        <v>1.65</v>
      </c>
      <c r="I478" s="4">
        <v>764</v>
      </c>
      <c r="J478" s="6">
        <v>0.78534031413612593</v>
      </c>
      <c r="K478" s="7">
        <v>3.53861256544503</v>
      </c>
      <c r="L478" s="6">
        <v>0</v>
      </c>
      <c r="M478" s="5">
        <v>0</v>
      </c>
      <c r="N478" s="5">
        <v>0</v>
      </c>
      <c r="O478" s="5">
        <v>9.9</v>
      </c>
      <c r="P478" s="5">
        <v>-9.9</v>
      </c>
      <c r="Q478" s="8">
        <v>-1</v>
      </c>
      <c r="R478" s="4">
        <v>0</v>
      </c>
      <c r="S478" s="10" t="s">
        <v>33</v>
      </c>
      <c r="T478" s="11">
        <v>0</v>
      </c>
    </row>
    <row r="479" spans="1:20" x14ac:dyDescent="0.2">
      <c r="A479" s="3" t="s">
        <v>20</v>
      </c>
      <c r="B479" s="3" t="s">
        <v>21</v>
      </c>
      <c r="C479" s="4" t="s">
        <v>63</v>
      </c>
      <c r="D479" s="3" t="s">
        <v>69</v>
      </c>
      <c r="E479" s="5">
        <v>0.53749999999999998</v>
      </c>
      <c r="F479" s="4">
        <v>43</v>
      </c>
      <c r="G479" s="5">
        <v>25.562499712499999</v>
      </c>
      <c r="H479" s="5">
        <v>0.59447673749999996</v>
      </c>
      <c r="I479" s="4">
        <v>7162</v>
      </c>
      <c r="J479" s="6">
        <v>0.60039095224797501</v>
      </c>
      <c r="K479" s="7">
        <v>4.1332169784976296</v>
      </c>
      <c r="L479" s="6">
        <v>0</v>
      </c>
      <c r="M479" s="5">
        <v>0</v>
      </c>
      <c r="N479" s="5">
        <v>0</v>
      </c>
      <c r="O479" s="5">
        <v>25.562499712499999</v>
      </c>
      <c r="P479" s="5">
        <v>-25.562499712499999</v>
      </c>
      <c r="Q479" s="8">
        <v>-1</v>
      </c>
      <c r="R479" s="4">
        <v>0</v>
      </c>
      <c r="S479" s="10" t="s">
        <v>33</v>
      </c>
      <c r="T479" s="11">
        <v>0</v>
      </c>
    </row>
    <row r="480" spans="1:20" x14ac:dyDescent="0.2">
      <c r="A480" s="3" t="s">
        <v>20</v>
      </c>
      <c r="B480" s="3" t="s">
        <v>21</v>
      </c>
      <c r="C480" s="4" t="s">
        <v>63</v>
      </c>
      <c r="D480" s="3" t="s">
        <v>76</v>
      </c>
      <c r="E480" s="5">
        <v>0.55000000000000004</v>
      </c>
      <c r="F480" s="4">
        <v>11</v>
      </c>
      <c r="G480" s="5">
        <v>13.462499874999999</v>
      </c>
      <c r="H480" s="5">
        <v>1.2238636249999999</v>
      </c>
      <c r="I480" s="4">
        <v>383</v>
      </c>
      <c r="J480" s="6">
        <v>2.8720626631853801</v>
      </c>
      <c r="K480" s="7">
        <v>2.2234986945169699</v>
      </c>
      <c r="L480" s="6">
        <v>0</v>
      </c>
      <c r="M480" s="5">
        <v>0</v>
      </c>
      <c r="N480" s="5">
        <v>0</v>
      </c>
      <c r="O480" s="5">
        <v>13.462499874999999</v>
      </c>
      <c r="P480" s="5">
        <v>-13.462499874999999</v>
      </c>
      <c r="Q480" s="8">
        <v>-1</v>
      </c>
      <c r="R480" s="4">
        <v>0</v>
      </c>
      <c r="S480" s="10" t="s">
        <v>33</v>
      </c>
      <c r="T480" s="11">
        <v>0</v>
      </c>
    </row>
    <row r="481" spans="1:20" x14ac:dyDescent="0.2">
      <c r="A481" s="3" t="s">
        <v>20</v>
      </c>
      <c r="B481" s="3" t="s">
        <v>21</v>
      </c>
      <c r="C481" s="4" t="s">
        <v>63</v>
      </c>
      <c r="D481" s="3" t="s">
        <v>67</v>
      </c>
      <c r="E481" s="5">
        <v>0.55000000000000004</v>
      </c>
      <c r="F481" s="4">
        <v>23</v>
      </c>
      <c r="G481" s="5">
        <v>19.8999999125</v>
      </c>
      <c r="H481" s="5">
        <v>0.86521738749999999</v>
      </c>
      <c r="I481" s="4">
        <v>2574</v>
      </c>
      <c r="J481" s="6">
        <v>0.89355089355089401</v>
      </c>
      <c r="K481" s="7">
        <v>3.3967754467754498</v>
      </c>
      <c r="L481" s="6">
        <v>0</v>
      </c>
      <c r="M481" s="5">
        <v>0</v>
      </c>
      <c r="N481" s="5">
        <v>0</v>
      </c>
      <c r="O481" s="5">
        <v>19.8999999125</v>
      </c>
      <c r="P481" s="5">
        <v>-19.8999999125</v>
      </c>
      <c r="Q481" s="8">
        <v>-1</v>
      </c>
      <c r="R481" s="4">
        <v>0</v>
      </c>
      <c r="S481" s="10" t="s">
        <v>33</v>
      </c>
      <c r="T481" s="11">
        <v>0</v>
      </c>
    </row>
    <row r="482" spans="1:20" x14ac:dyDescent="0.2">
      <c r="A482" s="3" t="s">
        <v>20</v>
      </c>
      <c r="B482" s="3" t="s">
        <v>21</v>
      </c>
      <c r="C482" s="4" t="s">
        <v>63</v>
      </c>
      <c r="D482" s="3" t="s">
        <v>69</v>
      </c>
      <c r="E482" s="5">
        <v>0.5625</v>
      </c>
      <c r="F482" s="4">
        <v>3</v>
      </c>
      <c r="G482" s="5">
        <v>2.9749999874999995</v>
      </c>
      <c r="H482" s="5">
        <v>0.99166666249999991</v>
      </c>
      <c r="I482" s="4">
        <v>462</v>
      </c>
      <c r="J482" s="6">
        <v>0.64935064935064901</v>
      </c>
      <c r="K482" s="7">
        <v>2.6145021645021602</v>
      </c>
      <c r="L482" s="6">
        <v>0</v>
      </c>
      <c r="M482" s="5">
        <v>0</v>
      </c>
      <c r="N482" s="5">
        <v>0</v>
      </c>
      <c r="O482" s="5">
        <v>2.9749999874999995</v>
      </c>
      <c r="P482" s="5">
        <v>-2.9749999874999995</v>
      </c>
      <c r="Q482" s="8">
        <v>-1</v>
      </c>
      <c r="R482" s="4">
        <v>0</v>
      </c>
      <c r="S482" s="10" t="s">
        <v>33</v>
      </c>
      <c r="T482" s="11">
        <v>0</v>
      </c>
    </row>
    <row r="483" spans="1:20" x14ac:dyDescent="0.2">
      <c r="A483" s="3" t="s">
        <v>20</v>
      </c>
      <c r="B483" s="3" t="s">
        <v>21</v>
      </c>
      <c r="C483" s="4" t="s">
        <v>63</v>
      </c>
      <c r="D483" s="3" t="s">
        <v>65</v>
      </c>
      <c r="E483" s="5">
        <v>0.5625</v>
      </c>
      <c r="F483" s="4">
        <v>6</v>
      </c>
      <c r="G483" s="5">
        <v>3.0874999500000002</v>
      </c>
      <c r="H483" s="5">
        <v>0.51458332500000004</v>
      </c>
      <c r="I483" s="4">
        <v>88</v>
      </c>
      <c r="J483" s="6">
        <v>6.8181818181818201</v>
      </c>
      <c r="K483" s="7">
        <v>2.8204545454545502</v>
      </c>
      <c r="L483" s="6">
        <v>0</v>
      </c>
      <c r="M483" s="5">
        <v>0</v>
      </c>
      <c r="N483" s="5">
        <v>0</v>
      </c>
      <c r="O483" s="5">
        <v>3.0874999500000002</v>
      </c>
      <c r="P483" s="5">
        <v>-3.0874999500000002</v>
      </c>
      <c r="Q483" s="8">
        <v>-1</v>
      </c>
      <c r="R483" s="4">
        <v>0</v>
      </c>
      <c r="S483" s="10" t="s">
        <v>33</v>
      </c>
      <c r="T483" s="11">
        <v>0</v>
      </c>
    </row>
    <row r="484" spans="1:20" x14ac:dyDescent="0.2">
      <c r="A484" s="3" t="s">
        <v>20</v>
      </c>
      <c r="B484" s="3" t="s">
        <v>21</v>
      </c>
      <c r="C484" s="4" t="s">
        <v>63</v>
      </c>
      <c r="D484" s="3" t="s">
        <v>67</v>
      </c>
      <c r="E484" s="5">
        <v>0.5625</v>
      </c>
      <c r="F484" s="4">
        <v>9</v>
      </c>
      <c r="G484" s="5">
        <v>6.4874999249999998</v>
      </c>
      <c r="H484" s="5">
        <v>0.72083332499999997</v>
      </c>
      <c r="I484" s="4">
        <v>1974</v>
      </c>
      <c r="J484" s="6">
        <v>0.45592705167173203</v>
      </c>
      <c r="K484" s="7">
        <v>2.27608915906788</v>
      </c>
      <c r="L484" s="6">
        <v>0</v>
      </c>
      <c r="M484" s="5">
        <v>0</v>
      </c>
      <c r="N484" s="5">
        <v>0</v>
      </c>
      <c r="O484" s="5">
        <v>6.4874999249999998</v>
      </c>
      <c r="P484" s="5">
        <v>-6.4874999249999998</v>
      </c>
      <c r="Q484" s="8">
        <v>-1</v>
      </c>
      <c r="R484" s="4">
        <v>0</v>
      </c>
      <c r="S484" s="10" t="s">
        <v>33</v>
      </c>
      <c r="T484" s="11">
        <v>0</v>
      </c>
    </row>
    <row r="485" spans="1:20" x14ac:dyDescent="0.2">
      <c r="A485" s="3" t="s">
        <v>20</v>
      </c>
      <c r="B485" s="3" t="s">
        <v>21</v>
      </c>
      <c r="C485" s="4" t="s">
        <v>63</v>
      </c>
      <c r="D485" s="3" t="s">
        <v>53</v>
      </c>
      <c r="E485" s="5">
        <v>0.5625</v>
      </c>
      <c r="F485" s="4">
        <v>13</v>
      </c>
      <c r="G485" s="5">
        <v>10.637499925</v>
      </c>
      <c r="H485" s="5">
        <v>0.81826922499999999</v>
      </c>
      <c r="I485" s="4">
        <v>581</v>
      </c>
      <c r="J485" s="6">
        <v>2.2375215146299499</v>
      </c>
      <c r="K485" s="7">
        <v>3.2247848537005201</v>
      </c>
      <c r="L485" s="6">
        <v>0</v>
      </c>
      <c r="M485" s="5">
        <v>0</v>
      </c>
      <c r="N485" s="5">
        <v>0</v>
      </c>
      <c r="O485" s="5">
        <v>10.637499925</v>
      </c>
      <c r="P485" s="5">
        <v>-10.637499925</v>
      </c>
      <c r="Q485" s="8">
        <v>-1</v>
      </c>
      <c r="R485" s="4">
        <v>0</v>
      </c>
      <c r="S485" s="10" t="s">
        <v>33</v>
      </c>
      <c r="T485" s="11">
        <v>0</v>
      </c>
    </row>
    <row r="486" spans="1:20" x14ac:dyDescent="0.2">
      <c r="A486" s="3" t="s">
        <v>20</v>
      </c>
      <c r="B486" s="3" t="s">
        <v>21</v>
      </c>
      <c r="C486" s="4" t="s">
        <v>63</v>
      </c>
      <c r="D486" s="3" t="s">
        <v>67</v>
      </c>
      <c r="E486" s="5">
        <v>0.57499999999999996</v>
      </c>
      <c r="F486" s="4">
        <v>1</v>
      </c>
      <c r="G486" s="5">
        <v>0.41249999999999998</v>
      </c>
      <c r="H486" s="5">
        <v>0.41249999999999998</v>
      </c>
      <c r="I486" s="4">
        <v>944</v>
      </c>
      <c r="J486" s="6">
        <v>0.105932203389831</v>
      </c>
      <c r="K486" s="7">
        <v>3.2372881355932202</v>
      </c>
      <c r="L486" s="6">
        <v>0</v>
      </c>
      <c r="M486" s="5">
        <v>0</v>
      </c>
      <c r="N486" s="5">
        <v>0</v>
      </c>
      <c r="O486" s="5">
        <v>0.41249999999999998</v>
      </c>
      <c r="P486" s="5">
        <v>-0.41249999999999998</v>
      </c>
      <c r="Q486" s="8">
        <v>-1</v>
      </c>
      <c r="R486" s="4">
        <v>0</v>
      </c>
      <c r="S486" s="10" t="s">
        <v>33</v>
      </c>
      <c r="T486" s="11">
        <v>0</v>
      </c>
    </row>
    <row r="487" spans="1:20" x14ac:dyDescent="0.2">
      <c r="A487" s="3" t="s">
        <v>20</v>
      </c>
      <c r="B487" s="3" t="s">
        <v>21</v>
      </c>
      <c r="C487" s="4" t="s">
        <v>63</v>
      </c>
      <c r="D487" s="3" t="s">
        <v>37</v>
      </c>
      <c r="E487" s="5">
        <v>0.57499999999999996</v>
      </c>
      <c r="F487" s="4">
        <v>1</v>
      </c>
      <c r="G487" s="5">
        <v>0.67500000000000004</v>
      </c>
      <c r="H487" s="5">
        <v>0.67500000000000004</v>
      </c>
      <c r="I487" s="4">
        <v>301</v>
      </c>
      <c r="J487" s="6">
        <v>0.33222591362126197</v>
      </c>
      <c r="K487" s="7">
        <v>2.2398671096345502</v>
      </c>
      <c r="L487" s="6">
        <v>0</v>
      </c>
      <c r="M487" s="5">
        <v>0</v>
      </c>
      <c r="N487" s="5">
        <v>0</v>
      </c>
      <c r="O487" s="5">
        <v>0.67500000000000004</v>
      </c>
      <c r="P487" s="5">
        <v>-0.67500000000000004</v>
      </c>
      <c r="Q487" s="8">
        <v>-1</v>
      </c>
      <c r="R487" s="4">
        <v>0</v>
      </c>
      <c r="S487" s="10" t="s">
        <v>33</v>
      </c>
      <c r="T487" s="11">
        <v>0</v>
      </c>
    </row>
    <row r="488" spans="1:20" x14ac:dyDescent="0.2">
      <c r="A488" s="3" t="s">
        <v>20</v>
      </c>
      <c r="B488" s="3" t="s">
        <v>21</v>
      </c>
      <c r="C488" s="4" t="s">
        <v>63</v>
      </c>
      <c r="D488" s="3" t="s">
        <v>53</v>
      </c>
      <c r="E488" s="5">
        <v>0.57499999999999996</v>
      </c>
      <c r="F488" s="4">
        <v>2</v>
      </c>
      <c r="G488" s="5">
        <v>1.95</v>
      </c>
      <c r="H488" s="5">
        <v>0.97499999999999998</v>
      </c>
      <c r="I488" s="4">
        <v>64</v>
      </c>
      <c r="J488" s="6">
        <v>3.125</v>
      </c>
      <c r="K488" s="7">
        <v>2.5953124999999999</v>
      </c>
      <c r="L488" s="6">
        <v>0</v>
      </c>
      <c r="M488" s="5">
        <v>0</v>
      </c>
      <c r="N488" s="5">
        <v>0</v>
      </c>
      <c r="O488" s="5">
        <v>1.95</v>
      </c>
      <c r="P488" s="5">
        <v>-1.95</v>
      </c>
      <c r="Q488" s="8">
        <v>-1</v>
      </c>
      <c r="R488" s="4">
        <v>0</v>
      </c>
      <c r="S488" s="10" t="s">
        <v>33</v>
      </c>
      <c r="T488" s="11">
        <v>0</v>
      </c>
    </row>
    <row r="489" spans="1:20" x14ac:dyDescent="0.2">
      <c r="A489" s="3" t="s">
        <v>20</v>
      </c>
      <c r="B489" s="3" t="s">
        <v>21</v>
      </c>
      <c r="C489" s="4" t="s">
        <v>63</v>
      </c>
      <c r="D489" s="3" t="s">
        <v>71</v>
      </c>
      <c r="E489" s="5">
        <v>0.57499999999999996</v>
      </c>
      <c r="F489" s="4">
        <v>3</v>
      </c>
      <c r="G489" s="5">
        <v>3.3874999875</v>
      </c>
      <c r="H489" s="5">
        <v>1.1291666625000001</v>
      </c>
      <c r="I489" s="4">
        <v>1348</v>
      </c>
      <c r="J489" s="6">
        <v>0.22255192878338301</v>
      </c>
      <c r="K489" s="7">
        <v>3.3344213649851602</v>
      </c>
      <c r="L489" s="6">
        <v>0</v>
      </c>
      <c r="M489" s="5">
        <v>0</v>
      </c>
      <c r="N489" s="5">
        <v>0</v>
      </c>
      <c r="O489" s="5">
        <v>3.3874999875</v>
      </c>
      <c r="P489" s="5">
        <v>-3.3874999875</v>
      </c>
      <c r="Q489" s="8">
        <v>-1</v>
      </c>
      <c r="R489" s="4">
        <v>0</v>
      </c>
      <c r="S489" s="10" t="s">
        <v>33</v>
      </c>
      <c r="T489" s="11">
        <v>0</v>
      </c>
    </row>
    <row r="490" spans="1:20" x14ac:dyDescent="0.2">
      <c r="A490" s="3" t="s">
        <v>20</v>
      </c>
      <c r="B490" s="3" t="s">
        <v>21</v>
      </c>
      <c r="C490" s="4" t="s">
        <v>63</v>
      </c>
      <c r="D490" s="3" t="s">
        <v>65</v>
      </c>
      <c r="E490" s="5">
        <v>0.57499999999999996</v>
      </c>
      <c r="F490" s="4">
        <v>10</v>
      </c>
      <c r="G490" s="5">
        <v>4.1624999999999996</v>
      </c>
      <c r="H490" s="5">
        <v>0.41625000000000001</v>
      </c>
      <c r="I490" s="4">
        <v>212</v>
      </c>
      <c r="J490" s="6">
        <v>4.7169811320754702</v>
      </c>
      <c r="K490" s="7">
        <v>2.6452830188679202</v>
      </c>
      <c r="L490" s="6">
        <v>0</v>
      </c>
      <c r="M490" s="5">
        <v>0</v>
      </c>
      <c r="N490" s="5">
        <v>0</v>
      </c>
      <c r="O490" s="5">
        <v>4.1624999999999996</v>
      </c>
      <c r="P490" s="5">
        <v>-4.1624999999999996</v>
      </c>
      <c r="Q490" s="8">
        <v>-1</v>
      </c>
      <c r="R490" s="4">
        <v>0</v>
      </c>
      <c r="S490" s="10" t="s">
        <v>33</v>
      </c>
      <c r="T490" s="11">
        <v>0</v>
      </c>
    </row>
    <row r="491" spans="1:20" x14ac:dyDescent="0.2">
      <c r="A491" s="3" t="s">
        <v>20</v>
      </c>
      <c r="B491" s="3" t="s">
        <v>21</v>
      </c>
      <c r="C491" s="4" t="s">
        <v>63</v>
      </c>
      <c r="D491" s="3" t="s">
        <v>53</v>
      </c>
      <c r="E491" s="5">
        <v>0.57499999999999996</v>
      </c>
      <c r="F491" s="4">
        <v>21</v>
      </c>
      <c r="G491" s="5">
        <v>24.037499849999996</v>
      </c>
      <c r="H491" s="5">
        <v>1.1446428499999999</v>
      </c>
      <c r="I491" s="4">
        <v>658</v>
      </c>
      <c r="J491" s="6">
        <v>3.1914893617021298</v>
      </c>
      <c r="K491" s="7">
        <v>2.9629179331306998</v>
      </c>
      <c r="L491" s="6">
        <v>0</v>
      </c>
      <c r="M491" s="5">
        <v>0</v>
      </c>
      <c r="N491" s="5">
        <v>0</v>
      </c>
      <c r="O491" s="5">
        <v>24.037499849999996</v>
      </c>
      <c r="P491" s="5">
        <v>-24.037499849999996</v>
      </c>
      <c r="Q491" s="8">
        <v>-1</v>
      </c>
      <c r="R491" s="4">
        <v>0</v>
      </c>
      <c r="S491" s="10" t="s">
        <v>33</v>
      </c>
      <c r="T491" s="11">
        <v>0</v>
      </c>
    </row>
    <row r="492" spans="1:20" x14ac:dyDescent="0.2">
      <c r="A492" s="3" t="s">
        <v>20</v>
      </c>
      <c r="B492" s="3" t="s">
        <v>21</v>
      </c>
      <c r="C492" s="4" t="s">
        <v>63</v>
      </c>
      <c r="D492" s="3" t="s">
        <v>70</v>
      </c>
      <c r="E492" s="5">
        <v>0.57499999999999996</v>
      </c>
      <c r="F492" s="4">
        <v>288</v>
      </c>
      <c r="G492" s="5">
        <v>182.03749920000001</v>
      </c>
      <c r="H492" s="5">
        <v>0.63207465000000007</v>
      </c>
      <c r="I492" s="4">
        <v>7569</v>
      </c>
      <c r="J492" s="6">
        <v>3.80499405469679</v>
      </c>
      <c r="K492" s="7">
        <v>1.90808561236623</v>
      </c>
      <c r="L492" s="6">
        <v>0</v>
      </c>
      <c r="M492" s="5">
        <v>0</v>
      </c>
      <c r="N492" s="5">
        <v>0</v>
      </c>
      <c r="O492" s="5">
        <v>182.03749920000001</v>
      </c>
      <c r="P492" s="5">
        <v>-182.03749920000001</v>
      </c>
      <c r="Q492" s="8">
        <v>-1</v>
      </c>
      <c r="R492" s="4">
        <v>0</v>
      </c>
      <c r="S492" s="10" t="s">
        <v>33</v>
      </c>
      <c r="T492" s="11">
        <v>0</v>
      </c>
    </row>
    <row r="493" spans="1:20" x14ac:dyDescent="0.2">
      <c r="A493" s="3" t="s">
        <v>20</v>
      </c>
      <c r="B493" s="3" t="s">
        <v>21</v>
      </c>
      <c r="C493" s="4" t="s">
        <v>63</v>
      </c>
      <c r="D493" s="3" t="s">
        <v>75</v>
      </c>
      <c r="E493" s="5">
        <v>0.58750000000000002</v>
      </c>
      <c r="F493" s="4">
        <v>4</v>
      </c>
      <c r="G493" s="5">
        <v>2.3875000000000002</v>
      </c>
      <c r="H493" s="5">
        <v>0.59687500000000004</v>
      </c>
      <c r="I493" s="4">
        <v>167</v>
      </c>
      <c r="J493" s="6">
        <v>2.39520958083832</v>
      </c>
      <c r="K493" s="7">
        <v>2.06047904191617</v>
      </c>
      <c r="L493" s="6">
        <v>0</v>
      </c>
      <c r="M493" s="5">
        <v>0</v>
      </c>
      <c r="N493" s="5">
        <v>0</v>
      </c>
      <c r="O493" s="5">
        <v>2.3875000000000002</v>
      </c>
      <c r="P493" s="5">
        <v>-2.3875000000000002</v>
      </c>
      <c r="Q493" s="8">
        <v>-1</v>
      </c>
      <c r="R493" s="4">
        <v>0</v>
      </c>
      <c r="S493" s="10" t="s">
        <v>33</v>
      </c>
      <c r="T493" s="11">
        <v>0</v>
      </c>
    </row>
    <row r="494" spans="1:20" x14ac:dyDescent="0.2">
      <c r="A494" s="3" t="s">
        <v>20</v>
      </c>
      <c r="B494" s="3" t="s">
        <v>21</v>
      </c>
      <c r="C494" s="4" t="s">
        <v>63</v>
      </c>
      <c r="D494" s="3" t="s">
        <v>71</v>
      </c>
      <c r="E494" s="5">
        <v>0.58750000000000002</v>
      </c>
      <c r="F494" s="4">
        <v>6</v>
      </c>
      <c r="G494" s="5">
        <v>9.087499949999998</v>
      </c>
      <c r="H494" s="5">
        <v>1.5145833249999998</v>
      </c>
      <c r="I494" s="4">
        <v>1362</v>
      </c>
      <c r="J494" s="6">
        <v>0.44052863436123402</v>
      </c>
      <c r="K494" s="7">
        <v>4.5870044052863399</v>
      </c>
      <c r="L494" s="6">
        <v>0</v>
      </c>
      <c r="M494" s="5">
        <v>0</v>
      </c>
      <c r="N494" s="5">
        <v>0</v>
      </c>
      <c r="O494" s="5">
        <v>9.087499949999998</v>
      </c>
      <c r="P494" s="5">
        <v>-9.087499949999998</v>
      </c>
      <c r="Q494" s="8">
        <v>-1</v>
      </c>
      <c r="R494" s="4">
        <v>0</v>
      </c>
      <c r="S494" s="10" t="s">
        <v>33</v>
      </c>
      <c r="T494" s="11">
        <v>0</v>
      </c>
    </row>
    <row r="495" spans="1:20" x14ac:dyDescent="0.2">
      <c r="A495" s="3" t="s">
        <v>20</v>
      </c>
      <c r="B495" s="3" t="s">
        <v>21</v>
      </c>
      <c r="C495" s="4" t="s">
        <v>63</v>
      </c>
      <c r="D495" s="3" t="s">
        <v>71</v>
      </c>
      <c r="E495" s="5">
        <v>0.58750000000000002</v>
      </c>
      <c r="F495" s="4">
        <v>205</v>
      </c>
      <c r="G495" s="5">
        <v>213.58749868750002</v>
      </c>
      <c r="H495" s="5">
        <v>1.0418902375000001</v>
      </c>
      <c r="I495" s="4">
        <v>56909</v>
      </c>
      <c r="J495" s="6">
        <v>0.360224217610571</v>
      </c>
      <c r="K495" s="7">
        <v>2.9346254546732502</v>
      </c>
      <c r="L495" s="6">
        <v>0</v>
      </c>
      <c r="M495" s="5">
        <v>0</v>
      </c>
      <c r="N495" s="5">
        <v>0</v>
      </c>
      <c r="O495" s="5">
        <v>213.58749868750002</v>
      </c>
      <c r="P495" s="5">
        <v>-213.58749868750002</v>
      </c>
      <c r="Q495" s="8">
        <v>-1</v>
      </c>
      <c r="R495" s="4">
        <v>0</v>
      </c>
      <c r="S495" s="10" t="s">
        <v>33</v>
      </c>
      <c r="T495" s="11">
        <v>0</v>
      </c>
    </row>
    <row r="496" spans="1:20" x14ac:dyDescent="0.2">
      <c r="A496" s="3" t="s">
        <v>20</v>
      </c>
      <c r="B496" s="3" t="s">
        <v>21</v>
      </c>
      <c r="C496" s="4" t="s">
        <v>63</v>
      </c>
      <c r="D496" s="3" t="s">
        <v>69</v>
      </c>
      <c r="E496" s="5">
        <v>0.6</v>
      </c>
      <c r="F496" s="4">
        <v>6</v>
      </c>
      <c r="G496" s="5">
        <v>7.637499974999999</v>
      </c>
      <c r="H496" s="5">
        <v>1.2729166624999999</v>
      </c>
      <c r="I496" s="4">
        <v>1407</v>
      </c>
      <c r="J496" s="6">
        <v>0.42643923240938203</v>
      </c>
      <c r="K496" s="7">
        <v>3.7604122245913301</v>
      </c>
      <c r="L496" s="6">
        <v>0</v>
      </c>
      <c r="M496" s="5">
        <v>0</v>
      </c>
      <c r="N496" s="5">
        <v>0</v>
      </c>
      <c r="O496" s="5">
        <v>7.637499974999999</v>
      </c>
      <c r="P496" s="5">
        <v>-7.637499974999999</v>
      </c>
      <c r="Q496" s="8">
        <v>-1</v>
      </c>
      <c r="R496" s="4">
        <v>0</v>
      </c>
      <c r="S496" s="10" t="s">
        <v>33</v>
      </c>
      <c r="T496" s="11">
        <v>0</v>
      </c>
    </row>
    <row r="497" spans="1:20" x14ac:dyDescent="0.2">
      <c r="A497" s="3" t="s">
        <v>20</v>
      </c>
      <c r="B497" s="3" t="s">
        <v>21</v>
      </c>
      <c r="C497" s="4" t="s">
        <v>63</v>
      </c>
      <c r="D497" s="3" t="s">
        <v>69</v>
      </c>
      <c r="E497" s="5">
        <v>0.6</v>
      </c>
      <c r="F497" s="4">
        <v>11</v>
      </c>
      <c r="G497" s="5">
        <v>7.8375000000000004</v>
      </c>
      <c r="H497" s="5">
        <v>0.71250000000000002</v>
      </c>
      <c r="I497" s="4">
        <v>1554</v>
      </c>
      <c r="J497" s="6">
        <v>0.70785070785070792</v>
      </c>
      <c r="K497" s="7">
        <v>2.99382239382239</v>
      </c>
      <c r="L497" s="6">
        <v>0</v>
      </c>
      <c r="M497" s="5">
        <v>0</v>
      </c>
      <c r="N497" s="5">
        <v>0</v>
      </c>
      <c r="O497" s="5">
        <v>7.8375000000000004</v>
      </c>
      <c r="P497" s="5">
        <v>-7.8375000000000004</v>
      </c>
      <c r="Q497" s="8">
        <v>-1</v>
      </c>
      <c r="R497" s="4">
        <v>0</v>
      </c>
      <c r="S497" s="10" t="s">
        <v>33</v>
      </c>
      <c r="T497" s="11">
        <v>0</v>
      </c>
    </row>
    <row r="498" spans="1:20" x14ac:dyDescent="0.2">
      <c r="A498" s="3" t="s">
        <v>20</v>
      </c>
      <c r="B498" s="3" t="s">
        <v>21</v>
      </c>
      <c r="C498" s="4" t="s">
        <v>63</v>
      </c>
      <c r="D498" s="3" t="s">
        <v>69</v>
      </c>
      <c r="E498" s="5">
        <v>0.61250000000000004</v>
      </c>
      <c r="F498" s="4">
        <v>58</v>
      </c>
      <c r="G498" s="5">
        <v>63.662499399999994</v>
      </c>
      <c r="H498" s="5">
        <v>1.0976292999999999</v>
      </c>
      <c r="I498" s="4">
        <v>1041</v>
      </c>
      <c r="J498" s="6">
        <v>5.5715658021133496</v>
      </c>
      <c r="K498" s="7">
        <v>1.9131604226705099</v>
      </c>
      <c r="L498" s="6">
        <v>0</v>
      </c>
      <c r="M498" s="5">
        <v>0</v>
      </c>
      <c r="N498" s="5">
        <v>0</v>
      </c>
      <c r="O498" s="5">
        <v>63.662499399999994</v>
      </c>
      <c r="P498" s="5">
        <v>-63.662499399999994</v>
      </c>
      <c r="Q498" s="8">
        <v>-1</v>
      </c>
      <c r="R498" s="4">
        <v>0</v>
      </c>
      <c r="S498" s="10" t="s">
        <v>33</v>
      </c>
      <c r="T498" s="11">
        <v>0</v>
      </c>
    </row>
    <row r="499" spans="1:20" x14ac:dyDescent="0.2">
      <c r="A499" s="3" t="s">
        <v>20</v>
      </c>
      <c r="B499" s="3" t="s">
        <v>21</v>
      </c>
      <c r="C499" s="4" t="s">
        <v>63</v>
      </c>
      <c r="D499" s="3" t="s">
        <v>55</v>
      </c>
      <c r="E499" s="5">
        <v>0.625</v>
      </c>
      <c r="F499" s="4">
        <v>1</v>
      </c>
      <c r="G499" s="5">
        <v>1.2625</v>
      </c>
      <c r="H499" s="5">
        <v>1.2625</v>
      </c>
      <c r="I499" s="4">
        <v>11</v>
      </c>
      <c r="J499" s="6">
        <v>9.0909090909090899</v>
      </c>
      <c r="K499" s="7">
        <v>2.9090909090909101</v>
      </c>
      <c r="L499" s="6">
        <v>0</v>
      </c>
      <c r="M499" s="5">
        <v>0</v>
      </c>
      <c r="N499" s="5">
        <v>0</v>
      </c>
      <c r="O499" s="5">
        <v>1.2625</v>
      </c>
      <c r="P499" s="5">
        <v>-1.2625</v>
      </c>
      <c r="Q499" s="8">
        <v>-1</v>
      </c>
      <c r="R499" s="4">
        <v>0</v>
      </c>
      <c r="S499" s="10" t="s">
        <v>33</v>
      </c>
      <c r="T499" s="11">
        <v>0</v>
      </c>
    </row>
    <row r="500" spans="1:20" x14ac:dyDescent="0.2">
      <c r="A500" s="3" t="s">
        <v>20</v>
      </c>
      <c r="B500" s="3" t="s">
        <v>21</v>
      </c>
      <c r="C500" s="4" t="s">
        <v>63</v>
      </c>
      <c r="D500" s="3" t="s">
        <v>71</v>
      </c>
      <c r="E500" s="5">
        <v>0.625</v>
      </c>
      <c r="F500" s="4">
        <v>2</v>
      </c>
      <c r="G500" s="5">
        <v>1.5249999999999999</v>
      </c>
      <c r="H500" s="5">
        <v>0.76249999999999996</v>
      </c>
      <c r="I500" s="4">
        <v>870</v>
      </c>
      <c r="J500" s="6">
        <v>0.229885057471264</v>
      </c>
      <c r="K500" s="7">
        <v>3.9395402298850599</v>
      </c>
      <c r="L500" s="6">
        <v>0</v>
      </c>
      <c r="M500" s="5">
        <v>0</v>
      </c>
      <c r="N500" s="5">
        <v>0</v>
      </c>
      <c r="O500" s="5">
        <v>1.5249999999999999</v>
      </c>
      <c r="P500" s="5">
        <v>-1.5249999999999999</v>
      </c>
      <c r="Q500" s="8">
        <v>-1</v>
      </c>
      <c r="R500" s="4">
        <v>0</v>
      </c>
      <c r="S500" s="10" t="s">
        <v>33</v>
      </c>
      <c r="T500" s="11">
        <v>0</v>
      </c>
    </row>
    <row r="501" spans="1:20" x14ac:dyDescent="0.2">
      <c r="A501" s="3" t="s">
        <v>20</v>
      </c>
      <c r="B501" s="3" t="s">
        <v>21</v>
      </c>
      <c r="C501" s="4" t="s">
        <v>63</v>
      </c>
      <c r="D501" s="3" t="s">
        <v>67</v>
      </c>
      <c r="E501" s="5">
        <v>0.625</v>
      </c>
      <c r="F501" s="4">
        <v>5</v>
      </c>
      <c r="G501" s="5">
        <v>6.6124999999999998</v>
      </c>
      <c r="H501" s="5">
        <v>1.3225</v>
      </c>
      <c r="I501" s="4">
        <v>1839</v>
      </c>
      <c r="J501" s="6">
        <v>0.27188689505165903</v>
      </c>
      <c r="K501" s="7">
        <v>3.1160957041870598</v>
      </c>
      <c r="L501" s="6">
        <v>0</v>
      </c>
      <c r="M501" s="5">
        <v>0</v>
      </c>
      <c r="N501" s="5">
        <v>0</v>
      </c>
      <c r="O501" s="5">
        <v>6.6124999999999998</v>
      </c>
      <c r="P501" s="5">
        <v>-6.6124999999999998</v>
      </c>
      <c r="Q501" s="8">
        <v>-1</v>
      </c>
      <c r="R501" s="4">
        <v>0</v>
      </c>
      <c r="S501" s="10" t="s">
        <v>33</v>
      </c>
      <c r="T501" s="11">
        <v>0</v>
      </c>
    </row>
    <row r="502" spans="1:20" x14ac:dyDescent="0.2">
      <c r="A502" s="3" t="s">
        <v>20</v>
      </c>
      <c r="B502" s="3" t="s">
        <v>21</v>
      </c>
      <c r="C502" s="4" t="s">
        <v>63</v>
      </c>
      <c r="D502" s="3" t="s">
        <v>71</v>
      </c>
      <c r="E502" s="5">
        <v>0.625</v>
      </c>
      <c r="F502" s="4">
        <v>11</v>
      </c>
      <c r="G502" s="5">
        <v>11.7499999375</v>
      </c>
      <c r="H502" s="5">
        <v>1.0681818125</v>
      </c>
      <c r="I502" s="4">
        <v>2728</v>
      </c>
      <c r="J502" s="6">
        <v>0.40322580645161304</v>
      </c>
      <c r="K502" s="7">
        <v>3.33768328445748</v>
      </c>
      <c r="L502" s="6">
        <v>0</v>
      </c>
      <c r="M502" s="5">
        <v>0</v>
      </c>
      <c r="N502" s="5">
        <v>0</v>
      </c>
      <c r="O502" s="5">
        <v>11.7499999375</v>
      </c>
      <c r="P502" s="5">
        <v>-11.7499999375</v>
      </c>
      <c r="Q502" s="8">
        <v>-1</v>
      </c>
      <c r="R502" s="4">
        <v>0</v>
      </c>
      <c r="S502" s="10" t="s">
        <v>33</v>
      </c>
      <c r="T502" s="11">
        <v>0</v>
      </c>
    </row>
    <row r="503" spans="1:20" x14ac:dyDescent="0.2">
      <c r="A503" s="3" t="s">
        <v>20</v>
      </c>
      <c r="B503" s="3" t="s">
        <v>21</v>
      </c>
      <c r="C503" s="4" t="s">
        <v>63</v>
      </c>
      <c r="D503" s="3" t="s">
        <v>71</v>
      </c>
      <c r="E503" s="5">
        <v>0.625</v>
      </c>
      <c r="F503" s="4">
        <v>18</v>
      </c>
      <c r="G503" s="5">
        <v>17.174999925000002</v>
      </c>
      <c r="H503" s="5">
        <v>0.95416666250000004</v>
      </c>
      <c r="I503" s="4">
        <v>3553</v>
      </c>
      <c r="J503" s="6">
        <v>0.50661412890515101</v>
      </c>
      <c r="K503" s="7">
        <v>3.5141289051505802</v>
      </c>
      <c r="L503" s="6">
        <v>0</v>
      </c>
      <c r="M503" s="5">
        <v>0</v>
      </c>
      <c r="N503" s="5">
        <v>0</v>
      </c>
      <c r="O503" s="5">
        <v>17.174999925000002</v>
      </c>
      <c r="P503" s="5">
        <v>-17.174999925000002</v>
      </c>
      <c r="Q503" s="8">
        <v>-1</v>
      </c>
      <c r="R503" s="4">
        <v>0</v>
      </c>
      <c r="S503" s="10" t="s">
        <v>33</v>
      </c>
      <c r="T503" s="11">
        <v>0</v>
      </c>
    </row>
    <row r="504" spans="1:20" x14ac:dyDescent="0.2">
      <c r="A504" s="3" t="s">
        <v>20</v>
      </c>
      <c r="B504" s="3" t="s">
        <v>21</v>
      </c>
      <c r="C504" s="4" t="s">
        <v>63</v>
      </c>
      <c r="D504" s="3" t="s">
        <v>71</v>
      </c>
      <c r="E504" s="5">
        <v>0.625</v>
      </c>
      <c r="F504" s="4">
        <v>42</v>
      </c>
      <c r="G504" s="5">
        <v>45.98749995</v>
      </c>
      <c r="H504" s="5">
        <v>1.094940475</v>
      </c>
      <c r="I504" s="4">
        <v>1924</v>
      </c>
      <c r="J504" s="6">
        <v>2.1829521829521799</v>
      </c>
      <c r="K504" s="7">
        <v>3.51127858627859</v>
      </c>
      <c r="L504" s="6">
        <v>0</v>
      </c>
      <c r="M504" s="5">
        <v>0</v>
      </c>
      <c r="N504" s="5">
        <v>0</v>
      </c>
      <c r="O504" s="5">
        <v>45.98749995</v>
      </c>
      <c r="P504" s="5">
        <v>-45.98749995</v>
      </c>
      <c r="Q504" s="8">
        <v>-1</v>
      </c>
      <c r="R504" s="4">
        <v>0</v>
      </c>
      <c r="S504" s="10" t="s">
        <v>33</v>
      </c>
      <c r="T504" s="11">
        <v>0</v>
      </c>
    </row>
    <row r="505" spans="1:20" x14ac:dyDescent="0.2">
      <c r="A505" s="3" t="s">
        <v>20</v>
      </c>
      <c r="B505" s="3" t="s">
        <v>21</v>
      </c>
      <c r="C505" s="4" t="s">
        <v>63</v>
      </c>
      <c r="D505" s="3" t="s">
        <v>75</v>
      </c>
      <c r="E505" s="5">
        <v>0.63749999999999996</v>
      </c>
      <c r="F505" s="4">
        <v>1</v>
      </c>
      <c r="G505" s="5">
        <v>0.65</v>
      </c>
      <c r="H505" s="5">
        <v>0.65</v>
      </c>
      <c r="I505" s="4">
        <v>8</v>
      </c>
      <c r="J505" s="6">
        <v>12.5</v>
      </c>
      <c r="K505" s="7">
        <v>2.5</v>
      </c>
      <c r="L505" s="6">
        <v>0</v>
      </c>
      <c r="M505" s="5">
        <v>0</v>
      </c>
      <c r="N505" s="5">
        <v>0</v>
      </c>
      <c r="O505" s="5">
        <v>0.65</v>
      </c>
      <c r="P505" s="5">
        <v>-0.65</v>
      </c>
      <c r="Q505" s="8">
        <v>-1</v>
      </c>
      <c r="R505" s="4">
        <v>0</v>
      </c>
      <c r="S505" s="10" t="s">
        <v>33</v>
      </c>
      <c r="T505" s="11">
        <v>0</v>
      </c>
    </row>
    <row r="506" spans="1:20" x14ac:dyDescent="0.2">
      <c r="A506" s="3" t="s">
        <v>20</v>
      </c>
      <c r="B506" s="3" t="s">
        <v>21</v>
      </c>
      <c r="C506" s="4" t="s">
        <v>63</v>
      </c>
      <c r="D506" s="3" t="s">
        <v>71</v>
      </c>
      <c r="E506" s="5">
        <v>0.63749999999999996</v>
      </c>
      <c r="F506" s="4">
        <v>2</v>
      </c>
      <c r="G506" s="5">
        <v>1.6875</v>
      </c>
      <c r="H506" s="5">
        <v>0.84375</v>
      </c>
      <c r="I506" s="4">
        <v>770</v>
      </c>
      <c r="J506" s="6">
        <v>0.25974025974025999</v>
      </c>
      <c r="K506" s="7">
        <v>3.12077922077922</v>
      </c>
      <c r="L506" s="6">
        <v>0</v>
      </c>
      <c r="M506" s="5">
        <v>0</v>
      </c>
      <c r="N506" s="5">
        <v>0</v>
      </c>
      <c r="O506" s="5">
        <v>1.6875</v>
      </c>
      <c r="P506" s="5">
        <v>-1.6875</v>
      </c>
      <c r="Q506" s="8">
        <v>-1</v>
      </c>
      <c r="R506" s="4">
        <v>0</v>
      </c>
      <c r="S506" s="10" t="s">
        <v>33</v>
      </c>
      <c r="T506" s="11">
        <v>0</v>
      </c>
    </row>
    <row r="507" spans="1:20" x14ac:dyDescent="0.2">
      <c r="A507" s="3" t="s">
        <v>20</v>
      </c>
      <c r="B507" s="3" t="s">
        <v>21</v>
      </c>
      <c r="C507" s="4" t="s">
        <v>63</v>
      </c>
      <c r="D507" s="3" t="s">
        <v>53</v>
      </c>
      <c r="E507" s="5">
        <v>0.63749999999999996</v>
      </c>
      <c r="F507" s="4">
        <v>6</v>
      </c>
      <c r="G507" s="5">
        <v>4.9999999499999994</v>
      </c>
      <c r="H507" s="5">
        <v>0.8333333249999999</v>
      </c>
      <c r="I507" s="4">
        <v>248</v>
      </c>
      <c r="J507" s="6">
        <v>2.4193548387096802</v>
      </c>
      <c r="K507" s="7">
        <v>2.70887096774194</v>
      </c>
      <c r="L507" s="6">
        <v>0</v>
      </c>
      <c r="M507" s="5">
        <v>0</v>
      </c>
      <c r="N507" s="5">
        <v>0</v>
      </c>
      <c r="O507" s="5">
        <v>4.9999999499999994</v>
      </c>
      <c r="P507" s="5">
        <v>-4.9999999499999994</v>
      </c>
      <c r="Q507" s="8">
        <v>-1</v>
      </c>
      <c r="R507" s="4">
        <v>0</v>
      </c>
      <c r="S507" s="10" t="s">
        <v>33</v>
      </c>
      <c r="T507" s="11">
        <v>0</v>
      </c>
    </row>
    <row r="508" spans="1:20" x14ac:dyDescent="0.2">
      <c r="A508" s="3" t="s">
        <v>20</v>
      </c>
      <c r="B508" s="3" t="s">
        <v>21</v>
      </c>
      <c r="C508" s="4" t="s">
        <v>63</v>
      </c>
      <c r="D508" s="3" t="s">
        <v>53</v>
      </c>
      <c r="E508" s="5">
        <v>0.63749999999999996</v>
      </c>
      <c r="F508" s="4">
        <v>5</v>
      </c>
      <c r="G508" s="5">
        <v>6.1624999999999996</v>
      </c>
      <c r="H508" s="5">
        <v>1.2324999999999999</v>
      </c>
      <c r="I508" s="4">
        <v>392</v>
      </c>
      <c r="J508" s="6">
        <v>1.27551020408163</v>
      </c>
      <c r="K508" s="7">
        <v>3.2382653061224498</v>
      </c>
      <c r="L508" s="6">
        <v>0</v>
      </c>
      <c r="M508" s="5">
        <v>0</v>
      </c>
      <c r="N508" s="5">
        <v>0</v>
      </c>
      <c r="O508" s="5">
        <v>6.1624999999999996</v>
      </c>
      <c r="P508" s="5">
        <v>-6.1624999999999996</v>
      </c>
      <c r="Q508" s="8">
        <v>-1</v>
      </c>
      <c r="R508" s="4">
        <v>0</v>
      </c>
      <c r="S508" s="10" t="s">
        <v>33</v>
      </c>
      <c r="T508" s="11">
        <v>0</v>
      </c>
    </row>
    <row r="509" spans="1:20" x14ac:dyDescent="0.2">
      <c r="A509" s="3" t="s">
        <v>20</v>
      </c>
      <c r="B509" s="3" t="s">
        <v>21</v>
      </c>
      <c r="C509" s="4" t="s">
        <v>63</v>
      </c>
      <c r="D509" s="3" t="s">
        <v>53</v>
      </c>
      <c r="E509" s="5">
        <v>0.63749999999999996</v>
      </c>
      <c r="F509" s="4">
        <v>7</v>
      </c>
      <c r="G509" s="5">
        <v>7.5250000000000004</v>
      </c>
      <c r="H509" s="5">
        <v>1.075</v>
      </c>
      <c r="I509" s="4">
        <v>249</v>
      </c>
      <c r="J509" s="6">
        <v>2.8112449799196799</v>
      </c>
      <c r="K509" s="7">
        <v>3.01004016064257</v>
      </c>
      <c r="L509" s="6">
        <v>0</v>
      </c>
      <c r="M509" s="5">
        <v>0</v>
      </c>
      <c r="N509" s="5">
        <v>0</v>
      </c>
      <c r="O509" s="5">
        <v>7.5250000000000004</v>
      </c>
      <c r="P509" s="5">
        <v>-7.5250000000000004</v>
      </c>
      <c r="Q509" s="8">
        <v>-1</v>
      </c>
      <c r="R509" s="4">
        <v>0</v>
      </c>
      <c r="S509" s="10" t="s">
        <v>33</v>
      </c>
      <c r="T509" s="11">
        <v>0</v>
      </c>
    </row>
    <row r="510" spans="1:20" x14ac:dyDescent="0.2">
      <c r="A510" s="3" t="s">
        <v>20</v>
      </c>
      <c r="B510" s="3" t="s">
        <v>21</v>
      </c>
      <c r="C510" s="4" t="s">
        <v>63</v>
      </c>
      <c r="D510" s="3" t="s">
        <v>72</v>
      </c>
      <c r="E510" s="5">
        <v>0.65</v>
      </c>
      <c r="F510" s="4">
        <v>112</v>
      </c>
      <c r="G510" s="5">
        <v>138.43749919999999</v>
      </c>
      <c r="H510" s="5">
        <v>1.2360491</v>
      </c>
      <c r="I510" s="4">
        <v>19055</v>
      </c>
      <c r="J510" s="6">
        <v>0.58777223825767499</v>
      </c>
      <c r="K510" s="7">
        <v>3.6234269220676998</v>
      </c>
      <c r="L510" s="6">
        <v>0</v>
      </c>
      <c r="M510" s="5">
        <v>0</v>
      </c>
      <c r="N510" s="5">
        <v>0</v>
      </c>
      <c r="O510" s="5">
        <v>138.43749919999999</v>
      </c>
      <c r="P510" s="5">
        <v>-138.43749919999999</v>
      </c>
      <c r="Q510" s="8">
        <v>-1</v>
      </c>
      <c r="R510" s="4">
        <v>0</v>
      </c>
      <c r="S510" s="10" t="s">
        <v>33</v>
      </c>
      <c r="T510" s="11">
        <v>0</v>
      </c>
    </row>
    <row r="511" spans="1:20" x14ac:dyDescent="0.2">
      <c r="A511" s="3" t="s">
        <v>20</v>
      </c>
      <c r="B511" s="3" t="s">
        <v>21</v>
      </c>
      <c r="C511" s="4" t="s">
        <v>63</v>
      </c>
      <c r="D511" s="3" t="s">
        <v>64</v>
      </c>
      <c r="E511" s="5">
        <v>0.65</v>
      </c>
      <c r="F511" s="4">
        <v>278</v>
      </c>
      <c r="G511" s="5">
        <v>181.0124998</v>
      </c>
      <c r="H511" s="5">
        <v>0.65112409999999998</v>
      </c>
      <c r="I511" s="4">
        <v>103233</v>
      </c>
      <c r="J511" s="6">
        <v>0.26929373359294001</v>
      </c>
      <c r="K511" s="7">
        <v>1.02472077727083</v>
      </c>
      <c r="L511" s="6">
        <v>0</v>
      </c>
      <c r="M511" s="5">
        <v>0</v>
      </c>
      <c r="N511" s="5">
        <v>0</v>
      </c>
      <c r="O511" s="5">
        <v>181.0124998</v>
      </c>
      <c r="P511" s="5">
        <v>-181.0124998</v>
      </c>
      <c r="Q511" s="8">
        <v>-1</v>
      </c>
      <c r="R511" s="4">
        <v>0</v>
      </c>
      <c r="S511" s="10" t="s">
        <v>33</v>
      </c>
      <c r="T511" s="11">
        <v>0</v>
      </c>
    </row>
    <row r="512" spans="1:20" x14ac:dyDescent="0.2">
      <c r="A512" s="3" t="s">
        <v>20</v>
      </c>
      <c r="B512" s="3" t="s">
        <v>21</v>
      </c>
      <c r="C512" s="4" t="s">
        <v>63</v>
      </c>
      <c r="D512" s="3" t="s">
        <v>71</v>
      </c>
      <c r="E512" s="5">
        <v>0.66249999999999998</v>
      </c>
      <c r="F512" s="4">
        <v>1</v>
      </c>
      <c r="G512" s="5">
        <v>0.96250000000000002</v>
      </c>
      <c r="H512" s="5">
        <v>0.96250000000000002</v>
      </c>
      <c r="I512" s="4">
        <v>691</v>
      </c>
      <c r="J512" s="6">
        <v>0.14471780028943601</v>
      </c>
      <c r="K512" s="7">
        <v>3.8852387843704799</v>
      </c>
      <c r="L512" s="6">
        <v>0</v>
      </c>
      <c r="M512" s="5">
        <v>0</v>
      </c>
      <c r="N512" s="5">
        <v>0</v>
      </c>
      <c r="O512" s="5">
        <v>0.96250000000000002</v>
      </c>
      <c r="P512" s="5">
        <v>-0.96250000000000002</v>
      </c>
      <c r="Q512" s="8">
        <v>-1</v>
      </c>
      <c r="R512" s="4">
        <v>0</v>
      </c>
      <c r="S512" s="10" t="s">
        <v>33</v>
      </c>
      <c r="T512" s="11">
        <v>0</v>
      </c>
    </row>
    <row r="513" spans="1:20" x14ac:dyDescent="0.2">
      <c r="A513" s="3" t="s">
        <v>20</v>
      </c>
      <c r="B513" s="3" t="s">
        <v>21</v>
      </c>
      <c r="C513" s="4" t="s">
        <v>63</v>
      </c>
      <c r="D513" s="3" t="s">
        <v>69</v>
      </c>
      <c r="E513" s="5">
        <v>0.66249999999999998</v>
      </c>
      <c r="F513" s="4">
        <v>140</v>
      </c>
      <c r="G513" s="5">
        <v>155.82499974999999</v>
      </c>
      <c r="H513" s="5">
        <v>1.1130357124999999</v>
      </c>
      <c r="I513" s="4">
        <v>10484</v>
      </c>
      <c r="J513" s="6">
        <v>1.3353681800839401</v>
      </c>
      <c r="K513" s="7">
        <v>2.56852346432659</v>
      </c>
      <c r="L513" s="6">
        <v>0</v>
      </c>
      <c r="M513" s="5">
        <v>0</v>
      </c>
      <c r="N513" s="5">
        <v>0</v>
      </c>
      <c r="O513" s="5">
        <v>155.82499974999999</v>
      </c>
      <c r="P513" s="5">
        <v>-155.82499974999999</v>
      </c>
      <c r="Q513" s="8">
        <v>-1</v>
      </c>
      <c r="R513" s="4">
        <v>0</v>
      </c>
      <c r="S513" s="10" t="s">
        <v>33</v>
      </c>
      <c r="T513" s="11">
        <v>0</v>
      </c>
    </row>
    <row r="514" spans="1:20" x14ac:dyDescent="0.2">
      <c r="A514" s="3" t="s">
        <v>20</v>
      </c>
      <c r="B514" s="3" t="s">
        <v>21</v>
      </c>
      <c r="C514" s="4" t="s">
        <v>63</v>
      </c>
      <c r="D514" s="3" t="s">
        <v>72</v>
      </c>
      <c r="E514" s="5">
        <v>0.66249999999999998</v>
      </c>
      <c r="F514" s="4">
        <v>386</v>
      </c>
      <c r="G514" s="5">
        <v>465.94999909999996</v>
      </c>
      <c r="H514" s="5">
        <v>1.20712435</v>
      </c>
      <c r="I514" s="4">
        <v>15967</v>
      </c>
      <c r="J514" s="6">
        <v>2.4174860650090801</v>
      </c>
      <c r="K514" s="7">
        <v>2.9235423060061398</v>
      </c>
      <c r="L514" s="6">
        <v>0</v>
      </c>
      <c r="M514" s="5">
        <v>0</v>
      </c>
      <c r="N514" s="5">
        <v>0</v>
      </c>
      <c r="O514" s="5">
        <v>465.94999909999996</v>
      </c>
      <c r="P514" s="5">
        <v>-465.94999909999996</v>
      </c>
      <c r="Q514" s="8">
        <v>-1</v>
      </c>
      <c r="R514" s="4">
        <v>0</v>
      </c>
      <c r="S514" s="10" t="s">
        <v>33</v>
      </c>
      <c r="T514" s="11">
        <v>0</v>
      </c>
    </row>
    <row r="515" spans="1:20" x14ac:dyDescent="0.2">
      <c r="A515" s="3" t="s">
        <v>20</v>
      </c>
      <c r="B515" s="3" t="s">
        <v>21</v>
      </c>
      <c r="C515" s="4" t="s">
        <v>63</v>
      </c>
      <c r="D515" s="3" t="s">
        <v>53</v>
      </c>
      <c r="E515" s="5">
        <v>0.67500000000000004</v>
      </c>
      <c r="F515" s="4">
        <v>19</v>
      </c>
      <c r="G515" s="5">
        <v>18.887499812500003</v>
      </c>
      <c r="H515" s="5">
        <v>0.99407893750000009</v>
      </c>
      <c r="I515" s="4">
        <v>440</v>
      </c>
      <c r="J515" s="6">
        <v>4.3181818181818201</v>
      </c>
      <c r="K515" s="7">
        <v>2.3554545454545499</v>
      </c>
      <c r="L515" s="6">
        <v>0</v>
      </c>
      <c r="M515" s="5">
        <v>0</v>
      </c>
      <c r="N515" s="5">
        <v>0</v>
      </c>
      <c r="O515" s="5">
        <v>18.887499812500003</v>
      </c>
      <c r="P515" s="5">
        <v>-18.887499812500003</v>
      </c>
      <c r="Q515" s="8">
        <v>-1</v>
      </c>
      <c r="R515" s="4">
        <v>0</v>
      </c>
      <c r="S515" s="10" t="s">
        <v>33</v>
      </c>
      <c r="T515" s="11">
        <v>0</v>
      </c>
    </row>
    <row r="516" spans="1:20" x14ac:dyDescent="0.2">
      <c r="A516" s="3" t="s">
        <v>20</v>
      </c>
      <c r="B516" s="3" t="s">
        <v>21</v>
      </c>
      <c r="C516" s="4" t="s">
        <v>63</v>
      </c>
      <c r="D516" s="3" t="s">
        <v>53</v>
      </c>
      <c r="E516" s="5">
        <v>0.6875</v>
      </c>
      <c r="F516" s="4">
        <v>3</v>
      </c>
      <c r="G516" s="5">
        <v>2.1</v>
      </c>
      <c r="H516" s="5">
        <v>0.7</v>
      </c>
      <c r="I516" s="4">
        <v>261</v>
      </c>
      <c r="J516" s="6">
        <v>1.14942528735632</v>
      </c>
      <c r="K516" s="7">
        <v>1.75938697318008</v>
      </c>
      <c r="L516" s="6">
        <v>0</v>
      </c>
      <c r="M516" s="5">
        <v>0</v>
      </c>
      <c r="N516" s="5">
        <v>0</v>
      </c>
      <c r="O516" s="5">
        <v>2.1</v>
      </c>
      <c r="P516" s="5">
        <v>-2.1</v>
      </c>
      <c r="Q516" s="8">
        <v>-1</v>
      </c>
      <c r="R516" s="4">
        <v>0</v>
      </c>
      <c r="S516" s="10" t="s">
        <v>33</v>
      </c>
      <c r="T516" s="11">
        <v>0</v>
      </c>
    </row>
    <row r="517" spans="1:20" x14ac:dyDescent="0.2">
      <c r="A517" s="3" t="s">
        <v>20</v>
      </c>
      <c r="B517" s="3" t="s">
        <v>21</v>
      </c>
      <c r="C517" s="4" t="s">
        <v>63</v>
      </c>
      <c r="D517" s="3" t="s">
        <v>70</v>
      </c>
      <c r="E517" s="5">
        <v>0.6875</v>
      </c>
      <c r="F517" s="4">
        <v>117</v>
      </c>
      <c r="G517" s="5">
        <v>234.94999905000003</v>
      </c>
      <c r="H517" s="5">
        <v>2.0081196500000003</v>
      </c>
      <c r="I517" s="4">
        <v>6820</v>
      </c>
      <c r="J517" s="6">
        <v>1.71554252199413</v>
      </c>
      <c r="K517" s="7">
        <v>2.3644428152492698</v>
      </c>
      <c r="L517" s="6">
        <v>0</v>
      </c>
      <c r="M517" s="5">
        <v>0</v>
      </c>
      <c r="N517" s="5">
        <v>0</v>
      </c>
      <c r="O517" s="5">
        <v>234.94999905000003</v>
      </c>
      <c r="P517" s="5">
        <v>-234.94999905000003</v>
      </c>
      <c r="Q517" s="8">
        <v>-1</v>
      </c>
      <c r="R517" s="4">
        <v>0</v>
      </c>
      <c r="S517" s="10" t="s">
        <v>33</v>
      </c>
      <c r="T517" s="11">
        <v>0</v>
      </c>
    </row>
    <row r="518" spans="1:20" x14ac:dyDescent="0.2">
      <c r="A518" s="3" t="s">
        <v>20</v>
      </c>
      <c r="B518" s="3" t="s">
        <v>21</v>
      </c>
      <c r="C518" s="4" t="s">
        <v>63</v>
      </c>
      <c r="D518" s="3" t="s">
        <v>53</v>
      </c>
      <c r="E518" s="5">
        <v>0.7</v>
      </c>
      <c r="F518" s="4">
        <v>2</v>
      </c>
      <c r="G518" s="5">
        <v>2.5249999999999999</v>
      </c>
      <c r="H518" s="5">
        <v>1.2625</v>
      </c>
      <c r="I518" s="4">
        <v>135</v>
      </c>
      <c r="J518" s="6">
        <v>1.4814814814814801</v>
      </c>
      <c r="K518" s="7">
        <v>3.16074074074074</v>
      </c>
      <c r="L518" s="6">
        <v>0</v>
      </c>
      <c r="M518" s="5">
        <v>0</v>
      </c>
      <c r="N518" s="5">
        <v>0</v>
      </c>
      <c r="O518" s="5">
        <v>2.5249999999999999</v>
      </c>
      <c r="P518" s="5">
        <v>-2.5249999999999999</v>
      </c>
      <c r="Q518" s="8">
        <v>-1</v>
      </c>
      <c r="R518" s="4">
        <v>0</v>
      </c>
      <c r="S518" s="10" t="s">
        <v>33</v>
      </c>
      <c r="T518" s="11">
        <v>0</v>
      </c>
    </row>
    <row r="519" spans="1:20" x14ac:dyDescent="0.2">
      <c r="A519" s="3" t="s">
        <v>20</v>
      </c>
      <c r="B519" s="3" t="s">
        <v>21</v>
      </c>
      <c r="C519" s="4" t="s">
        <v>63</v>
      </c>
      <c r="D519" s="3" t="s">
        <v>53</v>
      </c>
      <c r="E519" s="5">
        <v>0.7</v>
      </c>
      <c r="F519" s="4">
        <v>15</v>
      </c>
      <c r="G519" s="5">
        <v>14.049999937499999</v>
      </c>
      <c r="H519" s="5">
        <v>0.93666666249999997</v>
      </c>
      <c r="I519" s="4">
        <v>347</v>
      </c>
      <c r="J519" s="6">
        <v>4.3227665706051903</v>
      </c>
      <c r="K519" s="7">
        <v>3.0498559077809801</v>
      </c>
      <c r="L519" s="6">
        <v>0</v>
      </c>
      <c r="M519" s="5">
        <v>0</v>
      </c>
      <c r="N519" s="5">
        <v>0</v>
      </c>
      <c r="O519" s="5">
        <v>14.049999937499999</v>
      </c>
      <c r="P519" s="5">
        <v>-14.049999937499999</v>
      </c>
      <c r="Q519" s="8">
        <v>-1</v>
      </c>
      <c r="R519" s="4">
        <v>0</v>
      </c>
      <c r="S519" s="10" t="s">
        <v>33</v>
      </c>
      <c r="T519" s="11">
        <v>0</v>
      </c>
    </row>
    <row r="520" spans="1:20" x14ac:dyDescent="0.2">
      <c r="A520" s="3" t="s">
        <v>20</v>
      </c>
      <c r="B520" s="3" t="s">
        <v>21</v>
      </c>
      <c r="C520" s="4" t="s">
        <v>63</v>
      </c>
      <c r="D520" s="3" t="s">
        <v>53</v>
      </c>
      <c r="E520" s="5">
        <v>0.7</v>
      </c>
      <c r="F520" s="4">
        <v>18</v>
      </c>
      <c r="G520" s="5">
        <v>20.074999949999999</v>
      </c>
      <c r="H520" s="5">
        <v>1.115277775</v>
      </c>
      <c r="I520" s="4">
        <v>258</v>
      </c>
      <c r="J520" s="6">
        <v>6.9767441860465098</v>
      </c>
      <c r="K520" s="7">
        <v>1.86744186046512</v>
      </c>
      <c r="L520" s="6">
        <v>0</v>
      </c>
      <c r="M520" s="5">
        <v>0</v>
      </c>
      <c r="N520" s="5">
        <v>0</v>
      </c>
      <c r="O520" s="5">
        <v>20.074999949999999</v>
      </c>
      <c r="P520" s="5">
        <v>-20.074999949999999</v>
      </c>
      <c r="Q520" s="8">
        <v>-1</v>
      </c>
      <c r="R520" s="4">
        <v>0</v>
      </c>
      <c r="S520" s="10" t="s">
        <v>33</v>
      </c>
      <c r="T520" s="11">
        <v>0</v>
      </c>
    </row>
    <row r="521" spans="1:20" x14ac:dyDescent="0.2">
      <c r="A521" s="3" t="s">
        <v>20</v>
      </c>
      <c r="B521" s="3" t="s">
        <v>21</v>
      </c>
      <c r="C521" s="4" t="s">
        <v>63</v>
      </c>
      <c r="D521" s="3" t="s">
        <v>71</v>
      </c>
      <c r="E521" s="5">
        <v>0.7</v>
      </c>
      <c r="F521" s="4">
        <v>14</v>
      </c>
      <c r="G521" s="5">
        <v>31.54999995</v>
      </c>
      <c r="H521" s="5">
        <v>2.2535714250000001</v>
      </c>
      <c r="I521" s="4">
        <v>5134</v>
      </c>
      <c r="J521" s="6">
        <v>0.27269185820023401</v>
      </c>
      <c r="K521" s="7">
        <v>2.8535255161667301</v>
      </c>
      <c r="L521" s="6">
        <v>0</v>
      </c>
      <c r="M521" s="5">
        <v>0</v>
      </c>
      <c r="N521" s="5">
        <v>0</v>
      </c>
      <c r="O521" s="5">
        <v>31.54999995</v>
      </c>
      <c r="P521" s="5">
        <v>-31.54999995</v>
      </c>
      <c r="Q521" s="8">
        <v>-1</v>
      </c>
      <c r="R521" s="4">
        <v>0</v>
      </c>
      <c r="S521" s="10" t="s">
        <v>33</v>
      </c>
      <c r="T521" s="11">
        <v>0</v>
      </c>
    </row>
    <row r="522" spans="1:20" x14ac:dyDescent="0.2">
      <c r="A522" s="3" t="s">
        <v>20</v>
      </c>
      <c r="B522" s="3" t="s">
        <v>21</v>
      </c>
      <c r="C522" s="4" t="s">
        <v>63</v>
      </c>
      <c r="D522" s="3" t="s">
        <v>71</v>
      </c>
      <c r="E522" s="5">
        <v>0.71250000000000002</v>
      </c>
      <c r="F522" s="4">
        <v>1</v>
      </c>
      <c r="G522" s="5">
        <v>0.625</v>
      </c>
      <c r="H522" s="5">
        <v>0.625</v>
      </c>
      <c r="I522" s="4">
        <v>3059</v>
      </c>
      <c r="J522" s="6">
        <v>3.2690421706440001E-2</v>
      </c>
      <c r="K522" s="7">
        <v>4.2832298136646001</v>
      </c>
      <c r="L522" s="6">
        <v>0</v>
      </c>
      <c r="M522" s="5">
        <v>0</v>
      </c>
      <c r="N522" s="5">
        <v>0</v>
      </c>
      <c r="O522" s="5">
        <v>0.625</v>
      </c>
      <c r="P522" s="5">
        <v>-0.625</v>
      </c>
      <c r="Q522" s="8">
        <v>-1</v>
      </c>
      <c r="R522" s="4">
        <v>0</v>
      </c>
      <c r="S522" s="10" t="s">
        <v>33</v>
      </c>
      <c r="T522" s="11">
        <v>0</v>
      </c>
    </row>
    <row r="523" spans="1:20" x14ac:dyDescent="0.2">
      <c r="A523" s="3" t="s">
        <v>20</v>
      </c>
      <c r="B523" s="3" t="s">
        <v>21</v>
      </c>
      <c r="C523" s="4" t="s">
        <v>63</v>
      </c>
      <c r="D523" s="3" t="s">
        <v>67</v>
      </c>
      <c r="E523" s="5">
        <v>0.71250000000000002</v>
      </c>
      <c r="F523" s="4">
        <v>20</v>
      </c>
      <c r="G523" s="5">
        <v>22.074999999999999</v>
      </c>
      <c r="H523" s="5">
        <v>1.10375</v>
      </c>
      <c r="I523" s="4">
        <v>1949</v>
      </c>
      <c r="J523" s="6">
        <v>1.02616726526424</v>
      </c>
      <c r="K523" s="7">
        <v>3.48296562339661</v>
      </c>
      <c r="L523" s="6">
        <v>0</v>
      </c>
      <c r="M523" s="5">
        <v>0</v>
      </c>
      <c r="N523" s="5">
        <v>0</v>
      </c>
      <c r="O523" s="5">
        <v>22.074999999999999</v>
      </c>
      <c r="P523" s="5">
        <v>-22.074999999999999</v>
      </c>
      <c r="Q523" s="8">
        <v>-1</v>
      </c>
      <c r="R523" s="4">
        <v>0</v>
      </c>
      <c r="S523" s="10" t="s">
        <v>33</v>
      </c>
      <c r="T523" s="11">
        <v>0</v>
      </c>
    </row>
    <row r="524" spans="1:20" x14ac:dyDescent="0.2">
      <c r="A524" s="3" t="s">
        <v>20</v>
      </c>
      <c r="B524" s="3" t="s">
        <v>21</v>
      </c>
      <c r="C524" s="4" t="s">
        <v>63</v>
      </c>
      <c r="D524" s="3" t="s">
        <v>65</v>
      </c>
      <c r="E524" s="5">
        <v>0.71250000000000002</v>
      </c>
      <c r="F524" s="4">
        <v>50</v>
      </c>
      <c r="G524" s="5">
        <v>25.412500000000001</v>
      </c>
      <c r="H524" s="5">
        <v>0.50824999999999998</v>
      </c>
      <c r="I524" s="4">
        <v>1241</v>
      </c>
      <c r="J524" s="6">
        <v>4.0290088638194996</v>
      </c>
      <c r="K524" s="7">
        <v>2.6883964544721999</v>
      </c>
      <c r="L524" s="6">
        <v>0</v>
      </c>
      <c r="M524" s="5">
        <v>0</v>
      </c>
      <c r="N524" s="5">
        <v>0</v>
      </c>
      <c r="O524" s="5">
        <v>25.412500000000001</v>
      </c>
      <c r="P524" s="5">
        <v>-25.412500000000001</v>
      </c>
      <c r="Q524" s="8">
        <v>-1</v>
      </c>
      <c r="R524" s="4">
        <v>0</v>
      </c>
      <c r="S524" s="10" t="s">
        <v>33</v>
      </c>
      <c r="T524" s="11">
        <v>0</v>
      </c>
    </row>
    <row r="525" spans="1:20" x14ac:dyDescent="0.2">
      <c r="A525" s="3" t="s">
        <v>20</v>
      </c>
      <c r="B525" s="3" t="s">
        <v>21</v>
      </c>
      <c r="C525" s="4" t="s">
        <v>63</v>
      </c>
      <c r="D525" s="3" t="s">
        <v>75</v>
      </c>
      <c r="E525" s="5">
        <v>0.72499999999999998</v>
      </c>
      <c r="F525" s="4">
        <v>1</v>
      </c>
      <c r="G525" s="5">
        <v>0.58750000000000002</v>
      </c>
      <c r="H525" s="5">
        <v>0.58750000000000002</v>
      </c>
      <c r="I525" s="4">
        <v>310</v>
      </c>
      <c r="J525" s="6">
        <v>0.32258064516128998</v>
      </c>
      <c r="K525" s="7">
        <v>2.0929032258064502</v>
      </c>
      <c r="L525" s="6">
        <v>0</v>
      </c>
      <c r="M525" s="5">
        <v>0</v>
      </c>
      <c r="N525" s="5">
        <v>0</v>
      </c>
      <c r="O525" s="5">
        <v>0.58750000000000002</v>
      </c>
      <c r="P525" s="5">
        <v>-0.58750000000000002</v>
      </c>
      <c r="Q525" s="8">
        <v>-1</v>
      </c>
      <c r="R525" s="4">
        <v>0</v>
      </c>
      <c r="S525" s="10" t="s">
        <v>33</v>
      </c>
      <c r="T525" s="11">
        <v>0</v>
      </c>
    </row>
    <row r="526" spans="1:20" x14ac:dyDescent="0.2">
      <c r="A526" s="3" t="s">
        <v>20</v>
      </c>
      <c r="B526" s="3" t="s">
        <v>21</v>
      </c>
      <c r="C526" s="4" t="s">
        <v>63</v>
      </c>
      <c r="D526" s="3" t="s">
        <v>32</v>
      </c>
      <c r="E526" s="5">
        <v>0.72499999999999998</v>
      </c>
      <c r="F526" s="4">
        <v>7</v>
      </c>
      <c r="G526" s="5">
        <v>6.2374999750000004</v>
      </c>
      <c r="H526" s="5">
        <v>0.89107142500000003</v>
      </c>
      <c r="I526" s="4">
        <v>222</v>
      </c>
      <c r="J526" s="6">
        <v>3.1531531531531498</v>
      </c>
      <c r="K526" s="7">
        <v>2.4013513513513498</v>
      </c>
      <c r="L526" s="6">
        <v>0</v>
      </c>
      <c r="M526" s="5">
        <v>0</v>
      </c>
      <c r="N526" s="5">
        <v>0</v>
      </c>
      <c r="O526" s="5">
        <v>6.2374999750000004</v>
      </c>
      <c r="P526" s="5">
        <v>-6.2374999750000004</v>
      </c>
      <c r="Q526" s="8">
        <v>-1</v>
      </c>
      <c r="R526" s="4">
        <v>0</v>
      </c>
      <c r="S526" s="10" t="s">
        <v>33</v>
      </c>
      <c r="T526" s="11">
        <v>0</v>
      </c>
    </row>
    <row r="527" spans="1:20" x14ac:dyDescent="0.2">
      <c r="A527" s="3" t="s">
        <v>20</v>
      </c>
      <c r="B527" s="3" t="s">
        <v>21</v>
      </c>
      <c r="C527" s="4" t="s">
        <v>63</v>
      </c>
      <c r="D527" s="3" t="s">
        <v>53</v>
      </c>
      <c r="E527" s="5">
        <v>0.72499999999999998</v>
      </c>
      <c r="F527" s="4">
        <v>17</v>
      </c>
      <c r="G527" s="5">
        <v>14.237500000000001</v>
      </c>
      <c r="H527" s="5">
        <v>0.83750000000000002</v>
      </c>
      <c r="I527" s="4">
        <v>812</v>
      </c>
      <c r="J527" s="6">
        <v>2.0935960591132998</v>
      </c>
      <c r="K527" s="7">
        <v>3.3635467980295601</v>
      </c>
      <c r="L527" s="6">
        <v>0</v>
      </c>
      <c r="M527" s="5">
        <v>0</v>
      </c>
      <c r="N527" s="5">
        <v>0</v>
      </c>
      <c r="O527" s="5">
        <v>14.237500000000001</v>
      </c>
      <c r="P527" s="5">
        <v>-14.237500000000001</v>
      </c>
      <c r="Q527" s="8">
        <v>-1</v>
      </c>
      <c r="R527" s="4">
        <v>0</v>
      </c>
      <c r="S527" s="10" t="s">
        <v>33</v>
      </c>
      <c r="T527" s="11">
        <v>0</v>
      </c>
    </row>
    <row r="528" spans="1:20" x14ac:dyDescent="0.2">
      <c r="A528" s="3" t="s">
        <v>20</v>
      </c>
      <c r="B528" s="3" t="s">
        <v>21</v>
      </c>
      <c r="C528" s="4" t="s">
        <v>63</v>
      </c>
      <c r="D528" s="3" t="s">
        <v>53</v>
      </c>
      <c r="E528" s="5">
        <v>0.72499999999999998</v>
      </c>
      <c r="F528" s="4">
        <v>20</v>
      </c>
      <c r="G528" s="5">
        <v>16.899999999999999</v>
      </c>
      <c r="H528" s="5">
        <v>0.84499999999999997</v>
      </c>
      <c r="I528" s="4">
        <v>309</v>
      </c>
      <c r="J528" s="6">
        <v>6.4724919093851101</v>
      </c>
      <c r="K528" s="7">
        <v>2.2857605177993499</v>
      </c>
      <c r="L528" s="6">
        <v>0</v>
      </c>
      <c r="M528" s="5">
        <v>0</v>
      </c>
      <c r="N528" s="5">
        <v>0</v>
      </c>
      <c r="O528" s="5">
        <v>16.899999999999999</v>
      </c>
      <c r="P528" s="5">
        <v>-16.899999999999999</v>
      </c>
      <c r="Q528" s="8">
        <v>-1</v>
      </c>
      <c r="R528" s="4">
        <v>0</v>
      </c>
      <c r="S528" s="10" t="s">
        <v>33</v>
      </c>
      <c r="T528" s="11">
        <v>0</v>
      </c>
    </row>
    <row r="529" spans="1:20" x14ac:dyDescent="0.2">
      <c r="A529" s="3" t="s">
        <v>20</v>
      </c>
      <c r="B529" s="3" t="s">
        <v>21</v>
      </c>
      <c r="C529" s="4" t="s">
        <v>63</v>
      </c>
      <c r="D529" s="3" t="s">
        <v>75</v>
      </c>
      <c r="E529" s="5">
        <v>0.72499999999999998</v>
      </c>
      <c r="F529" s="4">
        <v>32</v>
      </c>
      <c r="G529" s="5">
        <v>20.462499999999999</v>
      </c>
      <c r="H529" s="5">
        <v>0.63945312499999996</v>
      </c>
      <c r="I529" s="4">
        <v>981</v>
      </c>
      <c r="J529" s="6">
        <v>3.2619775739041801</v>
      </c>
      <c r="K529" s="7">
        <v>1.8447502548420001</v>
      </c>
      <c r="L529" s="6">
        <v>0</v>
      </c>
      <c r="M529" s="5">
        <v>0</v>
      </c>
      <c r="N529" s="5">
        <v>0</v>
      </c>
      <c r="O529" s="5">
        <v>20.462499999999999</v>
      </c>
      <c r="P529" s="5">
        <v>-20.462499999999999</v>
      </c>
      <c r="Q529" s="8">
        <v>-1</v>
      </c>
      <c r="R529" s="4">
        <v>0</v>
      </c>
      <c r="S529" s="10" t="s">
        <v>33</v>
      </c>
      <c r="T529" s="11">
        <v>0</v>
      </c>
    </row>
    <row r="530" spans="1:20" x14ac:dyDescent="0.2">
      <c r="A530" s="3" t="s">
        <v>20</v>
      </c>
      <c r="B530" s="3" t="s">
        <v>21</v>
      </c>
      <c r="C530" s="4" t="s">
        <v>63</v>
      </c>
      <c r="D530" s="3" t="s">
        <v>67</v>
      </c>
      <c r="E530" s="5">
        <v>0.72499999999999998</v>
      </c>
      <c r="F530" s="4">
        <v>26</v>
      </c>
      <c r="G530" s="5">
        <v>26.474999850000003</v>
      </c>
      <c r="H530" s="5">
        <v>1.0182692250000001</v>
      </c>
      <c r="I530" s="4">
        <v>3492</v>
      </c>
      <c r="J530" s="6">
        <v>0.74455899198167197</v>
      </c>
      <c r="K530" s="7">
        <v>3.0315864833906101</v>
      </c>
      <c r="L530" s="6">
        <v>0</v>
      </c>
      <c r="M530" s="5">
        <v>0</v>
      </c>
      <c r="N530" s="5">
        <v>0</v>
      </c>
      <c r="O530" s="5">
        <v>26.474999850000003</v>
      </c>
      <c r="P530" s="5">
        <v>-26.474999850000003</v>
      </c>
      <c r="Q530" s="8">
        <v>-1</v>
      </c>
      <c r="R530" s="4">
        <v>0</v>
      </c>
      <c r="S530" s="10" t="s">
        <v>33</v>
      </c>
      <c r="T530" s="11">
        <v>0</v>
      </c>
    </row>
    <row r="531" spans="1:20" x14ac:dyDescent="0.2">
      <c r="A531" s="3" t="s">
        <v>20</v>
      </c>
      <c r="B531" s="3" t="s">
        <v>21</v>
      </c>
      <c r="C531" s="4" t="s">
        <v>63</v>
      </c>
      <c r="D531" s="3" t="s">
        <v>68</v>
      </c>
      <c r="E531" s="5">
        <v>0.72499999999999998</v>
      </c>
      <c r="F531" s="4">
        <v>88</v>
      </c>
      <c r="G531" s="5">
        <v>109.92499979999998</v>
      </c>
      <c r="H531" s="5">
        <v>1.2491477249999998</v>
      </c>
      <c r="I531" s="4">
        <v>6901</v>
      </c>
      <c r="J531" s="6">
        <v>1.2751775105057199</v>
      </c>
      <c r="K531" s="7">
        <v>1.6748297348210399</v>
      </c>
      <c r="L531" s="6">
        <v>0</v>
      </c>
      <c r="M531" s="5">
        <v>0</v>
      </c>
      <c r="N531" s="5">
        <v>0</v>
      </c>
      <c r="O531" s="5">
        <v>109.92499979999998</v>
      </c>
      <c r="P531" s="5">
        <v>-109.92499979999998</v>
      </c>
      <c r="Q531" s="8">
        <v>-1</v>
      </c>
      <c r="R531" s="4">
        <v>0</v>
      </c>
      <c r="S531" s="10" t="s">
        <v>33</v>
      </c>
      <c r="T531" s="11">
        <v>0</v>
      </c>
    </row>
    <row r="532" spans="1:20" x14ac:dyDescent="0.2">
      <c r="A532" s="3" t="s">
        <v>20</v>
      </c>
      <c r="B532" s="3" t="s">
        <v>21</v>
      </c>
      <c r="C532" s="4" t="s">
        <v>63</v>
      </c>
      <c r="D532" s="3" t="s">
        <v>71</v>
      </c>
      <c r="E532" s="5">
        <v>0.73750000000000004</v>
      </c>
      <c r="F532" s="4">
        <v>527</v>
      </c>
      <c r="G532" s="5">
        <v>519.22499772499998</v>
      </c>
      <c r="H532" s="5">
        <v>0.98524667499999996</v>
      </c>
      <c r="I532" s="4">
        <v>13679</v>
      </c>
      <c r="J532" s="6">
        <v>3.8526208056144502</v>
      </c>
      <c r="K532" s="7">
        <v>2.9305870312157301</v>
      </c>
      <c r="L532" s="6">
        <v>0</v>
      </c>
      <c r="M532" s="5">
        <v>0</v>
      </c>
      <c r="N532" s="5">
        <v>0</v>
      </c>
      <c r="O532" s="5">
        <v>519.22499772499998</v>
      </c>
      <c r="P532" s="5">
        <v>-519.22499772499998</v>
      </c>
      <c r="Q532" s="8">
        <v>-1</v>
      </c>
      <c r="R532" s="4">
        <v>0</v>
      </c>
      <c r="S532" s="10" t="s">
        <v>33</v>
      </c>
      <c r="T532" s="11">
        <v>0</v>
      </c>
    </row>
    <row r="533" spans="1:20" x14ac:dyDescent="0.2">
      <c r="A533" s="3" t="s">
        <v>20</v>
      </c>
      <c r="B533" s="3" t="s">
        <v>21</v>
      </c>
      <c r="C533" s="4" t="s">
        <v>63</v>
      </c>
      <c r="D533" s="3" t="s">
        <v>67</v>
      </c>
      <c r="E533" s="5">
        <v>0.77500000000000002</v>
      </c>
      <c r="F533" s="4">
        <v>4</v>
      </c>
      <c r="G533" s="5">
        <v>4.0750000000000002</v>
      </c>
      <c r="H533" s="5">
        <v>1.01875</v>
      </c>
      <c r="I533" s="4">
        <v>850</v>
      </c>
      <c r="J533" s="6">
        <v>0.47058823529411803</v>
      </c>
      <c r="K533" s="7">
        <v>3.2167058823529402</v>
      </c>
      <c r="L533" s="6">
        <v>0</v>
      </c>
      <c r="M533" s="5">
        <v>0</v>
      </c>
      <c r="N533" s="5">
        <v>0</v>
      </c>
      <c r="O533" s="5">
        <v>4.0750000000000002</v>
      </c>
      <c r="P533" s="5">
        <v>-4.0750000000000002</v>
      </c>
      <c r="Q533" s="8">
        <v>-1</v>
      </c>
      <c r="R533" s="4">
        <v>0</v>
      </c>
      <c r="S533" s="10" t="s">
        <v>33</v>
      </c>
      <c r="T533" s="11">
        <v>0</v>
      </c>
    </row>
    <row r="534" spans="1:20" x14ac:dyDescent="0.2">
      <c r="A534" s="3" t="s">
        <v>20</v>
      </c>
      <c r="B534" s="3" t="s">
        <v>21</v>
      </c>
      <c r="C534" s="4" t="s">
        <v>63</v>
      </c>
      <c r="D534" s="3" t="s">
        <v>71</v>
      </c>
      <c r="E534" s="5">
        <v>0.78749999999999998</v>
      </c>
      <c r="F534" s="4">
        <v>1</v>
      </c>
      <c r="G534" s="5">
        <v>3.0249999999999999</v>
      </c>
      <c r="H534" s="5">
        <v>3.0249999999999999</v>
      </c>
      <c r="I534" s="4">
        <v>420</v>
      </c>
      <c r="J534" s="6">
        <v>0.238095238095238</v>
      </c>
      <c r="K534" s="7">
        <v>4.5271428571428602</v>
      </c>
      <c r="L534" s="6">
        <v>0</v>
      </c>
      <c r="M534" s="5">
        <v>0</v>
      </c>
      <c r="N534" s="5">
        <v>0</v>
      </c>
      <c r="O534" s="5">
        <v>3.0249999999999999</v>
      </c>
      <c r="P534" s="5">
        <v>-3.0249999999999999</v>
      </c>
      <c r="Q534" s="8">
        <v>-1</v>
      </c>
      <c r="R534" s="4">
        <v>0</v>
      </c>
      <c r="S534" s="10" t="s">
        <v>33</v>
      </c>
      <c r="T534" s="11">
        <v>0</v>
      </c>
    </row>
    <row r="535" spans="1:20" x14ac:dyDescent="0.2">
      <c r="A535" s="3" t="s">
        <v>20</v>
      </c>
      <c r="B535" s="3" t="s">
        <v>21</v>
      </c>
      <c r="C535" s="4" t="s">
        <v>63</v>
      </c>
      <c r="D535" s="3" t="s">
        <v>69</v>
      </c>
      <c r="E535" s="5">
        <v>0.78749999999999998</v>
      </c>
      <c r="F535" s="4">
        <v>118</v>
      </c>
      <c r="G535" s="5">
        <v>80.049999350000007</v>
      </c>
      <c r="H535" s="5">
        <v>0.678389825</v>
      </c>
      <c r="I535" s="4">
        <v>75104</v>
      </c>
      <c r="J535" s="6">
        <v>0.15711546655304601</v>
      </c>
      <c r="K535" s="7">
        <v>2.4266124307626802</v>
      </c>
      <c r="L535" s="6">
        <v>0</v>
      </c>
      <c r="M535" s="5">
        <v>0</v>
      </c>
      <c r="N535" s="5">
        <v>0</v>
      </c>
      <c r="O535" s="5">
        <v>80.049999350000007</v>
      </c>
      <c r="P535" s="5">
        <v>-80.049999350000007</v>
      </c>
      <c r="Q535" s="8">
        <v>-1</v>
      </c>
      <c r="R535" s="4">
        <v>0</v>
      </c>
      <c r="S535" s="10" t="s">
        <v>33</v>
      </c>
      <c r="T535" s="11">
        <v>0</v>
      </c>
    </row>
    <row r="536" spans="1:20" x14ac:dyDescent="0.2">
      <c r="A536" s="3" t="s">
        <v>20</v>
      </c>
      <c r="B536" s="3" t="s">
        <v>21</v>
      </c>
      <c r="C536" s="4" t="s">
        <v>63</v>
      </c>
      <c r="D536" s="3" t="s">
        <v>71</v>
      </c>
      <c r="E536" s="5">
        <v>0.78749999999999998</v>
      </c>
      <c r="F536" s="4">
        <v>710</v>
      </c>
      <c r="G536" s="5">
        <v>757.42499137499999</v>
      </c>
      <c r="H536" s="5">
        <v>1.0667957625</v>
      </c>
      <c r="I536" s="4">
        <v>285198</v>
      </c>
      <c r="J536" s="6">
        <v>0.24894985238325701</v>
      </c>
      <c r="K536" s="7">
        <v>4.0272817481188499</v>
      </c>
      <c r="L536" s="6">
        <v>0</v>
      </c>
      <c r="M536" s="5">
        <v>0</v>
      </c>
      <c r="N536" s="5">
        <v>0</v>
      </c>
      <c r="O536" s="5">
        <v>757.42499137499999</v>
      </c>
      <c r="P536" s="5">
        <v>-757.42499137499999</v>
      </c>
      <c r="Q536" s="8">
        <v>-1</v>
      </c>
      <c r="R536" s="4">
        <v>0</v>
      </c>
      <c r="S536" s="10" t="s">
        <v>33</v>
      </c>
      <c r="T536" s="11">
        <v>0</v>
      </c>
    </row>
    <row r="537" spans="1:20" x14ac:dyDescent="0.2">
      <c r="A537" s="3" t="s">
        <v>20</v>
      </c>
      <c r="B537" s="3" t="s">
        <v>21</v>
      </c>
      <c r="C537" s="4" t="s">
        <v>63</v>
      </c>
      <c r="D537" s="3" t="s">
        <v>53</v>
      </c>
      <c r="E537" s="5">
        <v>0.8125</v>
      </c>
      <c r="F537" s="4">
        <v>249</v>
      </c>
      <c r="G537" s="5">
        <v>272.4124989</v>
      </c>
      <c r="H537" s="5">
        <v>1.0940261</v>
      </c>
      <c r="I537" s="4">
        <v>12322</v>
      </c>
      <c r="J537" s="6">
        <v>2.0207758480766098</v>
      </c>
      <c r="K537" s="7">
        <v>1.42063788346048</v>
      </c>
      <c r="L537" s="6">
        <v>0</v>
      </c>
      <c r="M537" s="5">
        <v>0</v>
      </c>
      <c r="N537" s="5">
        <v>0</v>
      </c>
      <c r="O537" s="5">
        <v>272.4124989</v>
      </c>
      <c r="P537" s="5">
        <v>-272.4124989</v>
      </c>
      <c r="Q537" s="8">
        <v>-1</v>
      </c>
      <c r="R537" s="4">
        <v>0</v>
      </c>
      <c r="S537" s="10" t="s">
        <v>33</v>
      </c>
      <c r="T537" s="11">
        <v>0</v>
      </c>
    </row>
    <row r="538" spans="1:20" x14ac:dyDescent="0.2">
      <c r="A538" s="3" t="s">
        <v>20</v>
      </c>
      <c r="B538" s="3" t="s">
        <v>21</v>
      </c>
      <c r="C538" s="4" t="s">
        <v>63</v>
      </c>
      <c r="D538" s="3" t="s">
        <v>71</v>
      </c>
      <c r="E538" s="5">
        <v>0.83750000000000002</v>
      </c>
      <c r="F538" s="4">
        <v>16</v>
      </c>
      <c r="G538" s="5">
        <v>14.6875</v>
      </c>
      <c r="H538" s="5">
        <v>0.91796875</v>
      </c>
      <c r="I538" s="4">
        <v>981</v>
      </c>
      <c r="J538" s="6">
        <v>1.63098878695209</v>
      </c>
      <c r="K538" s="7">
        <v>3.8974515800203902</v>
      </c>
      <c r="L538" s="6">
        <v>0</v>
      </c>
      <c r="M538" s="5">
        <v>0</v>
      </c>
      <c r="N538" s="5">
        <v>0</v>
      </c>
      <c r="O538" s="5">
        <v>14.6875</v>
      </c>
      <c r="P538" s="5">
        <v>-14.6875</v>
      </c>
      <c r="Q538" s="8">
        <v>-1</v>
      </c>
      <c r="R538" s="4">
        <v>0</v>
      </c>
      <c r="S538" s="10" t="s">
        <v>33</v>
      </c>
      <c r="T538" s="11">
        <v>0</v>
      </c>
    </row>
    <row r="539" spans="1:20" x14ac:dyDescent="0.2">
      <c r="A539" s="3" t="s">
        <v>20</v>
      </c>
      <c r="B539" s="3" t="s">
        <v>21</v>
      </c>
      <c r="C539" s="4" t="s">
        <v>63</v>
      </c>
      <c r="D539" s="3" t="s">
        <v>53</v>
      </c>
      <c r="E539" s="5">
        <v>0.83750000000000002</v>
      </c>
      <c r="F539" s="4">
        <v>61</v>
      </c>
      <c r="G539" s="5">
        <v>67.687499387499997</v>
      </c>
      <c r="H539" s="5">
        <v>1.1096311374999999</v>
      </c>
      <c r="I539" s="4">
        <v>1373</v>
      </c>
      <c r="J539" s="6">
        <v>4.4428259286234502</v>
      </c>
      <c r="K539" s="7">
        <v>5.1322651128914796</v>
      </c>
      <c r="L539" s="6">
        <v>0</v>
      </c>
      <c r="M539" s="5">
        <v>0</v>
      </c>
      <c r="N539" s="5">
        <v>0</v>
      </c>
      <c r="O539" s="5">
        <v>67.687499387499997</v>
      </c>
      <c r="P539" s="5">
        <v>-67.687499387499997</v>
      </c>
      <c r="Q539" s="8">
        <v>-1</v>
      </c>
      <c r="R539" s="4">
        <v>0</v>
      </c>
      <c r="S539" s="10" t="s">
        <v>33</v>
      </c>
      <c r="T539" s="11">
        <v>0</v>
      </c>
    </row>
    <row r="540" spans="1:20" x14ac:dyDescent="0.2">
      <c r="A540" s="3" t="s">
        <v>20</v>
      </c>
      <c r="B540" s="3" t="s">
        <v>21</v>
      </c>
      <c r="C540" s="4" t="s">
        <v>63</v>
      </c>
      <c r="D540" s="3" t="s">
        <v>53</v>
      </c>
      <c r="E540" s="5">
        <v>0.875</v>
      </c>
      <c r="F540" s="4">
        <v>9</v>
      </c>
      <c r="G540" s="5">
        <v>8.6249999250000009</v>
      </c>
      <c r="H540" s="5">
        <v>0.95833332500000012</v>
      </c>
      <c r="I540" s="4">
        <v>1244</v>
      </c>
      <c r="J540" s="6">
        <v>0.72347266881028893</v>
      </c>
      <c r="K540" s="7">
        <v>3.39236334405145</v>
      </c>
      <c r="L540" s="6">
        <v>0</v>
      </c>
      <c r="M540" s="5">
        <v>0</v>
      </c>
      <c r="N540" s="5">
        <v>0</v>
      </c>
      <c r="O540" s="5">
        <v>8.6249999250000009</v>
      </c>
      <c r="P540" s="5">
        <v>-8.6249999250000009</v>
      </c>
      <c r="Q540" s="8">
        <v>-1</v>
      </c>
      <c r="R540" s="4">
        <v>0</v>
      </c>
      <c r="S540" s="10" t="s">
        <v>33</v>
      </c>
      <c r="T540" s="11">
        <v>0</v>
      </c>
    </row>
    <row r="541" spans="1:20" x14ac:dyDescent="0.2">
      <c r="A541" s="3" t="s">
        <v>20</v>
      </c>
      <c r="B541" s="3" t="s">
        <v>21</v>
      </c>
      <c r="C541" s="4" t="s">
        <v>63</v>
      </c>
      <c r="D541" s="3" t="s">
        <v>53</v>
      </c>
      <c r="E541" s="5">
        <v>1.075</v>
      </c>
      <c r="F541" s="4">
        <v>166</v>
      </c>
      <c r="G541" s="5">
        <v>326.06249954999998</v>
      </c>
      <c r="H541" s="5">
        <v>1.964231925</v>
      </c>
      <c r="I541" s="4">
        <v>14085</v>
      </c>
      <c r="J541" s="6">
        <v>1.17855875044373</v>
      </c>
      <c r="K541" s="7">
        <v>1.5145473908413201</v>
      </c>
      <c r="L541" s="6">
        <v>0</v>
      </c>
      <c r="M541" s="5">
        <v>0</v>
      </c>
      <c r="N541" s="5">
        <v>0</v>
      </c>
      <c r="O541" s="5">
        <v>326.06249954999998</v>
      </c>
      <c r="P541" s="5">
        <v>-326.06249954999998</v>
      </c>
      <c r="Q541" s="8">
        <v>-1</v>
      </c>
      <c r="R541" s="4">
        <v>0</v>
      </c>
      <c r="S541" s="10" t="s">
        <v>33</v>
      </c>
      <c r="T541" s="11">
        <v>0</v>
      </c>
    </row>
    <row r="542" spans="1:20" x14ac:dyDescent="0.2">
      <c r="A542" s="3" t="s">
        <v>20</v>
      </c>
      <c r="B542" s="3" t="s">
        <v>21</v>
      </c>
      <c r="C542" s="4" t="s">
        <v>63</v>
      </c>
      <c r="D542" s="3" t="s">
        <v>65</v>
      </c>
      <c r="E542" s="5">
        <v>1.1000000000000001</v>
      </c>
      <c r="F542" s="4">
        <v>3</v>
      </c>
      <c r="G542" s="5">
        <v>2.0124999749999999</v>
      </c>
      <c r="H542" s="5">
        <v>0.67083332499999992</v>
      </c>
      <c r="I542" s="4">
        <v>616</v>
      </c>
      <c r="J542" s="6">
        <v>0.48701298701298701</v>
      </c>
      <c r="K542" s="7">
        <v>2.1074675324675298</v>
      </c>
      <c r="L542" s="6">
        <v>0</v>
      </c>
      <c r="M542" s="5">
        <v>0</v>
      </c>
      <c r="N542" s="5">
        <v>0</v>
      </c>
      <c r="O542" s="5">
        <v>2.0124999749999999</v>
      </c>
      <c r="P542" s="5">
        <v>-2.0124999749999999</v>
      </c>
      <c r="Q542" s="8">
        <v>-1</v>
      </c>
      <c r="R542" s="4">
        <v>0</v>
      </c>
      <c r="S542" s="10" t="s">
        <v>33</v>
      </c>
      <c r="T542" s="11">
        <v>0</v>
      </c>
    </row>
    <row r="543" spans="1:20" x14ac:dyDescent="0.2">
      <c r="A543" s="3" t="s">
        <v>20</v>
      </c>
      <c r="B543" s="3" t="s">
        <v>21</v>
      </c>
      <c r="C543" s="4" t="s">
        <v>63</v>
      </c>
      <c r="D543" s="3" t="s">
        <v>53</v>
      </c>
      <c r="E543" s="5">
        <v>1.1375</v>
      </c>
      <c r="F543" s="4">
        <v>74</v>
      </c>
      <c r="G543" s="5">
        <v>86.512499974999997</v>
      </c>
      <c r="H543" s="5">
        <v>1.1690878375</v>
      </c>
      <c r="I543" s="4">
        <v>953</v>
      </c>
      <c r="J543" s="6">
        <v>7.7649527806925498</v>
      </c>
      <c r="K543" s="7">
        <v>1.6453305351521501</v>
      </c>
      <c r="L543" s="6">
        <v>0</v>
      </c>
      <c r="M543" s="5">
        <v>0</v>
      </c>
      <c r="N543" s="5">
        <v>0</v>
      </c>
      <c r="O543" s="5">
        <v>86.512499974999997</v>
      </c>
      <c r="P543" s="5">
        <v>-86.512499974999997</v>
      </c>
      <c r="Q543" s="8">
        <v>-1</v>
      </c>
      <c r="R543" s="4">
        <v>0</v>
      </c>
      <c r="S543" s="10" t="s">
        <v>33</v>
      </c>
      <c r="T543" s="11">
        <v>0</v>
      </c>
    </row>
    <row r="544" spans="1:20" x14ac:dyDescent="0.2">
      <c r="A544" s="3" t="s">
        <v>20</v>
      </c>
      <c r="B544" s="3" t="s">
        <v>21</v>
      </c>
      <c r="C544" s="4" t="s">
        <v>63</v>
      </c>
      <c r="D544" s="3" t="s">
        <v>72</v>
      </c>
      <c r="E544" s="5">
        <v>1.2375</v>
      </c>
      <c r="F544" s="4">
        <v>997</v>
      </c>
      <c r="G544" s="5">
        <v>1221.325</v>
      </c>
      <c r="H544" s="5">
        <v>1.2250000000000001</v>
      </c>
      <c r="I544" s="4">
        <v>146487</v>
      </c>
      <c r="J544" s="6">
        <v>0.680606470198721</v>
      </c>
      <c r="K544" s="7">
        <v>3.0361165154587102</v>
      </c>
      <c r="L544" s="6">
        <v>0</v>
      </c>
      <c r="M544" s="5">
        <v>0</v>
      </c>
      <c r="N544" s="5">
        <v>0</v>
      </c>
      <c r="O544" s="5">
        <v>1221.325</v>
      </c>
      <c r="P544" s="5">
        <v>-1221.325</v>
      </c>
      <c r="Q544" s="8">
        <v>-1</v>
      </c>
      <c r="R544" s="4">
        <v>0</v>
      </c>
      <c r="S544" s="10" t="s">
        <v>33</v>
      </c>
      <c r="T544" s="11">
        <v>0</v>
      </c>
    </row>
    <row r="545" spans="1:20" x14ac:dyDescent="0.2">
      <c r="A545" s="3" t="s">
        <v>20</v>
      </c>
      <c r="B545" s="3" t="s">
        <v>21</v>
      </c>
      <c r="C545" s="4" t="s">
        <v>63</v>
      </c>
      <c r="D545" s="3" t="s">
        <v>55</v>
      </c>
      <c r="E545" s="5">
        <v>1.2625</v>
      </c>
      <c r="F545" s="4">
        <v>1</v>
      </c>
      <c r="G545" s="5">
        <v>0.3</v>
      </c>
      <c r="H545" s="5">
        <v>0.3</v>
      </c>
      <c r="I545" s="4">
        <v>25</v>
      </c>
      <c r="J545" s="6">
        <v>4</v>
      </c>
      <c r="K545" s="7">
        <v>2.04</v>
      </c>
      <c r="L545" s="6">
        <v>0</v>
      </c>
      <c r="M545" s="5">
        <v>0</v>
      </c>
      <c r="N545" s="5">
        <v>0</v>
      </c>
      <c r="O545" s="5">
        <v>0.3</v>
      </c>
      <c r="P545" s="5">
        <v>-0.3</v>
      </c>
      <c r="Q545" s="8">
        <v>-1</v>
      </c>
      <c r="R545" s="4">
        <v>0</v>
      </c>
      <c r="S545" s="10" t="s">
        <v>33</v>
      </c>
      <c r="T545" s="11">
        <v>0</v>
      </c>
    </row>
    <row r="546" spans="1:20" x14ac:dyDescent="0.2">
      <c r="A546" s="3" t="s">
        <v>20</v>
      </c>
      <c r="B546" s="3" t="s">
        <v>21</v>
      </c>
      <c r="C546" s="4" t="s">
        <v>63</v>
      </c>
      <c r="D546" s="3" t="s">
        <v>55</v>
      </c>
      <c r="E546" s="5">
        <v>1.2625</v>
      </c>
      <c r="F546" s="4">
        <v>2</v>
      </c>
      <c r="G546" s="5">
        <v>1.2875000000000001</v>
      </c>
      <c r="H546" s="5">
        <v>0.64375000000000004</v>
      </c>
      <c r="I546" s="4">
        <v>168</v>
      </c>
      <c r="J546" s="6">
        <v>1.19047619047619</v>
      </c>
      <c r="K546" s="7">
        <v>2.6</v>
      </c>
      <c r="L546" s="6">
        <v>0</v>
      </c>
      <c r="M546" s="5">
        <v>0</v>
      </c>
      <c r="N546" s="5">
        <v>0</v>
      </c>
      <c r="O546" s="5">
        <v>1.2875000000000001</v>
      </c>
      <c r="P546" s="5">
        <v>-1.2875000000000001</v>
      </c>
      <c r="Q546" s="8">
        <v>-1</v>
      </c>
      <c r="R546" s="4">
        <v>0</v>
      </c>
      <c r="S546" s="10" t="s">
        <v>33</v>
      </c>
      <c r="T546" s="11">
        <v>0</v>
      </c>
    </row>
    <row r="547" spans="1:20" x14ac:dyDescent="0.2">
      <c r="A547" s="3" t="s">
        <v>20</v>
      </c>
      <c r="B547" s="3" t="s">
        <v>21</v>
      </c>
      <c r="C547" s="4" t="s">
        <v>63</v>
      </c>
      <c r="D547" s="3" t="s">
        <v>55</v>
      </c>
      <c r="E547" s="5">
        <v>1.2625</v>
      </c>
      <c r="F547" s="4">
        <v>3</v>
      </c>
      <c r="G547" s="5">
        <v>2.7499999874999999</v>
      </c>
      <c r="H547" s="5">
        <v>0.91666666249999995</v>
      </c>
      <c r="I547" s="4">
        <v>240</v>
      </c>
      <c r="J547" s="6">
        <v>1.25</v>
      </c>
      <c r="K547" s="7">
        <v>2.4741666666666702</v>
      </c>
      <c r="L547" s="6">
        <v>0</v>
      </c>
      <c r="M547" s="5">
        <v>0</v>
      </c>
      <c r="N547" s="5">
        <v>0</v>
      </c>
      <c r="O547" s="5">
        <v>2.7499999874999999</v>
      </c>
      <c r="P547" s="5">
        <v>-2.7499999874999999</v>
      </c>
      <c r="Q547" s="8">
        <v>-1</v>
      </c>
      <c r="R547" s="4">
        <v>0</v>
      </c>
      <c r="S547" s="10" t="s">
        <v>33</v>
      </c>
      <c r="T547" s="11">
        <v>0</v>
      </c>
    </row>
    <row r="548" spans="1:20" x14ac:dyDescent="0.2">
      <c r="A548" s="3" t="s">
        <v>20</v>
      </c>
      <c r="B548" s="3" t="s">
        <v>21</v>
      </c>
      <c r="C548" s="4" t="s">
        <v>63</v>
      </c>
      <c r="D548" s="3" t="s">
        <v>65</v>
      </c>
      <c r="E548" s="5">
        <v>1.2625</v>
      </c>
      <c r="F548" s="4">
        <v>10</v>
      </c>
      <c r="G548" s="5">
        <v>7</v>
      </c>
      <c r="H548" s="5">
        <v>0.7</v>
      </c>
      <c r="I548" s="4">
        <v>296</v>
      </c>
      <c r="J548" s="6">
        <v>3.3783783783783798</v>
      </c>
      <c r="K548" s="7">
        <v>2.3709459459459499</v>
      </c>
      <c r="L548" s="6">
        <v>0</v>
      </c>
      <c r="M548" s="5">
        <v>0</v>
      </c>
      <c r="N548" s="5">
        <v>0</v>
      </c>
      <c r="O548" s="5">
        <v>7</v>
      </c>
      <c r="P548" s="5">
        <v>-7</v>
      </c>
      <c r="Q548" s="8">
        <v>-1</v>
      </c>
      <c r="R548" s="4">
        <v>0</v>
      </c>
      <c r="S548" s="10" t="s">
        <v>33</v>
      </c>
      <c r="T548" s="11">
        <v>0</v>
      </c>
    </row>
    <row r="549" spans="1:20" x14ac:dyDescent="0.2">
      <c r="A549" s="3" t="s">
        <v>20</v>
      </c>
      <c r="B549" s="3" t="s">
        <v>21</v>
      </c>
      <c r="C549" s="4" t="s">
        <v>63</v>
      </c>
      <c r="D549" s="3" t="s">
        <v>65</v>
      </c>
      <c r="E549" s="5">
        <v>1.2625</v>
      </c>
      <c r="F549" s="4">
        <v>15</v>
      </c>
      <c r="G549" s="5">
        <v>10.774999875000001</v>
      </c>
      <c r="H549" s="5">
        <v>0.71833332500000002</v>
      </c>
      <c r="I549" s="4">
        <v>1830</v>
      </c>
      <c r="J549" s="6">
        <v>0.81967213114754101</v>
      </c>
      <c r="K549" s="7">
        <v>1.2314207650273199</v>
      </c>
      <c r="L549" s="6">
        <v>0</v>
      </c>
      <c r="M549" s="5">
        <v>0</v>
      </c>
      <c r="N549" s="5">
        <v>0</v>
      </c>
      <c r="O549" s="5">
        <v>10.774999875000001</v>
      </c>
      <c r="P549" s="5">
        <v>-10.774999875000001</v>
      </c>
      <c r="Q549" s="8">
        <v>-1</v>
      </c>
      <c r="R549" s="4">
        <v>0</v>
      </c>
      <c r="S549" s="10" t="s">
        <v>33</v>
      </c>
      <c r="T549" s="11">
        <v>0</v>
      </c>
    </row>
    <row r="550" spans="1:20" x14ac:dyDescent="0.2">
      <c r="A550" s="3" t="s">
        <v>20</v>
      </c>
      <c r="B550" s="3" t="s">
        <v>21</v>
      </c>
      <c r="C550" s="4" t="s">
        <v>63</v>
      </c>
      <c r="D550" s="3" t="s">
        <v>65</v>
      </c>
      <c r="E550" s="5">
        <v>1.2625</v>
      </c>
      <c r="F550" s="4">
        <v>17</v>
      </c>
      <c r="G550" s="5">
        <v>12.899999924999999</v>
      </c>
      <c r="H550" s="5">
        <v>0.75882352499999994</v>
      </c>
      <c r="I550" s="4">
        <v>178</v>
      </c>
      <c r="J550" s="6">
        <v>9.5505617977528097</v>
      </c>
      <c r="K550" s="7">
        <v>3.7185393258427002</v>
      </c>
      <c r="L550" s="6">
        <v>0</v>
      </c>
      <c r="M550" s="5">
        <v>0</v>
      </c>
      <c r="N550" s="5">
        <v>0</v>
      </c>
      <c r="O550" s="5">
        <v>12.899999924999999</v>
      </c>
      <c r="P550" s="5">
        <v>-12.899999924999999</v>
      </c>
      <c r="Q550" s="8">
        <v>-1</v>
      </c>
      <c r="R550" s="4">
        <v>0</v>
      </c>
      <c r="S550" s="10" t="s">
        <v>33</v>
      </c>
      <c r="T550" s="11">
        <v>0</v>
      </c>
    </row>
    <row r="551" spans="1:20" x14ac:dyDescent="0.2">
      <c r="A551" s="3" t="s">
        <v>20</v>
      </c>
      <c r="B551" s="3" t="s">
        <v>21</v>
      </c>
      <c r="C551" s="4" t="s">
        <v>63</v>
      </c>
      <c r="D551" s="3" t="s">
        <v>55</v>
      </c>
      <c r="E551" s="5">
        <v>1.2625</v>
      </c>
      <c r="F551" s="4">
        <v>17</v>
      </c>
      <c r="G551" s="5">
        <v>14.837499912499998</v>
      </c>
      <c r="H551" s="5">
        <v>0.87279411249999994</v>
      </c>
      <c r="I551" s="4">
        <v>675</v>
      </c>
      <c r="J551" s="6">
        <v>2.5185185185185199</v>
      </c>
      <c r="K551" s="7">
        <v>1.7856296296296299</v>
      </c>
      <c r="L551" s="6">
        <v>0</v>
      </c>
      <c r="M551" s="5">
        <v>0</v>
      </c>
      <c r="N551" s="5">
        <v>0</v>
      </c>
      <c r="O551" s="5">
        <v>14.837499912499998</v>
      </c>
      <c r="P551" s="5">
        <v>-14.837499912499998</v>
      </c>
      <c r="Q551" s="8">
        <v>-1</v>
      </c>
      <c r="R551" s="4">
        <v>0</v>
      </c>
      <c r="S551" s="10" t="s">
        <v>33</v>
      </c>
      <c r="T551" s="11">
        <v>0</v>
      </c>
    </row>
    <row r="552" spans="1:20" x14ac:dyDescent="0.2">
      <c r="A552" s="3" t="s">
        <v>20</v>
      </c>
      <c r="B552" s="3" t="s">
        <v>21</v>
      </c>
      <c r="C552" s="4" t="s">
        <v>63</v>
      </c>
      <c r="D552" s="3" t="s">
        <v>65</v>
      </c>
      <c r="E552" s="5">
        <v>1.2625</v>
      </c>
      <c r="F552" s="4">
        <v>16</v>
      </c>
      <c r="G552" s="5">
        <v>30.162500000000001</v>
      </c>
      <c r="H552" s="5">
        <v>1.8851562500000001</v>
      </c>
      <c r="I552" s="4">
        <v>1210</v>
      </c>
      <c r="J552" s="6">
        <v>1.32231404958678</v>
      </c>
      <c r="K552" s="7">
        <v>2.0303305785124</v>
      </c>
      <c r="L552" s="6">
        <v>0</v>
      </c>
      <c r="M552" s="5">
        <v>0</v>
      </c>
      <c r="N552" s="5">
        <v>0</v>
      </c>
      <c r="O552" s="5">
        <v>30.162500000000001</v>
      </c>
      <c r="P552" s="5">
        <v>-30.162500000000001</v>
      </c>
      <c r="Q552" s="8">
        <v>-1</v>
      </c>
      <c r="R552" s="4">
        <v>0</v>
      </c>
      <c r="S552" s="10" t="s">
        <v>33</v>
      </c>
      <c r="T552" s="11">
        <v>0</v>
      </c>
    </row>
    <row r="553" spans="1:20" x14ac:dyDescent="0.2">
      <c r="A553" s="3" t="s">
        <v>20</v>
      </c>
      <c r="B553" s="3" t="s">
        <v>21</v>
      </c>
      <c r="C553" s="4" t="s">
        <v>63</v>
      </c>
      <c r="D553" s="3" t="s">
        <v>53</v>
      </c>
      <c r="E553" s="5">
        <v>1.2749999999999999</v>
      </c>
      <c r="F553" s="4">
        <v>22</v>
      </c>
      <c r="G553" s="5">
        <v>27.399999824999998</v>
      </c>
      <c r="H553" s="5">
        <v>1.2454545374999999</v>
      </c>
      <c r="I553" s="4">
        <v>3315</v>
      </c>
      <c r="J553" s="6">
        <v>0.66365007541478094</v>
      </c>
      <c r="K553" s="7">
        <v>2.0803318250377099</v>
      </c>
      <c r="L553" s="6">
        <v>0</v>
      </c>
      <c r="M553" s="5">
        <v>0</v>
      </c>
      <c r="N553" s="5">
        <v>0</v>
      </c>
      <c r="O553" s="5">
        <v>27.399999824999998</v>
      </c>
      <c r="P553" s="5">
        <v>-27.399999824999998</v>
      </c>
      <c r="Q553" s="8">
        <v>-1</v>
      </c>
      <c r="R553" s="4">
        <v>0</v>
      </c>
      <c r="S553" s="10" t="s">
        <v>33</v>
      </c>
      <c r="T553" s="11">
        <v>0</v>
      </c>
    </row>
    <row r="554" spans="1:20" x14ac:dyDescent="0.2">
      <c r="A554" s="3" t="s">
        <v>20</v>
      </c>
      <c r="B554" s="3" t="s">
        <v>21</v>
      </c>
      <c r="C554" s="4" t="s">
        <v>63</v>
      </c>
      <c r="D554" s="3" t="s">
        <v>53</v>
      </c>
      <c r="E554" s="5">
        <v>1.3625</v>
      </c>
      <c r="F554" s="4">
        <v>322</v>
      </c>
      <c r="G554" s="5">
        <v>527.92499725000005</v>
      </c>
      <c r="H554" s="5">
        <v>1.639518625</v>
      </c>
      <c r="I554" s="4">
        <v>12486</v>
      </c>
      <c r="J554" s="6">
        <v>2.5788883549575501</v>
      </c>
      <c r="K554" s="7">
        <v>2.13068236424796</v>
      </c>
      <c r="L554" s="6">
        <v>0</v>
      </c>
      <c r="M554" s="5">
        <v>0</v>
      </c>
      <c r="N554" s="5">
        <v>0</v>
      </c>
      <c r="O554" s="5">
        <v>527.92499725000005</v>
      </c>
      <c r="P554" s="5">
        <v>-527.92499725000005</v>
      </c>
      <c r="Q554" s="8">
        <v>-1</v>
      </c>
      <c r="R554" s="4">
        <v>0</v>
      </c>
      <c r="S554" s="10" t="s">
        <v>33</v>
      </c>
      <c r="T554" s="11">
        <v>0</v>
      </c>
    </row>
    <row r="555" spans="1:20" x14ac:dyDescent="0.2">
      <c r="A555" s="3" t="s">
        <v>20</v>
      </c>
      <c r="B555" s="3" t="s">
        <v>21</v>
      </c>
      <c r="C555" s="4" t="s">
        <v>63</v>
      </c>
      <c r="D555" s="3" t="s">
        <v>53</v>
      </c>
      <c r="E555" s="5">
        <v>1.8875</v>
      </c>
      <c r="F555" s="4">
        <v>263</v>
      </c>
      <c r="G555" s="5">
        <v>550.01249832500002</v>
      </c>
      <c r="H555" s="5">
        <v>2.0913022749999999</v>
      </c>
      <c r="I555" s="4">
        <v>35045</v>
      </c>
      <c r="J555" s="6">
        <v>0.75046368954201692</v>
      </c>
      <c r="K555" s="7">
        <v>2.0167498929947199</v>
      </c>
      <c r="L555" s="6">
        <v>0</v>
      </c>
      <c r="M555" s="5">
        <v>0</v>
      </c>
      <c r="N555" s="5">
        <v>0</v>
      </c>
      <c r="O555" s="5">
        <v>550.01249832500002</v>
      </c>
      <c r="P555" s="5">
        <v>-550.01249832500002</v>
      </c>
      <c r="Q555" s="8">
        <v>-1</v>
      </c>
      <c r="R555" s="4">
        <v>0</v>
      </c>
      <c r="S555" s="10" t="s">
        <v>33</v>
      </c>
      <c r="T555" s="11">
        <v>0</v>
      </c>
    </row>
    <row r="556" spans="1:20" x14ac:dyDescent="0.2">
      <c r="A556" s="3" t="s">
        <v>20</v>
      </c>
      <c r="B556" s="3" t="s">
        <v>21</v>
      </c>
      <c r="C556" s="4" t="s">
        <v>63</v>
      </c>
      <c r="D556" s="3" t="s">
        <v>65</v>
      </c>
      <c r="E556" s="5">
        <v>1.8875</v>
      </c>
      <c r="F556" s="4">
        <v>463</v>
      </c>
      <c r="G556" s="5">
        <v>918.93749638750012</v>
      </c>
      <c r="H556" s="5">
        <v>1.9847462125000002</v>
      </c>
      <c r="I556" s="4">
        <v>24977</v>
      </c>
      <c r="J556" s="6">
        <v>1.8537054089762599</v>
      </c>
      <c r="K556" s="7">
        <v>1.35994715137927</v>
      </c>
      <c r="L556" s="6">
        <v>0</v>
      </c>
      <c r="M556" s="5">
        <v>0</v>
      </c>
      <c r="N556" s="5">
        <v>0</v>
      </c>
      <c r="O556" s="5">
        <v>918.93749638750012</v>
      </c>
      <c r="P556" s="5">
        <v>-918.93749638750012</v>
      </c>
      <c r="Q556" s="8">
        <v>-1</v>
      </c>
      <c r="R556" s="4">
        <v>0</v>
      </c>
      <c r="S556" s="10" t="s">
        <v>33</v>
      </c>
      <c r="T556" s="11">
        <v>0</v>
      </c>
    </row>
    <row r="557" spans="1:20" x14ac:dyDescent="0.2">
      <c r="A557" s="3" t="s">
        <v>20</v>
      </c>
      <c r="B557" s="3" t="s">
        <v>21</v>
      </c>
      <c r="C557" s="4" t="s">
        <v>63</v>
      </c>
      <c r="D557" s="3" t="s">
        <v>65</v>
      </c>
      <c r="E557" s="5">
        <v>3.1375000000000002</v>
      </c>
      <c r="F557" s="4">
        <v>3</v>
      </c>
      <c r="G557" s="5">
        <v>1.875</v>
      </c>
      <c r="H557" s="5">
        <v>0.625</v>
      </c>
      <c r="I557" s="4">
        <v>100</v>
      </c>
      <c r="J557" s="6">
        <v>3</v>
      </c>
      <c r="K557" s="7">
        <v>2.93</v>
      </c>
      <c r="L557" s="6">
        <v>0</v>
      </c>
      <c r="M557" s="5">
        <v>0</v>
      </c>
      <c r="N557" s="5">
        <v>0</v>
      </c>
      <c r="O557" s="5">
        <v>1.875</v>
      </c>
      <c r="P557" s="5">
        <v>-1.875</v>
      </c>
      <c r="Q557" s="8">
        <v>-1</v>
      </c>
      <c r="R557" s="4">
        <v>0</v>
      </c>
      <c r="S557" s="10" t="s">
        <v>33</v>
      </c>
      <c r="T557" s="11">
        <v>0</v>
      </c>
    </row>
    <row r="558" spans="1:20" x14ac:dyDescent="0.2">
      <c r="A558" s="3" t="s">
        <v>20</v>
      </c>
      <c r="B558" s="3" t="s">
        <v>21</v>
      </c>
      <c r="C558" s="4" t="s">
        <v>63</v>
      </c>
      <c r="D558" s="3" t="s">
        <v>65</v>
      </c>
      <c r="E558" s="5">
        <v>3.1375000000000002</v>
      </c>
      <c r="F558" s="4">
        <v>3</v>
      </c>
      <c r="G558" s="5">
        <v>2.4375</v>
      </c>
      <c r="H558" s="5">
        <v>0.8125</v>
      </c>
      <c r="I558" s="4">
        <v>111</v>
      </c>
      <c r="J558" s="6">
        <v>2.7027027027027</v>
      </c>
      <c r="K558" s="7">
        <v>1.64684684684685</v>
      </c>
      <c r="L558" s="6">
        <v>0</v>
      </c>
      <c r="M558" s="5">
        <v>0</v>
      </c>
      <c r="N558" s="5">
        <v>0</v>
      </c>
      <c r="O558" s="5">
        <v>2.4375</v>
      </c>
      <c r="P558" s="5">
        <v>-2.4375</v>
      </c>
      <c r="Q558" s="8">
        <v>-1</v>
      </c>
      <c r="R558" s="4">
        <v>0</v>
      </c>
      <c r="S558" s="10" t="s">
        <v>33</v>
      </c>
      <c r="T558" s="11">
        <v>0</v>
      </c>
    </row>
    <row r="559" spans="1:20" x14ac:dyDescent="0.2">
      <c r="A559" s="3" t="s">
        <v>20</v>
      </c>
      <c r="B559" s="3" t="s">
        <v>21</v>
      </c>
      <c r="C559" s="4" t="s">
        <v>63</v>
      </c>
      <c r="D559" s="3" t="s">
        <v>77</v>
      </c>
      <c r="E559" s="5">
        <v>3.1375000000000002</v>
      </c>
      <c r="F559" s="4">
        <v>20</v>
      </c>
      <c r="G559" s="5">
        <v>13.475</v>
      </c>
      <c r="H559" s="5">
        <v>0.67374999999999996</v>
      </c>
      <c r="I559" s="4">
        <v>698</v>
      </c>
      <c r="J559" s="6">
        <v>2.8653295128939802</v>
      </c>
      <c r="K559" s="7">
        <v>1.1468481375358199</v>
      </c>
      <c r="L559" s="6">
        <v>0</v>
      </c>
      <c r="M559" s="5">
        <v>0</v>
      </c>
      <c r="N559" s="5">
        <v>0</v>
      </c>
      <c r="O559" s="5">
        <v>13.475</v>
      </c>
      <c r="P559" s="5">
        <v>-13.475</v>
      </c>
      <c r="Q559" s="8">
        <v>-1</v>
      </c>
      <c r="R559" s="4">
        <v>0</v>
      </c>
      <c r="S559" s="10" t="s">
        <v>33</v>
      </c>
      <c r="T559" s="11">
        <v>0</v>
      </c>
    </row>
    <row r="560" spans="1:20" x14ac:dyDescent="0.2">
      <c r="A560" s="3" t="s">
        <v>20</v>
      </c>
      <c r="B560" s="3" t="s">
        <v>21</v>
      </c>
      <c r="C560" s="4" t="s">
        <v>63</v>
      </c>
      <c r="D560" s="3" t="s">
        <v>74</v>
      </c>
      <c r="E560" s="5">
        <v>3.1375000000000002</v>
      </c>
      <c r="F560" s="4">
        <v>20</v>
      </c>
      <c r="G560" s="5">
        <v>16.850000000000001</v>
      </c>
      <c r="H560" s="5">
        <v>0.84250000000000003</v>
      </c>
      <c r="I560" s="4">
        <v>960</v>
      </c>
      <c r="J560" s="6">
        <v>2.0833333333333299</v>
      </c>
      <c r="K560" s="7">
        <v>1.33833333333333</v>
      </c>
      <c r="L560" s="6">
        <v>0</v>
      </c>
      <c r="M560" s="5">
        <v>0</v>
      </c>
      <c r="N560" s="5">
        <v>0</v>
      </c>
      <c r="O560" s="5">
        <v>16.850000000000001</v>
      </c>
      <c r="P560" s="5">
        <v>-16.850000000000001</v>
      </c>
      <c r="Q560" s="8">
        <v>-1</v>
      </c>
      <c r="R560" s="4">
        <v>0</v>
      </c>
      <c r="S560" s="10" t="s">
        <v>33</v>
      </c>
      <c r="T560" s="11">
        <v>0</v>
      </c>
    </row>
    <row r="561" spans="1:20" x14ac:dyDescent="0.2">
      <c r="A561" s="3" t="s">
        <v>20</v>
      </c>
      <c r="B561" s="3" t="s">
        <v>21</v>
      </c>
      <c r="C561" s="4" t="s">
        <v>63</v>
      </c>
      <c r="D561" s="3" t="s">
        <v>65</v>
      </c>
      <c r="E561" s="5">
        <v>3.1375000000000002</v>
      </c>
      <c r="F561" s="4">
        <v>28</v>
      </c>
      <c r="G561" s="5">
        <v>23.962499749999999</v>
      </c>
      <c r="H561" s="5">
        <v>0.8558035625</v>
      </c>
      <c r="I561" s="4">
        <v>3999</v>
      </c>
      <c r="J561" s="6">
        <v>0.70017504376093997</v>
      </c>
      <c r="K561" s="7">
        <v>3.0005251312828198</v>
      </c>
      <c r="L561" s="6">
        <v>0</v>
      </c>
      <c r="M561" s="5">
        <v>0</v>
      </c>
      <c r="N561" s="5">
        <v>0</v>
      </c>
      <c r="O561" s="5">
        <v>23.962499749999999</v>
      </c>
      <c r="P561" s="5">
        <v>-23.962499749999999</v>
      </c>
      <c r="Q561" s="8">
        <v>-1</v>
      </c>
      <c r="R561" s="4">
        <v>0</v>
      </c>
      <c r="S561" s="10" t="s">
        <v>33</v>
      </c>
      <c r="T561" s="11">
        <v>0</v>
      </c>
    </row>
    <row r="562" spans="1:20" x14ac:dyDescent="0.2">
      <c r="A562" s="3" t="s">
        <v>20</v>
      </c>
      <c r="B562" s="3" t="s">
        <v>21</v>
      </c>
      <c r="C562" s="4" t="s">
        <v>63</v>
      </c>
      <c r="D562" s="3" t="s">
        <v>55</v>
      </c>
      <c r="E562" s="5">
        <v>3.1375000000000002</v>
      </c>
      <c r="F562" s="4">
        <v>88</v>
      </c>
      <c r="G562" s="5">
        <v>111.21249919999998</v>
      </c>
      <c r="H562" s="5">
        <v>1.2637783999999999</v>
      </c>
      <c r="I562" s="4">
        <v>4345</v>
      </c>
      <c r="J562" s="6">
        <v>2.0253164556962</v>
      </c>
      <c r="K562" s="7">
        <v>1.4845339470655901</v>
      </c>
      <c r="L562" s="6">
        <v>0</v>
      </c>
      <c r="M562" s="5">
        <v>0</v>
      </c>
      <c r="N562" s="5">
        <v>0</v>
      </c>
      <c r="O562" s="5">
        <v>111.21249919999998</v>
      </c>
      <c r="P562" s="5">
        <v>-111.21249919999998</v>
      </c>
      <c r="Q562" s="8">
        <v>-1</v>
      </c>
      <c r="R562" s="4">
        <v>0</v>
      </c>
      <c r="S562" s="10" t="s">
        <v>33</v>
      </c>
      <c r="T562" s="11">
        <v>0</v>
      </c>
    </row>
    <row r="563" spans="1:20" x14ac:dyDescent="0.2">
      <c r="A563" s="3" t="s">
        <v>20</v>
      </c>
      <c r="B563" s="3" t="s">
        <v>21</v>
      </c>
      <c r="C563" s="4" t="s">
        <v>63</v>
      </c>
      <c r="D563" s="3" t="s">
        <v>65</v>
      </c>
      <c r="E563" s="5">
        <v>3.1375000000000002</v>
      </c>
      <c r="F563" s="4">
        <v>141</v>
      </c>
      <c r="G563" s="5">
        <v>132.01249961249999</v>
      </c>
      <c r="H563" s="5">
        <v>0.93625886250000001</v>
      </c>
      <c r="I563" s="4">
        <v>6425</v>
      </c>
      <c r="J563" s="6">
        <v>2.19455252918288</v>
      </c>
      <c r="K563" s="7">
        <v>1.2357354085603101</v>
      </c>
      <c r="L563" s="6">
        <v>0</v>
      </c>
      <c r="M563" s="5">
        <v>0</v>
      </c>
      <c r="N563" s="5">
        <v>0</v>
      </c>
      <c r="O563" s="5">
        <v>132.01249961249999</v>
      </c>
      <c r="P563" s="5">
        <v>-132.01249961249999</v>
      </c>
      <c r="Q563" s="8">
        <v>-1</v>
      </c>
      <c r="R563" s="4">
        <v>0</v>
      </c>
      <c r="S563" s="10" t="s">
        <v>33</v>
      </c>
      <c r="T563" s="11">
        <v>0</v>
      </c>
    </row>
    <row r="564" spans="1:20" x14ac:dyDescent="0.2">
      <c r="A564" s="3" t="s">
        <v>20</v>
      </c>
      <c r="B564" s="3" t="s">
        <v>21</v>
      </c>
      <c r="C564" s="4" t="s">
        <v>63</v>
      </c>
      <c r="D564" s="3" t="s">
        <v>53</v>
      </c>
      <c r="E564" s="5">
        <v>4.45</v>
      </c>
      <c r="F564" s="4">
        <v>33</v>
      </c>
      <c r="G564" s="5">
        <v>59.249999737499998</v>
      </c>
      <c r="H564" s="5">
        <v>1.7954545374999999</v>
      </c>
      <c r="I564" s="4">
        <v>1055</v>
      </c>
      <c r="J564" s="6">
        <v>3.1279620853080599</v>
      </c>
      <c r="K564" s="7">
        <v>1.58142180094787</v>
      </c>
      <c r="L564" s="6">
        <v>0</v>
      </c>
      <c r="M564" s="5">
        <v>0</v>
      </c>
      <c r="N564" s="5">
        <v>0</v>
      </c>
      <c r="O564" s="5">
        <v>59.249999737499998</v>
      </c>
      <c r="P564" s="5">
        <v>-59.249999737499998</v>
      </c>
      <c r="Q564" s="8">
        <v>-1</v>
      </c>
      <c r="R564" s="4">
        <v>0</v>
      </c>
      <c r="S564" s="10" t="s">
        <v>33</v>
      </c>
      <c r="T564" s="11">
        <v>0</v>
      </c>
    </row>
    <row r="565" spans="1:20" x14ac:dyDescent="0.2">
      <c r="A565" s="3" t="s">
        <v>20</v>
      </c>
      <c r="B565" s="3" t="s">
        <v>21</v>
      </c>
      <c r="C565" s="4" t="s">
        <v>63</v>
      </c>
      <c r="D565" s="3" t="s">
        <v>65</v>
      </c>
      <c r="E565" s="5">
        <v>4.45</v>
      </c>
      <c r="F565" s="4">
        <v>68</v>
      </c>
      <c r="G565" s="5">
        <v>89.737499650000018</v>
      </c>
      <c r="H565" s="5">
        <v>1.3196691125000002</v>
      </c>
      <c r="I565" s="4">
        <v>7142</v>
      </c>
      <c r="J565" s="6">
        <v>0.952114253710445</v>
      </c>
      <c r="K565" s="7">
        <v>1.23765051806217</v>
      </c>
      <c r="L565" s="6">
        <v>0</v>
      </c>
      <c r="M565" s="5">
        <v>0</v>
      </c>
      <c r="N565" s="5">
        <v>0</v>
      </c>
      <c r="O565" s="5">
        <v>89.737499650000018</v>
      </c>
      <c r="P565" s="5">
        <v>-89.737499650000018</v>
      </c>
      <c r="Q565" s="8">
        <v>-1</v>
      </c>
      <c r="R565" s="4">
        <v>0</v>
      </c>
      <c r="S565" s="10" t="s">
        <v>33</v>
      </c>
      <c r="T565" s="11">
        <v>0</v>
      </c>
    </row>
    <row r="566" spans="1:20" x14ac:dyDescent="0.2">
      <c r="A566" s="3" t="s">
        <v>20</v>
      </c>
      <c r="B566" s="3" t="s">
        <v>21</v>
      </c>
      <c r="C566" s="4" t="s">
        <v>63</v>
      </c>
      <c r="D566" s="3" t="s">
        <v>53</v>
      </c>
      <c r="E566" s="5">
        <v>4.45</v>
      </c>
      <c r="F566" s="4">
        <v>73</v>
      </c>
      <c r="G566" s="5">
        <v>106.71249956250001</v>
      </c>
      <c r="H566" s="5">
        <v>1.4618150625000002</v>
      </c>
      <c r="I566" s="4">
        <v>2605</v>
      </c>
      <c r="J566" s="6">
        <v>2.8023032629558502</v>
      </c>
      <c r="K566" s="7">
        <v>2.1815355086372401</v>
      </c>
      <c r="L566" s="6">
        <v>0</v>
      </c>
      <c r="M566" s="5">
        <v>0</v>
      </c>
      <c r="N566" s="5">
        <v>0</v>
      </c>
      <c r="O566" s="5">
        <v>106.71249956250001</v>
      </c>
      <c r="P566" s="5">
        <v>-106.71249956250001</v>
      </c>
      <c r="Q566" s="8">
        <v>-1</v>
      </c>
      <c r="R566" s="4">
        <v>0</v>
      </c>
      <c r="S566" s="10" t="s">
        <v>33</v>
      </c>
      <c r="T566" s="11">
        <v>0</v>
      </c>
    </row>
    <row r="567" spans="1:20" x14ac:dyDescent="0.2">
      <c r="A567" s="3" t="s">
        <v>20</v>
      </c>
      <c r="B567" s="3" t="s">
        <v>21</v>
      </c>
      <c r="C567" s="4" t="s">
        <v>63</v>
      </c>
      <c r="D567" s="3" t="s">
        <v>37</v>
      </c>
      <c r="E567" s="5">
        <v>7.5</v>
      </c>
      <c r="F567" s="4">
        <v>2</v>
      </c>
      <c r="G567" s="5">
        <v>0.25</v>
      </c>
      <c r="H567" s="5">
        <v>0.125</v>
      </c>
      <c r="I567" s="4">
        <v>30</v>
      </c>
      <c r="J567" s="6">
        <v>6.6666666666666696</v>
      </c>
      <c r="K567" s="7">
        <v>1</v>
      </c>
      <c r="L567" s="6">
        <v>0</v>
      </c>
      <c r="M567" s="5">
        <v>0</v>
      </c>
      <c r="N567" s="5">
        <v>0</v>
      </c>
      <c r="O567" s="5">
        <v>0.25</v>
      </c>
      <c r="P567" s="5">
        <v>-0.25</v>
      </c>
      <c r="Q567" s="8">
        <v>-1</v>
      </c>
      <c r="R567" s="4">
        <v>0</v>
      </c>
      <c r="S567" s="10" t="s">
        <v>33</v>
      </c>
      <c r="T567" s="11">
        <v>0</v>
      </c>
    </row>
    <row r="568" spans="1:20" x14ac:dyDescent="0.2">
      <c r="A568" s="3" t="s">
        <v>20</v>
      </c>
      <c r="B568" s="3" t="s">
        <v>21</v>
      </c>
      <c r="C568" s="4" t="s">
        <v>63</v>
      </c>
      <c r="D568" s="3" t="s">
        <v>37</v>
      </c>
      <c r="E568" s="5">
        <v>7.5</v>
      </c>
      <c r="F568" s="4">
        <v>1</v>
      </c>
      <c r="G568" s="5">
        <v>0.5</v>
      </c>
      <c r="H568" s="5">
        <v>0.5</v>
      </c>
      <c r="I568" s="4">
        <v>75</v>
      </c>
      <c r="J568" s="6">
        <v>1.3333333333333299</v>
      </c>
      <c r="K568" s="7">
        <v>1.3173333333333299</v>
      </c>
      <c r="L568" s="6">
        <v>0</v>
      </c>
      <c r="M568" s="5">
        <v>0</v>
      </c>
      <c r="N568" s="5">
        <v>0</v>
      </c>
      <c r="O568" s="5">
        <v>0.5</v>
      </c>
      <c r="P568" s="5">
        <v>-0.5</v>
      </c>
      <c r="Q568" s="8">
        <v>-1</v>
      </c>
      <c r="R568" s="4">
        <v>0</v>
      </c>
      <c r="S568" s="10" t="s">
        <v>33</v>
      </c>
      <c r="T568" s="11">
        <v>0</v>
      </c>
    </row>
    <row r="569" spans="1:20" x14ac:dyDescent="0.2">
      <c r="A569" s="3" t="s">
        <v>20</v>
      </c>
      <c r="B569" s="3" t="s">
        <v>21</v>
      </c>
      <c r="C569" s="4" t="s">
        <v>63</v>
      </c>
      <c r="D569" s="3" t="s">
        <v>77</v>
      </c>
      <c r="E569" s="5">
        <v>7.5</v>
      </c>
      <c r="F569" s="4">
        <v>1</v>
      </c>
      <c r="G569" s="5">
        <v>0.875</v>
      </c>
      <c r="H569" s="5">
        <v>0.875</v>
      </c>
      <c r="I569" s="4">
        <v>63</v>
      </c>
      <c r="J569" s="6">
        <v>1.5873015873015901</v>
      </c>
      <c r="K569" s="7">
        <v>1.53968253968254</v>
      </c>
      <c r="L569" s="6">
        <v>0</v>
      </c>
      <c r="M569" s="5">
        <v>0</v>
      </c>
      <c r="N569" s="5">
        <v>0</v>
      </c>
      <c r="O569" s="5">
        <v>0.875</v>
      </c>
      <c r="P569" s="5">
        <v>-0.875</v>
      </c>
      <c r="Q569" s="8">
        <v>-1</v>
      </c>
      <c r="R569" s="4">
        <v>0</v>
      </c>
      <c r="S569" s="10" t="s">
        <v>33</v>
      </c>
      <c r="T569" s="11">
        <v>0</v>
      </c>
    </row>
    <row r="570" spans="1:20" x14ac:dyDescent="0.2">
      <c r="A570" s="3" t="s">
        <v>20</v>
      </c>
      <c r="B570" s="3" t="s">
        <v>21</v>
      </c>
      <c r="C570" s="4" t="s">
        <v>63</v>
      </c>
      <c r="D570" s="3" t="s">
        <v>77</v>
      </c>
      <c r="E570" s="5">
        <v>7.5</v>
      </c>
      <c r="F570" s="4">
        <v>2</v>
      </c>
      <c r="G570" s="5">
        <v>1.0249999999999999</v>
      </c>
      <c r="H570" s="5">
        <v>0.51249999999999996</v>
      </c>
      <c r="I570" s="4">
        <v>19</v>
      </c>
      <c r="J570" s="6">
        <v>10.526315789473699</v>
      </c>
      <c r="K570" s="7">
        <v>1</v>
      </c>
      <c r="L570" s="6">
        <v>0</v>
      </c>
      <c r="M570" s="5">
        <v>0</v>
      </c>
      <c r="N570" s="5">
        <v>0</v>
      </c>
      <c r="O570" s="5">
        <v>1.0249999999999999</v>
      </c>
      <c r="P570" s="5">
        <v>-1.0249999999999999</v>
      </c>
      <c r="Q570" s="8">
        <v>-1</v>
      </c>
      <c r="R570" s="4">
        <v>0</v>
      </c>
      <c r="S570" s="10" t="s">
        <v>33</v>
      </c>
      <c r="T570" s="11">
        <v>0</v>
      </c>
    </row>
    <row r="571" spans="1:20" x14ac:dyDescent="0.2">
      <c r="A571" s="3" t="s">
        <v>20</v>
      </c>
      <c r="B571" s="3" t="s">
        <v>21</v>
      </c>
      <c r="C571" s="4" t="s">
        <v>63</v>
      </c>
      <c r="D571" s="3" t="s">
        <v>77</v>
      </c>
      <c r="E571" s="5">
        <v>7.5</v>
      </c>
      <c r="F571" s="4">
        <v>2</v>
      </c>
      <c r="G571" s="5">
        <v>3.1</v>
      </c>
      <c r="H571" s="5">
        <v>1.55</v>
      </c>
      <c r="I571" s="4">
        <v>137</v>
      </c>
      <c r="J571" s="6">
        <v>1.4598540145985399</v>
      </c>
      <c r="K571" s="7">
        <v>1.2678832116788299</v>
      </c>
      <c r="L571" s="6">
        <v>0</v>
      </c>
      <c r="M571" s="5">
        <v>0</v>
      </c>
      <c r="N571" s="5">
        <v>0</v>
      </c>
      <c r="O571" s="5">
        <v>3.1</v>
      </c>
      <c r="P571" s="5">
        <v>-3.1</v>
      </c>
      <c r="Q571" s="8">
        <v>-1</v>
      </c>
      <c r="R571" s="4">
        <v>0</v>
      </c>
      <c r="S571" s="10" t="s">
        <v>33</v>
      </c>
      <c r="T571" s="11">
        <v>0</v>
      </c>
    </row>
    <row r="572" spans="1:20" x14ac:dyDescent="0.2">
      <c r="A572" s="3" t="s">
        <v>20</v>
      </c>
      <c r="B572" s="3" t="s">
        <v>21</v>
      </c>
      <c r="C572" s="4" t="s">
        <v>63</v>
      </c>
      <c r="D572" s="3" t="s">
        <v>37</v>
      </c>
      <c r="E572" s="5">
        <v>7.5</v>
      </c>
      <c r="F572" s="4">
        <v>15</v>
      </c>
      <c r="G572" s="5">
        <v>5.3749998750000003</v>
      </c>
      <c r="H572" s="5">
        <v>0.35833332500000004</v>
      </c>
      <c r="I572" s="4">
        <v>2386</v>
      </c>
      <c r="J572" s="6">
        <v>0.62866722548197795</v>
      </c>
      <c r="K572" s="7">
        <v>1.0457669740150899</v>
      </c>
      <c r="L572" s="6">
        <v>0</v>
      </c>
      <c r="M572" s="5">
        <v>0</v>
      </c>
      <c r="N572" s="5">
        <v>0</v>
      </c>
      <c r="O572" s="5">
        <v>5.3749998750000003</v>
      </c>
      <c r="P572" s="5">
        <v>-5.3749998750000003</v>
      </c>
      <c r="Q572" s="8">
        <v>-1</v>
      </c>
      <c r="R572" s="4">
        <v>0</v>
      </c>
      <c r="S572" s="10" t="s">
        <v>33</v>
      </c>
      <c r="T572" s="11">
        <v>0</v>
      </c>
    </row>
    <row r="573" spans="1:20" x14ac:dyDescent="0.2">
      <c r="A573" s="3" t="s">
        <v>20</v>
      </c>
      <c r="B573" s="3" t="s">
        <v>21</v>
      </c>
      <c r="C573" s="4" t="s">
        <v>63</v>
      </c>
      <c r="D573" s="3" t="s">
        <v>37</v>
      </c>
      <c r="E573" s="5">
        <v>7.5</v>
      </c>
      <c r="F573" s="4">
        <v>8</v>
      </c>
      <c r="G573" s="5">
        <v>5.7125000000000004</v>
      </c>
      <c r="H573" s="5">
        <v>0.71406250000000004</v>
      </c>
      <c r="I573" s="4">
        <v>629</v>
      </c>
      <c r="J573" s="6">
        <v>1.2718600953895101</v>
      </c>
      <c r="K573" s="7">
        <v>1.2429252782194</v>
      </c>
      <c r="L573" s="6">
        <v>0</v>
      </c>
      <c r="M573" s="5">
        <v>0</v>
      </c>
      <c r="N573" s="5">
        <v>0</v>
      </c>
      <c r="O573" s="5">
        <v>5.7125000000000004</v>
      </c>
      <c r="P573" s="5">
        <v>-5.7125000000000004</v>
      </c>
      <c r="Q573" s="8">
        <v>-1</v>
      </c>
      <c r="R573" s="4">
        <v>0</v>
      </c>
      <c r="S573" s="10" t="s">
        <v>33</v>
      </c>
      <c r="T573" s="11">
        <v>0</v>
      </c>
    </row>
    <row r="574" spans="1:20" x14ac:dyDescent="0.2">
      <c r="A574" s="3" t="s">
        <v>20</v>
      </c>
      <c r="B574" s="3" t="s">
        <v>21</v>
      </c>
      <c r="C574" s="4" t="s">
        <v>63</v>
      </c>
      <c r="D574" s="3" t="s">
        <v>37</v>
      </c>
      <c r="E574" s="5">
        <v>7.5</v>
      </c>
      <c r="F574" s="4">
        <v>29</v>
      </c>
      <c r="G574" s="5">
        <v>10.949999799999999</v>
      </c>
      <c r="H574" s="5">
        <v>0.37758619999999998</v>
      </c>
      <c r="I574" s="4">
        <v>931</v>
      </c>
      <c r="J574" s="6">
        <v>3.1149301825993598</v>
      </c>
      <c r="K574" s="7">
        <v>1.14640171858217</v>
      </c>
      <c r="L574" s="6">
        <v>0</v>
      </c>
      <c r="M574" s="5">
        <v>0</v>
      </c>
      <c r="N574" s="5">
        <v>0</v>
      </c>
      <c r="O574" s="5">
        <v>10.949999799999999</v>
      </c>
      <c r="P574" s="5">
        <v>-10.949999799999999</v>
      </c>
      <c r="Q574" s="8">
        <v>-1</v>
      </c>
      <c r="R574" s="4">
        <v>0</v>
      </c>
      <c r="S574" s="10" t="s">
        <v>33</v>
      </c>
      <c r="T574" s="11">
        <v>0</v>
      </c>
    </row>
    <row r="575" spans="1:20" x14ac:dyDescent="0.2">
      <c r="A575" s="3" t="s">
        <v>20</v>
      </c>
      <c r="B575" s="3" t="s">
        <v>21</v>
      </c>
      <c r="C575" s="4" t="s">
        <v>63</v>
      </c>
      <c r="D575" s="3" t="s">
        <v>37</v>
      </c>
      <c r="E575" s="5">
        <v>7.5</v>
      </c>
      <c r="F575" s="4">
        <v>14</v>
      </c>
      <c r="G575" s="5">
        <v>12.912499950000001</v>
      </c>
      <c r="H575" s="5">
        <v>0.92232142500000003</v>
      </c>
      <c r="I575" s="4">
        <v>1091</v>
      </c>
      <c r="J575" s="6">
        <v>1.2832263978001801</v>
      </c>
      <c r="K575" s="7">
        <v>1.0723189734188801</v>
      </c>
      <c r="L575" s="6">
        <v>0</v>
      </c>
      <c r="M575" s="5">
        <v>0</v>
      </c>
      <c r="N575" s="5">
        <v>0</v>
      </c>
      <c r="O575" s="5">
        <v>12.912499950000001</v>
      </c>
      <c r="P575" s="5">
        <v>-12.912499950000001</v>
      </c>
      <c r="Q575" s="8">
        <v>-1</v>
      </c>
      <c r="R575" s="4">
        <v>0</v>
      </c>
      <c r="S575" s="10" t="s">
        <v>33</v>
      </c>
      <c r="T575" s="11">
        <v>0</v>
      </c>
    </row>
    <row r="576" spans="1:20" x14ac:dyDescent="0.2">
      <c r="A576" s="3" t="s">
        <v>20</v>
      </c>
      <c r="B576" s="3" t="s">
        <v>21</v>
      </c>
      <c r="C576" s="4" t="s">
        <v>63</v>
      </c>
      <c r="D576" s="3" t="s">
        <v>77</v>
      </c>
      <c r="E576" s="5">
        <v>7.5</v>
      </c>
      <c r="F576" s="4">
        <v>8</v>
      </c>
      <c r="G576" s="5">
        <v>44.637500000000003</v>
      </c>
      <c r="H576" s="5">
        <v>5.5796875000000004</v>
      </c>
      <c r="I576" s="4">
        <v>353</v>
      </c>
      <c r="J576" s="6">
        <v>2.2662889518413598</v>
      </c>
      <c r="K576" s="7">
        <v>1.49235127478754</v>
      </c>
      <c r="L576" s="6">
        <v>0</v>
      </c>
      <c r="M576" s="5">
        <v>0</v>
      </c>
      <c r="N576" s="5">
        <v>0</v>
      </c>
      <c r="O576" s="5">
        <v>44.637500000000003</v>
      </c>
      <c r="P576" s="5">
        <v>-44.637500000000003</v>
      </c>
      <c r="Q576" s="8">
        <v>-1</v>
      </c>
      <c r="R576" s="4">
        <v>0</v>
      </c>
      <c r="S576" s="10" t="s">
        <v>33</v>
      </c>
      <c r="T576" s="11">
        <v>0</v>
      </c>
    </row>
    <row r="577" spans="1:20" x14ac:dyDescent="0.2">
      <c r="A577" s="3" t="s">
        <v>20</v>
      </c>
      <c r="B577" s="3" t="s">
        <v>21</v>
      </c>
      <c r="C577" s="4" t="s">
        <v>63</v>
      </c>
      <c r="D577" s="3" t="s">
        <v>68</v>
      </c>
      <c r="E577" s="5">
        <v>8.75</v>
      </c>
      <c r="F577" s="4">
        <v>3</v>
      </c>
      <c r="G577" s="5">
        <v>0.42499998749999995</v>
      </c>
      <c r="H577" s="5">
        <v>0.14166666249999998</v>
      </c>
      <c r="I577" s="4">
        <v>44</v>
      </c>
      <c r="J577" s="6">
        <v>6.8181818181818201</v>
      </c>
      <c r="K577" s="7">
        <v>1.4318181818181801</v>
      </c>
      <c r="L577" s="6">
        <v>0</v>
      </c>
      <c r="M577" s="5">
        <v>0</v>
      </c>
      <c r="N577" s="5">
        <v>0</v>
      </c>
      <c r="O577" s="5">
        <v>0.42499998749999995</v>
      </c>
      <c r="P577" s="5">
        <v>-0.42499998749999995</v>
      </c>
      <c r="Q577" s="8">
        <v>-1</v>
      </c>
      <c r="R577" s="4">
        <v>0</v>
      </c>
      <c r="S577" s="10" t="s">
        <v>33</v>
      </c>
      <c r="T577" s="11">
        <v>0</v>
      </c>
    </row>
    <row r="578" spans="1:20" x14ac:dyDescent="0.2">
      <c r="A578" s="3" t="s">
        <v>20</v>
      </c>
      <c r="B578" s="3" t="s">
        <v>21</v>
      </c>
      <c r="C578" s="4" t="s">
        <v>63</v>
      </c>
      <c r="D578" s="3" t="s">
        <v>66</v>
      </c>
      <c r="E578" s="5">
        <v>8.75</v>
      </c>
      <c r="F578" s="4">
        <v>2</v>
      </c>
      <c r="G578" s="5">
        <v>0.4375</v>
      </c>
      <c r="H578" s="5">
        <v>0.21875</v>
      </c>
      <c r="I578" s="4">
        <v>214</v>
      </c>
      <c r="J578" s="6">
        <v>0.934579439252336</v>
      </c>
      <c r="K578" s="7">
        <v>1.09579439252336</v>
      </c>
      <c r="L578" s="6">
        <v>0</v>
      </c>
      <c r="M578" s="5">
        <v>0</v>
      </c>
      <c r="N578" s="5">
        <v>0</v>
      </c>
      <c r="O578" s="5">
        <v>0.4375</v>
      </c>
      <c r="P578" s="5">
        <v>-0.4375</v>
      </c>
      <c r="Q578" s="8">
        <v>-1</v>
      </c>
      <c r="R578" s="4">
        <v>0</v>
      </c>
      <c r="S578" s="10" t="s">
        <v>33</v>
      </c>
      <c r="T578" s="11">
        <v>0</v>
      </c>
    </row>
    <row r="579" spans="1:20" x14ac:dyDescent="0.2">
      <c r="A579" s="3" t="s">
        <v>20</v>
      </c>
      <c r="B579" s="3" t="s">
        <v>21</v>
      </c>
      <c r="C579" s="4" t="s">
        <v>63</v>
      </c>
      <c r="D579" s="3" t="s">
        <v>68</v>
      </c>
      <c r="E579" s="5">
        <v>8.75</v>
      </c>
      <c r="F579" s="4">
        <v>1</v>
      </c>
      <c r="G579" s="5">
        <v>0.46250000000000002</v>
      </c>
      <c r="H579" s="5">
        <v>0.46250000000000002</v>
      </c>
      <c r="I579" s="4">
        <v>258</v>
      </c>
      <c r="J579" s="6">
        <v>0.387596899224806</v>
      </c>
      <c r="K579" s="7">
        <v>2.78720930232558</v>
      </c>
      <c r="L579" s="6">
        <v>0</v>
      </c>
      <c r="M579" s="5">
        <v>0</v>
      </c>
      <c r="N579" s="5">
        <v>0</v>
      </c>
      <c r="O579" s="5">
        <v>0.46250000000000002</v>
      </c>
      <c r="P579" s="5">
        <v>-0.46250000000000002</v>
      </c>
      <c r="Q579" s="8">
        <v>-1</v>
      </c>
      <c r="R579" s="4">
        <v>0</v>
      </c>
      <c r="S579" s="10" t="s">
        <v>33</v>
      </c>
      <c r="T579" s="11">
        <v>0</v>
      </c>
    </row>
    <row r="580" spans="1:20" x14ac:dyDescent="0.2">
      <c r="A580" s="3" t="s">
        <v>20</v>
      </c>
      <c r="B580" s="3" t="s">
        <v>21</v>
      </c>
      <c r="C580" s="4" t="s">
        <v>63</v>
      </c>
      <c r="D580" s="3" t="s">
        <v>66</v>
      </c>
      <c r="E580" s="5">
        <v>8.75</v>
      </c>
      <c r="F580" s="4">
        <v>2</v>
      </c>
      <c r="G580" s="5">
        <v>0.6</v>
      </c>
      <c r="H580" s="5">
        <v>0.3</v>
      </c>
      <c r="I580" s="4">
        <v>406</v>
      </c>
      <c r="J580" s="6">
        <v>0.49261083743842404</v>
      </c>
      <c r="K580" s="7">
        <v>1.22758620689655</v>
      </c>
      <c r="L580" s="6">
        <v>0</v>
      </c>
      <c r="M580" s="5">
        <v>0</v>
      </c>
      <c r="N580" s="5">
        <v>0</v>
      </c>
      <c r="O580" s="5">
        <v>0.6</v>
      </c>
      <c r="P580" s="5">
        <v>-0.6</v>
      </c>
      <c r="Q580" s="8">
        <v>-1</v>
      </c>
      <c r="R580" s="4">
        <v>0</v>
      </c>
      <c r="S580" s="10" t="s">
        <v>33</v>
      </c>
      <c r="T580" s="11">
        <v>0</v>
      </c>
    </row>
    <row r="581" spans="1:20" x14ac:dyDescent="0.2">
      <c r="A581" s="3" t="s">
        <v>20</v>
      </c>
      <c r="B581" s="3" t="s">
        <v>21</v>
      </c>
      <c r="C581" s="4" t="s">
        <v>63</v>
      </c>
      <c r="D581" s="3" t="s">
        <v>78</v>
      </c>
      <c r="E581" s="5">
        <v>8.75</v>
      </c>
      <c r="F581" s="4">
        <v>2</v>
      </c>
      <c r="G581" s="5">
        <v>0.8</v>
      </c>
      <c r="H581" s="5">
        <v>0.4</v>
      </c>
      <c r="I581" s="4">
        <v>47</v>
      </c>
      <c r="J581" s="6">
        <v>4.2553191489361701</v>
      </c>
      <c r="K581" s="7">
        <v>2.08510638297872</v>
      </c>
      <c r="L581" s="6">
        <v>0</v>
      </c>
      <c r="M581" s="5">
        <v>0</v>
      </c>
      <c r="N581" s="5">
        <v>0</v>
      </c>
      <c r="O581" s="5">
        <v>0.8</v>
      </c>
      <c r="P581" s="5">
        <v>-0.8</v>
      </c>
      <c r="Q581" s="8">
        <v>-1</v>
      </c>
      <c r="R581" s="4">
        <v>0</v>
      </c>
      <c r="S581" s="10" t="s">
        <v>33</v>
      </c>
      <c r="T581" s="11">
        <v>0</v>
      </c>
    </row>
    <row r="582" spans="1:20" x14ac:dyDescent="0.2">
      <c r="A582" s="3" t="s">
        <v>20</v>
      </c>
      <c r="B582" s="3" t="s">
        <v>21</v>
      </c>
      <c r="C582" s="4" t="s">
        <v>63</v>
      </c>
      <c r="D582" s="3" t="s">
        <v>68</v>
      </c>
      <c r="E582" s="5">
        <v>8.75</v>
      </c>
      <c r="F582" s="4">
        <v>2</v>
      </c>
      <c r="G582" s="5">
        <v>1</v>
      </c>
      <c r="H582" s="5">
        <v>0.5</v>
      </c>
      <c r="I582" s="4">
        <v>539</v>
      </c>
      <c r="J582" s="6">
        <v>0.37105751391465697</v>
      </c>
      <c r="K582" s="7">
        <v>2.05658627087199</v>
      </c>
      <c r="L582" s="6">
        <v>0</v>
      </c>
      <c r="M582" s="5">
        <v>0</v>
      </c>
      <c r="N582" s="5">
        <v>0</v>
      </c>
      <c r="O582" s="5">
        <v>1</v>
      </c>
      <c r="P582" s="5">
        <v>-1</v>
      </c>
      <c r="Q582" s="8">
        <v>-1</v>
      </c>
      <c r="R582" s="4">
        <v>0</v>
      </c>
      <c r="S582" s="10" t="s">
        <v>33</v>
      </c>
      <c r="T582" s="11">
        <v>0</v>
      </c>
    </row>
    <row r="583" spans="1:20" x14ac:dyDescent="0.2">
      <c r="A583" s="3" t="s">
        <v>20</v>
      </c>
      <c r="B583" s="3" t="s">
        <v>21</v>
      </c>
      <c r="C583" s="4" t="s">
        <v>63</v>
      </c>
      <c r="D583" s="3" t="s">
        <v>78</v>
      </c>
      <c r="E583" s="5">
        <v>8.75</v>
      </c>
      <c r="F583" s="4">
        <v>2</v>
      </c>
      <c r="G583" s="5">
        <v>1.3625</v>
      </c>
      <c r="H583" s="5">
        <v>0.68125000000000002</v>
      </c>
      <c r="I583" s="4">
        <v>554</v>
      </c>
      <c r="J583" s="6">
        <v>0.36101083032490999</v>
      </c>
      <c r="K583" s="7">
        <v>2.3918772563176902</v>
      </c>
      <c r="L583" s="6">
        <v>0</v>
      </c>
      <c r="M583" s="5">
        <v>0</v>
      </c>
      <c r="N583" s="5">
        <v>0</v>
      </c>
      <c r="O583" s="5">
        <v>1.3625</v>
      </c>
      <c r="P583" s="5">
        <v>-1.3625</v>
      </c>
      <c r="Q583" s="8">
        <v>-1</v>
      </c>
      <c r="R583" s="4">
        <v>0</v>
      </c>
      <c r="S583" s="10" t="s">
        <v>33</v>
      </c>
      <c r="T583" s="11">
        <v>0</v>
      </c>
    </row>
    <row r="584" spans="1:20" x14ac:dyDescent="0.2">
      <c r="A584" s="3" t="s">
        <v>20</v>
      </c>
      <c r="B584" s="3" t="s">
        <v>21</v>
      </c>
      <c r="C584" s="4" t="s">
        <v>63</v>
      </c>
      <c r="D584" s="3" t="s">
        <v>78</v>
      </c>
      <c r="E584" s="5">
        <v>8.75</v>
      </c>
      <c r="F584" s="4">
        <v>3</v>
      </c>
      <c r="G584" s="5">
        <v>1.425</v>
      </c>
      <c r="H584" s="5">
        <v>0.47499999999999998</v>
      </c>
      <c r="I584" s="4">
        <v>187</v>
      </c>
      <c r="J584" s="6">
        <v>1.6042780748663099</v>
      </c>
      <c r="K584" s="7">
        <v>1.45347593582888</v>
      </c>
      <c r="L584" s="6">
        <v>0</v>
      </c>
      <c r="M584" s="5">
        <v>0</v>
      </c>
      <c r="N584" s="5">
        <v>0</v>
      </c>
      <c r="O584" s="5">
        <v>1.425</v>
      </c>
      <c r="P584" s="5">
        <v>-1.425</v>
      </c>
      <c r="Q584" s="8">
        <v>-1</v>
      </c>
      <c r="R584" s="4">
        <v>0</v>
      </c>
      <c r="S584" s="10" t="s">
        <v>33</v>
      </c>
      <c r="T584" s="11">
        <v>0</v>
      </c>
    </row>
    <row r="585" spans="1:20" x14ac:dyDescent="0.2">
      <c r="A585" s="3" t="s">
        <v>20</v>
      </c>
      <c r="B585" s="3" t="s">
        <v>21</v>
      </c>
      <c r="C585" s="4" t="s">
        <v>63</v>
      </c>
      <c r="D585" s="3" t="s">
        <v>68</v>
      </c>
      <c r="E585" s="5">
        <v>8.75</v>
      </c>
      <c r="F585" s="4">
        <v>3</v>
      </c>
      <c r="G585" s="5">
        <v>1.425</v>
      </c>
      <c r="H585" s="5">
        <v>0.47499999999999998</v>
      </c>
      <c r="I585" s="4">
        <v>151</v>
      </c>
      <c r="J585" s="6">
        <v>1.98675496688742</v>
      </c>
      <c r="K585" s="7">
        <v>2.1132450331125798</v>
      </c>
      <c r="L585" s="6">
        <v>0</v>
      </c>
      <c r="M585" s="5">
        <v>0</v>
      </c>
      <c r="N585" s="5">
        <v>0</v>
      </c>
      <c r="O585" s="5">
        <v>1.425</v>
      </c>
      <c r="P585" s="5">
        <v>-1.425</v>
      </c>
      <c r="Q585" s="8">
        <v>-1</v>
      </c>
      <c r="R585" s="4">
        <v>0</v>
      </c>
      <c r="S585" s="10" t="s">
        <v>33</v>
      </c>
      <c r="T585" s="11">
        <v>0</v>
      </c>
    </row>
    <row r="586" spans="1:20" x14ac:dyDescent="0.2">
      <c r="A586" s="3" t="s">
        <v>20</v>
      </c>
      <c r="B586" s="3" t="s">
        <v>21</v>
      </c>
      <c r="C586" s="4" t="s">
        <v>63</v>
      </c>
      <c r="D586" s="3" t="s">
        <v>78</v>
      </c>
      <c r="E586" s="5">
        <v>8.75</v>
      </c>
      <c r="F586" s="4">
        <v>4</v>
      </c>
      <c r="G586" s="5">
        <v>1.5375000000000001</v>
      </c>
      <c r="H586" s="5">
        <v>0.38437500000000002</v>
      </c>
      <c r="I586" s="4">
        <v>82</v>
      </c>
      <c r="J586" s="6">
        <v>4.8780487804878003</v>
      </c>
      <c r="K586" s="7">
        <v>1.59146341463415</v>
      </c>
      <c r="L586" s="6">
        <v>0</v>
      </c>
      <c r="M586" s="5">
        <v>0</v>
      </c>
      <c r="N586" s="5">
        <v>0</v>
      </c>
      <c r="O586" s="5">
        <v>1.5375000000000001</v>
      </c>
      <c r="P586" s="5">
        <v>-1.5375000000000001</v>
      </c>
      <c r="Q586" s="8">
        <v>-1</v>
      </c>
      <c r="R586" s="4">
        <v>0</v>
      </c>
      <c r="S586" s="10" t="s">
        <v>33</v>
      </c>
      <c r="T586" s="11">
        <v>0</v>
      </c>
    </row>
    <row r="587" spans="1:20" x14ac:dyDescent="0.2">
      <c r="A587" s="3" t="s">
        <v>20</v>
      </c>
      <c r="B587" s="3" t="s">
        <v>21</v>
      </c>
      <c r="C587" s="4" t="s">
        <v>63</v>
      </c>
      <c r="D587" s="3" t="s">
        <v>68</v>
      </c>
      <c r="E587" s="5">
        <v>8.75</v>
      </c>
      <c r="F587" s="4">
        <v>4</v>
      </c>
      <c r="G587" s="5">
        <v>1.675</v>
      </c>
      <c r="H587" s="5">
        <v>0.41875000000000001</v>
      </c>
      <c r="I587" s="4">
        <v>2253</v>
      </c>
      <c r="J587" s="6">
        <v>0.17754105636928499</v>
      </c>
      <c r="K587" s="7">
        <v>2.4003106968486501</v>
      </c>
      <c r="L587" s="6">
        <v>0</v>
      </c>
      <c r="M587" s="5">
        <v>0</v>
      </c>
      <c r="N587" s="5">
        <v>0</v>
      </c>
      <c r="O587" s="5">
        <v>1.675</v>
      </c>
      <c r="P587" s="5">
        <v>-1.675</v>
      </c>
      <c r="Q587" s="8">
        <v>-1</v>
      </c>
      <c r="R587" s="4">
        <v>0</v>
      </c>
      <c r="S587" s="10" t="s">
        <v>33</v>
      </c>
      <c r="T587" s="11">
        <v>0</v>
      </c>
    </row>
    <row r="588" spans="1:20" x14ac:dyDescent="0.2">
      <c r="A588" s="3" t="s">
        <v>20</v>
      </c>
      <c r="B588" s="3" t="s">
        <v>21</v>
      </c>
      <c r="C588" s="4" t="s">
        <v>63</v>
      </c>
      <c r="D588" s="3" t="s">
        <v>78</v>
      </c>
      <c r="E588" s="5">
        <v>8.75</v>
      </c>
      <c r="F588" s="4">
        <v>3</v>
      </c>
      <c r="G588" s="5">
        <v>2.0874999750000001</v>
      </c>
      <c r="H588" s="5">
        <v>0.69583332499999995</v>
      </c>
      <c r="I588" s="4">
        <v>231</v>
      </c>
      <c r="J588" s="6">
        <v>1.2987012987013</v>
      </c>
      <c r="K588" s="7">
        <v>2.2774891774891799</v>
      </c>
      <c r="L588" s="6">
        <v>0</v>
      </c>
      <c r="M588" s="5">
        <v>0</v>
      </c>
      <c r="N588" s="5">
        <v>0</v>
      </c>
      <c r="O588" s="5">
        <v>2.0874999750000001</v>
      </c>
      <c r="P588" s="5">
        <v>-2.0874999750000001</v>
      </c>
      <c r="Q588" s="8">
        <v>-1</v>
      </c>
      <c r="R588" s="4">
        <v>0</v>
      </c>
      <c r="S588" s="10" t="s">
        <v>33</v>
      </c>
      <c r="T588" s="11">
        <v>0</v>
      </c>
    </row>
    <row r="589" spans="1:20" x14ac:dyDescent="0.2">
      <c r="A589" s="3" t="s">
        <v>20</v>
      </c>
      <c r="B589" s="3" t="s">
        <v>21</v>
      </c>
      <c r="C589" s="4" t="s">
        <v>63</v>
      </c>
      <c r="D589" s="3" t="s">
        <v>66</v>
      </c>
      <c r="E589" s="5">
        <v>8.75</v>
      </c>
      <c r="F589" s="4">
        <v>6</v>
      </c>
      <c r="G589" s="5">
        <v>2.799999975</v>
      </c>
      <c r="H589" s="5">
        <v>0.4666666625</v>
      </c>
      <c r="I589" s="4">
        <v>2052</v>
      </c>
      <c r="J589" s="6">
        <v>0.29239766081871299</v>
      </c>
      <c r="K589" s="7">
        <v>1.70847953216374</v>
      </c>
      <c r="L589" s="6">
        <v>0</v>
      </c>
      <c r="M589" s="5">
        <v>0</v>
      </c>
      <c r="N589" s="5">
        <v>0</v>
      </c>
      <c r="O589" s="5">
        <v>2.799999975</v>
      </c>
      <c r="P589" s="5">
        <v>-2.799999975</v>
      </c>
      <c r="Q589" s="8">
        <v>-1</v>
      </c>
      <c r="R589" s="4">
        <v>0</v>
      </c>
      <c r="S589" s="10" t="s">
        <v>33</v>
      </c>
      <c r="T589" s="11">
        <v>0</v>
      </c>
    </row>
    <row r="590" spans="1:20" x14ac:dyDescent="0.2">
      <c r="A590" s="3" t="s">
        <v>20</v>
      </c>
      <c r="B590" s="3" t="s">
        <v>21</v>
      </c>
      <c r="C590" s="4" t="s">
        <v>63</v>
      </c>
      <c r="D590" s="3" t="s">
        <v>78</v>
      </c>
      <c r="E590" s="5">
        <v>8.75</v>
      </c>
      <c r="F590" s="4">
        <v>5</v>
      </c>
      <c r="G590" s="5">
        <v>2.875</v>
      </c>
      <c r="H590" s="5">
        <v>0.57499999999999996</v>
      </c>
      <c r="I590" s="4">
        <v>1173</v>
      </c>
      <c r="J590" s="6">
        <v>0.426257459505541</v>
      </c>
      <c r="K590" s="7">
        <v>1.14671781756181</v>
      </c>
      <c r="L590" s="6">
        <v>0</v>
      </c>
      <c r="M590" s="5">
        <v>0</v>
      </c>
      <c r="N590" s="5">
        <v>0</v>
      </c>
      <c r="O590" s="5">
        <v>2.875</v>
      </c>
      <c r="P590" s="5">
        <v>-2.875</v>
      </c>
      <c r="Q590" s="8">
        <v>-1</v>
      </c>
      <c r="R590" s="4">
        <v>0</v>
      </c>
      <c r="S590" s="10" t="s">
        <v>33</v>
      </c>
      <c r="T590" s="11">
        <v>0</v>
      </c>
    </row>
    <row r="591" spans="1:20" x14ac:dyDescent="0.2">
      <c r="A591" s="3" t="s">
        <v>20</v>
      </c>
      <c r="B591" s="3" t="s">
        <v>21</v>
      </c>
      <c r="C591" s="4" t="s">
        <v>63</v>
      </c>
      <c r="D591" s="3" t="s">
        <v>66</v>
      </c>
      <c r="E591" s="5">
        <v>8.75</v>
      </c>
      <c r="F591" s="4">
        <v>3</v>
      </c>
      <c r="G591" s="5">
        <v>3.3499999875000004</v>
      </c>
      <c r="H591" s="5">
        <v>1.1166666625000001</v>
      </c>
      <c r="I591" s="4">
        <v>435</v>
      </c>
      <c r="J591" s="6">
        <v>0.68965517241379293</v>
      </c>
      <c r="K591" s="7">
        <v>4.3616091954023002</v>
      </c>
      <c r="L591" s="6">
        <v>0</v>
      </c>
      <c r="M591" s="5">
        <v>0</v>
      </c>
      <c r="N591" s="5">
        <v>0</v>
      </c>
      <c r="O591" s="5">
        <v>3.3499999875000004</v>
      </c>
      <c r="P591" s="5">
        <v>-3.3499999875000004</v>
      </c>
      <c r="Q591" s="8">
        <v>-1</v>
      </c>
      <c r="R591" s="4">
        <v>0</v>
      </c>
      <c r="S591" s="10" t="s">
        <v>33</v>
      </c>
      <c r="T591" s="11">
        <v>0</v>
      </c>
    </row>
    <row r="592" spans="1:20" x14ac:dyDescent="0.2">
      <c r="A592" s="3" t="s">
        <v>20</v>
      </c>
      <c r="B592" s="3" t="s">
        <v>21</v>
      </c>
      <c r="C592" s="4" t="s">
        <v>63</v>
      </c>
      <c r="D592" s="3" t="s">
        <v>79</v>
      </c>
      <c r="E592" s="5">
        <v>8.75</v>
      </c>
      <c r="F592" s="4">
        <v>1</v>
      </c>
      <c r="G592" s="5">
        <v>3.45</v>
      </c>
      <c r="H592" s="5">
        <v>3.45</v>
      </c>
      <c r="I592" s="4">
        <v>28</v>
      </c>
      <c r="J592" s="6">
        <v>3.5714285714285698</v>
      </c>
      <c r="K592" s="7">
        <v>1.1428571428571399</v>
      </c>
      <c r="L592" s="6">
        <v>0</v>
      </c>
      <c r="M592" s="5">
        <v>0</v>
      </c>
      <c r="N592" s="5">
        <v>0</v>
      </c>
      <c r="O592" s="5">
        <v>3.45</v>
      </c>
      <c r="P592" s="5">
        <v>-3.45</v>
      </c>
      <c r="Q592" s="8">
        <v>-1</v>
      </c>
      <c r="R592" s="4">
        <v>0</v>
      </c>
      <c r="S592" s="10" t="s">
        <v>33</v>
      </c>
      <c r="T592" s="11">
        <v>0</v>
      </c>
    </row>
    <row r="593" spans="1:20" x14ac:dyDescent="0.2">
      <c r="A593" s="3" t="s">
        <v>20</v>
      </c>
      <c r="B593" s="3" t="s">
        <v>21</v>
      </c>
      <c r="C593" s="4" t="s">
        <v>63</v>
      </c>
      <c r="D593" s="3" t="s">
        <v>66</v>
      </c>
      <c r="E593" s="5">
        <v>8.75</v>
      </c>
      <c r="F593" s="4">
        <v>4</v>
      </c>
      <c r="G593" s="5">
        <v>3.5249999999999999</v>
      </c>
      <c r="H593" s="5">
        <v>0.88124999999999998</v>
      </c>
      <c r="I593" s="4">
        <v>1489</v>
      </c>
      <c r="J593" s="6">
        <v>0.26863666890530602</v>
      </c>
      <c r="K593" s="7">
        <v>1.3705842847548699</v>
      </c>
      <c r="L593" s="6">
        <v>0</v>
      </c>
      <c r="M593" s="5">
        <v>0</v>
      </c>
      <c r="N593" s="5">
        <v>0</v>
      </c>
      <c r="O593" s="5">
        <v>3.5249999999999999</v>
      </c>
      <c r="P593" s="5">
        <v>-3.5249999999999999</v>
      </c>
      <c r="Q593" s="8">
        <v>-1</v>
      </c>
      <c r="R593" s="4">
        <v>0</v>
      </c>
      <c r="S593" s="10" t="s">
        <v>33</v>
      </c>
      <c r="T593" s="11">
        <v>0</v>
      </c>
    </row>
    <row r="594" spans="1:20" x14ac:dyDescent="0.2">
      <c r="A594" s="3" t="s">
        <v>20</v>
      </c>
      <c r="B594" s="3" t="s">
        <v>21</v>
      </c>
      <c r="C594" s="4" t="s">
        <v>63</v>
      </c>
      <c r="D594" s="3" t="s">
        <v>78</v>
      </c>
      <c r="E594" s="5">
        <v>8.75</v>
      </c>
      <c r="F594" s="4">
        <v>5</v>
      </c>
      <c r="G594" s="5">
        <v>3.7250000000000001</v>
      </c>
      <c r="H594" s="5">
        <v>0.745</v>
      </c>
      <c r="I594" s="4">
        <v>305</v>
      </c>
      <c r="J594" s="6">
        <v>1.63934426229508</v>
      </c>
      <c r="K594" s="7">
        <v>1.49704918032787</v>
      </c>
      <c r="L594" s="6">
        <v>0</v>
      </c>
      <c r="M594" s="5">
        <v>0</v>
      </c>
      <c r="N594" s="5">
        <v>0</v>
      </c>
      <c r="O594" s="5">
        <v>3.7250000000000001</v>
      </c>
      <c r="P594" s="5">
        <v>-3.7250000000000001</v>
      </c>
      <c r="Q594" s="8">
        <v>-1</v>
      </c>
      <c r="R594" s="4">
        <v>0</v>
      </c>
      <c r="S594" s="10" t="s">
        <v>33</v>
      </c>
      <c r="T594" s="11">
        <v>0</v>
      </c>
    </row>
    <row r="595" spans="1:20" x14ac:dyDescent="0.2">
      <c r="A595" s="3" t="s">
        <v>20</v>
      </c>
      <c r="B595" s="3" t="s">
        <v>21</v>
      </c>
      <c r="C595" s="4" t="s">
        <v>63</v>
      </c>
      <c r="D595" s="3" t="s">
        <v>66</v>
      </c>
      <c r="E595" s="5">
        <v>8.75</v>
      </c>
      <c r="F595" s="4">
        <v>6</v>
      </c>
      <c r="G595" s="5">
        <v>3.8624999999999998</v>
      </c>
      <c r="H595" s="5">
        <v>0.64375000000000004</v>
      </c>
      <c r="I595" s="4">
        <v>1121</v>
      </c>
      <c r="J595" s="6">
        <v>0.53523639607493301</v>
      </c>
      <c r="K595" s="7">
        <v>1.3902765388046401</v>
      </c>
      <c r="L595" s="6">
        <v>0</v>
      </c>
      <c r="M595" s="5">
        <v>0</v>
      </c>
      <c r="N595" s="5">
        <v>0</v>
      </c>
      <c r="O595" s="5">
        <v>3.8624999999999998</v>
      </c>
      <c r="P595" s="5">
        <v>-3.8624999999999998</v>
      </c>
      <c r="Q595" s="8">
        <v>-1</v>
      </c>
      <c r="R595" s="4">
        <v>0</v>
      </c>
      <c r="S595" s="10" t="s">
        <v>33</v>
      </c>
      <c r="T595" s="11">
        <v>0</v>
      </c>
    </row>
    <row r="596" spans="1:20" x14ac:dyDescent="0.2">
      <c r="A596" s="3" t="s">
        <v>20</v>
      </c>
      <c r="B596" s="3" t="s">
        <v>21</v>
      </c>
      <c r="C596" s="4" t="s">
        <v>63</v>
      </c>
      <c r="D596" s="3" t="s">
        <v>68</v>
      </c>
      <c r="E596" s="5">
        <v>8.75</v>
      </c>
      <c r="F596" s="4">
        <v>4</v>
      </c>
      <c r="G596" s="5">
        <v>3.9</v>
      </c>
      <c r="H596" s="5">
        <v>0.97499999999999998</v>
      </c>
      <c r="I596" s="4">
        <v>528</v>
      </c>
      <c r="J596" s="6">
        <v>0.7575757575757579</v>
      </c>
      <c r="K596" s="7">
        <v>3.9547348484848501</v>
      </c>
      <c r="L596" s="6">
        <v>0</v>
      </c>
      <c r="M596" s="5">
        <v>0</v>
      </c>
      <c r="N596" s="5">
        <v>0</v>
      </c>
      <c r="O596" s="5">
        <v>3.9</v>
      </c>
      <c r="P596" s="5">
        <v>-3.9</v>
      </c>
      <c r="Q596" s="8">
        <v>-1</v>
      </c>
      <c r="R596" s="4">
        <v>0</v>
      </c>
      <c r="S596" s="10" t="s">
        <v>33</v>
      </c>
      <c r="T596" s="11">
        <v>0</v>
      </c>
    </row>
    <row r="597" spans="1:20" x14ac:dyDescent="0.2">
      <c r="A597" s="3" t="s">
        <v>20</v>
      </c>
      <c r="B597" s="3" t="s">
        <v>21</v>
      </c>
      <c r="C597" s="4" t="s">
        <v>63</v>
      </c>
      <c r="D597" s="3" t="s">
        <v>68</v>
      </c>
      <c r="E597" s="5">
        <v>8.75</v>
      </c>
      <c r="F597" s="4">
        <v>6</v>
      </c>
      <c r="G597" s="5">
        <v>3.9375</v>
      </c>
      <c r="H597" s="5">
        <v>0.65625</v>
      </c>
      <c r="I597" s="4">
        <v>1112</v>
      </c>
      <c r="J597" s="6">
        <v>0.53956834532374098</v>
      </c>
      <c r="K597" s="7">
        <v>2.1742805755395702</v>
      </c>
      <c r="L597" s="6">
        <v>0</v>
      </c>
      <c r="M597" s="5">
        <v>0</v>
      </c>
      <c r="N597" s="5">
        <v>0</v>
      </c>
      <c r="O597" s="5">
        <v>3.9375</v>
      </c>
      <c r="P597" s="5">
        <v>-3.9375</v>
      </c>
      <c r="Q597" s="8">
        <v>-1</v>
      </c>
      <c r="R597" s="4">
        <v>0</v>
      </c>
      <c r="S597" s="10" t="s">
        <v>33</v>
      </c>
      <c r="T597" s="11">
        <v>0</v>
      </c>
    </row>
    <row r="598" spans="1:20" x14ac:dyDescent="0.2">
      <c r="A598" s="3" t="s">
        <v>20</v>
      </c>
      <c r="B598" s="3" t="s">
        <v>21</v>
      </c>
      <c r="C598" s="4" t="s">
        <v>63</v>
      </c>
      <c r="D598" s="3" t="s">
        <v>68</v>
      </c>
      <c r="E598" s="5">
        <v>8.75</v>
      </c>
      <c r="F598" s="4">
        <v>11</v>
      </c>
      <c r="G598" s="5">
        <v>4.1624999625000001</v>
      </c>
      <c r="H598" s="5">
        <v>0.37840908750000002</v>
      </c>
      <c r="I598" s="4">
        <v>1179</v>
      </c>
      <c r="J598" s="6">
        <v>0.93299406276505503</v>
      </c>
      <c r="K598" s="7">
        <v>1.78693808312129</v>
      </c>
      <c r="L598" s="6">
        <v>0</v>
      </c>
      <c r="M598" s="5">
        <v>0</v>
      </c>
      <c r="N598" s="5">
        <v>0</v>
      </c>
      <c r="O598" s="5">
        <v>4.1624999625000001</v>
      </c>
      <c r="P598" s="5">
        <v>-4.1624999625000001</v>
      </c>
      <c r="Q598" s="8">
        <v>-1</v>
      </c>
      <c r="R598" s="4">
        <v>0</v>
      </c>
      <c r="S598" s="10" t="s">
        <v>33</v>
      </c>
      <c r="T598" s="11">
        <v>0</v>
      </c>
    </row>
    <row r="599" spans="1:20" x14ac:dyDescent="0.2">
      <c r="A599" s="3" t="s">
        <v>20</v>
      </c>
      <c r="B599" s="3" t="s">
        <v>21</v>
      </c>
      <c r="C599" s="4" t="s">
        <v>63</v>
      </c>
      <c r="D599" s="3" t="s">
        <v>68</v>
      </c>
      <c r="E599" s="5">
        <v>8.75</v>
      </c>
      <c r="F599" s="4">
        <v>1</v>
      </c>
      <c r="G599" s="5">
        <v>4.3875000000000002</v>
      </c>
      <c r="H599" s="5">
        <v>4.3875000000000002</v>
      </c>
      <c r="I599" s="4">
        <v>458</v>
      </c>
      <c r="J599" s="6">
        <v>0.21834061135371202</v>
      </c>
      <c r="K599" s="7">
        <v>1.56550218340611</v>
      </c>
      <c r="L599" s="6">
        <v>0</v>
      </c>
      <c r="M599" s="5">
        <v>0</v>
      </c>
      <c r="N599" s="5">
        <v>0</v>
      </c>
      <c r="O599" s="5">
        <v>4.3875000000000002</v>
      </c>
      <c r="P599" s="5">
        <v>-4.3875000000000002</v>
      </c>
      <c r="Q599" s="8">
        <v>-1</v>
      </c>
      <c r="R599" s="4">
        <v>0</v>
      </c>
      <c r="S599" s="10" t="s">
        <v>33</v>
      </c>
      <c r="T599" s="11">
        <v>0</v>
      </c>
    </row>
    <row r="600" spans="1:20" x14ac:dyDescent="0.2">
      <c r="A600" s="3" t="s">
        <v>20</v>
      </c>
      <c r="B600" s="3" t="s">
        <v>21</v>
      </c>
      <c r="C600" s="4" t="s">
        <v>63</v>
      </c>
      <c r="D600" s="3" t="s">
        <v>66</v>
      </c>
      <c r="E600" s="5">
        <v>8.75</v>
      </c>
      <c r="F600" s="4">
        <v>8</v>
      </c>
      <c r="G600" s="5">
        <v>4.4625000000000004</v>
      </c>
      <c r="H600" s="5">
        <v>0.55781250000000004</v>
      </c>
      <c r="I600" s="4">
        <v>259</v>
      </c>
      <c r="J600" s="6">
        <v>3.0888030888030902</v>
      </c>
      <c r="K600" s="7">
        <v>2.0536679536679499</v>
      </c>
      <c r="L600" s="6">
        <v>0</v>
      </c>
      <c r="M600" s="5">
        <v>0</v>
      </c>
      <c r="N600" s="5">
        <v>0</v>
      </c>
      <c r="O600" s="5">
        <v>4.4625000000000004</v>
      </c>
      <c r="P600" s="5">
        <v>-4.4625000000000004</v>
      </c>
      <c r="Q600" s="8">
        <v>-1</v>
      </c>
      <c r="R600" s="4">
        <v>0</v>
      </c>
      <c r="S600" s="10" t="s">
        <v>33</v>
      </c>
      <c r="T600" s="11">
        <v>0</v>
      </c>
    </row>
    <row r="601" spans="1:20" x14ac:dyDescent="0.2">
      <c r="A601" s="3" t="s">
        <v>20</v>
      </c>
      <c r="B601" s="3" t="s">
        <v>21</v>
      </c>
      <c r="C601" s="4" t="s">
        <v>63</v>
      </c>
      <c r="D601" s="3" t="s">
        <v>78</v>
      </c>
      <c r="E601" s="5">
        <v>8.75</v>
      </c>
      <c r="F601" s="4">
        <v>6</v>
      </c>
      <c r="G601" s="5">
        <v>5.0499999750000004</v>
      </c>
      <c r="H601" s="5">
        <v>0.8416666625</v>
      </c>
      <c r="I601" s="4">
        <v>349</v>
      </c>
      <c r="J601" s="6">
        <v>1.71919770773639</v>
      </c>
      <c r="K601" s="7">
        <v>1.8484240687679101</v>
      </c>
      <c r="L601" s="6">
        <v>0</v>
      </c>
      <c r="M601" s="5">
        <v>0</v>
      </c>
      <c r="N601" s="5">
        <v>0</v>
      </c>
      <c r="O601" s="5">
        <v>5.0499999750000004</v>
      </c>
      <c r="P601" s="5">
        <v>-5.0499999750000004</v>
      </c>
      <c r="Q601" s="8">
        <v>-1</v>
      </c>
      <c r="R601" s="4">
        <v>0</v>
      </c>
      <c r="S601" s="10" t="s">
        <v>33</v>
      </c>
      <c r="T601" s="11">
        <v>0</v>
      </c>
    </row>
    <row r="602" spans="1:20" x14ac:dyDescent="0.2">
      <c r="A602" s="3" t="s">
        <v>20</v>
      </c>
      <c r="B602" s="3" t="s">
        <v>21</v>
      </c>
      <c r="C602" s="4" t="s">
        <v>63</v>
      </c>
      <c r="D602" s="3" t="s">
        <v>68</v>
      </c>
      <c r="E602" s="5">
        <v>8.75</v>
      </c>
      <c r="F602" s="4">
        <v>7</v>
      </c>
      <c r="G602" s="5">
        <v>5.1999999624999997</v>
      </c>
      <c r="H602" s="5">
        <v>0.74285713749999993</v>
      </c>
      <c r="I602" s="4">
        <v>151</v>
      </c>
      <c r="J602" s="6">
        <v>4.6357615894039697</v>
      </c>
      <c r="K602" s="7">
        <v>2.2092715231788098</v>
      </c>
      <c r="L602" s="6">
        <v>0</v>
      </c>
      <c r="M602" s="5">
        <v>0</v>
      </c>
      <c r="N602" s="5">
        <v>0</v>
      </c>
      <c r="O602" s="5">
        <v>5.1999999624999997</v>
      </c>
      <c r="P602" s="5">
        <v>-5.1999999624999997</v>
      </c>
      <c r="Q602" s="8">
        <v>-1</v>
      </c>
      <c r="R602" s="4">
        <v>0</v>
      </c>
      <c r="S602" s="10" t="s">
        <v>33</v>
      </c>
      <c r="T602" s="11">
        <v>0</v>
      </c>
    </row>
    <row r="603" spans="1:20" x14ac:dyDescent="0.2">
      <c r="A603" s="3" t="s">
        <v>20</v>
      </c>
      <c r="B603" s="3" t="s">
        <v>21</v>
      </c>
      <c r="C603" s="4" t="s">
        <v>63</v>
      </c>
      <c r="D603" s="3" t="s">
        <v>66</v>
      </c>
      <c r="E603" s="5">
        <v>8.75</v>
      </c>
      <c r="F603" s="4">
        <v>14</v>
      </c>
      <c r="G603" s="5">
        <v>5.6249999750000006</v>
      </c>
      <c r="H603" s="5">
        <v>0.40178571250000006</v>
      </c>
      <c r="I603" s="4">
        <v>574</v>
      </c>
      <c r="J603" s="6">
        <v>2.4390243902439002</v>
      </c>
      <c r="K603" s="7">
        <v>0.88641114982578406</v>
      </c>
      <c r="L603" s="6">
        <v>0</v>
      </c>
      <c r="M603" s="5">
        <v>0</v>
      </c>
      <c r="N603" s="5">
        <v>0</v>
      </c>
      <c r="O603" s="5">
        <v>5.6249999750000006</v>
      </c>
      <c r="P603" s="5">
        <v>-5.6249999750000006</v>
      </c>
      <c r="Q603" s="8">
        <v>-1</v>
      </c>
      <c r="R603" s="4">
        <v>0</v>
      </c>
      <c r="S603" s="10" t="s">
        <v>33</v>
      </c>
      <c r="T603" s="11">
        <v>0</v>
      </c>
    </row>
    <row r="604" spans="1:20" x14ac:dyDescent="0.2">
      <c r="A604" s="3" t="s">
        <v>20</v>
      </c>
      <c r="B604" s="3" t="s">
        <v>21</v>
      </c>
      <c r="C604" s="4" t="s">
        <v>63</v>
      </c>
      <c r="D604" s="3" t="s">
        <v>78</v>
      </c>
      <c r="E604" s="5">
        <v>8.75</v>
      </c>
      <c r="F604" s="4">
        <v>14</v>
      </c>
      <c r="G604" s="5">
        <v>8.7249998499999997</v>
      </c>
      <c r="H604" s="5">
        <v>0.62321427500000004</v>
      </c>
      <c r="I604" s="4">
        <v>345</v>
      </c>
      <c r="J604" s="6">
        <v>4.0579710144927503</v>
      </c>
      <c r="K604" s="7">
        <v>1.52115942028985</v>
      </c>
      <c r="L604" s="6">
        <v>0</v>
      </c>
      <c r="M604" s="5">
        <v>0</v>
      </c>
      <c r="N604" s="5">
        <v>0</v>
      </c>
      <c r="O604" s="5">
        <v>8.7249998499999997</v>
      </c>
      <c r="P604" s="5">
        <v>-8.7249998499999997</v>
      </c>
      <c r="Q604" s="8">
        <v>-1</v>
      </c>
      <c r="R604" s="4">
        <v>0</v>
      </c>
      <c r="S604" s="10" t="s">
        <v>33</v>
      </c>
      <c r="T604" s="11">
        <v>0</v>
      </c>
    </row>
    <row r="605" spans="1:20" x14ac:dyDescent="0.2">
      <c r="A605" s="3" t="s">
        <v>20</v>
      </c>
      <c r="B605" s="3" t="s">
        <v>21</v>
      </c>
      <c r="C605" s="4" t="s">
        <v>63</v>
      </c>
      <c r="D605" s="3" t="s">
        <v>66</v>
      </c>
      <c r="E605" s="5">
        <v>8.75</v>
      </c>
      <c r="F605" s="4">
        <v>10</v>
      </c>
      <c r="G605" s="5">
        <v>9.4375</v>
      </c>
      <c r="H605" s="5">
        <v>0.94374999999999998</v>
      </c>
      <c r="I605" s="4">
        <v>2167</v>
      </c>
      <c r="J605" s="6">
        <v>0.46146746654360904</v>
      </c>
      <c r="K605" s="7">
        <v>1.4815413013382599</v>
      </c>
      <c r="L605" s="6">
        <v>0</v>
      </c>
      <c r="M605" s="5">
        <v>0</v>
      </c>
      <c r="N605" s="5">
        <v>0</v>
      </c>
      <c r="O605" s="5">
        <v>9.4375</v>
      </c>
      <c r="P605" s="5">
        <v>-9.4375</v>
      </c>
      <c r="Q605" s="8">
        <v>-1</v>
      </c>
      <c r="R605" s="4">
        <v>0</v>
      </c>
      <c r="S605" s="10" t="s">
        <v>33</v>
      </c>
      <c r="T605" s="11">
        <v>0</v>
      </c>
    </row>
    <row r="606" spans="1:20" x14ac:dyDescent="0.2">
      <c r="A606" s="3" t="s">
        <v>20</v>
      </c>
      <c r="B606" s="3" t="s">
        <v>21</v>
      </c>
      <c r="C606" s="4" t="s">
        <v>63</v>
      </c>
      <c r="D606" s="3" t="s">
        <v>68</v>
      </c>
      <c r="E606" s="5">
        <v>8.75</v>
      </c>
      <c r="F606" s="4">
        <v>6</v>
      </c>
      <c r="G606" s="5">
        <v>10.812499950000001</v>
      </c>
      <c r="H606" s="5">
        <v>1.8020833250000001</v>
      </c>
      <c r="I606" s="4">
        <v>418</v>
      </c>
      <c r="J606" s="6">
        <v>1.4354066985645899</v>
      </c>
      <c r="K606" s="7">
        <v>1.85980861244019</v>
      </c>
      <c r="L606" s="6">
        <v>0</v>
      </c>
      <c r="M606" s="5">
        <v>0</v>
      </c>
      <c r="N606" s="5">
        <v>0</v>
      </c>
      <c r="O606" s="5">
        <v>10.812499950000001</v>
      </c>
      <c r="P606" s="5">
        <v>-10.812499950000001</v>
      </c>
      <c r="Q606" s="8">
        <v>-1</v>
      </c>
      <c r="R606" s="4">
        <v>0</v>
      </c>
      <c r="S606" s="10" t="s">
        <v>33</v>
      </c>
      <c r="T606" s="11">
        <v>0</v>
      </c>
    </row>
    <row r="607" spans="1:20" x14ac:dyDescent="0.2">
      <c r="A607" s="3" t="s">
        <v>20</v>
      </c>
      <c r="B607" s="3" t="s">
        <v>21</v>
      </c>
      <c r="C607" s="4" t="s">
        <v>63</v>
      </c>
      <c r="D607" s="3" t="s">
        <v>68</v>
      </c>
      <c r="E607" s="5">
        <v>8.75</v>
      </c>
      <c r="F607" s="4">
        <v>12</v>
      </c>
      <c r="G607" s="5">
        <v>13.574999999999999</v>
      </c>
      <c r="H607" s="5">
        <v>1.1312500000000001</v>
      </c>
      <c r="I607" s="4">
        <v>4256</v>
      </c>
      <c r="J607" s="6">
        <v>0.28195488721804501</v>
      </c>
      <c r="K607" s="7">
        <v>2.7082001879699198</v>
      </c>
      <c r="L607" s="6">
        <v>0</v>
      </c>
      <c r="M607" s="5">
        <v>0</v>
      </c>
      <c r="N607" s="5">
        <v>0</v>
      </c>
      <c r="O607" s="5">
        <v>13.574999999999999</v>
      </c>
      <c r="P607" s="5">
        <v>-13.574999999999999</v>
      </c>
      <c r="Q607" s="8">
        <v>-1</v>
      </c>
      <c r="R607" s="4">
        <v>0</v>
      </c>
      <c r="S607" s="10" t="s">
        <v>33</v>
      </c>
      <c r="T607" s="11">
        <v>0</v>
      </c>
    </row>
    <row r="608" spans="1:20" x14ac:dyDescent="0.2">
      <c r="A608" s="3" t="s">
        <v>20</v>
      </c>
      <c r="B608" s="3" t="s">
        <v>21</v>
      </c>
      <c r="C608" s="4" t="s">
        <v>63</v>
      </c>
      <c r="D608" s="3" t="s">
        <v>68</v>
      </c>
      <c r="E608" s="5">
        <v>8.75</v>
      </c>
      <c r="F608" s="4">
        <v>22</v>
      </c>
      <c r="G608" s="5">
        <v>16.474999750000002</v>
      </c>
      <c r="H608" s="5">
        <v>0.74886362500000003</v>
      </c>
      <c r="I608" s="4">
        <v>1642</v>
      </c>
      <c r="J608" s="6">
        <v>1.3398294762484799</v>
      </c>
      <c r="K608" s="7">
        <v>1.8848964677222899</v>
      </c>
      <c r="L608" s="6">
        <v>0</v>
      </c>
      <c r="M608" s="5">
        <v>0</v>
      </c>
      <c r="N608" s="5">
        <v>0</v>
      </c>
      <c r="O608" s="5">
        <v>16.474999750000002</v>
      </c>
      <c r="P608" s="5">
        <v>-16.474999750000002</v>
      </c>
      <c r="Q608" s="8">
        <v>-1</v>
      </c>
      <c r="R608" s="4">
        <v>0</v>
      </c>
      <c r="S608" s="10" t="s">
        <v>33</v>
      </c>
      <c r="T608" s="11">
        <v>0</v>
      </c>
    </row>
    <row r="609" spans="1:20" x14ac:dyDescent="0.2">
      <c r="A609" s="3" t="s">
        <v>20</v>
      </c>
      <c r="B609" s="3" t="s">
        <v>21</v>
      </c>
      <c r="C609" s="4" t="s">
        <v>63</v>
      </c>
      <c r="D609" s="3" t="s">
        <v>66</v>
      </c>
      <c r="E609" s="5">
        <v>8.75</v>
      </c>
      <c r="F609" s="4">
        <v>21</v>
      </c>
      <c r="G609" s="5">
        <v>16.474999799999999</v>
      </c>
      <c r="H609" s="5">
        <v>0.78452379999999999</v>
      </c>
      <c r="I609" s="4">
        <v>423</v>
      </c>
      <c r="J609" s="6">
        <v>4.9645390070922</v>
      </c>
      <c r="K609" s="7">
        <v>2.5345153664302602</v>
      </c>
      <c r="L609" s="6">
        <v>0</v>
      </c>
      <c r="M609" s="5">
        <v>0</v>
      </c>
      <c r="N609" s="5">
        <v>0</v>
      </c>
      <c r="O609" s="5">
        <v>16.474999799999999</v>
      </c>
      <c r="P609" s="5">
        <v>-16.474999799999999</v>
      </c>
      <c r="Q609" s="8">
        <v>-1</v>
      </c>
      <c r="R609" s="4">
        <v>0</v>
      </c>
      <c r="S609" s="10" t="s">
        <v>33</v>
      </c>
      <c r="T609" s="11">
        <v>0</v>
      </c>
    </row>
    <row r="610" spans="1:20" x14ac:dyDescent="0.2">
      <c r="A610" s="3" t="s">
        <v>20</v>
      </c>
      <c r="B610" s="3" t="s">
        <v>21</v>
      </c>
      <c r="C610" s="4" t="s">
        <v>63</v>
      </c>
      <c r="D610" s="3" t="s">
        <v>79</v>
      </c>
      <c r="E610" s="5">
        <v>8.75</v>
      </c>
      <c r="F610" s="4">
        <v>5</v>
      </c>
      <c r="G610" s="5">
        <v>17.1875</v>
      </c>
      <c r="H610" s="5">
        <v>3.4375</v>
      </c>
      <c r="I610" s="4">
        <v>132</v>
      </c>
      <c r="J610" s="6">
        <v>3.7878787878787898</v>
      </c>
      <c r="K610" s="7">
        <v>1.0530303030303001</v>
      </c>
      <c r="L610" s="6">
        <v>0</v>
      </c>
      <c r="M610" s="5">
        <v>0</v>
      </c>
      <c r="N610" s="5">
        <v>0</v>
      </c>
      <c r="O610" s="5">
        <v>17.1875</v>
      </c>
      <c r="P610" s="5">
        <v>-17.1875</v>
      </c>
      <c r="Q610" s="8">
        <v>-1</v>
      </c>
      <c r="R610" s="4">
        <v>0</v>
      </c>
      <c r="S610" s="10" t="s">
        <v>33</v>
      </c>
      <c r="T610" s="11">
        <v>0</v>
      </c>
    </row>
    <row r="611" spans="1:20" x14ac:dyDescent="0.2">
      <c r="A611" s="3" t="s">
        <v>20</v>
      </c>
      <c r="B611" s="3" t="s">
        <v>21</v>
      </c>
      <c r="C611" s="4" t="s">
        <v>63</v>
      </c>
      <c r="D611" s="3" t="s">
        <v>78</v>
      </c>
      <c r="E611" s="5">
        <v>8.75</v>
      </c>
      <c r="F611" s="4">
        <v>30</v>
      </c>
      <c r="G611" s="5">
        <v>18.849999750000002</v>
      </c>
      <c r="H611" s="5">
        <v>0.62833332500000005</v>
      </c>
      <c r="I611" s="4">
        <v>961</v>
      </c>
      <c r="J611" s="6">
        <v>3.1217481789802299</v>
      </c>
      <c r="K611" s="7">
        <v>1.46576482830385</v>
      </c>
      <c r="L611" s="6">
        <v>0</v>
      </c>
      <c r="M611" s="5">
        <v>0</v>
      </c>
      <c r="N611" s="5">
        <v>0</v>
      </c>
      <c r="O611" s="5">
        <v>18.849999750000002</v>
      </c>
      <c r="P611" s="5">
        <v>-18.849999750000002</v>
      </c>
      <c r="Q611" s="8">
        <v>-1</v>
      </c>
      <c r="R611" s="4">
        <v>0</v>
      </c>
      <c r="S611" s="10" t="s">
        <v>33</v>
      </c>
      <c r="T611" s="11">
        <v>0</v>
      </c>
    </row>
    <row r="612" spans="1:20" x14ac:dyDescent="0.2">
      <c r="A612" s="3" t="s">
        <v>20</v>
      </c>
      <c r="B612" s="3" t="s">
        <v>21</v>
      </c>
      <c r="C612" s="4" t="s">
        <v>63</v>
      </c>
      <c r="D612" s="3" t="s">
        <v>68</v>
      </c>
      <c r="E612" s="5">
        <v>8.75</v>
      </c>
      <c r="F612" s="4">
        <v>36</v>
      </c>
      <c r="G612" s="5">
        <v>22.149999900000001</v>
      </c>
      <c r="H612" s="5">
        <v>0.61527777500000003</v>
      </c>
      <c r="I612" s="4">
        <v>8373</v>
      </c>
      <c r="J612" s="6">
        <v>0.429953421712648</v>
      </c>
      <c r="K612" s="7">
        <v>1.28504717544488</v>
      </c>
      <c r="L612" s="6">
        <v>0</v>
      </c>
      <c r="M612" s="5">
        <v>0</v>
      </c>
      <c r="N612" s="5">
        <v>0</v>
      </c>
      <c r="O612" s="5">
        <v>22.149999900000001</v>
      </c>
      <c r="P612" s="5">
        <v>-22.149999900000001</v>
      </c>
      <c r="Q612" s="8">
        <v>-1</v>
      </c>
      <c r="R612" s="4">
        <v>0</v>
      </c>
      <c r="S612" s="10" t="s">
        <v>33</v>
      </c>
      <c r="T612" s="11">
        <v>0</v>
      </c>
    </row>
    <row r="613" spans="1:20" x14ac:dyDescent="0.2">
      <c r="A613" s="3" t="s">
        <v>20</v>
      </c>
      <c r="B613" s="3" t="s">
        <v>21</v>
      </c>
      <c r="C613" s="4" t="s">
        <v>63</v>
      </c>
      <c r="D613" s="3" t="s">
        <v>66</v>
      </c>
      <c r="E613" s="5">
        <v>8.75</v>
      </c>
      <c r="F613" s="4">
        <v>20</v>
      </c>
      <c r="G613" s="5">
        <v>25.362500000000001</v>
      </c>
      <c r="H613" s="5">
        <v>1.2681249999999999</v>
      </c>
      <c r="I613" s="4">
        <v>1402</v>
      </c>
      <c r="J613" s="6">
        <v>1.4265335235378001</v>
      </c>
      <c r="K613" s="7">
        <v>1.1774607703280999</v>
      </c>
      <c r="L613" s="6">
        <v>0</v>
      </c>
      <c r="M613" s="5">
        <v>0</v>
      </c>
      <c r="N613" s="5">
        <v>0</v>
      </c>
      <c r="O613" s="5">
        <v>25.362500000000001</v>
      </c>
      <c r="P613" s="5">
        <v>-25.362500000000001</v>
      </c>
      <c r="Q613" s="8">
        <v>-1</v>
      </c>
      <c r="R613" s="4">
        <v>0</v>
      </c>
      <c r="S613" s="10" t="s">
        <v>33</v>
      </c>
      <c r="T613" s="11">
        <v>0</v>
      </c>
    </row>
    <row r="614" spans="1:20" x14ac:dyDescent="0.2">
      <c r="A614" s="3" t="s">
        <v>20</v>
      </c>
      <c r="B614" s="3" t="s">
        <v>21</v>
      </c>
      <c r="C614" s="4" t="s">
        <v>63</v>
      </c>
      <c r="D614" s="3" t="s">
        <v>66</v>
      </c>
      <c r="E614" s="5">
        <v>8.75</v>
      </c>
      <c r="F614" s="4">
        <v>43</v>
      </c>
      <c r="G614" s="5">
        <v>29.424999974999999</v>
      </c>
      <c r="H614" s="5">
        <v>0.68430232499999999</v>
      </c>
      <c r="I614" s="4">
        <v>3306</v>
      </c>
      <c r="J614" s="6">
        <v>1.30066545674531</v>
      </c>
      <c r="K614" s="7">
        <v>1.33793103448276</v>
      </c>
      <c r="L614" s="6">
        <v>0</v>
      </c>
      <c r="M614" s="5">
        <v>0</v>
      </c>
      <c r="N614" s="5">
        <v>0</v>
      </c>
      <c r="O614" s="5">
        <v>29.424999974999999</v>
      </c>
      <c r="P614" s="5">
        <v>-29.424999974999999</v>
      </c>
      <c r="Q614" s="8">
        <v>-1</v>
      </c>
      <c r="R614" s="4">
        <v>0</v>
      </c>
      <c r="S614" s="10" t="s">
        <v>33</v>
      </c>
      <c r="T614" s="11">
        <v>0</v>
      </c>
    </row>
    <row r="615" spans="1:20" x14ac:dyDescent="0.2">
      <c r="A615" s="3" t="s">
        <v>20</v>
      </c>
      <c r="B615" s="3" t="s">
        <v>21</v>
      </c>
      <c r="C615" s="4" t="s">
        <v>63</v>
      </c>
      <c r="D615" s="3" t="s">
        <v>66</v>
      </c>
      <c r="E615" s="5">
        <v>8.75</v>
      </c>
      <c r="F615" s="4">
        <v>51</v>
      </c>
      <c r="G615" s="5">
        <v>37.974999712499994</v>
      </c>
      <c r="H615" s="5">
        <v>0.74460783749999992</v>
      </c>
      <c r="I615" s="4">
        <v>963</v>
      </c>
      <c r="J615" s="6">
        <v>5.29595015576324</v>
      </c>
      <c r="K615" s="7">
        <v>1.5957424714434101</v>
      </c>
      <c r="L615" s="6">
        <v>0</v>
      </c>
      <c r="M615" s="5">
        <v>0</v>
      </c>
      <c r="N615" s="5">
        <v>0</v>
      </c>
      <c r="O615" s="5">
        <v>37.974999712499994</v>
      </c>
      <c r="P615" s="5">
        <v>-37.974999712499994</v>
      </c>
      <c r="Q615" s="8">
        <v>-1</v>
      </c>
      <c r="R615" s="4">
        <v>0</v>
      </c>
      <c r="S615" s="10" t="s">
        <v>33</v>
      </c>
      <c r="T615" s="11">
        <v>0</v>
      </c>
    </row>
    <row r="616" spans="1:20" x14ac:dyDescent="0.2">
      <c r="A616" s="3" t="s">
        <v>20</v>
      </c>
      <c r="B616" s="3" t="s">
        <v>21</v>
      </c>
      <c r="C616" s="4" t="s">
        <v>63</v>
      </c>
      <c r="D616" s="3" t="s">
        <v>68</v>
      </c>
      <c r="E616" s="5">
        <v>8.75</v>
      </c>
      <c r="F616" s="4">
        <v>52</v>
      </c>
      <c r="G616" s="5">
        <v>61.499999600000002</v>
      </c>
      <c r="H616" s="5">
        <v>1.1826923</v>
      </c>
      <c r="I616" s="4">
        <v>4650</v>
      </c>
      <c r="J616" s="6">
        <v>1.1182795698924699</v>
      </c>
      <c r="K616" s="7">
        <v>1.45825806451613</v>
      </c>
      <c r="L616" s="6">
        <v>0</v>
      </c>
      <c r="M616" s="5">
        <v>0</v>
      </c>
      <c r="N616" s="5">
        <v>0</v>
      </c>
      <c r="O616" s="5">
        <v>61.499999600000002</v>
      </c>
      <c r="P616" s="5">
        <v>-61.499999600000002</v>
      </c>
      <c r="Q616" s="8">
        <v>-1</v>
      </c>
      <c r="R616" s="4">
        <v>0</v>
      </c>
      <c r="S616" s="10" t="s">
        <v>33</v>
      </c>
      <c r="T616" s="11">
        <v>0</v>
      </c>
    </row>
    <row r="617" spans="1:20" x14ac:dyDescent="0.2">
      <c r="A617" s="3" t="s">
        <v>20</v>
      </c>
      <c r="B617" s="3" t="s">
        <v>21</v>
      </c>
      <c r="C617" s="4" t="s">
        <v>63</v>
      </c>
      <c r="D617" s="3" t="s">
        <v>71</v>
      </c>
      <c r="E617" s="5">
        <v>8.75</v>
      </c>
      <c r="F617" s="4">
        <v>49</v>
      </c>
      <c r="G617" s="5">
        <v>62.774999437499993</v>
      </c>
      <c r="H617" s="5">
        <v>1.2811224374999999</v>
      </c>
      <c r="I617" s="4">
        <v>1277</v>
      </c>
      <c r="J617" s="6">
        <v>3.8371182458887998</v>
      </c>
      <c r="K617" s="7">
        <v>2.6360219263899798</v>
      </c>
      <c r="L617" s="6">
        <v>0</v>
      </c>
      <c r="M617" s="5">
        <v>0</v>
      </c>
      <c r="N617" s="5">
        <v>0</v>
      </c>
      <c r="O617" s="5">
        <v>62.774999437499993</v>
      </c>
      <c r="P617" s="5">
        <v>-62.774999437499993</v>
      </c>
      <c r="Q617" s="8">
        <v>-1</v>
      </c>
      <c r="R617" s="4">
        <v>0</v>
      </c>
      <c r="S617" s="10" t="s">
        <v>33</v>
      </c>
      <c r="T617" s="11">
        <v>0</v>
      </c>
    </row>
    <row r="618" spans="1:20" x14ac:dyDescent="0.2">
      <c r="A618" s="3" t="s">
        <v>20</v>
      </c>
      <c r="B618" s="3" t="s">
        <v>21</v>
      </c>
      <c r="C618" s="4" t="s">
        <v>63</v>
      </c>
      <c r="D618" s="3" t="s">
        <v>66</v>
      </c>
      <c r="E618" s="5">
        <v>8.75</v>
      </c>
      <c r="F618" s="4">
        <v>60</v>
      </c>
      <c r="G618" s="5">
        <v>67.462500000000006</v>
      </c>
      <c r="H618" s="5">
        <v>1.1243749999999999</v>
      </c>
      <c r="I618" s="4">
        <v>1495</v>
      </c>
      <c r="J618" s="6">
        <v>4.0133779264214002</v>
      </c>
      <c r="K618" s="7">
        <v>1.43785953177258</v>
      </c>
      <c r="L618" s="6">
        <v>0</v>
      </c>
      <c r="M618" s="5">
        <v>0</v>
      </c>
      <c r="N618" s="5">
        <v>0</v>
      </c>
      <c r="O618" s="5">
        <v>67.462500000000006</v>
      </c>
      <c r="P618" s="5">
        <v>-67.462500000000006</v>
      </c>
      <c r="Q618" s="8">
        <v>-1</v>
      </c>
      <c r="R618" s="4">
        <v>0</v>
      </c>
      <c r="S618" s="10" t="s">
        <v>33</v>
      </c>
      <c r="T618" s="11">
        <v>0</v>
      </c>
    </row>
    <row r="619" spans="1:20" x14ac:dyDescent="0.2">
      <c r="A619" s="3" t="s">
        <v>20</v>
      </c>
      <c r="B619" s="3" t="s">
        <v>21</v>
      </c>
      <c r="C619" s="4" t="s">
        <v>63</v>
      </c>
      <c r="D619" s="3" t="s">
        <v>66</v>
      </c>
      <c r="E619" s="5">
        <v>8.75</v>
      </c>
      <c r="F619" s="4">
        <v>86</v>
      </c>
      <c r="G619" s="5">
        <v>67.512499375000004</v>
      </c>
      <c r="H619" s="5">
        <v>0.78502906250000004</v>
      </c>
      <c r="I619" s="4">
        <v>2932</v>
      </c>
      <c r="J619" s="6">
        <v>2.9331514324693</v>
      </c>
      <c r="K619" s="7">
        <v>1.2833219645293299</v>
      </c>
      <c r="L619" s="6">
        <v>0</v>
      </c>
      <c r="M619" s="5">
        <v>0</v>
      </c>
      <c r="N619" s="5">
        <v>0</v>
      </c>
      <c r="O619" s="5">
        <v>67.512499375000004</v>
      </c>
      <c r="P619" s="5">
        <v>-67.512499375000004</v>
      </c>
      <c r="Q619" s="8">
        <v>-1</v>
      </c>
      <c r="R619" s="4">
        <v>0</v>
      </c>
      <c r="S619" s="10" t="s">
        <v>33</v>
      </c>
      <c r="T619" s="11">
        <v>0</v>
      </c>
    </row>
    <row r="620" spans="1:20" x14ac:dyDescent="0.2">
      <c r="A620" s="3" t="s">
        <v>20</v>
      </c>
      <c r="B620" s="3" t="s">
        <v>21</v>
      </c>
      <c r="C620" s="4" t="s">
        <v>63</v>
      </c>
      <c r="D620" s="3" t="s">
        <v>68</v>
      </c>
      <c r="E620" s="5">
        <v>8.75</v>
      </c>
      <c r="F620" s="4">
        <v>59</v>
      </c>
      <c r="G620" s="5">
        <v>72.549999737500002</v>
      </c>
      <c r="H620" s="5">
        <v>1.2296610125</v>
      </c>
      <c r="I620" s="4">
        <v>7148</v>
      </c>
      <c r="J620" s="6">
        <v>0.82540570789031908</v>
      </c>
      <c r="K620" s="7">
        <v>1.22569949636262</v>
      </c>
      <c r="L620" s="6">
        <v>0</v>
      </c>
      <c r="M620" s="5">
        <v>0</v>
      </c>
      <c r="N620" s="5">
        <v>0</v>
      </c>
      <c r="O620" s="5">
        <v>72.549999737500002</v>
      </c>
      <c r="P620" s="5">
        <v>-72.549999737500002</v>
      </c>
      <c r="Q620" s="8">
        <v>-1</v>
      </c>
      <c r="R620" s="4">
        <v>0</v>
      </c>
      <c r="S620" s="10" t="s">
        <v>33</v>
      </c>
      <c r="T620" s="11">
        <v>0</v>
      </c>
    </row>
    <row r="621" spans="1:20" x14ac:dyDescent="0.2">
      <c r="A621" s="3" t="s">
        <v>20</v>
      </c>
      <c r="B621" s="3" t="s">
        <v>21</v>
      </c>
      <c r="C621" s="4" t="s">
        <v>63</v>
      </c>
      <c r="D621" s="3" t="s">
        <v>68</v>
      </c>
      <c r="E621" s="5">
        <v>8.75</v>
      </c>
      <c r="F621" s="4">
        <v>77</v>
      </c>
      <c r="G621" s="5">
        <v>81.737499112500004</v>
      </c>
      <c r="H621" s="5">
        <v>1.0615259625</v>
      </c>
      <c r="I621" s="4">
        <v>8408</v>
      </c>
      <c r="J621" s="6">
        <v>0.91579448144624198</v>
      </c>
      <c r="K621" s="7">
        <v>1.2709443387250201</v>
      </c>
      <c r="L621" s="6">
        <v>0</v>
      </c>
      <c r="M621" s="5">
        <v>0</v>
      </c>
      <c r="N621" s="5">
        <v>0</v>
      </c>
      <c r="O621" s="5">
        <v>81.737499112500004</v>
      </c>
      <c r="P621" s="5">
        <v>-81.737499112500004</v>
      </c>
      <c r="Q621" s="8">
        <v>-1</v>
      </c>
      <c r="R621" s="4">
        <v>0</v>
      </c>
      <c r="S621" s="10" t="s">
        <v>33</v>
      </c>
      <c r="T621" s="11">
        <v>0</v>
      </c>
    </row>
    <row r="622" spans="1:20" x14ac:dyDescent="0.2">
      <c r="A622" s="3" t="s">
        <v>20</v>
      </c>
      <c r="B622" s="3" t="s">
        <v>21</v>
      </c>
      <c r="C622" s="4" t="s">
        <v>63</v>
      </c>
      <c r="D622" s="3" t="s">
        <v>68</v>
      </c>
      <c r="E622" s="5">
        <v>8.75</v>
      </c>
      <c r="F622" s="4">
        <v>155</v>
      </c>
      <c r="G622" s="5">
        <v>165.39999818749999</v>
      </c>
      <c r="H622" s="5">
        <v>1.0670967624999999</v>
      </c>
      <c r="I622" s="4">
        <v>8326</v>
      </c>
      <c r="J622" s="6">
        <v>1.86163824165265</v>
      </c>
      <c r="K622" s="7">
        <v>1.3338097525822701</v>
      </c>
      <c r="L622" s="6">
        <v>0</v>
      </c>
      <c r="M622" s="5">
        <v>0</v>
      </c>
      <c r="N622" s="5">
        <v>0</v>
      </c>
      <c r="O622" s="5">
        <v>165.39999818749999</v>
      </c>
      <c r="P622" s="5">
        <v>-165.39999818749999</v>
      </c>
      <c r="Q622" s="8">
        <v>-1</v>
      </c>
      <c r="R622" s="4">
        <v>0</v>
      </c>
      <c r="S622" s="10" t="s">
        <v>33</v>
      </c>
      <c r="T622" s="11">
        <v>0</v>
      </c>
    </row>
    <row r="623" spans="1:20" x14ac:dyDescent="0.2">
      <c r="A623" s="3" t="s">
        <v>20</v>
      </c>
      <c r="B623" s="3" t="s">
        <v>21</v>
      </c>
      <c r="C623" s="4" t="s">
        <v>63</v>
      </c>
      <c r="D623" s="3" t="s">
        <v>66</v>
      </c>
      <c r="E623" s="5">
        <v>8.75</v>
      </c>
      <c r="F623" s="4">
        <v>286</v>
      </c>
      <c r="G623" s="5">
        <v>279.16249790000001</v>
      </c>
      <c r="H623" s="5">
        <v>0.97609265000000001</v>
      </c>
      <c r="I623" s="4">
        <v>170653</v>
      </c>
      <c r="J623" s="6">
        <v>0.167591545416723</v>
      </c>
      <c r="K623" s="7">
        <v>4.1976589922239897</v>
      </c>
      <c r="L623" s="6">
        <v>0</v>
      </c>
      <c r="M623" s="5">
        <v>0</v>
      </c>
      <c r="N623" s="5">
        <v>0</v>
      </c>
      <c r="O623" s="5">
        <v>279.16249790000001</v>
      </c>
      <c r="P623" s="5">
        <v>-279.16249790000001</v>
      </c>
      <c r="Q623" s="8">
        <v>-1</v>
      </c>
      <c r="R623" s="4">
        <v>0</v>
      </c>
      <c r="S623" s="10" t="s">
        <v>33</v>
      </c>
      <c r="T623" s="11">
        <v>0</v>
      </c>
    </row>
    <row r="624" spans="1:20" x14ac:dyDescent="0.2">
      <c r="A624" s="3" t="s">
        <v>20</v>
      </c>
      <c r="B624" s="3" t="s">
        <v>21</v>
      </c>
      <c r="C624" s="4" t="s">
        <v>63</v>
      </c>
      <c r="D624" s="3" t="s">
        <v>64</v>
      </c>
      <c r="E624" s="5">
        <v>11.25</v>
      </c>
      <c r="F624" s="4">
        <v>1</v>
      </c>
      <c r="G624" s="5">
        <v>0.125</v>
      </c>
      <c r="H624" s="5">
        <v>0.125</v>
      </c>
      <c r="I624" s="4">
        <v>12</v>
      </c>
      <c r="J624" s="6">
        <v>8.3333333333333304</v>
      </c>
      <c r="K624" s="7">
        <v>2.8333333333333299</v>
      </c>
      <c r="L624" s="6">
        <v>0</v>
      </c>
      <c r="M624" s="5">
        <v>0</v>
      </c>
      <c r="N624" s="5">
        <v>0</v>
      </c>
      <c r="O624" s="5">
        <v>0.125</v>
      </c>
      <c r="P624" s="5">
        <v>-0.125</v>
      </c>
      <c r="Q624" s="8">
        <v>-1</v>
      </c>
      <c r="R624" s="4">
        <v>0</v>
      </c>
      <c r="S624" s="10" t="s">
        <v>33</v>
      </c>
      <c r="T624" s="11">
        <v>0</v>
      </c>
    </row>
    <row r="625" spans="1:20" x14ac:dyDescent="0.2">
      <c r="A625" s="3" t="s">
        <v>20</v>
      </c>
      <c r="B625" s="3" t="s">
        <v>21</v>
      </c>
      <c r="C625" s="4" t="s">
        <v>63</v>
      </c>
      <c r="D625" s="3" t="s">
        <v>64</v>
      </c>
      <c r="E625" s="5">
        <v>11.25</v>
      </c>
      <c r="F625" s="4">
        <v>1</v>
      </c>
      <c r="G625" s="5">
        <v>0.38750000000000001</v>
      </c>
      <c r="H625" s="5">
        <v>0.38750000000000001</v>
      </c>
      <c r="I625" s="4">
        <v>121</v>
      </c>
      <c r="J625" s="6">
        <v>0.826446280991736</v>
      </c>
      <c r="K625" s="7">
        <v>1</v>
      </c>
      <c r="L625" s="6">
        <v>0</v>
      </c>
      <c r="M625" s="5">
        <v>0</v>
      </c>
      <c r="N625" s="5">
        <v>0</v>
      </c>
      <c r="O625" s="5">
        <v>0.38750000000000001</v>
      </c>
      <c r="P625" s="5">
        <v>-0.38750000000000001</v>
      </c>
      <c r="Q625" s="8">
        <v>-1</v>
      </c>
      <c r="R625" s="4">
        <v>0</v>
      </c>
      <c r="S625" s="10" t="s">
        <v>33</v>
      </c>
      <c r="T625" s="11">
        <v>0</v>
      </c>
    </row>
    <row r="626" spans="1:20" x14ac:dyDescent="0.2">
      <c r="A626" s="3" t="s">
        <v>20</v>
      </c>
      <c r="B626" s="3" t="s">
        <v>21</v>
      </c>
      <c r="C626" s="4" t="s">
        <v>63</v>
      </c>
      <c r="D626" s="3" t="s">
        <v>64</v>
      </c>
      <c r="E626" s="5">
        <v>11.25</v>
      </c>
      <c r="F626" s="4">
        <v>3</v>
      </c>
      <c r="G626" s="5">
        <v>0.45</v>
      </c>
      <c r="H626" s="5">
        <v>0.15</v>
      </c>
      <c r="I626" s="4">
        <v>51</v>
      </c>
      <c r="J626" s="6">
        <v>5.8823529411764701</v>
      </c>
      <c r="K626" s="7">
        <v>3.3156862745098001</v>
      </c>
      <c r="L626" s="6">
        <v>0</v>
      </c>
      <c r="M626" s="5">
        <v>0</v>
      </c>
      <c r="N626" s="5">
        <v>0</v>
      </c>
      <c r="O626" s="5">
        <v>0.45</v>
      </c>
      <c r="P626" s="5">
        <v>-0.45</v>
      </c>
      <c r="Q626" s="8">
        <v>-1</v>
      </c>
      <c r="R626" s="4">
        <v>0</v>
      </c>
      <c r="S626" s="10" t="s">
        <v>33</v>
      </c>
      <c r="T626" s="11">
        <v>0</v>
      </c>
    </row>
    <row r="627" spans="1:20" x14ac:dyDescent="0.2">
      <c r="A627" s="3" t="s">
        <v>20</v>
      </c>
      <c r="B627" s="3" t="s">
        <v>21</v>
      </c>
      <c r="C627" s="4" t="s">
        <v>63</v>
      </c>
      <c r="D627" s="3" t="s">
        <v>64</v>
      </c>
      <c r="E627" s="5">
        <v>11.25</v>
      </c>
      <c r="F627" s="4">
        <v>4</v>
      </c>
      <c r="G627" s="5">
        <v>1.0874999999999999</v>
      </c>
      <c r="H627" s="5">
        <v>0.27187499999999998</v>
      </c>
      <c r="I627" s="4">
        <v>146</v>
      </c>
      <c r="J627" s="6">
        <v>2.7397260273972601</v>
      </c>
      <c r="K627" s="7">
        <v>1.86506849315068</v>
      </c>
      <c r="L627" s="6">
        <v>0</v>
      </c>
      <c r="M627" s="5">
        <v>0</v>
      </c>
      <c r="N627" s="5">
        <v>0</v>
      </c>
      <c r="O627" s="5">
        <v>1.0874999999999999</v>
      </c>
      <c r="P627" s="5">
        <v>-1.0874999999999999</v>
      </c>
      <c r="Q627" s="8">
        <v>-1</v>
      </c>
      <c r="R627" s="4">
        <v>0</v>
      </c>
      <c r="S627" s="10" t="s">
        <v>33</v>
      </c>
      <c r="T627" s="11">
        <v>0</v>
      </c>
    </row>
    <row r="628" spans="1:20" x14ac:dyDescent="0.2">
      <c r="A628" s="3" t="s">
        <v>20</v>
      </c>
      <c r="B628" s="3" t="s">
        <v>21</v>
      </c>
      <c r="C628" s="4" t="s">
        <v>63</v>
      </c>
      <c r="D628" s="3" t="s">
        <v>64</v>
      </c>
      <c r="E628" s="5">
        <v>11.25</v>
      </c>
      <c r="F628" s="4">
        <v>3</v>
      </c>
      <c r="G628" s="5">
        <v>1.6249999875000003</v>
      </c>
      <c r="H628" s="5">
        <v>0.54166666250000006</v>
      </c>
      <c r="I628" s="4">
        <v>61</v>
      </c>
      <c r="J628" s="6">
        <v>4.9180327868852496</v>
      </c>
      <c r="K628" s="7">
        <v>4.4918032786885203</v>
      </c>
      <c r="L628" s="6">
        <v>0</v>
      </c>
      <c r="M628" s="5">
        <v>0</v>
      </c>
      <c r="N628" s="5">
        <v>0</v>
      </c>
      <c r="O628" s="5">
        <v>1.6249999875000003</v>
      </c>
      <c r="P628" s="5">
        <v>-1.6249999875000003</v>
      </c>
      <c r="Q628" s="8">
        <v>-1</v>
      </c>
      <c r="R628" s="4">
        <v>0</v>
      </c>
      <c r="S628" s="10" t="s">
        <v>33</v>
      </c>
      <c r="T628" s="11">
        <v>0</v>
      </c>
    </row>
    <row r="629" spans="1:20" x14ac:dyDescent="0.2">
      <c r="A629" s="3" t="s">
        <v>20</v>
      </c>
      <c r="B629" s="3" t="s">
        <v>21</v>
      </c>
      <c r="C629" s="4" t="s">
        <v>63</v>
      </c>
      <c r="D629" s="3" t="s">
        <v>64</v>
      </c>
      <c r="E629" s="5">
        <v>11.25</v>
      </c>
      <c r="F629" s="4">
        <v>8</v>
      </c>
      <c r="G629" s="5">
        <v>2.6749999999999998</v>
      </c>
      <c r="H629" s="5">
        <v>0.33437499999999998</v>
      </c>
      <c r="I629" s="4">
        <v>88</v>
      </c>
      <c r="J629" s="6">
        <v>9.0909090909090899</v>
      </c>
      <c r="K629" s="7">
        <v>2.0454545454545499</v>
      </c>
      <c r="L629" s="6">
        <v>0</v>
      </c>
      <c r="M629" s="5">
        <v>0</v>
      </c>
      <c r="N629" s="5">
        <v>0</v>
      </c>
      <c r="O629" s="5">
        <v>2.6749999999999998</v>
      </c>
      <c r="P629" s="5">
        <v>-2.6749999999999998</v>
      </c>
      <c r="Q629" s="8">
        <v>-1</v>
      </c>
      <c r="R629" s="4">
        <v>0</v>
      </c>
      <c r="S629" s="10" t="s">
        <v>33</v>
      </c>
      <c r="T629" s="11">
        <v>0</v>
      </c>
    </row>
    <row r="630" spans="1:20" x14ac:dyDescent="0.2">
      <c r="A630" s="3" t="s">
        <v>20</v>
      </c>
      <c r="B630" s="3" t="s">
        <v>21</v>
      </c>
      <c r="C630" s="4" t="s">
        <v>63</v>
      </c>
      <c r="D630" s="3" t="s">
        <v>72</v>
      </c>
      <c r="E630" s="5">
        <v>11.25</v>
      </c>
      <c r="F630" s="4">
        <v>1</v>
      </c>
      <c r="G630" s="5">
        <v>2.7</v>
      </c>
      <c r="H630" s="5">
        <v>2.7</v>
      </c>
      <c r="I630" s="4">
        <v>403</v>
      </c>
      <c r="J630" s="6">
        <v>0.24813895781637701</v>
      </c>
      <c r="K630" s="7">
        <v>1.74069478908189</v>
      </c>
      <c r="L630" s="6">
        <v>0</v>
      </c>
      <c r="M630" s="5">
        <v>0</v>
      </c>
      <c r="N630" s="5">
        <v>0</v>
      </c>
      <c r="O630" s="5">
        <v>2.7</v>
      </c>
      <c r="P630" s="5">
        <v>-2.7</v>
      </c>
      <c r="Q630" s="8">
        <v>-1</v>
      </c>
      <c r="R630" s="4">
        <v>0</v>
      </c>
      <c r="S630" s="10" t="s">
        <v>33</v>
      </c>
      <c r="T630" s="11">
        <v>0</v>
      </c>
    </row>
    <row r="631" spans="1:20" x14ac:dyDescent="0.2">
      <c r="A631" s="3" t="s">
        <v>20</v>
      </c>
      <c r="B631" s="3" t="s">
        <v>21</v>
      </c>
      <c r="C631" s="4" t="s">
        <v>63</v>
      </c>
      <c r="D631" s="3" t="s">
        <v>64</v>
      </c>
      <c r="E631" s="5">
        <v>11.25</v>
      </c>
      <c r="F631" s="4">
        <v>6</v>
      </c>
      <c r="G631" s="5">
        <v>3.2499999750000006</v>
      </c>
      <c r="H631" s="5">
        <v>0.54166666250000006</v>
      </c>
      <c r="I631" s="4">
        <v>297</v>
      </c>
      <c r="J631" s="6">
        <v>2.0202020202020199</v>
      </c>
      <c r="K631" s="7">
        <v>5.23872053872054</v>
      </c>
      <c r="L631" s="6">
        <v>0</v>
      </c>
      <c r="M631" s="5">
        <v>0</v>
      </c>
      <c r="N631" s="5">
        <v>0</v>
      </c>
      <c r="O631" s="5">
        <v>3.2499999750000006</v>
      </c>
      <c r="P631" s="5">
        <v>-3.2499999750000006</v>
      </c>
      <c r="Q631" s="8">
        <v>-1</v>
      </c>
      <c r="R631" s="4">
        <v>0</v>
      </c>
      <c r="S631" s="10" t="s">
        <v>33</v>
      </c>
      <c r="T631" s="11">
        <v>0</v>
      </c>
    </row>
    <row r="632" spans="1:20" x14ac:dyDescent="0.2">
      <c r="A632" s="3" t="s">
        <v>20</v>
      </c>
      <c r="B632" s="3" t="s">
        <v>21</v>
      </c>
      <c r="C632" s="4" t="s">
        <v>63</v>
      </c>
      <c r="D632" s="3" t="s">
        <v>64</v>
      </c>
      <c r="E632" s="5">
        <v>11.25</v>
      </c>
      <c r="F632" s="4">
        <v>8</v>
      </c>
      <c r="G632" s="5">
        <v>3.4624999999999999</v>
      </c>
      <c r="H632" s="5">
        <v>0.43281249999999999</v>
      </c>
      <c r="I632" s="4">
        <v>201</v>
      </c>
      <c r="J632" s="6">
        <v>3.9800995024875601</v>
      </c>
      <c r="K632" s="7">
        <v>2.62636815920398</v>
      </c>
      <c r="L632" s="6">
        <v>0</v>
      </c>
      <c r="M632" s="5">
        <v>0</v>
      </c>
      <c r="N632" s="5">
        <v>0</v>
      </c>
      <c r="O632" s="5">
        <v>3.4624999999999999</v>
      </c>
      <c r="P632" s="5">
        <v>-3.4624999999999999</v>
      </c>
      <c r="Q632" s="8">
        <v>-1</v>
      </c>
      <c r="R632" s="4">
        <v>0</v>
      </c>
      <c r="S632" s="10" t="s">
        <v>33</v>
      </c>
      <c r="T632" s="11">
        <v>0</v>
      </c>
    </row>
    <row r="633" spans="1:20" x14ac:dyDescent="0.2">
      <c r="A633" s="3" t="s">
        <v>20</v>
      </c>
      <c r="B633" s="3" t="s">
        <v>21</v>
      </c>
      <c r="C633" s="4" t="s">
        <v>63</v>
      </c>
      <c r="D633" s="3" t="s">
        <v>64</v>
      </c>
      <c r="E633" s="5">
        <v>11.25</v>
      </c>
      <c r="F633" s="4">
        <v>10</v>
      </c>
      <c r="G633" s="5">
        <v>4.9625000000000004</v>
      </c>
      <c r="H633" s="5">
        <v>0.49625000000000002</v>
      </c>
      <c r="I633" s="4">
        <v>127</v>
      </c>
      <c r="J633" s="6">
        <v>7.8740157480314998</v>
      </c>
      <c r="K633" s="7">
        <v>1.42283464566929</v>
      </c>
      <c r="L633" s="6">
        <v>0</v>
      </c>
      <c r="M633" s="5">
        <v>0</v>
      </c>
      <c r="N633" s="5">
        <v>0</v>
      </c>
      <c r="O633" s="5">
        <v>4.9625000000000004</v>
      </c>
      <c r="P633" s="5">
        <v>-4.9625000000000004</v>
      </c>
      <c r="Q633" s="8">
        <v>-1</v>
      </c>
      <c r="R633" s="4">
        <v>0</v>
      </c>
      <c r="S633" s="10" t="s">
        <v>33</v>
      </c>
      <c r="T633" s="11">
        <v>0</v>
      </c>
    </row>
    <row r="634" spans="1:20" x14ac:dyDescent="0.2">
      <c r="A634" s="3" t="s">
        <v>20</v>
      </c>
      <c r="B634" s="3" t="s">
        <v>21</v>
      </c>
      <c r="C634" s="4" t="s">
        <v>63</v>
      </c>
      <c r="D634" s="3" t="s">
        <v>64</v>
      </c>
      <c r="E634" s="5">
        <v>11.25</v>
      </c>
      <c r="F634" s="4">
        <v>12</v>
      </c>
      <c r="G634" s="5">
        <v>5.0250000000000004</v>
      </c>
      <c r="H634" s="5">
        <v>0.41875000000000001</v>
      </c>
      <c r="I634" s="4">
        <v>268</v>
      </c>
      <c r="J634" s="6">
        <v>4.4776119402985097</v>
      </c>
      <c r="K634" s="7">
        <v>1.95485074626866</v>
      </c>
      <c r="L634" s="6">
        <v>0</v>
      </c>
      <c r="M634" s="5">
        <v>0</v>
      </c>
      <c r="N634" s="5">
        <v>0</v>
      </c>
      <c r="O634" s="5">
        <v>5.0250000000000004</v>
      </c>
      <c r="P634" s="5">
        <v>-5.0250000000000004</v>
      </c>
      <c r="Q634" s="8">
        <v>-1</v>
      </c>
      <c r="R634" s="4">
        <v>0</v>
      </c>
      <c r="S634" s="10" t="s">
        <v>33</v>
      </c>
      <c r="T634" s="11">
        <v>0</v>
      </c>
    </row>
    <row r="635" spans="1:20" x14ac:dyDescent="0.2">
      <c r="A635" s="3" t="s">
        <v>20</v>
      </c>
      <c r="B635" s="3" t="s">
        <v>21</v>
      </c>
      <c r="C635" s="4" t="s">
        <v>63</v>
      </c>
      <c r="D635" s="3" t="s">
        <v>64</v>
      </c>
      <c r="E635" s="5">
        <v>11.25</v>
      </c>
      <c r="F635" s="4">
        <v>14</v>
      </c>
      <c r="G635" s="5">
        <v>6.125</v>
      </c>
      <c r="H635" s="5">
        <v>0.4375</v>
      </c>
      <c r="I635" s="4">
        <v>968</v>
      </c>
      <c r="J635" s="6">
        <v>1.4462809917355399</v>
      </c>
      <c r="K635" s="7">
        <v>1.56890495867769</v>
      </c>
      <c r="L635" s="6">
        <v>0</v>
      </c>
      <c r="M635" s="5">
        <v>0</v>
      </c>
      <c r="N635" s="5">
        <v>0</v>
      </c>
      <c r="O635" s="5">
        <v>6.125</v>
      </c>
      <c r="P635" s="5">
        <v>-6.125</v>
      </c>
      <c r="Q635" s="8">
        <v>-1</v>
      </c>
      <c r="R635" s="4">
        <v>0</v>
      </c>
      <c r="S635" s="10" t="s">
        <v>33</v>
      </c>
      <c r="T635" s="11">
        <v>0</v>
      </c>
    </row>
    <row r="636" spans="1:20" x14ac:dyDescent="0.2">
      <c r="A636" s="3" t="s">
        <v>20</v>
      </c>
      <c r="B636" s="3" t="s">
        <v>21</v>
      </c>
      <c r="C636" s="4" t="s">
        <v>63</v>
      </c>
      <c r="D636" s="3" t="s">
        <v>64</v>
      </c>
      <c r="E636" s="5">
        <v>11.25</v>
      </c>
      <c r="F636" s="4">
        <v>12</v>
      </c>
      <c r="G636" s="5">
        <v>6.5124998999999999</v>
      </c>
      <c r="H636" s="5">
        <v>0.54270832499999999</v>
      </c>
      <c r="I636" s="4">
        <v>323</v>
      </c>
      <c r="J636" s="6">
        <v>3.7151702786377698</v>
      </c>
      <c r="K636" s="7">
        <v>3.0913312693498498</v>
      </c>
      <c r="L636" s="6">
        <v>0</v>
      </c>
      <c r="M636" s="5">
        <v>0</v>
      </c>
      <c r="N636" s="5">
        <v>0</v>
      </c>
      <c r="O636" s="5">
        <v>6.5124998999999999</v>
      </c>
      <c r="P636" s="5">
        <v>-6.5124998999999999</v>
      </c>
      <c r="Q636" s="8">
        <v>-1</v>
      </c>
      <c r="R636" s="4">
        <v>0</v>
      </c>
      <c r="S636" s="10" t="s">
        <v>33</v>
      </c>
      <c r="T636" s="11">
        <v>0</v>
      </c>
    </row>
    <row r="637" spans="1:20" x14ac:dyDescent="0.2">
      <c r="A637" s="3" t="s">
        <v>20</v>
      </c>
      <c r="B637" s="3" t="s">
        <v>21</v>
      </c>
      <c r="C637" s="4" t="s">
        <v>63</v>
      </c>
      <c r="D637" s="3" t="s">
        <v>64</v>
      </c>
      <c r="E637" s="5">
        <v>11.25</v>
      </c>
      <c r="F637" s="4">
        <v>13</v>
      </c>
      <c r="G637" s="5">
        <v>7.0999998875000001</v>
      </c>
      <c r="H637" s="5">
        <v>0.54615383750000002</v>
      </c>
      <c r="I637" s="4">
        <v>249</v>
      </c>
      <c r="J637" s="6">
        <v>5.2208835341365498</v>
      </c>
      <c r="K637" s="7">
        <v>2.7863453815260999</v>
      </c>
      <c r="L637" s="6">
        <v>0</v>
      </c>
      <c r="M637" s="5">
        <v>0</v>
      </c>
      <c r="N637" s="5">
        <v>0</v>
      </c>
      <c r="O637" s="5">
        <v>7.0999998875000001</v>
      </c>
      <c r="P637" s="5">
        <v>-7.0999998875000001</v>
      </c>
      <c r="Q637" s="8">
        <v>-1</v>
      </c>
      <c r="R637" s="4">
        <v>0</v>
      </c>
      <c r="S637" s="10" t="s">
        <v>33</v>
      </c>
      <c r="T637" s="11">
        <v>0</v>
      </c>
    </row>
    <row r="638" spans="1:20" x14ac:dyDescent="0.2">
      <c r="A638" s="3" t="s">
        <v>20</v>
      </c>
      <c r="B638" s="3" t="s">
        <v>21</v>
      </c>
      <c r="C638" s="4" t="s">
        <v>63</v>
      </c>
      <c r="D638" s="3" t="s">
        <v>64</v>
      </c>
      <c r="E638" s="5">
        <v>11.25</v>
      </c>
      <c r="F638" s="4">
        <v>24</v>
      </c>
      <c r="G638" s="5">
        <v>14.637499799999999</v>
      </c>
      <c r="H638" s="5">
        <v>0.60989582499999995</v>
      </c>
      <c r="I638" s="4">
        <v>565</v>
      </c>
      <c r="J638" s="6">
        <v>4.2477876106194703</v>
      </c>
      <c r="K638" s="7">
        <v>0.9</v>
      </c>
      <c r="L638" s="6">
        <v>0</v>
      </c>
      <c r="M638" s="5">
        <v>0</v>
      </c>
      <c r="N638" s="5">
        <v>0</v>
      </c>
      <c r="O638" s="5">
        <v>14.637499799999999</v>
      </c>
      <c r="P638" s="5">
        <v>-14.637499799999999</v>
      </c>
      <c r="Q638" s="8">
        <v>-1</v>
      </c>
      <c r="R638" s="4">
        <v>0</v>
      </c>
      <c r="S638" s="10" t="s">
        <v>33</v>
      </c>
      <c r="T638" s="11">
        <v>0</v>
      </c>
    </row>
    <row r="639" spans="1:20" x14ac:dyDescent="0.2">
      <c r="A639" s="3" t="s">
        <v>20</v>
      </c>
      <c r="B639" s="3" t="s">
        <v>21</v>
      </c>
      <c r="C639" s="4" t="s">
        <v>63</v>
      </c>
      <c r="D639" s="3" t="s">
        <v>64</v>
      </c>
      <c r="E639" s="5">
        <v>11.25</v>
      </c>
      <c r="F639" s="4">
        <v>29</v>
      </c>
      <c r="G639" s="5">
        <v>15.787499950000003</v>
      </c>
      <c r="H639" s="5">
        <v>0.54439655000000009</v>
      </c>
      <c r="I639" s="4">
        <v>530</v>
      </c>
      <c r="J639" s="6">
        <v>5.47169811320755</v>
      </c>
      <c r="K639" s="7">
        <v>1.2909433962264201</v>
      </c>
      <c r="L639" s="6">
        <v>0</v>
      </c>
      <c r="M639" s="5">
        <v>0</v>
      </c>
      <c r="N639" s="5">
        <v>0</v>
      </c>
      <c r="O639" s="5">
        <v>15.787499950000003</v>
      </c>
      <c r="P639" s="5">
        <v>-15.787499950000003</v>
      </c>
      <c r="Q639" s="8">
        <v>-1</v>
      </c>
      <c r="R639" s="4">
        <v>0</v>
      </c>
      <c r="S639" s="10" t="s">
        <v>33</v>
      </c>
      <c r="T639" s="11">
        <v>0</v>
      </c>
    </row>
    <row r="640" spans="1:20" x14ac:dyDescent="0.2">
      <c r="A640" s="3" t="s">
        <v>20</v>
      </c>
      <c r="B640" s="3" t="s">
        <v>21</v>
      </c>
      <c r="C640" s="4" t="s">
        <v>63</v>
      </c>
      <c r="D640" s="3" t="s">
        <v>64</v>
      </c>
      <c r="E640" s="5">
        <v>11.25</v>
      </c>
      <c r="F640" s="4">
        <v>41</v>
      </c>
      <c r="G640" s="5">
        <v>28.612499849999999</v>
      </c>
      <c r="H640" s="5">
        <v>0.69786585000000001</v>
      </c>
      <c r="I640" s="4">
        <v>956</v>
      </c>
      <c r="J640" s="6">
        <v>4.2887029288702898</v>
      </c>
      <c r="K640" s="7">
        <v>1.4179916317991601</v>
      </c>
      <c r="L640" s="6">
        <v>0</v>
      </c>
      <c r="M640" s="5">
        <v>0</v>
      </c>
      <c r="N640" s="5">
        <v>0</v>
      </c>
      <c r="O640" s="5">
        <v>28.612499849999999</v>
      </c>
      <c r="P640" s="5">
        <v>-28.612499849999999</v>
      </c>
      <c r="Q640" s="8">
        <v>-1</v>
      </c>
      <c r="R640" s="4">
        <v>0</v>
      </c>
      <c r="S640" s="10" t="s">
        <v>33</v>
      </c>
      <c r="T640" s="11">
        <v>0</v>
      </c>
    </row>
    <row r="641" spans="1:20" x14ac:dyDescent="0.2">
      <c r="A641" s="3" t="s">
        <v>20</v>
      </c>
      <c r="B641" s="3" t="s">
        <v>21</v>
      </c>
      <c r="C641" s="4" t="s">
        <v>63</v>
      </c>
      <c r="D641" s="3" t="s">
        <v>64</v>
      </c>
      <c r="E641" s="5">
        <v>11.25</v>
      </c>
      <c r="F641" s="4">
        <v>49</v>
      </c>
      <c r="G641" s="5">
        <v>38.649999500000007</v>
      </c>
      <c r="H641" s="5">
        <v>0.78877550000000007</v>
      </c>
      <c r="I641" s="4">
        <v>860</v>
      </c>
      <c r="J641" s="6">
        <v>5.6976744186046497</v>
      </c>
      <c r="K641" s="7">
        <v>1.5141860465116299</v>
      </c>
      <c r="L641" s="6">
        <v>0</v>
      </c>
      <c r="M641" s="5">
        <v>0</v>
      </c>
      <c r="N641" s="5">
        <v>0</v>
      </c>
      <c r="O641" s="5">
        <v>38.649999500000007</v>
      </c>
      <c r="P641" s="5">
        <v>-38.649999500000007</v>
      </c>
      <c r="Q641" s="8">
        <v>-1</v>
      </c>
      <c r="R641" s="4">
        <v>0</v>
      </c>
      <c r="S641" s="10" t="s">
        <v>33</v>
      </c>
      <c r="T641" s="11">
        <v>0</v>
      </c>
    </row>
    <row r="642" spans="1:20" x14ac:dyDescent="0.2">
      <c r="A642" s="3" t="s">
        <v>20</v>
      </c>
      <c r="B642" s="3" t="s">
        <v>21</v>
      </c>
      <c r="C642" s="4" t="s">
        <v>63</v>
      </c>
      <c r="D642" s="3" t="s">
        <v>64</v>
      </c>
      <c r="E642" s="5">
        <v>11.25</v>
      </c>
      <c r="F642" s="4">
        <v>50</v>
      </c>
      <c r="G642" s="5">
        <v>39.25</v>
      </c>
      <c r="H642" s="5">
        <v>0.78500000000000003</v>
      </c>
      <c r="I642" s="4">
        <v>1718</v>
      </c>
      <c r="J642" s="6">
        <v>2.9103608847497102</v>
      </c>
      <c r="K642" s="7">
        <v>1.10098952270081</v>
      </c>
      <c r="L642" s="6">
        <v>0</v>
      </c>
      <c r="M642" s="5">
        <v>0</v>
      </c>
      <c r="N642" s="5">
        <v>0</v>
      </c>
      <c r="O642" s="5">
        <v>39.25</v>
      </c>
      <c r="P642" s="5">
        <v>-39.25</v>
      </c>
      <c r="Q642" s="8">
        <v>-1</v>
      </c>
      <c r="R642" s="4">
        <v>0</v>
      </c>
      <c r="S642" s="10" t="s">
        <v>33</v>
      </c>
      <c r="T642" s="11">
        <v>0</v>
      </c>
    </row>
    <row r="643" spans="1:20" x14ac:dyDescent="0.2">
      <c r="A643" s="3" t="s">
        <v>20</v>
      </c>
      <c r="B643" s="3" t="s">
        <v>21</v>
      </c>
      <c r="C643" s="4" t="s">
        <v>63</v>
      </c>
      <c r="D643" s="3" t="s">
        <v>64</v>
      </c>
      <c r="E643" s="5">
        <v>11.25</v>
      </c>
      <c r="F643" s="4">
        <v>82</v>
      </c>
      <c r="G643" s="5">
        <v>39.687499799999998</v>
      </c>
      <c r="H643" s="5">
        <v>0.48399389999999998</v>
      </c>
      <c r="I643" s="4">
        <v>1279</v>
      </c>
      <c r="J643" s="6">
        <v>6.4112587959343204</v>
      </c>
      <c r="K643" s="7">
        <v>1.08756841282252</v>
      </c>
      <c r="L643" s="6">
        <v>0</v>
      </c>
      <c r="M643" s="5">
        <v>0</v>
      </c>
      <c r="N643" s="5">
        <v>0</v>
      </c>
      <c r="O643" s="5">
        <v>39.687499799999998</v>
      </c>
      <c r="P643" s="5">
        <v>-39.687499799999998</v>
      </c>
      <c r="Q643" s="8">
        <v>-1</v>
      </c>
      <c r="R643" s="4">
        <v>0</v>
      </c>
      <c r="S643" s="10" t="s">
        <v>33</v>
      </c>
      <c r="T643" s="11">
        <v>0</v>
      </c>
    </row>
    <row r="644" spans="1:20" x14ac:dyDescent="0.2">
      <c r="A644" s="3" t="s">
        <v>20</v>
      </c>
      <c r="B644" s="3" t="s">
        <v>21</v>
      </c>
      <c r="C644" s="4" t="s">
        <v>63</v>
      </c>
      <c r="D644" s="3" t="s">
        <v>64</v>
      </c>
      <c r="E644" s="5">
        <v>11.25</v>
      </c>
      <c r="F644" s="4">
        <v>76</v>
      </c>
      <c r="G644" s="5">
        <v>43.462499999999999</v>
      </c>
      <c r="H644" s="5">
        <v>0.57187500000000002</v>
      </c>
      <c r="I644" s="4">
        <v>1796</v>
      </c>
      <c r="J644" s="6">
        <v>4.2316258351893099</v>
      </c>
      <c r="K644" s="7">
        <v>1.34983296213808</v>
      </c>
      <c r="L644" s="6">
        <v>0</v>
      </c>
      <c r="M644" s="5">
        <v>0</v>
      </c>
      <c r="N644" s="5">
        <v>0</v>
      </c>
      <c r="O644" s="5">
        <v>43.462499999999999</v>
      </c>
      <c r="P644" s="5">
        <v>-43.462499999999999</v>
      </c>
      <c r="Q644" s="8">
        <v>-1</v>
      </c>
      <c r="R644" s="4">
        <v>0</v>
      </c>
      <c r="S644" s="10" t="s">
        <v>33</v>
      </c>
      <c r="T644" s="11">
        <v>0</v>
      </c>
    </row>
    <row r="645" spans="1:20" x14ac:dyDescent="0.2">
      <c r="A645" s="3" t="s">
        <v>20</v>
      </c>
      <c r="B645" s="3" t="s">
        <v>21</v>
      </c>
      <c r="C645" s="4" t="s">
        <v>63</v>
      </c>
      <c r="D645" s="3" t="s">
        <v>64</v>
      </c>
      <c r="E645" s="5">
        <v>11.25</v>
      </c>
      <c r="F645" s="4">
        <v>76</v>
      </c>
      <c r="G645" s="5">
        <v>47.199999500000004</v>
      </c>
      <c r="H645" s="5">
        <v>0.62105262500000002</v>
      </c>
      <c r="I645" s="4">
        <v>1538</v>
      </c>
      <c r="J645" s="6">
        <v>4.9414824447334196</v>
      </c>
      <c r="K645" s="7">
        <v>0.89629388816645006</v>
      </c>
      <c r="L645" s="6">
        <v>0</v>
      </c>
      <c r="M645" s="5">
        <v>0</v>
      </c>
      <c r="N645" s="5">
        <v>0</v>
      </c>
      <c r="O645" s="5">
        <v>47.199999500000004</v>
      </c>
      <c r="P645" s="5">
        <v>-47.199999500000004</v>
      </c>
      <c r="Q645" s="8">
        <v>-1</v>
      </c>
      <c r="R645" s="4">
        <v>0</v>
      </c>
      <c r="S645" s="10" t="s">
        <v>33</v>
      </c>
      <c r="T645" s="11">
        <v>0</v>
      </c>
    </row>
    <row r="646" spans="1:20" x14ac:dyDescent="0.2">
      <c r="A646" s="3" t="s">
        <v>20</v>
      </c>
      <c r="B646" s="3" t="s">
        <v>21</v>
      </c>
      <c r="C646" s="4" t="s">
        <v>63</v>
      </c>
      <c r="D646" s="3" t="s">
        <v>64</v>
      </c>
      <c r="E646" s="5">
        <v>11.25</v>
      </c>
      <c r="F646" s="4">
        <v>96</v>
      </c>
      <c r="G646" s="5">
        <v>65.337499199999996</v>
      </c>
      <c r="H646" s="5">
        <v>0.68059894999999992</v>
      </c>
      <c r="I646" s="4">
        <v>1860</v>
      </c>
      <c r="J646" s="6">
        <v>5.1612903225806503</v>
      </c>
      <c r="K646" s="7">
        <v>0.95499999999999996</v>
      </c>
      <c r="L646" s="6">
        <v>0</v>
      </c>
      <c r="M646" s="5">
        <v>0</v>
      </c>
      <c r="N646" s="5">
        <v>0</v>
      </c>
      <c r="O646" s="5">
        <v>65.337499199999996</v>
      </c>
      <c r="P646" s="5">
        <v>-65.337499199999996</v>
      </c>
      <c r="Q646" s="8">
        <v>-1</v>
      </c>
      <c r="R646" s="4">
        <v>0</v>
      </c>
      <c r="S646" s="10" t="s">
        <v>33</v>
      </c>
      <c r="T646" s="11">
        <v>0</v>
      </c>
    </row>
    <row r="647" spans="1:20" x14ac:dyDescent="0.2">
      <c r="A647" s="3" t="s">
        <v>20</v>
      </c>
      <c r="B647" s="3" t="s">
        <v>21</v>
      </c>
      <c r="C647" s="4" t="s">
        <v>63</v>
      </c>
      <c r="D647" s="3" t="s">
        <v>64</v>
      </c>
      <c r="E647" s="5">
        <v>11.25</v>
      </c>
      <c r="F647" s="4">
        <v>106</v>
      </c>
      <c r="G647" s="5">
        <v>67.149999624999992</v>
      </c>
      <c r="H647" s="5">
        <v>0.63349056249999991</v>
      </c>
      <c r="I647" s="4">
        <v>2702</v>
      </c>
      <c r="J647" s="6">
        <v>3.92301998519615</v>
      </c>
      <c r="K647" s="7">
        <v>0.96547002220577305</v>
      </c>
      <c r="L647" s="6">
        <v>0</v>
      </c>
      <c r="M647" s="5">
        <v>0</v>
      </c>
      <c r="N647" s="5">
        <v>0</v>
      </c>
      <c r="O647" s="5">
        <v>67.149999624999992</v>
      </c>
      <c r="P647" s="5">
        <v>-67.149999624999992</v>
      </c>
      <c r="Q647" s="8">
        <v>-1</v>
      </c>
      <c r="R647" s="4">
        <v>0</v>
      </c>
      <c r="S647" s="10" t="s">
        <v>33</v>
      </c>
      <c r="T647" s="11">
        <v>0</v>
      </c>
    </row>
    <row r="648" spans="1:20" x14ac:dyDescent="0.2">
      <c r="A648" s="3" t="s">
        <v>20</v>
      </c>
      <c r="B648" s="3" t="s">
        <v>21</v>
      </c>
      <c r="C648" s="4" t="s">
        <v>63</v>
      </c>
      <c r="D648" s="3" t="s">
        <v>64</v>
      </c>
      <c r="E648" s="5">
        <v>11.25</v>
      </c>
      <c r="F648" s="4">
        <v>137</v>
      </c>
      <c r="G648" s="5">
        <v>103.89999854999999</v>
      </c>
      <c r="H648" s="5">
        <v>0.75839414999999999</v>
      </c>
      <c r="I648" s="4">
        <v>5483</v>
      </c>
      <c r="J648" s="6">
        <v>2.4986321356921399</v>
      </c>
      <c r="K648" s="7">
        <v>1.4618092285245301</v>
      </c>
      <c r="L648" s="6">
        <v>0</v>
      </c>
      <c r="M648" s="5">
        <v>0</v>
      </c>
      <c r="N648" s="5">
        <v>0</v>
      </c>
      <c r="O648" s="5">
        <v>103.89999854999999</v>
      </c>
      <c r="P648" s="5">
        <v>-103.89999854999999</v>
      </c>
      <c r="Q648" s="8">
        <v>-1</v>
      </c>
      <c r="R648" s="4">
        <v>0</v>
      </c>
      <c r="S648" s="10" t="s">
        <v>33</v>
      </c>
      <c r="T648" s="11">
        <v>0</v>
      </c>
    </row>
    <row r="649" spans="1:20" x14ac:dyDescent="0.2">
      <c r="A649" s="3" t="s">
        <v>20</v>
      </c>
      <c r="B649" s="3" t="s">
        <v>21</v>
      </c>
      <c r="C649" s="4" t="s">
        <v>63</v>
      </c>
      <c r="D649" s="3" t="s">
        <v>64</v>
      </c>
      <c r="E649" s="5">
        <v>11.25</v>
      </c>
      <c r="F649" s="4">
        <v>149</v>
      </c>
      <c r="G649" s="5">
        <v>112.26249853749999</v>
      </c>
      <c r="H649" s="5">
        <v>0.75343958749999995</v>
      </c>
      <c r="I649" s="4">
        <v>6042</v>
      </c>
      <c r="J649" s="6">
        <v>2.4660708374710398</v>
      </c>
      <c r="K649" s="7">
        <v>1.13788480635551</v>
      </c>
      <c r="L649" s="6">
        <v>0</v>
      </c>
      <c r="M649" s="5">
        <v>0</v>
      </c>
      <c r="N649" s="5">
        <v>0</v>
      </c>
      <c r="O649" s="5">
        <v>112.26249853749999</v>
      </c>
      <c r="P649" s="5">
        <v>-112.26249853749999</v>
      </c>
      <c r="Q649" s="8">
        <v>-1</v>
      </c>
      <c r="R649" s="4">
        <v>0</v>
      </c>
      <c r="S649" s="10" t="s">
        <v>33</v>
      </c>
      <c r="T649" s="11">
        <v>0</v>
      </c>
    </row>
    <row r="650" spans="1:20" x14ac:dyDescent="0.2">
      <c r="A650" s="3" t="s">
        <v>20</v>
      </c>
      <c r="B650" s="3" t="s">
        <v>21</v>
      </c>
      <c r="C650" s="4" t="s">
        <v>63</v>
      </c>
      <c r="D650" s="3" t="s">
        <v>64</v>
      </c>
      <c r="E650" s="5">
        <v>11.25</v>
      </c>
      <c r="F650" s="4">
        <v>177</v>
      </c>
      <c r="G650" s="5">
        <v>114.74999827499998</v>
      </c>
      <c r="H650" s="5">
        <v>0.6483050749999999</v>
      </c>
      <c r="I650" s="4">
        <v>6395</v>
      </c>
      <c r="J650" s="6">
        <v>2.76778733385457</v>
      </c>
      <c r="K650" s="7">
        <v>0.93255668491008603</v>
      </c>
      <c r="L650" s="6">
        <v>0</v>
      </c>
      <c r="M650" s="5">
        <v>0</v>
      </c>
      <c r="N650" s="5">
        <v>0</v>
      </c>
      <c r="O650" s="5">
        <v>114.74999827499998</v>
      </c>
      <c r="P650" s="5">
        <v>-114.74999827499998</v>
      </c>
      <c r="Q650" s="8">
        <v>-1</v>
      </c>
      <c r="R650" s="4">
        <v>0</v>
      </c>
      <c r="S650" s="10" t="s">
        <v>33</v>
      </c>
      <c r="T650" s="11">
        <v>0</v>
      </c>
    </row>
    <row r="651" spans="1:20" x14ac:dyDescent="0.2">
      <c r="A651" s="3" t="s">
        <v>20</v>
      </c>
      <c r="B651" s="3" t="s">
        <v>21</v>
      </c>
      <c r="C651" s="4" t="s">
        <v>63</v>
      </c>
      <c r="D651" s="3" t="s">
        <v>64</v>
      </c>
      <c r="E651" s="5">
        <v>11.25</v>
      </c>
      <c r="F651" s="4">
        <v>180</v>
      </c>
      <c r="G651" s="5">
        <v>129.72499875</v>
      </c>
      <c r="H651" s="5">
        <v>0.72069443750000006</v>
      </c>
      <c r="I651" s="4">
        <v>4750</v>
      </c>
      <c r="J651" s="6">
        <v>3.7894736842105301</v>
      </c>
      <c r="K651" s="7">
        <v>1.0585894736842101</v>
      </c>
      <c r="L651" s="6">
        <v>0</v>
      </c>
      <c r="M651" s="5">
        <v>0</v>
      </c>
      <c r="N651" s="5">
        <v>0</v>
      </c>
      <c r="O651" s="5">
        <v>129.72499875</v>
      </c>
      <c r="P651" s="5">
        <v>-129.72499875</v>
      </c>
      <c r="Q651" s="8">
        <v>-1</v>
      </c>
      <c r="R651" s="4">
        <v>0</v>
      </c>
      <c r="S651" s="10" t="s">
        <v>33</v>
      </c>
      <c r="T651" s="11">
        <v>0</v>
      </c>
    </row>
    <row r="652" spans="1:20" x14ac:dyDescent="0.2">
      <c r="A652" s="3" t="s">
        <v>20</v>
      </c>
      <c r="B652" s="3" t="s">
        <v>21</v>
      </c>
      <c r="C652" s="4" t="s">
        <v>63</v>
      </c>
      <c r="D652" s="3" t="s">
        <v>64</v>
      </c>
      <c r="E652" s="5">
        <v>11.25</v>
      </c>
      <c r="F652" s="4">
        <v>399</v>
      </c>
      <c r="G652" s="5">
        <v>273.83749548750001</v>
      </c>
      <c r="H652" s="5">
        <v>0.68630951250000005</v>
      </c>
      <c r="I652" s="4">
        <v>8507</v>
      </c>
      <c r="J652" s="6">
        <v>4.6902550840484301</v>
      </c>
      <c r="K652" s="7">
        <v>1.3202303984953601</v>
      </c>
      <c r="L652" s="6">
        <v>0</v>
      </c>
      <c r="M652" s="5">
        <v>0</v>
      </c>
      <c r="N652" s="5">
        <v>0</v>
      </c>
      <c r="O652" s="5">
        <v>273.83749548750001</v>
      </c>
      <c r="P652" s="5">
        <v>-273.83749548750001</v>
      </c>
      <c r="Q652" s="8">
        <v>-1</v>
      </c>
      <c r="R652" s="4">
        <v>0</v>
      </c>
      <c r="S652" s="10" t="s">
        <v>33</v>
      </c>
      <c r="T652" s="11">
        <v>0</v>
      </c>
    </row>
    <row r="653" spans="1:20" x14ac:dyDescent="0.2">
      <c r="A653" s="3" t="s">
        <v>20</v>
      </c>
      <c r="B653" s="3" t="s">
        <v>21</v>
      </c>
      <c r="C653" s="4" t="s">
        <v>63</v>
      </c>
      <c r="D653" s="3" t="s">
        <v>37</v>
      </c>
      <c r="E653" s="5">
        <v>7.5</v>
      </c>
      <c r="F653" s="4">
        <v>1</v>
      </c>
      <c r="G653" s="5">
        <v>0.21249999999999999</v>
      </c>
      <c r="H653" s="5">
        <v>0.21249999999999999</v>
      </c>
      <c r="I653" s="4">
        <v>493</v>
      </c>
      <c r="J653" s="6">
        <v>0.202839756592292</v>
      </c>
      <c r="K653" s="7">
        <v>1.0119675456389501</v>
      </c>
      <c r="L653" s="6">
        <v>0</v>
      </c>
      <c r="M653" s="5">
        <v>0</v>
      </c>
      <c r="N653" s="5">
        <v>0</v>
      </c>
      <c r="O653" s="5">
        <v>0.21249999999999999</v>
      </c>
      <c r="P653" s="5">
        <v>-0.21249999999999999</v>
      </c>
      <c r="Q653" s="8">
        <v>-1</v>
      </c>
      <c r="R653" s="4">
        <v>0</v>
      </c>
      <c r="S653" s="10" t="s">
        <v>33</v>
      </c>
      <c r="T653" s="11">
        <v>0</v>
      </c>
    </row>
    <row r="654" spans="1:20" x14ac:dyDescent="0.2">
      <c r="A654" s="3" t="s">
        <v>20</v>
      </c>
      <c r="B654" s="3" t="s">
        <v>21</v>
      </c>
      <c r="C654" s="4" t="s">
        <v>63</v>
      </c>
      <c r="D654" s="3" t="s">
        <v>80</v>
      </c>
      <c r="E654" s="5">
        <v>7.5</v>
      </c>
      <c r="F654" s="4">
        <v>1</v>
      </c>
      <c r="G654" s="5">
        <v>0.32500000000000001</v>
      </c>
      <c r="H654" s="5">
        <v>0.32500000000000001</v>
      </c>
      <c r="I654" s="4">
        <v>176</v>
      </c>
      <c r="J654" s="6">
        <v>0.56818181818181801</v>
      </c>
      <c r="K654" s="7">
        <v>2.9874999999999998</v>
      </c>
      <c r="L654" s="6">
        <v>0</v>
      </c>
      <c r="M654" s="5">
        <v>0</v>
      </c>
      <c r="N654" s="5">
        <v>0</v>
      </c>
      <c r="O654" s="5">
        <v>0.32500000000000001</v>
      </c>
      <c r="P654" s="5">
        <v>-0.32500000000000001</v>
      </c>
      <c r="Q654" s="8">
        <v>-1</v>
      </c>
      <c r="R654" s="4">
        <v>0</v>
      </c>
      <c r="S654" s="10" t="s">
        <v>33</v>
      </c>
      <c r="T654" s="11">
        <v>0</v>
      </c>
    </row>
    <row r="655" spans="1:20" x14ac:dyDescent="0.2">
      <c r="A655" s="3" t="s">
        <v>20</v>
      </c>
      <c r="B655" s="3" t="s">
        <v>21</v>
      </c>
      <c r="C655" s="4" t="s">
        <v>63</v>
      </c>
      <c r="D655" s="3" t="s">
        <v>80</v>
      </c>
      <c r="E655" s="5">
        <v>7.5</v>
      </c>
      <c r="F655" s="4">
        <v>2</v>
      </c>
      <c r="G655" s="5">
        <v>1.075</v>
      </c>
      <c r="H655" s="5">
        <v>0.53749999999999998</v>
      </c>
      <c r="I655" s="4">
        <v>134</v>
      </c>
      <c r="J655" s="6">
        <v>1.4925373134328399</v>
      </c>
      <c r="K655" s="7">
        <v>3.02910447761194</v>
      </c>
      <c r="L655" s="6">
        <v>0</v>
      </c>
      <c r="M655" s="5">
        <v>0</v>
      </c>
      <c r="N655" s="5">
        <v>0</v>
      </c>
      <c r="O655" s="5">
        <v>1.075</v>
      </c>
      <c r="P655" s="5">
        <v>-1.075</v>
      </c>
      <c r="Q655" s="8">
        <v>-1</v>
      </c>
      <c r="R655" s="4">
        <v>0</v>
      </c>
      <c r="S655" s="10" t="s">
        <v>33</v>
      </c>
      <c r="T655" s="11">
        <v>0</v>
      </c>
    </row>
    <row r="656" spans="1:20" x14ac:dyDescent="0.2">
      <c r="A656" s="3" t="s">
        <v>20</v>
      </c>
      <c r="B656" s="3" t="s">
        <v>21</v>
      </c>
      <c r="C656" s="4" t="s">
        <v>63</v>
      </c>
      <c r="D656" s="3" t="s">
        <v>80</v>
      </c>
      <c r="E656" s="5">
        <v>7.5</v>
      </c>
      <c r="F656" s="4">
        <v>3</v>
      </c>
      <c r="G656" s="5">
        <v>1.6999999875</v>
      </c>
      <c r="H656" s="5">
        <v>0.56666666249999997</v>
      </c>
      <c r="I656" s="4">
        <v>357</v>
      </c>
      <c r="J656" s="6">
        <v>0.84033613445378208</v>
      </c>
      <c r="K656" s="7">
        <v>2.8753501400560202</v>
      </c>
      <c r="L656" s="6">
        <v>0</v>
      </c>
      <c r="M656" s="5">
        <v>0</v>
      </c>
      <c r="N656" s="5">
        <v>0</v>
      </c>
      <c r="O656" s="5">
        <v>1.6999999875</v>
      </c>
      <c r="P656" s="5">
        <v>-1.6999999875</v>
      </c>
      <c r="Q656" s="8">
        <v>-1</v>
      </c>
      <c r="R656" s="4">
        <v>0</v>
      </c>
      <c r="S656" s="10" t="s">
        <v>33</v>
      </c>
      <c r="T656" s="11">
        <v>0</v>
      </c>
    </row>
    <row r="657" spans="1:20" x14ac:dyDescent="0.2">
      <c r="A657" s="3" t="s">
        <v>20</v>
      </c>
      <c r="B657" s="3" t="s">
        <v>21</v>
      </c>
      <c r="C657" s="4" t="s">
        <v>63</v>
      </c>
      <c r="D657" s="3" t="s">
        <v>80</v>
      </c>
      <c r="E657" s="5">
        <v>7.5</v>
      </c>
      <c r="F657" s="4">
        <v>3</v>
      </c>
      <c r="G657" s="5">
        <v>1.7374999875000001</v>
      </c>
      <c r="H657" s="5">
        <v>0.57916666250000004</v>
      </c>
      <c r="I657" s="4">
        <v>270</v>
      </c>
      <c r="J657" s="6">
        <v>1.1111111111111101</v>
      </c>
      <c r="K657" s="7">
        <v>3.00555555555556</v>
      </c>
      <c r="L657" s="6">
        <v>0</v>
      </c>
      <c r="M657" s="5">
        <v>0</v>
      </c>
      <c r="N657" s="5">
        <v>0</v>
      </c>
      <c r="O657" s="5">
        <v>1.7374999875000001</v>
      </c>
      <c r="P657" s="5">
        <v>-1.7374999875000001</v>
      </c>
      <c r="Q657" s="8">
        <v>-1</v>
      </c>
      <c r="R657" s="4">
        <v>0</v>
      </c>
      <c r="S657" s="10" t="s">
        <v>33</v>
      </c>
      <c r="T657" s="11">
        <v>0</v>
      </c>
    </row>
    <row r="658" spans="1:20" x14ac:dyDescent="0.2">
      <c r="A658" s="3" t="s">
        <v>20</v>
      </c>
      <c r="B658" s="3" t="s">
        <v>21</v>
      </c>
      <c r="C658" s="4" t="s">
        <v>63</v>
      </c>
      <c r="D658" s="3" t="s">
        <v>37</v>
      </c>
      <c r="E658" s="5">
        <v>7.5</v>
      </c>
      <c r="F658" s="4">
        <v>10</v>
      </c>
      <c r="G658" s="5">
        <v>3.35</v>
      </c>
      <c r="H658" s="5">
        <v>0.33500000000000002</v>
      </c>
      <c r="I658" s="4">
        <v>154</v>
      </c>
      <c r="J658" s="6">
        <v>6.4935064935064899</v>
      </c>
      <c r="K658" s="7">
        <v>1.1831168831168799</v>
      </c>
      <c r="L658" s="6">
        <v>0</v>
      </c>
      <c r="M658" s="5">
        <v>0</v>
      </c>
      <c r="N658" s="5">
        <v>0</v>
      </c>
      <c r="O658" s="5">
        <v>3.35</v>
      </c>
      <c r="P658" s="5">
        <v>-3.35</v>
      </c>
      <c r="Q658" s="8">
        <v>-1</v>
      </c>
      <c r="R658" s="4">
        <v>0</v>
      </c>
      <c r="S658" s="10" t="s">
        <v>33</v>
      </c>
      <c r="T658" s="11">
        <v>0</v>
      </c>
    </row>
    <row r="659" spans="1:20" x14ac:dyDescent="0.2">
      <c r="A659" s="3" t="s">
        <v>20</v>
      </c>
      <c r="B659" s="3" t="s">
        <v>21</v>
      </c>
      <c r="C659" s="4" t="s">
        <v>63</v>
      </c>
      <c r="D659" s="3" t="s">
        <v>37</v>
      </c>
      <c r="E659" s="5">
        <v>7.5</v>
      </c>
      <c r="F659" s="4">
        <v>12</v>
      </c>
      <c r="G659" s="5">
        <v>3.6249999000000002</v>
      </c>
      <c r="H659" s="5">
        <v>0.30208332500000001</v>
      </c>
      <c r="I659" s="4">
        <v>178</v>
      </c>
      <c r="J659" s="6">
        <v>6.7415730337078603</v>
      </c>
      <c r="K659" s="7">
        <v>1.07191011235955</v>
      </c>
      <c r="L659" s="6">
        <v>0</v>
      </c>
      <c r="M659" s="5">
        <v>0</v>
      </c>
      <c r="N659" s="5">
        <v>0</v>
      </c>
      <c r="O659" s="5">
        <v>3.6249999000000002</v>
      </c>
      <c r="P659" s="5">
        <v>-3.6249999000000002</v>
      </c>
      <c r="Q659" s="8">
        <v>-1</v>
      </c>
      <c r="R659" s="4">
        <v>0</v>
      </c>
      <c r="S659" s="10" t="s">
        <v>33</v>
      </c>
      <c r="T659" s="11">
        <v>0</v>
      </c>
    </row>
    <row r="660" spans="1:20" x14ac:dyDescent="0.2">
      <c r="A660" s="3" t="s">
        <v>20</v>
      </c>
      <c r="B660" s="3" t="s">
        <v>21</v>
      </c>
      <c r="C660" s="4" t="s">
        <v>63</v>
      </c>
      <c r="D660" s="3" t="s">
        <v>37</v>
      </c>
      <c r="E660" s="5">
        <v>7.5</v>
      </c>
      <c r="F660" s="4">
        <v>14</v>
      </c>
      <c r="G660" s="5">
        <v>4.9000000000000004</v>
      </c>
      <c r="H660" s="5">
        <v>0.35</v>
      </c>
      <c r="I660" s="4">
        <v>213</v>
      </c>
      <c r="J660" s="6">
        <v>6.5727699530516404</v>
      </c>
      <c r="K660" s="7">
        <v>1.30892018779343</v>
      </c>
      <c r="L660" s="6">
        <v>0</v>
      </c>
      <c r="M660" s="5">
        <v>0</v>
      </c>
      <c r="N660" s="5">
        <v>0</v>
      </c>
      <c r="O660" s="5">
        <v>4.9000000000000004</v>
      </c>
      <c r="P660" s="5">
        <v>-4.9000000000000004</v>
      </c>
      <c r="Q660" s="8">
        <v>-1</v>
      </c>
      <c r="R660" s="4">
        <v>0</v>
      </c>
      <c r="S660" s="10" t="s">
        <v>33</v>
      </c>
      <c r="T660" s="11">
        <v>0</v>
      </c>
    </row>
    <row r="661" spans="1:20" x14ac:dyDescent="0.2">
      <c r="A661" s="3" t="s">
        <v>20</v>
      </c>
      <c r="B661" s="3" t="s">
        <v>21</v>
      </c>
      <c r="C661" s="4" t="s">
        <v>63</v>
      </c>
      <c r="D661" s="3" t="s">
        <v>66</v>
      </c>
      <c r="E661" s="5">
        <v>7.5</v>
      </c>
      <c r="F661" s="4">
        <v>22</v>
      </c>
      <c r="G661" s="5">
        <v>34.924999999999997</v>
      </c>
      <c r="H661" s="5">
        <v>1.5874999999999999</v>
      </c>
      <c r="I661" s="4">
        <v>386</v>
      </c>
      <c r="J661" s="6">
        <v>5.6994818652849704</v>
      </c>
      <c r="K661" s="7">
        <v>1.6611398963730599</v>
      </c>
      <c r="L661" s="6">
        <v>0</v>
      </c>
      <c r="M661" s="5">
        <v>0</v>
      </c>
      <c r="N661" s="5">
        <v>0</v>
      </c>
      <c r="O661" s="5">
        <v>34.924999999999997</v>
      </c>
      <c r="P661" s="5">
        <v>-34.924999999999997</v>
      </c>
      <c r="Q661" s="8">
        <v>-1</v>
      </c>
      <c r="R661" s="4">
        <v>0</v>
      </c>
      <c r="S661" s="10" t="s">
        <v>33</v>
      </c>
      <c r="T661" s="11">
        <v>0</v>
      </c>
    </row>
    <row r="662" spans="1:20" x14ac:dyDescent="0.2">
      <c r="A662" s="3" t="s">
        <v>20</v>
      </c>
      <c r="B662" s="3" t="s">
        <v>21</v>
      </c>
      <c r="C662" s="4" t="s">
        <v>63</v>
      </c>
      <c r="D662" s="3" t="s">
        <v>80</v>
      </c>
      <c r="E662" s="5">
        <v>7.5</v>
      </c>
      <c r="F662" s="4">
        <v>102</v>
      </c>
      <c r="G662" s="5">
        <v>55.799998875</v>
      </c>
      <c r="H662" s="5">
        <v>0.54705881249999999</v>
      </c>
      <c r="I662" s="4">
        <v>7575</v>
      </c>
      <c r="J662" s="6">
        <v>1.34653465346535</v>
      </c>
      <c r="K662" s="7">
        <v>2.0038019801980198</v>
      </c>
      <c r="L662" s="6">
        <v>0</v>
      </c>
      <c r="M662" s="5">
        <v>0</v>
      </c>
      <c r="N662" s="5">
        <v>0</v>
      </c>
      <c r="O662" s="5">
        <v>55.799998875</v>
      </c>
      <c r="P662" s="5">
        <v>-55.799998875</v>
      </c>
      <c r="Q662" s="8">
        <v>-1</v>
      </c>
      <c r="R662" s="4">
        <v>0</v>
      </c>
      <c r="S662" s="10" t="s">
        <v>33</v>
      </c>
      <c r="T662" s="11">
        <v>0</v>
      </c>
    </row>
    <row r="663" spans="1:20" x14ac:dyDescent="0.2">
      <c r="A663" s="3" t="s">
        <v>81</v>
      </c>
      <c r="B663" s="3" t="s">
        <v>82</v>
      </c>
      <c r="C663" s="4" t="s">
        <v>22</v>
      </c>
      <c r="D663" s="3" t="s">
        <v>53</v>
      </c>
      <c r="E663" s="5">
        <v>0.6875</v>
      </c>
      <c r="F663" s="4">
        <v>29</v>
      </c>
      <c r="G663" s="5">
        <v>26.612499962500003</v>
      </c>
      <c r="H663" s="5">
        <v>0.91767241250000009</v>
      </c>
      <c r="I663" s="4">
        <v>559</v>
      </c>
      <c r="J663" s="6">
        <v>5.1878354203935597</v>
      </c>
      <c r="K663" s="7">
        <v>2.33345259391771</v>
      </c>
      <c r="L663" s="6">
        <v>6.8965517241379297</v>
      </c>
      <c r="M663" s="5">
        <v>13.306249981250001</v>
      </c>
      <c r="N663" s="5">
        <v>7418.8</v>
      </c>
      <c r="O663" s="5">
        <v>26.612499962500003</v>
      </c>
      <c r="P663" s="5">
        <v>7392.1875000375003</v>
      </c>
      <c r="Q663" s="8">
        <v>277.77125450273076</v>
      </c>
      <c r="R663" s="4">
        <v>2</v>
      </c>
      <c r="S663" s="10">
        <v>3709.4</v>
      </c>
      <c r="T663" s="11">
        <v>3.577817531305903E-3</v>
      </c>
    </row>
    <row r="664" spans="1:20" x14ac:dyDescent="0.2">
      <c r="A664" s="3" t="s">
        <v>81</v>
      </c>
      <c r="B664" s="3" t="s">
        <v>82</v>
      </c>
      <c r="C664" s="4" t="s">
        <v>22</v>
      </c>
      <c r="D664" s="3" t="s">
        <v>62</v>
      </c>
      <c r="E664" s="5">
        <v>0.4375</v>
      </c>
      <c r="F664" s="4">
        <v>16</v>
      </c>
      <c r="G664" s="5">
        <v>8.3125</v>
      </c>
      <c r="H664" s="5">
        <v>0.51953125</v>
      </c>
      <c r="I664" s="4">
        <v>6073</v>
      </c>
      <c r="J664" s="6">
        <v>0.26346122180141601</v>
      </c>
      <c r="K664" s="7">
        <v>2.4634282891486898</v>
      </c>
      <c r="L664" s="6">
        <v>6.25</v>
      </c>
      <c r="M664" s="5">
        <v>8.3125</v>
      </c>
      <c r="N664" s="5">
        <v>1473.9</v>
      </c>
      <c r="O664" s="5">
        <v>8.3125</v>
      </c>
      <c r="P664" s="5">
        <v>1465.5875000000001</v>
      </c>
      <c r="Q664" s="8">
        <v>176.31127819548874</v>
      </c>
      <c r="R664" s="4">
        <v>1</v>
      </c>
      <c r="S664" s="10">
        <v>1473.9</v>
      </c>
      <c r="T664" s="11">
        <v>1.6466326362588502E-4</v>
      </c>
    </row>
    <row r="665" spans="1:20" x14ac:dyDescent="0.2">
      <c r="A665" s="3" t="s">
        <v>81</v>
      </c>
      <c r="B665" s="3" t="s">
        <v>82</v>
      </c>
      <c r="C665" s="4" t="s">
        <v>22</v>
      </c>
      <c r="D665" s="3" t="s">
        <v>37</v>
      </c>
      <c r="E665" s="5">
        <v>0.32500000000000001</v>
      </c>
      <c r="F665" s="4">
        <v>30</v>
      </c>
      <c r="G665" s="5">
        <v>10.712499750000001</v>
      </c>
      <c r="H665" s="5">
        <v>0.35708332500000001</v>
      </c>
      <c r="I665" s="4">
        <v>2192</v>
      </c>
      <c r="J665" s="6">
        <v>1.36861313868613</v>
      </c>
      <c r="K665" s="7">
        <v>1.5193430656934299</v>
      </c>
      <c r="L665" s="6">
        <v>3.3333333333333299</v>
      </c>
      <c r="M665" s="5">
        <v>10.712499750000001</v>
      </c>
      <c r="N665" s="5">
        <v>1785</v>
      </c>
      <c r="O665" s="5">
        <v>10.712499750000001</v>
      </c>
      <c r="P665" s="5">
        <v>1774.28750025</v>
      </c>
      <c r="Q665" s="8">
        <v>165.62777518384539</v>
      </c>
      <c r="R665" s="4">
        <v>1</v>
      </c>
      <c r="S665" s="10">
        <v>1785</v>
      </c>
      <c r="T665" s="11">
        <v>4.5620437956204291E-4</v>
      </c>
    </row>
    <row r="666" spans="1:20" x14ac:dyDescent="0.2">
      <c r="A666" s="3" t="s">
        <v>81</v>
      </c>
      <c r="B666" s="3" t="s">
        <v>82</v>
      </c>
      <c r="C666" s="4" t="s">
        <v>22</v>
      </c>
      <c r="D666" s="3" t="s">
        <v>53</v>
      </c>
      <c r="E666" s="5">
        <v>0.72499999999999998</v>
      </c>
      <c r="F666" s="4">
        <v>39</v>
      </c>
      <c r="G666" s="5">
        <v>24.4374999375</v>
      </c>
      <c r="H666" s="5">
        <v>0.62660256250000002</v>
      </c>
      <c r="I666" s="4">
        <v>2364</v>
      </c>
      <c r="J666" s="6">
        <v>1.6497461928934001</v>
      </c>
      <c r="K666" s="7">
        <v>3.6335448392554999</v>
      </c>
      <c r="L666" s="6">
        <v>2.5641025641025599</v>
      </c>
      <c r="M666" s="5">
        <v>24.4374999375</v>
      </c>
      <c r="N666" s="5">
        <v>2226.15</v>
      </c>
      <c r="O666" s="5">
        <v>24.4374999375</v>
      </c>
      <c r="P666" s="5">
        <v>2201.7125000625001</v>
      </c>
      <c r="Q666" s="8">
        <v>90.09565240689426</v>
      </c>
      <c r="R666" s="4">
        <v>1</v>
      </c>
      <c r="S666" s="10">
        <v>2226.15</v>
      </c>
      <c r="T666" s="11">
        <v>4.230118443316403E-4</v>
      </c>
    </row>
    <row r="667" spans="1:20" x14ac:dyDescent="0.2">
      <c r="A667" s="3" t="s">
        <v>81</v>
      </c>
      <c r="B667" s="3" t="s">
        <v>82</v>
      </c>
      <c r="C667" s="4" t="s">
        <v>22</v>
      </c>
      <c r="D667" s="3" t="s">
        <v>65</v>
      </c>
      <c r="E667" s="5">
        <v>0.47499999999999998</v>
      </c>
      <c r="F667" s="4">
        <v>20</v>
      </c>
      <c r="G667" s="5">
        <v>10.4</v>
      </c>
      <c r="H667" s="5">
        <v>0.52</v>
      </c>
      <c r="I667" s="4">
        <v>501</v>
      </c>
      <c r="J667" s="6">
        <v>3.9920159680638698</v>
      </c>
      <c r="K667" s="7">
        <v>2.12155688622755</v>
      </c>
      <c r="L667" s="6">
        <v>5</v>
      </c>
      <c r="M667" s="5">
        <v>10.4</v>
      </c>
      <c r="N667" s="5">
        <v>935</v>
      </c>
      <c r="O667" s="5">
        <v>10.4</v>
      </c>
      <c r="P667" s="5">
        <v>924.6</v>
      </c>
      <c r="Q667" s="8">
        <v>88.903846153846146</v>
      </c>
      <c r="R667" s="4">
        <v>1</v>
      </c>
      <c r="S667" s="10">
        <v>935</v>
      </c>
      <c r="T667" s="11">
        <v>1.9960079840319347E-3</v>
      </c>
    </row>
    <row r="668" spans="1:20" x14ac:dyDescent="0.2">
      <c r="A668" s="3" t="s">
        <v>81</v>
      </c>
      <c r="B668" s="3" t="s">
        <v>82</v>
      </c>
      <c r="C668" s="4" t="s">
        <v>22</v>
      </c>
      <c r="D668" s="3" t="s">
        <v>83</v>
      </c>
      <c r="E668" s="5">
        <v>0.13750000000000001</v>
      </c>
      <c r="F668" s="4">
        <v>207</v>
      </c>
      <c r="G668" s="5">
        <v>34.874997749999999</v>
      </c>
      <c r="H668" s="5">
        <v>0.16847825</v>
      </c>
      <c r="I668" s="4">
        <v>1100</v>
      </c>
      <c r="J668" s="6">
        <v>18.818181818181799</v>
      </c>
      <c r="K668" s="7">
        <v>1.16954545454545</v>
      </c>
      <c r="L668" s="6">
        <v>1.93236714975845</v>
      </c>
      <c r="M668" s="5">
        <v>8.7187494374999996</v>
      </c>
      <c r="N668" s="5">
        <v>3035.35</v>
      </c>
      <c r="O668" s="5">
        <v>34.874997749999999</v>
      </c>
      <c r="P668" s="5">
        <v>3000.4750022499998</v>
      </c>
      <c r="Q668" s="8">
        <v>86.035131063198421</v>
      </c>
      <c r="R668" s="4">
        <v>4</v>
      </c>
      <c r="S668" s="10">
        <v>758.83749999999998</v>
      </c>
      <c r="T668" s="11">
        <v>3.6363636363636247E-3</v>
      </c>
    </row>
    <row r="669" spans="1:20" x14ac:dyDescent="0.2">
      <c r="A669" s="3" t="s">
        <v>81</v>
      </c>
      <c r="B669" s="3" t="s">
        <v>82</v>
      </c>
      <c r="C669" s="4" t="s">
        <v>22</v>
      </c>
      <c r="D669" s="3" t="s">
        <v>53</v>
      </c>
      <c r="E669" s="5">
        <v>0.72499999999999998</v>
      </c>
      <c r="F669" s="4">
        <v>23</v>
      </c>
      <c r="G669" s="5">
        <v>12.5874998</v>
      </c>
      <c r="H669" s="5">
        <v>0.54728259999999995</v>
      </c>
      <c r="I669" s="4">
        <v>699</v>
      </c>
      <c r="J669" s="6">
        <v>3.2904148783977099</v>
      </c>
      <c r="K669" s="7">
        <v>2.4997138769671001</v>
      </c>
      <c r="L669" s="6">
        <v>4.3478260869565197</v>
      </c>
      <c r="M669" s="5">
        <v>12.5874998</v>
      </c>
      <c r="N669" s="5">
        <v>806.65</v>
      </c>
      <c r="O669" s="5">
        <v>12.5874998</v>
      </c>
      <c r="P669" s="5">
        <v>794.06250019999993</v>
      </c>
      <c r="Q669" s="8">
        <v>63.083417105595501</v>
      </c>
      <c r="R669" s="4">
        <v>1</v>
      </c>
      <c r="S669" s="10">
        <v>806.65</v>
      </c>
      <c r="T669" s="11">
        <v>1.4306151645207426E-3</v>
      </c>
    </row>
    <row r="670" spans="1:20" x14ac:dyDescent="0.2">
      <c r="A670" s="3" t="s">
        <v>81</v>
      </c>
      <c r="B670" s="3" t="s">
        <v>82</v>
      </c>
      <c r="C670" s="4" t="s">
        <v>22</v>
      </c>
      <c r="D670" s="3" t="s">
        <v>65</v>
      </c>
      <c r="E670" s="5">
        <v>0.3125</v>
      </c>
      <c r="F670" s="4">
        <v>26</v>
      </c>
      <c r="G670" s="5">
        <v>16.062499699999996</v>
      </c>
      <c r="H670" s="5">
        <v>0.61778844999999993</v>
      </c>
      <c r="I670" s="4">
        <v>9279</v>
      </c>
      <c r="J670" s="6">
        <v>0.28020260803965902</v>
      </c>
      <c r="K670" s="7">
        <v>2.39967668929842</v>
      </c>
      <c r="L670" s="6">
        <v>3.8461538461538498</v>
      </c>
      <c r="M670" s="5">
        <v>16.062499699999996</v>
      </c>
      <c r="N670" s="5">
        <v>935</v>
      </c>
      <c r="O670" s="5">
        <v>16.062499699999996</v>
      </c>
      <c r="P670" s="5">
        <v>918.93750030000001</v>
      </c>
      <c r="Q670" s="8">
        <v>57.210117818710387</v>
      </c>
      <c r="R670" s="4">
        <v>1</v>
      </c>
      <c r="S670" s="10">
        <v>935</v>
      </c>
      <c r="T670" s="11">
        <v>1.0777023386140741E-4</v>
      </c>
    </row>
    <row r="671" spans="1:20" x14ac:dyDescent="0.2">
      <c r="A671" s="3" t="s">
        <v>81</v>
      </c>
      <c r="B671" s="3" t="s">
        <v>82</v>
      </c>
      <c r="C671" s="4" t="s">
        <v>22</v>
      </c>
      <c r="D671" s="3" t="s">
        <v>83</v>
      </c>
      <c r="E671" s="5">
        <v>7.5</v>
      </c>
      <c r="F671" s="4">
        <v>60</v>
      </c>
      <c r="G671" s="5">
        <v>16.749999750000001</v>
      </c>
      <c r="H671" s="5">
        <v>0.2791666625</v>
      </c>
      <c r="I671" s="4">
        <v>3370</v>
      </c>
      <c r="J671" s="6">
        <v>1.7804154302670601</v>
      </c>
      <c r="K671" s="7">
        <v>1.0401483679525201</v>
      </c>
      <c r="L671" s="6">
        <v>1.6666666666666701</v>
      </c>
      <c r="M671" s="5">
        <v>16.749999750000001</v>
      </c>
      <c r="N671" s="5">
        <v>769.25</v>
      </c>
      <c r="O671" s="5">
        <v>16.749999750000001</v>
      </c>
      <c r="P671" s="5">
        <v>752.50000024999997</v>
      </c>
      <c r="Q671" s="8">
        <v>44.925373819781697</v>
      </c>
      <c r="R671" s="4">
        <v>1</v>
      </c>
      <c r="S671" s="10">
        <v>769.25</v>
      </c>
      <c r="T671" s="11">
        <v>2.9673590504451059E-4</v>
      </c>
    </row>
    <row r="672" spans="1:20" x14ac:dyDescent="0.2">
      <c r="A672" s="3" t="s">
        <v>81</v>
      </c>
      <c r="B672" s="3" t="s">
        <v>82</v>
      </c>
      <c r="C672" s="4" t="s">
        <v>22</v>
      </c>
      <c r="D672" s="3" t="s">
        <v>83</v>
      </c>
      <c r="E672" s="5">
        <v>8.75</v>
      </c>
      <c r="F672" s="4">
        <v>681</v>
      </c>
      <c r="G672" s="5">
        <v>130.27499355</v>
      </c>
      <c r="H672" s="5">
        <v>0.19129955000000001</v>
      </c>
      <c r="I672" s="4">
        <v>7996</v>
      </c>
      <c r="J672" s="6">
        <v>8.5167583791895893</v>
      </c>
      <c r="K672" s="7">
        <v>1.1776138069034501</v>
      </c>
      <c r="L672" s="6">
        <v>1.0279001468428799</v>
      </c>
      <c r="M672" s="5">
        <v>18.610713364285715</v>
      </c>
      <c r="N672" s="5">
        <v>5767.25</v>
      </c>
      <c r="O672" s="5">
        <v>130.27499355</v>
      </c>
      <c r="P672" s="5">
        <v>5636.9750064500004</v>
      </c>
      <c r="Q672" s="8">
        <v>43.269816047133475</v>
      </c>
      <c r="R672" s="4">
        <v>7</v>
      </c>
      <c r="S672" s="10">
        <v>823.89285714285711</v>
      </c>
      <c r="T672" s="11">
        <v>8.754377188594306E-4</v>
      </c>
    </row>
    <row r="673" spans="1:20" x14ac:dyDescent="0.2">
      <c r="A673" s="3" t="s">
        <v>81</v>
      </c>
      <c r="B673" s="3" t="s">
        <v>82</v>
      </c>
      <c r="C673" s="4" t="s">
        <v>22</v>
      </c>
      <c r="D673" s="3" t="s">
        <v>65</v>
      </c>
      <c r="E673" s="5">
        <v>7.5</v>
      </c>
      <c r="F673" s="4">
        <v>43</v>
      </c>
      <c r="G673" s="5">
        <v>36.762499550000001</v>
      </c>
      <c r="H673" s="5">
        <v>0.85494185</v>
      </c>
      <c r="I673" s="4">
        <v>825</v>
      </c>
      <c r="J673" s="6">
        <v>5.2121212121212102</v>
      </c>
      <c r="K673" s="7">
        <v>1.7916363636363599</v>
      </c>
      <c r="L673" s="6">
        <v>2.32558139534884</v>
      </c>
      <c r="M673" s="5">
        <v>36.762499550000001</v>
      </c>
      <c r="N673" s="5">
        <v>1274.1500000000001</v>
      </c>
      <c r="O673" s="5">
        <v>36.762499550000001</v>
      </c>
      <c r="P673" s="5">
        <v>1237.3875004500001</v>
      </c>
      <c r="Q673" s="8">
        <v>33.658959961823378</v>
      </c>
      <c r="R673" s="4">
        <v>1</v>
      </c>
      <c r="S673" s="10">
        <v>1274.1500000000001</v>
      </c>
      <c r="T673" s="11">
        <v>1.2121212121212132E-3</v>
      </c>
    </row>
    <row r="674" spans="1:20" x14ac:dyDescent="0.2">
      <c r="A674" s="3" t="s">
        <v>81</v>
      </c>
      <c r="B674" s="3" t="s">
        <v>82</v>
      </c>
      <c r="C674" s="4" t="s">
        <v>22</v>
      </c>
      <c r="D674" s="3" t="s">
        <v>37</v>
      </c>
      <c r="E674" s="5">
        <v>0.45</v>
      </c>
      <c r="F674" s="4">
        <v>302</v>
      </c>
      <c r="G674" s="5">
        <v>176.77499784999998</v>
      </c>
      <c r="H674" s="5">
        <v>0.58534767499999996</v>
      </c>
      <c r="I674" s="4">
        <v>22484</v>
      </c>
      <c r="J674" s="6">
        <v>1.3431773705746299</v>
      </c>
      <c r="K674" s="7">
        <v>1.3111901796833301</v>
      </c>
      <c r="L674" s="6">
        <v>1.98675496688742</v>
      </c>
      <c r="M674" s="5">
        <v>29.462499641666664</v>
      </c>
      <c r="N674" s="5">
        <v>5888.8</v>
      </c>
      <c r="O674" s="5">
        <v>176.77499784999998</v>
      </c>
      <c r="P674" s="5">
        <v>5712.0250021500005</v>
      </c>
      <c r="Q674" s="8">
        <v>32.312403177042391</v>
      </c>
      <c r="R674" s="4">
        <v>6</v>
      </c>
      <c r="S674" s="10">
        <v>981.4666666666667</v>
      </c>
      <c r="T674" s="11">
        <v>2.6685643123999309E-4</v>
      </c>
    </row>
    <row r="675" spans="1:20" x14ac:dyDescent="0.2">
      <c r="A675" s="3" t="s">
        <v>81</v>
      </c>
      <c r="B675" s="3" t="s">
        <v>82</v>
      </c>
      <c r="C675" s="4" t="s">
        <v>22</v>
      </c>
      <c r="D675" s="3" t="s">
        <v>37</v>
      </c>
      <c r="E675" s="5">
        <v>7.5</v>
      </c>
      <c r="F675" s="4">
        <v>116</v>
      </c>
      <c r="G675" s="5">
        <v>41.949999300000002</v>
      </c>
      <c r="H675" s="5">
        <v>0.36163792500000003</v>
      </c>
      <c r="I675" s="4">
        <v>4815</v>
      </c>
      <c r="J675" s="6">
        <v>2.4091381100726901</v>
      </c>
      <c r="K675" s="7">
        <v>1.98940809968847</v>
      </c>
      <c r="L675" s="6">
        <v>0.86206896551724099</v>
      </c>
      <c r="M675" s="5">
        <v>41.949999300000002</v>
      </c>
      <c r="N675" s="5">
        <v>1394.85</v>
      </c>
      <c r="O675" s="5">
        <v>41.949999300000002</v>
      </c>
      <c r="P675" s="5">
        <v>1352.9000007</v>
      </c>
      <c r="Q675" s="8">
        <v>32.250298528610465</v>
      </c>
      <c r="R675" s="4">
        <v>1</v>
      </c>
      <c r="S675" s="10">
        <v>1394.85</v>
      </c>
      <c r="T675" s="11">
        <v>2.0768431983385249E-4</v>
      </c>
    </row>
    <row r="676" spans="1:20" x14ac:dyDescent="0.2">
      <c r="A676" s="3" t="s">
        <v>81</v>
      </c>
      <c r="B676" s="3" t="s">
        <v>82</v>
      </c>
      <c r="C676" s="4" t="s">
        <v>22</v>
      </c>
      <c r="D676" s="3" t="s">
        <v>37</v>
      </c>
      <c r="E676" s="5">
        <v>7.5</v>
      </c>
      <c r="F676" s="4">
        <v>87</v>
      </c>
      <c r="G676" s="5">
        <v>38.687499299999999</v>
      </c>
      <c r="H676" s="5">
        <v>0.44468389999999997</v>
      </c>
      <c r="I676" s="4">
        <v>2505</v>
      </c>
      <c r="J676" s="6">
        <v>3.47305389221557</v>
      </c>
      <c r="K676" s="7">
        <v>1.18566866267465</v>
      </c>
      <c r="L676" s="6">
        <v>1.14942528735632</v>
      </c>
      <c r="M676" s="5">
        <v>38.687499299999999</v>
      </c>
      <c r="N676" s="5">
        <v>1202.75</v>
      </c>
      <c r="O676" s="5">
        <v>38.687499299999999</v>
      </c>
      <c r="P676" s="5">
        <v>1164.0625007000001</v>
      </c>
      <c r="Q676" s="8">
        <v>30.088853551203815</v>
      </c>
      <c r="R676" s="4">
        <v>1</v>
      </c>
      <c r="S676" s="10">
        <v>1202.75</v>
      </c>
      <c r="T676" s="11">
        <v>3.9920159680638666E-4</v>
      </c>
    </row>
    <row r="677" spans="1:20" x14ac:dyDescent="0.2">
      <c r="A677" s="3" t="s">
        <v>81</v>
      </c>
      <c r="B677" s="3" t="s">
        <v>82</v>
      </c>
      <c r="C677" s="4" t="s">
        <v>22</v>
      </c>
      <c r="D677" s="3" t="s">
        <v>37</v>
      </c>
      <c r="E677" s="5">
        <v>0.5</v>
      </c>
      <c r="F677" s="4">
        <v>111</v>
      </c>
      <c r="G677" s="5">
        <v>52.474998862500001</v>
      </c>
      <c r="H677" s="5">
        <v>0.47274773749999999</v>
      </c>
      <c r="I677" s="4">
        <v>14856</v>
      </c>
      <c r="J677" s="6">
        <v>0.74717285945072698</v>
      </c>
      <c r="K677" s="7">
        <v>2.00041060850835</v>
      </c>
      <c r="L677" s="6">
        <v>1.8018018018018001</v>
      </c>
      <c r="M677" s="5">
        <v>26.237499431250001</v>
      </c>
      <c r="N677" s="5">
        <v>1455.2</v>
      </c>
      <c r="O677" s="5">
        <v>52.474998862500001</v>
      </c>
      <c r="P677" s="5">
        <v>1402.7250011374999</v>
      </c>
      <c r="Q677" s="8">
        <v>26.731301220473654</v>
      </c>
      <c r="R677" s="4">
        <v>2</v>
      </c>
      <c r="S677" s="10">
        <v>727.6</v>
      </c>
      <c r="T677" s="11">
        <v>1.3462574044157229E-4</v>
      </c>
    </row>
    <row r="678" spans="1:20" x14ac:dyDescent="0.2">
      <c r="A678" s="3" t="s">
        <v>81</v>
      </c>
      <c r="B678" s="3" t="s">
        <v>82</v>
      </c>
      <c r="C678" s="4" t="s">
        <v>22</v>
      </c>
      <c r="D678" s="3" t="s">
        <v>77</v>
      </c>
      <c r="E678" s="5">
        <v>8.75</v>
      </c>
      <c r="F678" s="4">
        <v>60</v>
      </c>
      <c r="G678" s="5">
        <v>41.262499500000004</v>
      </c>
      <c r="H678" s="5">
        <v>0.68770832500000001</v>
      </c>
      <c r="I678" s="4">
        <v>2547</v>
      </c>
      <c r="J678" s="6">
        <v>2.3557126030624298</v>
      </c>
      <c r="K678" s="7">
        <v>1.03297997644287</v>
      </c>
      <c r="L678" s="6">
        <v>1.6666666666666701</v>
      </c>
      <c r="M678" s="5">
        <v>41.262499500000004</v>
      </c>
      <c r="N678" s="5">
        <v>1002.15</v>
      </c>
      <c r="O678" s="5">
        <v>41.262499500000004</v>
      </c>
      <c r="P678" s="5">
        <v>960.88750049999999</v>
      </c>
      <c r="Q678" s="8">
        <v>23.287185995603583</v>
      </c>
      <c r="R678" s="4">
        <v>1</v>
      </c>
      <c r="S678" s="10">
        <v>1002.15</v>
      </c>
      <c r="T678" s="11">
        <v>3.9261876717707248E-4</v>
      </c>
    </row>
    <row r="679" spans="1:20" x14ac:dyDescent="0.2">
      <c r="A679" s="3" t="s">
        <v>81</v>
      </c>
      <c r="B679" s="3" t="s">
        <v>82</v>
      </c>
      <c r="C679" s="4" t="s">
        <v>22</v>
      </c>
      <c r="D679" s="3" t="s">
        <v>53</v>
      </c>
      <c r="E679" s="5">
        <v>0.7</v>
      </c>
      <c r="F679" s="4">
        <v>37</v>
      </c>
      <c r="G679" s="5">
        <v>22.174999562500002</v>
      </c>
      <c r="H679" s="5">
        <v>0.59932431250000007</v>
      </c>
      <c r="I679" s="4">
        <v>765</v>
      </c>
      <c r="J679" s="6">
        <v>4.8366013071895404</v>
      </c>
      <c r="K679" s="7">
        <v>2.0810457516339902</v>
      </c>
      <c r="L679" s="6">
        <v>2.7027027027027</v>
      </c>
      <c r="M679" s="5">
        <v>22.174999562500002</v>
      </c>
      <c r="N679" s="5">
        <v>522.75</v>
      </c>
      <c r="O679" s="5">
        <v>22.174999562500002</v>
      </c>
      <c r="P679" s="5">
        <v>500.57500043750002</v>
      </c>
      <c r="Q679" s="8">
        <v>22.57384488448961</v>
      </c>
      <c r="R679" s="4">
        <v>1</v>
      </c>
      <c r="S679" s="10">
        <v>522.75</v>
      </c>
      <c r="T679" s="11">
        <v>1.3071895424836583E-3</v>
      </c>
    </row>
    <row r="680" spans="1:20" x14ac:dyDescent="0.2">
      <c r="A680" s="3" t="s">
        <v>81</v>
      </c>
      <c r="B680" s="3" t="s">
        <v>82</v>
      </c>
      <c r="C680" s="4" t="s">
        <v>22</v>
      </c>
      <c r="D680" s="3" t="s">
        <v>74</v>
      </c>
      <c r="E680" s="5">
        <v>8.75</v>
      </c>
      <c r="F680" s="4">
        <v>231</v>
      </c>
      <c r="G680" s="5">
        <v>162.06249963750003</v>
      </c>
      <c r="H680" s="5">
        <v>0.70156926250000007</v>
      </c>
      <c r="I680" s="4">
        <v>11620</v>
      </c>
      <c r="J680" s="6">
        <v>1.98795180722892</v>
      </c>
      <c r="K680" s="7">
        <v>1.16609294320138</v>
      </c>
      <c r="L680" s="6">
        <v>1.2987012987013</v>
      </c>
      <c r="M680" s="5">
        <v>54.020833212500008</v>
      </c>
      <c r="N680" s="5">
        <v>3791.85</v>
      </c>
      <c r="O680" s="5">
        <v>162.06249963750003</v>
      </c>
      <c r="P680" s="5">
        <v>3629.7875003624999</v>
      </c>
      <c r="Q680" s="8">
        <v>22.39745473802747</v>
      </c>
      <c r="R680" s="4">
        <v>3</v>
      </c>
      <c r="S680" s="10">
        <v>1263.95</v>
      </c>
      <c r="T680" s="11">
        <v>2.581755593803795E-4</v>
      </c>
    </row>
    <row r="681" spans="1:20" x14ac:dyDescent="0.2">
      <c r="A681" s="3" t="s">
        <v>81</v>
      </c>
      <c r="B681" s="3" t="s">
        <v>82</v>
      </c>
      <c r="C681" s="4" t="s">
        <v>22</v>
      </c>
      <c r="D681" s="3" t="s">
        <v>37</v>
      </c>
      <c r="E681" s="5">
        <v>0.33750000000000002</v>
      </c>
      <c r="F681" s="4">
        <v>251</v>
      </c>
      <c r="G681" s="5">
        <v>149.0624995</v>
      </c>
      <c r="H681" s="5">
        <v>0.59387449999999997</v>
      </c>
      <c r="I681" s="4">
        <v>15470</v>
      </c>
      <c r="J681" s="6">
        <v>1.62249515190692</v>
      </c>
      <c r="K681" s="7">
        <v>1.7710601163542301</v>
      </c>
      <c r="L681" s="6">
        <v>1.9920318725099599</v>
      </c>
      <c r="M681" s="5">
        <v>29.812499899999999</v>
      </c>
      <c r="N681" s="5">
        <v>3410.2</v>
      </c>
      <c r="O681" s="5">
        <v>149.0624995</v>
      </c>
      <c r="P681" s="5">
        <v>3261.1375005</v>
      </c>
      <c r="Q681" s="8">
        <v>21.87765206835271</v>
      </c>
      <c r="R681" s="4">
        <v>5</v>
      </c>
      <c r="S681" s="10">
        <v>682.04</v>
      </c>
      <c r="T681" s="11">
        <v>3.2320620555914732E-4</v>
      </c>
    </row>
    <row r="682" spans="1:20" x14ac:dyDescent="0.2">
      <c r="A682" s="3" t="s">
        <v>81</v>
      </c>
      <c r="B682" s="3" t="s">
        <v>82</v>
      </c>
      <c r="C682" s="4" t="s">
        <v>22</v>
      </c>
      <c r="D682" s="3" t="s">
        <v>37</v>
      </c>
      <c r="E682" s="5">
        <v>0.67500000000000004</v>
      </c>
      <c r="F682" s="4">
        <v>15320</v>
      </c>
      <c r="G682" s="5">
        <v>10306.837357499999</v>
      </c>
      <c r="H682" s="5">
        <v>0.67277006249999993</v>
      </c>
      <c r="I682" s="4">
        <v>441707</v>
      </c>
      <c r="J682" s="6">
        <v>3.4683625118008101</v>
      </c>
      <c r="K682" s="7">
        <v>1.75661150943952</v>
      </c>
      <c r="L682" s="6">
        <v>1.30548302872063</v>
      </c>
      <c r="M682" s="5">
        <v>51.534186787499991</v>
      </c>
      <c r="N682" s="5">
        <v>232938.25</v>
      </c>
      <c r="O682" s="5">
        <v>10306.837357499999</v>
      </c>
      <c r="P682" s="5">
        <v>222631.41264250001</v>
      </c>
      <c r="Q682" s="8">
        <v>21.600361480478522</v>
      </c>
      <c r="R682" s="4">
        <v>200</v>
      </c>
      <c r="S682" s="10">
        <v>1164.6912500000001</v>
      </c>
      <c r="T682" s="11">
        <v>4.5278883966068135E-4</v>
      </c>
    </row>
    <row r="683" spans="1:20" x14ac:dyDescent="0.2">
      <c r="A683" s="3" t="s">
        <v>81</v>
      </c>
      <c r="B683" s="3" t="s">
        <v>82</v>
      </c>
      <c r="C683" s="4" t="s">
        <v>22</v>
      </c>
      <c r="D683" s="3" t="s">
        <v>53</v>
      </c>
      <c r="E683" s="5">
        <v>8.75</v>
      </c>
      <c r="F683" s="4">
        <v>17</v>
      </c>
      <c r="G683" s="5">
        <v>7.1624999249999997</v>
      </c>
      <c r="H683" s="5">
        <v>0.42132352499999998</v>
      </c>
      <c r="I683" s="4">
        <v>595</v>
      </c>
      <c r="J683" s="6">
        <v>2.8571428571428599</v>
      </c>
      <c r="K683" s="7">
        <v>1.3786554621848699</v>
      </c>
      <c r="L683" s="6">
        <v>5.8823529411764701</v>
      </c>
      <c r="M683" s="5">
        <v>7.1624999249999997</v>
      </c>
      <c r="N683" s="5">
        <v>154.69999999999999</v>
      </c>
      <c r="O683" s="5">
        <v>7.1624999249999997</v>
      </c>
      <c r="P683" s="5">
        <v>147.537500075</v>
      </c>
      <c r="Q683" s="8">
        <v>20.598604065604931</v>
      </c>
      <c r="R683" s="4">
        <v>1</v>
      </c>
      <c r="S683" s="10">
        <v>154.69999999999999</v>
      </c>
      <c r="T683" s="11">
        <v>1.6806722689075646E-3</v>
      </c>
    </row>
    <row r="684" spans="1:20" x14ac:dyDescent="0.2">
      <c r="A684" s="3" t="s">
        <v>81</v>
      </c>
      <c r="B684" s="3" t="s">
        <v>82</v>
      </c>
      <c r="C684" s="4" t="s">
        <v>22</v>
      </c>
      <c r="D684" s="3" t="s">
        <v>28</v>
      </c>
      <c r="E684" s="5">
        <v>0.88749999999999996</v>
      </c>
      <c r="F684" s="4">
        <v>149</v>
      </c>
      <c r="G684" s="5">
        <v>127.89999825</v>
      </c>
      <c r="H684" s="5">
        <v>0.85838924999999999</v>
      </c>
      <c r="I684" s="4">
        <v>18777</v>
      </c>
      <c r="J684" s="6">
        <v>0.79352399211801694</v>
      </c>
      <c r="K684" s="7">
        <v>1.4739202215476399</v>
      </c>
      <c r="L684" s="6">
        <v>0.67114093959731502</v>
      </c>
      <c r="M684" s="5">
        <v>127.89999825</v>
      </c>
      <c r="N684" s="5">
        <v>2754</v>
      </c>
      <c r="O684" s="5">
        <v>127.89999825</v>
      </c>
      <c r="P684" s="5">
        <v>2626.10000175</v>
      </c>
      <c r="Q684" s="8">
        <v>20.532447519013161</v>
      </c>
      <c r="R684" s="4">
        <v>1</v>
      </c>
      <c r="S684" s="10">
        <v>2754</v>
      </c>
      <c r="T684" s="11">
        <v>5.3256643766309825E-5</v>
      </c>
    </row>
    <row r="685" spans="1:20" x14ac:dyDescent="0.2">
      <c r="A685" s="3" t="s">
        <v>81</v>
      </c>
      <c r="B685" s="3" t="s">
        <v>82</v>
      </c>
      <c r="C685" s="4" t="s">
        <v>22</v>
      </c>
      <c r="D685" s="3" t="s">
        <v>44</v>
      </c>
      <c r="E685" s="5">
        <v>0.48749999999999999</v>
      </c>
      <c r="F685" s="4">
        <v>12</v>
      </c>
      <c r="G685" s="5">
        <v>6.9874999500000001</v>
      </c>
      <c r="H685" s="5">
        <v>0.58229166249999997</v>
      </c>
      <c r="I685" s="4">
        <v>572</v>
      </c>
      <c r="J685" s="6">
        <v>2.0979020979021001</v>
      </c>
      <c r="K685" s="7">
        <v>2.4872377622377599</v>
      </c>
      <c r="L685" s="6">
        <v>8.3333333333333304</v>
      </c>
      <c r="M685" s="5">
        <v>6.9874999500000001</v>
      </c>
      <c r="N685" s="5">
        <v>142.80000000000001</v>
      </c>
      <c r="O685" s="5">
        <v>6.9874999500000001</v>
      </c>
      <c r="P685" s="5">
        <v>135.81250005000001</v>
      </c>
      <c r="Q685" s="8">
        <v>19.436493885055413</v>
      </c>
      <c r="R685" s="4">
        <v>1</v>
      </c>
      <c r="S685" s="10">
        <v>142.80000000000001</v>
      </c>
      <c r="T685" s="11">
        <v>1.7482517482517496E-3</v>
      </c>
    </row>
    <row r="686" spans="1:20" x14ac:dyDescent="0.2">
      <c r="A686" s="3" t="s">
        <v>81</v>
      </c>
      <c r="B686" s="3" t="s">
        <v>82</v>
      </c>
      <c r="C686" s="4" t="s">
        <v>22</v>
      </c>
      <c r="D686" s="3" t="s">
        <v>37</v>
      </c>
      <c r="E686" s="5">
        <v>0.52500000000000002</v>
      </c>
      <c r="F686" s="4">
        <v>1553</v>
      </c>
      <c r="G686" s="5">
        <v>943.09999683750004</v>
      </c>
      <c r="H686" s="5">
        <v>0.60727623750000004</v>
      </c>
      <c r="I686" s="4">
        <v>52774</v>
      </c>
      <c r="J686" s="6">
        <v>2.9427369538030099</v>
      </c>
      <c r="K686" s="7">
        <v>1.9208833895478801</v>
      </c>
      <c r="L686" s="6">
        <v>1.0946555054732801</v>
      </c>
      <c r="M686" s="5">
        <v>55.476470402205884</v>
      </c>
      <c r="N686" s="5">
        <v>16010.6</v>
      </c>
      <c r="O686" s="5">
        <v>943.09999683750004</v>
      </c>
      <c r="P686" s="5">
        <v>15067.5000031625</v>
      </c>
      <c r="Q686" s="8">
        <v>15.976566698853135</v>
      </c>
      <c r="R686" s="4">
        <v>17</v>
      </c>
      <c r="S686" s="10">
        <v>941.80000000000007</v>
      </c>
      <c r="T686" s="11">
        <v>3.2212832076401342E-4</v>
      </c>
    </row>
    <row r="687" spans="1:20" x14ac:dyDescent="0.2">
      <c r="A687" s="3" t="s">
        <v>81</v>
      </c>
      <c r="B687" s="3" t="s">
        <v>82</v>
      </c>
      <c r="C687" s="4" t="s">
        <v>22</v>
      </c>
      <c r="D687" s="3" t="s">
        <v>55</v>
      </c>
      <c r="E687" s="5">
        <v>1.0125</v>
      </c>
      <c r="F687" s="4">
        <v>415</v>
      </c>
      <c r="G687" s="5">
        <v>288.47499712499996</v>
      </c>
      <c r="H687" s="5">
        <v>0.69512047499999996</v>
      </c>
      <c r="I687" s="4">
        <v>59642</v>
      </c>
      <c r="J687" s="6">
        <v>0.69581838301867793</v>
      </c>
      <c r="K687" s="7">
        <v>1.71361289024513</v>
      </c>
      <c r="L687" s="6">
        <v>0.48192771084337405</v>
      </c>
      <c r="M687" s="5">
        <v>144.23749856249998</v>
      </c>
      <c r="N687" s="5">
        <v>3675.4</v>
      </c>
      <c r="O687" s="5">
        <v>288.47499712499996</v>
      </c>
      <c r="P687" s="5">
        <v>3386.9250028750002</v>
      </c>
      <c r="Q687" s="8">
        <v>11.740792223346142</v>
      </c>
      <c r="R687" s="4">
        <v>2</v>
      </c>
      <c r="S687" s="10">
        <v>1837.7</v>
      </c>
      <c r="T687" s="11">
        <v>3.3533416049092949E-5</v>
      </c>
    </row>
    <row r="688" spans="1:20" x14ac:dyDescent="0.2">
      <c r="A688" s="3" t="s">
        <v>81</v>
      </c>
      <c r="B688" s="3" t="s">
        <v>82</v>
      </c>
      <c r="C688" s="4" t="s">
        <v>22</v>
      </c>
      <c r="D688" s="3" t="s">
        <v>53</v>
      </c>
      <c r="E688" s="5">
        <v>1.25</v>
      </c>
      <c r="F688" s="4">
        <v>5393</v>
      </c>
      <c r="G688" s="5">
        <v>4545.6374811374999</v>
      </c>
      <c r="H688" s="5">
        <v>0.84287733749999993</v>
      </c>
      <c r="I688" s="4">
        <v>200030</v>
      </c>
      <c r="J688" s="6">
        <v>2.69609558566215</v>
      </c>
      <c r="K688" s="7">
        <v>1.48233414987752</v>
      </c>
      <c r="L688" s="6">
        <v>0.44502132393843902</v>
      </c>
      <c r="M688" s="5">
        <v>189.4015617140625</v>
      </c>
      <c r="N688" s="5">
        <v>33199.300000000003</v>
      </c>
      <c r="O688" s="5">
        <v>4545.6374811374999</v>
      </c>
      <c r="P688" s="5">
        <v>28653.662518862504</v>
      </c>
      <c r="Q688" s="8">
        <v>6.3035520623374071</v>
      </c>
      <c r="R688" s="4">
        <v>24</v>
      </c>
      <c r="S688" s="10">
        <v>1383.3041666666668</v>
      </c>
      <c r="T688" s="11">
        <v>1.1998200269959512E-4</v>
      </c>
    </row>
    <row r="689" spans="1:20" x14ac:dyDescent="0.2">
      <c r="A689" s="3" t="s">
        <v>81</v>
      </c>
      <c r="B689" s="3" t="s">
        <v>82</v>
      </c>
      <c r="C689" s="4" t="s">
        <v>22</v>
      </c>
      <c r="D689" s="3" t="s">
        <v>65</v>
      </c>
      <c r="E689" s="5">
        <v>0.8125</v>
      </c>
      <c r="F689" s="4">
        <v>294</v>
      </c>
      <c r="G689" s="5">
        <v>304.42499744999998</v>
      </c>
      <c r="H689" s="5">
        <v>1.035459175</v>
      </c>
      <c r="I689" s="4">
        <v>23579</v>
      </c>
      <c r="J689" s="6">
        <v>1.2468722168030899</v>
      </c>
      <c r="K689" s="7">
        <v>1.5793629924933199</v>
      </c>
      <c r="L689" s="6">
        <v>0.68027210884353695</v>
      </c>
      <c r="M689" s="5">
        <v>152.21249872499999</v>
      </c>
      <c r="N689" s="5">
        <v>2142</v>
      </c>
      <c r="O689" s="5">
        <v>304.42499744999998</v>
      </c>
      <c r="P689" s="5">
        <v>1837.5750025500001</v>
      </c>
      <c r="Q689" s="8">
        <v>6.0362158756421147</v>
      </c>
      <c r="R689" s="4">
        <v>2</v>
      </c>
      <c r="S689" s="10">
        <v>1071</v>
      </c>
      <c r="T689" s="11">
        <v>8.4821239238305375E-5</v>
      </c>
    </row>
    <row r="690" spans="1:20" x14ac:dyDescent="0.2">
      <c r="A690" s="3" t="s">
        <v>81</v>
      </c>
      <c r="B690" s="3" t="s">
        <v>82</v>
      </c>
      <c r="C690" s="4" t="s">
        <v>22</v>
      </c>
      <c r="D690" s="3" t="s">
        <v>53</v>
      </c>
      <c r="E690" s="5">
        <v>0.92500000000000004</v>
      </c>
      <c r="F690" s="4">
        <v>292</v>
      </c>
      <c r="G690" s="5">
        <v>193.53749779999998</v>
      </c>
      <c r="H690" s="5">
        <v>0.66279964999999996</v>
      </c>
      <c r="I690" s="4">
        <v>242220</v>
      </c>
      <c r="J690" s="6">
        <v>0.12055156469325401</v>
      </c>
      <c r="K690" s="7">
        <v>1.33014243249938</v>
      </c>
      <c r="L690" s="6">
        <v>0.34246575342465801</v>
      </c>
      <c r="M690" s="5">
        <v>193.53749779999998</v>
      </c>
      <c r="N690" s="5">
        <v>1185.75</v>
      </c>
      <c r="O690" s="5">
        <v>193.53749779999998</v>
      </c>
      <c r="P690" s="5">
        <v>992.21250220000002</v>
      </c>
      <c r="Q690" s="8">
        <v>5.126719697623372</v>
      </c>
      <c r="R690" s="4">
        <v>1</v>
      </c>
      <c r="S690" s="10">
        <v>1185.75</v>
      </c>
      <c r="T690" s="11">
        <v>4.1284782429196635E-6</v>
      </c>
    </row>
    <row r="691" spans="1:20" x14ac:dyDescent="0.2">
      <c r="A691" s="3" t="s">
        <v>81</v>
      </c>
      <c r="B691" s="3" t="s">
        <v>82</v>
      </c>
      <c r="C691" s="4" t="s">
        <v>22</v>
      </c>
      <c r="D691" s="3" t="s">
        <v>28</v>
      </c>
      <c r="E691" s="5">
        <v>0.92500000000000004</v>
      </c>
      <c r="F691" s="4">
        <v>416</v>
      </c>
      <c r="G691" s="5">
        <v>368.3374968</v>
      </c>
      <c r="H691" s="5">
        <v>0.88542667500000005</v>
      </c>
      <c r="I691" s="4">
        <v>38048</v>
      </c>
      <c r="J691" s="6">
        <v>1.09335576114382</v>
      </c>
      <c r="K691" s="7">
        <v>1.77627996215307</v>
      </c>
      <c r="L691" s="6">
        <v>0.72115384615384592</v>
      </c>
      <c r="M691" s="5">
        <v>122.7791656</v>
      </c>
      <c r="N691" s="5">
        <v>1471.35</v>
      </c>
      <c r="O691" s="5">
        <v>368.3374968</v>
      </c>
      <c r="P691" s="5">
        <v>1103.0125031999999</v>
      </c>
      <c r="Q691" s="8">
        <v>2.994570231873281</v>
      </c>
      <c r="R691" s="4">
        <v>3</v>
      </c>
      <c r="S691" s="10">
        <v>490.45</v>
      </c>
      <c r="T691" s="11">
        <v>7.8847771236333151E-5</v>
      </c>
    </row>
    <row r="692" spans="1:20" x14ac:dyDescent="0.2">
      <c r="A692" s="3" t="s">
        <v>81</v>
      </c>
      <c r="B692" s="3" t="s">
        <v>82</v>
      </c>
      <c r="C692" s="4" t="s">
        <v>22</v>
      </c>
      <c r="D692" s="3" t="s">
        <v>53</v>
      </c>
      <c r="E692" s="5">
        <v>1.2625</v>
      </c>
      <c r="F692" s="4">
        <v>509</v>
      </c>
      <c r="G692" s="5">
        <v>1164.9249941625001</v>
      </c>
      <c r="H692" s="5">
        <v>2.2886542125</v>
      </c>
      <c r="I692" s="4">
        <v>26315</v>
      </c>
      <c r="J692" s="6">
        <v>1.9342580277408301</v>
      </c>
      <c r="K692" s="7">
        <v>1.3576781303439101</v>
      </c>
      <c r="L692" s="6">
        <v>0.196463654223969</v>
      </c>
      <c r="M692" s="5">
        <v>1164.9249941625001</v>
      </c>
      <c r="N692" s="5">
        <v>3264</v>
      </c>
      <c r="O692" s="5">
        <v>1164.9249941625001</v>
      </c>
      <c r="P692" s="5">
        <v>2099.0750058374997</v>
      </c>
      <c r="Q692" s="8">
        <v>1.8018971318806567</v>
      </c>
      <c r="R692" s="4">
        <v>1</v>
      </c>
      <c r="S692" s="10">
        <v>3264</v>
      </c>
      <c r="T692" s="11">
        <v>3.800114003420107E-5</v>
      </c>
    </row>
    <row r="693" spans="1:20" x14ac:dyDescent="0.2">
      <c r="A693" s="3" t="s">
        <v>81</v>
      </c>
      <c r="B693" s="3" t="s">
        <v>82</v>
      </c>
      <c r="C693" s="4" t="s">
        <v>22</v>
      </c>
      <c r="D693" s="3" t="s">
        <v>53</v>
      </c>
      <c r="E693" s="5">
        <v>0.6875</v>
      </c>
      <c r="F693" s="4">
        <v>120</v>
      </c>
      <c r="G693" s="5">
        <v>86.487499499999998</v>
      </c>
      <c r="H693" s="5">
        <v>0.72072916249999996</v>
      </c>
      <c r="I693" s="4">
        <v>15070</v>
      </c>
      <c r="J693" s="6">
        <v>0.79628400796283993</v>
      </c>
      <c r="K693" s="7">
        <v>2.60929661579297</v>
      </c>
      <c r="L693" s="6">
        <v>0.83333333333333304</v>
      </c>
      <c r="M693" s="5">
        <v>86.487499499999998</v>
      </c>
      <c r="N693" s="5">
        <v>222.7</v>
      </c>
      <c r="O693" s="5">
        <v>86.487499499999998</v>
      </c>
      <c r="P693" s="5">
        <v>136.21250049999998</v>
      </c>
      <c r="Q693" s="8">
        <v>1.5749385898247639</v>
      </c>
      <c r="R693" s="4">
        <v>1</v>
      </c>
      <c r="S693" s="10">
        <v>222.7</v>
      </c>
      <c r="T693" s="11">
        <v>6.6357000663569977E-5</v>
      </c>
    </row>
    <row r="694" spans="1:20" x14ac:dyDescent="0.2">
      <c r="A694" s="3" t="s">
        <v>81</v>
      </c>
      <c r="B694" s="3" t="s">
        <v>82</v>
      </c>
      <c r="C694" s="4" t="s">
        <v>22</v>
      </c>
      <c r="D694" s="3" t="s">
        <v>61</v>
      </c>
      <c r="E694" s="5">
        <v>1.1499999999999999</v>
      </c>
      <c r="F694" s="4">
        <v>209</v>
      </c>
      <c r="G694" s="5">
        <v>227.4624983125</v>
      </c>
      <c r="H694" s="5">
        <v>1.0883373125</v>
      </c>
      <c r="I694" s="4">
        <v>2269</v>
      </c>
      <c r="J694" s="6">
        <v>9.2111062141912701</v>
      </c>
      <c r="K694" s="7">
        <v>1.7515645658880601</v>
      </c>
      <c r="L694" s="6">
        <v>0.47846889952153104</v>
      </c>
      <c r="M694" s="5">
        <v>227.4624983125</v>
      </c>
      <c r="N694" s="5">
        <v>507.45</v>
      </c>
      <c r="O694" s="5">
        <v>227.4624983125</v>
      </c>
      <c r="P694" s="5">
        <v>279.98750168749996</v>
      </c>
      <c r="Q694" s="8">
        <v>1.230917200701974</v>
      </c>
      <c r="R694" s="4">
        <v>1</v>
      </c>
      <c r="S694" s="10">
        <v>507.45</v>
      </c>
      <c r="T694" s="11">
        <v>4.4072278536800327E-4</v>
      </c>
    </row>
    <row r="695" spans="1:20" x14ac:dyDescent="0.2">
      <c r="A695" s="3" t="s">
        <v>81</v>
      </c>
      <c r="B695" s="3" t="s">
        <v>82</v>
      </c>
      <c r="C695" s="4" t="s">
        <v>22</v>
      </c>
      <c r="D695" s="3" t="s">
        <v>65</v>
      </c>
      <c r="E695" s="5">
        <v>8.75</v>
      </c>
      <c r="F695" s="4">
        <v>4672</v>
      </c>
      <c r="G695" s="5">
        <v>5824.9374720000005</v>
      </c>
      <c r="H695" s="5">
        <v>1.2467760000000001</v>
      </c>
      <c r="I695" s="4">
        <v>8342415</v>
      </c>
      <c r="J695" s="6">
        <v>5.6002967965511199E-2</v>
      </c>
      <c r="K695" s="7">
        <v>1.3292142503100099</v>
      </c>
      <c r="L695" s="6">
        <v>0.10702054794520501</v>
      </c>
      <c r="M695" s="5">
        <v>1164.9874944000001</v>
      </c>
      <c r="N695" s="5">
        <v>5774.9</v>
      </c>
      <c r="O695" s="5">
        <v>5824.9374720000005</v>
      </c>
      <c r="P695" s="5">
        <v>-50.037472000000889</v>
      </c>
      <c r="Q695" s="8">
        <v>-8.5902161594913137E-3</v>
      </c>
      <c r="R695" s="4">
        <v>5</v>
      </c>
      <c r="S695" s="10">
        <v>1154.98</v>
      </c>
      <c r="T695" s="11">
        <v>5.9934683182267712E-7</v>
      </c>
    </row>
    <row r="696" spans="1:20" x14ac:dyDescent="0.2">
      <c r="A696" s="3" t="s">
        <v>81</v>
      </c>
      <c r="B696" s="3" t="s">
        <v>82</v>
      </c>
      <c r="C696" s="4" t="s">
        <v>22</v>
      </c>
      <c r="D696" s="3" t="s">
        <v>65</v>
      </c>
      <c r="E696" s="5">
        <v>8.75</v>
      </c>
      <c r="F696" s="4">
        <v>1593</v>
      </c>
      <c r="G696" s="5">
        <v>2543.949992025</v>
      </c>
      <c r="H696" s="5">
        <v>1.596955425</v>
      </c>
      <c r="I696" s="4">
        <v>705496</v>
      </c>
      <c r="J696" s="6">
        <v>0.225798587093336</v>
      </c>
      <c r="K696" s="7">
        <v>2.3587614954585101</v>
      </c>
      <c r="L696" s="6">
        <v>0.25109855618330201</v>
      </c>
      <c r="M696" s="5">
        <v>635.98749800625001</v>
      </c>
      <c r="N696" s="5">
        <v>2261</v>
      </c>
      <c r="O696" s="5">
        <v>2543.949992025</v>
      </c>
      <c r="P696" s="5">
        <v>-282.94999202500003</v>
      </c>
      <c r="Q696" s="8">
        <v>-0.11122466750998122</v>
      </c>
      <c r="R696" s="4">
        <v>4</v>
      </c>
      <c r="S696" s="10">
        <v>565.25</v>
      </c>
      <c r="T696" s="11">
        <v>5.6697699207366235E-6</v>
      </c>
    </row>
    <row r="697" spans="1:20" x14ac:dyDescent="0.2">
      <c r="A697" s="3" t="s">
        <v>81</v>
      </c>
      <c r="B697" s="3" t="s">
        <v>82</v>
      </c>
      <c r="C697" s="4" t="s">
        <v>22</v>
      </c>
      <c r="D697" s="3" t="s">
        <v>53</v>
      </c>
      <c r="E697" s="5">
        <v>8.75</v>
      </c>
      <c r="F697" s="4">
        <v>1972</v>
      </c>
      <c r="G697" s="5">
        <v>3251.6374801500001</v>
      </c>
      <c r="H697" s="5">
        <v>1.6489033875000001</v>
      </c>
      <c r="I697" s="4">
        <v>1189894</v>
      </c>
      <c r="J697" s="6">
        <v>0.16572904813369901</v>
      </c>
      <c r="K697" s="7">
        <v>2.0641392426552301</v>
      </c>
      <c r="L697" s="6">
        <v>5.0709939148073001E-2</v>
      </c>
      <c r="M697" s="5">
        <v>3251.6374801500001</v>
      </c>
      <c r="N697" s="5">
        <v>440.3</v>
      </c>
      <c r="O697" s="5">
        <v>3251.6374801500001</v>
      </c>
      <c r="P697" s="5">
        <v>-2811.3374801499999</v>
      </c>
      <c r="Q697" s="8">
        <v>-0.86459130124810568</v>
      </c>
      <c r="R697" s="4">
        <v>1</v>
      </c>
      <c r="S697" s="10">
        <v>440.3</v>
      </c>
      <c r="T697" s="11">
        <v>8.4041099459279389E-7</v>
      </c>
    </row>
    <row r="698" spans="1:20" x14ac:dyDescent="0.2">
      <c r="A698" s="3" t="s">
        <v>81</v>
      </c>
      <c r="B698" s="3" t="s">
        <v>82</v>
      </c>
      <c r="C698" s="4" t="s">
        <v>22</v>
      </c>
      <c r="D698" s="3" t="s">
        <v>84</v>
      </c>
      <c r="E698" s="5">
        <v>0.125</v>
      </c>
      <c r="F698" s="4">
        <v>2</v>
      </c>
      <c r="G698" s="5">
        <v>0.25</v>
      </c>
      <c r="H698" s="5">
        <v>0.125</v>
      </c>
      <c r="I698" s="4">
        <v>739</v>
      </c>
      <c r="J698" s="6">
        <v>0.27063599458727999</v>
      </c>
      <c r="K698" s="7">
        <v>3.19756427604871</v>
      </c>
      <c r="L698" s="6">
        <v>0</v>
      </c>
      <c r="M698" s="5">
        <v>0</v>
      </c>
      <c r="N698" s="5">
        <v>0</v>
      </c>
      <c r="O698" s="5">
        <v>0.25</v>
      </c>
      <c r="P698" s="5">
        <v>-0.25</v>
      </c>
      <c r="Q698" s="8">
        <v>-1</v>
      </c>
      <c r="R698" s="4">
        <v>0</v>
      </c>
      <c r="S698" s="10" t="s">
        <v>33</v>
      </c>
      <c r="T698" s="11">
        <v>0</v>
      </c>
    </row>
    <row r="699" spans="1:20" x14ac:dyDescent="0.2">
      <c r="A699" s="3" t="s">
        <v>81</v>
      </c>
      <c r="B699" s="3" t="s">
        <v>82</v>
      </c>
      <c r="C699" s="4" t="s">
        <v>22</v>
      </c>
      <c r="D699" s="3" t="s">
        <v>84</v>
      </c>
      <c r="E699" s="5">
        <v>0.125</v>
      </c>
      <c r="F699" s="4">
        <v>3</v>
      </c>
      <c r="G699" s="5">
        <v>0.39999997500000001</v>
      </c>
      <c r="H699" s="5">
        <v>0.133333325</v>
      </c>
      <c r="I699" s="4">
        <v>464</v>
      </c>
      <c r="J699" s="6">
        <v>0.64655172413793094</v>
      </c>
      <c r="K699" s="7">
        <v>2.3980603448275901</v>
      </c>
      <c r="L699" s="6">
        <v>0</v>
      </c>
      <c r="M699" s="5">
        <v>0</v>
      </c>
      <c r="N699" s="5">
        <v>0</v>
      </c>
      <c r="O699" s="5">
        <v>0.39999997500000001</v>
      </c>
      <c r="P699" s="5">
        <v>-0.39999997500000001</v>
      </c>
      <c r="Q699" s="8">
        <v>-1</v>
      </c>
      <c r="R699" s="4">
        <v>0</v>
      </c>
      <c r="S699" s="10" t="s">
        <v>33</v>
      </c>
      <c r="T699" s="11">
        <v>0</v>
      </c>
    </row>
    <row r="700" spans="1:20" x14ac:dyDescent="0.2">
      <c r="A700" s="3" t="s">
        <v>81</v>
      </c>
      <c r="B700" s="3" t="s">
        <v>82</v>
      </c>
      <c r="C700" s="4" t="s">
        <v>22</v>
      </c>
      <c r="D700" s="3" t="s">
        <v>37</v>
      </c>
      <c r="E700" s="5">
        <v>0.125</v>
      </c>
      <c r="F700" s="4">
        <v>1</v>
      </c>
      <c r="G700" s="5">
        <v>0.57499999999999996</v>
      </c>
      <c r="H700" s="5">
        <v>0.57499999999999996</v>
      </c>
      <c r="I700" s="4">
        <v>28</v>
      </c>
      <c r="J700" s="6">
        <v>3.5714285714285698</v>
      </c>
      <c r="K700" s="7">
        <v>1.0714285714285701</v>
      </c>
      <c r="L700" s="6">
        <v>0</v>
      </c>
      <c r="M700" s="5">
        <v>0</v>
      </c>
      <c r="N700" s="5">
        <v>0</v>
      </c>
      <c r="O700" s="5">
        <v>0.57499999999999996</v>
      </c>
      <c r="P700" s="5">
        <v>-0.57499999999999996</v>
      </c>
      <c r="Q700" s="8">
        <v>-1</v>
      </c>
      <c r="R700" s="4">
        <v>0</v>
      </c>
      <c r="S700" s="10" t="s">
        <v>33</v>
      </c>
      <c r="T700" s="11">
        <v>0</v>
      </c>
    </row>
    <row r="701" spans="1:20" x14ac:dyDescent="0.2">
      <c r="A701" s="3" t="s">
        <v>81</v>
      </c>
      <c r="B701" s="3" t="s">
        <v>82</v>
      </c>
      <c r="C701" s="4" t="s">
        <v>22</v>
      </c>
      <c r="D701" s="3" t="s">
        <v>65</v>
      </c>
      <c r="E701" s="5">
        <v>0.125</v>
      </c>
      <c r="F701" s="4">
        <v>5</v>
      </c>
      <c r="G701" s="5">
        <v>0.63749999999999996</v>
      </c>
      <c r="H701" s="5">
        <v>0.1275</v>
      </c>
      <c r="I701" s="4">
        <v>293</v>
      </c>
      <c r="J701" s="6">
        <v>1.70648464163823</v>
      </c>
      <c r="K701" s="7">
        <v>1.9470989761092199</v>
      </c>
      <c r="L701" s="6">
        <v>0</v>
      </c>
      <c r="M701" s="5">
        <v>0</v>
      </c>
      <c r="N701" s="5">
        <v>0</v>
      </c>
      <c r="O701" s="5">
        <v>0.63749999999999996</v>
      </c>
      <c r="P701" s="5">
        <v>-0.63749999999999996</v>
      </c>
      <c r="Q701" s="8">
        <v>-1</v>
      </c>
      <c r="R701" s="4">
        <v>0</v>
      </c>
      <c r="S701" s="10" t="s">
        <v>33</v>
      </c>
      <c r="T701" s="11">
        <v>0</v>
      </c>
    </row>
    <row r="702" spans="1:20" x14ac:dyDescent="0.2">
      <c r="A702" s="3" t="s">
        <v>81</v>
      </c>
      <c r="B702" s="3" t="s">
        <v>82</v>
      </c>
      <c r="C702" s="4" t="s">
        <v>22</v>
      </c>
      <c r="D702" s="3" t="s">
        <v>37</v>
      </c>
      <c r="E702" s="5">
        <v>0.125</v>
      </c>
      <c r="F702" s="4">
        <v>10</v>
      </c>
      <c r="G702" s="5">
        <v>1.4375</v>
      </c>
      <c r="H702" s="5">
        <v>0.14374999999999999</v>
      </c>
      <c r="I702" s="4">
        <v>516</v>
      </c>
      <c r="J702" s="6">
        <v>1.93798449612403</v>
      </c>
      <c r="K702" s="7">
        <v>1.41279069767442</v>
      </c>
      <c r="L702" s="6">
        <v>0</v>
      </c>
      <c r="M702" s="5">
        <v>0</v>
      </c>
      <c r="N702" s="5">
        <v>0</v>
      </c>
      <c r="O702" s="5">
        <v>1.4375</v>
      </c>
      <c r="P702" s="5">
        <v>-1.4375</v>
      </c>
      <c r="Q702" s="8">
        <v>-1</v>
      </c>
      <c r="R702" s="4">
        <v>0</v>
      </c>
      <c r="S702" s="10" t="s">
        <v>33</v>
      </c>
      <c r="T702" s="11">
        <v>0</v>
      </c>
    </row>
    <row r="703" spans="1:20" x14ac:dyDescent="0.2">
      <c r="A703" s="3" t="s">
        <v>81</v>
      </c>
      <c r="B703" s="3" t="s">
        <v>82</v>
      </c>
      <c r="C703" s="4" t="s">
        <v>22</v>
      </c>
      <c r="D703" s="3" t="s">
        <v>53</v>
      </c>
      <c r="E703" s="5">
        <v>0.125</v>
      </c>
      <c r="F703" s="4">
        <v>4</v>
      </c>
      <c r="G703" s="5">
        <v>2.4750000000000001</v>
      </c>
      <c r="H703" s="5">
        <v>0.61875000000000002</v>
      </c>
      <c r="I703" s="4">
        <v>648</v>
      </c>
      <c r="J703" s="6">
        <v>0.61728395061728403</v>
      </c>
      <c r="K703" s="7">
        <v>1.81604938271605</v>
      </c>
      <c r="L703" s="6">
        <v>0</v>
      </c>
      <c r="M703" s="5">
        <v>0</v>
      </c>
      <c r="N703" s="5">
        <v>0</v>
      </c>
      <c r="O703" s="5">
        <v>2.4750000000000001</v>
      </c>
      <c r="P703" s="5">
        <v>-2.4750000000000001</v>
      </c>
      <c r="Q703" s="8">
        <v>-1</v>
      </c>
      <c r="R703" s="4">
        <v>0</v>
      </c>
      <c r="S703" s="10" t="s">
        <v>33</v>
      </c>
      <c r="T703" s="11">
        <v>0</v>
      </c>
    </row>
    <row r="704" spans="1:20" x14ac:dyDescent="0.2">
      <c r="A704" s="3" t="s">
        <v>81</v>
      </c>
      <c r="B704" s="3" t="s">
        <v>82</v>
      </c>
      <c r="C704" s="4" t="s">
        <v>22</v>
      </c>
      <c r="D704" s="3" t="s">
        <v>84</v>
      </c>
      <c r="E704" s="5">
        <v>0.13750000000000001</v>
      </c>
      <c r="F704" s="4">
        <v>1</v>
      </c>
      <c r="G704" s="5">
        <v>0.23749999999999999</v>
      </c>
      <c r="H704" s="5">
        <v>0.23749999999999999</v>
      </c>
      <c r="I704" s="4">
        <v>402</v>
      </c>
      <c r="J704" s="6">
        <v>0.248756218905473</v>
      </c>
      <c r="K704" s="7">
        <v>1.6470149253731301</v>
      </c>
      <c r="L704" s="6">
        <v>0</v>
      </c>
      <c r="M704" s="5">
        <v>0</v>
      </c>
      <c r="N704" s="5">
        <v>0</v>
      </c>
      <c r="O704" s="5">
        <v>0.23749999999999999</v>
      </c>
      <c r="P704" s="5">
        <v>-0.23749999999999999</v>
      </c>
      <c r="Q704" s="8">
        <v>-1</v>
      </c>
      <c r="R704" s="4">
        <v>0</v>
      </c>
      <c r="S704" s="10" t="s">
        <v>33</v>
      </c>
      <c r="T704" s="11">
        <v>0</v>
      </c>
    </row>
    <row r="705" spans="1:20" x14ac:dyDescent="0.2">
      <c r="A705" s="3" t="s">
        <v>81</v>
      </c>
      <c r="B705" s="3" t="s">
        <v>82</v>
      </c>
      <c r="C705" s="4" t="s">
        <v>22</v>
      </c>
      <c r="D705" s="3" t="s">
        <v>84</v>
      </c>
      <c r="E705" s="5">
        <v>0.13750000000000001</v>
      </c>
      <c r="F705" s="4">
        <v>2</v>
      </c>
      <c r="G705" s="5">
        <v>0.51249999999999996</v>
      </c>
      <c r="H705" s="5">
        <v>0.25624999999999998</v>
      </c>
      <c r="I705" s="4">
        <v>452</v>
      </c>
      <c r="J705" s="6">
        <v>0.44247787610619504</v>
      </c>
      <c r="K705" s="7">
        <v>1.8471238938053101</v>
      </c>
      <c r="L705" s="6">
        <v>0</v>
      </c>
      <c r="M705" s="5">
        <v>0</v>
      </c>
      <c r="N705" s="5">
        <v>0</v>
      </c>
      <c r="O705" s="5">
        <v>0.51249999999999996</v>
      </c>
      <c r="P705" s="5">
        <v>-0.51249999999999996</v>
      </c>
      <c r="Q705" s="8">
        <v>-1</v>
      </c>
      <c r="R705" s="4">
        <v>0</v>
      </c>
      <c r="S705" s="10" t="s">
        <v>33</v>
      </c>
      <c r="T705" s="11">
        <v>0</v>
      </c>
    </row>
    <row r="706" spans="1:20" x14ac:dyDescent="0.2">
      <c r="A706" s="3" t="s">
        <v>81</v>
      </c>
      <c r="B706" s="3" t="s">
        <v>82</v>
      </c>
      <c r="C706" s="4" t="s">
        <v>22</v>
      </c>
      <c r="D706" s="3" t="s">
        <v>65</v>
      </c>
      <c r="E706" s="5">
        <v>0.13750000000000001</v>
      </c>
      <c r="F706" s="4">
        <v>3</v>
      </c>
      <c r="G706" s="5">
        <v>1.299999975</v>
      </c>
      <c r="H706" s="5">
        <v>0.43333332499999999</v>
      </c>
      <c r="I706" s="4">
        <v>391</v>
      </c>
      <c r="J706" s="6">
        <v>0.76726342710997397</v>
      </c>
      <c r="K706" s="7">
        <v>2.2122762148337598</v>
      </c>
      <c r="L706" s="6">
        <v>0</v>
      </c>
      <c r="M706" s="5">
        <v>0</v>
      </c>
      <c r="N706" s="5">
        <v>0</v>
      </c>
      <c r="O706" s="5">
        <v>1.299999975</v>
      </c>
      <c r="P706" s="5">
        <v>-1.299999975</v>
      </c>
      <c r="Q706" s="8">
        <v>-1</v>
      </c>
      <c r="R706" s="4">
        <v>0</v>
      </c>
      <c r="S706" s="10" t="s">
        <v>33</v>
      </c>
      <c r="T706" s="11">
        <v>0</v>
      </c>
    </row>
    <row r="707" spans="1:20" x14ac:dyDescent="0.2">
      <c r="A707" s="3" t="s">
        <v>81</v>
      </c>
      <c r="B707" s="3" t="s">
        <v>82</v>
      </c>
      <c r="C707" s="4" t="s">
        <v>22</v>
      </c>
      <c r="D707" s="3" t="s">
        <v>53</v>
      </c>
      <c r="E707" s="5">
        <v>0.13750000000000001</v>
      </c>
      <c r="F707" s="4">
        <v>12</v>
      </c>
      <c r="G707" s="5">
        <v>2.7374999999999998</v>
      </c>
      <c r="H707" s="5">
        <v>0.22812499999999999</v>
      </c>
      <c r="I707" s="4">
        <v>118</v>
      </c>
      <c r="J707" s="6">
        <v>10.1694915254237</v>
      </c>
      <c r="K707" s="7">
        <v>3.64576271186441</v>
      </c>
      <c r="L707" s="6">
        <v>0</v>
      </c>
      <c r="M707" s="5">
        <v>0</v>
      </c>
      <c r="N707" s="5">
        <v>0</v>
      </c>
      <c r="O707" s="5">
        <v>2.7374999999999998</v>
      </c>
      <c r="P707" s="5">
        <v>-2.7374999999999998</v>
      </c>
      <c r="Q707" s="8">
        <v>-1</v>
      </c>
      <c r="R707" s="4">
        <v>0</v>
      </c>
      <c r="S707" s="10" t="s">
        <v>33</v>
      </c>
      <c r="T707" s="11">
        <v>0</v>
      </c>
    </row>
    <row r="708" spans="1:20" x14ac:dyDescent="0.2">
      <c r="A708" s="3" t="s">
        <v>81</v>
      </c>
      <c r="B708" s="3" t="s">
        <v>82</v>
      </c>
      <c r="C708" s="4" t="s">
        <v>22</v>
      </c>
      <c r="D708" s="3" t="s">
        <v>65</v>
      </c>
      <c r="E708" s="5">
        <v>0.13750000000000001</v>
      </c>
      <c r="F708" s="4">
        <v>9</v>
      </c>
      <c r="G708" s="5">
        <v>4.8624999749999995</v>
      </c>
      <c r="H708" s="5">
        <v>0.54027777499999996</v>
      </c>
      <c r="I708" s="4">
        <v>268</v>
      </c>
      <c r="J708" s="6">
        <v>3.3582089552238799</v>
      </c>
      <c r="K708" s="7">
        <v>5.2033582089552199</v>
      </c>
      <c r="L708" s="6">
        <v>0</v>
      </c>
      <c r="M708" s="5">
        <v>0</v>
      </c>
      <c r="N708" s="5">
        <v>0</v>
      </c>
      <c r="O708" s="5">
        <v>4.8624999749999995</v>
      </c>
      <c r="P708" s="5">
        <v>-4.8624999749999995</v>
      </c>
      <c r="Q708" s="8">
        <v>-1</v>
      </c>
      <c r="R708" s="4">
        <v>0</v>
      </c>
      <c r="S708" s="10" t="s">
        <v>33</v>
      </c>
      <c r="T708" s="11">
        <v>0</v>
      </c>
    </row>
    <row r="709" spans="1:20" x14ac:dyDescent="0.2">
      <c r="A709" s="3" t="s">
        <v>81</v>
      </c>
      <c r="B709" s="3" t="s">
        <v>82</v>
      </c>
      <c r="C709" s="4" t="s">
        <v>22</v>
      </c>
      <c r="D709" s="3" t="s">
        <v>53</v>
      </c>
      <c r="E709" s="5">
        <v>0.13750000000000001</v>
      </c>
      <c r="F709" s="4">
        <v>10</v>
      </c>
      <c r="G709" s="5">
        <v>5.4625000000000004</v>
      </c>
      <c r="H709" s="5">
        <v>0.54625000000000001</v>
      </c>
      <c r="I709" s="4">
        <v>630</v>
      </c>
      <c r="J709" s="6">
        <v>1.5873015873015901</v>
      </c>
      <c r="K709" s="7">
        <v>2.9660317460317498</v>
      </c>
      <c r="L709" s="6">
        <v>0</v>
      </c>
      <c r="M709" s="5">
        <v>0</v>
      </c>
      <c r="N709" s="5">
        <v>0</v>
      </c>
      <c r="O709" s="5">
        <v>5.4625000000000004</v>
      </c>
      <c r="P709" s="5">
        <v>-5.4625000000000004</v>
      </c>
      <c r="Q709" s="8">
        <v>-1</v>
      </c>
      <c r="R709" s="4">
        <v>0</v>
      </c>
      <c r="S709" s="10" t="s">
        <v>33</v>
      </c>
      <c r="T709" s="11">
        <v>0</v>
      </c>
    </row>
    <row r="710" spans="1:20" x14ac:dyDescent="0.2">
      <c r="A710" s="3" t="s">
        <v>81</v>
      </c>
      <c r="B710" s="3" t="s">
        <v>82</v>
      </c>
      <c r="C710" s="4" t="s">
        <v>22</v>
      </c>
      <c r="D710" s="3" t="s">
        <v>37</v>
      </c>
      <c r="E710" s="5">
        <v>0.13750000000000001</v>
      </c>
      <c r="F710" s="4">
        <v>6</v>
      </c>
      <c r="G710" s="5">
        <v>6.1999999500000005</v>
      </c>
      <c r="H710" s="5">
        <v>1.0333333250000001</v>
      </c>
      <c r="I710" s="4">
        <v>280</v>
      </c>
      <c r="J710" s="6">
        <v>2.1428571428571401</v>
      </c>
      <c r="K710" s="7">
        <v>1.9139285714285701</v>
      </c>
      <c r="L710" s="6">
        <v>0</v>
      </c>
      <c r="M710" s="5">
        <v>0</v>
      </c>
      <c r="N710" s="5">
        <v>0</v>
      </c>
      <c r="O710" s="5">
        <v>6.1999999500000005</v>
      </c>
      <c r="P710" s="5">
        <v>-6.1999999500000005</v>
      </c>
      <c r="Q710" s="8">
        <v>-1</v>
      </c>
      <c r="R710" s="4">
        <v>0</v>
      </c>
      <c r="S710" s="10" t="s">
        <v>33</v>
      </c>
      <c r="T710" s="11">
        <v>0</v>
      </c>
    </row>
    <row r="711" spans="1:20" x14ac:dyDescent="0.2">
      <c r="A711" s="3" t="s">
        <v>81</v>
      </c>
      <c r="B711" s="3" t="s">
        <v>82</v>
      </c>
      <c r="C711" s="4" t="s">
        <v>22</v>
      </c>
      <c r="D711" s="3" t="s">
        <v>37</v>
      </c>
      <c r="E711" s="5">
        <v>0.13750000000000001</v>
      </c>
      <c r="F711" s="4">
        <v>12</v>
      </c>
      <c r="G711" s="5">
        <v>6.4749998999999994</v>
      </c>
      <c r="H711" s="5">
        <v>0.53958332499999995</v>
      </c>
      <c r="I711" s="4">
        <v>334</v>
      </c>
      <c r="J711" s="6">
        <v>3.59281437125748</v>
      </c>
      <c r="K711" s="7">
        <v>1.52005988023952</v>
      </c>
      <c r="L711" s="6">
        <v>0</v>
      </c>
      <c r="M711" s="5">
        <v>0</v>
      </c>
      <c r="N711" s="5">
        <v>0</v>
      </c>
      <c r="O711" s="5">
        <v>6.4749998999999994</v>
      </c>
      <c r="P711" s="5">
        <v>-6.4749998999999994</v>
      </c>
      <c r="Q711" s="8">
        <v>-1</v>
      </c>
      <c r="R711" s="4">
        <v>0</v>
      </c>
      <c r="S711" s="10" t="s">
        <v>33</v>
      </c>
      <c r="T711" s="11">
        <v>0</v>
      </c>
    </row>
    <row r="712" spans="1:20" x14ac:dyDescent="0.2">
      <c r="A712" s="3" t="s">
        <v>81</v>
      </c>
      <c r="B712" s="3" t="s">
        <v>82</v>
      </c>
      <c r="C712" s="4" t="s">
        <v>22</v>
      </c>
      <c r="D712" s="3" t="s">
        <v>37</v>
      </c>
      <c r="E712" s="5">
        <v>0.13750000000000001</v>
      </c>
      <c r="F712" s="4">
        <v>23</v>
      </c>
      <c r="G712" s="5">
        <v>7.8249999125000009</v>
      </c>
      <c r="H712" s="5">
        <v>0.34021738750000002</v>
      </c>
      <c r="I712" s="4">
        <v>228</v>
      </c>
      <c r="J712" s="6">
        <v>10.087719298245601</v>
      </c>
      <c r="K712" s="7">
        <v>2.4991228070175402</v>
      </c>
      <c r="L712" s="6">
        <v>0</v>
      </c>
      <c r="M712" s="5">
        <v>0</v>
      </c>
      <c r="N712" s="5">
        <v>0</v>
      </c>
      <c r="O712" s="5">
        <v>7.8249999125000009</v>
      </c>
      <c r="P712" s="5">
        <v>-7.8249999125000009</v>
      </c>
      <c r="Q712" s="8">
        <v>-1</v>
      </c>
      <c r="R712" s="4">
        <v>0</v>
      </c>
      <c r="S712" s="10" t="s">
        <v>33</v>
      </c>
      <c r="T712" s="11">
        <v>0</v>
      </c>
    </row>
    <row r="713" spans="1:20" x14ac:dyDescent="0.2">
      <c r="A713" s="3" t="s">
        <v>81</v>
      </c>
      <c r="B713" s="3" t="s">
        <v>82</v>
      </c>
      <c r="C713" s="4" t="s">
        <v>22</v>
      </c>
      <c r="D713" s="3" t="s">
        <v>53</v>
      </c>
      <c r="E713" s="5">
        <v>0.16250000000000001</v>
      </c>
      <c r="F713" s="4">
        <v>7</v>
      </c>
      <c r="G713" s="5">
        <v>1.4</v>
      </c>
      <c r="H713" s="5">
        <v>0.2</v>
      </c>
      <c r="I713" s="4">
        <v>2350</v>
      </c>
      <c r="J713" s="6">
        <v>0.29787234042553201</v>
      </c>
      <c r="K713" s="7">
        <v>2.4325106382978698</v>
      </c>
      <c r="L713" s="6">
        <v>0</v>
      </c>
      <c r="M713" s="5">
        <v>0</v>
      </c>
      <c r="N713" s="5">
        <v>0</v>
      </c>
      <c r="O713" s="5">
        <v>1.4</v>
      </c>
      <c r="P713" s="5">
        <v>-1.4</v>
      </c>
      <c r="Q713" s="8">
        <v>-1</v>
      </c>
      <c r="R713" s="4">
        <v>0</v>
      </c>
      <c r="S713" s="10" t="s">
        <v>33</v>
      </c>
      <c r="T713" s="11">
        <v>0</v>
      </c>
    </row>
    <row r="714" spans="1:20" x14ac:dyDescent="0.2">
      <c r="A714" s="3" t="s">
        <v>81</v>
      </c>
      <c r="B714" s="3" t="s">
        <v>82</v>
      </c>
      <c r="C714" s="4" t="s">
        <v>22</v>
      </c>
      <c r="D714" s="3" t="s">
        <v>37</v>
      </c>
      <c r="E714" s="5">
        <v>0.16250000000000001</v>
      </c>
      <c r="F714" s="4">
        <v>6</v>
      </c>
      <c r="G714" s="5">
        <v>1.6374999750000001</v>
      </c>
      <c r="H714" s="5">
        <v>0.27291666250000002</v>
      </c>
      <c r="I714" s="4">
        <v>152</v>
      </c>
      <c r="J714" s="6">
        <v>3.9473684210526301</v>
      </c>
      <c r="K714" s="7">
        <v>4.1585526315789503</v>
      </c>
      <c r="L714" s="6">
        <v>0</v>
      </c>
      <c r="M714" s="5">
        <v>0</v>
      </c>
      <c r="N714" s="5">
        <v>0</v>
      </c>
      <c r="O714" s="5">
        <v>1.6374999750000001</v>
      </c>
      <c r="P714" s="5">
        <v>-1.6374999750000001</v>
      </c>
      <c r="Q714" s="8">
        <v>-1</v>
      </c>
      <c r="R714" s="4">
        <v>0</v>
      </c>
      <c r="S714" s="10" t="s">
        <v>33</v>
      </c>
      <c r="T714" s="11">
        <v>0</v>
      </c>
    </row>
    <row r="715" spans="1:20" x14ac:dyDescent="0.2">
      <c r="A715" s="3" t="s">
        <v>81</v>
      </c>
      <c r="B715" s="3" t="s">
        <v>82</v>
      </c>
      <c r="C715" s="4" t="s">
        <v>22</v>
      </c>
      <c r="D715" s="3" t="s">
        <v>84</v>
      </c>
      <c r="E715" s="5">
        <v>0.16250000000000001</v>
      </c>
      <c r="F715" s="4">
        <v>9</v>
      </c>
      <c r="G715" s="5">
        <v>1.762499925</v>
      </c>
      <c r="H715" s="5">
        <v>0.195833325</v>
      </c>
      <c r="I715" s="4">
        <v>2472</v>
      </c>
      <c r="J715" s="6">
        <v>0.36407766990291301</v>
      </c>
      <c r="K715" s="7">
        <v>2.56496763754045</v>
      </c>
      <c r="L715" s="6">
        <v>0</v>
      </c>
      <c r="M715" s="5">
        <v>0</v>
      </c>
      <c r="N715" s="5">
        <v>0</v>
      </c>
      <c r="O715" s="5">
        <v>1.762499925</v>
      </c>
      <c r="P715" s="5">
        <v>-1.762499925</v>
      </c>
      <c r="Q715" s="8">
        <v>-1</v>
      </c>
      <c r="R715" s="4">
        <v>0</v>
      </c>
      <c r="S715" s="10" t="s">
        <v>33</v>
      </c>
      <c r="T715" s="11">
        <v>0</v>
      </c>
    </row>
    <row r="716" spans="1:20" x14ac:dyDescent="0.2">
      <c r="A716" s="3" t="s">
        <v>81</v>
      </c>
      <c r="B716" s="3" t="s">
        <v>82</v>
      </c>
      <c r="C716" s="4" t="s">
        <v>22</v>
      </c>
      <c r="D716" s="3" t="s">
        <v>37</v>
      </c>
      <c r="E716" s="5">
        <v>0.17499999999999999</v>
      </c>
      <c r="F716" s="4">
        <v>5</v>
      </c>
      <c r="G716" s="5">
        <v>1.7375</v>
      </c>
      <c r="H716" s="5">
        <v>0.34749999999999998</v>
      </c>
      <c r="I716" s="4">
        <v>443</v>
      </c>
      <c r="J716" s="6">
        <v>1.1286681715575599</v>
      </c>
      <c r="K716" s="7">
        <v>2.2866817155756198</v>
      </c>
      <c r="L716" s="6">
        <v>0</v>
      </c>
      <c r="M716" s="5">
        <v>0</v>
      </c>
      <c r="N716" s="5">
        <v>0</v>
      </c>
      <c r="O716" s="5">
        <v>1.7375</v>
      </c>
      <c r="P716" s="5">
        <v>-1.7375</v>
      </c>
      <c r="Q716" s="8">
        <v>-1</v>
      </c>
      <c r="R716" s="4">
        <v>0</v>
      </c>
      <c r="S716" s="10" t="s">
        <v>33</v>
      </c>
      <c r="T716" s="11">
        <v>0</v>
      </c>
    </row>
    <row r="717" spans="1:20" x14ac:dyDescent="0.2">
      <c r="A717" s="3" t="s">
        <v>81</v>
      </c>
      <c r="B717" s="3" t="s">
        <v>82</v>
      </c>
      <c r="C717" s="4" t="s">
        <v>22</v>
      </c>
      <c r="D717" s="3" t="s">
        <v>53</v>
      </c>
      <c r="E717" s="5">
        <v>0.17499999999999999</v>
      </c>
      <c r="F717" s="4">
        <v>17</v>
      </c>
      <c r="G717" s="5">
        <v>8.8624999249999998</v>
      </c>
      <c r="H717" s="5">
        <v>0.52132352500000001</v>
      </c>
      <c r="I717" s="4">
        <v>10203</v>
      </c>
      <c r="J717" s="6">
        <v>0.16661766147211601</v>
      </c>
      <c r="K717" s="7">
        <v>3.0659021856316802</v>
      </c>
      <c r="L717" s="6">
        <v>0</v>
      </c>
      <c r="M717" s="5">
        <v>0</v>
      </c>
      <c r="N717" s="5">
        <v>0</v>
      </c>
      <c r="O717" s="5">
        <v>8.8624999249999998</v>
      </c>
      <c r="P717" s="5">
        <v>-8.8624999249999998</v>
      </c>
      <c r="Q717" s="8">
        <v>-1</v>
      </c>
      <c r="R717" s="4">
        <v>0</v>
      </c>
      <c r="S717" s="10" t="s">
        <v>33</v>
      </c>
      <c r="T717" s="11">
        <v>0</v>
      </c>
    </row>
    <row r="718" spans="1:20" x14ac:dyDescent="0.2">
      <c r="A718" s="3" t="s">
        <v>81</v>
      </c>
      <c r="B718" s="3" t="s">
        <v>82</v>
      </c>
      <c r="C718" s="4" t="s">
        <v>22</v>
      </c>
      <c r="D718" s="3" t="s">
        <v>84</v>
      </c>
      <c r="E718" s="5">
        <v>0.2</v>
      </c>
      <c r="F718" s="4">
        <v>7</v>
      </c>
      <c r="G718" s="5">
        <v>5.0374999500000008</v>
      </c>
      <c r="H718" s="5">
        <v>0.71964285000000006</v>
      </c>
      <c r="I718" s="4">
        <v>2314</v>
      </c>
      <c r="J718" s="6">
        <v>0.30250648228176297</v>
      </c>
      <c r="K718" s="7">
        <v>1.82294727744166</v>
      </c>
      <c r="L718" s="6">
        <v>0</v>
      </c>
      <c r="M718" s="5">
        <v>0</v>
      </c>
      <c r="N718" s="5">
        <v>0</v>
      </c>
      <c r="O718" s="5">
        <v>5.0374999500000008</v>
      </c>
      <c r="P718" s="5">
        <v>-5.0374999500000008</v>
      </c>
      <c r="Q718" s="8">
        <v>-1</v>
      </c>
      <c r="R718" s="4">
        <v>0</v>
      </c>
      <c r="S718" s="10" t="s">
        <v>33</v>
      </c>
      <c r="T718" s="11">
        <v>0</v>
      </c>
    </row>
    <row r="719" spans="1:20" x14ac:dyDescent="0.2">
      <c r="A719" s="3" t="s">
        <v>81</v>
      </c>
      <c r="B719" s="3" t="s">
        <v>82</v>
      </c>
      <c r="C719" s="4" t="s">
        <v>22</v>
      </c>
      <c r="D719" s="3" t="s">
        <v>37</v>
      </c>
      <c r="E719" s="5">
        <v>0.21249999999999999</v>
      </c>
      <c r="F719" s="4">
        <v>5</v>
      </c>
      <c r="G719" s="5">
        <v>2.0249999999999999</v>
      </c>
      <c r="H719" s="5">
        <v>0.40500000000000003</v>
      </c>
      <c r="I719" s="4">
        <v>564</v>
      </c>
      <c r="J719" s="6">
        <v>0.88652482269503607</v>
      </c>
      <c r="K719" s="7">
        <v>1.64468085106383</v>
      </c>
      <c r="L719" s="6">
        <v>0</v>
      </c>
      <c r="M719" s="5">
        <v>0</v>
      </c>
      <c r="N719" s="5">
        <v>0</v>
      </c>
      <c r="O719" s="5">
        <v>2.0249999999999999</v>
      </c>
      <c r="P719" s="5">
        <v>-2.0249999999999999</v>
      </c>
      <c r="Q719" s="8">
        <v>-1</v>
      </c>
      <c r="R719" s="4">
        <v>0</v>
      </c>
      <c r="S719" s="10" t="s">
        <v>33</v>
      </c>
      <c r="T719" s="11">
        <v>0</v>
      </c>
    </row>
    <row r="720" spans="1:20" x14ac:dyDescent="0.2">
      <c r="A720" s="3" t="s">
        <v>81</v>
      </c>
      <c r="B720" s="3" t="s">
        <v>82</v>
      </c>
      <c r="C720" s="4" t="s">
        <v>22</v>
      </c>
      <c r="D720" s="3" t="s">
        <v>84</v>
      </c>
      <c r="E720" s="5">
        <v>0.21249999999999999</v>
      </c>
      <c r="F720" s="4">
        <v>14</v>
      </c>
      <c r="G720" s="5">
        <v>4.7374998999999995</v>
      </c>
      <c r="H720" s="5">
        <v>0.33839284999999997</v>
      </c>
      <c r="I720" s="4">
        <v>2187</v>
      </c>
      <c r="J720" s="6">
        <v>0.64014631915866493</v>
      </c>
      <c r="K720" s="7">
        <v>2.0546867855509801</v>
      </c>
      <c r="L720" s="6">
        <v>0</v>
      </c>
      <c r="M720" s="5">
        <v>0</v>
      </c>
      <c r="N720" s="5">
        <v>0</v>
      </c>
      <c r="O720" s="5">
        <v>4.7374998999999995</v>
      </c>
      <c r="P720" s="5">
        <v>-4.7374998999999995</v>
      </c>
      <c r="Q720" s="8">
        <v>-1</v>
      </c>
      <c r="R720" s="4">
        <v>0</v>
      </c>
      <c r="S720" s="10" t="s">
        <v>33</v>
      </c>
      <c r="T720" s="11">
        <v>0</v>
      </c>
    </row>
    <row r="721" spans="1:20" x14ac:dyDescent="0.2">
      <c r="A721" s="3" t="s">
        <v>81</v>
      </c>
      <c r="B721" s="3" t="s">
        <v>82</v>
      </c>
      <c r="C721" s="4" t="s">
        <v>22</v>
      </c>
      <c r="D721" s="3" t="s">
        <v>65</v>
      </c>
      <c r="E721" s="5">
        <v>0.23749999999999999</v>
      </c>
      <c r="F721" s="4">
        <v>8</v>
      </c>
      <c r="G721" s="5">
        <v>4.75</v>
      </c>
      <c r="H721" s="5">
        <v>0.59375</v>
      </c>
      <c r="I721" s="4">
        <v>344</v>
      </c>
      <c r="J721" s="6">
        <v>2.32558139534884</v>
      </c>
      <c r="K721" s="7">
        <v>3.71511627906977</v>
      </c>
      <c r="L721" s="6">
        <v>0</v>
      </c>
      <c r="M721" s="5">
        <v>0</v>
      </c>
      <c r="N721" s="5">
        <v>0</v>
      </c>
      <c r="O721" s="5">
        <v>4.75</v>
      </c>
      <c r="P721" s="5">
        <v>-4.75</v>
      </c>
      <c r="Q721" s="8">
        <v>-1</v>
      </c>
      <c r="R721" s="4">
        <v>0</v>
      </c>
      <c r="S721" s="10" t="s">
        <v>33</v>
      </c>
      <c r="T721" s="11">
        <v>0</v>
      </c>
    </row>
    <row r="722" spans="1:20" x14ac:dyDescent="0.2">
      <c r="A722" s="3" t="s">
        <v>81</v>
      </c>
      <c r="B722" s="3" t="s">
        <v>82</v>
      </c>
      <c r="C722" s="4" t="s">
        <v>22</v>
      </c>
      <c r="D722" s="3" t="s">
        <v>28</v>
      </c>
      <c r="E722" s="5">
        <v>0.26250000000000001</v>
      </c>
      <c r="F722" s="4">
        <v>8</v>
      </c>
      <c r="G722" s="5">
        <v>2.25</v>
      </c>
      <c r="H722" s="5">
        <v>0.28125</v>
      </c>
      <c r="I722" s="4">
        <v>569</v>
      </c>
      <c r="J722" s="6">
        <v>1.40597539543058</v>
      </c>
      <c r="K722" s="7">
        <v>2.4984182776801398</v>
      </c>
      <c r="L722" s="6">
        <v>0</v>
      </c>
      <c r="M722" s="5">
        <v>0</v>
      </c>
      <c r="N722" s="5">
        <v>0</v>
      </c>
      <c r="O722" s="5">
        <v>2.25</v>
      </c>
      <c r="P722" s="5">
        <v>-2.25</v>
      </c>
      <c r="Q722" s="8">
        <v>-1</v>
      </c>
      <c r="R722" s="4">
        <v>0</v>
      </c>
      <c r="S722" s="10" t="s">
        <v>33</v>
      </c>
      <c r="T722" s="11">
        <v>0</v>
      </c>
    </row>
    <row r="723" spans="1:20" x14ac:dyDescent="0.2">
      <c r="A723" s="3" t="s">
        <v>81</v>
      </c>
      <c r="B723" s="3" t="s">
        <v>82</v>
      </c>
      <c r="C723" s="4" t="s">
        <v>22</v>
      </c>
      <c r="D723" s="3" t="s">
        <v>53</v>
      </c>
      <c r="E723" s="5">
        <v>0.26250000000000001</v>
      </c>
      <c r="F723" s="4">
        <v>16</v>
      </c>
      <c r="G723" s="5">
        <v>8.2874999999999996</v>
      </c>
      <c r="H723" s="5">
        <v>0.51796874999999998</v>
      </c>
      <c r="I723" s="4">
        <v>6643</v>
      </c>
      <c r="J723" s="6">
        <v>0.240855035375583</v>
      </c>
      <c r="K723" s="7">
        <v>2.3641276531687501</v>
      </c>
      <c r="L723" s="6">
        <v>0</v>
      </c>
      <c r="M723" s="5">
        <v>0</v>
      </c>
      <c r="N723" s="5">
        <v>0</v>
      </c>
      <c r="O723" s="5">
        <v>8.2874999999999996</v>
      </c>
      <c r="P723" s="5">
        <v>-8.2874999999999996</v>
      </c>
      <c r="Q723" s="8">
        <v>-1</v>
      </c>
      <c r="R723" s="4">
        <v>0</v>
      </c>
      <c r="S723" s="10" t="s">
        <v>33</v>
      </c>
      <c r="T723" s="11">
        <v>0</v>
      </c>
    </row>
    <row r="724" spans="1:20" x14ac:dyDescent="0.2">
      <c r="A724" s="3" t="s">
        <v>81</v>
      </c>
      <c r="B724" s="3" t="s">
        <v>82</v>
      </c>
      <c r="C724" s="4" t="s">
        <v>22</v>
      </c>
      <c r="D724" s="3" t="s">
        <v>84</v>
      </c>
      <c r="E724" s="5">
        <v>0.26250000000000001</v>
      </c>
      <c r="F724" s="4">
        <v>106</v>
      </c>
      <c r="G724" s="5">
        <v>26.599999074999999</v>
      </c>
      <c r="H724" s="5">
        <v>0.2509433875</v>
      </c>
      <c r="I724" s="4">
        <v>701</v>
      </c>
      <c r="J724" s="6">
        <v>15.1212553495007</v>
      </c>
      <c r="K724" s="7">
        <v>1.3169757489300999</v>
      </c>
      <c r="L724" s="6">
        <v>0</v>
      </c>
      <c r="M724" s="5">
        <v>0</v>
      </c>
      <c r="N724" s="5">
        <v>0</v>
      </c>
      <c r="O724" s="5">
        <v>26.599999074999999</v>
      </c>
      <c r="P724" s="5">
        <v>-26.599999074999999</v>
      </c>
      <c r="Q724" s="8">
        <v>-1</v>
      </c>
      <c r="R724" s="4">
        <v>0</v>
      </c>
      <c r="S724" s="10" t="s">
        <v>33</v>
      </c>
      <c r="T724" s="11">
        <v>0</v>
      </c>
    </row>
    <row r="725" spans="1:20" x14ac:dyDescent="0.2">
      <c r="A725" s="3" t="s">
        <v>81</v>
      </c>
      <c r="B725" s="3" t="s">
        <v>82</v>
      </c>
      <c r="C725" s="4" t="s">
        <v>22</v>
      </c>
      <c r="D725" s="3" t="s">
        <v>53</v>
      </c>
      <c r="E725" s="5">
        <v>0.26250000000000001</v>
      </c>
      <c r="F725" s="4">
        <v>149</v>
      </c>
      <c r="G725" s="5">
        <v>101.46249987500001</v>
      </c>
      <c r="H725" s="5">
        <v>0.68095637500000006</v>
      </c>
      <c r="I725" s="4">
        <v>19046</v>
      </c>
      <c r="J725" s="6">
        <v>0.78231649690223692</v>
      </c>
      <c r="K725" s="7">
        <v>2.5036700619552699</v>
      </c>
      <c r="L725" s="6">
        <v>0</v>
      </c>
      <c r="M725" s="5">
        <v>0</v>
      </c>
      <c r="N725" s="5">
        <v>0</v>
      </c>
      <c r="O725" s="5">
        <v>101.46249987500001</v>
      </c>
      <c r="P725" s="5">
        <v>-101.46249987500001</v>
      </c>
      <c r="Q725" s="8">
        <v>-1</v>
      </c>
      <c r="R725" s="4">
        <v>0</v>
      </c>
      <c r="S725" s="10" t="s">
        <v>33</v>
      </c>
      <c r="T725" s="11">
        <v>0</v>
      </c>
    </row>
    <row r="726" spans="1:20" x14ac:dyDescent="0.2">
      <c r="A726" s="3" t="s">
        <v>81</v>
      </c>
      <c r="B726" s="3" t="s">
        <v>82</v>
      </c>
      <c r="C726" s="4" t="s">
        <v>22</v>
      </c>
      <c r="D726" s="3" t="s">
        <v>37</v>
      </c>
      <c r="E726" s="5">
        <v>0.27500000000000002</v>
      </c>
      <c r="F726" s="4">
        <v>2</v>
      </c>
      <c r="G726" s="5">
        <v>0.96250000000000002</v>
      </c>
      <c r="H726" s="5">
        <v>0.48125000000000001</v>
      </c>
      <c r="I726" s="4">
        <v>737</v>
      </c>
      <c r="J726" s="6">
        <v>0.27137042062415201</v>
      </c>
      <c r="K726" s="7">
        <v>2.74681139755767</v>
      </c>
      <c r="L726" s="6">
        <v>0</v>
      </c>
      <c r="M726" s="5">
        <v>0</v>
      </c>
      <c r="N726" s="5">
        <v>0</v>
      </c>
      <c r="O726" s="5">
        <v>0.96250000000000002</v>
      </c>
      <c r="P726" s="5">
        <v>-0.96250000000000002</v>
      </c>
      <c r="Q726" s="8">
        <v>-1</v>
      </c>
      <c r="R726" s="4">
        <v>0</v>
      </c>
      <c r="S726" s="10" t="s">
        <v>33</v>
      </c>
      <c r="T726" s="11">
        <v>0</v>
      </c>
    </row>
    <row r="727" spans="1:20" x14ac:dyDescent="0.2">
      <c r="A727" s="3" t="s">
        <v>81</v>
      </c>
      <c r="B727" s="3" t="s">
        <v>82</v>
      </c>
      <c r="C727" s="4" t="s">
        <v>22</v>
      </c>
      <c r="D727" s="3" t="s">
        <v>75</v>
      </c>
      <c r="E727" s="5">
        <v>0.27500000000000002</v>
      </c>
      <c r="F727" s="4">
        <v>8</v>
      </c>
      <c r="G727" s="5">
        <v>3.35</v>
      </c>
      <c r="H727" s="5">
        <v>0.41875000000000001</v>
      </c>
      <c r="I727" s="4">
        <v>1428</v>
      </c>
      <c r="J727" s="6">
        <v>0.56022408963585402</v>
      </c>
      <c r="K727" s="7">
        <v>2.3253501400560199</v>
      </c>
      <c r="L727" s="6">
        <v>0</v>
      </c>
      <c r="M727" s="5">
        <v>0</v>
      </c>
      <c r="N727" s="5">
        <v>0</v>
      </c>
      <c r="O727" s="5">
        <v>3.35</v>
      </c>
      <c r="P727" s="5">
        <v>-3.35</v>
      </c>
      <c r="Q727" s="8">
        <v>-1</v>
      </c>
      <c r="R727" s="4">
        <v>0</v>
      </c>
      <c r="S727" s="10" t="s">
        <v>33</v>
      </c>
      <c r="T727" s="11">
        <v>0</v>
      </c>
    </row>
    <row r="728" spans="1:20" x14ac:dyDescent="0.2">
      <c r="A728" s="3" t="s">
        <v>81</v>
      </c>
      <c r="B728" s="3" t="s">
        <v>82</v>
      </c>
      <c r="C728" s="4" t="s">
        <v>22</v>
      </c>
      <c r="D728" s="3" t="s">
        <v>74</v>
      </c>
      <c r="E728" s="5">
        <v>0.27500000000000002</v>
      </c>
      <c r="F728" s="4">
        <v>18</v>
      </c>
      <c r="G728" s="5">
        <v>4.8249998999999999</v>
      </c>
      <c r="H728" s="5">
        <v>0.26805554999999998</v>
      </c>
      <c r="I728" s="4">
        <v>1720</v>
      </c>
      <c r="J728" s="6">
        <v>1.0465116279069799</v>
      </c>
      <c r="K728" s="7">
        <v>2.7449418604651199</v>
      </c>
      <c r="L728" s="6">
        <v>0</v>
      </c>
      <c r="M728" s="5">
        <v>0</v>
      </c>
      <c r="N728" s="5">
        <v>0</v>
      </c>
      <c r="O728" s="5">
        <v>4.8249998999999999</v>
      </c>
      <c r="P728" s="5">
        <v>-4.8249998999999999</v>
      </c>
      <c r="Q728" s="8">
        <v>-1</v>
      </c>
      <c r="R728" s="4">
        <v>0</v>
      </c>
      <c r="S728" s="10" t="s">
        <v>33</v>
      </c>
      <c r="T728" s="11">
        <v>0</v>
      </c>
    </row>
    <row r="729" spans="1:20" x14ac:dyDescent="0.2">
      <c r="A729" s="3" t="s">
        <v>81</v>
      </c>
      <c r="B729" s="3" t="s">
        <v>82</v>
      </c>
      <c r="C729" s="4" t="s">
        <v>22</v>
      </c>
      <c r="D729" s="3" t="s">
        <v>84</v>
      </c>
      <c r="E729" s="5">
        <v>0.27500000000000002</v>
      </c>
      <c r="F729" s="4">
        <v>11</v>
      </c>
      <c r="G729" s="5">
        <v>5.9124999999999996</v>
      </c>
      <c r="H729" s="5">
        <v>0.53749999999999998</v>
      </c>
      <c r="I729" s="4">
        <v>2583</v>
      </c>
      <c r="J729" s="6">
        <v>0.42586140147115803</v>
      </c>
      <c r="K729" s="7">
        <v>2.23170731707317</v>
      </c>
      <c r="L729" s="6">
        <v>0</v>
      </c>
      <c r="M729" s="5">
        <v>0</v>
      </c>
      <c r="N729" s="5">
        <v>0</v>
      </c>
      <c r="O729" s="5">
        <v>5.9124999999999996</v>
      </c>
      <c r="P729" s="5">
        <v>-5.9124999999999996</v>
      </c>
      <c r="Q729" s="8">
        <v>-1</v>
      </c>
      <c r="R729" s="4">
        <v>0</v>
      </c>
      <c r="S729" s="10" t="s">
        <v>33</v>
      </c>
      <c r="T729" s="11">
        <v>0</v>
      </c>
    </row>
    <row r="730" spans="1:20" x14ac:dyDescent="0.2">
      <c r="A730" s="3" t="s">
        <v>81</v>
      </c>
      <c r="B730" s="3" t="s">
        <v>82</v>
      </c>
      <c r="C730" s="4" t="s">
        <v>22</v>
      </c>
      <c r="D730" s="3" t="s">
        <v>84</v>
      </c>
      <c r="E730" s="5">
        <v>0.27500000000000002</v>
      </c>
      <c r="F730" s="4">
        <v>22</v>
      </c>
      <c r="G730" s="5">
        <v>5.9374999749999997</v>
      </c>
      <c r="H730" s="5">
        <v>0.26988636249999998</v>
      </c>
      <c r="I730" s="4">
        <v>2598</v>
      </c>
      <c r="J730" s="6">
        <v>0.84680523479599701</v>
      </c>
      <c r="K730" s="7">
        <v>1.9203233256351</v>
      </c>
      <c r="L730" s="6">
        <v>0</v>
      </c>
      <c r="M730" s="5">
        <v>0</v>
      </c>
      <c r="N730" s="5">
        <v>0</v>
      </c>
      <c r="O730" s="5">
        <v>5.9374999749999997</v>
      </c>
      <c r="P730" s="5">
        <v>-5.9374999749999997</v>
      </c>
      <c r="Q730" s="8">
        <v>-1</v>
      </c>
      <c r="R730" s="4">
        <v>0</v>
      </c>
      <c r="S730" s="10" t="s">
        <v>33</v>
      </c>
      <c r="T730" s="11">
        <v>0</v>
      </c>
    </row>
    <row r="731" spans="1:20" x14ac:dyDescent="0.2">
      <c r="A731" s="3" t="s">
        <v>81</v>
      </c>
      <c r="B731" s="3" t="s">
        <v>82</v>
      </c>
      <c r="C731" s="4" t="s">
        <v>22</v>
      </c>
      <c r="D731" s="3" t="s">
        <v>84</v>
      </c>
      <c r="E731" s="5">
        <v>0.27500000000000002</v>
      </c>
      <c r="F731" s="4">
        <v>14</v>
      </c>
      <c r="G731" s="5">
        <v>6.8874998500000002</v>
      </c>
      <c r="H731" s="5">
        <v>0.49196427500000001</v>
      </c>
      <c r="I731" s="4">
        <v>4688</v>
      </c>
      <c r="J731" s="6">
        <v>0.29863481228668903</v>
      </c>
      <c r="K731" s="7">
        <v>2.0774317406143301</v>
      </c>
      <c r="L731" s="6">
        <v>0</v>
      </c>
      <c r="M731" s="5">
        <v>0</v>
      </c>
      <c r="N731" s="5">
        <v>0</v>
      </c>
      <c r="O731" s="5">
        <v>6.8874998500000002</v>
      </c>
      <c r="P731" s="5">
        <v>-6.8874998500000002</v>
      </c>
      <c r="Q731" s="8">
        <v>-1</v>
      </c>
      <c r="R731" s="4">
        <v>0</v>
      </c>
      <c r="S731" s="10" t="s">
        <v>33</v>
      </c>
      <c r="T731" s="11">
        <v>0</v>
      </c>
    </row>
    <row r="732" spans="1:20" x14ac:dyDescent="0.2">
      <c r="A732" s="3" t="s">
        <v>81</v>
      </c>
      <c r="B732" s="3" t="s">
        <v>82</v>
      </c>
      <c r="C732" s="4" t="s">
        <v>22</v>
      </c>
      <c r="D732" s="3" t="s">
        <v>84</v>
      </c>
      <c r="E732" s="5">
        <v>0.27500000000000002</v>
      </c>
      <c r="F732" s="4">
        <v>28</v>
      </c>
      <c r="G732" s="5">
        <v>10.4125</v>
      </c>
      <c r="H732" s="5">
        <v>0.37187500000000001</v>
      </c>
      <c r="I732" s="4">
        <v>7379</v>
      </c>
      <c r="J732" s="6">
        <v>0.37945521073316196</v>
      </c>
      <c r="K732" s="7">
        <v>2.7333514026290802</v>
      </c>
      <c r="L732" s="6">
        <v>0</v>
      </c>
      <c r="M732" s="5">
        <v>0</v>
      </c>
      <c r="N732" s="5">
        <v>0</v>
      </c>
      <c r="O732" s="5">
        <v>10.4125</v>
      </c>
      <c r="P732" s="5">
        <v>-10.4125</v>
      </c>
      <c r="Q732" s="8">
        <v>-1</v>
      </c>
      <c r="R732" s="4">
        <v>0</v>
      </c>
      <c r="S732" s="10" t="s">
        <v>33</v>
      </c>
      <c r="T732" s="11">
        <v>0</v>
      </c>
    </row>
    <row r="733" spans="1:20" x14ac:dyDescent="0.2">
      <c r="A733" s="3" t="s">
        <v>81</v>
      </c>
      <c r="B733" s="3" t="s">
        <v>82</v>
      </c>
      <c r="C733" s="4" t="s">
        <v>22</v>
      </c>
      <c r="D733" s="3" t="s">
        <v>65</v>
      </c>
      <c r="E733" s="5">
        <v>0.27500000000000002</v>
      </c>
      <c r="F733" s="4">
        <v>71</v>
      </c>
      <c r="G733" s="5">
        <v>26.287499725</v>
      </c>
      <c r="H733" s="5">
        <v>0.37024647500000002</v>
      </c>
      <c r="I733" s="4">
        <v>5261</v>
      </c>
      <c r="J733" s="6">
        <v>1.3495533168599101</v>
      </c>
      <c r="K733" s="7">
        <v>2.6845086485459002</v>
      </c>
      <c r="L733" s="6">
        <v>0</v>
      </c>
      <c r="M733" s="5">
        <v>0</v>
      </c>
      <c r="N733" s="5">
        <v>0</v>
      </c>
      <c r="O733" s="5">
        <v>26.287499725</v>
      </c>
      <c r="P733" s="5">
        <v>-26.287499725</v>
      </c>
      <c r="Q733" s="8">
        <v>-1</v>
      </c>
      <c r="R733" s="4">
        <v>0</v>
      </c>
      <c r="S733" s="10" t="s">
        <v>33</v>
      </c>
      <c r="T733" s="11">
        <v>0</v>
      </c>
    </row>
    <row r="734" spans="1:20" x14ac:dyDescent="0.2">
      <c r="A734" s="3" t="s">
        <v>81</v>
      </c>
      <c r="B734" s="3" t="s">
        <v>82</v>
      </c>
      <c r="C734" s="4" t="s">
        <v>22</v>
      </c>
      <c r="D734" s="3" t="s">
        <v>37</v>
      </c>
      <c r="E734" s="5">
        <v>0.28749999999999998</v>
      </c>
      <c r="F734" s="4">
        <v>5</v>
      </c>
      <c r="G734" s="5">
        <v>1.3625</v>
      </c>
      <c r="H734" s="5">
        <v>0.27250000000000002</v>
      </c>
      <c r="I734" s="4">
        <v>947</v>
      </c>
      <c r="J734" s="6">
        <v>0.527983104540655</v>
      </c>
      <c r="K734" s="7">
        <v>3.0102428722280901</v>
      </c>
      <c r="L734" s="6">
        <v>0</v>
      </c>
      <c r="M734" s="5">
        <v>0</v>
      </c>
      <c r="N734" s="5">
        <v>0</v>
      </c>
      <c r="O734" s="5">
        <v>1.3625</v>
      </c>
      <c r="P734" s="5">
        <v>-1.3625</v>
      </c>
      <c r="Q734" s="8">
        <v>-1</v>
      </c>
      <c r="R734" s="4">
        <v>0</v>
      </c>
      <c r="S734" s="10" t="s">
        <v>33</v>
      </c>
      <c r="T734" s="11">
        <v>0</v>
      </c>
    </row>
    <row r="735" spans="1:20" x14ac:dyDescent="0.2">
      <c r="A735" s="3" t="s">
        <v>81</v>
      </c>
      <c r="B735" s="3" t="s">
        <v>82</v>
      </c>
      <c r="C735" s="4" t="s">
        <v>22</v>
      </c>
      <c r="D735" s="3" t="s">
        <v>74</v>
      </c>
      <c r="E735" s="5">
        <v>0.28749999999999998</v>
      </c>
      <c r="F735" s="4">
        <v>6</v>
      </c>
      <c r="G735" s="5">
        <v>2.6749999500000001</v>
      </c>
      <c r="H735" s="5">
        <v>0.44583332500000006</v>
      </c>
      <c r="I735" s="4">
        <v>119</v>
      </c>
      <c r="J735" s="6">
        <v>5.0420168067226898</v>
      </c>
      <c r="K735" s="7">
        <v>1.8092436974789901</v>
      </c>
      <c r="L735" s="6">
        <v>0</v>
      </c>
      <c r="M735" s="5">
        <v>0</v>
      </c>
      <c r="N735" s="5">
        <v>0</v>
      </c>
      <c r="O735" s="5">
        <v>2.6749999500000001</v>
      </c>
      <c r="P735" s="5">
        <v>-2.6749999500000001</v>
      </c>
      <c r="Q735" s="8">
        <v>-1</v>
      </c>
      <c r="R735" s="4">
        <v>0</v>
      </c>
      <c r="S735" s="10" t="s">
        <v>33</v>
      </c>
      <c r="T735" s="11">
        <v>0</v>
      </c>
    </row>
    <row r="736" spans="1:20" x14ac:dyDescent="0.2">
      <c r="A736" s="3" t="s">
        <v>81</v>
      </c>
      <c r="B736" s="3" t="s">
        <v>82</v>
      </c>
      <c r="C736" s="4" t="s">
        <v>22</v>
      </c>
      <c r="D736" s="3" t="s">
        <v>53</v>
      </c>
      <c r="E736" s="5">
        <v>0.28749999999999998</v>
      </c>
      <c r="F736" s="4">
        <v>13</v>
      </c>
      <c r="G736" s="5">
        <v>9.524999900000001</v>
      </c>
      <c r="H736" s="5">
        <v>0.73269230000000007</v>
      </c>
      <c r="I736" s="4">
        <v>200</v>
      </c>
      <c r="J736" s="6">
        <v>6.5</v>
      </c>
      <c r="K736" s="7">
        <v>3.1019999999999999</v>
      </c>
      <c r="L736" s="6">
        <v>0</v>
      </c>
      <c r="M736" s="5">
        <v>0</v>
      </c>
      <c r="N736" s="5">
        <v>0</v>
      </c>
      <c r="O736" s="5">
        <v>9.524999900000001</v>
      </c>
      <c r="P736" s="5">
        <v>-9.524999900000001</v>
      </c>
      <c r="Q736" s="8">
        <v>-1</v>
      </c>
      <c r="R736" s="4">
        <v>0</v>
      </c>
      <c r="S736" s="10" t="s">
        <v>33</v>
      </c>
      <c r="T736" s="11">
        <v>0</v>
      </c>
    </row>
    <row r="737" spans="1:20" x14ac:dyDescent="0.2">
      <c r="A737" s="3" t="s">
        <v>81</v>
      </c>
      <c r="B737" s="3" t="s">
        <v>82</v>
      </c>
      <c r="C737" s="4" t="s">
        <v>22</v>
      </c>
      <c r="D737" s="3" t="s">
        <v>37</v>
      </c>
      <c r="E737" s="5">
        <v>0.28749999999999998</v>
      </c>
      <c r="F737" s="4">
        <v>27</v>
      </c>
      <c r="G737" s="5">
        <v>10.537499925000001</v>
      </c>
      <c r="H737" s="5">
        <v>0.39027777499999999</v>
      </c>
      <c r="I737" s="4">
        <v>6422</v>
      </c>
      <c r="J737" s="6">
        <v>0.42042977265649301</v>
      </c>
      <c r="K737" s="7">
        <v>2.5662877608221701</v>
      </c>
      <c r="L737" s="6">
        <v>0</v>
      </c>
      <c r="M737" s="5">
        <v>0</v>
      </c>
      <c r="N737" s="5">
        <v>0</v>
      </c>
      <c r="O737" s="5">
        <v>10.537499925000001</v>
      </c>
      <c r="P737" s="5">
        <v>-10.537499925000001</v>
      </c>
      <c r="Q737" s="8">
        <v>-1</v>
      </c>
      <c r="R737" s="4">
        <v>0</v>
      </c>
      <c r="S737" s="10" t="s">
        <v>33</v>
      </c>
      <c r="T737" s="11">
        <v>0</v>
      </c>
    </row>
    <row r="738" spans="1:20" x14ac:dyDescent="0.2">
      <c r="A738" s="3" t="s">
        <v>81</v>
      </c>
      <c r="B738" s="3" t="s">
        <v>82</v>
      </c>
      <c r="C738" s="4" t="s">
        <v>22</v>
      </c>
      <c r="D738" s="3" t="s">
        <v>37</v>
      </c>
      <c r="E738" s="5">
        <v>0.28749999999999998</v>
      </c>
      <c r="F738" s="4">
        <v>30</v>
      </c>
      <c r="G738" s="5">
        <v>11.72499975</v>
      </c>
      <c r="H738" s="5">
        <v>0.39083332500000001</v>
      </c>
      <c r="I738" s="4">
        <v>5068</v>
      </c>
      <c r="J738" s="6">
        <v>0.59194948697711103</v>
      </c>
      <c r="K738" s="7">
        <v>1.4349250197316501</v>
      </c>
      <c r="L738" s="6">
        <v>0</v>
      </c>
      <c r="M738" s="5">
        <v>0</v>
      </c>
      <c r="N738" s="5">
        <v>0</v>
      </c>
      <c r="O738" s="5">
        <v>11.72499975</v>
      </c>
      <c r="P738" s="5">
        <v>-11.72499975</v>
      </c>
      <c r="Q738" s="8">
        <v>-1</v>
      </c>
      <c r="R738" s="4">
        <v>0</v>
      </c>
      <c r="S738" s="10" t="s">
        <v>33</v>
      </c>
      <c r="T738" s="11">
        <v>0</v>
      </c>
    </row>
    <row r="739" spans="1:20" x14ac:dyDescent="0.2">
      <c r="A739" s="3" t="s">
        <v>81</v>
      </c>
      <c r="B739" s="3" t="s">
        <v>82</v>
      </c>
      <c r="C739" s="4" t="s">
        <v>22</v>
      </c>
      <c r="D739" s="3" t="s">
        <v>65</v>
      </c>
      <c r="E739" s="5">
        <v>0.28749999999999998</v>
      </c>
      <c r="F739" s="4">
        <v>28</v>
      </c>
      <c r="G739" s="5">
        <v>17.312499750000001</v>
      </c>
      <c r="H739" s="5">
        <v>0.61830356250000007</v>
      </c>
      <c r="I739" s="4">
        <v>991</v>
      </c>
      <c r="J739" s="6">
        <v>2.8254288597376398</v>
      </c>
      <c r="K739" s="7">
        <v>6.2536831483350204</v>
      </c>
      <c r="L739" s="6">
        <v>0</v>
      </c>
      <c r="M739" s="5">
        <v>0</v>
      </c>
      <c r="N739" s="5">
        <v>0</v>
      </c>
      <c r="O739" s="5">
        <v>17.312499750000001</v>
      </c>
      <c r="P739" s="5">
        <v>-17.312499750000001</v>
      </c>
      <c r="Q739" s="8">
        <v>-1</v>
      </c>
      <c r="R739" s="4">
        <v>0</v>
      </c>
      <c r="S739" s="10" t="s">
        <v>33</v>
      </c>
      <c r="T739" s="11">
        <v>0</v>
      </c>
    </row>
    <row r="740" spans="1:20" x14ac:dyDescent="0.2">
      <c r="A740" s="3" t="s">
        <v>81</v>
      </c>
      <c r="B740" s="3" t="s">
        <v>82</v>
      </c>
      <c r="C740" s="4" t="s">
        <v>22</v>
      </c>
      <c r="D740" s="3" t="s">
        <v>65</v>
      </c>
      <c r="E740" s="5">
        <v>0.3</v>
      </c>
      <c r="F740" s="4">
        <v>3</v>
      </c>
      <c r="G740" s="5">
        <v>0.75</v>
      </c>
      <c r="H740" s="5">
        <v>0.25</v>
      </c>
      <c r="I740" s="4">
        <v>310</v>
      </c>
      <c r="J740" s="6">
        <v>0.967741935483871</v>
      </c>
      <c r="K740" s="7">
        <v>2.6638709677419401</v>
      </c>
      <c r="L740" s="6">
        <v>0</v>
      </c>
      <c r="M740" s="5">
        <v>0</v>
      </c>
      <c r="N740" s="5">
        <v>0</v>
      </c>
      <c r="O740" s="5">
        <v>0.75</v>
      </c>
      <c r="P740" s="5">
        <v>-0.75</v>
      </c>
      <c r="Q740" s="8">
        <v>-1</v>
      </c>
      <c r="R740" s="4">
        <v>0</v>
      </c>
      <c r="S740" s="10" t="s">
        <v>33</v>
      </c>
      <c r="T740" s="11">
        <v>0</v>
      </c>
    </row>
    <row r="741" spans="1:20" x14ac:dyDescent="0.2">
      <c r="A741" s="3" t="s">
        <v>81</v>
      </c>
      <c r="B741" s="3" t="s">
        <v>82</v>
      </c>
      <c r="C741" s="4" t="s">
        <v>22</v>
      </c>
      <c r="D741" s="3" t="s">
        <v>75</v>
      </c>
      <c r="E741" s="5">
        <v>0.32500000000000001</v>
      </c>
      <c r="F741" s="4">
        <v>6</v>
      </c>
      <c r="G741" s="5">
        <v>1.8</v>
      </c>
      <c r="H741" s="5">
        <v>0.3</v>
      </c>
      <c r="I741" s="4">
        <v>1315</v>
      </c>
      <c r="J741" s="6">
        <v>0.45627376425855504</v>
      </c>
      <c r="K741" s="7">
        <v>3.07414448669202</v>
      </c>
      <c r="L741" s="6">
        <v>0</v>
      </c>
      <c r="M741" s="5">
        <v>0</v>
      </c>
      <c r="N741" s="5">
        <v>0</v>
      </c>
      <c r="O741" s="5">
        <v>1.8</v>
      </c>
      <c r="P741" s="5">
        <v>-1.8</v>
      </c>
      <c r="Q741" s="8">
        <v>-1</v>
      </c>
      <c r="R741" s="4">
        <v>0</v>
      </c>
      <c r="S741" s="10" t="s">
        <v>33</v>
      </c>
      <c r="T741" s="11">
        <v>0</v>
      </c>
    </row>
    <row r="742" spans="1:20" x14ac:dyDescent="0.2">
      <c r="A742" s="3" t="s">
        <v>81</v>
      </c>
      <c r="B742" s="3" t="s">
        <v>82</v>
      </c>
      <c r="C742" s="4" t="s">
        <v>22</v>
      </c>
      <c r="D742" s="3" t="s">
        <v>28</v>
      </c>
      <c r="E742" s="5">
        <v>0.35</v>
      </c>
      <c r="F742" s="4">
        <v>22</v>
      </c>
      <c r="G742" s="5">
        <v>16.562499800000001</v>
      </c>
      <c r="H742" s="5">
        <v>0.75284090000000004</v>
      </c>
      <c r="I742" s="4">
        <v>681</v>
      </c>
      <c r="J742" s="6">
        <v>3.2305433186490502</v>
      </c>
      <c r="K742" s="7">
        <v>2.4712187958884</v>
      </c>
      <c r="L742" s="6">
        <v>0</v>
      </c>
      <c r="M742" s="5">
        <v>0</v>
      </c>
      <c r="N742" s="5">
        <v>0</v>
      </c>
      <c r="O742" s="5">
        <v>16.562499800000001</v>
      </c>
      <c r="P742" s="5">
        <v>-16.562499800000001</v>
      </c>
      <c r="Q742" s="8">
        <v>-1</v>
      </c>
      <c r="R742" s="4">
        <v>0</v>
      </c>
      <c r="S742" s="10" t="s">
        <v>33</v>
      </c>
      <c r="T742" s="11">
        <v>0</v>
      </c>
    </row>
    <row r="743" spans="1:20" x14ac:dyDescent="0.2">
      <c r="A743" s="3" t="s">
        <v>81</v>
      </c>
      <c r="B743" s="3" t="s">
        <v>82</v>
      </c>
      <c r="C743" s="4" t="s">
        <v>22</v>
      </c>
      <c r="D743" s="3" t="s">
        <v>55</v>
      </c>
      <c r="E743" s="5">
        <v>0.36249999999999999</v>
      </c>
      <c r="F743" s="4">
        <v>1</v>
      </c>
      <c r="G743" s="5">
        <v>0.4375</v>
      </c>
      <c r="H743" s="5">
        <v>0.4375</v>
      </c>
      <c r="I743" s="4">
        <v>197</v>
      </c>
      <c r="J743" s="6">
        <v>0.50761421319796995</v>
      </c>
      <c r="K743" s="7">
        <v>1.23350253807107</v>
      </c>
      <c r="L743" s="6">
        <v>0</v>
      </c>
      <c r="M743" s="5">
        <v>0</v>
      </c>
      <c r="N743" s="5">
        <v>0</v>
      </c>
      <c r="O743" s="5">
        <v>0.4375</v>
      </c>
      <c r="P743" s="5">
        <v>-0.4375</v>
      </c>
      <c r="Q743" s="8">
        <v>-1</v>
      </c>
      <c r="R743" s="4">
        <v>0</v>
      </c>
      <c r="S743" s="10" t="s">
        <v>33</v>
      </c>
      <c r="T743" s="11">
        <v>0</v>
      </c>
    </row>
    <row r="744" spans="1:20" x14ac:dyDescent="0.2">
      <c r="A744" s="3" t="s">
        <v>81</v>
      </c>
      <c r="B744" s="3" t="s">
        <v>82</v>
      </c>
      <c r="C744" s="4" t="s">
        <v>22</v>
      </c>
      <c r="D744" s="3" t="s">
        <v>28</v>
      </c>
      <c r="E744" s="5">
        <v>0.36249999999999999</v>
      </c>
      <c r="F744" s="4">
        <v>4</v>
      </c>
      <c r="G744" s="5">
        <v>1.95</v>
      </c>
      <c r="H744" s="5">
        <v>0.48749999999999999</v>
      </c>
      <c r="I744" s="4">
        <v>226</v>
      </c>
      <c r="J744" s="6">
        <v>1.76991150442478</v>
      </c>
      <c r="K744" s="7">
        <v>2.4951327433628299</v>
      </c>
      <c r="L744" s="6">
        <v>0</v>
      </c>
      <c r="M744" s="5">
        <v>0</v>
      </c>
      <c r="N744" s="5">
        <v>0</v>
      </c>
      <c r="O744" s="5">
        <v>1.95</v>
      </c>
      <c r="P744" s="5">
        <v>-1.95</v>
      </c>
      <c r="Q744" s="8">
        <v>-1</v>
      </c>
      <c r="R744" s="4">
        <v>0</v>
      </c>
      <c r="S744" s="10" t="s">
        <v>33</v>
      </c>
      <c r="T744" s="11">
        <v>0</v>
      </c>
    </row>
    <row r="745" spans="1:20" x14ac:dyDescent="0.2">
      <c r="A745" s="3" t="s">
        <v>81</v>
      </c>
      <c r="B745" s="3" t="s">
        <v>82</v>
      </c>
      <c r="C745" s="4" t="s">
        <v>22</v>
      </c>
      <c r="D745" s="3" t="s">
        <v>65</v>
      </c>
      <c r="E745" s="5">
        <v>0.36249999999999999</v>
      </c>
      <c r="F745" s="4">
        <v>8</v>
      </c>
      <c r="G745" s="5">
        <v>2.8624999999999998</v>
      </c>
      <c r="H745" s="5">
        <v>0.35781249999999998</v>
      </c>
      <c r="I745" s="4">
        <v>1225</v>
      </c>
      <c r="J745" s="6">
        <v>0.65306122448979598</v>
      </c>
      <c r="K745" s="7">
        <v>3.5410612244898001</v>
      </c>
      <c r="L745" s="6">
        <v>0</v>
      </c>
      <c r="M745" s="5">
        <v>0</v>
      </c>
      <c r="N745" s="5">
        <v>0</v>
      </c>
      <c r="O745" s="5">
        <v>2.8624999999999998</v>
      </c>
      <c r="P745" s="5">
        <v>-2.8624999999999998</v>
      </c>
      <c r="Q745" s="8">
        <v>-1</v>
      </c>
      <c r="R745" s="4">
        <v>0</v>
      </c>
      <c r="S745" s="10" t="s">
        <v>33</v>
      </c>
      <c r="T745" s="11">
        <v>0</v>
      </c>
    </row>
    <row r="746" spans="1:20" x14ac:dyDescent="0.2">
      <c r="A746" s="3" t="s">
        <v>81</v>
      </c>
      <c r="B746" s="3" t="s">
        <v>82</v>
      </c>
      <c r="C746" s="4" t="s">
        <v>22</v>
      </c>
      <c r="D746" s="3" t="s">
        <v>65</v>
      </c>
      <c r="E746" s="5">
        <v>0.36249999999999999</v>
      </c>
      <c r="F746" s="4">
        <v>19</v>
      </c>
      <c r="G746" s="5">
        <v>12.612499962500001</v>
      </c>
      <c r="H746" s="5">
        <v>0.66381578750000003</v>
      </c>
      <c r="I746" s="4">
        <v>837</v>
      </c>
      <c r="J746" s="6">
        <v>2.2700119474312999</v>
      </c>
      <c r="K746" s="7">
        <v>1.5048984468339299</v>
      </c>
      <c r="L746" s="6">
        <v>0</v>
      </c>
      <c r="M746" s="5">
        <v>0</v>
      </c>
      <c r="N746" s="5">
        <v>0</v>
      </c>
      <c r="O746" s="5">
        <v>12.612499962500001</v>
      </c>
      <c r="P746" s="5">
        <v>-12.612499962500001</v>
      </c>
      <c r="Q746" s="8">
        <v>-1</v>
      </c>
      <c r="R746" s="4">
        <v>0</v>
      </c>
      <c r="S746" s="10" t="s">
        <v>33</v>
      </c>
      <c r="T746" s="11">
        <v>0</v>
      </c>
    </row>
    <row r="747" spans="1:20" x14ac:dyDescent="0.2">
      <c r="A747" s="3" t="s">
        <v>81</v>
      </c>
      <c r="B747" s="3" t="s">
        <v>82</v>
      </c>
      <c r="C747" s="4" t="s">
        <v>22</v>
      </c>
      <c r="D747" s="3" t="s">
        <v>53</v>
      </c>
      <c r="E747" s="5">
        <v>0.36249999999999999</v>
      </c>
      <c r="F747" s="4">
        <v>29</v>
      </c>
      <c r="G747" s="5">
        <v>14.187499987499999</v>
      </c>
      <c r="H747" s="5">
        <v>0.48922413749999999</v>
      </c>
      <c r="I747" s="4">
        <v>568</v>
      </c>
      <c r="J747" s="6">
        <v>5.1056338028169002</v>
      </c>
      <c r="K747" s="7">
        <v>1.9244718309859199</v>
      </c>
      <c r="L747" s="6">
        <v>0</v>
      </c>
      <c r="M747" s="5">
        <v>0</v>
      </c>
      <c r="N747" s="5">
        <v>0</v>
      </c>
      <c r="O747" s="5">
        <v>14.187499987499999</v>
      </c>
      <c r="P747" s="5">
        <v>-14.187499987499999</v>
      </c>
      <c r="Q747" s="8">
        <v>-1</v>
      </c>
      <c r="R747" s="4">
        <v>0</v>
      </c>
      <c r="S747" s="10" t="s">
        <v>33</v>
      </c>
      <c r="T747" s="11">
        <v>0</v>
      </c>
    </row>
    <row r="748" spans="1:20" x14ac:dyDescent="0.2">
      <c r="A748" s="3" t="s">
        <v>81</v>
      </c>
      <c r="B748" s="3" t="s">
        <v>82</v>
      </c>
      <c r="C748" s="4" t="s">
        <v>22</v>
      </c>
      <c r="D748" s="3" t="s">
        <v>65</v>
      </c>
      <c r="E748" s="5">
        <v>0.375</v>
      </c>
      <c r="F748" s="4">
        <v>5</v>
      </c>
      <c r="G748" s="5">
        <v>1.5249999999999999</v>
      </c>
      <c r="H748" s="5">
        <v>0.30499999999999999</v>
      </c>
      <c r="I748" s="4">
        <v>415</v>
      </c>
      <c r="J748" s="6">
        <v>1.2048192771084301</v>
      </c>
      <c r="K748" s="7">
        <v>1.5874698795180699</v>
      </c>
      <c r="L748" s="6">
        <v>0</v>
      </c>
      <c r="M748" s="5">
        <v>0</v>
      </c>
      <c r="N748" s="5">
        <v>0</v>
      </c>
      <c r="O748" s="5">
        <v>1.5249999999999999</v>
      </c>
      <c r="P748" s="5">
        <v>-1.5249999999999999</v>
      </c>
      <c r="Q748" s="8">
        <v>-1</v>
      </c>
      <c r="R748" s="4">
        <v>0</v>
      </c>
      <c r="S748" s="10" t="s">
        <v>33</v>
      </c>
      <c r="T748" s="11">
        <v>0</v>
      </c>
    </row>
    <row r="749" spans="1:20" x14ac:dyDescent="0.2">
      <c r="A749" s="3" t="s">
        <v>81</v>
      </c>
      <c r="B749" s="3" t="s">
        <v>82</v>
      </c>
      <c r="C749" s="4" t="s">
        <v>22</v>
      </c>
      <c r="D749" s="3" t="s">
        <v>65</v>
      </c>
      <c r="E749" s="5">
        <v>0.375</v>
      </c>
      <c r="F749" s="4">
        <v>10</v>
      </c>
      <c r="G749" s="5">
        <v>3.9624999999999999</v>
      </c>
      <c r="H749" s="5">
        <v>0.39624999999999999</v>
      </c>
      <c r="I749" s="4">
        <v>399</v>
      </c>
      <c r="J749" s="6">
        <v>2.5062656641604</v>
      </c>
      <c r="K749" s="7">
        <v>2.8353383458646602</v>
      </c>
      <c r="L749" s="6">
        <v>0</v>
      </c>
      <c r="M749" s="5">
        <v>0</v>
      </c>
      <c r="N749" s="5">
        <v>0</v>
      </c>
      <c r="O749" s="5">
        <v>3.9624999999999999</v>
      </c>
      <c r="P749" s="5">
        <v>-3.9624999999999999</v>
      </c>
      <c r="Q749" s="8">
        <v>-1</v>
      </c>
      <c r="R749" s="4">
        <v>0</v>
      </c>
      <c r="S749" s="10" t="s">
        <v>33</v>
      </c>
      <c r="T749" s="11">
        <v>0</v>
      </c>
    </row>
    <row r="750" spans="1:20" x14ac:dyDescent="0.2">
      <c r="A750" s="3" t="s">
        <v>81</v>
      </c>
      <c r="B750" s="3" t="s">
        <v>82</v>
      </c>
      <c r="C750" s="4" t="s">
        <v>22</v>
      </c>
      <c r="D750" s="3" t="s">
        <v>65</v>
      </c>
      <c r="E750" s="5">
        <v>0.375</v>
      </c>
      <c r="F750" s="4">
        <v>12</v>
      </c>
      <c r="G750" s="5">
        <v>4.5374999999999996</v>
      </c>
      <c r="H750" s="5">
        <v>0.37812499999999999</v>
      </c>
      <c r="I750" s="4">
        <v>9077</v>
      </c>
      <c r="J750" s="6">
        <v>0.13220226947229299</v>
      </c>
      <c r="K750" s="7">
        <v>1.24600638977636</v>
      </c>
      <c r="L750" s="6">
        <v>0</v>
      </c>
      <c r="M750" s="5">
        <v>0</v>
      </c>
      <c r="N750" s="5">
        <v>0</v>
      </c>
      <c r="O750" s="5">
        <v>4.5374999999999996</v>
      </c>
      <c r="P750" s="5">
        <v>-4.5374999999999996</v>
      </c>
      <c r="Q750" s="8">
        <v>-1</v>
      </c>
      <c r="R750" s="4">
        <v>0</v>
      </c>
      <c r="S750" s="10" t="s">
        <v>33</v>
      </c>
      <c r="T750" s="11">
        <v>0</v>
      </c>
    </row>
    <row r="751" spans="1:20" x14ac:dyDescent="0.2">
      <c r="A751" s="3" t="s">
        <v>81</v>
      </c>
      <c r="B751" s="3" t="s">
        <v>82</v>
      </c>
      <c r="C751" s="4" t="s">
        <v>22</v>
      </c>
      <c r="D751" s="3" t="s">
        <v>53</v>
      </c>
      <c r="E751" s="5">
        <v>0.375</v>
      </c>
      <c r="F751" s="4">
        <v>9</v>
      </c>
      <c r="G751" s="5">
        <v>6.9499999125</v>
      </c>
      <c r="H751" s="5">
        <v>0.7722222125</v>
      </c>
      <c r="I751" s="4">
        <v>482</v>
      </c>
      <c r="J751" s="6">
        <v>1.8672199170124499</v>
      </c>
      <c r="K751" s="7">
        <v>2.5153526970954401</v>
      </c>
      <c r="L751" s="6">
        <v>0</v>
      </c>
      <c r="M751" s="5">
        <v>0</v>
      </c>
      <c r="N751" s="5">
        <v>0</v>
      </c>
      <c r="O751" s="5">
        <v>6.9499999125</v>
      </c>
      <c r="P751" s="5">
        <v>-6.9499999125</v>
      </c>
      <c r="Q751" s="8">
        <v>-1</v>
      </c>
      <c r="R751" s="4">
        <v>0</v>
      </c>
      <c r="S751" s="10" t="s">
        <v>33</v>
      </c>
      <c r="T751" s="11">
        <v>0</v>
      </c>
    </row>
    <row r="752" spans="1:20" x14ac:dyDescent="0.2">
      <c r="A752" s="3" t="s">
        <v>81</v>
      </c>
      <c r="B752" s="3" t="s">
        <v>82</v>
      </c>
      <c r="C752" s="4" t="s">
        <v>22</v>
      </c>
      <c r="D752" s="3" t="s">
        <v>65</v>
      </c>
      <c r="E752" s="5">
        <v>0.375</v>
      </c>
      <c r="F752" s="4">
        <v>18</v>
      </c>
      <c r="G752" s="5">
        <v>10.899999899999999</v>
      </c>
      <c r="H752" s="5">
        <v>0.60555554999999994</v>
      </c>
      <c r="I752" s="4">
        <v>1328</v>
      </c>
      <c r="J752" s="6">
        <v>1.3554216867469899</v>
      </c>
      <c r="K752" s="7">
        <v>2.4585843373494001</v>
      </c>
      <c r="L752" s="6">
        <v>0</v>
      </c>
      <c r="M752" s="5">
        <v>0</v>
      </c>
      <c r="N752" s="5">
        <v>0</v>
      </c>
      <c r="O752" s="5">
        <v>10.899999899999999</v>
      </c>
      <c r="P752" s="5">
        <v>-10.899999899999999</v>
      </c>
      <c r="Q752" s="8">
        <v>-1</v>
      </c>
      <c r="R752" s="4">
        <v>0</v>
      </c>
      <c r="S752" s="10" t="s">
        <v>33</v>
      </c>
      <c r="T752" s="11">
        <v>0</v>
      </c>
    </row>
    <row r="753" spans="1:20" x14ac:dyDescent="0.2">
      <c r="A753" s="3" t="s">
        <v>81</v>
      </c>
      <c r="B753" s="3" t="s">
        <v>82</v>
      </c>
      <c r="C753" s="4" t="s">
        <v>22</v>
      </c>
      <c r="D753" s="3" t="s">
        <v>53</v>
      </c>
      <c r="E753" s="5">
        <v>0.38750000000000001</v>
      </c>
      <c r="F753" s="4">
        <v>2</v>
      </c>
      <c r="G753" s="5">
        <v>0.95</v>
      </c>
      <c r="H753" s="5">
        <v>0.47499999999999998</v>
      </c>
      <c r="I753" s="4">
        <v>146</v>
      </c>
      <c r="J753" s="6">
        <v>1.3698630136986301</v>
      </c>
      <c r="K753" s="7">
        <v>2.2205479452054799</v>
      </c>
      <c r="L753" s="6">
        <v>0</v>
      </c>
      <c r="M753" s="5">
        <v>0</v>
      </c>
      <c r="N753" s="5">
        <v>0</v>
      </c>
      <c r="O753" s="5">
        <v>0.95</v>
      </c>
      <c r="P753" s="5">
        <v>-0.95</v>
      </c>
      <c r="Q753" s="8">
        <v>-1</v>
      </c>
      <c r="R753" s="4">
        <v>0</v>
      </c>
      <c r="S753" s="10" t="s">
        <v>33</v>
      </c>
      <c r="T753" s="11">
        <v>0</v>
      </c>
    </row>
    <row r="754" spans="1:20" x14ac:dyDescent="0.2">
      <c r="A754" s="3" t="s">
        <v>81</v>
      </c>
      <c r="B754" s="3" t="s">
        <v>82</v>
      </c>
      <c r="C754" s="4" t="s">
        <v>22</v>
      </c>
      <c r="D754" s="3" t="s">
        <v>37</v>
      </c>
      <c r="E754" s="5">
        <v>0.41249999999999998</v>
      </c>
      <c r="F754" s="4">
        <v>97</v>
      </c>
      <c r="G754" s="5">
        <v>72.049999499999998</v>
      </c>
      <c r="H754" s="5">
        <v>0.74278350000000004</v>
      </c>
      <c r="I754" s="4">
        <v>5132</v>
      </c>
      <c r="J754" s="6">
        <v>1.89010132501949</v>
      </c>
      <c r="K754" s="7">
        <v>1.65227981293843</v>
      </c>
      <c r="L754" s="6">
        <v>0</v>
      </c>
      <c r="M754" s="5">
        <v>0</v>
      </c>
      <c r="N754" s="5">
        <v>0</v>
      </c>
      <c r="O754" s="5">
        <v>72.049999499999998</v>
      </c>
      <c r="P754" s="5">
        <v>-72.049999499999998</v>
      </c>
      <c r="Q754" s="8">
        <v>-1</v>
      </c>
      <c r="R754" s="4">
        <v>0</v>
      </c>
      <c r="S754" s="10" t="s">
        <v>33</v>
      </c>
      <c r="T754" s="11">
        <v>0</v>
      </c>
    </row>
    <row r="755" spans="1:20" x14ac:dyDescent="0.2">
      <c r="A755" s="3" t="s">
        <v>81</v>
      </c>
      <c r="B755" s="3" t="s">
        <v>82</v>
      </c>
      <c r="C755" s="4" t="s">
        <v>22</v>
      </c>
      <c r="D755" s="3" t="s">
        <v>65</v>
      </c>
      <c r="E755" s="5">
        <v>0.42499999999999999</v>
      </c>
      <c r="F755" s="4">
        <v>3</v>
      </c>
      <c r="G755" s="5">
        <v>1.4374999875000003</v>
      </c>
      <c r="H755" s="5">
        <v>0.47916666250000006</v>
      </c>
      <c r="I755" s="4">
        <v>415</v>
      </c>
      <c r="J755" s="6">
        <v>0.7228915662650599</v>
      </c>
      <c r="K755" s="7">
        <v>3.0657831325301199</v>
      </c>
      <c r="L755" s="6">
        <v>0</v>
      </c>
      <c r="M755" s="5">
        <v>0</v>
      </c>
      <c r="N755" s="5">
        <v>0</v>
      </c>
      <c r="O755" s="5">
        <v>1.4374999875000003</v>
      </c>
      <c r="P755" s="5">
        <v>-1.4374999875000003</v>
      </c>
      <c r="Q755" s="8">
        <v>-1</v>
      </c>
      <c r="R755" s="4">
        <v>0</v>
      </c>
      <c r="S755" s="10" t="s">
        <v>33</v>
      </c>
      <c r="T755" s="11">
        <v>0</v>
      </c>
    </row>
    <row r="756" spans="1:20" x14ac:dyDescent="0.2">
      <c r="A756" s="3" t="s">
        <v>81</v>
      </c>
      <c r="B756" s="3" t="s">
        <v>82</v>
      </c>
      <c r="C756" s="4" t="s">
        <v>22</v>
      </c>
      <c r="D756" s="3" t="s">
        <v>53</v>
      </c>
      <c r="E756" s="5">
        <v>0.42499999999999999</v>
      </c>
      <c r="F756" s="4">
        <v>6</v>
      </c>
      <c r="G756" s="5">
        <v>2.7</v>
      </c>
      <c r="H756" s="5">
        <v>0.45</v>
      </c>
      <c r="I756" s="4">
        <v>148</v>
      </c>
      <c r="J756" s="6">
        <v>4.0540540540540499</v>
      </c>
      <c r="K756" s="7">
        <v>2.1682432432432401</v>
      </c>
      <c r="L756" s="6">
        <v>0</v>
      </c>
      <c r="M756" s="5">
        <v>0</v>
      </c>
      <c r="N756" s="5">
        <v>0</v>
      </c>
      <c r="O756" s="5">
        <v>2.7</v>
      </c>
      <c r="P756" s="5">
        <v>-2.7</v>
      </c>
      <c r="Q756" s="8">
        <v>-1</v>
      </c>
      <c r="R756" s="4">
        <v>0</v>
      </c>
      <c r="S756" s="10" t="s">
        <v>33</v>
      </c>
      <c r="T756" s="11">
        <v>0</v>
      </c>
    </row>
    <row r="757" spans="1:20" x14ac:dyDescent="0.2">
      <c r="A757" s="3" t="s">
        <v>81</v>
      </c>
      <c r="B757" s="3" t="s">
        <v>82</v>
      </c>
      <c r="C757" s="4" t="s">
        <v>22</v>
      </c>
      <c r="D757" s="3" t="s">
        <v>53</v>
      </c>
      <c r="E757" s="5">
        <v>0.45</v>
      </c>
      <c r="F757" s="4">
        <v>14</v>
      </c>
      <c r="G757" s="5">
        <v>5.9874998750000001</v>
      </c>
      <c r="H757" s="5">
        <v>0.42767856250000003</v>
      </c>
      <c r="I757" s="4">
        <v>2315</v>
      </c>
      <c r="J757" s="6">
        <v>0.60475161987040993</v>
      </c>
      <c r="K757" s="7">
        <v>4.4844924406047504</v>
      </c>
      <c r="L757" s="6">
        <v>0</v>
      </c>
      <c r="M757" s="5">
        <v>0</v>
      </c>
      <c r="N757" s="5">
        <v>0</v>
      </c>
      <c r="O757" s="5">
        <v>5.9874998750000001</v>
      </c>
      <c r="P757" s="5">
        <v>-5.9874998750000001</v>
      </c>
      <c r="Q757" s="8">
        <v>-1</v>
      </c>
      <c r="R757" s="4">
        <v>0</v>
      </c>
      <c r="S757" s="10" t="s">
        <v>33</v>
      </c>
      <c r="T757" s="11">
        <v>0</v>
      </c>
    </row>
    <row r="758" spans="1:20" x14ac:dyDescent="0.2">
      <c r="A758" s="3" t="s">
        <v>81</v>
      </c>
      <c r="B758" s="3" t="s">
        <v>82</v>
      </c>
      <c r="C758" s="4" t="s">
        <v>22</v>
      </c>
      <c r="D758" s="3" t="s">
        <v>65</v>
      </c>
      <c r="E758" s="5">
        <v>0.47499999999999998</v>
      </c>
      <c r="F758" s="4">
        <v>6</v>
      </c>
      <c r="G758" s="5">
        <v>5.2374999750000004</v>
      </c>
      <c r="H758" s="5">
        <v>0.8729166625</v>
      </c>
      <c r="I758" s="4">
        <v>322</v>
      </c>
      <c r="J758" s="6">
        <v>1.86335403726708</v>
      </c>
      <c r="K758" s="7">
        <v>2.3391304347826098</v>
      </c>
      <c r="L758" s="6">
        <v>0</v>
      </c>
      <c r="M758" s="5">
        <v>0</v>
      </c>
      <c r="N758" s="5">
        <v>0</v>
      </c>
      <c r="O758" s="5">
        <v>5.2374999750000004</v>
      </c>
      <c r="P758" s="5">
        <v>-5.2374999750000004</v>
      </c>
      <c r="Q758" s="8">
        <v>-1</v>
      </c>
      <c r="R758" s="4">
        <v>0</v>
      </c>
      <c r="S758" s="10" t="s">
        <v>33</v>
      </c>
      <c r="T758" s="11">
        <v>0</v>
      </c>
    </row>
    <row r="759" spans="1:20" x14ac:dyDescent="0.2">
      <c r="A759" s="3" t="s">
        <v>81</v>
      </c>
      <c r="B759" s="3" t="s">
        <v>82</v>
      </c>
      <c r="C759" s="4" t="s">
        <v>22</v>
      </c>
      <c r="D759" s="3" t="s">
        <v>53</v>
      </c>
      <c r="E759" s="5">
        <v>0.48749999999999999</v>
      </c>
      <c r="F759" s="4">
        <v>4</v>
      </c>
      <c r="G759" s="5">
        <v>2.15</v>
      </c>
      <c r="H759" s="5">
        <v>0.53749999999999998</v>
      </c>
      <c r="I759" s="4">
        <v>388</v>
      </c>
      <c r="J759" s="6">
        <v>1.0309278350515501</v>
      </c>
      <c r="K759" s="7">
        <v>2.8641752577319601</v>
      </c>
      <c r="L759" s="6">
        <v>0</v>
      </c>
      <c r="M759" s="5">
        <v>0</v>
      </c>
      <c r="N759" s="5">
        <v>0</v>
      </c>
      <c r="O759" s="5">
        <v>2.15</v>
      </c>
      <c r="P759" s="5">
        <v>-2.15</v>
      </c>
      <c r="Q759" s="8">
        <v>-1</v>
      </c>
      <c r="R759" s="4">
        <v>0</v>
      </c>
      <c r="S759" s="10" t="s">
        <v>33</v>
      </c>
      <c r="T759" s="11">
        <v>0</v>
      </c>
    </row>
    <row r="760" spans="1:20" x14ac:dyDescent="0.2">
      <c r="A760" s="3" t="s">
        <v>81</v>
      </c>
      <c r="B760" s="3" t="s">
        <v>82</v>
      </c>
      <c r="C760" s="4" t="s">
        <v>22</v>
      </c>
      <c r="D760" s="3" t="s">
        <v>53</v>
      </c>
      <c r="E760" s="5">
        <v>0.48749999999999999</v>
      </c>
      <c r="F760" s="4">
        <v>28</v>
      </c>
      <c r="G760" s="5">
        <v>17.549999949999997</v>
      </c>
      <c r="H760" s="5">
        <v>0.62678571249999993</v>
      </c>
      <c r="I760" s="4">
        <v>602</v>
      </c>
      <c r="J760" s="6">
        <v>4.6511627906976702</v>
      </c>
      <c r="K760" s="7">
        <v>1.4234219269102999</v>
      </c>
      <c r="L760" s="6">
        <v>0</v>
      </c>
      <c r="M760" s="5">
        <v>0</v>
      </c>
      <c r="N760" s="5">
        <v>0</v>
      </c>
      <c r="O760" s="5">
        <v>17.549999949999997</v>
      </c>
      <c r="P760" s="5">
        <v>-17.549999949999997</v>
      </c>
      <c r="Q760" s="8">
        <v>-1</v>
      </c>
      <c r="R760" s="4">
        <v>0</v>
      </c>
      <c r="S760" s="10" t="s">
        <v>33</v>
      </c>
      <c r="T760" s="11">
        <v>0</v>
      </c>
    </row>
    <row r="761" spans="1:20" x14ac:dyDescent="0.2">
      <c r="A761" s="3" t="s">
        <v>81</v>
      </c>
      <c r="B761" s="3" t="s">
        <v>82</v>
      </c>
      <c r="C761" s="4" t="s">
        <v>22</v>
      </c>
      <c r="D761" s="3" t="s">
        <v>53</v>
      </c>
      <c r="E761" s="5">
        <v>0.5</v>
      </c>
      <c r="F761" s="4">
        <v>5</v>
      </c>
      <c r="G761" s="5">
        <v>2.1875</v>
      </c>
      <c r="H761" s="5">
        <v>0.4375</v>
      </c>
      <c r="I761" s="4">
        <v>498</v>
      </c>
      <c r="J761" s="6">
        <v>1.0040160642570299</v>
      </c>
      <c r="K761" s="7">
        <v>1.68413654618474</v>
      </c>
      <c r="L761" s="6">
        <v>0</v>
      </c>
      <c r="M761" s="5">
        <v>0</v>
      </c>
      <c r="N761" s="5">
        <v>0</v>
      </c>
      <c r="O761" s="5">
        <v>2.1875</v>
      </c>
      <c r="P761" s="5">
        <v>-2.1875</v>
      </c>
      <c r="Q761" s="8">
        <v>-1</v>
      </c>
      <c r="R761" s="4">
        <v>0</v>
      </c>
      <c r="S761" s="10" t="s">
        <v>33</v>
      </c>
      <c r="T761" s="11">
        <v>0</v>
      </c>
    </row>
    <row r="762" spans="1:20" x14ac:dyDescent="0.2">
      <c r="A762" s="3" t="s">
        <v>81</v>
      </c>
      <c r="B762" s="3" t="s">
        <v>82</v>
      </c>
      <c r="C762" s="4" t="s">
        <v>22</v>
      </c>
      <c r="D762" s="3" t="s">
        <v>53</v>
      </c>
      <c r="E762" s="5">
        <v>0.5</v>
      </c>
      <c r="F762" s="4">
        <v>11</v>
      </c>
      <c r="G762" s="5">
        <v>5.462499900000001</v>
      </c>
      <c r="H762" s="5">
        <v>0.49659090000000006</v>
      </c>
      <c r="I762" s="4">
        <v>277</v>
      </c>
      <c r="J762" s="6">
        <v>3.9711191335740099</v>
      </c>
      <c r="K762" s="7">
        <v>1.74945848375451</v>
      </c>
      <c r="L762" s="6">
        <v>0</v>
      </c>
      <c r="M762" s="5">
        <v>0</v>
      </c>
      <c r="N762" s="5">
        <v>0</v>
      </c>
      <c r="O762" s="5">
        <v>5.462499900000001</v>
      </c>
      <c r="P762" s="5">
        <v>-5.462499900000001</v>
      </c>
      <c r="Q762" s="8">
        <v>-1</v>
      </c>
      <c r="R762" s="4">
        <v>0</v>
      </c>
      <c r="S762" s="10" t="s">
        <v>33</v>
      </c>
      <c r="T762" s="11">
        <v>0</v>
      </c>
    </row>
    <row r="763" spans="1:20" x14ac:dyDescent="0.2">
      <c r="A763" s="3" t="s">
        <v>81</v>
      </c>
      <c r="B763" s="3" t="s">
        <v>82</v>
      </c>
      <c r="C763" s="4" t="s">
        <v>22</v>
      </c>
      <c r="D763" s="3" t="s">
        <v>53</v>
      </c>
      <c r="E763" s="5">
        <v>0.5</v>
      </c>
      <c r="F763" s="4">
        <v>255</v>
      </c>
      <c r="G763" s="5">
        <v>145.09999800000003</v>
      </c>
      <c r="H763" s="5">
        <v>0.56901960000000007</v>
      </c>
      <c r="I763" s="4">
        <v>15392</v>
      </c>
      <c r="J763" s="6">
        <v>1.65670478170478</v>
      </c>
      <c r="K763" s="7">
        <v>1.7363500519750501</v>
      </c>
      <c r="L763" s="6">
        <v>0</v>
      </c>
      <c r="M763" s="5">
        <v>0</v>
      </c>
      <c r="N763" s="5">
        <v>0</v>
      </c>
      <c r="O763" s="5">
        <v>145.09999800000003</v>
      </c>
      <c r="P763" s="5">
        <v>-145.09999800000003</v>
      </c>
      <c r="Q763" s="8">
        <v>-1</v>
      </c>
      <c r="R763" s="4">
        <v>0</v>
      </c>
      <c r="S763" s="10" t="s">
        <v>33</v>
      </c>
      <c r="T763" s="11">
        <v>0</v>
      </c>
    </row>
    <row r="764" spans="1:20" x14ac:dyDescent="0.2">
      <c r="A764" s="3" t="s">
        <v>81</v>
      </c>
      <c r="B764" s="3" t="s">
        <v>82</v>
      </c>
      <c r="C764" s="4" t="s">
        <v>22</v>
      </c>
      <c r="D764" s="3" t="s">
        <v>28</v>
      </c>
      <c r="E764" s="5">
        <v>0.51249999999999996</v>
      </c>
      <c r="F764" s="4">
        <v>3</v>
      </c>
      <c r="G764" s="5">
        <v>1.6624999874999999</v>
      </c>
      <c r="H764" s="5">
        <v>0.55416666250000002</v>
      </c>
      <c r="I764" s="4">
        <v>98</v>
      </c>
      <c r="J764" s="6">
        <v>3.06122448979592</v>
      </c>
      <c r="K764" s="7">
        <v>1.7469387755101999</v>
      </c>
      <c r="L764" s="6">
        <v>0</v>
      </c>
      <c r="M764" s="5">
        <v>0</v>
      </c>
      <c r="N764" s="5">
        <v>0</v>
      </c>
      <c r="O764" s="5">
        <v>1.6624999874999999</v>
      </c>
      <c r="P764" s="5">
        <v>-1.6624999874999999</v>
      </c>
      <c r="Q764" s="8">
        <v>-1</v>
      </c>
      <c r="R764" s="4">
        <v>0</v>
      </c>
      <c r="S764" s="10" t="s">
        <v>33</v>
      </c>
      <c r="T764" s="11">
        <v>0</v>
      </c>
    </row>
    <row r="765" spans="1:20" x14ac:dyDescent="0.2">
      <c r="A765" s="3" t="s">
        <v>81</v>
      </c>
      <c r="B765" s="3" t="s">
        <v>82</v>
      </c>
      <c r="C765" s="4" t="s">
        <v>22</v>
      </c>
      <c r="D765" s="3" t="s">
        <v>28</v>
      </c>
      <c r="E765" s="5">
        <v>0.51249999999999996</v>
      </c>
      <c r="F765" s="4">
        <v>5</v>
      </c>
      <c r="G765" s="5">
        <v>5.2750000000000004</v>
      </c>
      <c r="H765" s="5">
        <v>1.0549999999999999</v>
      </c>
      <c r="I765" s="4">
        <v>388</v>
      </c>
      <c r="J765" s="6">
        <v>1.28865979381443</v>
      </c>
      <c r="K765" s="7">
        <v>4.0453608247422697</v>
      </c>
      <c r="L765" s="6">
        <v>0</v>
      </c>
      <c r="M765" s="5">
        <v>0</v>
      </c>
      <c r="N765" s="5">
        <v>0</v>
      </c>
      <c r="O765" s="5">
        <v>5.2750000000000004</v>
      </c>
      <c r="P765" s="5">
        <v>-5.2750000000000004</v>
      </c>
      <c r="Q765" s="8">
        <v>-1</v>
      </c>
      <c r="R765" s="4">
        <v>0</v>
      </c>
      <c r="S765" s="10" t="s">
        <v>33</v>
      </c>
      <c r="T765" s="11">
        <v>0</v>
      </c>
    </row>
    <row r="766" spans="1:20" x14ac:dyDescent="0.2">
      <c r="A766" s="3" t="s">
        <v>81</v>
      </c>
      <c r="B766" s="3" t="s">
        <v>82</v>
      </c>
      <c r="C766" s="4" t="s">
        <v>22</v>
      </c>
      <c r="D766" s="3" t="s">
        <v>53</v>
      </c>
      <c r="E766" s="5">
        <v>0.51249999999999996</v>
      </c>
      <c r="F766" s="4">
        <v>9</v>
      </c>
      <c r="G766" s="5">
        <v>7.8499999124999995</v>
      </c>
      <c r="H766" s="5">
        <v>0.87222221249999998</v>
      </c>
      <c r="I766" s="4">
        <v>177</v>
      </c>
      <c r="J766" s="6">
        <v>5.0847457627118704</v>
      </c>
      <c r="K766" s="7">
        <v>1.37683615819209</v>
      </c>
      <c r="L766" s="6">
        <v>0</v>
      </c>
      <c r="M766" s="5">
        <v>0</v>
      </c>
      <c r="N766" s="5">
        <v>0</v>
      </c>
      <c r="O766" s="5">
        <v>7.8499999124999995</v>
      </c>
      <c r="P766" s="5">
        <v>-7.8499999124999995</v>
      </c>
      <c r="Q766" s="8">
        <v>-1</v>
      </c>
      <c r="R766" s="4">
        <v>0</v>
      </c>
      <c r="S766" s="10" t="s">
        <v>33</v>
      </c>
      <c r="T766" s="11">
        <v>0</v>
      </c>
    </row>
    <row r="767" spans="1:20" x14ac:dyDescent="0.2">
      <c r="A767" s="3" t="s">
        <v>81</v>
      </c>
      <c r="B767" s="3" t="s">
        <v>82</v>
      </c>
      <c r="C767" s="4" t="s">
        <v>22</v>
      </c>
      <c r="D767" s="3" t="s">
        <v>53</v>
      </c>
      <c r="E767" s="5">
        <v>0.51249999999999996</v>
      </c>
      <c r="F767" s="4">
        <v>16</v>
      </c>
      <c r="G767" s="5">
        <v>9.2750000000000004</v>
      </c>
      <c r="H767" s="5">
        <v>0.57968750000000002</v>
      </c>
      <c r="I767" s="4">
        <v>3717</v>
      </c>
      <c r="J767" s="6">
        <v>0.430454667742803</v>
      </c>
      <c r="K767" s="7">
        <v>2.4046004842615001</v>
      </c>
      <c r="L767" s="6">
        <v>0</v>
      </c>
      <c r="M767" s="5">
        <v>0</v>
      </c>
      <c r="N767" s="5">
        <v>0</v>
      </c>
      <c r="O767" s="5">
        <v>9.2750000000000004</v>
      </c>
      <c r="P767" s="5">
        <v>-9.2750000000000004</v>
      </c>
      <c r="Q767" s="8">
        <v>-1</v>
      </c>
      <c r="R767" s="4">
        <v>0</v>
      </c>
      <c r="S767" s="10" t="s">
        <v>33</v>
      </c>
      <c r="T767" s="11">
        <v>0</v>
      </c>
    </row>
    <row r="768" spans="1:20" x14ac:dyDescent="0.2">
      <c r="A768" s="3" t="s">
        <v>81</v>
      </c>
      <c r="B768" s="3" t="s">
        <v>82</v>
      </c>
      <c r="C768" s="4" t="s">
        <v>22</v>
      </c>
      <c r="D768" s="3" t="s">
        <v>53</v>
      </c>
      <c r="E768" s="5">
        <v>0.51249999999999996</v>
      </c>
      <c r="F768" s="4">
        <v>37</v>
      </c>
      <c r="G768" s="5">
        <v>25.612499824999997</v>
      </c>
      <c r="H768" s="5">
        <v>0.69222972499999991</v>
      </c>
      <c r="I768" s="4">
        <v>550</v>
      </c>
      <c r="J768" s="6">
        <v>6.7272727272727302</v>
      </c>
      <c r="K768" s="7">
        <v>1.6579999999999999</v>
      </c>
      <c r="L768" s="6">
        <v>0</v>
      </c>
      <c r="M768" s="5">
        <v>0</v>
      </c>
      <c r="N768" s="5">
        <v>0</v>
      </c>
      <c r="O768" s="5">
        <v>25.612499824999997</v>
      </c>
      <c r="P768" s="5">
        <v>-25.612499824999997</v>
      </c>
      <c r="Q768" s="8">
        <v>-1</v>
      </c>
      <c r="R768" s="4">
        <v>0</v>
      </c>
      <c r="S768" s="10" t="s">
        <v>33</v>
      </c>
      <c r="T768" s="11">
        <v>0</v>
      </c>
    </row>
    <row r="769" spans="1:20" x14ac:dyDescent="0.2">
      <c r="A769" s="3" t="s">
        <v>81</v>
      </c>
      <c r="B769" s="3" t="s">
        <v>82</v>
      </c>
      <c r="C769" s="4" t="s">
        <v>22</v>
      </c>
      <c r="D769" s="3" t="s">
        <v>44</v>
      </c>
      <c r="E769" s="5">
        <v>0.51249999999999996</v>
      </c>
      <c r="F769" s="4">
        <v>73</v>
      </c>
      <c r="G769" s="5">
        <v>40.162499425</v>
      </c>
      <c r="H769" s="5">
        <v>0.55017122500000004</v>
      </c>
      <c r="I769" s="4">
        <v>1223</v>
      </c>
      <c r="J769" s="6">
        <v>5.9689288634505298</v>
      </c>
      <c r="K769" s="7">
        <v>1.64186426819297</v>
      </c>
      <c r="L769" s="6">
        <v>0</v>
      </c>
      <c r="M769" s="5">
        <v>0</v>
      </c>
      <c r="N769" s="5">
        <v>0</v>
      </c>
      <c r="O769" s="5">
        <v>40.162499425</v>
      </c>
      <c r="P769" s="5">
        <v>-40.162499425</v>
      </c>
      <c r="Q769" s="8">
        <v>-1</v>
      </c>
      <c r="R769" s="4">
        <v>0</v>
      </c>
      <c r="S769" s="10" t="s">
        <v>33</v>
      </c>
      <c r="T769" s="11">
        <v>0</v>
      </c>
    </row>
    <row r="770" spans="1:20" x14ac:dyDescent="0.2">
      <c r="A770" s="3" t="s">
        <v>81</v>
      </c>
      <c r="B770" s="3" t="s">
        <v>82</v>
      </c>
      <c r="C770" s="4" t="s">
        <v>22</v>
      </c>
      <c r="D770" s="3" t="s">
        <v>65</v>
      </c>
      <c r="E770" s="5">
        <v>0.53749999999999998</v>
      </c>
      <c r="F770" s="4">
        <v>213</v>
      </c>
      <c r="G770" s="5">
        <v>126.54999884999999</v>
      </c>
      <c r="H770" s="5">
        <v>0.59413145000000001</v>
      </c>
      <c r="I770" s="4">
        <v>5228</v>
      </c>
      <c r="J770" s="6">
        <v>4.07421576128539</v>
      </c>
      <c r="K770" s="7">
        <v>2.3541315990818701</v>
      </c>
      <c r="L770" s="6">
        <v>0</v>
      </c>
      <c r="M770" s="5">
        <v>0</v>
      </c>
      <c r="N770" s="5">
        <v>0</v>
      </c>
      <c r="O770" s="5">
        <v>126.54999884999999</v>
      </c>
      <c r="P770" s="5">
        <v>-126.54999884999999</v>
      </c>
      <c r="Q770" s="8">
        <v>-1</v>
      </c>
      <c r="R770" s="4">
        <v>0</v>
      </c>
      <c r="S770" s="10" t="s">
        <v>33</v>
      </c>
      <c r="T770" s="11">
        <v>0</v>
      </c>
    </row>
    <row r="771" spans="1:20" x14ac:dyDescent="0.2">
      <c r="A771" s="3" t="s">
        <v>81</v>
      </c>
      <c r="B771" s="3" t="s">
        <v>82</v>
      </c>
      <c r="C771" s="4" t="s">
        <v>22</v>
      </c>
      <c r="D771" s="3" t="s">
        <v>37</v>
      </c>
      <c r="E771" s="5">
        <v>0.55000000000000004</v>
      </c>
      <c r="F771" s="4">
        <v>10</v>
      </c>
      <c r="G771" s="5">
        <v>6.55</v>
      </c>
      <c r="H771" s="5">
        <v>0.65500000000000003</v>
      </c>
      <c r="I771" s="4">
        <v>1025</v>
      </c>
      <c r="J771" s="6">
        <v>0.97560975609756106</v>
      </c>
      <c r="K771" s="7">
        <v>1.84829268292683</v>
      </c>
      <c r="L771" s="6">
        <v>0</v>
      </c>
      <c r="M771" s="5">
        <v>0</v>
      </c>
      <c r="N771" s="5">
        <v>0</v>
      </c>
      <c r="O771" s="5">
        <v>6.55</v>
      </c>
      <c r="P771" s="5">
        <v>-6.55</v>
      </c>
      <c r="Q771" s="8">
        <v>-1</v>
      </c>
      <c r="R771" s="4">
        <v>0</v>
      </c>
      <c r="S771" s="10" t="s">
        <v>33</v>
      </c>
      <c r="T771" s="11">
        <v>0</v>
      </c>
    </row>
    <row r="772" spans="1:20" x14ac:dyDescent="0.2">
      <c r="A772" s="3" t="s">
        <v>81</v>
      </c>
      <c r="B772" s="3" t="s">
        <v>82</v>
      </c>
      <c r="C772" s="4" t="s">
        <v>22</v>
      </c>
      <c r="D772" s="3" t="s">
        <v>53</v>
      </c>
      <c r="E772" s="5">
        <v>0.57499999999999996</v>
      </c>
      <c r="F772" s="4">
        <v>2</v>
      </c>
      <c r="G772" s="5">
        <v>1.55</v>
      </c>
      <c r="H772" s="5">
        <v>0.77500000000000002</v>
      </c>
      <c r="I772" s="4">
        <v>2661</v>
      </c>
      <c r="J772" s="6">
        <v>7.5159714393085303E-2</v>
      </c>
      <c r="K772" s="7">
        <v>1.2690341976700501</v>
      </c>
      <c r="L772" s="6">
        <v>0</v>
      </c>
      <c r="M772" s="5">
        <v>0</v>
      </c>
      <c r="N772" s="5">
        <v>0</v>
      </c>
      <c r="O772" s="5">
        <v>1.55</v>
      </c>
      <c r="P772" s="5">
        <v>-1.55</v>
      </c>
      <c r="Q772" s="8">
        <v>-1</v>
      </c>
      <c r="R772" s="4">
        <v>0</v>
      </c>
      <c r="S772" s="10" t="s">
        <v>33</v>
      </c>
      <c r="T772" s="11">
        <v>0</v>
      </c>
    </row>
    <row r="773" spans="1:20" x14ac:dyDescent="0.2">
      <c r="A773" s="3" t="s">
        <v>81</v>
      </c>
      <c r="B773" s="3" t="s">
        <v>82</v>
      </c>
      <c r="C773" s="4" t="s">
        <v>22</v>
      </c>
      <c r="D773" s="3" t="s">
        <v>55</v>
      </c>
      <c r="E773" s="5">
        <v>0.57499999999999996</v>
      </c>
      <c r="F773" s="4">
        <v>6</v>
      </c>
      <c r="G773" s="5">
        <v>2.612499975</v>
      </c>
      <c r="H773" s="5">
        <v>0.4354166625</v>
      </c>
      <c r="I773" s="4">
        <v>14936</v>
      </c>
      <c r="J773" s="6">
        <v>4.0171397964649198E-2</v>
      </c>
      <c r="K773" s="7">
        <v>2.5406467595072302</v>
      </c>
      <c r="L773" s="6">
        <v>0</v>
      </c>
      <c r="M773" s="5">
        <v>0</v>
      </c>
      <c r="N773" s="5">
        <v>0</v>
      </c>
      <c r="O773" s="5">
        <v>2.612499975</v>
      </c>
      <c r="P773" s="5">
        <v>-2.612499975</v>
      </c>
      <c r="Q773" s="8">
        <v>-1</v>
      </c>
      <c r="R773" s="4">
        <v>0</v>
      </c>
      <c r="S773" s="10" t="s">
        <v>33</v>
      </c>
      <c r="T773" s="11">
        <v>0</v>
      </c>
    </row>
    <row r="774" spans="1:20" x14ac:dyDescent="0.2">
      <c r="A774" s="3" t="s">
        <v>81</v>
      </c>
      <c r="B774" s="3" t="s">
        <v>82</v>
      </c>
      <c r="C774" s="4" t="s">
        <v>22</v>
      </c>
      <c r="D774" s="3" t="s">
        <v>75</v>
      </c>
      <c r="E774" s="5">
        <v>0.57499999999999996</v>
      </c>
      <c r="F774" s="4">
        <v>9</v>
      </c>
      <c r="G774" s="5">
        <v>5.6999999250000002</v>
      </c>
      <c r="H774" s="5">
        <v>0.63333332500000006</v>
      </c>
      <c r="I774" s="4">
        <v>478</v>
      </c>
      <c r="J774" s="6">
        <v>1.8828451882845201</v>
      </c>
      <c r="K774" s="7">
        <v>2.0882845188284498</v>
      </c>
      <c r="L774" s="6">
        <v>0</v>
      </c>
      <c r="M774" s="5">
        <v>0</v>
      </c>
      <c r="N774" s="5">
        <v>0</v>
      </c>
      <c r="O774" s="5">
        <v>5.6999999250000002</v>
      </c>
      <c r="P774" s="5">
        <v>-5.6999999250000002</v>
      </c>
      <c r="Q774" s="8">
        <v>-1</v>
      </c>
      <c r="R774" s="4">
        <v>0</v>
      </c>
      <c r="S774" s="10" t="s">
        <v>33</v>
      </c>
      <c r="T774" s="11">
        <v>0</v>
      </c>
    </row>
    <row r="775" spans="1:20" x14ac:dyDescent="0.2">
      <c r="A775" s="3" t="s">
        <v>81</v>
      </c>
      <c r="B775" s="3" t="s">
        <v>82</v>
      </c>
      <c r="C775" s="4" t="s">
        <v>22</v>
      </c>
      <c r="D775" s="3" t="s">
        <v>44</v>
      </c>
      <c r="E775" s="5">
        <v>0.57499999999999996</v>
      </c>
      <c r="F775" s="4">
        <v>11</v>
      </c>
      <c r="G775" s="5">
        <v>8.9375</v>
      </c>
      <c r="H775" s="5">
        <v>0.8125</v>
      </c>
      <c r="I775" s="4">
        <v>8617</v>
      </c>
      <c r="J775" s="6">
        <v>0.12765463618428702</v>
      </c>
      <c r="K775" s="7">
        <v>2.6575026111175601</v>
      </c>
      <c r="L775" s="6">
        <v>0</v>
      </c>
      <c r="M775" s="5">
        <v>0</v>
      </c>
      <c r="N775" s="5">
        <v>0</v>
      </c>
      <c r="O775" s="5">
        <v>8.9375</v>
      </c>
      <c r="P775" s="5">
        <v>-8.9375</v>
      </c>
      <c r="Q775" s="8">
        <v>-1</v>
      </c>
      <c r="R775" s="4">
        <v>0</v>
      </c>
      <c r="S775" s="10" t="s">
        <v>33</v>
      </c>
      <c r="T775" s="11">
        <v>0</v>
      </c>
    </row>
    <row r="776" spans="1:20" x14ac:dyDescent="0.2">
      <c r="A776" s="3" t="s">
        <v>81</v>
      </c>
      <c r="B776" s="3" t="s">
        <v>82</v>
      </c>
      <c r="C776" s="4" t="s">
        <v>22</v>
      </c>
      <c r="D776" s="3" t="s">
        <v>77</v>
      </c>
      <c r="E776" s="5">
        <v>0.58750000000000002</v>
      </c>
      <c r="F776" s="4">
        <v>2</v>
      </c>
      <c r="G776" s="5">
        <v>1.0125</v>
      </c>
      <c r="H776" s="5">
        <v>0.50624999999999998</v>
      </c>
      <c r="I776" s="4">
        <v>35</v>
      </c>
      <c r="J776" s="6">
        <v>5.71428571428571</v>
      </c>
      <c r="K776" s="7">
        <v>1.8257142857142901</v>
      </c>
      <c r="L776" s="6">
        <v>0</v>
      </c>
      <c r="M776" s="5">
        <v>0</v>
      </c>
      <c r="N776" s="5">
        <v>0</v>
      </c>
      <c r="O776" s="5">
        <v>1.0125</v>
      </c>
      <c r="P776" s="5">
        <v>-1.0125</v>
      </c>
      <c r="Q776" s="8">
        <v>-1</v>
      </c>
      <c r="R776" s="4">
        <v>0</v>
      </c>
      <c r="S776" s="10" t="s">
        <v>33</v>
      </c>
      <c r="T776" s="11">
        <v>0</v>
      </c>
    </row>
    <row r="777" spans="1:20" x14ac:dyDescent="0.2">
      <c r="A777" s="3" t="s">
        <v>81</v>
      </c>
      <c r="B777" s="3" t="s">
        <v>82</v>
      </c>
      <c r="C777" s="4" t="s">
        <v>22</v>
      </c>
      <c r="D777" s="3" t="s">
        <v>75</v>
      </c>
      <c r="E777" s="5">
        <v>0.58750000000000002</v>
      </c>
      <c r="F777" s="4">
        <v>3</v>
      </c>
      <c r="G777" s="5">
        <v>2.2749999750000001</v>
      </c>
      <c r="H777" s="5">
        <v>0.75833332500000006</v>
      </c>
      <c r="I777" s="4">
        <v>3158</v>
      </c>
      <c r="J777" s="6">
        <v>9.4996833438885403E-2</v>
      </c>
      <c r="K777" s="7">
        <v>2.0056998100063299</v>
      </c>
      <c r="L777" s="6">
        <v>0</v>
      </c>
      <c r="M777" s="5">
        <v>0</v>
      </c>
      <c r="N777" s="5">
        <v>0</v>
      </c>
      <c r="O777" s="5">
        <v>2.2749999750000001</v>
      </c>
      <c r="P777" s="5">
        <v>-2.2749999750000001</v>
      </c>
      <c r="Q777" s="8">
        <v>-1</v>
      </c>
      <c r="R777" s="4">
        <v>0</v>
      </c>
      <c r="S777" s="10" t="s">
        <v>33</v>
      </c>
      <c r="T777" s="11">
        <v>0</v>
      </c>
    </row>
    <row r="778" spans="1:20" x14ac:dyDescent="0.2">
      <c r="A778" s="3" t="s">
        <v>81</v>
      </c>
      <c r="B778" s="3" t="s">
        <v>82</v>
      </c>
      <c r="C778" s="4" t="s">
        <v>22</v>
      </c>
      <c r="D778" s="3" t="s">
        <v>53</v>
      </c>
      <c r="E778" s="5">
        <v>0.58750000000000002</v>
      </c>
      <c r="F778" s="4">
        <v>17</v>
      </c>
      <c r="G778" s="5">
        <v>9.599999875</v>
      </c>
      <c r="H778" s="5">
        <v>0.56470587500000002</v>
      </c>
      <c r="I778" s="4">
        <v>205</v>
      </c>
      <c r="J778" s="6">
        <v>8.2926829268292703</v>
      </c>
      <c r="K778" s="7">
        <v>2.05707317073171</v>
      </c>
      <c r="L778" s="6">
        <v>0</v>
      </c>
      <c r="M778" s="5">
        <v>0</v>
      </c>
      <c r="N778" s="5">
        <v>0</v>
      </c>
      <c r="O778" s="5">
        <v>9.599999875</v>
      </c>
      <c r="P778" s="5">
        <v>-9.599999875</v>
      </c>
      <c r="Q778" s="8">
        <v>-1</v>
      </c>
      <c r="R778" s="4">
        <v>0</v>
      </c>
      <c r="S778" s="10" t="s">
        <v>33</v>
      </c>
      <c r="T778" s="11">
        <v>0</v>
      </c>
    </row>
    <row r="779" spans="1:20" x14ac:dyDescent="0.2">
      <c r="A779" s="3" t="s">
        <v>81</v>
      </c>
      <c r="B779" s="3" t="s">
        <v>82</v>
      </c>
      <c r="C779" s="4" t="s">
        <v>22</v>
      </c>
      <c r="D779" s="3" t="s">
        <v>65</v>
      </c>
      <c r="E779" s="5">
        <v>0.58750000000000002</v>
      </c>
      <c r="F779" s="4">
        <v>38</v>
      </c>
      <c r="G779" s="5">
        <v>20.937499825</v>
      </c>
      <c r="H779" s="5">
        <v>0.55098683749999999</v>
      </c>
      <c r="I779" s="4">
        <v>10655</v>
      </c>
      <c r="J779" s="6">
        <v>0.35664007508212098</v>
      </c>
      <c r="K779" s="7">
        <v>2.2577193805725</v>
      </c>
      <c r="L779" s="6">
        <v>0</v>
      </c>
      <c r="M779" s="5">
        <v>0</v>
      </c>
      <c r="N779" s="5">
        <v>0</v>
      </c>
      <c r="O779" s="5">
        <v>20.937499825</v>
      </c>
      <c r="P779" s="5">
        <v>-20.937499825</v>
      </c>
      <c r="Q779" s="8">
        <v>-1</v>
      </c>
      <c r="R779" s="4">
        <v>0</v>
      </c>
      <c r="S779" s="10" t="s">
        <v>33</v>
      </c>
      <c r="T779" s="11">
        <v>0</v>
      </c>
    </row>
    <row r="780" spans="1:20" x14ac:dyDescent="0.2">
      <c r="A780" s="3" t="s">
        <v>81</v>
      </c>
      <c r="B780" s="3" t="s">
        <v>82</v>
      </c>
      <c r="C780" s="4" t="s">
        <v>22</v>
      </c>
      <c r="D780" s="3" t="s">
        <v>65</v>
      </c>
      <c r="E780" s="5">
        <v>0.6</v>
      </c>
      <c r="F780" s="4">
        <v>33</v>
      </c>
      <c r="G780" s="5">
        <v>26.524999875000002</v>
      </c>
      <c r="H780" s="5">
        <v>0.80378787500000004</v>
      </c>
      <c r="I780" s="4">
        <v>3608</v>
      </c>
      <c r="J780" s="6">
        <v>0.91463414634146301</v>
      </c>
      <c r="K780" s="7">
        <v>1.2421563192904701</v>
      </c>
      <c r="L780" s="6">
        <v>0</v>
      </c>
      <c r="M780" s="5">
        <v>0</v>
      </c>
      <c r="N780" s="5">
        <v>0</v>
      </c>
      <c r="O780" s="5">
        <v>26.524999875000002</v>
      </c>
      <c r="P780" s="5">
        <v>-26.524999875000002</v>
      </c>
      <c r="Q780" s="8">
        <v>-1</v>
      </c>
      <c r="R780" s="4">
        <v>0</v>
      </c>
      <c r="S780" s="10" t="s">
        <v>33</v>
      </c>
      <c r="T780" s="11">
        <v>0</v>
      </c>
    </row>
    <row r="781" spans="1:20" x14ac:dyDescent="0.2">
      <c r="A781" s="3" t="s">
        <v>81</v>
      </c>
      <c r="B781" s="3" t="s">
        <v>82</v>
      </c>
      <c r="C781" s="4" t="s">
        <v>22</v>
      </c>
      <c r="D781" s="3" t="s">
        <v>61</v>
      </c>
      <c r="E781" s="5">
        <v>0.6</v>
      </c>
      <c r="F781" s="4">
        <v>104</v>
      </c>
      <c r="G781" s="5">
        <v>78.449998900000011</v>
      </c>
      <c r="H781" s="5">
        <v>0.75432691250000006</v>
      </c>
      <c r="I781" s="4">
        <v>1371</v>
      </c>
      <c r="J781" s="6">
        <v>7.5857038657913902</v>
      </c>
      <c r="K781" s="7">
        <v>3.0320933625091202</v>
      </c>
      <c r="L781" s="6">
        <v>0</v>
      </c>
      <c r="M781" s="5">
        <v>0</v>
      </c>
      <c r="N781" s="5">
        <v>0</v>
      </c>
      <c r="O781" s="5">
        <v>78.449998900000011</v>
      </c>
      <c r="P781" s="5">
        <v>-78.449998900000011</v>
      </c>
      <c r="Q781" s="8">
        <v>-1</v>
      </c>
      <c r="R781" s="4">
        <v>0</v>
      </c>
      <c r="S781" s="10" t="s">
        <v>33</v>
      </c>
      <c r="T781" s="11">
        <v>0</v>
      </c>
    </row>
    <row r="782" spans="1:20" x14ac:dyDescent="0.2">
      <c r="A782" s="3" t="s">
        <v>81</v>
      </c>
      <c r="B782" s="3" t="s">
        <v>82</v>
      </c>
      <c r="C782" s="4" t="s">
        <v>22</v>
      </c>
      <c r="D782" s="3" t="s">
        <v>75</v>
      </c>
      <c r="E782" s="5">
        <v>0.625</v>
      </c>
      <c r="F782" s="4">
        <v>1</v>
      </c>
      <c r="G782" s="5">
        <v>0.58750000000000002</v>
      </c>
      <c r="H782" s="5">
        <v>0.58750000000000002</v>
      </c>
      <c r="I782" s="4">
        <v>102</v>
      </c>
      <c r="J782" s="6">
        <v>0.98039215686274506</v>
      </c>
      <c r="K782" s="7">
        <v>1.5705882352941201</v>
      </c>
      <c r="L782" s="6">
        <v>0</v>
      </c>
      <c r="M782" s="5">
        <v>0</v>
      </c>
      <c r="N782" s="5">
        <v>0</v>
      </c>
      <c r="O782" s="5">
        <v>0.58750000000000002</v>
      </c>
      <c r="P782" s="5">
        <v>-0.58750000000000002</v>
      </c>
      <c r="Q782" s="8">
        <v>-1</v>
      </c>
      <c r="R782" s="4">
        <v>0</v>
      </c>
      <c r="S782" s="10" t="s">
        <v>33</v>
      </c>
      <c r="T782" s="11">
        <v>0</v>
      </c>
    </row>
    <row r="783" spans="1:20" x14ac:dyDescent="0.2">
      <c r="A783" s="3" t="s">
        <v>81</v>
      </c>
      <c r="B783" s="3" t="s">
        <v>82</v>
      </c>
      <c r="C783" s="4" t="s">
        <v>22</v>
      </c>
      <c r="D783" s="3" t="s">
        <v>65</v>
      </c>
      <c r="E783" s="5">
        <v>0.63749999999999996</v>
      </c>
      <c r="F783" s="4">
        <v>23</v>
      </c>
      <c r="G783" s="5">
        <v>20.462499987499999</v>
      </c>
      <c r="H783" s="5">
        <v>0.88967391249999994</v>
      </c>
      <c r="I783" s="4">
        <v>5915</v>
      </c>
      <c r="J783" s="6">
        <v>0.38884192730346601</v>
      </c>
      <c r="K783" s="7">
        <v>1.7277092138630601</v>
      </c>
      <c r="L783" s="6">
        <v>0</v>
      </c>
      <c r="M783" s="5">
        <v>0</v>
      </c>
      <c r="N783" s="5">
        <v>0</v>
      </c>
      <c r="O783" s="5">
        <v>20.462499987499999</v>
      </c>
      <c r="P783" s="5">
        <v>-20.462499987499999</v>
      </c>
      <c r="Q783" s="8">
        <v>-1</v>
      </c>
      <c r="R783" s="4">
        <v>0</v>
      </c>
      <c r="S783" s="10" t="s">
        <v>33</v>
      </c>
      <c r="T783" s="11">
        <v>0</v>
      </c>
    </row>
    <row r="784" spans="1:20" x14ac:dyDescent="0.2">
      <c r="A784" s="3" t="s">
        <v>81</v>
      </c>
      <c r="B784" s="3" t="s">
        <v>82</v>
      </c>
      <c r="C784" s="4" t="s">
        <v>22</v>
      </c>
      <c r="D784" s="3" t="s">
        <v>55</v>
      </c>
      <c r="E784" s="5">
        <v>0.65</v>
      </c>
      <c r="F784" s="4">
        <v>12</v>
      </c>
      <c r="G784" s="5">
        <v>7.8874999500000005</v>
      </c>
      <c r="H784" s="5">
        <v>0.65729166250000004</v>
      </c>
      <c r="I784" s="4">
        <v>24561</v>
      </c>
      <c r="J784" s="6">
        <v>4.8857945523390699E-2</v>
      </c>
      <c r="K784" s="7">
        <v>2.3558039167786302</v>
      </c>
      <c r="L784" s="6">
        <v>0</v>
      </c>
      <c r="M784" s="5">
        <v>0</v>
      </c>
      <c r="N784" s="5">
        <v>0</v>
      </c>
      <c r="O784" s="5">
        <v>7.8874999500000005</v>
      </c>
      <c r="P784" s="5">
        <v>-7.8874999500000005</v>
      </c>
      <c r="Q784" s="8">
        <v>-1</v>
      </c>
      <c r="R784" s="4">
        <v>0</v>
      </c>
      <c r="S784" s="10" t="s">
        <v>33</v>
      </c>
      <c r="T784" s="11">
        <v>0</v>
      </c>
    </row>
    <row r="785" spans="1:20" x14ac:dyDescent="0.2">
      <c r="A785" s="3" t="s">
        <v>81</v>
      </c>
      <c r="B785" s="3" t="s">
        <v>82</v>
      </c>
      <c r="C785" s="4" t="s">
        <v>22</v>
      </c>
      <c r="D785" s="3" t="s">
        <v>55</v>
      </c>
      <c r="E785" s="5">
        <v>0.65</v>
      </c>
      <c r="F785" s="4">
        <v>45</v>
      </c>
      <c r="G785" s="5">
        <v>38.787499687500002</v>
      </c>
      <c r="H785" s="5">
        <v>0.86194443750000005</v>
      </c>
      <c r="I785" s="4">
        <v>19688</v>
      </c>
      <c r="J785" s="6">
        <v>0.22856562373019101</v>
      </c>
      <c r="K785" s="7">
        <v>2.5609965461194601</v>
      </c>
      <c r="L785" s="6">
        <v>0</v>
      </c>
      <c r="M785" s="5">
        <v>0</v>
      </c>
      <c r="N785" s="5">
        <v>0</v>
      </c>
      <c r="O785" s="5">
        <v>38.787499687500002</v>
      </c>
      <c r="P785" s="5">
        <v>-38.787499687500002</v>
      </c>
      <c r="Q785" s="8">
        <v>-1</v>
      </c>
      <c r="R785" s="4">
        <v>0</v>
      </c>
      <c r="S785" s="10" t="s">
        <v>33</v>
      </c>
      <c r="T785" s="11">
        <v>0</v>
      </c>
    </row>
    <row r="786" spans="1:20" x14ac:dyDescent="0.2">
      <c r="A786" s="3" t="s">
        <v>81</v>
      </c>
      <c r="B786" s="3" t="s">
        <v>82</v>
      </c>
      <c r="C786" s="4" t="s">
        <v>22</v>
      </c>
      <c r="D786" s="3" t="s">
        <v>65</v>
      </c>
      <c r="E786" s="5">
        <v>0.65</v>
      </c>
      <c r="F786" s="4">
        <v>116</v>
      </c>
      <c r="G786" s="5">
        <v>107.0124998</v>
      </c>
      <c r="H786" s="5">
        <v>0.92252155000000002</v>
      </c>
      <c r="I786" s="4">
        <v>3604</v>
      </c>
      <c r="J786" s="6">
        <v>3.2186459489456198</v>
      </c>
      <c r="K786" s="7">
        <v>1.4768035516093201</v>
      </c>
      <c r="L786" s="6">
        <v>0</v>
      </c>
      <c r="M786" s="5">
        <v>0</v>
      </c>
      <c r="N786" s="5">
        <v>0</v>
      </c>
      <c r="O786" s="5">
        <v>107.0124998</v>
      </c>
      <c r="P786" s="5">
        <v>-107.0124998</v>
      </c>
      <c r="Q786" s="8">
        <v>-1</v>
      </c>
      <c r="R786" s="4">
        <v>0</v>
      </c>
      <c r="S786" s="10" t="s">
        <v>33</v>
      </c>
      <c r="T786" s="11">
        <v>0</v>
      </c>
    </row>
    <row r="787" spans="1:20" x14ac:dyDescent="0.2">
      <c r="A787" s="3" t="s">
        <v>81</v>
      </c>
      <c r="B787" s="3" t="s">
        <v>82</v>
      </c>
      <c r="C787" s="4" t="s">
        <v>22</v>
      </c>
      <c r="D787" s="3" t="s">
        <v>53</v>
      </c>
      <c r="E787" s="5">
        <v>0.66249999999999998</v>
      </c>
      <c r="F787" s="4">
        <v>41</v>
      </c>
      <c r="G787" s="5">
        <v>29.099999587499997</v>
      </c>
      <c r="H787" s="5">
        <v>0.70975608749999997</v>
      </c>
      <c r="I787" s="4">
        <v>1033</v>
      </c>
      <c r="J787" s="6">
        <v>3.9690222652468501</v>
      </c>
      <c r="K787" s="7">
        <v>1.78983543078412</v>
      </c>
      <c r="L787" s="6">
        <v>0</v>
      </c>
      <c r="M787" s="5">
        <v>0</v>
      </c>
      <c r="N787" s="5">
        <v>0</v>
      </c>
      <c r="O787" s="5">
        <v>29.099999587499997</v>
      </c>
      <c r="P787" s="5">
        <v>-29.099999587499997</v>
      </c>
      <c r="Q787" s="8">
        <v>-1</v>
      </c>
      <c r="R787" s="4">
        <v>0</v>
      </c>
      <c r="S787" s="10" t="s">
        <v>33</v>
      </c>
      <c r="T787" s="11">
        <v>0</v>
      </c>
    </row>
    <row r="788" spans="1:20" x14ac:dyDescent="0.2">
      <c r="A788" s="3" t="s">
        <v>81</v>
      </c>
      <c r="B788" s="3" t="s">
        <v>82</v>
      </c>
      <c r="C788" s="4" t="s">
        <v>22</v>
      </c>
      <c r="D788" s="3" t="s">
        <v>53</v>
      </c>
      <c r="E788" s="5">
        <v>0.6875</v>
      </c>
      <c r="F788" s="4">
        <v>15</v>
      </c>
      <c r="G788" s="5">
        <v>11.5374999375</v>
      </c>
      <c r="H788" s="5">
        <v>0.76916666249999999</v>
      </c>
      <c r="I788" s="4">
        <v>1410</v>
      </c>
      <c r="J788" s="6">
        <v>1.0638297872340401</v>
      </c>
      <c r="K788" s="7">
        <v>1.48751773049645</v>
      </c>
      <c r="L788" s="6">
        <v>0</v>
      </c>
      <c r="M788" s="5">
        <v>0</v>
      </c>
      <c r="N788" s="5">
        <v>0</v>
      </c>
      <c r="O788" s="5">
        <v>11.5374999375</v>
      </c>
      <c r="P788" s="5">
        <v>-11.5374999375</v>
      </c>
      <c r="Q788" s="8">
        <v>-1</v>
      </c>
      <c r="R788" s="4">
        <v>0</v>
      </c>
      <c r="S788" s="10" t="s">
        <v>33</v>
      </c>
      <c r="T788" s="11">
        <v>0</v>
      </c>
    </row>
    <row r="789" spans="1:20" x14ac:dyDescent="0.2">
      <c r="A789" s="3" t="s">
        <v>81</v>
      </c>
      <c r="B789" s="3" t="s">
        <v>82</v>
      </c>
      <c r="C789" s="4" t="s">
        <v>22</v>
      </c>
      <c r="D789" s="3" t="s">
        <v>53</v>
      </c>
      <c r="E789" s="5">
        <v>0.7</v>
      </c>
      <c r="F789" s="4">
        <v>4</v>
      </c>
      <c r="G789" s="5">
        <v>2.125</v>
      </c>
      <c r="H789" s="5">
        <v>0.53125</v>
      </c>
      <c r="I789" s="4">
        <v>863</v>
      </c>
      <c r="J789" s="6">
        <v>0.46349942062572402</v>
      </c>
      <c r="K789" s="7">
        <v>2.9924681344148301</v>
      </c>
      <c r="L789" s="6">
        <v>0</v>
      </c>
      <c r="M789" s="5">
        <v>0</v>
      </c>
      <c r="N789" s="5">
        <v>0</v>
      </c>
      <c r="O789" s="5">
        <v>2.125</v>
      </c>
      <c r="P789" s="5">
        <v>-2.125</v>
      </c>
      <c r="Q789" s="8">
        <v>-1</v>
      </c>
      <c r="R789" s="4">
        <v>0</v>
      </c>
      <c r="S789" s="10" t="s">
        <v>33</v>
      </c>
      <c r="T789" s="11">
        <v>0</v>
      </c>
    </row>
    <row r="790" spans="1:20" x14ac:dyDescent="0.2">
      <c r="A790" s="3" t="s">
        <v>81</v>
      </c>
      <c r="B790" s="3" t="s">
        <v>82</v>
      </c>
      <c r="C790" s="4" t="s">
        <v>22</v>
      </c>
      <c r="D790" s="3" t="s">
        <v>53</v>
      </c>
      <c r="E790" s="5">
        <v>0.7</v>
      </c>
      <c r="F790" s="4">
        <v>8</v>
      </c>
      <c r="G790" s="5">
        <v>6</v>
      </c>
      <c r="H790" s="5">
        <v>0.75</v>
      </c>
      <c r="I790" s="4">
        <v>1287</v>
      </c>
      <c r="J790" s="6">
        <v>0.62160062160062202</v>
      </c>
      <c r="K790" s="7">
        <v>2.7790986790986798</v>
      </c>
      <c r="L790" s="6">
        <v>0</v>
      </c>
      <c r="M790" s="5">
        <v>0</v>
      </c>
      <c r="N790" s="5">
        <v>0</v>
      </c>
      <c r="O790" s="5">
        <v>6</v>
      </c>
      <c r="P790" s="5">
        <v>-6</v>
      </c>
      <c r="Q790" s="8">
        <v>-1</v>
      </c>
      <c r="R790" s="4">
        <v>0</v>
      </c>
      <c r="S790" s="10" t="s">
        <v>33</v>
      </c>
      <c r="T790" s="11">
        <v>0</v>
      </c>
    </row>
    <row r="791" spans="1:20" x14ac:dyDescent="0.2">
      <c r="A791" s="3" t="s">
        <v>81</v>
      </c>
      <c r="B791" s="3" t="s">
        <v>82</v>
      </c>
      <c r="C791" s="4" t="s">
        <v>22</v>
      </c>
      <c r="D791" s="3" t="s">
        <v>53</v>
      </c>
      <c r="E791" s="5">
        <v>0.7</v>
      </c>
      <c r="F791" s="4">
        <v>20</v>
      </c>
      <c r="G791" s="5">
        <v>11.7125</v>
      </c>
      <c r="H791" s="5">
        <v>0.58562499999999995</v>
      </c>
      <c r="I791" s="4">
        <v>377</v>
      </c>
      <c r="J791" s="6">
        <v>5.3050397877984103</v>
      </c>
      <c r="K791" s="7">
        <v>2.41114058355438</v>
      </c>
      <c r="L791" s="6">
        <v>0</v>
      </c>
      <c r="M791" s="5">
        <v>0</v>
      </c>
      <c r="N791" s="5">
        <v>0</v>
      </c>
      <c r="O791" s="5">
        <v>11.7125</v>
      </c>
      <c r="P791" s="5">
        <v>-11.7125</v>
      </c>
      <c r="Q791" s="8">
        <v>-1</v>
      </c>
      <c r="R791" s="4">
        <v>0</v>
      </c>
      <c r="S791" s="10" t="s">
        <v>33</v>
      </c>
      <c r="T791" s="11">
        <v>0</v>
      </c>
    </row>
    <row r="792" spans="1:20" x14ac:dyDescent="0.2">
      <c r="A792" s="3" t="s">
        <v>81</v>
      </c>
      <c r="B792" s="3" t="s">
        <v>82</v>
      </c>
      <c r="C792" s="4" t="s">
        <v>22</v>
      </c>
      <c r="D792" s="3" t="s">
        <v>53</v>
      </c>
      <c r="E792" s="5">
        <v>0.7</v>
      </c>
      <c r="F792" s="4">
        <v>42</v>
      </c>
      <c r="G792" s="5">
        <v>30.599999849999996</v>
      </c>
      <c r="H792" s="5">
        <v>0.72857142499999994</v>
      </c>
      <c r="I792" s="4">
        <v>616</v>
      </c>
      <c r="J792" s="6">
        <v>6.8181818181818201</v>
      </c>
      <c r="K792" s="7">
        <v>2.42824675324675</v>
      </c>
      <c r="L792" s="6">
        <v>0</v>
      </c>
      <c r="M792" s="5">
        <v>0</v>
      </c>
      <c r="N792" s="5">
        <v>0</v>
      </c>
      <c r="O792" s="5">
        <v>30.599999849999996</v>
      </c>
      <c r="P792" s="5">
        <v>-30.599999849999996</v>
      </c>
      <c r="Q792" s="8">
        <v>-1</v>
      </c>
      <c r="R792" s="4">
        <v>0</v>
      </c>
      <c r="S792" s="10" t="s">
        <v>33</v>
      </c>
      <c r="T792" s="11">
        <v>0</v>
      </c>
    </row>
    <row r="793" spans="1:20" x14ac:dyDescent="0.2">
      <c r="A793" s="3" t="s">
        <v>81</v>
      </c>
      <c r="B793" s="3" t="s">
        <v>82</v>
      </c>
      <c r="C793" s="4" t="s">
        <v>22</v>
      </c>
      <c r="D793" s="3" t="s">
        <v>53</v>
      </c>
      <c r="E793" s="5">
        <v>0.7</v>
      </c>
      <c r="F793" s="4">
        <v>48</v>
      </c>
      <c r="G793" s="5">
        <v>44.8125</v>
      </c>
      <c r="H793" s="5">
        <v>0.93359375</v>
      </c>
      <c r="I793" s="4">
        <v>9240</v>
      </c>
      <c r="J793" s="6">
        <v>0.51948051948051899</v>
      </c>
      <c r="K793" s="7">
        <v>2.6412012987012998</v>
      </c>
      <c r="L793" s="6">
        <v>0</v>
      </c>
      <c r="M793" s="5">
        <v>0</v>
      </c>
      <c r="N793" s="5">
        <v>0</v>
      </c>
      <c r="O793" s="5">
        <v>44.8125</v>
      </c>
      <c r="P793" s="5">
        <v>-44.8125</v>
      </c>
      <c r="Q793" s="8">
        <v>-1</v>
      </c>
      <c r="R793" s="4">
        <v>0</v>
      </c>
      <c r="S793" s="10" t="s">
        <v>33</v>
      </c>
      <c r="T793" s="11">
        <v>0</v>
      </c>
    </row>
    <row r="794" spans="1:20" x14ac:dyDescent="0.2">
      <c r="A794" s="3" t="s">
        <v>81</v>
      </c>
      <c r="B794" s="3" t="s">
        <v>82</v>
      </c>
      <c r="C794" s="4" t="s">
        <v>22</v>
      </c>
      <c r="D794" s="3" t="s">
        <v>53</v>
      </c>
      <c r="E794" s="5">
        <v>0.7</v>
      </c>
      <c r="F794" s="4">
        <v>62</v>
      </c>
      <c r="G794" s="5">
        <v>71.462499674999989</v>
      </c>
      <c r="H794" s="5">
        <v>1.1526209624999999</v>
      </c>
      <c r="I794" s="4">
        <v>771</v>
      </c>
      <c r="J794" s="6">
        <v>8.0415045395590106</v>
      </c>
      <c r="K794" s="7">
        <v>1.5055771725032401</v>
      </c>
      <c r="L794" s="6">
        <v>0</v>
      </c>
      <c r="M794" s="5">
        <v>0</v>
      </c>
      <c r="N794" s="5">
        <v>0</v>
      </c>
      <c r="O794" s="5">
        <v>71.462499674999989</v>
      </c>
      <c r="P794" s="5">
        <v>-71.462499674999989</v>
      </c>
      <c r="Q794" s="8">
        <v>-1</v>
      </c>
      <c r="R794" s="4">
        <v>0</v>
      </c>
      <c r="S794" s="10" t="s">
        <v>33</v>
      </c>
      <c r="T794" s="11">
        <v>0</v>
      </c>
    </row>
    <row r="795" spans="1:20" x14ac:dyDescent="0.2">
      <c r="A795" s="3" t="s">
        <v>81</v>
      </c>
      <c r="B795" s="3" t="s">
        <v>82</v>
      </c>
      <c r="C795" s="4" t="s">
        <v>22</v>
      </c>
      <c r="D795" s="3" t="s">
        <v>28</v>
      </c>
      <c r="E795" s="5">
        <v>0.7</v>
      </c>
      <c r="F795" s="4">
        <v>79</v>
      </c>
      <c r="G795" s="5">
        <v>91.149999537500008</v>
      </c>
      <c r="H795" s="5">
        <v>1.1537974625</v>
      </c>
      <c r="I795" s="4">
        <v>995</v>
      </c>
      <c r="J795" s="6">
        <v>7.93969849246231</v>
      </c>
      <c r="K795" s="7">
        <v>1.4096482412060301</v>
      </c>
      <c r="L795" s="6">
        <v>0</v>
      </c>
      <c r="M795" s="5">
        <v>0</v>
      </c>
      <c r="N795" s="5">
        <v>0</v>
      </c>
      <c r="O795" s="5">
        <v>91.149999537500008</v>
      </c>
      <c r="P795" s="5">
        <v>-91.149999537500008</v>
      </c>
      <c r="Q795" s="8">
        <v>-1</v>
      </c>
      <c r="R795" s="4">
        <v>0</v>
      </c>
      <c r="S795" s="10" t="s">
        <v>33</v>
      </c>
      <c r="T795" s="11">
        <v>0</v>
      </c>
    </row>
    <row r="796" spans="1:20" x14ac:dyDescent="0.2">
      <c r="A796" s="3" t="s">
        <v>81</v>
      </c>
      <c r="B796" s="3" t="s">
        <v>82</v>
      </c>
      <c r="C796" s="4" t="s">
        <v>22</v>
      </c>
      <c r="D796" s="3" t="s">
        <v>28</v>
      </c>
      <c r="E796" s="5">
        <v>0.7</v>
      </c>
      <c r="F796" s="4">
        <v>208</v>
      </c>
      <c r="G796" s="5">
        <v>227.24999959999997</v>
      </c>
      <c r="H796" s="5">
        <v>1.0925480749999998</v>
      </c>
      <c r="I796" s="4">
        <v>3272</v>
      </c>
      <c r="J796" s="6">
        <v>6.3569682151589202</v>
      </c>
      <c r="K796" s="7">
        <v>3.8463325183374102</v>
      </c>
      <c r="L796" s="6">
        <v>0</v>
      </c>
      <c r="M796" s="5">
        <v>0</v>
      </c>
      <c r="N796" s="5">
        <v>0</v>
      </c>
      <c r="O796" s="5">
        <v>227.24999959999997</v>
      </c>
      <c r="P796" s="5">
        <v>-227.24999959999997</v>
      </c>
      <c r="Q796" s="8">
        <v>-1</v>
      </c>
      <c r="R796" s="4">
        <v>0</v>
      </c>
      <c r="S796" s="10" t="s">
        <v>33</v>
      </c>
      <c r="T796" s="11">
        <v>0</v>
      </c>
    </row>
    <row r="797" spans="1:20" x14ac:dyDescent="0.2">
      <c r="A797" s="3" t="s">
        <v>81</v>
      </c>
      <c r="B797" s="3" t="s">
        <v>82</v>
      </c>
      <c r="C797" s="4" t="s">
        <v>22</v>
      </c>
      <c r="D797" s="3" t="s">
        <v>62</v>
      </c>
      <c r="E797" s="5">
        <v>0.71250000000000002</v>
      </c>
      <c r="F797" s="4">
        <v>23</v>
      </c>
      <c r="G797" s="5">
        <v>20.474999912499996</v>
      </c>
      <c r="H797" s="5">
        <v>0.8902173874999999</v>
      </c>
      <c r="I797" s="4">
        <v>8823</v>
      </c>
      <c r="J797" s="6">
        <v>0.26068230760512301</v>
      </c>
      <c r="K797" s="7">
        <v>2.3313838830329798</v>
      </c>
      <c r="L797" s="6">
        <v>0</v>
      </c>
      <c r="M797" s="5">
        <v>0</v>
      </c>
      <c r="N797" s="5">
        <v>0</v>
      </c>
      <c r="O797" s="5">
        <v>20.474999912499996</v>
      </c>
      <c r="P797" s="5">
        <v>-20.474999912499996</v>
      </c>
      <c r="Q797" s="8">
        <v>-1</v>
      </c>
      <c r="R797" s="4">
        <v>0</v>
      </c>
      <c r="S797" s="10" t="s">
        <v>33</v>
      </c>
      <c r="T797" s="11">
        <v>0</v>
      </c>
    </row>
    <row r="798" spans="1:20" x14ac:dyDescent="0.2">
      <c r="A798" s="3" t="s">
        <v>81</v>
      </c>
      <c r="B798" s="3" t="s">
        <v>82</v>
      </c>
      <c r="C798" s="4" t="s">
        <v>22</v>
      </c>
      <c r="D798" s="3" t="s">
        <v>53</v>
      </c>
      <c r="E798" s="5">
        <v>0.71250000000000002</v>
      </c>
      <c r="F798" s="4">
        <v>39</v>
      </c>
      <c r="G798" s="5">
        <v>32.212499962499997</v>
      </c>
      <c r="H798" s="5">
        <v>0.82596153750000001</v>
      </c>
      <c r="I798" s="4">
        <v>7552</v>
      </c>
      <c r="J798" s="6">
        <v>0.51641949152542399</v>
      </c>
      <c r="K798" s="7">
        <v>2.6885990466101699</v>
      </c>
      <c r="L798" s="6">
        <v>0</v>
      </c>
      <c r="M798" s="5">
        <v>0</v>
      </c>
      <c r="N798" s="5">
        <v>0</v>
      </c>
      <c r="O798" s="5">
        <v>32.212499962499997</v>
      </c>
      <c r="P798" s="5">
        <v>-32.212499962499997</v>
      </c>
      <c r="Q798" s="8">
        <v>-1</v>
      </c>
      <c r="R798" s="4">
        <v>0</v>
      </c>
      <c r="S798" s="10" t="s">
        <v>33</v>
      </c>
      <c r="T798" s="11">
        <v>0</v>
      </c>
    </row>
    <row r="799" spans="1:20" x14ac:dyDescent="0.2">
      <c r="A799" s="3" t="s">
        <v>81</v>
      </c>
      <c r="B799" s="3" t="s">
        <v>82</v>
      </c>
      <c r="C799" s="4" t="s">
        <v>22</v>
      </c>
      <c r="D799" s="3" t="s">
        <v>53</v>
      </c>
      <c r="E799" s="5">
        <v>0.71250000000000002</v>
      </c>
      <c r="F799" s="4">
        <v>99</v>
      </c>
      <c r="G799" s="5">
        <v>76.049999437500006</v>
      </c>
      <c r="H799" s="5">
        <v>0.76818181250000006</v>
      </c>
      <c r="I799" s="4">
        <v>10230</v>
      </c>
      <c r="J799" s="6">
        <v>0.967741935483871</v>
      </c>
      <c r="K799" s="7">
        <v>2.53690127077224</v>
      </c>
      <c r="L799" s="6">
        <v>0</v>
      </c>
      <c r="M799" s="5">
        <v>0</v>
      </c>
      <c r="N799" s="5">
        <v>0</v>
      </c>
      <c r="O799" s="5">
        <v>76.049999437500006</v>
      </c>
      <c r="P799" s="5">
        <v>-76.049999437500006</v>
      </c>
      <c r="Q799" s="8">
        <v>-1</v>
      </c>
      <c r="R799" s="4">
        <v>0</v>
      </c>
      <c r="S799" s="10" t="s">
        <v>33</v>
      </c>
      <c r="T799" s="11">
        <v>0</v>
      </c>
    </row>
    <row r="800" spans="1:20" x14ac:dyDescent="0.2">
      <c r="A800" s="3" t="s">
        <v>81</v>
      </c>
      <c r="B800" s="3" t="s">
        <v>82</v>
      </c>
      <c r="C800" s="4" t="s">
        <v>22</v>
      </c>
      <c r="D800" s="3" t="s">
        <v>53</v>
      </c>
      <c r="E800" s="5">
        <v>0.72499999999999998</v>
      </c>
      <c r="F800" s="4">
        <v>8</v>
      </c>
      <c r="G800" s="5">
        <v>4.0625</v>
      </c>
      <c r="H800" s="5">
        <v>0.5078125</v>
      </c>
      <c r="I800" s="4">
        <v>622</v>
      </c>
      <c r="J800" s="6">
        <v>1.2861736334405101</v>
      </c>
      <c r="K800" s="7">
        <v>2.2403536977492</v>
      </c>
      <c r="L800" s="6">
        <v>0</v>
      </c>
      <c r="M800" s="5">
        <v>0</v>
      </c>
      <c r="N800" s="5">
        <v>0</v>
      </c>
      <c r="O800" s="5">
        <v>4.0625</v>
      </c>
      <c r="P800" s="5">
        <v>-4.0625</v>
      </c>
      <c r="Q800" s="8">
        <v>-1</v>
      </c>
      <c r="R800" s="4">
        <v>0</v>
      </c>
      <c r="S800" s="10" t="s">
        <v>33</v>
      </c>
      <c r="T800" s="11">
        <v>0</v>
      </c>
    </row>
    <row r="801" spans="1:20" x14ac:dyDescent="0.2">
      <c r="A801" s="3" t="s">
        <v>81</v>
      </c>
      <c r="B801" s="3" t="s">
        <v>82</v>
      </c>
      <c r="C801" s="4" t="s">
        <v>22</v>
      </c>
      <c r="D801" s="3" t="s">
        <v>53</v>
      </c>
      <c r="E801" s="5">
        <v>0.72499999999999998</v>
      </c>
      <c r="F801" s="4">
        <v>54</v>
      </c>
      <c r="G801" s="5">
        <v>52.712499600000001</v>
      </c>
      <c r="H801" s="5">
        <v>0.97615740000000006</v>
      </c>
      <c r="I801" s="4">
        <v>13043</v>
      </c>
      <c r="J801" s="6">
        <v>0.41401518055662001</v>
      </c>
      <c r="K801" s="7">
        <v>2.84015947251399</v>
      </c>
      <c r="L801" s="6">
        <v>0</v>
      </c>
      <c r="M801" s="5">
        <v>0</v>
      </c>
      <c r="N801" s="5">
        <v>0</v>
      </c>
      <c r="O801" s="5">
        <v>52.712499600000001</v>
      </c>
      <c r="P801" s="5">
        <v>-52.712499600000001</v>
      </c>
      <c r="Q801" s="8">
        <v>-1</v>
      </c>
      <c r="R801" s="4">
        <v>0</v>
      </c>
      <c r="S801" s="10" t="s">
        <v>33</v>
      </c>
      <c r="T801" s="11">
        <v>0</v>
      </c>
    </row>
    <row r="802" spans="1:20" x14ac:dyDescent="0.2">
      <c r="A802" s="3" t="s">
        <v>81</v>
      </c>
      <c r="B802" s="3" t="s">
        <v>82</v>
      </c>
      <c r="C802" s="4" t="s">
        <v>22</v>
      </c>
      <c r="D802" s="3" t="s">
        <v>65</v>
      </c>
      <c r="E802" s="5">
        <v>0.75</v>
      </c>
      <c r="F802" s="4">
        <v>13</v>
      </c>
      <c r="G802" s="5">
        <v>7.9499998499999993</v>
      </c>
      <c r="H802" s="5">
        <v>0.61153844999999996</v>
      </c>
      <c r="I802" s="4">
        <v>959</v>
      </c>
      <c r="J802" s="6">
        <v>1.3555787278414999</v>
      </c>
      <c r="K802" s="7">
        <v>1.92544316996872</v>
      </c>
      <c r="L802" s="6">
        <v>0</v>
      </c>
      <c r="M802" s="5">
        <v>0</v>
      </c>
      <c r="N802" s="5">
        <v>0</v>
      </c>
      <c r="O802" s="5">
        <v>7.9499998499999993</v>
      </c>
      <c r="P802" s="5">
        <v>-7.9499998499999993</v>
      </c>
      <c r="Q802" s="8">
        <v>-1</v>
      </c>
      <c r="R802" s="4">
        <v>0</v>
      </c>
      <c r="S802" s="10" t="s">
        <v>33</v>
      </c>
      <c r="T802" s="11">
        <v>0</v>
      </c>
    </row>
    <row r="803" spans="1:20" x14ac:dyDescent="0.2">
      <c r="A803" s="3" t="s">
        <v>81</v>
      </c>
      <c r="B803" s="3" t="s">
        <v>82</v>
      </c>
      <c r="C803" s="4" t="s">
        <v>22</v>
      </c>
      <c r="D803" s="3" t="s">
        <v>53</v>
      </c>
      <c r="E803" s="5">
        <v>0.76249999999999996</v>
      </c>
      <c r="F803" s="4">
        <v>30</v>
      </c>
      <c r="G803" s="5">
        <v>27.949999875000003</v>
      </c>
      <c r="H803" s="5">
        <v>0.93166666250000008</v>
      </c>
      <c r="I803" s="4">
        <v>488</v>
      </c>
      <c r="J803" s="6">
        <v>6.14754098360656</v>
      </c>
      <c r="K803" s="7">
        <v>1.5344262295082001</v>
      </c>
      <c r="L803" s="6">
        <v>0</v>
      </c>
      <c r="M803" s="5">
        <v>0</v>
      </c>
      <c r="N803" s="5">
        <v>0</v>
      </c>
      <c r="O803" s="5">
        <v>27.949999875000003</v>
      </c>
      <c r="P803" s="5">
        <v>-27.949999875000003</v>
      </c>
      <c r="Q803" s="8">
        <v>-1</v>
      </c>
      <c r="R803" s="4">
        <v>0</v>
      </c>
      <c r="S803" s="10" t="s">
        <v>33</v>
      </c>
      <c r="T803" s="11">
        <v>0</v>
      </c>
    </row>
    <row r="804" spans="1:20" x14ac:dyDescent="0.2">
      <c r="A804" s="3" t="s">
        <v>81</v>
      </c>
      <c r="B804" s="3" t="s">
        <v>82</v>
      </c>
      <c r="C804" s="4" t="s">
        <v>22</v>
      </c>
      <c r="D804" s="3" t="s">
        <v>65</v>
      </c>
      <c r="E804" s="5">
        <v>0.77500000000000002</v>
      </c>
      <c r="F804" s="4">
        <v>74</v>
      </c>
      <c r="G804" s="5">
        <v>58.712499100000009</v>
      </c>
      <c r="H804" s="5">
        <v>0.79341215000000009</v>
      </c>
      <c r="I804" s="4">
        <v>13814</v>
      </c>
      <c r="J804" s="6">
        <v>0.535688432025481</v>
      </c>
      <c r="K804" s="7">
        <v>2.5238091790936701</v>
      </c>
      <c r="L804" s="6">
        <v>0</v>
      </c>
      <c r="M804" s="5">
        <v>0</v>
      </c>
      <c r="N804" s="5">
        <v>0</v>
      </c>
      <c r="O804" s="5">
        <v>58.712499100000009</v>
      </c>
      <c r="P804" s="5">
        <v>-58.712499100000009</v>
      </c>
      <c r="Q804" s="8">
        <v>-1</v>
      </c>
      <c r="R804" s="4">
        <v>0</v>
      </c>
      <c r="S804" s="10" t="s">
        <v>33</v>
      </c>
      <c r="T804" s="11">
        <v>0</v>
      </c>
    </row>
    <row r="805" spans="1:20" x14ac:dyDescent="0.2">
      <c r="A805" s="3" t="s">
        <v>81</v>
      </c>
      <c r="B805" s="3" t="s">
        <v>82</v>
      </c>
      <c r="C805" s="4" t="s">
        <v>22</v>
      </c>
      <c r="D805" s="3" t="s">
        <v>53</v>
      </c>
      <c r="E805" s="5">
        <v>0.8</v>
      </c>
      <c r="F805" s="4">
        <v>22</v>
      </c>
      <c r="G805" s="5">
        <v>19.224999749999998</v>
      </c>
      <c r="H805" s="5">
        <v>0.87386362499999992</v>
      </c>
      <c r="I805" s="4">
        <v>271</v>
      </c>
      <c r="J805" s="6">
        <v>8.1180811808118101</v>
      </c>
      <c r="K805" s="7">
        <v>2.7915129151291498</v>
      </c>
      <c r="L805" s="6">
        <v>0</v>
      </c>
      <c r="M805" s="5">
        <v>0</v>
      </c>
      <c r="N805" s="5">
        <v>0</v>
      </c>
      <c r="O805" s="5">
        <v>19.224999749999998</v>
      </c>
      <c r="P805" s="5">
        <v>-19.224999749999998</v>
      </c>
      <c r="Q805" s="8">
        <v>-1</v>
      </c>
      <c r="R805" s="4">
        <v>0</v>
      </c>
      <c r="S805" s="10" t="s">
        <v>33</v>
      </c>
      <c r="T805" s="11">
        <v>0</v>
      </c>
    </row>
    <row r="806" spans="1:20" x14ac:dyDescent="0.2">
      <c r="A806" s="3" t="s">
        <v>81</v>
      </c>
      <c r="B806" s="3" t="s">
        <v>82</v>
      </c>
      <c r="C806" s="4" t="s">
        <v>22</v>
      </c>
      <c r="D806" s="3" t="s">
        <v>53</v>
      </c>
      <c r="E806" s="5">
        <v>0.8</v>
      </c>
      <c r="F806" s="4">
        <v>253</v>
      </c>
      <c r="G806" s="5">
        <v>237.9249981625</v>
      </c>
      <c r="H806" s="5">
        <v>0.94041501250000004</v>
      </c>
      <c r="I806" s="4">
        <v>34116</v>
      </c>
      <c r="J806" s="6">
        <v>0.74158752491499591</v>
      </c>
      <c r="K806" s="7">
        <v>1.61099190995427</v>
      </c>
      <c r="L806" s="6">
        <v>0</v>
      </c>
      <c r="M806" s="5">
        <v>0</v>
      </c>
      <c r="N806" s="5">
        <v>0</v>
      </c>
      <c r="O806" s="5">
        <v>237.9249981625</v>
      </c>
      <c r="P806" s="5">
        <v>-237.9249981625</v>
      </c>
      <c r="Q806" s="8">
        <v>-1</v>
      </c>
      <c r="R806" s="4">
        <v>0</v>
      </c>
      <c r="S806" s="10" t="s">
        <v>33</v>
      </c>
      <c r="T806" s="11">
        <v>0</v>
      </c>
    </row>
    <row r="807" spans="1:20" x14ac:dyDescent="0.2">
      <c r="A807" s="3" t="s">
        <v>81</v>
      </c>
      <c r="B807" s="3" t="s">
        <v>82</v>
      </c>
      <c r="C807" s="4" t="s">
        <v>22</v>
      </c>
      <c r="D807" s="3" t="s">
        <v>65</v>
      </c>
      <c r="E807" s="5">
        <v>0.82499999999999996</v>
      </c>
      <c r="F807" s="4">
        <v>113</v>
      </c>
      <c r="G807" s="5">
        <v>164.63749982499999</v>
      </c>
      <c r="H807" s="5">
        <v>1.456969025</v>
      </c>
      <c r="I807" s="4">
        <v>5559</v>
      </c>
      <c r="J807" s="6">
        <v>2.03273970138514</v>
      </c>
      <c r="K807" s="7">
        <v>1.7350242849433399</v>
      </c>
      <c r="L807" s="6">
        <v>0</v>
      </c>
      <c r="M807" s="5">
        <v>0</v>
      </c>
      <c r="N807" s="5">
        <v>0</v>
      </c>
      <c r="O807" s="5">
        <v>164.63749982499999</v>
      </c>
      <c r="P807" s="5">
        <v>-164.63749982499999</v>
      </c>
      <c r="Q807" s="8">
        <v>-1</v>
      </c>
      <c r="R807" s="4">
        <v>0</v>
      </c>
      <c r="S807" s="10" t="s">
        <v>33</v>
      </c>
      <c r="T807" s="11">
        <v>0</v>
      </c>
    </row>
    <row r="808" spans="1:20" x14ac:dyDescent="0.2">
      <c r="A808" s="3" t="s">
        <v>81</v>
      </c>
      <c r="B808" s="3" t="s">
        <v>82</v>
      </c>
      <c r="C808" s="4" t="s">
        <v>22</v>
      </c>
      <c r="D808" s="3" t="s">
        <v>53</v>
      </c>
      <c r="E808" s="5">
        <v>0.86250000000000004</v>
      </c>
      <c r="F808" s="4">
        <v>62</v>
      </c>
      <c r="G808" s="5">
        <v>60.037499274999995</v>
      </c>
      <c r="H808" s="5">
        <v>0.96834676249999996</v>
      </c>
      <c r="I808" s="4">
        <v>1430</v>
      </c>
      <c r="J808" s="6">
        <v>4.3356643356643296</v>
      </c>
      <c r="K808" s="7">
        <v>1.8779020979020999</v>
      </c>
      <c r="L808" s="6">
        <v>0</v>
      </c>
      <c r="M808" s="5">
        <v>0</v>
      </c>
      <c r="N808" s="5">
        <v>0</v>
      </c>
      <c r="O808" s="5">
        <v>60.037499274999995</v>
      </c>
      <c r="P808" s="5">
        <v>-60.037499274999995</v>
      </c>
      <c r="Q808" s="8">
        <v>-1</v>
      </c>
      <c r="R808" s="4">
        <v>0</v>
      </c>
      <c r="S808" s="10" t="s">
        <v>33</v>
      </c>
      <c r="T808" s="11">
        <v>0</v>
      </c>
    </row>
    <row r="809" spans="1:20" x14ac:dyDescent="0.2">
      <c r="A809" s="3" t="s">
        <v>81</v>
      </c>
      <c r="B809" s="3" t="s">
        <v>82</v>
      </c>
      <c r="C809" s="4" t="s">
        <v>22</v>
      </c>
      <c r="D809" s="3" t="s">
        <v>84</v>
      </c>
      <c r="E809" s="5">
        <v>0.91249999999999998</v>
      </c>
      <c r="F809" s="4">
        <v>28</v>
      </c>
      <c r="G809" s="5">
        <v>19.474999950000001</v>
      </c>
      <c r="H809" s="5">
        <v>0.69553571250000001</v>
      </c>
      <c r="I809" s="4">
        <v>7198</v>
      </c>
      <c r="J809" s="6">
        <v>0.38899694359544301</v>
      </c>
      <c r="K809" s="7">
        <v>1.72353431508752</v>
      </c>
      <c r="L809" s="6">
        <v>0</v>
      </c>
      <c r="M809" s="5">
        <v>0</v>
      </c>
      <c r="N809" s="5">
        <v>0</v>
      </c>
      <c r="O809" s="5">
        <v>19.474999950000001</v>
      </c>
      <c r="P809" s="5">
        <v>-19.474999950000001</v>
      </c>
      <c r="Q809" s="8">
        <v>-1</v>
      </c>
      <c r="R809" s="4">
        <v>0</v>
      </c>
      <c r="S809" s="10" t="s">
        <v>33</v>
      </c>
      <c r="T809" s="11">
        <v>0</v>
      </c>
    </row>
    <row r="810" spans="1:20" x14ac:dyDescent="0.2">
      <c r="A810" s="3" t="s">
        <v>81</v>
      </c>
      <c r="B810" s="3" t="s">
        <v>82</v>
      </c>
      <c r="C810" s="4" t="s">
        <v>22</v>
      </c>
      <c r="D810" s="3" t="s">
        <v>55</v>
      </c>
      <c r="E810" s="5">
        <v>1.0249999999999999</v>
      </c>
      <c r="F810" s="4">
        <v>15</v>
      </c>
      <c r="G810" s="5">
        <v>12.687499875</v>
      </c>
      <c r="H810" s="5">
        <v>0.84583332499999997</v>
      </c>
      <c r="I810" s="4">
        <v>1057</v>
      </c>
      <c r="J810" s="6">
        <v>1.41911069063387</v>
      </c>
      <c r="K810" s="7">
        <v>2.44919583727531</v>
      </c>
      <c r="L810" s="6">
        <v>0</v>
      </c>
      <c r="M810" s="5">
        <v>0</v>
      </c>
      <c r="N810" s="5">
        <v>0</v>
      </c>
      <c r="O810" s="5">
        <v>12.687499875</v>
      </c>
      <c r="P810" s="5">
        <v>-12.687499875</v>
      </c>
      <c r="Q810" s="8">
        <v>-1</v>
      </c>
      <c r="R810" s="4">
        <v>0</v>
      </c>
      <c r="S810" s="10" t="s">
        <v>33</v>
      </c>
      <c r="T810" s="11">
        <v>0</v>
      </c>
    </row>
    <row r="811" spans="1:20" x14ac:dyDescent="0.2">
      <c r="A811" s="3" t="s">
        <v>81</v>
      </c>
      <c r="B811" s="3" t="s">
        <v>82</v>
      </c>
      <c r="C811" s="4" t="s">
        <v>22</v>
      </c>
      <c r="D811" s="3" t="s">
        <v>55</v>
      </c>
      <c r="E811" s="5">
        <v>1.075</v>
      </c>
      <c r="F811" s="4">
        <v>15</v>
      </c>
      <c r="G811" s="5">
        <v>8.7999999374999991</v>
      </c>
      <c r="H811" s="5">
        <v>0.58666666249999999</v>
      </c>
      <c r="I811" s="4">
        <v>8622</v>
      </c>
      <c r="J811" s="6">
        <v>0.173973556019485</v>
      </c>
      <c r="K811" s="7">
        <v>2.1030503363488799</v>
      </c>
      <c r="L811" s="6">
        <v>0</v>
      </c>
      <c r="M811" s="5">
        <v>0</v>
      </c>
      <c r="N811" s="5">
        <v>0</v>
      </c>
      <c r="O811" s="5">
        <v>8.7999999374999991</v>
      </c>
      <c r="P811" s="5">
        <v>-8.7999999374999991</v>
      </c>
      <c r="Q811" s="8">
        <v>-1</v>
      </c>
      <c r="R811" s="4">
        <v>0</v>
      </c>
      <c r="S811" s="10" t="s">
        <v>33</v>
      </c>
      <c r="T811" s="11">
        <v>0</v>
      </c>
    </row>
    <row r="812" spans="1:20" x14ac:dyDescent="0.2">
      <c r="A812" s="3" t="s">
        <v>81</v>
      </c>
      <c r="B812" s="3" t="s">
        <v>82</v>
      </c>
      <c r="C812" s="4" t="s">
        <v>22</v>
      </c>
      <c r="D812" s="3" t="s">
        <v>62</v>
      </c>
      <c r="E812" s="5">
        <v>1.075</v>
      </c>
      <c r="F812" s="4">
        <v>76</v>
      </c>
      <c r="G812" s="5">
        <v>89.749999799999998</v>
      </c>
      <c r="H812" s="5">
        <v>1.18092105</v>
      </c>
      <c r="I812" s="4">
        <v>1331</v>
      </c>
      <c r="J812" s="6">
        <v>5.7099924868519896</v>
      </c>
      <c r="K812" s="7">
        <v>1.7307287753568701</v>
      </c>
      <c r="L812" s="6">
        <v>0</v>
      </c>
      <c r="M812" s="5">
        <v>0</v>
      </c>
      <c r="N812" s="5">
        <v>0</v>
      </c>
      <c r="O812" s="5">
        <v>89.749999799999998</v>
      </c>
      <c r="P812" s="5">
        <v>-89.749999799999998</v>
      </c>
      <c r="Q812" s="8">
        <v>-1</v>
      </c>
      <c r="R812" s="4">
        <v>0</v>
      </c>
      <c r="S812" s="10" t="s">
        <v>33</v>
      </c>
      <c r="T812" s="11">
        <v>0</v>
      </c>
    </row>
    <row r="813" spans="1:20" x14ac:dyDescent="0.2">
      <c r="A813" s="3" t="s">
        <v>81</v>
      </c>
      <c r="B813" s="3" t="s">
        <v>82</v>
      </c>
      <c r="C813" s="4" t="s">
        <v>22</v>
      </c>
      <c r="D813" s="3" t="s">
        <v>85</v>
      </c>
      <c r="E813" s="5">
        <v>1.25</v>
      </c>
      <c r="F813" s="4">
        <v>50</v>
      </c>
      <c r="G813" s="5">
        <v>34.700000000000003</v>
      </c>
      <c r="H813" s="5">
        <v>0.69400000000000006</v>
      </c>
      <c r="I813" s="4">
        <v>2655</v>
      </c>
      <c r="J813" s="6">
        <v>1.88323917137476</v>
      </c>
      <c r="K813" s="7">
        <v>3.0905084745762701</v>
      </c>
      <c r="L813" s="6">
        <v>0</v>
      </c>
      <c r="M813" s="5">
        <v>0</v>
      </c>
      <c r="N813" s="5">
        <v>0</v>
      </c>
      <c r="O813" s="5">
        <v>34.700000000000003</v>
      </c>
      <c r="P813" s="5">
        <v>-34.700000000000003</v>
      </c>
      <c r="Q813" s="8">
        <v>-1</v>
      </c>
      <c r="R813" s="4">
        <v>0</v>
      </c>
      <c r="S813" s="10" t="s">
        <v>33</v>
      </c>
      <c r="T813" s="11">
        <v>0</v>
      </c>
    </row>
    <row r="814" spans="1:20" x14ac:dyDescent="0.2">
      <c r="A814" s="3" t="s">
        <v>81</v>
      </c>
      <c r="B814" s="3" t="s">
        <v>82</v>
      </c>
      <c r="C814" s="4" t="s">
        <v>22</v>
      </c>
      <c r="D814" s="3" t="s">
        <v>53</v>
      </c>
      <c r="E814" s="5">
        <v>1.2875000000000001</v>
      </c>
      <c r="F814" s="4">
        <v>74</v>
      </c>
      <c r="G814" s="5">
        <v>98.199999849999998</v>
      </c>
      <c r="H814" s="5">
        <v>1.327027025</v>
      </c>
      <c r="I814" s="4">
        <v>9427</v>
      </c>
      <c r="J814" s="6">
        <v>0.78497931473427396</v>
      </c>
      <c r="K814" s="7">
        <v>1.72605282698632</v>
      </c>
      <c r="L814" s="6">
        <v>0</v>
      </c>
      <c r="M814" s="5">
        <v>0</v>
      </c>
      <c r="N814" s="5">
        <v>0</v>
      </c>
      <c r="O814" s="5">
        <v>98.199999849999998</v>
      </c>
      <c r="P814" s="5">
        <v>-98.199999849999998</v>
      </c>
      <c r="Q814" s="8">
        <v>-1</v>
      </c>
      <c r="R814" s="4">
        <v>0</v>
      </c>
      <c r="S814" s="10" t="s">
        <v>33</v>
      </c>
      <c r="T814" s="11">
        <v>0</v>
      </c>
    </row>
    <row r="815" spans="1:20" x14ac:dyDescent="0.2">
      <c r="A815" s="3" t="s">
        <v>81</v>
      </c>
      <c r="B815" s="3" t="s">
        <v>82</v>
      </c>
      <c r="C815" s="4" t="s">
        <v>22</v>
      </c>
      <c r="D815" s="3" t="s">
        <v>53</v>
      </c>
      <c r="E815" s="5">
        <v>1.675</v>
      </c>
      <c r="F815" s="4">
        <v>716</v>
      </c>
      <c r="G815" s="5">
        <v>931.9999981000002</v>
      </c>
      <c r="H815" s="5">
        <v>1.3016759750000002</v>
      </c>
      <c r="I815" s="4">
        <v>189941</v>
      </c>
      <c r="J815" s="6">
        <v>0.376959161002627</v>
      </c>
      <c r="K815" s="7">
        <v>1.59588819686113</v>
      </c>
      <c r="L815" s="6">
        <v>0</v>
      </c>
      <c r="M815" s="5">
        <v>0</v>
      </c>
      <c r="N815" s="5">
        <v>0</v>
      </c>
      <c r="O815" s="5">
        <v>931.9999981000002</v>
      </c>
      <c r="P815" s="5">
        <v>-931.9999981000002</v>
      </c>
      <c r="Q815" s="8">
        <v>-1</v>
      </c>
      <c r="R815" s="4">
        <v>0</v>
      </c>
      <c r="S815" s="10" t="s">
        <v>33</v>
      </c>
      <c r="T815" s="11">
        <v>0</v>
      </c>
    </row>
    <row r="816" spans="1:20" x14ac:dyDescent="0.2">
      <c r="A816" s="3" t="s">
        <v>81</v>
      </c>
      <c r="B816" s="3" t="s">
        <v>82</v>
      </c>
      <c r="C816" s="4" t="s">
        <v>22</v>
      </c>
      <c r="D816" s="3" t="s">
        <v>55</v>
      </c>
      <c r="E816" s="5">
        <v>3.125</v>
      </c>
      <c r="F816" s="4">
        <v>12</v>
      </c>
      <c r="G816" s="5">
        <v>4.8375000000000004</v>
      </c>
      <c r="H816" s="5">
        <v>0.40312500000000001</v>
      </c>
      <c r="I816" s="4">
        <v>16044</v>
      </c>
      <c r="J816" s="6">
        <v>7.4794315632012012E-2</v>
      </c>
      <c r="K816" s="7">
        <v>2.52756793817003</v>
      </c>
      <c r="L816" s="6">
        <v>0</v>
      </c>
      <c r="M816" s="5">
        <v>0</v>
      </c>
      <c r="N816" s="5">
        <v>0</v>
      </c>
      <c r="O816" s="5">
        <v>4.8375000000000004</v>
      </c>
      <c r="P816" s="5">
        <v>-4.8375000000000004</v>
      </c>
      <c r="Q816" s="8">
        <v>-1</v>
      </c>
      <c r="R816" s="4">
        <v>0</v>
      </c>
      <c r="S816" s="10" t="s">
        <v>33</v>
      </c>
      <c r="T816" s="11">
        <v>0</v>
      </c>
    </row>
    <row r="817" spans="1:20" x14ac:dyDescent="0.2">
      <c r="A817" s="3" t="s">
        <v>81</v>
      </c>
      <c r="B817" s="3" t="s">
        <v>82</v>
      </c>
      <c r="C817" s="4" t="s">
        <v>22</v>
      </c>
      <c r="D817" s="3" t="s">
        <v>61</v>
      </c>
      <c r="E817" s="5">
        <v>3.125</v>
      </c>
      <c r="F817" s="4">
        <v>9</v>
      </c>
      <c r="G817" s="5">
        <v>6.0499999125000006</v>
      </c>
      <c r="H817" s="5">
        <v>0.67222221250000003</v>
      </c>
      <c r="I817" s="4">
        <v>962</v>
      </c>
      <c r="J817" s="6">
        <v>0.93555093555093605</v>
      </c>
      <c r="K817" s="7">
        <v>1.89740124740125</v>
      </c>
      <c r="L817" s="6">
        <v>0</v>
      </c>
      <c r="M817" s="5">
        <v>0</v>
      </c>
      <c r="N817" s="5">
        <v>0</v>
      </c>
      <c r="O817" s="5">
        <v>6.0499999125000006</v>
      </c>
      <c r="P817" s="5">
        <v>-6.0499999125000006</v>
      </c>
      <c r="Q817" s="8">
        <v>-1</v>
      </c>
      <c r="R817" s="4">
        <v>0</v>
      </c>
      <c r="S817" s="10" t="s">
        <v>33</v>
      </c>
      <c r="T817" s="11">
        <v>0</v>
      </c>
    </row>
    <row r="818" spans="1:20" x14ac:dyDescent="0.2">
      <c r="A818" s="3" t="s">
        <v>81</v>
      </c>
      <c r="B818" s="3" t="s">
        <v>82</v>
      </c>
      <c r="C818" s="4" t="s">
        <v>22</v>
      </c>
      <c r="D818" s="3" t="s">
        <v>77</v>
      </c>
      <c r="E818" s="5">
        <v>6.25</v>
      </c>
      <c r="F818" s="4">
        <v>16</v>
      </c>
      <c r="G818" s="5">
        <v>82.174999999999997</v>
      </c>
      <c r="H818" s="5">
        <v>5.1359374999999998</v>
      </c>
      <c r="I818" s="4">
        <v>1038</v>
      </c>
      <c r="J818" s="6">
        <v>1.5414258188824701</v>
      </c>
      <c r="K818" s="7">
        <v>2.1968208092485599</v>
      </c>
      <c r="L818" s="6">
        <v>0</v>
      </c>
      <c r="M818" s="5">
        <v>0</v>
      </c>
      <c r="N818" s="5">
        <v>0</v>
      </c>
      <c r="O818" s="5">
        <v>82.174999999999997</v>
      </c>
      <c r="P818" s="5">
        <v>-82.174999999999997</v>
      </c>
      <c r="Q818" s="8">
        <v>-1</v>
      </c>
      <c r="R818" s="4">
        <v>0</v>
      </c>
      <c r="S818" s="10" t="s">
        <v>33</v>
      </c>
      <c r="T818" s="11">
        <v>0</v>
      </c>
    </row>
    <row r="819" spans="1:20" x14ac:dyDescent="0.2">
      <c r="A819" s="3" t="s">
        <v>81</v>
      </c>
      <c r="B819" s="3" t="s">
        <v>82</v>
      </c>
      <c r="C819" s="4" t="s">
        <v>22</v>
      </c>
      <c r="D819" s="3" t="s">
        <v>83</v>
      </c>
      <c r="E819" s="5">
        <v>7.5</v>
      </c>
      <c r="F819" s="4">
        <v>52</v>
      </c>
      <c r="G819" s="5">
        <v>8.7499997000000018</v>
      </c>
      <c r="H819" s="5">
        <v>0.16826922500000002</v>
      </c>
      <c r="I819" s="4">
        <v>438</v>
      </c>
      <c r="J819" s="6">
        <v>11.872146118721499</v>
      </c>
      <c r="K819" s="7">
        <v>1.18196347031963</v>
      </c>
      <c r="L819" s="6">
        <v>0</v>
      </c>
      <c r="M819" s="5">
        <v>0</v>
      </c>
      <c r="N819" s="5">
        <v>0</v>
      </c>
      <c r="O819" s="5">
        <v>8.7499997000000018</v>
      </c>
      <c r="P819" s="5">
        <v>-8.7499997000000018</v>
      </c>
      <c r="Q819" s="8">
        <v>-1</v>
      </c>
      <c r="R819" s="4">
        <v>0</v>
      </c>
      <c r="S819" s="10" t="s">
        <v>33</v>
      </c>
      <c r="T819" s="11">
        <v>0</v>
      </c>
    </row>
    <row r="820" spans="1:20" x14ac:dyDescent="0.2">
      <c r="A820" s="3" t="s">
        <v>81</v>
      </c>
      <c r="B820" s="3" t="s">
        <v>82</v>
      </c>
      <c r="C820" s="4" t="s">
        <v>22</v>
      </c>
      <c r="D820" s="3" t="s">
        <v>83</v>
      </c>
      <c r="E820" s="5">
        <v>7.5</v>
      </c>
      <c r="F820" s="4">
        <v>130</v>
      </c>
      <c r="G820" s="5">
        <v>37.262499624999997</v>
      </c>
      <c r="H820" s="5">
        <v>0.2866346125</v>
      </c>
      <c r="I820" s="4">
        <v>1749</v>
      </c>
      <c r="J820" s="6">
        <v>7.4328187535734704</v>
      </c>
      <c r="K820" s="7">
        <v>1.8871355060034301</v>
      </c>
      <c r="L820" s="6">
        <v>0</v>
      </c>
      <c r="M820" s="5">
        <v>0</v>
      </c>
      <c r="N820" s="5">
        <v>0</v>
      </c>
      <c r="O820" s="5">
        <v>37.262499624999997</v>
      </c>
      <c r="P820" s="5">
        <v>-37.262499624999997</v>
      </c>
      <c r="Q820" s="8">
        <v>-1</v>
      </c>
      <c r="R820" s="4">
        <v>0</v>
      </c>
      <c r="S820" s="10" t="s">
        <v>33</v>
      </c>
      <c r="T820" s="11">
        <v>0</v>
      </c>
    </row>
    <row r="821" spans="1:20" x14ac:dyDescent="0.2">
      <c r="A821" s="3" t="s">
        <v>81</v>
      </c>
      <c r="B821" s="3" t="s">
        <v>82</v>
      </c>
      <c r="C821" s="4" t="s">
        <v>22</v>
      </c>
      <c r="D821" s="3" t="s">
        <v>55</v>
      </c>
      <c r="E821" s="5">
        <v>8.75</v>
      </c>
      <c r="F821" s="4">
        <v>1</v>
      </c>
      <c r="G821" s="5">
        <v>0.42499999999999999</v>
      </c>
      <c r="H821" s="5">
        <v>0.42499999999999999</v>
      </c>
      <c r="I821" s="4">
        <v>100</v>
      </c>
      <c r="J821" s="6">
        <v>1</v>
      </c>
      <c r="K821" s="7">
        <v>1.5029999999999999</v>
      </c>
      <c r="L821" s="6">
        <v>0</v>
      </c>
      <c r="M821" s="5">
        <v>0</v>
      </c>
      <c r="N821" s="5">
        <v>0</v>
      </c>
      <c r="O821" s="5">
        <v>0.42499999999999999</v>
      </c>
      <c r="P821" s="5">
        <v>-0.42499999999999999</v>
      </c>
      <c r="Q821" s="8">
        <v>-1</v>
      </c>
      <c r="R821" s="4">
        <v>0</v>
      </c>
      <c r="S821" s="10" t="s">
        <v>33</v>
      </c>
      <c r="T821" s="11">
        <v>0</v>
      </c>
    </row>
    <row r="822" spans="1:20" x14ac:dyDescent="0.2">
      <c r="A822" s="3" t="s">
        <v>81</v>
      </c>
      <c r="B822" s="3" t="s">
        <v>82</v>
      </c>
      <c r="C822" s="4" t="s">
        <v>22</v>
      </c>
      <c r="D822" s="3" t="s">
        <v>75</v>
      </c>
      <c r="E822" s="5">
        <v>8.75</v>
      </c>
      <c r="F822" s="4">
        <v>1</v>
      </c>
      <c r="G822" s="5">
        <v>0.51249999999999996</v>
      </c>
      <c r="H822" s="5">
        <v>0.51249999999999996</v>
      </c>
      <c r="I822" s="4">
        <v>154</v>
      </c>
      <c r="J822" s="6">
        <v>0.64935064935064901</v>
      </c>
      <c r="K822" s="7">
        <v>2.0201298701298702</v>
      </c>
      <c r="L822" s="6">
        <v>0</v>
      </c>
      <c r="M822" s="5">
        <v>0</v>
      </c>
      <c r="N822" s="5">
        <v>0</v>
      </c>
      <c r="O822" s="5">
        <v>0.51249999999999996</v>
      </c>
      <c r="P822" s="5">
        <v>-0.51249999999999996</v>
      </c>
      <c r="Q822" s="8">
        <v>-1</v>
      </c>
      <c r="R822" s="4">
        <v>0</v>
      </c>
      <c r="S822" s="10" t="s">
        <v>33</v>
      </c>
      <c r="T822" s="11">
        <v>0</v>
      </c>
    </row>
    <row r="823" spans="1:20" x14ac:dyDescent="0.2">
      <c r="A823" s="3" t="s">
        <v>81</v>
      </c>
      <c r="B823" s="3" t="s">
        <v>82</v>
      </c>
      <c r="C823" s="4" t="s">
        <v>22</v>
      </c>
      <c r="D823" s="3" t="s">
        <v>77</v>
      </c>
      <c r="E823" s="5">
        <v>8.75</v>
      </c>
      <c r="F823" s="4">
        <v>1</v>
      </c>
      <c r="G823" s="5">
        <v>0.51249999999999996</v>
      </c>
      <c r="H823" s="5">
        <v>0.51249999999999996</v>
      </c>
      <c r="I823" s="4">
        <v>123</v>
      </c>
      <c r="J823" s="6">
        <v>0.81300813008130102</v>
      </c>
      <c r="K823" s="7">
        <v>1.07317073170732</v>
      </c>
      <c r="L823" s="6">
        <v>0</v>
      </c>
      <c r="M823" s="5">
        <v>0</v>
      </c>
      <c r="N823" s="5">
        <v>0</v>
      </c>
      <c r="O823" s="5">
        <v>0.51249999999999996</v>
      </c>
      <c r="P823" s="5">
        <v>-0.51249999999999996</v>
      </c>
      <c r="Q823" s="8">
        <v>-1</v>
      </c>
      <c r="R823" s="4">
        <v>0</v>
      </c>
      <c r="S823" s="10" t="s">
        <v>33</v>
      </c>
      <c r="T823" s="11">
        <v>0</v>
      </c>
    </row>
    <row r="824" spans="1:20" x14ac:dyDescent="0.2">
      <c r="A824" s="3" t="s">
        <v>81</v>
      </c>
      <c r="B824" s="3" t="s">
        <v>82</v>
      </c>
      <c r="C824" s="4" t="s">
        <v>22</v>
      </c>
      <c r="D824" s="3" t="s">
        <v>53</v>
      </c>
      <c r="E824" s="5">
        <v>8.75</v>
      </c>
      <c r="F824" s="4">
        <v>4</v>
      </c>
      <c r="G824" s="5">
        <v>0.53749999999999998</v>
      </c>
      <c r="H824" s="5">
        <v>0.13437499999999999</v>
      </c>
      <c r="I824" s="4">
        <v>672</v>
      </c>
      <c r="J824" s="6">
        <v>0.59523809523809501</v>
      </c>
      <c r="K824" s="7">
        <v>1.01547619047619</v>
      </c>
      <c r="L824" s="6">
        <v>0</v>
      </c>
      <c r="M824" s="5">
        <v>0</v>
      </c>
      <c r="N824" s="5">
        <v>0</v>
      </c>
      <c r="O824" s="5">
        <v>0.53749999999999998</v>
      </c>
      <c r="P824" s="5">
        <v>-0.53749999999999998</v>
      </c>
      <c r="Q824" s="8">
        <v>-1</v>
      </c>
      <c r="R824" s="4">
        <v>0</v>
      </c>
      <c r="S824" s="10" t="s">
        <v>33</v>
      </c>
      <c r="T824" s="11">
        <v>0</v>
      </c>
    </row>
    <row r="825" spans="1:20" x14ac:dyDescent="0.2">
      <c r="A825" s="3" t="s">
        <v>81</v>
      </c>
      <c r="B825" s="3" t="s">
        <v>82</v>
      </c>
      <c r="C825" s="4" t="s">
        <v>22</v>
      </c>
      <c r="D825" s="3" t="s">
        <v>83</v>
      </c>
      <c r="E825" s="5">
        <v>8.75</v>
      </c>
      <c r="F825" s="4">
        <v>5</v>
      </c>
      <c r="G825" s="5">
        <v>0.625</v>
      </c>
      <c r="H825" s="5">
        <v>0.125</v>
      </c>
      <c r="I825" s="4">
        <v>159</v>
      </c>
      <c r="J825" s="6">
        <v>3.1446540880503102</v>
      </c>
      <c r="K825" s="7">
        <v>1.6987421383647801</v>
      </c>
      <c r="L825" s="6">
        <v>0</v>
      </c>
      <c r="M825" s="5">
        <v>0</v>
      </c>
      <c r="N825" s="5">
        <v>0</v>
      </c>
      <c r="O825" s="5">
        <v>0.625</v>
      </c>
      <c r="P825" s="5">
        <v>-0.625</v>
      </c>
      <c r="Q825" s="8">
        <v>-1</v>
      </c>
      <c r="R825" s="4">
        <v>0</v>
      </c>
      <c r="S825" s="10" t="s">
        <v>33</v>
      </c>
      <c r="T825" s="11">
        <v>0</v>
      </c>
    </row>
    <row r="826" spans="1:20" x14ac:dyDescent="0.2">
      <c r="A826" s="3" t="s">
        <v>81</v>
      </c>
      <c r="B826" s="3" t="s">
        <v>82</v>
      </c>
      <c r="C826" s="4" t="s">
        <v>22</v>
      </c>
      <c r="D826" s="3" t="s">
        <v>65</v>
      </c>
      <c r="E826" s="5">
        <v>8.75</v>
      </c>
      <c r="F826" s="4">
        <v>1</v>
      </c>
      <c r="G826" s="5">
        <v>0.6875</v>
      </c>
      <c r="H826" s="5">
        <v>0.6875</v>
      </c>
      <c r="I826" s="4">
        <v>379</v>
      </c>
      <c r="J826" s="6">
        <v>0.26385224274406299</v>
      </c>
      <c r="K826" s="7">
        <v>1.94564643799472</v>
      </c>
      <c r="L826" s="6">
        <v>0</v>
      </c>
      <c r="M826" s="5">
        <v>0</v>
      </c>
      <c r="N826" s="5">
        <v>0</v>
      </c>
      <c r="O826" s="5">
        <v>0.6875</v>
      </c>
      <c r="P826" s="5">
        <v>-0.6875</v>
      </c>
      <c r="Q826" s="8">
        <v>-1</v>
      </c>
      <c r="R826" s="4">
        <v>0</v>
      </c>
      <c r="S826" s="10" t="s">
        <v>33</v>
      </c>
      <c r="T826" s="11">
        <v>0</v>
      </c>
    </row>
    <row r="827" spans="1:20" x14ac:dyDescent="0.2">
      <c r="A827" s="3" t="s">
        <v>81</v>
      </c>
      <c r="B827" s="3" t="s">
        <v>82</v>
      </c>
      <c r="C827" s="4" t="s">
        <v>22</v>
      </c>
      <c r="D827" s="3" t="s">
        <v>53</v>
      </c>
      <c r="E827" s="5">
        <v>8.75</v>
      </c>
      <c r="F827" s="4">
        <v>2</v>
      </c>
      <c r="G827" s="5">
        <v>0.875</v>
      </c>
      <c r="H827" s="5">
        <v>0.4375</v>
      </c>
      <c r="I827" s="4">
        <v>161</v>
      </c>
      <c r="J827" s="6">
        <v>1.24223602484472</v>
      </c>
      <c r="K827" s="7">
        <v>1.21490683229814</v>
      </c>
      <c r="L827" s="6">
        <v>0</v>
      </c>
      <c r="M827" s="5">
        <v>0</v>
      </c>
      <c r="N827" s="5">
        <v>0</v>
      </c>
      <c r="O827" s="5">
        <v>0.875</v>
      </c>
      <c r="P827" s="5">
        <v>-0.875</v>
      </c>
      <c r="Q827" s="8">
        <v>-1</v>
      </c>
      <c r="R827" s="4">
        <v>0</v>
      </c>
      <c r="S827" s="10" t="s">
        <v>33</v>
      </c>
      <c r="T827" s="11">
        <v>0</v>
      </c>
    </row>
    <row r="828" spans="1:20" x14ac:dyDescent="0.2">
      <c r="A828" s="3" t="s">
        <v>81</v>
      </c>
      <c r="B828" s="3" t="s">
        <v>82</v>
      </c>
      <c r="C828" s="4" t="s">
        <v>22</v>
      </c>
      <c r="D828" s="3" t="s">
        <v>74</v>
      </c>
      <c r="E828" s="5">
        <v>8.75</v>
      </c>
      <c r="F828" s="4">
        <v>1</v>
      </c>
      <c r="G828" s="5">
        <v>1.0375000000000001</v>
      </c>
      <c r="H828" s="5">
        <v>1.0375000000000001</v>
      </c>
      <c r="I828" s="4">
        <v>879</v>
      </c>
      <c r="J828" s="6">
        <v>0.11376564277588201</v>
      </c>
      <c r="K828" s="7">
        <v>1.12389078498294</v>
      </c>
      <c r="L828" s="6">
        <v>0</v>
      </c>
      <c r="M828" s="5">
        <v>0</v>
      </c>
      <c r="N828" s="5">
        <v>0</v>
      </c>
      <c r="O828" s="5">
        <v>1.0375000000000001</v>
      </c>
      <c r="P828" s="5">
        <v>-1.0375000000000001</v>
      </c>
      <c r="Q828" s="8">
        <v>-1</v>
      </c>
      <c r="R828" s="4">
        <v>0</v>
      </c>
      <c r="S828" s="10" t="s">
        <v>33</v>
      </c>
      <c r="T828" s="11">
        <v>0</v>
      </c>
    </row>
    <row r="829" spans="1:20" x14ac:dyDescent="0.2">
      <c r="A829" s="3" t="s">
        <v>81</v>
      </c>
      <c r="B829" s="3" t="s">
        <v>82</v>
      </c>
      <c r="C829" s="4" t="s">
        <v>22</v>
      </c>
      <c r="D829" s="3" t="s">
        <v>74</v>
      </c>
      <c r="E829" s="5">
        <v>8.75</v>
      </c>
      <c r="F829" s="4">
        <v>2</v>
      </c>
      <c r="G829" s="5">
        <v>1.1000000000000001</v>
      </c>
      <c r="H829" s="5">
        <v>0.55000000000000004</v>
      </c>
      <c r="I829" s="4">
        <v>660</v>
      </c>
      <c r="J829" s="6">
        <v>0.30303030303030298</v>
      </c>
      <c r="K829" s="7">
        <v>1.7471212121212101</v>
      </c>
      <c r="L829" s="6">
        <v>0</v>
      </c>
      <c r="M829" s="5">
        <v>0</v>
      </c>
      <c r="N829" s="5">
        <v>0</v>
      </c>
      <c r="O829" s="5">
        <v>1.1000000000000001</v>
      </c>
      <c r="P829" s="5">
        <v>-1.1000000000000001</v>
      </c>
      <c r="Q829" s="8">
        <v>-1</v>
      </c>
      <c r="R829" s="4">
        <v>0</v>
      </c>
      <c r="S829" s="10" t="s">
        <v>33</v>
      </c>
      <c r="T829" s="11">
        <v>0</v>
      </c>
    </row>
    <row r="830" spans="1:20" x14ac:dyDescent="0.2">
      <c r="A830" s="3" t="s">
        <v>81</v>
      </c>
      <c r="B830" s="3" t="s">
        <v>82</v>
      </c>
      <c r="C830" s="4" t="s">
        <v>22</v>
      </c>
      <c r="D830" s="3" t="s">
        <v>74</v>
      </c>
      <c r="E830" s="5">
        <v>8.75</v>
      </c>
      <c r="F830" s="4">
        <v>1</v>
      </c>
      <c r="G830" s="5">
        <v>1.1375</v>
      </c>
      <c r="H830" s="5">
        <v>1.1375</v>
      </c>
      <c r="I830" s="4">
        <v>202</v>
      </c>
      <c r="J830" s="6">
        <v>0.49504950495049505</v>
      </c>
      <c r="K830" s="7">
        <v>1</v>
      </c>
      <c r="L830" s="6">
        <v>0</v>
      </c>
      <c r="M830" s="5">
        <v>0</v>
      </c>
      <c r="N830" s="5">
        <v>0</v>
      </c>
      <c r="O830" s="5">
        <v>1.1375</v>
      </c>
      <c r="P830" s="5">
        <v>-1.1375</v>
      </c>
      <c r="Q830" s="8">
        <v>-1</v>
      </c>
      <c r="R830" s="4">
        <v>0</v>
      </c>
      <c r="S830" s="10" t="s">
        <v>33</v>
      </c>
      <c r="T830" s="11">
        <v>0</v>
      </c>
    </row>
    <row r="831" spans="1:20" x14ac:dyDescent="0.2">
      <c r="A831" s="3" t="s">
        <v>81</v>
      </c>
      <c r="B831" s="3" t="s">
        <v>82</v>
      </c>
      <c r="C831" s="4" t="s">
        <v>22</v>
      </c>
      <c r="D831" s="3" t="s">
        <v>53</v>
      </c>
      <c r="E831" s="5">
        <v>8.75</v>
      </c>
      <c r="F831" s="4">
        <v>5</v>
      </c>
      <c r="G831" s="5">
        <v>1.2124999999999999</v>
      </c>
      <c r="H831" s="5">
        <v>0.24249999999999999</v>
      </c>
      <c r="I831" s="4">
        <v>2563</v>
      </c>
      <c r="J831" s="6">
        <v>0.19508388607101101</v>
      </c>
      <c r="K831" s="7">
        <v>3.9781896215372599</v>
      </c>
      <c r="L831" s="6">
        <v>0</v>
      </c>
      <c r="M831" s="5">
        <v>0</v>
      </c>
      <c r="N831" s="5">
        <v>0</v>
      </c>
      <c r="O831" s="5">
        <v>1.2124999999999999</v>
      </c>
      <c r="P831" s="5">
        <v>-1.2124999999999999</v>
      </c>
      <c r="Q831" s="8">
        <v>-1</v>
      </c>
      <c r="R831" s="4">
        <v>0</v>
      </c>
      <c r="S831" s="10" t="s">
        <v>33</v>
      </c>
      <c r="T831" s="11">
        <v>0</v>
      </c>
    </row>
    <row r="832" spans="1:20" x14ac:dyDescent="0.2">
      <c r="A832" s="3" t="s">
        <v>81</v>
      </c>
      <c r="B832" s="3" t="s">
        <v>82</v>
      </c>
      <c r="C832" s="4" t="s">
        <v>22</v>
      </c>
      <c r="D832" s="3" t="s">
        <v>65</v>
      </c>
      <c r="E832" s="5">
        <v>8.75</v>
      </c>
      <c r="F832" s="4">
        <v>2</v>
      </c>
      <c r="G832" s="5">
        <v>1.2749999999999999</v>
      </c>
      <c r="H832" s="5">
        <v>0.63749999999999996</v>
      </c>
      <c r="I832" s="4">
        <v>1186</v>
      </c>
      <c r="J832" s="6">
        <v>0.168634064080944</v>
      </c>
      <c r="K832" s="7">
        <v>1.43111298482293</v>
      </c>
      <c r="L832" s="6">
        <v>0</v>
      </c>
      <c r="M832" s="5">
        <v>0</v>
      </c>
      <c r="N832" s="5">
        <v>0</v>
      </c>
      <c r="O832" s="5">
        <v>1.2749999999999999</v>
      </c>
      <c r="P832" s="5">
        <v>-1.2749999999999999</v>
      </c>
      <c r="Q832" s="8">
        <v>-1</v>
      </c>
      <c r="R832" s="4">
        <v>0</v>
      </c>
      <c r="S832" s="10" t="s">
        <v>33</v>
      </c>
      <c r="T832" s="11">
        <v>0</v>
      </c>
    </row>
    <row r="833" spans="1:20" x14ac:dyDescent="0.2">
      <c r="A833" s="3" t="s">
        <v>81</v>
      </c>
      <c r="B833" s="3" t="s">
        <v>82</v>
      </c>
      <c r="C833" s="4" t="s">
        <v>22</v>
      </c>
      <c r="D833" s="3" t="s">
        <v>77</v>
      </c>
      <c r="E833" s="5">
        <v>8.75</v>
      </c>
      <c r="F833" s="4">
        <v>1</v>
      </c>
      <c r="G833" s="5">
        <v>1.325</v>
      </c>
      <c r="H833" s="5">
        <v>1.325</v>
      </c>
      <c r="I833" s="4">
        <v>134</v>
      </c>
      <c r="J833" s="6">
        <v>0.74626865671641796</v>
      </c>
      <c r="K833" s="7">
        <v>2.22238805970149</v>
      </c>
      <c r="L833" s="6">
        <v>0</v>
      </c>
      <c r="M833" s="5">
        <v>0</v>
      </c>
      <c r="N833" s="5">
        <v>0</v>
      </c>
      <c r="O833" s="5">
        <v>1.325</v>
      </c>
      <c r="P833" s="5">
        <v>-1.325</v>
      </c>
      <c r="Q833" s="8">
        <v>-1</v>
      </c>
      <c r="R833" s="4">
        <v>0</v>
      </c>
      <c r="S833" s="10" t="s">
        <v>33</v>
      </c>
      <c r="T833" s="11">
        <v>0</v>
      </c>
    </row>
    <row r="834" spans="1:20" x14ac:dyDescent="0.2">
      <c r="A834" s="3" t="s">
        <v>81</v>
      </c>
      <c r="B834" s="3" t="s">
        <v>82</v>
      </c>
      <c r="C834" s="4" t="s">
        <v>22</v>
      </c>
      <c r="D834" s="3" t="s">
        <v>65</v>
      </c>
      <c r="E834" s="5">
        <v>8.75</v>
      </c>
      <c r="F834" s="4">
        <v>5</v>
      </c>
      <c r="G834" s="5">
        <v>1.425</v>
      </c>
      <c r="H834" s="5">
        <v>0.28499999999999998</v>
      </c>
      <c r="I834" s="4">
        <v>743</v>
      </c>
      <c r="J834" s="6">
        <v>0.67294751009421294</v>
      </c>
      <c r="K834" s="7">
        <v>3.18842530282638</v>
      </c>
      <c r="L834" s="6">
        <v>0</v>
      </c>
      <c r="M834" s="5">
        <v>0</v>
      </c>
      <c r="N834" s="5">
        <v>0</v>
      </c>
      <c r="O834" s="5">
        <v>1.425</v>
      </c>
      <c r="P834" s="5">
        <v>-1.425</v>
      </c>
      <c r="Q834" s="8">
        <v>-1</v>
      </c>
      <c r="R834" s="4">
        <v>0</v>
      </c>
      <c r="S834" s="10" t="s">
        <v>33</v>
      </c>
      <c r="T834" s="11">
        <v>0</v>
      </c>
    </row>
    <row r="835" spans="1:20" x14ac:dyDescent="0.2">
      <c r="A835" s="3" t="s">
        <v>81</v>
      </c>
      <c r="B835" s="3" t="s">
        <v>82</v>
      </c>
      <c r="C835" s="4" t="s">
        <v>22</v>
      </c>
      <c r="D835" s="3" t="s">
        <v>65</v>
      </c>
      <c r="E835" s="5">
        <v>8.75</v>
      </c>
      <c r="F835" s="4">
        <v>3</v>
      </c>
      <c r="G835" s="5">
        <v>1.487499975</v>
      </c>
      <c r="H835" s="5">
        <v>0.49583332499999999</v>
      </c>
      <c r="I835" s="4">
        <v>434</v>
      </c>
      <c r="J835" s="6">
        <v>0.69124423963133597</v>
      </c>
      <c r="K835" s="7">
        <v>1.31566820276498</v>
      </c>
      <c r="L835" s="6">
        <v>0</v>
      </c>
      <c r="M835" s="5">
        <v>0</v>
      </c>
      <c r="N835" s="5">
        <v>0</v>
      </c>
      <c r="O835" s="5">
        <v>1.487499975</v>
      </c>
      <c r="P835" s="5">
        <v>-1.487499975</v>
      </c>
      <c r="Q835" s="8">
        <v>-1</v>
      </c>
      <c r="R835" s="4">
        <v>0</v>
      </c>
      <c r="S835" s="10" t="s">
        <v>33</v>
      </c>
      <c r="T835" s="11">
        <v>0</v>
      </c>
    </row>
    <row r="836" spans="1:20" x14ac:dyDescent="0.2">
      <c r="A836" s="3" t="s">
        <v>81</v>
      </c>
      <c r="B836" s="3" t="s">
        <v>82</v>
      </c>
      <c r="C836" s="4" t="s">
        <v>22</v>
      </c>
      <c r="D836" s="3" t="s">
        <v>53</v>
      </c>
      <c r="E836" s="5">
        <v>8.75</v>
      </c>
      <c r="F836" s="4">
        <v>4</v>
      </c>
      <c r="G836" s="5">
        <v>1.7875000000000001</v>
      </c>
      <c r="H836" s="5">
        <v>0.44687500000000002</v>
      </c>
      <c r="I836" s="4">
        <v>834</v>
      </c>
      <c r="J836" s="6">
        <v>0.47961630695443602</v>
      </c>
      <c r="K836" s="7">
        <v>3.55215827338129</v>
      </c>
      <c r="L836" s="6">
        <v>0</v>
      </c>
      <c r="M836" s="5">
        <v>0</v>
      </c>
      <c r="N836" s="5">
        <v>0</v>
      </c>
      <c r="O836" s="5">
        <v>1.7875000000000001</v>
      </c>
      <c r="P836" s="5">
        <v>-1.7875000000000001</v>
      </c>
      <c r="Q836" s="8">
        <v>-1</v>
      </c>
      <c r="R836" s="4">
        <v>0</v>
      </c>
      <c r="S836" s="10" t="s">
        <v>33</v>
      </c>
      <c r="T836" s="11">
        <v>0</v>
      </c>
    </row>
    <row r="837" spans="1:20" x14ac:dyDescent="0.2">
      <c r="A837" s="3" t="s">
        <v>81</v>
      </c>
      <c r="B837" s="3" t="s">
        <v>82</v>
      </c>
      <c r="C837" s="4" t="s">
        <v>22</v>
      </c>
      <c r="D837" s="3" t="s">
        <v>75</v>
      </c>
      <c r="E837" s="5">
        <v>8.75</v>
      </c>
      <c r="F837" s="4">
        <v>2</v>
      </c>
      <c r="G837" s="5">
        <v>1.8875</v>
      </c>
      <c r="H837" s="5">
        <v>0.94374999999999998</v>
      </c>
      <c r="I837" s="4">
        <v>1517</v>
      </c>
      <c r="J837" s="6">
        <v>0.13183915622940001</v>
      </c>
      <c r="K837" s="7">
        <v>1.1052735662491799</v>
      </c>
      <c r="L837" s="6">
        <v>0</v>
      </c>
      <c r="M837" s="5">
        <v>0</v>
      </c>
      <c r="N837" s="5">
        <v>0</v>
      </c>
      <c r="O837" s="5">
        <v>1.8875</v>
      </c>
      <c r="P837" s="5">
        <v>-1.8875</v>
      </c>
      <c r="Q837" s="8">
        <v>-1</v>
      </c>
      <c r="R837" s="4">
        <v>0</v>
      </c>
      <c r="S837" s="10" t="s">
        <v>33</v>
      </c>
      <c r="T837" s="11">
        <v>0</v>
      </c>
    </row>
    <row r="838" spans="1:20" x14ac:dyDescent="0.2">
      <c r="A838" s="3" t="s">
        <v>81</v>
      </c>
      <c r="B838" s="3" t="s">
        <v>82</v>
      </c>
      <c r="C838" s="4" t="s">
        <v>22</v>
      </c>
      <c r="D838" s="3" t="s">
        <v>53</v>
      </c>
      <c r="E838" s="5">
        <v>8.75</v>
      </c>
      <c r="F838" s="4">
        <v>3</v>
      </c>
      <c r="G838" s="5">
        <v>2.4874999875000001</v>
      </c>
      <c r="H838" s="5">
        <v>0.82916666250000004</v>
      </c>
      <c r="I838" s="4">
        <v>171</v>
      </c>
      <c r="J838" s="6">
        <v>1.7543859649122799</v>
      </c>
      <c r="K838" s="7">
        <v>2.1444444444444399</v>
      </c>
      <c r="L838" s="6">
        <v>0</v>
      </c>
      <c r="M838" s="5">
        <v>0</v>
      </c>
      <c r="N838" s="5">
        <v>0</v>
      </c>
      <c r="O838" s="5">
        <v>2.4874999875000001</v>
      </c>
      <c r="P838" s="5">
        <v>-2.4874999875000001</v>
      </c>
      <c r="Q838" s="8">
        <v>-1</v>
      </c>
      <c r="R838" s="4">
        <v>0</v>
      </c>
      <c r="S838" s="10" t="s">
        <v>33</v>
      </c>
      <c r="T838" s="11">
        <v>0</v>
      </c>
    </row>
    <row r="839" spans="1:20" x14ac:dyDescent="0.2">
      <c r="A839" s="3" t="s">
        <v>81</v>
      </c>
      <c r="B839" s="3" t="s">
        <v>82</v>
      </c>
      <c r="C839" s="4" t="s">
        <v>22</v>
      </c>
      <c r="D839" s="3" t="s">
        <v>37</v>
      </c>
      <c r="E839" s="5">
        <v>8.75</v>
      </c>
      <c r="F839" s="4">
        <v>10</v>
      </c>
      <c r="G839" s="5">
        <v>2.7250000000000001</v>
      </c>
      <c r="H839" s="5">
        <v>0.27250000000000002</v>
      </c>
      <c r="I839" s="4">
        <v>279</v>
      </c>
      <c r="J839" s="6">
        <v>3.5842293906810001</v>
      </c>
      <c r="K839" s="7">
        <v>1.27598566308244</v>
      </c>
      <c r="L839" s="6">
        <v>0</v>
      </c>
      <c r="M839" s="5">
        <v>0</v>
      </c>
      <c r="N839" s="5">
        <v>0</v>
      </c>
      <c r="O839" s="5">
        <v>2.7250000000000001</v>
      </c>
      <c r="P839" s="5">
        <v>-2.7250000000000001</v>
      </c>
      <c r="Q839" s="8">
        <v>-1</v>
      </c>
      <c r="R839" s="4">
        <v>0</v>
      </c>
      <c r="S839" s="10" t="s">
        <v>33</v>
      </c>
      <c r="T839" s="11">
        <v>0</v>
      </c>
    </row>
    <row r="840" spans="1:20" x14ac:dyDescent="0.2">
      <c r="A840" s="3" t="s">
        <v>81</v>
      </c>
      <c r="B840" s="3" t="s">
        <v>82</v>
      </c>
      <c r="C840" s="4" t="s">
        <v>22</v>
      </c>
      <c r="D840" s="3" t="s">
        <v>77</v>
      </c>
      <c r="E840" s="5">
        <v>8.75</v>
      </c>
      <c r="F840" s="4">
        <v>4</v>
      </c>
      <c r="G840" s="5">
        <v>3.05</v>
      </c>
      <c r="H840" s="5">
        <v>0.76249999999999996</v>
      </c>
      <c r="I840" s="4">
        <v>659</v>
      </c>
      <c r="J840" s="6">
        <v>0.60698027314112302</v>
      </c>
      <c r="K840" s="7">
        <v>1.11684370257967</v>
      </c>
      <c r="L840" s="6">
        <v>0</v>
      </c>
      <c r="M840" s="5">
        <v>0</v>
      </c>
      <c r="N840" s="5">
        <v>0</v>
      </c>
      <c r="O840" s="5">
        <v>3.05</v>
      </c>
      <c r="P840" s="5">
        <v>-3.05</v>
      </c>
      <c r="Q840" s="8">
        <v>-1</v>
      </c>
      <c r="R840" s="4">
        <v>0</v>
      </c>
      <c r="S840" s="10" t="s">
        <v>33</v>
      </c>
      <c r="T840" s="11">
        <v>0</v>
      </c>
    </row>
    <row r="841" spans="1:20" x14ac:dyDescent="0.2">
      <c r="A841" s="3" t="s">
        <v>81</v>
      </c>
      <c r="B841" s="3" t="s">
        <v>82</v>
      </c>
      <c r="C841" s="4" t="s">
        <v>22</v>
      </c>
      <c r="D841" s="3" t="s">
        <v>37</v>
      </c>
      <c r="E841" s="5">
        <v>8.75</v>
      </c>
      <c r="F841" s="4">
        <v>4</v>
      </c>
      <c r="G841" s="5">
        <v>3.4750000000000001</v>
      </c>
      <c r="H841" s="5">
        <v>0.86875000000000002</v>
      </c>
      <c r="I841" s="4">
        <v>788</v>
      </c>
      <c r="J841" s="6">
        <v>0.50761421319796995</v>
      </c>
      <c r="K841" s="7">
        <v>1.9017766497461901</v>
      </c>
      <c r="L841" s="6">
        <v>0</v>
      </c>
      <c r="M841" s="5">
        <v>0</v>
      </c>
      <c r="N841" s="5">
        <v>0</v>
      </c>
      <c r="O841" s="5">
        <v>3.4750000000000001</v>
      </c>
      <c r="P841" s="5">
        <v>-3.4750000000000001</v>
      </c>
      <c r="Q841" s="8">
        <v>-1</v>
      </c>
      <c r="R841" s="4">
        <v>0</v>
      </c>
      <c r="S841" s="10" t="s">
        <v>33</v>
      </c>
      <c r="T841" s="11">
        <v>0</v>
      </c>
    </row>
    <row r="842" spans="1:20" x14ac:dyDescent="0.2">
      <c r="A842" s="3" t="s">
        <v>81</v>
      </c>
      <c r="B842" s="3" t="s">
        <v>82</v>
      </c>
      <c r="C842" s="4" t="s">
        <v>22</v>
      </c>
      <c r="D842" s="3" t="s">
        <v>53</v>
      </c>
      <c r="E842" s="5">
        <v>8.75</v>
      </c>
      <c r="F842" s="4">
        <v>8</v>
      </c>
      <c r="G842" s="5">
        <v>3.55</v>
      </c>
      <c r="H842" s="5">
        <v>0.44374999999999998</v>
      </c>
      <c r="I842" s="4">
        <v>3608</v>
      </c>
      <c r="J842" s="6">
        <v>0.22172949002217301</v>
      </c>
      <c r="K842" s="7">
        <v>3.1440133037694</v>
      </c>
      <c r="L842" s="6">
        <v>0</v>
      </c>
      <c r="M842" s="5">
        <v>0</v>
      </c>
      <c r="N842" s="5">
        <v>0</v>
      </c>
      <c r="O842" s="5">
        <v>3.55</v>
      </c>
      <c r="P842" s="5">
        <v>-3.55</v>
      </c>
      <c r="Q842" s="8">
        <v>-1</v>
      </c>
      <c r="R842" s="4">
        <v>0</v>
      </c>
      <c r="S842" s="10" t="s">
        <v>33</v>
      </c>
      <c r="T842" s="11">
        <v>0</v>
      </c>
    </row>
    <row r="843" spans="1:20" x14ac:dyDescent="0.2">
      <c r="A843" s="3" t="s">
        <v>81</v>
      </c>
      <c r="B843" s="3" t="s">
        <v>82</v>
      </c>
      <c r="C843" s="4" t="s">
        <v>22</v>
      </c>
      <c r="D843" s="3" t="s">
        <v>53</v>
      </c>
      <c r="E843" s="5">
        <v>8.75</v>
      </c>
      <c r="F843" s="4">
        <v>6</v>
      </c>
      <c r="G843" s="5">
        <v>3.8499999750000002</v>
      </c>
      <c r="H843" s="5">
        <v>0.64166666250000004</v>
      </c>
      <c r="I843" s="4">
        <v>162</v>
      </c>
      <c r="J843" s="6">
        <v>3.7037037037037002</v>
      </c>
      <c r="K843" s="7">
        <v>1.9808641975308601</v>
      </c>
      <c r="L843" s="6">
        <v>0</v>
      </c>
      <c r="M843" s="5">
        <v>0</v>
      </c>
      <c r="N843" s="5">
        <v>0</v>
      </c>
      <c r="O843" s="5">
        <v>3.8499999750000002</v>
      </c>
      <c r="P843" s="5">
        <v>-3.8499999750000002</v>
      </c>
      <c r="Q843" s="8">
        <v>-1</v>
      </c>
      <c r="R843" s="4">
        <v>0</v>
      </c>
      <c r="S843" s="10" t="s">
        <v>33</v>
      </c>
      <c r="T843" s="11">
        <v>0</v>
      </c>
    </row>
    <row r="844" spans="1:20" x14ac:dyDescent="0.2">
      <c r="A844" s="3" t="s">
        <v>81</v>
      </c>
      <c r="B844" s="3" t="s">
        <v>82</v>
      </c>
      <c r="C844" s="4" t="s">
        <v>22</v>
      </c>
      <c r="D844" s="3" t="s">
        <v>62</v>
      </c>
      <c r="E844" s="5">
        <v>8.75</v>
      </c>
      <c r="F844" s="4">
        <v>13</v>
      </c>
      <c r="G844" s="5">
        <v>4.55</v>
      </c>
      <c r="H844" s="5">
        <v>0.35</v>
      </c>
      <c r="I844" s="4">
        <v>18005</v>
      </c>
      <c r="J844" s="6">
        <v>7.2202166064981907E-2</v>
      </c>
      <c r="K844" s="7">
        <v>1.40035545681755</v>
      </c>
      <c r="L844" s="6">
        <v>0</v>
      </c>
      <c r="M844" s="5">
        <v>0</v>
      </c>
      <c r="N844" s="5">
        <v>0</v>
      </c>
      <c r="O844" s="5">
        <v>4.55</v>
      </c>
      <c r="P844" s="5">
        <v>-4.55</v>
      </c>
      <c r="Q844" s="8">
        <v>-1</v>
      </c>
      <c r="R844" s="4">
        <v>0</v>
      </c>
      <c r="S844" s="10" t="s">
        <v>33</v>
      </c>
      <c r="T844" s="11">
        <v>0</v>
      </c>
    </row>
    <row r="845" spans="1:20" x14ac:dyDescent="0.2">
      <c r="A845" s="3" t="s">
        <v>81</v>
      </c>
      <c r="B845" s="3" t="s">
        <v>82</v>
      </c>
      <c r="C845" s="4" t="s">
        <v>22</v>
      </c>
      <c r="D845" s="3" t="s">
        <v>74</v>
      </c>
      <c r="E845" s="5">
        <v>8.75</v>
      </c>
      <c r="F845" s="4">
        <v>6</v>
      </c>
      <c r="G845" s="5">
        <v>4.6374999749999999</v>
      </c>
      <c r="H845" s="5">
        <v>0.77291666250000002</v>
      </c>
      <c r="I845" s="4">
        <v>112</v>
      </c>
      <c r="J845" s="6">
        <v>5.3571428571428603</v>
      </c>
      <c r="K845" s="7">
        <v>1.9776785714285701</v>
      </c>
      <c r="L845" s="6">
        <v>0</v>
      </c>
      <c r="M845" s="5">
        <v>0</v>
      </c>
      <c r="N845" s="5">
        <v>0</v>
      </c>
      <c r="O845" s="5">
        <v>4.6374999749999999</v>
      </c>
      <c r="P845" s="5">
        <v>-4.6374999749999999</v>
      </c>
      <c r="Q845" s="8">
        <v>-1</v>
      </c>
      <c r="R845" s="4">
        <v>0</v>
      </c>
      <c r="S845" s="10" t="s">
        <v>33</v>
      </c>
      <c r="T845" s="11">
        <v>0</v>
      </c>
    </row>
    <row r="846" spans="1:20" x14ac:dyDescent="0.2">
      <c r="A846" s="3" t="s">
        <v>81</v>
      </c>
      <c r="B846" s="3" t="s">
        <v>82</v>
      </c>
      <c r="C846" s="4" t="s">
        <v>22</v>
      </c>
      <c r="D846" s="3" t="s">
        <v>83</v>
      </c>
      <c r="E846" s="5">
        <v>8.75</v>
      </c>
      <c r="F846" s="4">
        <v>8</v>
      </c>
      <c r="G846" s="5">
        <v>4.6875</v>
      </c>
      <c r="H846" s="5">
        <v>0.5859375</v>
      </c>
      <c r="I846" s="4">
        <v>330</v>
      </c>
      <c r="J846" s="6">
        <v>2.4242424242424199</v>
      </c>
      <c r="K846" s="7">
        <v>1.52939393939394</v>
      </c>
      <c r="L846" s="6">
        <v>0</v>
      </c>
      <c r="M846" s="5">
        <v>0</v>
      </c>
      <c r="N846" s="5">
        <v>0</v>
      </c>
      <c r="O846" s="5">
        <v>4.6875</v>
      </c>
      <c r="P846" s="5">
        <v>-4.6875</v>
      </c>
      <c r="Q846" s="8">
        <v>-1</v>
      </c>
      <c r="R846" s="4">
        <v>0</v>
      </c>
      <c r="S846" s="10" t="s">
        <v>33</v>
      </c>
      <c r="T846" s="11">
        <v>0</v>
      </c>
    </row>
    <row r="847" spans="1:20" x14ac:dyDescent="0.2">
      <c r="A847" s="3" t="s">
        <v>81</v>
      </c>
      <c r="B847" s="3" t="s">
        <v>82</v>
      </c>
      <c r="C847" s="4" t="s">
        <v>22</v>
      </c>
      <c r="D847" s="3" t="s">
        <v>75</v>
      </c>
      <c r="E847" s="5">
        <v>8.75</v>
      </c>
      <c r="F847" s="4">
        <v>2</v>
      </c>
      <c r="G847" s="5">
        <v>5.05</v>
      </c>
      <c r="H847" s="5">
        <v>2.5249999999999999</v>
      </c>
      <c r="I847" s="4">
        <v>569</v>
      </c>
      <c r="J847" s="6">
        <v>0.35149384885764501</v>
      </c>
      <c r="K847" s="7">
        <v>2.4428822495606299</v>
      </c>
      <c r="L847" s="6">
        <v>0</v>
      </c>
      <c r="M847" s="5">
        <v>0</v>
      </c>
      <c r="N847" s="5">
        <v>0</v>
      </c>
      <c r="O847" s="5">
        <v>5.05</v>
      </c>
      <c r="P847" s="5">
        <v>-5.05</v>
      </c>
      <c r="Q847" s="8">
        <v>-1</v>
      </c>
      <c r="R847" s="4">
        <v>0</v>
      </c>
      <c r="S847" s="10" t="s">
        <v>33</v>
      </c>
      <c r="T847" s="11">
        <v>0</v>
      </c>
    </row>
    <row r="848" spans="1:20" x14ac:dyDescent="0.2">
      <c r="A848" s="3" t="s">
        <v>81</v>
      </c>
      <c r="B848" s="3" t="s">
        <v>82</v>
      </c>
      <c r="C848" s="4" t="s">
        <v>22</v>
      </c>
      <c r="D848" s="3" t="s">
        <v>55</v>
      </c>
      <c r="E848" s="5">
        <v>8.75</v>
      </c>
      <c r="F848" s="4">
        <v>6</v>
      </c>
      <c r="G848" s="5">
        <v>5.2374999750000004</v>
      </c>
      <c r="H848" s="5">
        <v>0.8729166625</v>
      </c>
      <c r="I848" s="4">
        <v>14392</v>
      </c>
      <c r="J848" s="6">
        <v>4.1689827682045599E-2</v>
      </c>
      <c r="K848" s="7">
        <v>2.5946011673151701</v>
      </c>
      <c r="L848" s="6">
        <v>0</v>
      </c>
      <c r="M848" s="5">
        <v>0</v>
      </c>
      <c r="N848" s="5">
        <v>0</v>
      </c>
      <c r="O848" s="5">
        <v>5.2374999750000004</v>
      </c>
      <c r="P848" s="5">
        <v>-5.2374999750000004</v>
      </c>
      <c r="Q848" s="8">
        <v>-1</v>
      </c>
      <c r="R848" s="4">
        <v>0</v>
      </c>
      <c r="S848" s="10" t="s">
        <v>33</v>
      </c>
      <c r="T848" s="11">
        <v>0</v>
      </c>
    </row>
    <row r="849" spans="1:20" x14ac:dyDescent="0.2">
      <c r="A849" s="3" t="s">
        <v>81</v>
      </c>
      <c r="B849" s="3" t="s">
        <v>82</v>
      </c>
      <c r="C849" s="4" t="s">
        <v>22</v>
      </c>
      <c r="D849" s="3" t="s">
        <v>55</v>
      </c>
      <c r="E849" s="5">
        <v>8.75</v>
      </c>
      <c r="F849" s="4">
        <v>13</v>
      </c>
      <c r="G849" s="5">
        <v>5.6624998625000007</v>
      </c>
      <c r="H849" s="5">
        <v>0.43557691250000002</v>
      </c>
      <c r="I849" s="4">
        <v>27072</v>
      </c>
      <c r="J849" s="6">
        <v>4.8020094562647803E-2</v>
      </c>
      <c r="K849" s="7">
        <v>2.0614694148936201</v>
      </c>
      <c r="L849" s="6">
        <v>0</v>
      </c>
      <c r="M849" s="5">
        <v>0</v>
      </c>
      <c r="N849" s="5">
        <v>0</v>
      </c>
      <c r="O849" s="5">
        <v>5.6624998625000007</v>
      </c>
      <c r="P849" s="5">
        <v>-5.6624998625000007</v>
      </c>
      <c r="Q849" s="8">
        <v>-1</v>
      </c>
      <c r="R849" s="4">
        <v>0</v>
      </c>
      <c r="S849" s="10" t="s">
        <v>33</v>
      </c>
      <c r="T849" s="11">
        <v>0</v>
      </c>
    </row>
    <row r="850" spans="1:20" x14ac:dyDescent="0.2">
      <c r="A850" s="3" t="s">
        <v>81</v>
      </c>
      <c r="B850" s="3" t="s">
        <v>82</v>
      </c>
      <c r="C850" s="4" t="s">
        <v>22</v>
      </c>
      <c r="D850" s="3" t="s">
        <v>53</v>
      </c>
      <c r="E850" s="5">
        <v>8.75</v>
      </c>
      <c r="F850" s="4">
        <v>7</v>
      </c>
      <c r="G850" s="5">
        <v>6.2249999875000004</v>
      </c>
      <c r="H850" s="5">
        <v>0.88928571249999999</v>
      </c>
      <c r="I850" s="4">
        <v>1001</v>
      </c>
      <c r="J850" s="6">
        <v>0.69930069930069894</v>
      </c>
      <c r="K850" s="7">
        <v>2.9396603396603398</v>
      </c>
      <c r="L850" s="6">
        <v>0</v>
      </c>
      <c r="M850" s="5">
        <v>0</v>
      </c>
      <c r="N850" s="5">
        <v>0</v>
      </c>
      <c r="O850" s="5">
        <v>6.2249999875000004</v>
      </c>
      <c r="P850" s="5">
        <v>-6.2249999875000004</v>
      </c>
      <c r="Q850" s="8">
        <v>-1</v>
      </c>
      <c r="R850" s="4">
        <v>0</v>
      </c>
      <c r="S850" s="10" t="s">
        <v>33</v>
      </c>
      <c r="T850" s="11">
        <v>0</v>
      </c>
    </row>
    <row r="851" spans="1:20" x14ac:dyDescent="0.2">
      <c r="A851" s="3" t="s">
        <v>81</v>
      </c>
      <c r="B851" s="3" t="s">
        <v>82</v>
      </c>
      <c r="C851" s="4" t="s">
        <v>22</v>
      </c>
      <c r="D851" s="3" t="s">
        <v>65</v>
      </c>
      <c r="E851" s="5">
        <v>8.75</v>
      </c>
      <c r="F851" s="4">
        <v>15</v>
      </c>
      <c r="G851" s="5">
        <v>6.7125000000000004</v>
      </c>
      <c r="H851" s="5">
        <v>0.44750000000000001</v>
      </c>
      <c r="I851" s="4">
        <v>9522</v>
      </c>
      <c r="J851" s="6">
        <v>0.15752993068682999</v>
      </c>
      <c r="K851" s="7">
        <v>2.3478470909472802</v>
      </c>
      <c r="L851" s="6">
        <v>0</v>
      </c>
      <c r="M851" s="5">
        <v>0</v>
      </c>
      <c r="N851" s="5">
        <v>0</v>
      </c>
      <c r="O851" s="5">
        <v>6.7125000000000004</v>
      </c>
      <c r="P851" s="5">
        <v>-6.7125000000000004</v>
      </c>
      <c r="Q851" s="8">
        <v>-1</v>
      </c>
      <c r="R851" s="4">
        <v>0</v>
      </c>
      <c r="S851" s="10" t="s">
        <v>33</v>
      </c>
      <c r="T851" s="11">
        <v>0</v>
      </c>
    </row>
    <row r="852" spans="1:20" x14ac:dyDescent="0.2">
      <c r="A852" s="3" t="s">
        <v>81</v>
      </c>
      <c r="B852" s="3" t="s">
        <v>82</v>
      </c>
      <c r="C852" s="4" t="s">
        <v>22</v>
      </c>
      <c r="D852" s="3" t="s">
        <v>53</v>
      </c>
      <c r="E852" s="5">
        <v>8.75</v>
      </c>
      <c r="F852" s="4">
        <v>12</v>
      </c>
      <c r="G852" s="5">
        <v>7.2624998999999999</v>
      </c>
      <c r="H852" s="5">
        <v>0.60520832499999999</v>
      </c>
      <c r="I852" s="4">
        <v>873</v>
      </c>
      <c r="J852" s="6">
        <v>1.3745704467354001</v>
      </c>
      <c r="K852" s="7">
        <v>2.0839633447880899</v>
      </c>
      <c r="L852" s="6">
        <v>0</v>
      </c>
      <c r="M852" s="5">
        <v>0</v>
      </c>
      <c r="N852" s="5">
        <v>0</v>
      </c>
      <c r="O852" s="5">
        <v>7.2624998999999999</v>
      </c>
      <c r="P852" s="5">
        <v>-7.2624998999999999</v>
      </c>
      <c r="Q852" s="8">
        <v>-1</v>
      </c>
      <c r="R852" s="4">
        <v>0</v>
      </c>
      <c r="S852" s="10" t="s">
        <v>33</v>
      </c>
      <c r="T852" s="11">
        <v>0</v>
      </c>
    </row>
    <row r="853" spans="1:20" x14ac:dyDescent="0.2">
      <c r="A853" s="3" t="s">
        <v>81</v>
      </c>
      <c r="B853" s="3" t="s">
        <v>82</v>
      </c>
      <c r="C853" s="4" t="s">
        <v>22</v>
      </c>
      <c r="D853" s="3" t="s">
        <v>65</v>
      </c>
      <c r="E853" s="5">
        <v>8.75</v>
      </c>
      <c r="F853" s="4">
        <v>10</v>
      </c>
      <c r="G853" s="5">
        <v>7.3624999999999998</v>
      </c>
      <c r="H853" s="5">
        <v>0.73624999999999996</v>
      </c>
      <c r="I853" s="4">
        <v>2933</v>
      </c>
      <c r="J853" s="6">
        <v>0.34094783498124798</v>
      </c>
      <c r="K853" s="7">
        <v>2.5649505625639302</v>
      </c>
      <c r="L853" s="6">
        <v>0</v>
      </c>
      <c r="M853" s="5">
        <v>0</v>
      </c>
      <c r="N853" s="5">
        <v>0</v>
      </c>
      <c r="O853" s="5">
        <v>7.3624999999999998</v>
      </c>
      <c r="P853" s="5">
        <v>-7.3624999999999998</v>
      </c>
      <c r="Q853" s="8">
        <v>-1</v>
      </c>
      <c r="R853" s="4">
        <v>0</v>
      </c>
      <c r="S853" s="10" t="s">
        <v>33</v>
      </c>
      <c r="T853" s="11">
        <v>0</v>
      </c>
    </row>
    <row r="854" spans="1:20" x14ac:dyDescent="0.2">
      <c r="A854" s="3" t="s">
        <v>81</v>
      </c>
      <c r="B854" s="3" t="s">
        <v>82</v>
      </c>
      <c r="C854" s="4" t="s">
        <v>22</v>
      </c>
      <c r="D854" s="3" t="s">
        <v>53</v>
      </c>
      <c r="E854" s="5">
        <v>8.75</v>
      </c>
      <c r="F854" s="4">
        <v>13</v>
      </c>
      <c r="G854" s="5">
        <v>8.1124998500000007</v>
      </c>
      <c r="H854" s="5">
        <v>0.62403845000000002</v>
      </c>
      <c r="I854" s="4">
        <v>274</v>
      </c>
      <c r="J854" s="6">
        <v>4.7445255474452503</v>
      </c>
      <c r="K854" s="7">
        <v>1.8007299270073001</v>
      </c>
      <c r="L854" s="6">
        <v>0</v>
      </c>
      <c r="M854" s="5">
        <v>0</v>
      </c>
      <c r="N854" s="5">
        <v>0</v>
      </c>
      <c r="O854" s="5">
        <v>8.1124998500000007</v>
      </c>
      <c r="P854" s="5">
        <v>-8.1124998500000007</v>
      </c>
      <c r="Q854" s="8">
        <v>-1</v>
      </c>
      <c r="R854" s="4">
        <v>0</v>
      </c>
      <c r="S854" s="10" t="s">
        <v>33</v>
      </c>
      <c r="T854" s="11">
        <v>0</v>
      </c>
    </row>
    <row r="855" spans="1:20" x14ac:dyDescent="0.2">
      <c r="A855" s="3" t="s">
        <v>81</v>
      </c>
      <c r="B855" s="3" t="s">
        <v>82</v>
      </c>
      <c r="C855" s="4" t="s">
        <v>22</v>
      </c>
      <c r="D855" s="3" t="s">
        <v>53</v>
      </c>
      <c r="E855" s="5">
        <v>8.75</v>
      </c>
      <c r="F855" s="4">
        <v>12</v>
      </c>
      <c r="G855" s="5">
        <v>8.3749999499999994</v>
      </c>
      <c r="H855" s="5">
        <v>0.69791666249999995</v>
      </c>
      <c r="I855" s="4">
        <v>248</v>
      </c>
      <c r="J855" s="6">
        <v>4.8387096774193497</v>
      </c>
      <c r="K855" s="7">
        <v>1.7225806451612899</v>
      </c>
      <c r="L855" s="6">
        <v>0</v>
      </c>
      <c r="M855" s="5">
        <v>0</v>
      </c>
      <c r="N855" s="5">
        <v>0</v>
      </c>
      <c r="O855" s="5">
        <v>8.3749999499999994</v>
      </c>
      <c r="P855" s="5">
        <v>-8.3749999499999994</v>
      </c>
      <c r="Q855" s="8">
        <v>-1</v>
      </c>
      <c r="R855" s="4">
        <v>0</v>
      </c>
      <c r="S855" s="10" t="s">
        <v>33</v>
      </c>
      <c r="T855" s="11">
        <v>0</v>
      </c>
    </row>
    <row r="856" spans="1:20" x14ac:dyDescent="0.2">
      <c r="A856" s="3" t="s">
        <v>81</v>
      </c>
      <c r="B856" s="3" t="s">
        <v>82</v>
      </c>
      <c r="C856" s="4" t="s">
        <v>22</v>
      </c>
      <c r="D856" s="3" t="s">
        <v>86</v>
      </c>
      <c r="E856" s="5">
        <v>8.75</v>
      </c>
      <c r="F856" s="4">
        <v>12</v>
      </c>
      <c r="G856" s="5">
        <v>9.5499998999999995</v>
      </c>
      <c r="H856" s="5">
        <v>0.79583332500000004</v>
      </c>
      <c r="I856" s="4">
        <v>487</v>
      </c>
      <c r="J856" s="6">
        <v>2.4640657084188899</v>
      </c>
      <c r="K856" s="7">
        <v>1.33921971252567</v>
      </c>
      <c r="L856" s="6">
        <v>0</v>
      </c>
      <c r="M856" s="5">
        <v>0</v>
      </c>
      <c r="N856" s="5">
        <v>0</v>
      </c>
      <c r="O856" s="5">
        <v>9.5499998999999995</v>
      </c>
      <c r="P856" s="5">
        <v>-9.5499998999999995</v>
      </c>
      <c r="Q856" s="8">
        <v>-1</v>
      </c>
      <c r="R856" s="4">
        <v>0</v>
      </c>
      <c r="S856" s="10" t="s">
        <v>33</v>
      </c>
      <c r="T856" s="11">
        <v>0</v>
      </c>
    </row>
    <row r="857" spans="1:20" x14ac:dyDescent="0.2">
      <c r="A857" s="3" t="s">
        <v>81</v>
      </c>
      <c r="B857" s="3" t="s">
        <v>82</v>
      </c>
      <c r="C857" s="4" t="s">
        <v>22</v>
      </c>
      <c r="D857" s="3" t="s">
        <v>53</v>
      </c>
      <c r="E857" s="5">
        <v>8.75</v>
      </c>
      <c r="F857" s="4">
        <v>14</v>
      </c>
      <c r="G857" s="5">
        <v>9.8124999000000006</v>
      </c>
      <c r="H857" s="5">
        <v>0.70089285000000001</v>
      </c>
      <c r="I857" s="4">
        <v>656</v>
      </c>
      <c r="J857" s="6">
        <v>2.1341463414634099</v>
      </c>
      <c r="K857" s="7">
        <v>1.56798780487805</v>
      </c>
      <c r="L857" s="6">
        <v>0</v>
      </c>
      <c r="M857" s="5">
        <v>0</v>
      </c>
      <c r="N857" s="5">
        <v>0</v>
      </c>
      <c r="O857" s="5">
        <v>9.8124999000000006</v>
      </c>
      <c r="P857" s="5">
        <v>-9.8124999000000006</v>
      </c>
      <c r="Q857" s="8">
        <v>-1</v>
      </c>
      <c r="R857" s="4">
        <v>0</v>
      </c>
      <c r="S857" s="10" t="s">
        <v>33</v>
      </c>
      <c r="T857" s="11">
        <v>0</v>
      </c>
    </row>
    <row r="858" spans="1:20" x14ac:dyDescent="0.2">
      <c r="A858" s="3" t="s">
        <v>81</v>
      </c>
      <c r="B858" s="3" t="s">
        <v>82</v>
      </c>
      <c r="C858" s="4" t="s">
        <v>22</v>
      </c>
      <c r="D858" s="3" t="s">
        <v>53</v>
      </c>
      <c r="E858" s="5">
        <v>8.75</v>
      </c>
      <c r="F858" s="4">
        <v>13</v>
      </c>
      <c r="G858" s="5">
        <v>10.087499987499999</v>
      </c>
      <c r="H858" s="5">
        <v>0.77596153749999996</v>
      </c>
      <c r="I858" s="4">
        <v>4361</v>
      </c>
      <c r="J858" s="6">
        <v>0.29809676679660602</v>
      </c>
      <c r="K858" s="7">
        <v>2.5446915844989699</v>
      </c>
      <c r="L858" s="6">
        <v>0</v>
      </c>
      <c r="M858" s="5">
        <v>0</v>
      </c>
      <c r="N858" s="5">
        <v>0</v>
      </c>
      <c r="O858" s="5">
        <v>10.087499987499999</v>
      </c>
      <c r="P858" s="5">
        <v>-10.087499987499999</v>
      </c>
      <c r="Q858" s="8">
        <v>-1</v>
      </c>
      <c r="R858" s="4">
        <v>0</v>
      </c>
      <c r="S858" s="10" t="s">
        <v>33</v>
      </c>
      <c r="T858" s="11">
        <v>0</v>
      </c>
    </row>
    <row r="859" spans="1:20" x14ac:dyDescent="0.2">
      <c r="A859" s="3" t="s">
        <v>81</v>
      </c>
      <c r="B859" s="3" t="s">
        <v>82</v>
      </c>
      <c r="C859" s="4" t="s">
        <v>22</v>
      </c>
      <c r="D859" s="3" t="s">
        <v>53</v>
      </c>
      <c r="E859" s="5">
        <v>8.75</v>
      </c>
      <c r="F859" s="4">
        <v>12</v>
      </c>
      <c r="G859" s="5">
        <v>10.437499950000001</v>
      </c>
      <c r="H859" s="5">
        <v>0.86979166250000006</v>
      </c>
      <c r="I859" s="4">
        <v>7853</v>
      </c>
      <c r="J859" s="6">
        <v>0.15280784413599902</v>
      </c>
      <c r="K859" s="7">
        <v>2.7632369794982798</v>
      </c>
      <c r="L859" s="6">
        <v>0</v>
      </c>
      <c r="M859" s="5">
        <v>0</v>
      </c>
      <c r="N859" s="5">
        <v>0</v>
      </c>
      <c r="O859" s="5">
        <v>10.437499950000001</v>
      </c>
      <c r="P859" s="5">
        <v>-10.437499950000001</v>
      </c>
      <c r="Q859" s="8">
        <v>-1</v>
      </c>
      <c r="R859" s="4">
        <v>0</v>
      </c>
      <c r="S859" s="10" t="s">
        <v>33</v>
      </c>
      <c r="T859" s="11">
        <v>0</v>
      </c>
    </row>
    <row r="860" spans="1:20" x14ac:dyDescent="0.2">
      <c r="A860" s="3" t="s">
        <v>81</v>
      </c>
      <c r="B860" s="3" t="s">
        <v>82</v>
      </c>
      <c r="C860" s="4" t="s">
        <v>22</v>
      </c>
      <c r="D860" s="3" t="s">
        <v>65</v>
      </c>
      <c r="E860" s="5">
        <v>8.75</v>
      </c>
      <c r="F860" s="4">
        <v>20</v>
      </c>
      <c r="G860" s="5">
        <v>11.824999999999999</v>
      </c>
      <c r="H860" s="5">
        <v>0.59125000000000005</v>
      </c>
      <c r="I860" s="4">
        <v>3025</v>
      </c>
      <c r="J860" s="6">
        <v>0.661157024793388</v>
      </c>
      <c r="K860" s="7">
        <v>2.0716694214875999</v>
      </c>
      <c r="L860" s="6">
        <v>0</v>
      </c>
      <c r="M860" s="5">
        <v>0</v>
      </c>
      <c r="N860" s="5">
        <v>0</v>
      </c>
      <c r="O860" s="5">
        <v>11.824999999999999</v>
      </c>
      <c r="P860" s="5">
        <v>-11.824999999999999</v>
      </c>
      <c r="Q860" s="8">
        <v>-1</v>
      </c>
      <c r="R860" s="4">
        <v>0</v>
      </c>
      <c r="S860" s="10" t="s">
        <v>33</v>
      </c>
      <c r="T860" s="11">
        <v>0</v>
      </c>
    </row>
    <row r="861" spans="1:20" x14ac:dyDescent="0.2">
      <c r="A861" s="3" t="s">
        <v>81</v>
      </c>
      <c r="B861" s="3" t="s">
        <v>82</v>
      </c>
      <c r="C861" s="4" t="s">
        <v>22</v>
      </c>
      <c r="D861" s="3" t="s">
        <v>53</v>
      </c>
      <c r="E861" s="5">
        <v>8.75</v>
      </c>
      <c r="F861" s="4">
        <v>15</v>
      </c>
      <c r="G861" s="5">
        <v>11.949999937500001</v>
      </c>
      <c r="H861" s="5">
        <v>0.79666666250000007</v>
      </c>
      <c r="I861" s="4">
        <v>1296</v>
      </c>
      <c r="J861" s="6">
        <v>1.1574074074074101</v>
      </c>
      <c r="K861" s="7">
        <v>4.0027006172839501</v>
      </c>
      <c r="L861" s="6">
        <v>0</v>
      </c>
      <c r="M861" s="5">
        <v>0</v>
      </c>
      <c r="N861" s="5">
        <v>0</v>
      </c>
      <c r="O861" s="5">
        <v>11.949999937500001</v>
      </c>
      <c r="P861" s="5">
        <v>-11.949999937500001</v>
      </c>
      <c r="Q861" s="8">
        <v>-1</v>
      </c>
      <c r="R861" s="4">
        <v>0</v>
      </c>
      <c r="S861" s="10" t="s">
        <v>33</v>
      </c>
      <c r="T861" s="11">
        <v>0</v>
      </c>
    </row>
    <row r="862" spans="1:20" x14ac:dyDescent="0.2">
      <c r="A862" s="3" t="s">
        <v>81</v>
      </c>
      <c r="B862" s="3" t="s">
        <v>82</v>
      </c>
      <c r="C862" s="4" t="s">
        <v>22</v>
      </c>
      <c r="D862" s="3" t="s">
        <v>65</v>
      </c>
      <c r="E862" s="5">
        <v>8.75</v>
      </c>
      <c r="F862" s="4">
        <v>13</v>
      </c>
      <c r="G862" s="5">
        <v>16.187499899999999</v>
      </c>
      <c r="H862" s="5">
        <v>1.2451923</v>
      </c>
      <c r="I862" s="4">
        <v>355</v>
      </c>
      <c r="J862" s="6">
        <v>3.6619718309859199</v>
      </c>
      <c r="K862" s="7">
        <v>2.8960563380281701</v>
      </c>
      <c r="L862" s="6">
        <v>0</v>
      </c>
      <c r="M862" s="5">
        <v>0</v>
      </c>
      <c r="N862" s="5">
        <v>0</v>
      </c>
      <c r="O862" s="5">
        <v>16.187499899999999</v>
      </c>
      <c r="P862" s="5">
        <v>-16.187499899999999</v>
      </c>
      <c r="Q862" s="8">
        <v>-1</v>
      </c>
      <c r="R862" s="4">
        <v>0</v>
      </c>
      <c r="S862" s="10" t="s">
        <v>33</v>
      </c>
      <c r="T862" s="11">
        <v>0</v>
      </c>
    </row>
    <row r="863" spans="1:20" x14ac:dyDescent="0.2">
      <c r="A863" s="3" t="s">
        <v>81</v>
      </c>
      <c r="B863" s="3" t="s">
        <v>82</v>
      </c>
      <c r="C863" s="4" t="s">
        <v>22</v>
      </c>
      <c r="D863" s="3" t="s">
        <v>65</v>
      </c>
      <c r="E863" s="5">
        <v>8.75</v>
      </c>
      <c r="F863" s="4">
        <v>58</v>
      </c>
      <c r="G863" s="5">
        <v>18.574999525000003</v>
      </c>
      <c r="H863" s="5">
        <v>0.32025861250000004</v>
      </c>
      <c r="I863" s="4">
        <v>2103</v>
      </c>
      <c r="J863" s="6">
        <v>2.75796481217309</v>
      </c>
      <c r="K863" s="7">
        <v>1.69747979077508</v>
      </c>
      <c r="L863" s="6">
        <v>0</v>
      </c>
      <c r="M863" s="5">
        <v>0</v>
      </c>
      <c r="N863" s="5">
        <v>0</v>
      </c>
      <c r="O863" s="5">
        <v>18.574999525000003</v>
      </c>
      <c r="P863" s="5">
        <v>-18.574999525000003</v>
      </c>
      <c r="Q863" s="8">
        <v>-1</v>
      </c>
      <c r="R863" s="4">
        <v>0</v>
      </c>
      <c r="S863" s="10" t="s">
        <v>33</v>
      </c>
      <c r="T863" s="11">
        <v>0</v>
      </c>
    </row>
    <row r="864" spans="1:20" x14ac:dyDescent="0.2">
      <c r="A864" s="3" t="s">
        <v>81</v>
      </c>
      <c r="B864" s="3" t="s">
        <v>82</v>
      </c>
      <c r="C864" s="4" t="s">
        <v>22</v>
      </c>
      <c r="D864" s="3" t="s">
        <v>62</v>
      </c>
      <c r="E864" s="5">
        <v>8.75</v>
      </c>
      <c r="F864" s="4">
        <v>6</v>
      </c>
      <c r="G864" s="5">
        <v>22.5</v>
      </c>
      <c r="H864" s="5">
        <v>3.75</v>
      </c>
      <c r="I864" s="4">
        <v>2415</v>
      </c>
      <c r="J864" s="6">
        <v>0.24844720496894401</v>
      </c>
      <c r="K864" s="7">
        <v>1.9171428571428599</v>
      </c>
      <c r="L864" s="6">
        <v>0</v>
      </c>
      <c r="M864" s="5">
        <v>0</v>
      </c>
      <c r="N864" s="5">
        <v>0</v>
      </c>
      <c r="O864" s="5">
        <v>22.5</v>
      </c>
      <c r="P864" s="5">
        <v>-22.5</v>
      </c>
      <c r="Q864" s="8">
        <v>-1</v>
      </c>
      <c r="R864" s="4">
        <v>0</v>
      </c>
      <c r="S864" s="10" t="s">
        <v>33</v>
      </c>
      <c r="T864" s="11">
        <v>0</v>
      </c>
    </row>
    <row r="865" spans="1:20" x14ac:dyDescent="0.2">
      <c r="A865" s="3" t="s">
        <v>81</v>
      </c>
      <c r="B865" s="3" t="s">
        <v>82</v>
      </c>
      <c r="C865" s="4" t="s">
        <v>22</v>
      </c>
      <c r="D865" s="3" t="s">
        <v>53</v>
      </c>
      <c r="E865" s="5">
        <v>8.75</v>
      </c>
      <c r="F865" s="4">
        <v>26</v>
      </c>
      <c r="G865" s="5">
        <v>23.412499824999998</v>
      </c>
      <c r="H865" s="5">
        <v>0.90048076249999998</v>
      </c>
      <c r="I865" s="4">
        <v>4801</v>
      </c>
      <c r="J865" s="6">
        <v>0.54155384294938602</v>
      </c>
      <c r="K865" s="7">
        <v>2.6908769006457001</v>
      </c>
      <c r="L865" s="6">
        <v>0</v>
      </c>
      <c r="M865" s="5">
        <v>0</v>
      </c>
      <c r="N865" s="5">
        <v>0</v>
      </c>
      <c r="O865" s="5">
        <v>23.412499824999998</v>
      </c>
      <c r="P865" s="5">
        <v>-23.412499824999998</v>
      </c>
      <c r="Q865" s="8">
        <v>-1</v>
      </c>
      <c r="R865" s="4">
        <v>0</v>
      </c>
      <c r="S865" s="10" t="s">
        <v>33</v>
      </c>
      <c r="T865" s="11">
        <v>0</v>
      </c>
    </row>
    <row r="866" spans="1:20" x14ac:dyDescent="0.2">
      <c r="A866" s="3" t="s">
        <v>81</v>
      </c>
      <c r="B866" s="3" t="s">
        <v>82</v>
      </c>
      <c r="C866" s="4" t="s">
        <v>22</v>
      </c>
      <c r="D866" s="3" t="s">
        <v>62</v>
      </c>
      <c r="E866" s="5">
        <v>8.75</v>
      </c>
      <c r="F866" s="4">
        <v>5</v>
      </c>
      <c r="G866" s="5">
        <v>32</v>
      </c>
      <c r="H866" s="5">
        <v>6.4</v>
      </c>
      <c r="I866" s="4">
        <v>3371</v>
      </c>
      <c r="J866" s="6">
        <v>0.14832393948383302</v>
      </c>
      <c r="K866" s="7">
        <v>1.4179471966775401</v>
      </c>
      <c r="L866" s="6">
        <v>0</v>
      </c>
      <c r="M866" s="5">
        <v>0</v>
      </c>
      <c r="N866" s="5">
        <v>0</v>
      </c>
      <c r="O866" s="5">
        <v>32</v>
      </c>
      <c r="P866" s="5">
        <v>-32</v>
      </c>
      <c r="Q866" s="8">
        <v>-1</v>
      </c>
      <c r="R866" s="4">
        <v>0</v>
      </c>
      <c r="S866" s="10" t="s">
        <v>33</v>
      </c>
      <c r="T866" s="11">
        <v>0</v>
      </c>
    </row>
    <row r="867" spans="1:20" x14ac:dyDescent="0.2">
      <c r="A867" s="3" t="s">
        <v>81</v>
      </c>
      <c r="B867" s="3" t="s">
        <v>82</v>
      </c>
      <c r="C867" s="4" t="s">
        <v>22</v>
      </c>
      <c r="D867" s="3" t="s">
        <v>53</v>
      </c>
      <c r="E867" s="5">
        <v>8.75</v>
      </c>
      <c r="F867" s="4">
        <v>48</v>
      </c>
      <c r="G867" s="5">
        <v>38.949999599999998</v>
      </c>
      <c r="H867" s="5">
        <v>0.81145832500000004</v>
      </c>
      <c r="I867" s="4">
        <v>4730</v>
      </c>
      <c r="J867" s="6">
        <v>1.01479915433404</v>
      </c>
      <c r="K867" s="7">
        <v>2.4860676532769599</v>
      </c>
      <c r="L867" s="6">
        <v>0</v>
      </c>
      <c r="M867" s="5">
        <v>0</v>
      </c>
      <c r="N867" s="5">
        <v>0</v>
      </c>
      <c r="O867" s="5">
        <v>38.949999599999998</v>
      </c>
      <c r="P867" s="5">
        <v>-38.949999599999998</v>
      </c>
      <c r="Q867" s="8">
        <v>-1</v>
      </c>
      <c r="R867" s="4">
        <v>0</v>
      </c>
      <c r="S867" s="10" t="s">
        <v>33</v>
      </c>
      <c r="T867" s="11">
        <v>0</v>
      </c>
    </row>
    <row r="868" spans="1:20" x14ac:dyDescent="0.2">
      <c r="A868" s="3" t="s">
        <v>81</v>
      </c>
      <c r="B868" s="3" t="s">
        <v>82</v>
      </c>
      <c r="C868" s="4" t="s">
        <v>22</v>
      </c>
      <c r="D868" s="3" t="s">
        <v>53</v>
      </c>
      <c r="E868" s="5">
        <v>8.75</v>
      </c>
      <c r="F868" s="4">
        <v>43</v>
      </c>
      <c r="G868" s="5">
        <v>48.787499537500004</v>
      </c>
      <c r="H868" s="5">
        <v>1.1345930125000001</v>
      </c>
      <c r="I868" s="4">
        <v>6958</v>
      </c>
      <c r="J868" s="6">
        <v>0.617993676343777</v>
      </c>
      <c r="K868" s="7">
        <v>2.2231388329979902</v>
      </c>
      <c r="L868" s="6">
        <v>0</v>
      </c>
      <c r="M868" s="5">
        <v>0</v>
      </c>
      <c r="N868" s="5">
        <v>0</v>
      </c>
      <c r="O868" s="5">
        <v>48.787499537500004</v>
      </c>
      <c r="P868" s="5">
        <v>-48.787499537500004</v>
      </c>
      <c r="Q868" s="8">
        <v>-1</v>
      </c>
      <c r="R868" s="4">
        <v>0</v>
      </c>
      <c r="S868" s="10" t="s">
        <v>33</v>
      </c>
      <c r="T868" s="11">
        <v>0</v>
      </c>
    </row>
    <row r="869" spans="1:20" x14ac:dyDescent="0.2">
      <c r="A869" s="3" t="s">
        <v>81</v>
      </c>
      <c r="B869" s="3" t="s">
        <v>82</v>
      </c>
      <c r="C869" s="4" t="s">
        <v>22</v>
      </c>
      <c r="D869" s="3" t="s">
        <v>53</v>
      </c>
      <c r="E869" s="5">
        <v>8.75</v>
      </c>
      <c r="F869" s="4">
        <v>45</v>
      </c>
      <c r="G869" s="5">
        <v>52.837499812499999</v>
      </c>
      <c r="H869" s="5">
        <v>1.1741666625</v>
      </c>
      <c r="I869" s="4">
        <v>4583</v>
      </c>
      <c r="J869" s="6">
        <v>0.98188959197032499</v>
      </c>
      <c r="K869" s="7">
        <v>2.4938031856862302</v>
      </c>
      <c r="L869" s="6">
        <v>0</v>
      </c>
      <c r="M869" s="5">
        <v>0</v>
      </c>
      <c r="N869" s="5">
        <v>0</v>
      </c>
      <c r="O869" s="5">
        <v>52.837499812499999</v>
      </c>
      <c r="P869" s="5">
        <v>-52.837499812499999</v>
      </c>
      <c r="Q869" s="8">
        <v>-1</v>
      </c>
      <c r="R869" s="4">
        <v>0</v>
      </c>
      <c r="S869" s="10" t="s">
        <v>33</v>
      </c>
      <c r="T869" s="11">
        <v>0</v>
      </c>
    </row>
    <row r="870" spans="1:20" x14ac:dyDescent="0.2">
      <c r="A870" s="3" t="s">
        <v>81</v>
      </c>
      <c r="B870" s="3" t="s">
        <v>82</v>
      </c>
      <c r="C870" s="4" t="s">
        <v>22</v>
      </c>
      <c r="D870" s="3" t="s">
        <v>37</v>
      </c>
      <c r="E870" s="5">
        <v>8.75</v>
      </c>
      <c r="F870" s="4">
        <v>109</v>
      </c>
      <c r="G870" s="5">
        <v>72.562498999999988</v>
      </c>
      <c r="H870" s="5">
        <v>0.66571099999999994</v>
      </c>
      <c r="I870" s="4">
        <v>3354</v>
      </c>
      <c r="J870" s="6">
        <v>3.2498509242695302</v>
      </c>
      <c r="K870" s="7">
        <v>2.7137745974955299</v>
      </c>
      <c r="L870" s="6">
        <v>0</v>
      </c>
      <c r="M870" s="5">
        <v>0</v>
      </c>
      <c r="N870" s="5">
        <v>0</v>
      </c>
      <c r="O870" s="5">
        <v>72.562498999999988</v>
      </c>
      <c r="P870" s="5">
        <v>-72.562498999999988</v>
      </c>
      <c r="Q870" s="8">
        <v>-1</v>
      </c>
      <c r="R870" s="4">
        <v>0</v>
      </c>
      <c r="S870" s="10" t="s">
        <v>33</v>
      </c>
      <c r="T870" s="11">
        <v>0</v>
      </c>
    </row>
    <row r="871" spans="1:20" x14ac:dyDescent="0.2">
      <c r="A871" s="3" t="s">
        <v>81</v>
      </c>
      <c r="B871" s="3" t="s">
        <v>82</v>
      </c>
      <c r="C871" s="4" t="s">
        <v>22</v>
      </c>
      <c r="D871" s="3" t="s">
        <v>65</v>
      </c>
      <c r="E871" s="5">
        <v>8.75</v>
      </c>
      <c r="F871" s="4">
        <v>145</v>
      </c>
      <c r="G871" s="5">
        <v>110.5124985625</v>
      </c>
      <c r="H871" s="5">
        <v>0.76215516250000004</v>
      </c>
      <c r="I871" s="4">
        <v>14097</v>
      </c>
      <c r="J871" s="6">
        <v>1.02858764276087</v>
      </c>
      <c r="K871" s="7">
        <v>1.2626800028374801</v>
      </c>
      <c r="L871" s="6">
        <v>0</v>
      </c>
      <c r="M871" s="5">
        <v>0</v>
      </c>
      <c r="N871" s="5">
        <v>0</v>
      </c>
      <c r="O871" s="5">
        <v>110.5124985625</v>
      </c>
      <c r="P871" s="5">
        <v>-110.5124985625</v>
      </c>
      <c r="Q871" s="8">
        <v>-1</v>
      </c>
      <c r="R871" s="4">
        <v>0</v>
      </c>
      <c r="S871" s="10" t="s">
        <v>33</v>
      </c>
      <c r="T871" s="11">
        <v>0</v>
      </c>
    </row>
    <row r="872" spans="1:20" x14ac:dyDescent="0.2">
      <c r="A872" s="3" t="s">
        <v>81</v>
      </c>
      <c r="B872" s="3" t="s">
        <v>82</v>
      </c>
      <c r="C872" s="4" t="s">
        <v>22</v>
      </c>
      <c r="D872" s="3" t="s">
        <v>53</v>
      </c>
      <c r="E872" s="5">
        <v>8.75</v>
      </c>
      <c r="F872" s="4">
        <v>270</v>
      </c>
      <c r="G872" s="5">
        <v>274.84999987499998</v>
      </c>
      <c r="H872" s="5">
        <v>1.0179629625</v>
      </c>
      <c r="I872" s="4">
        <v>44365</v>
      </c>
      <c r="J872" s="6">
        <v>0.60858785078327493</v>
      </c>
      <c r="K872" s="7">
        <v>2.48370111574439</v>
      </c>
      <c r="L872" s="6">
        <v>0</v>
      </c>
      <c r="M872" s="5">
        <v>0</v>
      </c>
      <c r="N872" s="5">
        <v>0</v>
      </c>
      <c r="O872" s="5">
        <v>274.84999987499998</v>
      </c>
      <c r="P872" s="5">
        <v>-274.84999987499998</v>
      </c>
      <c r="Q872" s="8">
        <v>-1</v>
      </c>
      <c r="R872" s="4">
        <v>0</v>
      </c>
      <c r="S872" s="10" t="s">
        <v>33</v>
      </c>
      <c r="T872" s="11">
        <v>0</v>
      </c>
    </row>
    <row r="873" spans="1:20" x14ac:dyDescent="0.2">
      <c r="A873" s="3" t="s">
        <v>81</v>
      </c>
      <c r="B873" s="3" t="s">
        <v>82</v>
      </c>
      <c r="C873" s="4" t="s">
        <v>63</v>
      </c>
      <c r="D873" s="3" t="s">
        <v>37</v>
      </c>
      <c r="E873" s="5">
        <v>0.25</v>
      </c>
      <c r="F873" s="4">
        <v>8</v>
      </c>
      <c r="G873" s="5">
        <v>2.2000000000000002</v>
      </c>
      <c r="H873" s="5">
        <v>0.27500000000000002</v>
      </c>
      <c r="I873" s="4">
        <v>318</v>
      </c>
      <c r="J873" s="6">
        <v>2.5157232704402501</v>
      </c>
      <c r="K873" s="7">
        <v>2.97578616352201</v>
      </c>
      <c r="L873" s="6">
        <v>12.5</v>
      </c>
      <c r="M873" s="5">
        <v>2.2000000000000002</v>
      </c>
      <c r="N873" s="5">
        <v>935</v>
      </c>
      <c r="O873" s="5">
        <v>2.2000000000000002</v>
      </c>
      <c r="P873" s="5">
        <v>932.8</v>
      </c>
      <c r="Q873" s="8">
        <v>423.99999999999994</v>
      </c>
      <c r="R873" s="4">
        <v>1</v>
      </c>
      <c r="S873" s="10">
        <v>935</v>
      </c>
      <c r="T873" s="11">
        <v>3.1446540880503125E-3</v>
      </c>
    </row>
    <row r="874" spans="1:20" x14ac:dyDescent="0.2">
      <c r="A874" s="3" t="s">
        <v>81</v>
      </c>
      <c r="B874" s="3" t="s">
        <v>82</v>
      </c>
      <c r="C874" s="4" t="s">
        <v>63</v>
      </c>
      <c r="D874" s="3" t="s">
        <v>83</v>
      </c>
      <c r="E874" s="5">
        <v>0.125</v>
      </c>
      <c r="F874" s="4">
        <v>42</v>
      </c>
      <c r="G874" s="5">
        <v>5.25</v>
      </c>
      <c r="H874" s="5">
        <v>0.125</v>
      </c>
      <c r="I874" s="4">
        <v>722</v>
      </c>
      <c r="J874" s="6">
        <v>5.8171745152354601</v>
      </c>
      <c r="K874" s="7">
        <v>1.1290858725761801</v>
      </c>
      <c r="L874" s="6">
        <v>4.7619047619047601</v>
      </c>
      <c r="M874" s="5">
        <v>2.625</v>
      </c>
      <c r="N874" s="5">
        <v>1817.3</v>
      </c>
      <c r="O874" s="5">
        <v>5.25</v>
      </c>
      <c r="P874" s="5">
        <v>1812.05</v>
      </c>
      <c r="Q874" s="8">
        <v>345.15238095238095</v>
      </c>
      <c r="R874" s="4">
        <v>2</v>
      </c>
      <c r="S874" s="10">
        <v>908.65</v>
      </c>
      <c r="T874" s="11">
        <v>2.7700831024930748E-3</v>
      </c>
    </row>
    <row r="875" spans="1:20" x14ac:dyDescent="0.2">
      <c r="A875" s="3" t="s">
        <v>81</v>
      </c>
      <c r="B875" s="3" t="s">
        <v>82</v>
      </c>
      <c r="C875" s="4" t="s">
        <v>63</v>
      </c>
      <c r="D875" s="3" t="s">
        <v>53</v>
      </c>
      <c r="E875" s="5">
        <v>7.5</v>
      </c>
      <c r="F875" s="4">
        <v>13</v>
      </c>
      <c r="G875" s="5">
        <v>5.2124999875000002</v>
      </c>
      <c r="H875" s="5">
        <v>0.40096153750000002</v>
      </c>
      <c r="I875" s="4">
        <v>448</v>
      </c>
      <c r="J875" s="6">
        <v>2.90178571428571</v>
      </c>
      <c r="K875" s="7">
        <v>1.8564732142857101</v>
      </c>
      <c r="L875" s="6">
        <v>7.6923076923076898</v>
      </c>
      <c r="M875" s="5">
        <v>5.2124999875000002</v>
      </c>
      <c r="N875" s="5">
        <v>1513</v>
      </c>
      <c r="O875" s="5">
        <v>5.2124999875000002</v>
      </c>
      <c r="P875" s="5">
        <v>1507.7875000125</v>
      </c>
      <c r="Q875" s="8">
        <v>289.26378966490114</v>
      </c>
      <c r="R875" s="4">
        <v>1</v>
      </c>
      <c r="S875" s="10">
        <v>1513</v>
      </c>
      <c r="T875" s="11">
        <v>2.2321428571428531E-3</v>
      </c>
    </row>
    <row r="876" spans="1:20" x14ac:dyDescent="0.2">
      <c r="A876" s="3" t="s">
        <v>81</v>
      </c>
      <c r="B876" s="3" t="s">
        <v>82</v>
      </c>
      <c r="C876" s="4" t="s">
        <v>63</v>
      </c>
      <c r="D876" s="3" t="s">
        <v>87</v>
      </c>
      <c r="E876" s="5">
        <v>10</v>
      </c>
      <c r="F876" s="4">
        <v>6</v>
      </c>
      <c r="G876" s="5">
        <v>12.274999949999998</v>
      </c>
      <c r="H876" s="5">
        <v>2.0458333249999998</v>
      </c>
      <c r="I876" s="4">
        <v>102</v>
      </c>
      <c r="J876" s="6">
        <v>5.8823529411764701</v>
      </c>
      <c r="K876" s="7">
        <v>4.1637254901960796</v>
      </c>
      <c r="L876" s="6">
        <v>16.6666666666667</v>
      </c>
      <c r="M876" s="5">
        <v>12.274999949999998</v>
      </c>
      <c r="N876" s="5">
        <v>1989</v>
      </c>
      <c r="O876" s="5">
        <v>12.274999949999998</v>
      </c>
      <c r="P876" s="5">
        <v>1976.7250000500001</v>
      </c>
      <c r="Q876" s="8">
        <v>161.03666053782757</v>
      </c>
      <c r="R876" s="4">
        <v>1</v>
      </c>
      <c r="S876" s="10">
        <v>1989</v>
      </c>
      <c r="T876" s="11">
        <v>9.8039215686274699E-3</v>
      </c>
    </row>
    <row r="877" spans="1:20" x14ac:dyDescent="0.2">
      <c r="A877" s="3" t="s">
        <v>81</v>
      </c>
      <c r="B877" s="3" t="s">
        <v>82</v>
      </c>
      <c r="C877" s="4" t="s">
        <v>63</v>
      </c>
      <c r="D877" s="3" t="s">
        <v>37</v>
      </c>
      <c r="E877" s="5">
        <v>0.28749999999999998</v>
      </c>
      <c r="F877" s="4">
        <v>17</v>
      </c>
      <c r="G877" s="5">
        <v>5.3874999625000006</v>
      </c>
      <c r="H877" s="5">
        <v>0.31691176250000003</v>
      </c>
      <c r="I877" s="4">
        <v>752</v>
      </c>
      <c r="J877" s="6">
        <v>2.2606382978723398</v>
      </c>
      <c r="K877" s="7">
        <v>2.2155585106382998</v>
      </c>
      <c r="L877" s="6">
        <v>5.8823529411764701</v>
      </c>
      <c r="M877" s="5">
        <v>5.3874999625000006</v>
      </c>
      <c r="N877" s="5">
        <v>637.5</v>
      </c>
      <c r="O877" s="5">
        <v>5.3874999625000006</v>
      </c>
      <c r="P877" s="5">
        <v>632.11250003750001</v>
      </c>
      <c r="Q877" s="8">
        <v>117.32946718094756</v>
      </c>
      <c r="R877" s="4">
        <v>1</v>
      </c>
      <c r="S877" s="10">
        <v>637.5</v>
      </c>
      <c r="T877" s="11">
        <v>1.3297872340425529E-3</v>
      </c>
    </row>
    <row r="878" spans="1:20" x14ac:dyDescent="0.2">
      <c r="A878" s="3" t="s">
        <v>81</v>
      </c>
      <c r="B878" s="3" t="s">
        <v>82</v>
      </c>
      <c r="C878" s="4" t="s">
        <v>63</v>
      </c>
      <c r="D878" s="3" t="s">
        <v>37</v>
      </c>
      <c r="E878" s="5">
        <v>0.125</v>
      </c>
      <c r="F878" s="4">
        <v>65</v>
      </c>
      <c r="G878" s="5">
        <v>9.7124998749999989</v>
      </c>
      <c r="H878" s="5">
        <v>0.14942307499999999</v>
      </c>
      <c r="I878" s="4">
        <v>1831</v>
      </c>
      <c r="J878" s="6">
        <v>3.5499726925177502</v>
      </c>
      <c r="K878" s="7">
        <v>2.4816493719279098</v>
      </c>
      <c r="L878" s="6">
        <v>1.5384615384615401</v>
      </c>
      <c r="M878" s="5">
        <v>9.7124998749999989</v>
      </c>
      <c r="N878" s="5">
        <v>947.75</v>
      </c>
      <c r="O878" s="5">
        <v>9.7124998749999989</v>
      </c>
      <c r="P878" s="5">
        <v>938.03750012499995</v>
      </c>
      <c r="Q878" s="8">
        <v>96.580438836299095</v>
      </c>
      <c r="R878" s="4">
        <v>1</v>
      </c>
      <c r="S878" s="10">
        <v>947.75</v>
      </c>
      <c r="T878" s="11">
        <v>5.4614964500273135E-4</v>
      </c>
    </row>
    <row r="879" spans="1:20" x14ac:dyDescent="0.2">
      <c r="A879" s="3" t="s">
        <v>81</v>
      </c>
      <c r="B879" s="3" t="s">
        <v>82</v>
      </c>
      <c r="C879" s="4" t="s">
        <v>63</v>
      </c>
      <c r="D879" s="3" t="s">
        <v>83</v>
      </c>
      <c r="E879" s="5">
        <v>8.75</v>
      </c>
      <c r="F879" s="4">
        <v>2010</v>
      </c>
      <c r="G879" s="5">
        <v>574.24999012499995</v>
      </c>
      <c r="H879" s="5">
        <v>0.2856965125</v>
      </c>
      <c r="I879" s="4">
        <v>37801</v>
      </c>
      <c r="J879" s="6">
        <v>5.3173196476283699</v>
      </c>
      <c r="K879" s="7">
        <v>1.1638951350493401</v>
      </c>
      <c r="L879" s="6">
        <v>1.7910447761193999</v>
      </c>
      <c r="M879" s="5">
        <v>15.951388614583331</v>
      </c>
      <c r="N879" s="5">
        <v>32613.65</v>
      </c>
      <c r="O879" s="5">
        <v>574.24999012499995</v>
      </c>
      <c r="P879" s="5">
        <v>32039.400009875</v>
      </c>
      <c r="Q879" s="8">
        <v>55.793470719783244</v>
      </c>
      <c r="R879" s="4">
        <v>36</v>
      </c>
      <c r="S879" s="10">
        <v>905.93472222222226</v>
      </c>
      <c r="T879" s="11">
        <v>9.5235575778418403E-4</v>
      </c>
    </row>
    <row r="880" spans="1:20" x14ac:dyDescent="0.2">
      <c r="A880" s="3" t="s">
        <v>81</v>
      </c>
      <c r="B880" s="3" t="s">
        <v>82</v>
      </c>
      <c r="C880" s="4" t="s">
        <v>63</v>
      </c>
      <c r="D880" s="3" t="s">
        <v>88</v>
      </c>
      <c r="E880" s="5">
        <v>0.61250000000000004</v>
      </c>
      <c r="F880" s="4">
        <v>26</v>
      </c>
      <c r="G880" s="5">
        <v>15.174999775</v>
      </c>
      <c r="H880" s="5">
        <v>0.58365383749999999</v>
      </c>
      <c r="I880" s="4">
        <v>235</v>
      </c>
      <c r="J880" s="6">
        <v>11.063829787234001</v>
      </c>
      <c r="K880" s="7">
        <v>1.6889361702127701</v>
      </c>
      <c r="L880" s="6">
        <v>3.8461538461538498</v>
      </c>
      <c r="M880" s="5">
        <v>15.174999775</v>
      </c>
      <c r="N880" s="5">
        <v>298.35000000000002</v>
      </c>
      <c r="O880" s="5">
        <v>15.174999775</v>
      </c>
      <c r="P880" s="5">
        <v>283.17500022500002</v>
      </c>
      <c r="Q880" s="8">
        <v>18.6606263211625</v>
      </c>
      <c r="R880" s="4">
        <v>1</v>
      </c>
      <c r="S880" s="10">
        <v>298.35000000000002</v>
      </c>
      <c r="T880" s="11">
        <v>4.2553191489361581E-3</v>
      </c>
    </row>
    <row r="881" spans="1:20" x14ac:dyDescent="0.2">
      <c r="A881" s="3" t="s">
        <v>81</v>
      </c>
      <c r="B881" s="3" t="s">
        <v>82</v>
      </c>
      <c r="C881" s="4" t="s">
        <v>63</v>
      </c>
      <c r="D881" s="3" t="s">
        <v>84</v>
      </c>
      <c r="E881" s="5">
        <v>0.26250000000000001</v>
      </c>
      <c r="F881" s="4">
        <v>104</v>
      </c>
      <c r="G881" s="5">
        <v>23.487499099999997</v>
      </c>
      <c r="H881" s="5">
        <v>0.22584133749999999</v>
      </c>
      <c r="I881" s="4">
        <v>22722</v>
      </c>
      <c r="J881" s="6">
        <v>0.45770618783557804</v>
      </c>
      <c r="K881" s="7">
        <v>1.8464395739811601</v>
      </c>
      <c r="L881" s="6">
        <v>0.96153846153846201</v>
      </c>
      <c r="M881" s="5">
        <v>23.487499099999997</v>
      </c>
      <c r="N881" s="5">
        <v>187</v>
      </c>
      <c r="O881" s="5">
        <v>23.487499099999997</v>
      </c>
      <c r="P881" s="5">
        <v>163.51250089999999</v>
      </c>
      <c r="Q881" s="8">
        <v>6.9616820506871253</v>
      </c>
      <c r="R881" s="4">
        <v>1</v>
      </c>
      <c r="S881" s="10">
        <v>187</v>
      </c>
      <c r="T881" s="11">
        <v>4.4010210368805607E-5</v>
      </c>
    </row>
    <row r="882" spans="1:20" x14ac:dyDescent="0.2">
      <c r="A882" s="3" t="s">
        <v>81</v>
      </c>
      <c r="B882" s="3" t="s">
        <v>82</v>
      </c>
      <c r="C882" s="4" t="s">
        <v>63</v>
      </c>
      <c r="D882" s="3" t="s">
        <v>62</v>
      </c>
      <c r="E882" s="5">
        <v>7.5</v>
      </c>
      <c r="F882" s="4">
        <v>11555</v>
      </c>
      <c r="G882" s="5">
        <v>20415.7499708125</v>
      </c>
      <c r="H882" s="5">
        <v>1.7668325375</v>
      </c>
      <c r="I882" s="4">
        <v>4004689</v>
      </c>
      <c r="J882" s="6">
        <v>0.28853676277983104</v>
      </c>
      <c r="K882" s="7">
        <v>1.0480287982412599</v>
      </c>
      <c r="L882" s="6">
        <v>0.18173950670705299</v>
      </c>
      <c r="M882" s="5">
        <v>972.17857003869051</v>
      </c>
      <c r="N882" s="5">
        <v>37906.6</v>
      </c>
      <c r="O882" s="5">
        <v>20415.7499708125</v>
      </c>
      <c r="P882" s="5">
        <v>17490.850029187499</v>
      </c>
      <c r="Q882" s="8">
        <v>0.85673316210246497</v>
      </c>
      <c r="R882" s="4">
        <v>21</v>
      </c>
      <c r="S882" s="10">
        <v>1805.0761904761905</v>
      </c>
      <c r="T882" s="11">
        <v>5.2438528934456461E-6</v>
      </c>
    </row>
    <row r="883" spans="1:20" x14ac:dyDescent="0.2">
      <c r="A883" s="3" t="s">
        <v>81</v>
      </c>
      <c r="B883" s="3" t="s">
        <v>82</v>
      </c>
      <c r="C883" s="4" t="s">
        <v>63</v>
      </c>
      <c r="D883" s="3" t="s">
        <v>84</v>
      </c>
      <c r="E883" s="5">
        <v>0.125</v>
      </c>
      <c r="F883" s="4">
        <v>1</v>
      </c>
      <c r="G883" s="5">
        <v>0.125</v>
      </c>
      <c r="H883" s="5">
        <v>0.125</v>
      </c>
      <c r="I883" s="4">
        <v>212</v>
      </c>
      <c r="J883" s="6">
        <v>0.47169811320754701</v>
      </c>
      <c r="K883" s="7">
        <v>1.11981132075472</v>
      </c>
      <c r="L883" s="6">
        <v>0</v>
      </c>
      <c r="M883" s="5">
        <v>0</v>
      </c>
      <c r="N883" s="5">
        <v>0</v>
      </c>
      <c r="O883" s="5">
        <v>0.125</v>
      </c>
      <c r="P883" s="5">
        <v>-0.125</v>
      </c>
      <c r="Q883" s="8">
        <v>-1</v>
      </c>
      <c r="R883" s="4">
        <v>0</v>
      </c>
      <c r="S883" s="10" t="s">
        <v>33</v>
      </c>
      <c r="T883" s="11">
        <v>0</v>
      </c>
    </row>
    <row r="884" spans="1:20" x14ac:dyDescent="0.2">
      <c r="A884" s="3" t="s">
        <v>81</v>
      </c>
      <c r="B884" s="3" t="s">
        <v>82</v>
      </c>
      <c r="C884" s="4" t="s">
        <v>63</v>
      </c>
      <c r="D884" s="3" t="s">
        <v>89</v>
      </c>
      <c r="E884" s="5">
        <v>0.125</v>
      </c>
      <c r="F884" s="4">
        <v>1</v>
      </c>
      <c r="G884" s="5">
        <v>0.125</v>
      </c>
      <c r="H884" s="5">
        <v>0.125</v>
      </c>
      <c r="I884" s="4">
        <v>4417</v>
      </c>
      <c r="J884" s="6">
        <v>2.26398007697532E-2</v>
      </c>
      <c r="K884" s="7">
        <v>1.83065429024225</v>
      </c>
      <c r="L884" s="6">
        <v>0</v>
      </c>
      <c r="M884" s="5">
        <v>0</v>
      </c>
      <c r="N884" s="5">
        <v>0</v>
      </c>
      <c r="O884" s="5">
        <v>0.125</v>
      </c>
      <c r="P884" s="5">
        <v>-0.125</v>
      </c>
      <c r="Q884" s="8">
        <v>-1</v>
      </c>
      <c r="R884" s="4">
        <v>0</v>
      </c>
      <c r="S884" s="10" t="s">
        <v>33</v>
      </c>
      <c r="T884" s="11">
        <v>0</v>
      </c>
    </row>
    <row r="885" spans="1:20" x14ac:dyDescent="0.2">
      <c r="A885" s="3" t="s">
        <v>81</v>
      </c>
      <c r="B885" s="3" t="s">
        <v>82</v>
      </c>
      <c r="C885" s="4" t="s">
        <v>63</v>
      </c>
      <c r="D885" s="3" t="s">
        <v>90</v>
      </c>
      <c r="E885" s="5">
        <v>0.125</v>
      </c>
      <c r="F885" s="4">
        <v>1</v>
      </c>
      <c r="G885" s="5">
        <v>0.13750000000000001</v>
      </c>
      <c r="H885" s="5">
        <v>0.13750000000000001</v>
      </c>
      <c r="I885" s="4">
        <v>217</v>
      </c>
      <c r="J885" s="6">
        <v>0.460829493087558</v>
      </c>
      <c r="K885" s="7">
        <v>1.50599078341014</v>
      </c>
      <c r="L885" s="6">
        <v>0</v>
      </c>
      <c r="M885" s="5">
        <v>0</v>
      </c>
      <c r="N885" s="5">
        <v>0</v>
      </c>
      <c r="O885" s="5">
        <v>0.13750000000000001</v>
      </c>
      <c r="P885" s="5">
        <v>-0.13750000000000001</v>
      </c>
      <c r="Q885" s="8">
        <v>-1</v>
      </c>
      <c r="R885" s="4">
        <v>0</v>
      </c>
      <c r="S885" s="10" t="s">
        <v>33</v>
      </c>
      <c r="T885" s="11">
        <v>0</v>
      </c>
    </row>
    <row r="886" spans="1:20" x14ac:dyDescent="0.2">
      <c r="A886" s="3" t="s">
        <v>81</v>
      </c>
      <c r="B886" s="3" t="s">
        <v>82</v>
      </c>
      <c r="C886" s="4" t="s">
        <v>63</v>
      </c>
      <c r="D886" s="3" t="s">
        <v>91</v>
      </c>
      <c r="E886" s="5">
        <v>0.125</v>
      </c>
      <c r="F886" s="4">
        <v>1</v>
      </c>
      <c r="G886" s="5">
        <v>0.15</v>
      </c>
      <c r="H886" s="5">
        <v>0.15</v>
      </c>
      <c r="I886" s="4">
        <v>387</v>
      </c>
      <c r="J886" s="6">
        <v>0.258397932816538</v>
      </c>
      <c r="K886" s="7">
        <v>1.43979328165375</v>
      </c>
      <c r="L886" s="6">
        <v>0</v>
      </c>
      <c r="M886" s="5">
        <v>0</v>
      </c>
      <c r="N886" s="5">
        <v>0</v>
      </c>
      <c r="O886" s="5">
        <v>0.15</v>
      </c>
      <c r="P886" s="5">
        <v>-0.15</v>
      </c>
      <c r="Q886" s="8">
        <v>-1</v>
      </c>
      <c r="R886" s="4">
        <v>0</v>
      </c>
      <c r="S886" s="10" t="s">
        <v>33</v>
      </c>
      <c r="T886" s="11">
        <v>0</v>
      </c>
    </row>
    <row r="887" spans="1:20" x14ac:dyDescent="0.2">
      <c r="A887" s="3" t="s">
        <v>81</v>
      </c>
      <c r="B887" s="3" t="s">
        <v>82</v>
      </c>
      <c r="C887" s="4" t="s">
        <v>63</v>
      </c>
      <c r="D887" s="3" t="s">
        <v>92</v>
      </c>
      <c r="E887" s="5">
        <v>0.125</v>
      </c>
      <c r="F887" s="4">
        <v>2</v>
      </c>
      <c r="G887" s="5">
        <v>0.26250000000000001</v>
      </c>
      <c r="H887" s="5">
        <v>0.13125000000000001</v>
      </c>
      <c r="I887" s="4">
        <v>513</v>
      </c>
      <c r="J887" s="6">
        <v>0.38986354775828497</v>
      </c>
      <c r="K887" s="7">
        <v>1.91461988304094</v>
      </c>
      <c r="L887" s="6">
        <v>0</v>
      </c>
      <c r="M887" s="5">
        <v>0</v>
      </c>
      <c r="N887" s="5">
        <v>0</v>
      </c>
      <c r="O887" s="5">
        <v>0.26250000000000001</v>
      </c>
      <c r="P887" s="5">
        <v>-0.26250000000000001</v>
      </c>
      <c r="Q887" s="8">
        <v>-1</v>
      </c>
      <c r="R887" s="4">
        <v>0</v>
      </c>
      <c r="S887" s="10" t="s">
        <v>33</v>
      </c>
      <c r="T887" s="11">
        <v>0</v>
      </c>
    </row>
    <row r="888" spans="1:20" x14ac:dyDescent="0.2">
      <c r="A888" s="3" t="s">
        <v>81</v>
      </c>
      <c r="B888" s="3" t="s">
        <v>82</v>
      </c>
      <c r="C888" s="4" t="s">
        <v>63</v>
      </c>
      <c r="D888" s="3" t="s">
        <v>93</v>
      </c>
      <c r="E888" s="5">
        <v>0.125</v>
      </c>
      <c r="F888" s="4">
        <v>1</v>
      </c>
      <c r="G888" s="5">
        <v>0.27500000000000002</v>
      </c>
      <c r="H888" s="5">
        <v>0.27500000000000002</v>
      </c>
      <c r="I888" s="4">
        <v>1192</v>
      </c>
      <c r="J888" s="6">
        <v>8.3892617449664406E-2</v>
      </c>
      <c r="K888" s="7">
        <v>1.9994127516778499</v>
      </c>
      <c r="L888" s="6">
        <v>0</v>
      </c>
      <c r="M888" s="5">
        <v>0</v>
      </c>
      <c r="N888" s="5">
        <v>0</v>
      </c>
      <c r="O888" s="5">
        <v>0.27500000000000002</v>
      </c>
      <c r="P888" s="5">
        <v>-0.27500000000000002</v>
      </c>
      <c r="Q888" s="8">
        <v>-1</v>
      </c>
      <c r="R888" s="4">
        <v>0</v>
      </c>
      <c r="S888" s="10" t="s">
        <v>33</v>
      </c>
      <c r="T888" s="11">
        <v>0</v>
      </c>
    </row>
    <row r="889" spans="1:20" x14ac:dyDescent="0.2">
      <c r="A889" s="3" t="s">
        <v>81</v>
      </c>
      <c r="B889" s="3" t="s">
        <v>82</v>
      </c>
      <c r="C889" s="4" t="s">
        <v>63</v>
      </c>
      <c r="D889" s="3" t="s">
        <v>94</v>
      </c>
      <c r="E889" s="5">
        <v>0.125</v>
      </c>
      <c r="F889" s="4">
        <v>3</v>
      </c>
      <c r="G889" s="5">
        <v>0.375</v>
      </c>
      <c r="H889" s="5">
        <v>0.125</v>
      </c>
      <c r="I889" s="4">
        <v>136</v>
      </c>
      <c r="J889" s="6">
        <v>2.2058823529411802</v>
      </c>
      <c r="K889" s="7">
        <v>1.8529411764705901</v>
      </c>
      <c r="L889" s="6">
        <v>0</v>
      </c>
      <c r="M889" s="5">
        <v>0</v>
      </c>
      <c r="N889" s="5">
        <v>0</v>
      </c>
      <c r="O889" s="5">
        <v>0.375</v>
      </c>
      <c r="P889" s="5">
        <v>-0.375</v>
      </c>
      <c r="Q889" s="8">
        <v>-1</v>
      </c>
      <c r="R889" s="4">
        <v>0</v>
      </c>
      <c r="S889" s="10" t="s">
        <v>33</v>
      </c>
      <c r="T889" s="11">
        <v>0</v>
      </c>
    </row>
    <row r="890" spans="1:20" x14ac:dyDescent="0.2">
      <c r="A890" s="3" t="s">
        <v>81</v>
      </c>
      <c r="B890" s="3" t="s">
        <v>82</v>
      </c>
      <c r="C890" s="4" t="s">
        <v>63</v>
      </c>
      <c r="D890" s="3" t="s">
        <v>37</v>
      </c>
      <c r="E890" s="5">
        <v>0.125</v>
      </c>
      <c r="F890" s="4">
        <v>4</v>
      </c>
      <c r="G890" s="5">
        <v>0.5</v>
      </c>
      <c r="H890" s="5">
        <v>0.125</v>
      </c>
      <c r="I890" s="4">
        <v>583</v>
      </c>
      <c r="J890" s="6">
        <v>0.68610634648370494</v>
      </c>
      <c r="K890" s="7">
        <v>1.02144082332762</v>
      </c>
      <c r="L890" s="6">
        <v>0</v>
      </c>
      <c r="M890" s="5">
        <v>0</v>
      </c>
      <c r="N890" s="5">
        <v>0</v>
      </c>
      <c r="O890" s="5">
        <v>0.5</v>
      </c>
      <c r="P890" s="5">
        <v>-0.5</v>
      </c>
      <c r="Q890" s="8">
        <v>-1</v>
      </c>
      <c r="R890" s="4">
        <v>0</v>
      </c>
      <c r="S890" s="10" t="s">
        <v>33</v>
      </c>
      <c r="T890" s="11">
        <v>0</v>
      </c>
    </row>
    <row r="891" spans="1:20" x14ac:dyDescent="0.2">
      <c r="A891" s="3" t="s">
        <v>81</v>
      </c>
      <c r="B891" s="3" t="s">
        <v>82</v>
      </c>
      <c r="C891" s="4" t="s">
        <v>63</v>
      </c>
      <c r="D891" s="3" t="s">
        <v>95</v>
      </c>
      <c r="E891" s="5">
        <v>0.125</v>
      </c>
      <c r="F891" s="4">
        <v>2</v>
      </c>
      <c r="G891" s="5">
        <v>0.55000000000000004</v>
      </c>
      <c r="H891" s="5">
        <v>0.27500000000000002</v>
      </c>
      <c r="I891" s="4">
        <v>1868</v>
      </c>
      <c r="J891" s="6">
        <v>0.107066381156317</v>
      </c>
      <c r="K891" s="7">
        <v>1.8241970021413301</v>
      </c>
      <c r="L891" s="6">
        <v>0</v>
      </c>
      <c r="M891" s="5">
        <v>0</v>
      </c>
      <c r="N891" s="5">
        <v>0</v>
      </c>
      <c r="O891" s="5">
        <v>0.55000000000000004</v>
      </c>
      <c r="P891" s="5">
        <v>-0.55000000000000004</v>
      </c>
      <c r="Q891" s="8">
        <v>-1</v>
      </c>
      <c r="R891" s="4">
        <v>0</v>
      </c>
      <c r="S891" s="10" t="s">
        <v>33</v>
      </c>
      <c r="T891" s="11">
        <v>0</v>
      </c>
    </row>
    <row r="892" spans="1:20" x14ac:dyDescent="0.2">
      <c r="A892" s="3" t="s">
        <v>81</v>
      </c>
      <c r="B892" s="3" t="s">
        <v>82</v>
      </c>
      <c r="C892" s="4" t="s">
        <v>63</v>
      </c>
      <c r="D892" s="3" t="s">
        <v>53</v>
      </c>
      <c r="E892" s="5">
        <v>0.125</v>
      </c>
      <c r="F892" s="4">
        <v>6</v>
      </c>
      <c r="G892" s="5">
        <v>0.76249995000000004</v>
      </c>
      <c r="H892" s="5">
        <v>0.127083325</v>
      </c>
      <c r="I892" s="4">
        <v>736</v>
      </c>
      <c r="J892" s="6">
        <v>0.815217391304348</v>
      </c>
      <c r="K892" s="7">
        <v>3.85108695652174</v>
      </c>
      <c r="L892" s="6">
        <v>0</v>
      </c>
      <c r="M892" s="5">
        <v>0</v>
      </c>
      <c r="N892" s="5">
        <v>0</v>
      </c>
      <c r="O892" s="5">
        <v>0.76249995000000004</v>
      </c>
      <c r="P892" s="5">
        <v>-0.76249995000000004</v>
      </c>
      <c r="Q892" s="8">
        <v>-1</v>
      </c>
      <c r="R892" s="4">
        <v>0</v>
      </c>
      <c r="S892" s="10" t="s">
        <v>33</v>
      </c>
      <c r="T892" s="11">
        <v>0</v>
      </c>
    </row>
    <row r="893" spans="1:20" x14ac:dyDescent="0.2">
      <c r="A893" s="3" t="s">
        <v>81</v>
      </c>
      <c r="B893" s="3" t="s">
        <v>82</v>
      </c>
      <c r="C893" s="4" t="s">
        <v>63</v>
      </c>
      <c r="D893" s="3" t="s">
        <v>37</v>
      </c>
      <c r="E893" s="5">
        <v>0.125</v>
      </c>
      <c r="F893" s="4">
        <v>11</v>
      </c>
      <c r="G893" s="5">
        <v>1.6874999624999998</v>
      </c>
      <c r="H893" s="5">
        <v>0.15340908749999999</v>
      </c>
      <c r="I893" s="4">
        <v>329</v>
      </c>
      <c r="J893" s="6">
        <v>3.3434650455927</v>
      </c>
      <c r="K893" s="7">
        <v>2.44559270516717</v>
      </c>
      <c r="L893" s="6">
        <v>0</v>
      </c>
      <c r="M893" s="5">
        <v>0</v>
      </c>
      <c r="N893" s="5">
        <v>0</v>
      </c>
      <c r="O893" s="5">
        <v>1.6874999624999998</v>
      </c>
      <c r="P893" s="5">
        <v>-1.6874999624999998</v>
      </c>
      <c r="Q893" s="8">
        <v>-1</v>
      </c>
      <c r="R893" s="4">
        <v>0</v>
      </c>
      <c r="S893" s="10" t="s">
        <v>33</v>
      </c>
      <c r="T893" s="11">
        <v>0</v>
      </c>
    </row>
    <row r="894" spans="1:20" x14ac:dyDescent="0.2">
      <c r="A894" s="3" t="s">
        <v>81</v>
      </c>
      <c r="B894" s="3" t="s">
        <v>82</v>
      </c>
      <c r="C894" s="4" t="s">
        <v>63</v>
      </c>
      <c r="D894" s="3" t="s">
        <v>55</v>
      </c>
      <c r="E894" s="5">
        <v>0.125</v>
      </c>
      <c r="F894" s="4">
        <v>7</v>
      </c>
      <c r="G894" s="5">
        <v>2.3624999999999998</v>
      </c>
      <c r="H894" s="5">
        <v>0.33750000000000002</v>
      </c>
      <c r="I894" s="4">
        <v>15060</v>
      </c>
      <c r="J894" s="6">
        <v>4.6480743691899098E-2</v>
      </c>
      <c r="K894" s="7">
        <v>2.5486852589641402</v>
      </c>
      <c r="L894" s="6">
        <v>0</v>
      </c>
      <c r="M894" s="5">
        <v>0</v>
      </c>
      <c r="N894" s="5">
        <v>0</v>
      </c>
      <c r="O894" s="5">
        <v>2.3624999999999998</v>
      </c>
      <c r="P894" s="5">
        <v>-2.3624999999999998</v>
      </c>
      <c r="Q894" s="8">
        <v>-1</v>
      </c>
      <c r="R894" s="4">
        <v>0</v>
      </c>
      <c r="S894" s="10" t="s">
        <v>33</v>
      </c>
      <c r="T894" s="11">
        <v>0</v>
      </c>
    </row>
    <row r="895" spans="1:20" x14ac:dyDescent="0.2">
      <c r="A895" s="3" t="s">
        <v>81</v>
      </c>
      <c r="B895" s="3" t="s">
        <v>82</v>
      </c>
      <c r="C895" s="4" t="s">
        <v>63</v>
      </c>
      <c r="D895" s="3" t="s">
        <v>53</v>
      </c>
      <c r="E895" s="5">
        <v>0.125</v>
      </c>
      <c r="F895" s="4">
        <v>20</v>
      </c>
      <c r="G895" s="5">
        <v>3.1</v>
      </c>
      <c r="H895" s="5">
        <v>0.155</v>
      </c>
      <c r="I895" s="4">
        <v>867</v>
      </c>
      <c r="J895" s="6">
        <v>2.3068050749711699</v>
      </c>
      <c r="K895" s="7">
        <v>2.0476355247981499</v>
      </c>
      <c r="L895" s="6">
        <v>0</v>
      </c>
      <c r="M895" s="5">
        <v>0</v>
      </c>
      <c r="N895" s="5">
        <v>0</v>
      </c>
      <c r="O895" s="5">
        <v>3.1</v>
      </c>
      <c r="P895" s="5">
        <v>-3.1</v>
      </c>
      <c r="Q895" s="8">
        <v>-1</v>
      </c>
      <c r="R895" s="4">
        <v>0</v>
      </c>
      <c r="S895" s="10" t="s">
        <v>33</v>
      </c>
      <c r="T895" s="11">
        <v>0</v>
      </c>
    </row>
    <row r="896" spans="1:20" x14ac:dyDescent="0.2">
      <c r="A896" s="3" t="s">
        <v>81</v>
      </c>
      <c r="B896" s="3" t="s">
        <v>82</v>
      </c>
      <c r="C896" s="4" t="s">
        <v>63</v>
      </c>
      <c r="D896" s="3" t="s">
        <v>84</v>
      </c>
      <c r="E896" s="5">
        <v>0.125</v>
      </c>
      <c r="F896" s="4">
        <v>11</v>
      </c>
      <c r="G896" s="5">
        <v>3.8374998749999993</v>
      </c>
      <c r="H896" s="5">
        <v>0.34886362499999996</v>
      </c>
      <c r="I896" s="4">
        <v>782</v>
      </c>
      <c r="J896" s="6">
        <v>1.40664961636829</v>
      </c>
      <c r="K896" s="7">
        <v>3.6285166240409201</v>
      </c>
      <c r="L896" s="6">
        <v>0</v>
      </c>
      <c r="M896" s="5">
        <v>0</v>
      </c>
      <c r="N896" s="5">
        <v>0</v>
      </c>
      <c r="O896" s="5">
        <v>3.8374998749999993</v>
      </c>
      <c r="P896" s="5">
        <v>-3.8374998749999993</v>
      </c>
      <c r="Q896" s="8">
        <v>-1</v>
      </c>
      <c r="R896" s="4">
        <v>0</v>
      </c>
      <c r="S896" s="10" t="s">
        <v>33</v>
      </c>
      <c r="T896" s="11">
        <v>0</v>
      </c>
    </row>
    <row r="897" spans="1:20" x14ac:dyDescent="0.2">
      <c r="A897" s="3" t="s">
        <v>81</v>
      </c>
      <c r="B897" s="3" t="s">
        <v>82</v>
      </c>
      <c r="C897" s="4" t="s">
        <v>63</v>
      </c>
      <c r="D897" s="3" t="s">
        <v>37</v>
      </c>
      <c r="E897" s="5">
        <v>0.125</v>
      </c>
      <c r="F897" s="4">
        <v>22</v>
      </c>
      <c r="G897" s="5">
        <v>4.0374999499999999</v>
      </c>
      <c r="H897" s="5">
        <v>0.183522725</v>
      </c>
      <c r="I897" s="4">
        <v>638</v>
      </c>
      <c r="J897" s="6">
        <v>3.4482758620689702</v>
      </c>
      <c r="K897" s="7">
        <v>3.6623824451410698</v>
      </c>
      <c r="L897" s="6">
        <v>0</v>
      </c>
      <c r="M897" s="5">
        <v>0</v>
      </c>
      <c r="N897" s="5">
        <v>0</v>
      </c>
      <c r="O897" s="5">
        <v>4.0374999499999999</v>
      </c>
      <c r="P897" s="5">
        <v>-4.0374999499999999</v>
      </c>
      <c r="Q897" s="8">
        <v>-1</v>
      </c>
      <c r="R897" s="4">
        <v>0</v>
      </c>
      <c r="S897" s="10" t="s">
        <v>33</v>
      </c>
      <c r="T897" s="11">
        <v>0</v>
      </c>
    </row>
    <row r="898" spans="1:20" x14ac:dyDescent="0.2">
      <c r="A898" s="3" t="s">
        <v>81</v>
      </c>
      <c r="B898" s="3" t="s">
        <v>82</v>
      </c>
      <c r="C898" s="4" t="s">
        <v>63</v>
      </c>
      <c r="D898" s="3" t="s">
        <v>37</v>
      </c>
      <c r="E898" s="5">
        <v>0.125</v>
      </c>
      <c r="F898" s="4">
        <v>32</v>
      </c>
      <c r="G898" s="5">
        <v>5.7625000000000002</v>
      </c>
      <c r="H898" s="5">
        <v>0.18007812500000001</v>
      </c>
      <c r="I898" s="4">
        <v>1033</v>
      </c>
      <c r="J898" s="6">
        <v>3.0977734753146202</v>
      </c>
      <c r="K898" s="7">
        <v>2.6560503388189698</v>
      </c>
      <c r="L898" s="6">
        <v>0</v>
      </c>
      <c r="M898" s="5">
        <v>0</v>
      </c>
      <c r="N898" s="5">
        <v>0</v>
      </c>
      <c r="O898" s="5">
        <v>5.7625000000000002</v>
      </c>
      <c r="P898" s="5">
        <v>-5.7625000000000002</v>
      </c>
      <c r="Q898" s="8">
        <v>-1</v>
      </c>
      <c r="R898" s="4">
        <v>0</v>
      </c>
      <c r="S898" s="10" t="s">
        <v>33</v>
      </c>
      <c r="T898" s="11">
        <v>0</v>
      </c>
    </row>
    <row r="899" spans="1:20" x14ac:dyDescent="0.2">
      <c r="A899" s="3" t="s">
        <v>81</v>
      </c>
      <c r="B899" s="3" t="s">
        <v>82</v>
      </c>
      <c r="C899" s="4" t="s">
        <v>63</v>
      </c>
      <c r="D899" s="3" t="s">
        <v>96</v>
      </c>
      <c r="E899" s="5">
        <v>0.13750000000000001</v>
      </c>
      <c r="F899" s="4">
        <v>2</v>
      </c>
      <c r="G899" s="5">
        <v>0.26250000000000001</v>
      </c>
      <c r="H899" s="5">
        <v>0.13125000000000001</v>
      </c>
      <c r="I899" s="4">
        <v>208</v>
      </c>
      <c r="J899" s="6">
        <v>0.96153846153846201</v>
      </c>
      <c r="K899" s="7">
        <v>1.7100961538461501</v>
      </c>
      <c r="L899" s="6">
        <v>0</v>
      </c>
      <c r="M899" s="5">
        <v>0</v>
      </c>
      <c r="N899" s="5">
        <v>0</v>
      </c>
      <c r="O899" s="5">
        <v>0.26250000000000001</v>
      </c>
      <c r="P899" s="5">
        <v>-0.26250000000000001</v>
      </c>
      <c r="Q899" s="8">
        <v>-1</v>
      </c>
      <c r="R899" s="4">
        <v>0</v>
      </c>
      <c r="S899" s="10" t="s">
        <v>33</v>
      </c>
      <c r="T899" s="11">
        <v>0</v>
      </c>
    </row>
    <row r="900" spans="1:20" x14ac:dyDescent="0.2">
      <c r="A900" s="3" t="s">
        <v>81</v>
      </c>
      <c r="B900" s="3" t="s">
        <v>82</v>
      </c>
      <c r="C900" s="4" t="s">
        <v>63</v>
      </c>
      <c r="D900" s="3" t="s">
        <v>84</v>
      </c>
      <c r="E900" s="5">
        <v>0.13750000000000001</v>
      </c>
      <c r="F900" s="4">
        <v>2</v>
      </c>
      <c r="G900" s="5">
        <v>0.27500000000000002</v>
      </c>
      <c r="H900" s="5">
        <v>0.13750000000000001</v>
      </c>
      <c r="I900" s="4">
        <v>230</v>
      </c>
      <c r="J900" s="6">
        <v>0.86956521739130399</v>
      </c>
      <c r="K900" s="7">
        <v>2.9095652173912998</v>
      </c>
      <c r="L900" s="6">
        <v>0</v>
      </c>
      <c r="M900" s="5">
        <v>0</v>
      </c>
      <c r="N900" s="5">
        <v>0</v>
      </c>
      <c r="O900" s="5">
        <v>0.27500000000000002</v>
      </c>
      <c r="P900" s="5">
        <v>-0.27500000000000002</v>
      </c>
      <c r="Q900" s="8">
        <v>-1</v>
      </c>
      <c r="R900" s="4">
        <v>0</v>
      </c>
      <c r="S900" s="10" t="s">
        <v>33</v>
      </c>
      <c r="T900" s="11">
        <v>0</v>
      </c>
    </row>
    <row r="901" spans="1:20" x14ac:dyDescent="0.2">
      <c r="A901" s="3" t="s">
        <v>81</v>
      </c>
      <c r="B901" s="3" t="s">
        <v>82</v>
      </c>
      <c r="C901" s="4" t="s">
        <v>63</v>
      </c>
      <c r="D901" s="3" t="s">
        <v>97</v>
      </c>
      <c r="E901" s="5">
        <v>0.13750000000000001</v>
      </c>
      <c r="F901" s="4">
        <v>9</v>
      </c>
      <c r="G901" s="5">
        <v>1.8374999624999999</v>
      </c>
      <c r="H901" s="5">
        <v>0.20416666249999998</v>
      </c>
      <c r="I901" s="4">
        <v>560</v>
      </c>
      <c r="J901" s="6">
        <v>1.6071428571428601</v>
      </c>
      <c r="K901" s="7">
        <v>2.3298214285714298</v>
      </c>
      <c r="L901" s="6">
        <v>0</v>
      </c>
      <c r="M901" s="5">
        <v>0</v>
      </c>
      <c r="N901" s="5">
        <v>0</v>
      </c>
      <c r="O901" s="5">
        <v>1.8374999624999999</v>
      </c>
      <c r="P901" s="5">
        <v>-1.8374999624999999</v>
      </c>
      <c r="Q901" s="8">
        <v>-1</v>
      </c>
      <c r="R901" s="4">
        <v>0</v>
      </c>
      <c r="S901" s="10" t="s">
        <v>33</v>
      </c>
      <c r="T901" s="11">
        <v>0</v>
      </c>
    </row>
    <row r="902" spans="1:20" x14ac:dyDescent="0.2">
      <c r="A902" s="3" t="s">
        <v>81</v>
      </c>
      <c r="B902" s="3" t="s">
        <v>82</v>
      </c>
      <c r="C902" s="4" t="s">
        <v>63</v>
      </c>
      <c r="D902" s="3" t="s">
        <v>37</v>
      </c>
      <c r="E902" s="5">
        <v>0.13750000000000001</v>
      </c>
      <c r="F902" s="4">
        <v>12</v>
      </c>
      <c r="G902" s="5">
        <v>3.8124999000000002</v>
      </c>
      <c r="H902" s="5">
        <v>0.31770832500000001</v>
      </c>
      <c r="I902" s="4">
        <v>169</v>
      </c>
      <c r="J902" s="6">
        <v>7.1005917159763303</v>
      </c>
      <c r="K902" s="7">
        <v>3.0177514792899398</v>
      </c>
      <c r="L902" s="6">
        <v>0</v>
      </c>
      <c r="M902" s="5">
        <v>0</v>
      </c>
      <c r="N902" s="5">
        <v>0</v>
      </c>
      <c r="O902" s="5">
        <v>3.8124999000000002</v>
      </c>
      <c r="P902" s="5">
        <v>-3.8124999000000002</v>
      </c>
      <c r="Q902" s="8">
        <v>-1</v>
      </c>
      <c r="R902" s="4">
        <v>0</v>
      </c>
      <c r="S902" s="10" t="s">
        <v>33</v>
      </c>
      <c r="T902" s="11">
        <v>0</v>
      </c>
    </row>
    <row r="903" spans="1:20" x14ac:dyDescent="0.2">
      <c r="A903" s="3" t="s">
        <v>81</v>
      </c>
      <c r="B903" s="3" t="s">
        <v>82</v>
      </c>
      <c r="C903" s="4" t="s">
        <v>63</v>
      </c>
      <c r="D903" s="3" t="s">
        <v>37</v>
      </c>
      <c r="E903" s="5">
        <v>0.13750000000000001</v>
      </c>
      <c r="F903" s="4">
        <v>28</v>
      </c>
      <c r="G903" s="5">
        <v>4.7749999499999998</v>
      </c>
      <c r="H903" s="5">
        <v>0.17053571249999999</v>
      </c>
      <c r="I903" s="4">
        <v>3169</v>
      </c>
      <c r="J903" s="6">
        <v>0.883559482486589</v>
      </c>
      <c r="K903" s="7">
        <v>1.4735878826128099</v>
      </c>
      <c r="L903" s="6">
        <v>0</v>
      </c>
      <c r="M903" s="5">
        <v>0</v>
      </c>
      <c r="N903" s="5">
        <v>0</v>
      </c>
      <c r="O903" s="5">
        <v>4.7749999499999998</v>
      </c>
      <c r="P903" s="5">
        <v>-4.7749999499999998</v>
      </c>
      <c r="Q903" s="8">
        <v>-1</v>
      </c>
      <c r="R903" s="4">
        <v>0</v>
      </c>
      <c r="S903" s="10" t="s">
        <v>33</v>
      </c>
      <c r="T903" s="11">
        <v>0</v>
      </c>
    </row>
    <row r="904" spans="1:20" x14ac:dyDescent="0.2">
      <c r="A904" s="3" t="s">
        <v>81</v>
      </c>
      <c r="B904" s="3" t="s">
        <v>82</v>
      </c>
      <c r="C904" s="4" t="s">
        <v>63</v>
      </c>
      <c r="D904" s="3" t="s">
        <v>75</v>
      </c>
      <c r="E904" s="5">
        <v>0.15</v>
      </c>
      <c r="F904" s="4">
        <v>1</v>
      </c>
      <c r="G904" s="5">
        <v>0.17499999999999999</v>
      </c>
      <c r="H904" s="5">
        <v>0.17499999999999999</v>
      </c>
      <c r="I904" s="4">
        <v>446</v>
      </c>
      <c r="J904" s="6">
        <v>0.224215246636771</v>
      </c>
      <c r="K904" s="7">
        <v>1.76726457399103</v>
      </c>
      <c r="L904" s="6">
        <v>0</v>
      </c>
      <c r="M904" s="5">
        <v>0</v>
      </c>
      <c r="N904" s="5">
        <v>0</v>
      </c>
      <c r="O904" s="5">
        <v>0.17499999999999999</v>
      </c>
      <c r="P904" s="5">
        <v>-0.17499999999999999</v>
      </c>
      <c r="Q904" s="8">
        <v>-1</v>
      </c>
      <c r="R904" s="4">
        <v>0</v>
      </c>
      <c r="S904" s="10" t="s">
        <v>33</v>
      </c>
      <c r="T904" s="11">
        <v>0</v>
      </c>
    </row>
    <row r="905" spans="1:20" x14ac:dyDescent="0.2">
      <c r="A905" s="3" t="s">
        <v>81</v>
      </c>
      <c r="B905" s="3" t="s">
        <v>82</v>
      </c>
      <c r="C905" s="4" t="s">
        <v>63</v>
      </c>
      <c r="D905" s="3" t="s">
        <v>98</v>
      </c>
      <c r="E905" s="5">
        <v>0.15</v>
      </c>
      <c r="F905" s="4">
        <v>2</v>
      </c>
      <c r="G905" s="5">
        <v>0.26250000000000001</v>
      </c>
      <c r="H905" s="5">
        <v>0.13125000000000001</v>
      </c>
      <c r="I905" s="4">
        <v>140</v>
      </c>
      <c r="J905" s="6">
        <v>1.4285714285714299</v>
      </c>
      <c r="K905" s="7">
        <v>1.74142857142857</v>
      </c>
      <c r="L905" s="6">
        <v>0</v>
      </c>
      <c r="M905" s="5">
        <v>0</v>
      </c>
      <c r="N905" s="5">
        <v>0</v>
      </c>
      <c r="O905" s="5">
        <v>0.26250000000000001</v>
      </c>
      <c r="P905" s="5">
        <v>-0.26250000000000001</v>
      </c>
      <c r="Q905" s="8">
        <v>-1</v>
      </c>
      <c r="R905" s="4">
        <v>0</v>
      </c>
      <c r="S905" s="10" t="s">
        <v>33</v>
      </c>
      <c r="T905" s="11">
        <v>0</v>
      </c>
    </row>
    <row r="906" spans="1:20" x14ac:dyDescent="0.2">
      <c r="A906" s="3" t="s">
        <v>81</v>
      </c>
      <c r="B906" s="3" t="s">
        <v>82</v>
      </c>
      <c r="C906" s="4" t="s">
        <v>63</v>
      </c>
      <c r="D906" s="3" t="s">
        <v>53</v>
      </c>
      <c r="E906" s="5">
        <v>0.15</v>
      </c>
      <c r="F906" s="4">
        <v>6</v>
      </c>
      <c r="G906" s="5">
        <v>2.07499995</v>
      </c>
      <c r="H906" s="5">
        <v>0.34583332500000002</v>
      </c>
      <c r="I906" s="4">
        <v>859</v>
      </c>
      <c r="J906" s="6">
        <v>0.69848661233992992</v>
      </c>
      <c r="K906" s="7">
        <v>3.3053550640279399</v>
      </c>
      <c r="L906" s="6">
        <v>0</v>
      </c>
      <c r="M906" s="5">
        <v>0</v>
      </c>
      <c r="N906" s="5">
        <v>0</v>
      </c>
      <c r="O906" s="5">
        <v>2.07499995</v>
      </c>
      <c r="P906" s="5">
        <v>-2.07499995</v>
      </c>
      <c r="Q906" s="8">
        <v>-1</v>
      </c>
      <c r="R906" s="4">
        <v>0</v>
      </c>
      <c r="S906" s="10" t="s">
        <v>33</v>
      </c>
      <c r="T906" s="11">
        <v>0</v>
      </c>
    </row>
    <row r="907" spans="1:20" x14ac:dyDescent="0.2">
      <c r="A907" s="3" t="s">
        <v>81</v>
      </c>
      <c r="B907" s="3" t="s">
        <v>82</v>
      </c>
      <c r="C907" s="4" t="s">
        <v>63</v>
      </c>
      <c r="D907" s="3" t="s">
        <v>37</v>
      </c>
      <c r="E907" s="5">
        <v>0.15</v>
      </c>
      <c r="F907" s="4">
        <v>15</v>
      </c>
      <c r="G907" s="5">
        <v>2.625</v>
      </c>
      <c r="H907" s="5">
        <v>0.17499999999999999</v>
      </c>
      <c r="I907" s="4">
        <v>864</v>
      </c>
      <c r="J907" s="6">
        <v>1.7361111111111101</v>
      </c>
      <c r="K907" s="7">
        <v>5.4128472222222204</v>
      </c>
      <c r="L907" s="6">
        <v>0</v>
      </c>
      <c r="M907" s="5">
        <v>0</v>
      </c>
      <c r="N907" s="5">
        <v>0</v>
      </c>
      <c r="O907" s="5">
        <v>2.625</v>
      </c>
      <c r="P907" s="5">
        <v>-2.625</v>
      </c>
      <c r="Q907" s="8">
        <v>-1</v>
      </c>
      <c r="R907" s="4">
        <v>0</v>
      </c>
      <c r="S907" s="10" t="s">
        <v>33</v>
      </c>
      <c r="T907" s="11">
        <v>0</v>
      </c>
    </row>
    <row r="908" spans="1:20" x14ac:dyDescent="0.2">
      <c r="A908" s="3" t="s">
        <v>81</v>
      </c>
      <c r="B908" s="3" t="s">
        <v>82</v>
      </c>
      <c r="C908" s="4" t="s">
        <v>63</v>
      </c>
      <c r="D908" s="3" t="s">
        <v>37</v>
      </c>
      <c r="E908" s="5">
        <v>0.16250000000000001</v>
      </c>
      <c r="F908" s="4">
        <v>7</v>
      </c>
      <c r="G908" s="5">
        <v>1.6749999874999999</v>
      </c>
      <c r="H908" s="5">
        <v>0.2392857125</v>
      </c>
      <c r="I908" s="4">
        <v>626</v>
      </c>
      <c r="J908" s="6">
        <v>1.11821086261981</v>
      </c>
      <c r="K908" s="7">
        <v>2.8004792332268398</v>
      </c>
      <c r="L908" s="6">
        <v>0</v>
      </c>
      <c r="M908" s="5">
        <v>0</v>
      </c>
      <c r="N908" s="5">
        <v>0</v>
      </c>
      <c r="O908" s="5">
        <v>1.6749999874999999</v>
      </c>
      <c r="P908" s="5">
        <v>-1.6749999874999999</v>
      </c>
      <c r="Q908" s="8">
        <v>-1</v>
      </c>
      <c r="R908" s="4">
        <v>0</v>
      </c>
      <c r="S908" s="10" t="s">
        <v>33</v>
      </c>
      <c r="T908" s="11">
        <v>0</v>
      </c>
    </row>
    <row r="909" spans="1:20" x14ac:dyDescent="0.2">
      <c r="A909" s="3" t="s">
        <v>81</v>
      </c>
      <c r="B909" s="3" t="s">
        <v>82</v>
      </c>
      <c r="C909" s="4" t="s">
        <v>63</v>
      </c>
      <c r="D909" s="3" t="s">
        <v>99</v>
      </c>
      <c r="E909" s="5">
        <v>0.17499999999999999</v>
      </c>
      <c r="F909" s="4">
        <v>3</v>
      </c>
      <c r="G909" s="5">
        <v>0.43749997500000004</v>
      </c>
      <c r="H909" s="5">
        <v>0.14583332500000001</v>
      </c>
      <c r="I909" s="4">
        <v>144</v>
      </c>
      <c r="J909" s="6">
        <v>2.0833333333333299</v>
      </c>
      <c r="K909" s="7">
        <v>2.3076388888888899</v>
      </c>
      <c r="L909" s="6">
        <v>0</v>
      </c>
      <c r="M909" s="5">
        <v>0</v>
      </c>
      <c r="N909" s="5">
        <v>0</v>
      </c>
      <c r="O909" s="5">
        <v>0.43749997500000004</v>
      </c>
      <c r="P909" s="5">
        <v>-0.43749997500000004</v>
      </c>
      <c r="Q909" s="8">
        <v>-1</v>
      </c>
      <c r="R909" s="4">
        <v>0</v>
      </c>
      <c r="S909" s="10" t="s">
        <v>33</v>
      </c>
      <c r="T909" s="11">
        <v>0</v>
      </c>
    </row>
    <row r="910" spans="1:20" x14ac:dyDescent="0.2">
      <c r="A910" s="3" t="s">
        <v>81</v>
      </c>
      <c r="B910" s="3" t="s">
        <v>82</v>
      </c>
      <c r="C910" s="4" t="s">
        <v>63</v>
      </c>
      <c r="D910" s="3" t="s">
        <v>89</v>
      </c>
      <c r="E910" s="5">
        <v>0.17499999999999999</v>
      </c>
      <c r="F910" s="4">
        <v>4</v>
      </c>
      <c r="G910" s="5">
        <v>0.72499999999999998</v>
      </c>
      <c r="H910" s="5">
        <v>0.18124999999999999</v>
      </c>
      <c r="I910" s="4">
        <v>223</v>
      </c>
      <c r="J910" s="6">
        <v>1.79372197309417</v>
      </c>
      <c r="K910" s="7">
        <v>1.8197309417040399</v>
      </c>
      <c r="L910" s="6">
        <v>0</v>
      </c>
      <c r="M910" s="5">
        <v>0</v>
      </c>
      <c r="N910" s="5">
        <v>0</v>
      </c>
      <c r="O910" s="5">
        <v>0.72499999999999998</v>
      </c>
      <c r="P910" s="5">
        <v>-0.72499999999999998</v>
      </c>
      <c r="Q910" s="8">
        <v>-1</v>
      </c>
      <c r="R910" s="4">
        <v>0</v>
      </c>
      <c r="S910" s="10" t="s">
        <v>33</v>
      </c>
      <c r="T910" s="11">
        <v>0</v>
      </c>
    </row>
    <row r="911" spans="1:20" x14ac:dyDescent="0.2">
      <c r="A911" s="3" t="s">
        <v>81</v>
      </c>
      <c r="B911" s="3" t="s">
        <v>82</v>
      </c>
      <c r="C911" s="4" t="s">
        <v>63</v>
      </c>
      <c r="D911" s="3" t="s">
        <v>94</v>
      </c>
      <c r="E911" s="5">
        <v>0.17499999999999999</v>
      </c>
      <c r="F911" s="4">
        <v>7</v>
      </c>
      <c r="G911" s="5">
        <v>1.5499999375</v>
      </c>
      <c r="H911" s="5">
        <v>0.22142856249999998</v>
      </c>
      <c r="I911" s="4">
        <v>247</v>
      </c>
      <c r="J911" s="6">
        <v>2.8340080971659898</v>
      </c>
      <c r="K911" s="7">
        <v>2.1514170040485801</v>
      </c>
      <c r="L911" s="6">
        <v>0</v>
      </c>
      <c r="M911" s="5">
        <v>0</v>
      </c>
      <c r="N911" s="5">
        <v>0</v>
      </c>
      <c r="O911" s="5">
        <v>1.5499999375</v>
      </c>
      <c r="P911" s="5">
        <v>-1.5499999375</v>
      </c>
      <c r="Q911" s="8">
        <v>-1</v>
      </c>
      <c r="R911" s="4">
        <v>0</v>
      </c>
      <c r="S911" s="10" t="s">
        <v>33</v>
      </c>
      <c r="T911" s="11">
        <v>0</v>
      </c>
    </row>
    <row r="912" spans="1:20" x14ac:dyDescent="0.2">
      <c r="A912" s="3" t="s">
        <v>81</v>
      </c>
      <c r="B912" s="3" t="s">
        <v>82</v>
      </c>
      <c r="C912" s="4" t="s">
        <v>63</v>
      </c>
      <c r="D912" s="3" t="s">
        <v>65</v>
      </c>
      <c r="E912" s="5">
        <v>0.1875</v>
      </c>
      <c r="F912" s="4">
        <v>1</v>
      </c>
      <c r="G912" s="5">
        <v>0.3125</v>
      </c>
      <c r="H912" s="5">
        <v>0.3125</v>
      </c>
      <c r="I912" s="4">
        <v>221</v>
      </c>
      <c r="J912" s="6">
        <v>0.45248868778280504</v>
      </c>
      <c r="K912" s="7">
        <v>3.7049773755656101</v>
      </c>
      <c r="L912" s="6">
        <v>0</v>
      </c>
      <c r="M912" s="5">
        <v>0</v>
      </c>
      <c r="N912" s="5">
        <v>0</v>
      </c>
      <c r="O912" s="5">
        <v>0.3125</v>
      </c>
      <c r="P912" s="5">
        <v>-0.3125</v>
      </c>
      <c r="Q912" s="8">
        <v>-1</v>
      </c>
      <c r="R912" s="4">
        <v>0</v>
      </c>
      <c r="S912" s="10" t="s">
        <v>33</v>
      </c>
      <c r="T912" s="11">
        <v>0</v>
      </c>
    </row>
    <row r="913" spans="1:20" x14ac:dyDescent="0.2">
      <c r="A913" s="3" t="s">
        <v>81</v>
      </c>
      <c r="B913" s="3" t="s">
        <v>82</v>
      </c>
      <c r="C913" s="4" t="s">
        <v>63</v>
      </c>
      <c r="D913" s="3" t="s">
        <v>84</v>
      </c>
      <c r="E913" s="5">
        <v>0.1875</v>
      </c>
      <c r="F913" s="4">
        <v>8</v>
      </c>
      <c r="G913" s="5">
        <v>3.3125</v>
      </c>
      <c r="H913" s="5">
        <v>0.4140625</v>
      </c>
      <c r="I913" s="4">
        <v>2683</v>
      </c>
      <c r="J913" s="6">
        <v>0.29817368617219503</v>
      </c>
      <c r="K913" s="7">
        <v>3.4451733134550899</v>
      </c>
      <c r="L913" s="6">
        <v>0</v>
      </c>
      <c r="M913" s="5">
        <v>0</v>
      </c>
      <c r="N913" s="5">
        <v>0</v>
      </c>
      <c r="O913" s="5">
        <v>3.3125</v>
      </c>
      <c r="P913" s="5">
        <v>-3.3125</v>
      </c>
      <c r="Q913" s="8">
        <v>-1</v>
      </c>
      <c r="R913" s="4">
        <v>0</v>
      </c>
      <c r="S913" s="10" t="s">
        <v>33</v>
      </c>
      <c r="T913" s="11">
        <v>0</v>
      </c>
    </row>
    <row r="914" spans="1:20" x14ac:dyDescent="0.2">
      <c r="A914" s="3" t="s">
        <v>81</v>
      </c>
      <c r="B914" s="3" t="s">
        <v>82</v>
      </c>
      <c r="C914" s="4" t="s">
        <v>63</v>
      </c>
      <c r="D914" s="3" t="s">
        <v>100</v>
      </c>
      <c r="E914" s="5">
        <v>0.2</v>
      </c>
      <c r="F914" s="4">
        <v>3</v>
      </c>
      <c r="G914" s="5">
        <v>0.47499997499999991</v>
      </c>
      <c r="H914" s="5">
        <v>0.15833332499999997</v>
      </c>
      <c r="I914" s="4">
        <v>116</v>
      </c>
      <c r="J914" s="6">
        <v>2.5862068965517202</v>
      </c>
      <c r="K914" s="7">
        <v>1.5818965517241399</v>
      </c>
      <c r="L914" s="6">
        <v>0</v>
      </c>
      <c r="M914" s="5">
        <v>0</v>
      </c>
      <c r="N914" s="5">
        <v>0</v>
      </c>
      <c r="O914" s="5">
        <v>0.47499997499999991</v>
      </c>
      <c r="P914" s="5">
        <v>-0.47499997499999991</v>
      </c>
      <c r="Q914" s="8">
        <v>-1</v>
      </c>
      <c r="R914" s="4">
        <v>0</v>
      </c>
      <c r="S914" s="10" t="s">
        <v>33</v>
      </c>
      <c r="T914" s="11">
        <v>0</v>
      </c>
    </row>
    <row r="915" spans="1:20" x14ac:dyDescent="0.2">
      <c r="A915" s="3" t="s">
        <v>81</v>
      </c>
      <c r="B915" s="3" t="s">
        <v>82</v>
      </c>
      <c r="C915" s="4" t="s">
        <v>63</v>
      </c>
      <c r="D915" s="3" t="s">
        <v>101</v>
      </c>
      <c r="E915" s="5">
        <v>0.2</v>
      </c>
      <c r="F915" s="4">
        <v>1</v>
      </c>
      <c r="G915" s="5">
        <v>0.51249999999999996</v>
      </c>
      <c r="H915" s="5">
        <v>0.51249999999999996</v>
      </c>
      <c r="I915" s="4">
        <v>142</v>
      </c>
      <c r="J915" s="6">
        <v>0.70422535211267601</v>
      </c>
      <c r="K915" s="7">
        <v>2.97535211267606</v>
      </c>
      <c r="L915" s="6">
        <v>0</v>
      </c>
      <c r="M915" s="5">
        <v>0</v>
      </c>
      <c r="N915" s="5">
        <v>0</v>
      </c>
      <c r="O915" s="5">
        <v>0.51249999999999996</v>
      </c>
      <c r="P915" s="5">
        <v>-0.51249999999999996</v>
      </c>
      <c r="Q915" s="8">
        <v>-1</v>
      </c>
      <c r="R915" s="4">
        <v>0</v>
      </c>
      <c r="S915" s="10" t="s">
        <v>33</v>
      </c>
      <c r="T915" s="11">
        <v>0</v>
      </c>
    </row>
    <row r="916" spans="1:20" x14ac:dyDescent="0.2">
      <c r="A916" s="3" t="s">
        <v>81</v>
      </c>
      <c r="B916" s="3" t="s">
        <v>82</v>
      </c>
      <c r="C916" s="4" t="s">
        <v>63</v>
      </c>
      <c r="D916" s="3" t="s">
        <v>102</v>
      </c>
      <c r="E916" s="5">
        <v>0.2</v>
      </c>
      <c r="F916" s="4">
        <v>4</v>
      </c>
      <c r="G916" s="5">
        <v>2.0499999999999998</v>
      </c>
      <c r="H916" s="5">
        <v>0.51249999999999996</v>
      </c>
      <c r="I916" s="4">
        <v>218</v>
      </c>
      <c r="J916" s="6">
        <v>1.8348623853210999</v>
      </c>
      <c r="K916" s="7">
        <v>2.0555045871559599</v>
      </c>
      <c r="L916" s="6">
        <v>0</v>
      </c>
      <c r="M916" s="5">
        <v>0</v>
      </c>
      <c r="N916" s="5">
        <v>0</v>
      </c>
      <c r="O916" s="5">
        <v>2.0499999999999998</v>
      </c>
      <c r="P916" s="5">
        <v>-2.0499999999999998</v>
      </c>
      <c r="Q916" s="8">
        <v>-1</v>
      </c>
      <c r="R916" s="4">
        <v>0</v>
      </c>
      <c r="S916" s="10" t="s">
        <v>33</v>
      </c>
      <c r="T916" s="11">
        <v>0</v>
      </c>
    </row>
    <row r="917" spans="1:20" x14ac:dyDescent="0.2">
      <c r="A917" s="3" t="s">
        <v>81</v>
      </c>
      <c r="B917" s="3" t="s">
        <v>82</v>
      </c>
      <c r="C917" s="4" t="s">
        <v>63</v>
      </c>
      <c r="D917" s="3" t="s">
        <v>103</v>
      </c>
      <c r="E917" s="5">
        <v>0.21249999999999999</v>
      </c>
      <c r="F917" s="4">
        <v>4</v>
      </c>
      <c r="G917" s="5">
        <v>0.98750000000000004</v>
      </c>
      <c r="H917" s="5">
        <v>0.24687500000000001</v>
      </c>
      <c r="I917" s="4">
        <v>495</v>
      </c>
      <c r="J917" s="6">
        <v>0.80808080808080807</v>
      </c>
      <c r="K917" s="7">
        <v>2.5056565656565701</v>
      </c>
      <c r="L917" s="6">
        <v>0</v>
      </c>
      <c r="M917" s="5">
        <v>0</v>
      </c>
      <c r="N917" s="5">
        <v>0</v>
      </c>
      <c r="O917" s="5">
        <v>0.98750000000000004</v>
      </c>
      <c r="P917" s="5">
        <v>-0.98750000000000004</v>
      </c>
      <c r="Q917" s="8">
        <v>-1</v>
      </c>
      <c r="R917" s="4">
        <v>0</v>
      </c>
      <c r="S917" s="10" t="s">
        <v>33</v>
      </c>
      <c r="T917" s="11">
        <v>0</v>
      </c>
    </row>
    <row r="918" spans="1:20" x14ac:dyDescent="0.2">
      <c r="A918" s="3" t="s">
        <v>81</v>
      </c>
      <c r="B918" s="3" t="s">
        <v>82</v>
      </c>
      <c r="C918" s="4" t="s">
        <v>63</v>
      </c>
      <c r="D918" s="3" t="s">
        <v>65</v>
      </c>
      <c r="E918" s="5">
        <v>0.21249999999999999</v>
      </c>
      <c r="F918" s="4">
        <v>4</v>
      </c>
      <c r="G918" s="5">
        <v>1.3</v>
      </c>
      <c r="H918" s="5">
        <v>0.32500000000000001</v>
      </c>
      <c r="I918" s="4">
        <v>302</v>
      </c>
      <c r="J918" s="6">
        <v>1.32450331125828</v>
      </c>
      <c r="K918" s="7">
        <v>2.68443708609272</v>
      </c>
      <c r="L918" s="6">
        <v>0</v>
      </c>
      <c r="M918" s="5">
        <v>0</v>
      </c>
      <c r="N918" s="5">
        <v>0</v>
      </c>
      <c r="O918" s="5">
        <v>1.3</v>
      </c>
      <c r="P918" s="5">
        <v>-1.3</v>
      </c>
      <c r="Q918" s="8">
        <v>-1</v>
      </c>
      <c r="R918" s="4">
        <v>0</v>
      </c>
      <c r="S918" s="10" t="s">
        <v>33</v>
      </c>
      <c r="T918" s="11">
        <v>0</v>
      </c>
    </row>
    <row r="919" spans="1:20" x14ac:dyDescent="0.2">
      <c r="A919" s="3" t="s">
        <v>81</v>
      </c>
      <c r="B919" s="3" t="s">
        <v>82</v>
      </c>
      <c r="C919" s="4" t="s">
        <v>63</v>
      </c>
      <c r="D919" s="3" t="s">
        <v>84</v>
      </c>
      <c r="E919" s="5">
        <v>0.21249999999999999</v>
      </c>
      <c r="F919" s="4">
        <v>6</v>
      </c>
      <c r="G919" s="5">
        <v>1.7374999500000001</v>
      </c>
      <c r="H919" s="5">
        <v>0.289583325</v>
      </c>
      <c r="I919" s="4">
        <v>321</v>
      </c>
      <c r="J919" s="6">
        <v>1.86915887850467</v>
      </c>
      <c r="K919" s="7">
        <v>2.0775700934579402</v>
      </c>
      <c r="L919" s="6">
        <v>0</v>
      </c>
      <c r="M919" s="5">
        <v>0</v>
      </c>
      <c r="N919" s="5">
        <v>0</v>
      </c>
      <c r="O919" s="5">
        <v>1.7374999500000001</v>
      </c>
      <c r="P919" s="5">
        <v>-1.7374999500000001</v>
      </c>
      <c r="Q919" s="8">
        <v>-1</v>
      </c>
      <c r="R919" s="4">
        <v>0</v>
      </c>
      <c r="S919" s="10" t="s">
        <v>33</v>
      </c>
      <c r="T919" s="11">
        <v>0</v>
      </c>
    </row>
    <row r="920" spans="1:20" x14ac:dyDescent="0.2">
      <c r="A920" s="3" t="s">
        <v>81</v>
      </c>
      <c r="B920" s="3" t="s">
        <v>82</v>
      </c>
      <c r="C920" s="4" t="s">
        <v>63</v>
      </c>
      <c r="D920" s="3" t="s">
        <v>104</v>
      </c>
      <c r="E920" s="5">
        <v>0.22500000000000001</v>
      </c>
      <c r="F920" s="4">
        <v>11</v>
      </c>
      <c r="G920" s="5">
        <v>3.8874999624999997</v>
      </c>
      <c r="H920" s="5">
        <v>0.3534090875</v>
      </c>
      <c r="I920" s="4">
        <v>622</v>
      </c>
      <c r="J920" s="6">
        <v>1.7684887459807099</v>
      </c>
      <c r="K920" s="7">
        <v>1.6908360128617399</v>
      </c>
      <c r="L920" s="6">
        <v>0</v>
      </c>
      <c r="M920" s="5">
        <v>0</v>
      </c>
      <c r="N920" s="5">
        <v>0</v>
      </c>
      <c r="O920" s="5">
        <v>3.8874999624999997</v>
      </c>
      <c r="P920" s="5">
        <v>-3.8874999624999997</v>
      </c>
      <c r="Q920" s="8">
        <v>-1</v>
      </c>
      <c r="R920" s="4">
        <v>0</v>
      </c>
      <c r="S920" s="10" t="s">
        <v>33</v>
      </c>
      <c r="T920" s="11">
        <v>0</v>
      </c>
    </row>
    <row r="921" spans="1:20" x14ac:dyDescent="0.2">
      <c r="A921" s="3" t="s">
        <v>81</v>
      </c>
      <c r="B921" s="3" t="s">
        <v>82</v>
      </c>
      <c r="C921" s="4" t="s">
        <v>63</v>
      </c>
      <c r="D921" s="3" t="s">
        <v>65</v>
      </c>
      <c r="E921" s="5">
        <v>0.23749999999999999</v>
      </c>
      <c r="F921" s="4">
        <v>2</v>
      </c>
      <c r="G921" s="5">
        <v>1.1875</v>
      </c>
      <c r="H921" s="5">
        <v>0.59375</v>
      </c>
      <c r="I921" s="4">
        <v>492</v>
      </c>
      <c r="J921" s="6">
        <v>0.40650406504065001</v>
      </c>
      <c r="K921" s="7">
        <v>3.9209349593495899</v>
      </c>
      <c r="L921" s="6">
        <v>0</v>
      </c>
      <c r="M921" s="5">
        <v>0</v>
      </c>
      <c r="N921" s="5">
        <v>0</v>
      </c>
      <c r="O921" s="5">
        <v>1.1875</v>
      </c>
      <c r="P921" s="5">
        <v>-1.1875</v>
      </c>
      <c r="Q921" s="8">
        <v>-1</v>
      </c>
      <c r="R921" s="4">
        <v>0</v>
      </c>
      <c r="S921" s="10" t="s">
        <v>33</v>
      </c>
      <c r="T921" s="11">
        <v>0</v>
      </c>
    </row>
    <row r="922" spans="1:20" x14ac:dyDescent="0.2">
      <c r="A922" s="3" t="s">
        <v>81</v>
      </c>
      <c r="B922" s="3" t="s">
        <v>82</v>
      </c>
      <c r="C922" s="4" t="s">
        <v>63</v>
      </c>
      <c r="D922" s="3" t="s">
        <v>55</v>
      </c>
      <c r="E922" s="5">
        <v>0.23749999999999999</v>
      </c>
      <c r="F922" s="4">
        <v>17</v>
      </c>
      <c r="G922" s="5">
        <v>3.7874999124999995</v>
      </c>
      <c r="H922" s="5">
        <v>0.22279411249999997</v>
      </c>
      <c r="I922" s="4">
        <v>19322</v>
      </c>
      <c r="J922" s="6">
        <v>8.7982610495807897E-2</v>
      </c>
      <c r="K922" s="7">
        <v>2.4016768450471</v>
      </c>
      <c r="L922" s="6">
        <v>0</v>
      </c>
      <c r="M922" s="5">
        <v>0</v>
      </c>
      <c r="N922" s="5">
        <v>0</v>
      </c>
      <c r="O922" s="5">
        <v>3.7874999124999995</v>
      </c>
      <c r="P922" s="5">
        <v>-3.7874999124999995</v>
      </c>
      <c r="Q922" s="8">
        <v>-1</v>
      </c>
      <c r="R922" s="4">
        <v>0</v>
      </c>
      <c r="S922" s="10" t="s">
        <v>33</v>
      </c>
      <c r="T922" s="11">
        <v>0</v>
      </c>
    </row>
    <row r="923" spans="1:20" x14ac:dyDescent="0.2">
      <c r="A923" s="3" t="s">
        <v>81</v>
      </c>
      <c r="B923" s="3" t="s">
        <v>82</v>
      </c>
      <c r="C923" s="4" t="s">
        <v>63</v>
      </c>
      <c r="D923" s="3" t="s">
        <v>37</v>
      </c>
      <c r="E923" s="5">
        <v>0.25</v>
      </c>
      <c r="F923" s="4">
        <v>14</v>
      </c>
      <c r="G923" s="5">
        <v>5.1999998749999996</v>
      </c>
      <c r="H923" s="5">
        <v>0.3714285625</v>
      </c>
      <c r="I923" s="4">
        <v>1214</v>
      </c>
      <c r="J923" s="6">
        <v>1.1532125205930801</v>
      </c>
      <c r="K923" s="7">
        <v>4.1618616144975302</v>
      </c>
      <c r="L923" s="6">
        <v>0</v>
      </c>
      <c r="M923" s="5">
        <v>0</v>
      </c>
      <c r="N923" s="5">
        <v>0</v>
      </c>
      <c r="O923" s="5">
        <v>5.1999998749999996</v>
      </c>
      <c r="P923" s="5">
        <v>-5.1999998749999996</v>
      </c>
      <c r="Q923" s="8">
        <v>-1</v>
      </c>
      <c r="R923" s="4">
        <v>0</v>
      </c>
      <c r="S923" s="10" t="s">
        <v>33</v>
      </c>
      <c r="T923" s="11">
        <v>0</v>
      </c>
    </row>
    <row r="924" spans="1:20" x14ac:dyDescent="0.2">
      <c r="A924" s="3" t="s">
        <v>81</v>
      </c>
      <c r="B924" s="3" t="s">
        <v>82</v>
      </c>
      <c r="C924" s="4" t="s">
        <v>63</v>
      </c>
      <c r="D924" s="3" t="s">
        <v>37</v>
      </c>
      <c r="E924" s="5">
        <v>0.26250000000000001</v>
      </c>
      <c r="F924" s="4">
        <v>2</v>
      </c>
      <c r="G924" s="5">
        <v>1.7</v>
      </c>
      <c r="H924" s="5">
        <v>0.85</v>
      </c>
      <c r="I924" s="4">
        <v>359</v>
      </c>
      <c r="J924" s="6">
        <v>0.55710306406685195</v>
      </c>
      <c r="K924" s="7">
        <v>2.6796657381615598</v>
      </c>
      <c r="L924" s="6">
        <v>0</v>
      </c>
      <c r="M924" s="5">
        <v>0</v>
      </c>
      <c r="N924" s="5">
        <v>0</v>
      </c>
      <c r="O924" s="5">
        <v>1.7</v>
      </c>
      <c r="P924" s="5">
        <v>-1.7</v>
      </c>
      <c r="Q924" s="8">
        <v>-1</v>
      </c>
      <c r="R924" s="4">
        <v>0</v>
      </c>
      <c r="S924" s="10" t="s">
        <v>33</v>
      </c>
      <c r="T924" s="11">
        <v>0</v>
      </c>
    </row>
    <row r="925" spans="1:20" x14ac:dyDescent="0.2">
      <c r="A925" s="3" t="s">
        <v>81</v>
      </c>
      <c r="B925" s="3" t="s">
        <v>82</v>
      </c>
      <c r="C925" s="4" t="s">
        <v>63</v>
      </c>
      <c r="D925" s="3" t="s">
        <v>105</v>
      </c>
      <c r="E925" s="5">
        <v>0.26250000000000001</v>
      </c>
      <c r="F925" s="4">
        <v>6</v>
      </c>
      <c r="G925" s="5">
        <v>3.0750000000000002</v>
      </c>
      <c r="H925" s="5">
        <v>0.51249999999999996</v>
      </c>
      <c r="I925" s="4">
        <v>457</v>
      </c>
      <c r="J925" s="6">
        <v>1.31291028446389</v>
      </c>
      <c r="K925" s="7">
        <v>1.8982494529540499</v>
      </c>
      <c r="L925" s="6">
        <v>0</v>
      </c>
      <c r="M925" s="5">
        <v>0</v>
      </c>
      <c r="N925" s="5">
        <v>0</v>
      </c>
      <c r="O925" s="5">
        <v>3.0750000000000002</v>
      </c>
      <c r="P925" s="5">
        <v>-3.0750000000000002</v>
      </c>
      <c r="Q925" s="8">
        <v>-1</v>
      </c>
      <c r="R925" s="4">
        <v>0</v>
      </c>
      <c r="S925" s="10" t="s">
        <v>33</v>
      </c>
      <c r="T925" s="11">
        <v>0</v>
      </c>
    </row>
    <row r="926" spans="1:20" x14ac:dyDescent="0.2">
      <c r="A926" s="3" t="s">
        <v>81</v>
      </c>
      <c r="B926" s="3" t="s">
        <v>82</v>
      </c>
      <c r="C926" s="4" t="s">
        <v>63</v>
      </c>
      <c r="D926" s="3" t="s">
        <v>84</v>
      </c>
      <c r="E926" s="5">
        <v>0.26250000000000001</v>
      </c>
      <c r="F926" s="4">
        <v>22</v>
      </c>
      <c r="G926" s="5">
        <v>3.737499975</v>
      </c>
      <c r="H926" s="5">
        <v>0.1698863625</v>
      </c>
      <c r="I926" s="4">
        <v>4101</v>
      </c>
      <c r="J926" s="6">
        <v>0.53645452328700305</v>
      </c>
      <c r="K926" s="7">
        <v>2.136454523287</v>
      </c>
      <c r="L926" s="6">
        <v>0</v>
      </c>
      <c r="M926" s="5">
        <v>0</v>
      </c>
      <c r="N926" s="5">
        <v>0</v>
      </c>
      <c r="O926" s="5">
        <v>3.737499975</v>
      </c>
      <c r="P926" s="5">
        <v>-3.737499975</v>
      </c>
      <c r="Q926" s="8">
        <v>-1</v>
      </c>
      <c r="R926" s="4">
        <v>0</v>
      </c>
      <c r="S926" s="10" t="s">
        <v>33</v>
      </c>
      <c r="T926" s="11">
        <v>0</v>
      </c>
    </row>
    <row r="927" spans="1:20" x14ac:dyDescent="0.2">
      <c r="A927" s="3" t="s">
        <v>81</v>
      </c>
      <c r="B927" s="3" t="s">
        <v>82</v>
      </c>
      <c r="C927" s="4" t="s">
        <v>63</v>
      </c>
      <c r="D927" s="3" t="s">
        <v>53</v>
      </c>
      <c r="E927" s="5">
        <v>0.26250000000000001</v>
      </c>
      <c r="F927" s="4">
        <v>17</v>
      </c>
      <c r="G927" s="5">
        <v>4.8249999249999993</v>
      </c>
      <c r="H927" s="5">
        <v>0.28382352499999997</v>
      </c>
      <c r="I927" s="4">
        <v>1767</v>
      </c>
      <c r="J927" s="6">
        <v>0.962082625919638</v>
      </c>
      <c r="K927" s="7">
        <v>2.66785512167516</v>
      </c>
      <c r="L927" s="6">
        <v>0</v>
      </c>
      <c r="M927" s="5">
        <v>0</v>
      </c>
      <c r="N927" s="5">
        <v>0</v>
      </c>
      <c r="O927" s="5">
        <v>4.8249999249999993</v>
      </c>
      <c r="P927" s="5">
        <v>-4.8249999249999993</v>
      </c>
      <c r="Q927" s="8">
        <v>-1</v>
      </c>
      <c r="R927" s="4">
        <v>0</v>
      </c>
      <c r="S927" s="10" t="s">
        <v>33</v>
      </c>
      <c r="T927" s="11">
        <v>0</v>
      </c>
    </row>
    <row r="928" spans="1:20" x14ac:dyDescent="0.2">
      <c r="A928" s="3" t="s">
        <v>81</v>
      </c>
      <c r="B928" s="3" t="s">
        <v>82</v>
      </c>
      <c r="C928" s="4" t="s">
        <v>63</v>
      </c>
      <c r="D928" s="3" t="s">
        <v>106</v>
      </c>
      <c r="E928" s="5">
        <v>0.27500000000000002</v>
      </c>
      <c r="F928" s="4">
        <v>2</v>
      </c>
      <c r="G928" s="5">
        <v>0.4</v>
      </c>
      <c r="H928" s="5">
        <v>0.2</v>
      </c>
      <c r="I928" s="4">
        <v>553</v>
      </c>
      <c r="J928" s="6">
        <v>0.36166365280289298</v>
      </c>
      <c r="K928" s="7">
        <v>1.45877034358047</v>
      </c>
      <c r="L928" s="6">
        <v>0</v>
      </c>
      <c r="M928" s="5">
        <v>0</v>
      </c>
      <c r="N928" s="5">
        <v>0</v>
      </c>
      <c r="O928" s="5">
        <v>0.4</v>
      </c>
      <c r="P928" s="5">
        <v>-0.4</v>
      </c>
      <c r="Q928" s="8">
        <v>-1</v>
      </c>
      <c r="R928" s="4">
        <v>0</v>
      </c>
      <c r="S928" s="10" t="s">
        <v>33</v>
      </c>
      <c r="T928" s="11">
        <v>0</v>
      </c>
    </row>
    <row r="929" spans="1:20" x14ac:dyDescent="0.2">
      <c r="A929" s="3" t="s">
        <v>81</v>
      </c>
      <c r="B929" s="3" t="s">
        <v>82</v>
      </c>
      <c r="C929" s="4" t="s">
        <v>63</v>
      </c>
      <c r="D929" s="3" t="s">
        <v>84</v>
      </c>
      <c r="E929" s="5">
        <v>0.27500000000000002</v>
      </c>
      <c r="F929" s="4">
        <v>2</v>
      </c>
      <c r="G929" s="5">
        <v>0.55000000000000004</v>
      </c>
      <c r="H929" s="5">
        <v>0.27500000000000002</v>
      </c>
      <c r="I929" s="4">
        <v>1063</v>
      </c>
      <c r="J929" s="6">
        <v>0.188146754468485</v>
      </c>
      <c r="K929" s="7">
        <v>2.0873000940733801</v>
      </c>
      <c r="L929" s="6">
        <v>0</v>
      </c>
      <c r="M929" s="5">
        <v>0</v>
      </c>
      <c r="N929" s="5">
        <v>0</v>
      </c>
      <c r="O929" s="5">
        <v>0.55000000000000004</v>
      </c>
      <c r="P929" s="5">
        <v>-0.55000000000000004</v>
      </c>
      <c r="Q929" s="8">
        <v>-1</v>
      </c>
      <c r="R929" s="4">
        <v>0</v>
      </c>
      <c r="S929" s="10" t="s">
        <v>33</v>
      </c>
      <c r="T929" s="11">
        <v>0</v>
      </c>
    </row>
    <row r="930" spans="1:20" x14ac:dyDescent="0.2">
      <c r="A930" s="3" t="s">
        <v>81</v>
      </c>
      <c r="B930" s="3" t="s">
        <v>82</v>
      </c>
      <c r="C930" s="4" t="s">
        <v>63</v>
      </c>
      <c r="D930" s="3" t="s">
        <v>93</v>
      </c>
      <c r="E930" s="5">
        <v>0.27500000000000002</v>
      </c>
      <c r="F930" s="4">
        <v>2</v>
      </c>
      <c r="G930" s="5">
        <v>0.57499999999999996</v>
      </c>
      <c r="H930" s="5">
        <v>0.28749999999999998</v>
      </c>
      <c r="I930" s="4">
        <v>918</v>
      </c>
      <c r="J930" s="6">
        <v>0.21786492374727701</v>
      </c>
      <c r="K930" s="7">
        <v>3.08398692810457</v>
      </c>
      <c r="L930" s="6">
        <v>0</v>
      </c>
      <c r="M930" s="5">
        <v>0</v>
      </c>
      <c r="N930" s="5">
        <v>0</v>
      </c>
      <c r="O930" s="5">
        <v>0.57499999999999996</v>
      </c>
      <c r="P930" s="5">
        <v>-0.57499999999999996</v>
      </c>
      <c r="Q930" s="8">
        <v>-1</v>
      </c>
      <c r="R930" s="4">
        <v>0</v>
      </c>
      <c r="S930" s="10" t="s">
        <v>33</v>
      </c>
      <c r="T930" s="11">
        <v>0</v>
      </c>
    </row>
    <row r="931" spans="1:20" x14ac:dyDescent="0.2">
      <c r="A931" s="3" t="s">
        <v>81</v>
      </c>
      <c r="B931" s="3" t="s">
        <v>82</v>
      </c>
      <c r="C931" s="4" t="s">
        <v>63</v>
      </c>
      <c r="D931" s="3" t="s">
        <v>107</v>
      </c>
      <c r="E931" s="5">
        <v>0.27500000000000002</v>
      </c>
      <c r="F931" s="4">
        <v>3</v>
      </c>
      <c r="G931" s="5">
        <v>0.82499999999999996</v>
      </c>
      <c r="H931" s="5">
        <v>0.27500000000000002</v>
      </c>
      <c r="I931" s="4">
        <v>223</v>
      </c>
      <c r="J931" s="6">
        <v>1.3452914798206299</v>
      </c>
      <c r="K931" s="7">
        <v>1.97847533632287</v>
      </c>
      <c r="L931" s="6">
        <v>0</v>
      </c>
      <c r="M931" s="5">
        <v>0</v>
      </c>
      <c r="N931" s="5">
        <v>0</v>
      </c>
      <c r="O931" s="5">
        <v>0.82499999999999996</v>
      </c>
      <c r="P931" s="5">
        <v>-0.82499999999999996</v>
      </c>
      <c r="Q931" s="8">
        <v>-1</v>
      </c>
      <c r="R931" s="4">
        <v>0</v>
      </c>
      <c r="S931" s="10" t="s">
        <v>33</v>
      </c>
      <c r="T931" s="11">
        <v>0</v>
      </c>
    </row>
    <row r="932" spans="1:20" x14ac:dyDescent="0.2">
      <c r="A932" s="3" t="s">
        <v>81</v>
      </c>
      <c r="B932" s="3" t="s">
        <v>82</v>
      </c>
      <c r="C932" s="4" t="s">
        <v>63</v>
      </c>
      <c r="D932" s="3" t="s">
        <v>108</v>
      </c>
      <c r="E932" s="5">
        <v>0.27500000000000002</v>
      </c>
      <c r="F932" s="4">
        <v>4</v>
      </c>
      <c r="G932" s="5">
        <v>1.0249999999999999</v>
      </c>
      <c r="H932" s="5">
        <v>0.25624999999999998</v>
      </c>
      <c r="I932" s="4">
        <v>485</v>
      </c>
      <c r="J932" s="6">
        <v>0.82474226804123707</v>
      </c>
      <c r="K932" s="7">
        <v>3.5257731958762899</v>
      </c>
      <c r="L932" s="6">
        <v>0</v>
      </c>
      <c r="M932" s="5">
        <v>0</v>
      </c>
      <c r="N932" s="5">
        <v>0</v>
      </c>
      <c r="O932" s="5">
        <v>1.0249999999999999</v>
      </c>
      <c r="P932" s="5">
        <v>-1.0249999999999999</v>
      </c>
      <c r="Q932" s="8">
        <v>-1</v>
      </c>
      <c r="R932" s="4">
        <v>0</v>
      </c>
      <c r="S932" s="10" t="s">
        <v>33</v>
      </c>
      <c r="T932" s="11">
        <v>0</v>
      </c>
    </row>
    <row r="933" spans="1:20" x14ac:dyDescent="0.2">
      <c r="A933" s="3" t="s">
        <v>81</v>
      </c>
      <c r="B933" s="3" t="s">
        <v>82</v>
      </c>
      <c r="C933" s="4" t="s">
        <v>63</v>
      </c>
      <c r="D933" s="3" t="s">
        <v>75</v>
      </c>
      <c r="E933" s="5">
        <v>0.27500000000000002</v>
      </c>
      <c r="F933" s="4">
        <v>7</v>
      </c>
      <c r="G933" s="5">
        <v>1.7374999249999998</v>
      </c>
      <c r="H933" s="5">
        <v>0.24821427499999998</v>
      </c>
      <c r="I933" s="4">
        <v>1787</v>
      </c>
      <c r="J933" s="6">
        <v>0.39171796306659201</v>
      </c>
      <c r="K933" s="7">
        <v>2.7869613878007802</v>
      </c>
      <c r="L933" s="6">
        <v>0</v>
      </c>
      <c r="M933" s="5">
        <v>0</v>
      </c>
      <c r="N933" s="5">
        <v>0</v>
      </c>
      <c r="O933" s="5">
        <v>1.7374999249999998</v>
      </c>
      <c r="P933" s="5">
        <v>-1.7374999249999998</v>
      </c>
      <c r="Q933" s="8">
        <v>-1</v>
      </c>
      <c r="R933" s="4">
        <v>0</v>
      </c>
      <c r="S933" s="10" t="s">
        <v>33</v>
      </c>
      <c r="T933" s="11">
        <v>0</v>
      </c>
    </row>
    <row r="934" spans="1:20" x14ac:dyDescent="0.2">
      <c r="A934" s="3" t="s">
        <v>81</v>
      </c>
      <c r="B934" s="3" t="s">
        <v>82</v>
      </c>
      <c r="C934" s="4" t="s">
        <v>63</v>
      </c>
      <c r="D934" s="3" t="s">
        <v>109</v>
      </c>
      <c r="E934" s="5">
        <v>0.27500000000000002</v>
      </c>
      <c r="F934" s="4">
        <v>8</v>
      </c>
      <c r="G934" s="5">
        <v>2.0125000000000002</v>
      </c>
      <c r="H934" s="5">
        <v>0.25156250000000002</v>
      </c>
      <c r="I934" s="4">
        <v>547</v>
      </c>
      <c r="J934" s="6">
        <v>1.4625228519195601</v>
      </c>
      <c r="K934" s="7">
        <v>2.1199268738574002</v>
      </c>
      <c r="L934" s="6">
        <v>0</v>
      </c>
      <c r="M934" s="5">
        <v>0</v>
      </c>
      <c r="N934" s="5">
        <v>0</v>
      </c>
      <c r="O934" s="5">
        <v>2.0125000000000002</v>
      </c>
      <c r="P934" s="5">
        <v>-2.0125000000000002</v>
      </c>
      <c r="Q934" s="8">
        <v>-1</v>
      </c>
      <c r="R934" s="4">
        <v>0</v>
      </c>
      <c r="S934" s="10" t="s">
        <v>33</v>
      </c>
      <c r="T934" s="11">
        <v>0</v>
      </c>
    </row>
    <row r="935" spans="1:20" x14ac:dyDescent="0.2">
      <c r="A935" s="3" t="s">
        <v>81</v>
      </c>
      <c r="B935" s="3" t="s">
        <v>82</v>
      </c>
      <c r="C935" s="4" t="s">
        <v>63</v>
      </c>
      <c r="D935" s="3" t="s">
        <v>110</v>
      </c>
      <c r="E935" s="5">
        <v>0.27500000000000002</v>
      </c>
      <c r="F935" s="4">
        <v>4</v>
      </c>
      <c r="G935" s="5">
        <v>2.0499999999999998</v>
      </c>
      <c r="H935" s="5">
        <v>0.51249999999999996</v>
      </c>
      <c r="I935" s="4">
        <v>341</v>
      </c>
      <c r="J935" s="6">
        <v>1.17302052785924</v>
      </c>
      <c r="K935" s="7">
        <v>1.69090909090909</v>
      </c>
      <c r="L935" s="6">
        <v>0</v>
      </c>
      <c r="M935" s="5">
        <v>0</v>
      </c>
      <c r="N935" s="5">
        <v>0</v>
      </c>
      <c r="O935" s="5">
        <v>2.0499999999999998</v>
      </c>
      <c r="P935" s="5">
        <v>-2.0499999999999998</v>
      </c>
      <c r="Q935" s="8">
        <v>-1</v>
      </c>
      <c r="R935" s="4">
        <v>0</v>
      </c>
      <c r="S935" s="10" t="s">
        <v>33</v>
      </c>
      <c r="T935" s="11">
        <v>0</v>
      </c>
    </row>
    <row r="936" spans="1:20" x14ac:dyDescent="0.2">
      <c r="A936" s="3" t="s">
        <v>81</v>
      </c>
      <c r="B936" s="3" t="s">
        <v>82</v>
      </c>
      <c r="C936" s="4" t="s">
        <v>63</v>
      </c>
      <c r="D936" s="3" t="s">
        <v>111</v>
      </c>
      <c r="E936" s="5">
        <v>0.27500000000000002</v>
      </c>
      <c r="F936" s="4">
        <v>10</v>
      </c>
      <c r="G936" s="5">
        <v>2.5750000000000002</v>
      </c>
      <c r="H936" s="5">
        <v>0.25750000000000001</v>
      </c>
      <c r="I936" s="4">
        <v>577</v>
      </c>
      <c r="J936" s="6">
        <v>1.7331022530329301</v>
      </c>
      <c r="K936" s="7">
        <v>2.2544194107452298</v>
      </c>
      <c r="L936" s="6">
        <v>0</v>
      </c>
      <c r="M936" s="5">
        <v>0</v>
      </c>
      <c r="N936" s="5">
        <v>0</v>
      </c>
      <c r="O936" s="5">
        <v>2.5750000000000002</v>
      </c>
      <c r="P936" s="5">
        <v>-2.5750000000000002</v>
      </c>
      <c r="Q936" s="8">
        <v>-1</v>
      </c>
      <c r="R936" s="4">
        <v>0</v>
      </c>
      <c r="S936" s="10" t="s">
        <v>33</v>
      </c>
      <c r="T936" s="11">
        <v>0</v>
      </c>
    </row>
    <row r="937" spans="1:20" x14ac:dyDescent="0.2">
      <c r="A937" s="3" t="s">
        <v>81</v>
      </c>
      <c r="B937" s="3" t="s">
        <v>82</v>
      </c>
      <c r="C937" s="4" t="s">
        <v>63</v>
      </c>
      <c r="D937" s="3" t="s">
        <v>101</v>
      </c>
      <c r="E937" s="5">
        <v>0.27500000000000002</v>
      </c>
      <c r="F937" s="4">
        <v>10</v>
      </c>
      <c r="G937" s="5">
        <v>3.5750000000000002</v>
      </c>
      <c r="H937" s="5">
        <v>0.35749999999999998</v>
      </c>
      <c r="I937" s="4">
        <v>1133</v>
      </c>
      <c r="J937" s="6">
        <v>0.88261253309797005</v>
      </c>
      <c r="K937" s="7">
        <v>2.16469549867608</v>
      </c>
      <c r="L937" s="6">
        <v>0</v>
      </c>
      <c r="M937" s="5">
        <v>0</v>
      </c>
      <c r="N937" s="5">
        <v>0</v>
      </c>
      <c r="O937" s="5">
        <v>3.5750000000000002</v>
      </c>
      <c r="P937" s="5">
        <v>-3.5750000000000002</v>
      </c>
      <c r="Q937" s="8">
        <v>-1</v>
      </c>
      <c r="R937" s="4">
        <v>0</v>
      </c>
      <c r="S937" s="10" t="s">
        <v>33</v>
      </c>
      <c r="T937" s="11">
        <v>0</v>
      </c>
    </row>
    <row r="938" spans="1:20" x14ac:dyDescent="0.2">
      <c r="A938" s="3" t="s">
        <v>81</v>
      </c>
      <c r="B938" s="3" t="s">
        <v>82</v>
      </c>
      <c r="C938" s="4" t="s">
        <v>63</v>
      </c>
      <c r="D938" s="3" t="s">
        <v>37</v>
      </c>
      <c r="E938" s="5">
        <v>0.27500000000000002</v>
      </c>
      <c r="F938" s="4">
        <v>20</v>
      </c>
      <c r="G938" s="5">
        <v>5.45</v>
      </c>
      <c r="H938" s="5">
        <v>0.27250000000000002</v>
      </c>
      <c r="I938" s="4">
        <v>991</v>
      </c>
      <c r="J938" s="6">
        <v>2.01816347124117</v>
      </c>
      <c r="K938" s="7">
        <v>1.72189707366297</v>
      </c>
      <c r="L938" s="6">
        <v>0</v>
      </c>
      <c r="M938" s="5">
        <v>0</v>
      </c>
      <c r="N938" s="5">
        <v>0</v>
      </c>
      <c r="O938" s="5">
        <v>5.45</v>
      </c>
      <c r="P938" s="5">
        <v>-5.45</v>
      </c>
      <c r="Q938" s="8">
        <v>-1</v>
      </c>
      <c r="R938" s="4">
        <v>0</v>
      </c>
      <c r="S938" s="10" t="s">
        <v>33</v>
      </c>
      <c r="T938" s="11">
        <v>0</v>
      </c>
    </row>
    <row r="939" spans="1:20" x14ac:dyDescent="0.2">
      <c r="A939" s="3" t="s">
        <v>81</v>
      </c>
      <c r="B939" s="3" t="s">
        <v>82</v>
      </c>
      <c r="C939" s="4" t="s">
        <v>63</v>
      </c>
      <c r="D939" s="3" t="s">
        <v>77</v>
      </c>
      <c r="E939" s="5">
        <v>0.28749999999999998</v>
      </c>
      <c r="F939" s="4">
        <v>1</v>
      </c>
      <c r="G939" s="5">
        <v>0.2</v>
      </c>
      <c r="H939" s="5">
        <v>0.2</v>
      </c>
      <c r="I939" s="4">
        <v>66</v>
      </c>
      <c r="J939" s="6">
        <v>1.51515151515152</v>
      </c>
      <c r="K939" s="7">
        <v>1.75757575757576</v>
      </c>
      <c r="L939" s="6">
        <v>0</v>
      </c>
      <c r="M939" s="5">
        <v>0</v>
      </c>
      <c r="N939" s="5">
        <v>0</v>
      </c>
      <c r="O939" s="5">
        <v>0.2</v>
      </c>
      <c r="P939" s="5">
        <v>-0.2</v>
      </c>
      <c r="Q939" s="8">
        <v>-1</v>
      </c>
      <c r="R939" s="4">
        <v>0</v>
      </c>
      <c r="S939" s="10" t="s">
        <v>33</v>
      </c>
      <c r="T939" s="11">
        <v>0</v>
      </c>
    </row>
    <row r="940" spans="1:20" x14ac:dyDescent="0.2">
      <c r="A940" s="3" t="s">
        <v>81</v>
      </c>
      <c r="B940" s="3" t="s">
        <v>82</v>
      </c>
      <c r="C940" s="4" t="s">
        <v>63</v>
      </c>
      <c r="D940" s="3" t="s">
        <v>65</v>
      </c>
      <c r="E940" s="5">
        <v>0.28749999999999998</v>
      </c>
      <c r="F940" s="4">
        <v>2</v>
      </c>
      <c r="G940" s="5">
        <v>0.5</v>
      </c>
      <c r="H940" s="5">
        <v>0.25</v>
      </c>
      <c r="I940" s="4">
        <v>590</v>
      </c>
      <c r="J940" s="6">
        <v>0.338983050847458</v>
      </c>
      <c r="K940" s="7">
        <v>3.21186440677966</v>
      </c>
      <c r="L940" s="6">
        <v>0</v>
      </c>
      <c r="M940" s="5">
        <v>0</v>
      </c>
      <c r="N940" s="5">
        <v>0</v>
      </c>
      <c r="O940" s="5">
        <v>0.5</v>
      </c>
      <c r="P940" s="5">
        <v>-0.5</v>
      </c>
      <c r="Q940" s="8">
        <v>-1</v>
      </c>
      <c r="R940" s="4">
        <v>0</v>
      </c>
      <c r="S940" s="10" t="s">
        <v>33</v>
      </c>
      <c r="T940" s="11">
        <v>0</v>
      </c>
    </row>
    <row r="941" spans="1:20" x14ac:dyDescent="0.2">
      <c r="A941" s="3" t="s">
        <v>81</v>
      </c>
      <c r="B941" s="3" t="s">
        <v>82</v>
      </c>
      <c r="C941" s="4" t="s">
        <v>63</v>
      </c>
      <c r="D941" s="3" t="s">
        <v>55</v>
      </c>
      <c r="E941" s="5">
        <v>0.28749999999999998</v>
      </c>
      <c r="F941" s="4">
        <v>8</v>
      </c>
      <c r="G941" s="5">
        <v>2.5125000000000002</v>
      </c>
      <c r="H941" s="5">
        <v>0.31406250000000002</v>
      </c>
      <c r="I941" s="4">
        <v>480</v>
      </c>
      <c r="J941" s="6">
        <v>1.6666666666666701</v>
      </c>
      <c r="K941" s="7">
        <v>2.4766666666666701</v>
      </c>
      <c r="L941" s="6">
        <v>0</v>
      </c>
      <c r="M941" s="5">
        <v>0</v>
      </c>
      <c r="N941" s="5">
        <v>0</v>
      </c>
      <c r="O941" s="5">
        <v>2.5125000000000002</v>
      </c>
      <c r="P941" s="5">
        <v>-2.5125000000000002</v>
      </c>
      <c r="Q941" s="8">
        <v>-1</v>
      </c>
      <c r="R941" s="4">
        <v>0</v>
      </c>
      <c r="S941" s="10" t="s">
        <v>33</v>
      </c>
      <c r="T941" s="11">
        <v>0</v>
      </c>
    </row>
    <row r="942" spans="1:20" x14ac:dyDescent="0.2">
      <c r="A942" s="3" t="s">
        <v>81</v>
      </c>
      <c r="B942" s="3" t="s">
        <v>82</v>
      </c>
      <c r="C942" s="4" t="s">
        <v>63</v>
      </c>
      <c r="D942" s="3" t="s">
        <v>109</v>
      </c>
      <c r="E942" s="5">
        <v>0.28749999999999998</v>
      </c>
      <c r="F942" s="4">
        <v>14</v>
      </c>
      <c r="G942" s="5">
        <v>2.68749985</v>
      </c>
      <c r="H942" s="5">
        <v>0.19196427499999999</v>
      </c>
      <c r="I942" s="4">
        <v>598</v>
      </c>
      <c r="J942" s="6">
        <v>2.3411371237458201</v>
      </c>
      <c r="K942" s="7">
        <v>2.2112040133779298</v>
      </c>
      <c r="L942" s="6">
        <v>0</v>
      </c>
      <c r="M942" s="5">
        <v>0</v>
      </c>
      <c r="N942" s="5">
        <v>0</v>
      </c>
      <c r="O942" s="5">
        <v>2.68749985</v>
      </c>
      <c r="P942" s="5">
        <v>-2.68749985</v>
      </c>
      <c r="Q942" s="8">
        <v>-1</v>
      </c>
      <c r="R942" s="4">
        <v>0</v>
      </c>
      <c r="S942" s="10" t="s">
        <v>33</v>
      </c>
      <c r="T942" s="11">
        <v>0</v>
      </c>
    </row>
    <row r="943" spans="1:20" x14ac:dyDescent="0.2">
      <c r="A943" s="3" t="s">
        <v>81</v>
      </c>
      <c r="B943" s="3" t="s">
        <v>82</v>
      </c>
      <c r="C943" s="4" t="s">
        <v>63</v>
      </c>
      <c r="D943" s="3" t="s">
        <v>101</v>
      </c>
      <c r="E943" s="5">
        <v>0.28749999999999998</v>
      </c>
      <c r="F943" s="4">
        <v>1</v>
      </c>
      <c r="G943" s="5">
        <v>3.7625000000000002</v>
      </c>
      <c r="H943" s="5">
        <v>3.7625000000000002</v>
      </c>
      <c r="I943" s="4">
        <v>42</v>
      </c>
      <c r="J943" s="6">
        <v>2.38095238095238</v>
      </c>
      <c r="K943" s="7">
        <v>2.88095238095238</v>
      </c>
      <c r="L943" s="6">
        <v>0</v>
      </c>
      <c r="M943" s="5">
        <v>0</v>
      </c>
      <c r="N943" s="5">
        <v>0</v>
      </c>
      <c r="O943" s="5">
        <v>3.7625000000000002</v>
      </c>
      <c r="P943" s="5">
        <v>-3.7625000000000002</v>
      </c>
      <c r="Q943" s="8">
        <v>-1</v>
      </c>
      <c r="R943" s="4">
        <v>0</v>
      </c>
      <c r="S943" s="10" t="s">
        <v>33</v>
      </c>
      <c r="T943" s="11">
        <v>0</v>
      </c>
    </row>
    <row r="944" spans="1:20" x14ac:dyDescent="0.2">
      <c r="A944" s="3" t="s">
        <v>81</v>
      </c>
      <c r="B944" s="3" t="s">
        <v>82</v>
      </c>
      <c r="C944" s="4" t="s">
        <v>63</v>
      </c>
      <c r="D944" s="3" t="s">
        <v>53</v>
      </c>
      <c r="E944" s="5">
        <v>0.28749999999999998</v>
      </c>
      <c r="F944" s="4">
        <v>18</v>
      </c>
      <c r="G944" s="5">
        <v>4.9749999750000002</v>
      </c>
      <c r="H944" s="5">
        <v>0.27638888750000001</v>
      </c>
      <c r="I944" s="4">
        <v>1443</v>
      </c>
      <c r="J944" s="6">
        <v>1.2474012474012499</v>
      </c>
      <c r="K944" s="7">
        <v>2.7</v>
      </c>
      <c r="L944" s="6">
        <v>0</v>
      </c>
      <c r="M944" s="5">
        <v>0</v>
      </c>
      <c r="N944" s="5">
        <v>0</v>
      </c>
      <c r="O944" s="5">
        <v>4.9749999750000002</v>
      </c>
      <c r="P944" s="5">
        <v>-4.9749999750000002</v>
      </c>
      <c r="Q944" s="8">
        <v>-1</v>
      </c>
      <c r="R944" s="4">
        <v>0</v>
      </c>
      <c r="S944" s="10" t="s">
        <v>33</v>
      </c>
      <c r="T944" s="11">
        <v>0</v>
      </c>
    </row>
    <row r="945" spans="1:20" x14ac:dyDescent="0.2">
      <c r="A945" s="3" t="s">
        <v>81</v>
      </c>
      <c r="B945" s="3" t="s">
        <v>82</v>
      </c>
      <c r="C945" s="4" t="s">
        <v>63</v>
      </c>
      <c r="D945" s="3" t="s">
        <v>65</v>
      </c>
      <c r="E945" s="5">
        <v>0.3</v>
      </c>
      <c r="F945" s="4">
        <v>7</v>
      </c>
      <c r="G945" s="5">
        <v>1.9499999749999999</v>
      </c>
      <c r="H945" s="5">
        <v>0.27857142499999998</v>
      </c>
      <c r="I945" s="4">
        <v>619</v>
      </c>
      <c r="J945" s="6">
        <v>1.13085621970921</v>
      </c>
      <c r="K945" s="7">
        <v>3.2972536348949899</v>
      </c>
      <c r="L945" s="6">
        <v>0</v>
      </c>
      <c r="M945" s="5">
        <v>0</v>
      </c>
      <c r="N945" s="5">
        <v>0</v>
      </c>
      <c r="O945" s="5">
        <v>1.9499999749999999</v>
      </c>
      <c r="P945" s="5">
        <v>-1.9499999749999999</v>
      </c>
      <c r="Q945" s="8">
        <v>-1</v>
      </c>
      <c r="R945" s="4">
        <v>0</v>
      </c>
      <c r="S945" s="10" t="s">
        <v>33</v>
      </c>
      <c r="T945" s="11">
        <v>0</v>
      </c>
    </row>
    <row r="946" spans="1:20" x14ac:dyDescent="0.2">
      <c r="A946" s="3" t="s">
        <v>81</v>
      </c>
      <c r="B946" s="3" t="s">
        <v>82</v>
      </c>
      <c r="C946" s="4" t="s">
        <v>63</v>
      </c>
      <c r="D946" s="3" t="s">
        <v>65</v>
      </c>
      <c r="E946" s="5">
        <v>0.3</v>
      </c>
      <c r="F946" s="4">
        <v>5</v>
      </c>
      <c r="G946" s="5">
        <v>2.9375</v>
      </c>
      <c r="H946" s="5">
        <v>0.58750000000000002</v>
      </c>
      <c r="I946" s="4">
        <v>879</v>
      </c>
      <c r="J946" s="6">
        <v>0.56882821387940796</v>
      </c>
      <c r="K946" s="7">
        <v>3.1374288964732702</v>
      </c>
      <c r="L946" s="6">
        <v>0</v>
      </c>
      <c r="M946" s="5">
        <v>0</v>
      </c>
      <c r="N946" s="5">
        <v>0</v>
      </c>
      <c r="O946" s="5">
        <v>2.9375</v>
      </c>
      <c r="P946" s="5">
        <v>-2.9375</v>
      </c>
      <c r="Q946" s="8">
        <v>-1</v>
      </c>
      <c r="R946" s="4">
        <v>0</v>
      </c>
      <c r="S946" s="10" t="s">
        <v>33</v>
      </c>
      <c r="T946" s="11">
        <v>0</v>
      </c>
    </row>
    <row r="947" spans="1:20" x14ac:dyDescent="0.2">
      <c r="A947" s="3" t="s">
        <v>81</v>
      </c>
      <c r="B947" s="3" t="s">
        <v>82</v>
      </c>
      <c r="C947" s="4" t="s">
        <v>63</v>
      </c>
      <c r="D947" s="3" t="s">
        <v>112</v>
      </c>
      <c r="E947" s="5">
        <v>0.3125</v>
      </c>
      <c r="F947" s="4">
        <v>1</v>
      </c>
      <c r="G947" s="5">
        <v>0.3125</v>
      </c>
      <c r="H947" s="5">
        <v>0.3125</v>
      </c>
      <c r="I947" s="4">
        <v>290</v>
      </c>
      <c r="J947" s="6">
        <v>0.34482758620689696</v>
      </c>
      <c r="K947" s="7">
        <v>2.0462068965517202</v>
      </c>
      <c r="L947" s="6">
        <v>0</v>
      </c>
      <c r="M947" s="5">
        <v>0</v>
      </c>
      <c r="N947" s="5">
        <v>0</v>
      </c>
      <c r="O947" s="5">
        <v>0.3125</v>
      </c>
      <c r="P947" s="5">
        <v>-0.3125</v>
      </c>
      <c r="Q947" s="8">
        <v>-1</v>
      </c>
      <c r="R947" s="4">
        <v>0</v>
      </c>
      <c r="S947" s="10" t="s">
        <v>33</v>
      </c>
      <c r="T947" s="11">
        <v>0</v>
      </c>
    </row>
    <row r="948" spans="1:20" x14ac:dyDescent="0.2">
      <c r="A948" s="3" t="s">
        <v>81</v>
      </c>
      <c r="B948" s="3" t="s">
        <v>82</v>
      </c>
      <c r="C948" s="4" t="s">
        <v>63</v>
      </c>
      <c r="D948" s="3" t="s">
        <v>89</v>
      </c>
      <c r="E948" s="5">
        <v>0.3125</v>
      </c>
      <c r="F948" s="4">
        <v>3</v>
      </c>
      <c r="G948" s="5">
        <v>0.97499999999999998</v>
      </c>
      <c r="H948" s="5">
        <v>0.32500000000000001</v>
      </c>
      <c r="I948" s="4">
        <v>315</v>
      </c>
      <c r="J948" s="6">
        <v>0.952380952380952</v>
      </c>
      <c r="K948" s="7">
        <v>2.19619047619048</v>
      </c>
      <c r="L948" s="6">
        <v>0</v>
      </c>
      <c r="M948" s="5">
        <v>0</v>
      </c>
      <c r="N948" s="5">
        <v>0</v>
      </c>
      <c r="O948" s="5">
        <v>0.97499999999999998</v>
      </c>
      <c r="P948" s="5">
        <v>-0.97499999999999998</v>
      </c>
      <c r="Q948" s="8">
        <v>-1</v>
      </c>
      <c r="R948" s="4">
        <v>0</v>
      </c>
      <c r="S948" s="10" t="s">
        <v>33</v>
      </c>
      <c r="T948" s="11">
        <v>0</v>
      </c>
    </row>
    <row r="949" spans="1:20" x14ac:dyDescent="0.2">
      <c r="A949" s="3" t="s">
        <v>81</v>
      </c>
      <c r="B949" s="3" t="s">
        <v>82</v>
      </c>
      <c r="C949" s="4" t="s">
        <v>63</v>
      </c>
      <c r="D949" s="3" t="s">
        <v>53</v>
      </c>
      <c r="E949" s="5">
        <v>0.32500000000000001</v>
      </c>
      <c r="F949" s="4">
        <v>3</v>
      </c>
      <c r="G949" s="5">
        <v>0.77499997500000006</v>
      </c>
      <c r="H949" s="5">
        <v>0.258333325</v>
      </c>
      <c r="I949" s="4">
        <v>276</v>
      </c>
      <c r="J949" s="6">
        <v>1.0869565217391299</v>
      </c>
      <c r="K949" s="7">
        <v>2.66413043478261</v>
      </c>
      <c r="L949" s="6">
        <v>0</v>
      </c>
      <c r="M949" s="5">
        <v>0</v>
      </c>
      <c r="N949" s="5">
        <v>0</v>
      </c>
      <c r="O949" s="5">
        <v>0.77499997500000006</v>
      </c>
      <c r="P949" s="5">
        <v>-0.77499997500000006</v>
      </c>
      <c r="Q949" s="8">
        <v>-1</v>
      </c>
      <c r="R949" s="4">
        <v>0</v>
      </c>
      <c r="S949" s="10" t="s">
        <v>33</v>
      </c>
      <c r="T949" s="11">
        <v>0</v>
      </c>
    </row>
    <row r="950" spans="1:20" x14ac:dyDescent="0.2">
      <c r="A950" s="3" t="s">
        <v>81</v>
      </c>
      <c r="B950" s="3" t="s">
        <v>82</v>
      </c>
      <c r="C950" s="4" t="s">
        <v>63</v>
      </c>
      <c r="D950" s="3" t="s">
        <v>108</v>
      </c>
      <c r="E950" s="5">
        <v>0.33750000000000002</v>
      </c>
      <c r="F950" s="4">
        <v>2</v>
      </c>
      <c r="G950" s="5">
        <v>0.76249999999999996</v>
      </c>
      <c r="H950" s="5">
        <v>0.38124999999999998</v>
      </c>
      <c r="I950" s="4">
        <v>74</v>
      </c>
      <c r="J950" s="6">
        <v>2.7027027027027</v>
      </c>
      <c r="K950" s="7">
        <v>1.8243243243243199</v>
      </c>
      <c r="L950" s="6">
        <v>0</v>
      </c>
      <c r="M950" s="5">
        <v>0</v>
      </c>
      <c r="N950" s="5">
        <v>0</v>
      </c>
      <c r="O950" s="5">
        <v>0.76249999999999996</v>
      </c>
      <c r="P950" s="5">
        <v>-0.76249999999999996</v>
      </c>
      <c r="Q950" s="8">
        <v>-1</v>
      </c>
      <c r="R950" s="4">
        <v>0</v>
      </c>
      <c r="S950" s="10" t="s">
        <v>33</v>
      </c>
      <c r="T950" s="11">
        <v>0</v>
      </c>
    </row>
    <row r="951" spans="1:20" x14ac:dyDescent="0.2">
      <c r="A951" s="3" t="s">
        <v>81</v>
      </c>
      <c r="B951" s="3" t="s">
        <v>82</v>
      </c>
      <c r="C951" s="4" t="s">
        <v>63</v>
      </c>
      <c r="D951" s="3" t="s">
        <v>113</v>
      </c>
      <c r="E951" s="5">
        <v>0.35</v>
      </c>
      <c r="F951" s="4">
        <v>2</v>
      </c>
      <c r="G951" s="5">
        <v>1.05</v>
      </c>
      <c r="H951" s="5">
        <v>0.52500000000000002</v>
      </c>
      <c r="I951" s="4">
        <v>300</v>
      </c>
      <c r="J951" s="6">
        <v>0.66666666666666696</v>
      </c>
      <c r="K951" s="7">
        <v>2.3666666666666698</v>
      </c>
      <c r="L951" s="6">
        <v>0</v>
      </c>
      <c r="M951" s="5">
        <v>0</v>
      </c>
      <c r="N951" s="5">
        <v>0</v>
      </c>
      <c r="O951" s="5">
        <v>1.05</v>
      </c>
      <c r="P951" s="5">
        <v>-1.05</v>
      </c>
      <c r="Q951" s="8">
        <v>-1</v>
      </c>
      <c r="R951" s="4">
        <v>0</v>
      </c>
      <c r="S951" s="10" t="s">
        <v>33</v>
      </c>
      <c r="T951" s="11">
        <v>0</v>
      </c>
    </row>
    <row r="952" spans="1:20" x14ac:dyDescent="0.2">
      <c r="A952" s="3" t="s">
        <v>81</v>
      </c>
      <c r="B952" s="3" t="s">
        <v>82</v>
      </c>
      <c r="C952" s="4" t="s">
        <v>63</v>
      </c>
      <c r="D952" s="3" t="s">
        <v>53</v>
      </c>
      <c r="E952" s="5">
        <v>0.36249999999999999</v>
      </c>
      <c r="F952" s="4">
        <v>37</v>
      </c>
      <c r="G952" s="5">
        <v>14.674999662499999</v>
      </c>
      <c r="H952" s="5">
        <v>0.3966216125</v>
      </c>
      <c r="I952" s="4">
        <v>3770</v>
      </c>
      <c r="J952" s="6">
        <v>0.98143236074270601</v>
      </c>
      <c r="K952" s="7">
        <v>1.92652519893899</v>
      </c>
      <c r="L952" s="6">
        <v>0</v>
      </c>
      <c r="M952" s="5">
        <v>0</v>
      </c>
      <c r="N952" s="5">
        <v>0</v>
      </c>
      <c r="O952" s="5">
        <v>14.674999662499999</v>
      </c>
      <c r="P952" s="5">
        <v>-14.674999662499999</v>
      </c>
      <c r="Q952" s="8">
        <v>-1</v>
      </c>
      <c r="R952" s="4">
        <v>0</v>
      </c>
      <c r="S952" s="10" t="s">
        <v>33</v>
      </c>
      <c r="T952" s="11">
        <v>0</v>
      </c>
    </row>
    <row r="953" spans="1:20" x14ac:dyDescent="0.2">
      <c r="A953" s="3" t="s">
        <v>81</v>
      </c>
      <c r="B953" s="3" t="s">
        <v>82</v>
      </c>
      <c r="C953" s="4" t="s">
        <v>63</v>
      </c>
      <c r="D953" s="3" t="s">
        <v>103</v>
      </c>
      <c r="E953" s="5">
        <v>0.36249999999999999</v>
      </c>
      <c r="F953" s="4">
        <v>54</v>
      </c>
      <c r="G953" s="5">
        <v>20.812499774999999</v>
      </c>
      <c r="H953" s="5">
        <v>0.38541666250000001</v>
      </c>
      <c r="I953" s="4">
        <v>993</v>
      </c>
      <c r="J953" s="6">
        <v>5.4380664652568003</v>
      </c>
      <c r="K953" s="7">
        <v>1.80070493454179</v>
      </c>
      <c r="L953" s="6">
        <v>0</v>
      </c>
      <c r="M953" s="5">
        <v>0</v>
      </c>
      <c r="N953" s="5">
        <v>0</v>
      </c>
      <c r="O953" s="5">
        <v>20.812499774999999</v>
      </c>
      <c r="P953" s="5">
        <v>-20.812499774999999</v>
      </c>
      <c r="Q953" s="8">
        <v>-1</v>
      </c>
      <c r="R953" s="4">
        <v>0</v>
      </c>
      <c r="S953" s="10" t="s">
        <v>33</v>
      </c>
      <c r="T953" s="11">
        <v>0</v>
      </c>
    </row>
    <row r="954" spans="1:20" x14ac:dyDescent="0.2">
      <c r="A954" s="3" t="s">
        <v>81</v>
      </c>
      <c r="B954" s="3" t="s">
        <v>82</v>
      </c>
      <c r="C954" s="4" t="s">
        <v>63</v>
      </c>
      <c r="D954" s="3" t="s">
        <v>111</v>
      </c>
      <c r="E954" s="5">
        <v>0.375</v>
      </c>
      <c r="F954" s="4">
        <v>1</v>
      </c>
      <c r="G954" s="5">
        <v>0.4375</v>
      </c>
      <c r="H954" s="5">
        <v>0.4375</v>
      </c>
      <c r="I954" s="4">
        <v>366</v>
      </c>
      <c r="J954" s="6">
        <v>0.27322404371584702</v>
      </c>
      <c r="K954" s="7">
        <v>1.5617486338797799</v>
      </c>
      <c r="L954" s="6">
        <v>0</v>
      </c>
      <c r="M954" s="5">
        <v>0</v>
      </c>
      <c r="N954" s="5">
        <v>0</v>
      </c>
      <c r="O954" s="5">
        <v>0.4375</v>
      </c>
      <c r="P954" s="5">
        <v>-0.4375</v>
      </c>
      <c r="Q954" s="8">
        <v>-1</v>
      </c>
      <c r="R954" s="4">
        <v>0</v>
      </c>
      <c r="S954" s="10" t="s">
        <v>33</v>
      </c>
      <c r="T954" s="11">
        <v>0</v>
      </c>
    </row>
    <row r="955" spans="1:20" x14ac:dyDescent="0.2">
      <c r="A955" s="3" t="s">
        <v>81</v>
      </c>
      <c r="B955" s="3" t="s">
        <v>82</v>
      </c>
      <c r="C955" s="4" t="s">
        <v>63</v>
      </c>
      <c r="D955" s="3" t="s">
        <v>65</v>
      </c>
      <c r="E955" s="5">
        <v>0.375</v>
      </c>
      <c r="F955" s="4">
        <v>2</v>
      </c>
      <c r="G955" s="5">
        <v>0.82499999999999996</v>
      </c>
      <c r="H955" s="5">
        <v>0.41249999999999998</v>
      </c>
      <c r="I955" s="4">
        <v>1224</v>
      </c>
      <c r="J955" s="6">
        <v>0.16339869281045802</v>
      </c>
      <c r="K955" s="7">
        <v>1.6547385620915001</v>
      </c>
      <c r="L955" s="6">
        <v>0</v>
      </c>
      <c r="M955" s="5">
        <v>0</v>
      </c>
      <c r="N955" s="5">
        <v>0</v>
      </c>
      <c r="O955" s="5">
        <v>0.82499999999999996</v>
      </c>
      <c r="P955" s="5">
        <v>-0.82499999999999996</v>
      </c>
      <c r="Q955" s="8">
        <v>-1</v>
      </c>
      <c r="R955" s="4">
        <v>0</v>
      </c>
      <c r="S955" s="10" t="s">
        <v>33</v>
      </c>
      <c r="T955" s="11">
        <v>0</v>
      </c>
    </row>
    <row r="956" spans="1:20" x14ac:dyDescent="0.2">
      <c r="A956" s="3" t="s">
        <v>81</v>
      </c>
      <c r="B956" s="3" t="s">
        <v>82</v>
      </c>
      <c r="C956" s="4" t="s">
        <v>63</v>
      </c>
      <c r="D956" s="3" t="s">
        <v>53</v>
      </c>
      <c r="E956" s="5">
        <v>0.375</v>
      </c>
      <c r="F956" s="4">
        <v>7</v>
      </c>
      <c r="G956" s="5">
        <v>2.7749999374999996</v>
      </c>
      <c r="H956" s="5">
        <v>0.39642856249999997</v>
      </c>
      <c r="I956" s="4">
        <v>2814</v>
      </c>
      <c r="J956" s="6">
        <v>0.248756218905473</v>
      </c>
      <c r="K956" s="7">
        <v>3.7820895522388098</v>
      </c>
      <c r="L956" s="6">
        <v>0</v>
      </c>
      <c r="M956" s="5">
        <v>0</v>
      </c>
      <c r="N956" s="5">
        <v>0</v>
      </c>
      <c r="O956" s="5">
        <v>2.7749999374999996</v>
      </c>
      <c r="P956" s="5">
        <v>-2.7749999374999996</v>
      </c>
      <c r="Q956" s="8">
        <v>-1</v>
      </c>
      <c r="R956" s="4">
        <v>0</v>
      </c>
      <c r="S956" s="10" t="s">
        <v>33</v>
      </c>
      <c r="T956" s="11">
        <v>0</v>
      </c>
    </row>
    <row r="957" spans="1:20" x14ac:dyDescent="0.2">
      <c r="A957" s="3" t="s">
        <v>81</v>
      </c>
      <c r="B957" s="3" t="s">
        <v>82</v>
      </c>
      <c r="C957" s="4" t="s">
        <v>63</v>
      </c>
      <c r="D957" s="3" t="s">
        <v>53</v>
      </c>
      <c r="E957" s="5">
        <v>0.375</v>
      </c>
      <c r="F957" s="4">
        <v>6</v>
      </c>
      <c r="G957" s="5">
        <v>3.0375000000000001</v>
      </c>
      <c r="H957" s="5">
        <v>0.50624999999999998</v>
      </c>
      <c r="I957" s="4">
        <v>76</v>
      </c>
      <c r="J957" s="6">
        <v>7.8947368421052602</v>
      </c>
      <c r="K957" s="7">
        <v>3.1394736842105302</v>
      </c>
      <c r="L957" s="6">
        <v>0</v>
      </c>
      <c r="M957" s="5">
        <v>0</v>
      </c>
      <c r="N957" s="5">
        <v>0</v>
      </c>
      <c r="O957" s="5">
        <v>3.0375000000000001</v>
      </c>
      <c r="P957" s="5">
        <v>-3.0375000000000001</v>
      </c>
      <c r="Q957" s="8">
        <v>-1</v>
      </c>
      <c r="R957" s="4">
        <v>0</v>
      </c>
      <c r="S957" s="10" t="s">
        <v>33</v>
      </c>
      <c r="T957" s="11">
        <v>0</v>
      </c>
    </row>
    <row r="958" spans="1:20" x14ac:dyDescent="0.2">
      <c r="A958" s="3" t="s">
        <v>81</v>
      </c>
      <c r="B958" s="3" t="s">
        <v>82</v>
      </c>
      <c r="C958" s="4" t="s">
        <v>63</v>
      </c>
      <c r="D958" s="3" t="s">
        <v>53</v>
      </c>
      <c r="E958" s="5">
        <v>0.38750000000000001</v>
      </c>
      <c r="F958" s="4">
        <v>10</v>
      </c>
      <c r="G958" s="5">
        <v>3.7875000000000001</v>
      </c>
      <c r="H958" s="5">
        <v>0.37874999999999998</v>
      </c>
      <c r="I958" s="4">
        <v>712</v>
      </c>
      <c r="J958" s="6">
        <v>1.40449438202247</v>
      </c>
      <c r="K958" s="7">
        <v>2.0650280898876399</v>
      </c>
      <c r="L958" s="6">
        <v>0</v>
      </c>
      <c r="M958" s="5">
        <v>0</v>
      </c>
      <c r="N958" s="5">
        <v>0</v>
      </c>
      <c r="O958" s="5">
        <v>3.7875000000000001</v>
      </c>
      <c r="P958" s="5">
        <v>-3.7875000000000001</v>
      </c>
      <c r="Q958" s="8">
        <v>-1</v>
      </c>
      <c r="R958" s="4">
        <v>0</v>
      </c>
      <c r="S958" s="10" t="s">
        <v>33</v>
      </c>
      <c r="T958" s="11">
        <v>0</v>
      </c>
    </row>
    <row r="959" spans="1:20" x14ac:dyDescent="0.2">
      <c r="A959" s="3" t="s">
        <v>81</v>
      </c>
      <c r="B959" s="3" t="s">
        <v>82</v>
      </c>
      <c r="C959" s="4" t="s">
        <v>63</v>
      </c>
      <c r="D959" s="3" t="s">
        <v>53</v>
      </c>
      <c r="E959" s="5">
        <v>0.41249999999999998</v>
      </c>
      <c r="F959" s="4">
        <v>40</v>
      </c>
      <c r="G959" s="5">
        <v>17.074999999999999</v>
      </c>
      <c r="H959" s="5">
        <v>0.426875</v>
      </c>
      <c r="I959" s="4">
        <v>4182</v>
      </c>
      <c r="J959" s="6">
        <v>0.95648015303682499</v>
      </c>
      <c r="K959" s="7">
        <v>4.2221664275466297</v>
      </c>
      <c r="L959" s="6">
        <v>0</v>
      </c>
      <c r="M959" s="5">
        <v>0</v>
      </c>
      <c r="N959" s="5">
        <v>0</v>
      </c>
      <c r="O959" s="5">
        <v>17.074999999999999</v>
      </c>
      <c r="P959" s="5">
        <v>-17.074999999999999</v>
      </c>
      <c r="Q959" s="8">
        <v>-1</v>
      </c>
      <c r="R959" s="4">
        <v>0</v>
      </c>
      <c r="S959" s="10" t="s">
        <v>33</v>
      </c>
      <c r="T959" s="11">
        <v>0</v>
      </c>
    </row>
    <row r="960" spans="1:20" x14ac:dyDescent="0.2">
      <c r="A960" s="3" t="s">
        <v>81</v>
      </c>
      <c r="B960" s="3" t="s">
        <v>82</v>
      </c>
      <c r="C960" s="4" t="s">
        <v>63</v>
      </c>
      <c r="D960" s="3" t="s">
        <v>37</v>
      </c>
      <c r="E960" s="5">
        <v>0.45</v>
      </c>
      <c r="F960" s="4">
        <v>29</v>
      </c>
      <c r="G960" s="5">
        <v>11.9249997375</v>
      </c>
      <c r="H960" s="5">
        <v>0.41120688750000001</v>
      </c>
      <c r="I960" s="4">
        <v>6604</v>
      </c>
      <c r="J960" s="6">
        <v>0.43912780133252605</v>
      </c>
      <c r="K960" s="7">
        <v>1.9328437310720801</v>
      </c>
      <c r="L960" s="6">
        <v>0</v>
      </c>
      <c r="M960" s="5">
        <v>0</v>
      </c>
      <c r="N960" s="5">
        <v>0</v>
      </c>
      <c r="O960" s="5">
        <v>11.9249997375</v>
      </c>
      <c r="P960" s="5">
        <v>-11.9249997375</v>
      </c>
      <c r="Q960" s="8">
        <v>-1</v>
      </c>
      <c r="R960" s="4">
        <v>0</v>
      </c>
      <c r="S960" s="10" t="s">
        <v>33</v>
      </c>
      <c r="T960" s="11">
        <v>0</v>
      </c>
    </row>
    <row r="961" spans="1:20" x14ac:dyDescent="0.2">
      <c r="A961" s="3" t="s">
        <v>81</v>
      </c>
      <c r="B961" s="3" t="s">
        <v>82</v>
      </c>
      <c r="C961" s="4" t="s">
        <v>63</v>
      </c>
      <c r="D961" s="3" t="s">
        <v>114</v>
      </c>
      <c r="E961" s="5">
        <v>0.47499999999999998</v>
      </c>
      <c r="F961" s="4">
        <v>7</v>
      </c>
      <c r="G961" s="5">
        <v>3.1749999750000004</v>
      </c>
      <c r="H961" s="5">
        <v>0.45357142500000003</v>
      </c>
      <c r="I961" s="4">
        <v>480</v>
      </c>
      <c r="J961" s="6">
        <v>1.4583333333333299</v>
      </c>
      <c r="K961" s="7">
        <v>1.7335416666666701</v>
      </c>
      <c r="L961" s="6">
        <v>0</v>
      </c>
      <c r="M961" s="5">
        <v>0</v>
      </c>
      <c r="N961" s="5">
        <v>0</v>
      </c>
      <c r="O961" s="5">
        <v>3.1749999750000004</v>
      </c>
      <c r="P961" s="5">
        <v>-3.1749999750000004</v>
      </c>
      <c r="Q961" s="8">
        <v>-1</v>
      </c>
      <c r="R961" s="4">
        <v>0</v>
      </c>
      <c r="S961" s="10" t="s">
        <v>33</v>
      </c>
      <c r="T961" s="11">
        <v>0</v>
      </c>
    </row>
    <row r="962" spans="1:20" x14ac:dyDescent="0.2">
      <c r="A962" s="3" t="s">
        <v>81</v>
      </c>
      <c r="B962" s="3" t="s">
        <v>82</v>
      </c>
      <c r="C962" s="4" t="s">
        <v>63</v>
      </c>
      <c r="D962" s="3" t="s">
        <v>74</v>
      </c>
      <c r="E962" s="5">
        <v>0.47499999999999998</v>
      </c>
      <c r="F962" s="4">
        <v>8</v>
      </c>
      <c r="G962" s="5">
        <v>4.1375000000000002</v>
      </c>
      <c r="H962" s="5">
        <v>0.51718750000000002</v>
      </c>
      <c r="I962" s="4">
        <v>2417</v>
      </c>
      <c r="J962" s="6">
        <v>0.33098882912701699</v>
      </c>
      <c r="K962" s="7">
        <v>2.09760033098883</v>
      </c>
      <c r="L962" s="6">
        <v>0</v>
      </c>
      <c r="M962" s="5">
        <v>0</v>
      </c>
      <c r="N962" s="5">
        <v>0</v>
      </c>
      <c r="O962" s="5">
        <v>4.1375000000000002</v>
      </c>
      <c r="P962" s="5">
        <v>-4.1375000000000002</v>
      </c>
      <c r="Q962" s="8">
        <v>-1</v>
      </c>
      <c r="R962" s="4">
        <v>0</v>
      </c>
      <c r="S962" s="10" t="s">
        <v>33</v>
      </c>
      <c r="T962" s="11">
        <v>0</v>
      </c>
    </row>
    <row r="963" spans="1:20" x14ac:dyDescent="0.2">
      <c r="A963" s="3" t="s">
        <v>81</v>
      </c>
      <c r="B963" s="3" t="s">
        <v>82</v>
      </c>
      <c r="C963" s="4" t="s">
        <v>63</v>
      </c>
      <c r="D963" s="3" t="s">
        <v>103</v>
      </c>
      <c r="E963" s="5">
        <v>0.47499999999999998</v>
      </c>
      <c r="F963" s="4">
        <v>24</v>
      </c>
      <c r="G963" s="5">
        <v>10.937499899999999</v>
      </c>
      <c r="H963" s="5">
        <v>0.45572916249999995</v>
      </c>
      <c r="I963" s="4">
        <v>947</v>
      </c>
      <c r="J963" s="6">
        <v>2.5343189017951402</v>
      </c>
      <c r="K963" s="7">
        <v>2.65997888067582</v>
      </c>
      <c r="L963" s="6">
        <v>0</v>
      </c>
      <c r="M963" s="5">
        <v>0</v>
      </c>
      <c r="N963" s="5">
        <v>0</v>
      </c>
      <c r="O963" s="5">
        <v>10.937499899999999</v>
      </c>
      <c r="P963" s="5">
        <v>-10.937499899999999</v>
      </c>
      <c r="Q963" s="8">
        <v>-1</v>
      </c>
      <c r="R963" s="4">
        <v>0</v>
      </c>
      <c r="S963" s="10" t="s">
        <v>33</v>
      </c>
      <c r="T963" s="11">
        <v>0</v>
      </c>
    </row>
    <row r="964" spans="1:20" x14ac:dyDescent="0.2">
      <c r="A964" s="3" t="s">
        <v>81</v>
      </c>
      <c r="B964" s="3" t="s">
        <v>82</v>
      </c>
      <c r="C964" s="4" t="s">
        <v>63</v>
      </c>
      <c r="D964" s="3" t="s">
        <v>115</v>
      </c>
      <c r="E964" s="5">
        <v>0.48749999999999999</v>
      </c>
      <c r="F964" s="4">
        <v>3</v>
      </c>
      <c r="G964" s="5">
        <v>1.2124999875</v>
      </c>
      <c r="H964" s="5">
        <v>0.4041666625</v>
      </c>
      <c r="I964" s="4">
        <v>1487</v>
      </c>
      <c r="J964" s="6">
        <v>0.201748486886348</v>
      </c>
      <c r="K964" s="7">
        <v>1.58924008069939</v>
      </c>
      <c r="L964" s="6">
        <v>0</v>
      </c>
      <c r="M964" s="5">
        <v>0</v>
      </c>
      <c r="N964" s="5">
        <v>0</v>
      </c>
      <c r="O964" s="5">
        <v>1.2124999875</v>
      </c>
      <c r="P964" s="5">
        <v>-1.2124999875</v>
      </c>
      <c r="Q964" s="8">
        <v>-1</v>
      </c>
      <c r="R964" s="4">
        <v>0</v>
      </c>
      <c r="S964" s="10" t="s">
        <v>33</v>
      </c>
      <c r="T964" s="11">
        <v>0</v>
      </c>
    </row>
    <row r="965" spans="1:20" x14ac:dyDescent="0.2">
      <c r="A965" s="3" t="s">
        <v>81</v>
      </c>
      <c r="B965" s="3" t="s">
        <v>82</v>
      </c>
      <c r="C965" s="4" t="s">
        <v>63</v>
      </c>
      <c r="D965" s="3" t="s">
        <v>116</v>
      </c>
      <c r="E965" s="5">
        <v>0.48749999999999999</v>
      </c>
      <c r="F965" s="4">
        <v>3</v>
      </c>
      <c r="G965" s="5">
        <v>1.6125</v>
      </c>
      <c r="H965" s="5">
        <v>0.53749999999999998</v>
      </c>
      <c r="I965" s="4">
        <v>589</v>
      </c>
      <c r="J965" s="6">
        <v>0.50933786078098497</v>
      </c>
      <c r="K965" s="7">
        <v>2.6008488964346399</v>
      </c>
      <c r="L965" s="6">
        <v>0</v>
      </c>
      <c r="M965" s="5">
        <v>0</v>
      </c>
      <c r="N965" s="5">
        <v>0</v>
      </c>
      <c r="O965" s="5">
        <v>1.6125</v>
      </c>
      <c r="P965" s="5">
        <v>-1.6125</v>
      </c>
      <c r="Q965" s="8">
        <v>-1</v>
      </c>
      <c r="R965" s="4">
        <v>0</v>
      </c>
      <c r="S965" s="10" t="s">
        <v>33</v>
      </c>
      <c r="T965" s="11">
        <v>0</v>
      </c>
    </row>
    <row r="966" spans="1:20" x14ac:dyDescent="0.2">
      <c r="A966" s="3" t="s">
        <v>81</v>
      </c>
      <c r="B966" s="3" t="s">
        <v>82</v>
      </c>
      <c r="C966" s="4" t="s">
        <v>63</v>
      </c>
      <c r="D966" s="3" t="s">
        <v>117</v>
      </c>
      <c r="E966" s="5">
        <v>0.5</v>
      </c>
      <c r="F966" s="4">
        <v>2</v>
      </c>
      <c r="G966" s="5">
        <v>1.0249999999999999</v>
      </c>
      <c r="H966" s="5">
        <v>0.51249999999999996</v>
      </c>
      <c r="I966" s="4">
        <v>78</v>
      </c>
      <c r="J966" s="6">
        <v>2.5641025641025599</v>
      </c>
      <c r="K966" s="7">
        <v>2.33589743589744</v>
      </c>
      <c r="L966" s="6">
        <v>0</v>
      </c>
      <c r="M966" s="5">
        <v>0</v>
      </c>
      <c r="N966" s="5">
        <v>0</v>
      </c>
      <c r="O966" s="5">
        <v>1.0249999999999999</v>
      </c>
      <c r="P966" s="5">
        <v>-1.0249999999999999</v>
      </c>
      <c r="Q966" s="8">
        <v>-1</v>
      </c>
      <c r="R966" s="4">
        <v>0</v>
      </c>
      <c r="S966" s="10" t="s">
        <v>33</v>
      </c>
      <c r="T966" s="11">
        <v>0</v>
      </c>
    </row>
    <row r="967" spans="1:20" x14ac:dyDescent="0.2">
      <c r="A967" s="3" t="s">
        <v>81</v>
      </c>
      <c r="B967" s="3" t="s">
        <v>82</v>
      </c>
      <c r="C967" s="4" t="s">
        <v>63</v>
      </c>
      <c r="D967" s="3" t="s">
        <v>118</v>
      </c>
      <c r="E967" s="5">
        <v>0.5</v>
      </c>
      <c r="F967" s="4">
        <v>3</v>
      </c>
      <c r="G967" s="5">
        <v>1.5375000000000001</v>
      </c>
      <c r="H967" s="5">
        <v>0.51249999999999996</v>
      </c>
      <c r="I967" s="4">
        <v>545</v>
      </c>
      <c r="J967" s="6">
        <v>0.55045871559632997</v>
      </c>
      <c r="K967" s="7">
        <v>3.3836697247706402</v>
      </c>
      <c r="L967" s="6">
        <v>0</v>
      </c>
      <c r="M967" s="5">
        <v>0</v>
      </c>
      <c r="N967" s="5">
        <v>0</v>
      </c>
      <c r="O967" s="5">
        <v>1.5375000000000001</v>
      </c>
      <c r="P967" s="5">
        <v>-1.5375000000000001</v>
      </c>
      <c r="Q967" s="8">
        <v>-1</v>
      </c>
      <c r="R967" s="4">
        <v>0</v>
      </c>
      <c r="S967" s="10" t="s">
        <v>33</v>
      </c>
      <c r="T967" s="11">
        <v>0</v>
      </c>
    </row>
    <row r="968" spans="1:20" x14ac:dyDescent="0.2">
      <c r="A968" s="3" t="s">
        <v>81</v>
      </c>
      <c r="B968" s="3" t="s">
        <v>82</v>
      </c>
      <c r="C968" s="4" t="s">
        <v>63</v>
      </c>
      <c r="D968" s="3" t="s">
        <v>115</v>
      </c>
      <c r="E968" s="5">
        <v>0.5</v>
      </c>
      <c r="F968" s="4">
        <v>3</v>
      </c>
      <c r="G968" s="5">
        <v>1.5499999875000001</v>
      </c>
      <c r="H968" s="5">
        <v>0.51666666250000004</v>
      </c>
      <c r="I968" s="4">
        <v>443</v>
      </c>
      <c r="J968" s="6">
        <v>0.67720090293453694</v>
      </c>
      <c r="K968" s="7">
        <v>1.60993227990971</v>
      </c>
      <c r="L968" s="6">
        <v>0</v>
      </c>
      <c r="M968" s="5">
        <v>0</v>
      </c>
      <c r="N968" s="5">
        <v>0</v>
      </c>
      <c r="O968" s="5">
        <v>1.5499999875000001</v>
      </c>
      <c r="P968" s="5">
        <v>-1.5499999875000001</v>
      </c>
      <c r="Q968" s="8">
        <v>-1</v>
      </c>
      <c r="R968" s="4">
        <v>0</v>
      </c>
      <c r="S968" s="10" t="s">
        <v>33</v>
      </c>
      <c r="T968" s="11">
        <v>0</v>
      </c>
    </row>
    <row r="969" spans="1:20" x14ac:dyDescent="0.2">
      <c r="A969" s="3" t="s">
        <v>81</v>
      </c>
      <c r="B969" s="3" t="s">
        <v>82</v>
      </c>
      <c r="C969" s="4" t="s">
        <v>63</v>
      </c>
      <c r="D969" s="3" t="s">
        <v>117</v>
      </c>
      <c r="E969" s="5">
        <v>0.5</v>
      </c>
      <c r="F969" s="4">
        <v>14</v>
      </c>
      <c r="G969" s="5">
        <v>7.1999999749999999</v>
      </c>
      <c r="H969" s="5">
        <v>0.51428571249999999</v>
      </c>
      <c r="I969" s="4">
        <v>485</v>
      </c>
      <c r="J969" s="6">
        <v>2.8865979381443299</v>
      </c>
      <c r="K969" s="7">
        <v>1.6981443298969101</v>
      </c>
      <c r="L969" s="6">
        <v>0</v>
      </c>
      <c r="M969" s="5">
        <v>0</v>
      </c>
      <c r="N969" s="5">
        <v>0</v>
      </c>
      <c r="O969" s="5">
        <v>7.1999999749999999</v>
      </c>
      <c r="P969" s="5">
        <v>-7.1999999749999999</v>
      </c>
      <c r="Q969" s="8">
        <v>-1</v>
      </c>
      <c r="R969" s="4">
        <v>0</v>
      </c>
      <c r="S969" s="10" t="s">
        <v>33</v>
      </c>
      <c r="T969" s="11">
        <v>0</v>
      </c>
    </row>
    <row r="970" spans="1:20" x14ac:dyDescent="0.2">
      <c r="A970" s="3" t="s">
        <v>81</v>
      </c>
      <c r="B970" s="3" t="s">
        <v>82</v>
      </c>
      <c r="C970" s="4" t="s">
        <v>63</v>
      </c>
      <c r="D970" s="3" t="s">
        <v>53</v>
      </c>
      <c r="E970" s="5">
        <v>0.5</v>
      </c>
      <c r="F970" s="4">
        <v>39</v>
      </c>
      <c r="G970" s="5">
        <v>23.262499650000002</v>
      </c>
      <c r="H970" s="5">
        <v>0.59647435000000004</v>
      </c>
      <c r="I970" s="4">
        <v>606</v>
      </c>
      <c r="J970" s="6">
        <v>6.4356435643564396</v>
      </c>
      <c r="K970" s="7">
        <v>2.27590759075908</v>
      </c>
      <c r="L970" s="6">
        <v>0</v>
      </c>
      <c r="M970" s="5">
        <v>0</v>
      </c>
      <c r="N970" s="5">
        <v>0</v>
      </c>
      <c r="O970" s="5">
        <v>23.262499650000002</v>
      </c>
      <c r="P970" s="5">
        <v>-23.262499650000002</v>
      </c>
      <c r="Q970" s="8">
        <v>-1</v>
      </c>
      <c r="R970" s="4">
        <v>0</v>
      </c>
      <c r="S970" s="10" t="s">
        <v>33</v>
      </c>
      <c r="T970" s="11">
        <v>0</v>
      </c>
    </row>
    <row r="971" spans="1:20" x14ac:dyDescent="0.2">
      <c r="A971" s="3" t="s">
        <v>81</v>
      </c>
      <c r="B971" s="3" t="s">
        <v>82</v>
      </c>
      <c r="C971" s="4" t="s">
        <v>63</v>
      </c>
      <c r="D971" s="3" t="s">
        <v>77</v>
      </c>
      <c r="E971" s="5">
        <v>0.51249999999999996</v>
      </c>
      <c r="F971" s="4">
        <v>1</v>
      </c>
      <c r="G971" s="5">
        <v>0.58750000000000002</v>
      </c>
      <c r="H971" s="5">
        <v>0.58750000000000002</v>
      </c>
      <c r="I971" s="4">
        <v>47</v>
      </c>
      <c r="J971" s="6">
        <v>2.12765957446809</v>
      </c>
      <c r="K971" s="7">
        <v>2.0212765957446801</v>
      </c>
      <c r="L971" s="6">
        <v>0</v>
      </c>
      <c r="M971" s="5">
        <v>0</v>
      </c>
      <c r="N971" s="5">
        <v>0</v>
      </c>
      <c r="O971" s="5">
        <v>0.58750000000000002</v>
      </c>
      <c r="P971" s="5">
        <v>-0.58750000000000002</v>
      </c>
      <c r="Q971" s="8">
        <v>-1</v>
      </c>
      <c r="R971" s="4">
        <v>0</v>
      </c>
      <c r="S971" s="10" t="s">
        <v>33</v>
      </c>
      <c r="T971" s="11">
        <v>0</v>
      </c>
    </row>
    <row r="972" spans="1:20" x14ac:dyDescent="0.2">
      <c r="A972" s="3" t="s">
        <v>81</v>
      </c>
      <c r="B972" s="3" t="s">
        <v>82</v>
      </c>
      <c r="C972" s="4" t="s">
        <v>63</v>
      </c>
      <c r="D972" s="3" t="s">
        <v>101</v>
      </c>
      <c r="E972" s="5">
        <v>0.51249999999999996</v>
      </c>
      <c r="F972" s="4">
        <v>3</v>
      </c>
      <c r="G972" s="5">
        <v>1.6125</v>
      </c>
      <c r="H972" s="5">
        <v>0.53749999999999998</v>
      </c>
      <c r="I972" s="4">
        <v>94</v>
      </c>
      <c r="J972" s="6">
        <v>3.1914893617021298</v>
      </c>
      <c r="K972" s="7">
        <v>2.0117021276595701</v>
      </c>
      <c r="L972" s="6">
        <v>0</v>
      </c>
      <c r="M972" s="5">
        <v>0</v>
      </c>
      <c r="N972" s="5">
        <v>0</v>
      </c>
      <c r="O972" s="5">
        <v>1.6125</v>
      </c>
      <c r="P972" s="5">
        <v>-1.6125</v>
      </c>
      <c r="Q972" s="8">
        <v>-1</v>
      </c>
      <c r="R972" s="4">
        <v>0</v>
      </c>
      <c r="S972" s="10" t="s">
        <v>33</v>
      </c>
      <c r="T972" s="11">
        <v>0</v>
      </c>
    </row>
    <row r="973" spans="1:20" x14ac:dyDescent="0.2">
      <c r="A973" s="3" t="s">
        <v>81</v>
      </c>
      <c r="B973" s="3" t="s">
        <v>82</v>
      </c>
      <c r="C973" s="4" t="s">
        <v>63</v>
      </c>
      <c r="D973" s="3" t="s">
        <v>93</v>
      </c>
      <c r="E973" s="5">
        <v>0.51249999999999996</v>
      </c>
      <c r="F973" s="4">
        <v>19</v>
      </c>
      <c r="G973" s="5">
        <v>8.6999997749999984</v>
      </c>
      <c r="H973" s="5">
        <v>0.45789472499999995</v>
      </c>
      <c r="I973" s="4">
        <v>14345</v>
      </c>
      <c r="J973" s="6">
        <v>0.13245033112582802</v>
      </c>
      <c r="K973" s="7">
        <v>1.2248518647612401</v>
      </c>
      <c r="L973" s="6">
        <v>0</v>
      </c>
      <c r="M973" s="5">
        <v>0</v>
      </c>
      <c r="N973" s="5">
        <v>0</v>
      </c>
      <c r="O973" s="5">
        <v>8.6999997749999984</v>
      </c>
      <c r="P973" s="5">
        <v>-8.6999997749999984</v>
      </c>
      <c r="Q973" s="8">
        <v>-1</v>
      </c>
      <c r="R973" s="4">
        <v>0</v>
      </c>
      <c r="S973" s="10" t="s">
        <v>33</v>
      </c>
      <c r="T973" s="11">
        <v>0</v>
      </c>
    </row>
    <row r="974" spans="1:20" x14ac:dyDescent="0.2">
      <c r="A974" s="3" t="s">
        <v>81</v>
      </c>
      <c r="B974" s="3" t="s">
        <v>82</v>
      </c>
      <c r="C974" s="4" t="s">
        <v>63</v>
      </c>
      <c r="D974" s="3" t="s">
        <v>119</v>
      </c>
      <c r="E974" s="5">
        <v>0.51249999999999996</v>
      </c>
      <c r="F974" s="4">
        <v>20</v>
      </c>
      <c r="G974" s="5">
        <v>10.25</v>
      </c>
      <c r="H974" s="5">
        <v>0.51249999999999996</v>
      </c>
      <c r="I974" s="4">
        <v>407</v>
      </c>
      <c r="J974" s="6">
        <v>4.9140049140049102</v>
      </c>
      <c r="K974" s="7">
        <v>1.6972972972972999</v>
      </c>
      <c r="L974" s="6">
        <v>0</v>
      </c>
      <c r="M974" s="5">
        <v>0</v>
      </c>
      <c r="N974" s="5">
        <v>0</v>
      </c>
      <c r="O974" s="5">
        <v>10.25</v>
      </c>
      <c r="P974" s="5">
        <v>-10.25</v>
      </c>
      <c r="Q974" s="8">
        <v>-1</v>
      </c>
      <c r="R974" s="4">
        <v>0</v>
      </c>
      <c r="S974" s="10" t="s">
        <v>33</v>
      </c>
      <c r="T974" s="11">
        <v>0</v>
      </c>
    </row>
    <row r="975" spans="1:20" x14ac:dyDescent="0.2">
      <c r="A975" s="3" t="s">
        <v>81</v>
      </c>
      <c r="B975" s="3" t="s">
        <v>82</v>
      </c>
      <c r="C975" s="4" t="s">
        <v>63</v>
      </c>
      <c r="D975" s="3" t="s">
        <v>101</v>
      </c>
      <c r="E975" s="5">
        <v>0.52500000000000002</v>
      </c>
      <c r="F975" s="4">
        <v>2</v>
      </c>
      <c r="G975" s="5">
        <v>1.05</v>
      </c>
      <c r="H975" s="5">
        <v>0.52500000000000002</v>
      </c>
      <c r="I975" s="4">
        <v>324</v>
      </c>
      <c r="J975" s="6">
        <v>0.61728395061728403</v>
      </c>
      <c r="K975" s="7">
        <v>1.62067901234568</v>
      </c>
      <c r="L975" s="6">
        <v>0</v>
      </c>
      <c r="M975" s="5">
        <v>0</v>
      </c>
      <c r="N975" s="5">
        <v>0</v>
      </c>
      <c r="O975" s="5">
        <v>1.05</v>
      </c>
      <c r="P975" s="5">
        <v>-1.05</v>
      </c>
      <c r="Q975" s="8">
        <v>-1</v>
      </c>
      <c r="R975" s="4">
        <v>0</v>
      </c>
      <c r="S975" s="10" t="s">
        <v>33</v>
      </c>
      <c r="T975" s="11">
        <v>0</v>
      </c>
    </row>
    <row r="976" spans="1:20" x14ac:dyDescent="0.2">
      <c r="A976" s="3" t="s">
        <v>81</v>
      </c>
      <c r="B976" s="3" t="s">
        <v>82</v>
      </c>
      <c r="C976" s="4" t="s">
        <v>63</v>
      </c>
      <c r="D976" s="3" t="s">
        <v>61</v>
      </c>
      <c r="E976" s="5">
        <v>0.52500000000000002</v>
      </c>
      <c r="F976" s="4">
        <v>23</v>
      </c>
      <c r="G976" s="5">
        <v>12.999999912500002</v>
      </c>
      <c r="H976" s="5">
        <v>0.56521738750000006</v>
      </c>
      <c r="I976" s="4">
        <v>647</v>
      </c>
      <c r="J976" s="6">
        <v>3.5548686244204002</v>
      </c>
      <c r="K976" s="7">
        <v>1.88098918083462</v>
      </c>
      <c r="L976" s="6">
        <v>0</v>
      </c>
      <c r="M976" s="5">
        <v>0</v>
      </c>
      <c r="N976" s="5">
        <v>0</v>
      </c>
      <c r="O976" s="5">
        <v>12.999999912500002</v>
      </c>
      <c r="P976" s="5">
        <v>-12.999999912500002</v>
      </c>
      <c r="Q976" s="8">
        <v>-1</v>
      </c>
      <c r="R976" s="4">
        <v>0</v>
      </c>
      <c r="S976" s="10" t="s">
        <v>33</v>
      </c>
      <c r="T976" s="11">
        <v>0</v>
      </c>
    </row>
    <row r="977" spans="1:20" x14ac:dyDescent="0.2">
      <c r="A977" s="3" t="s">
        <v>81</v>
      </c>
      <c r="B977" s="3" t="s">
        <v>82</v>
      </c>
      <c r="C977" s="4" t="s">
        <v>63</v>
      </c>
      <c r="D977" s="3" t="s">
        <v>120</v>
      </c>
      <c r="E977" s="5">
        <v>0.53749999999999998</v>
      </c>
      <c r="F977" s="4">
        <v>7</v>
      </c>
      <c r="G977" s="5">
        <v>3.0499999250000003</v>
      </c>
      <c r="H977" s="5">
        <v>0.43571427500000004</v>
      </c>
      <c r="I977" s="4">
        <v>217</v>
      </c>
      <c r="J977" s="6">
        <v>3.2258064516128999</v>
      </c>
      <c r="K977" s="7">
        <v>1.82672811059908</v>
      </c>
      <c r="L977" s="6">
        <v>0</v>
      </c>
      <c r="M977" s="5">
        <v>0</v>
      </c>
      <c r="N977" s="5">
        <v>0</v>
      </c>
      <c r="O977" s="5">
        <v>3.0499999250000003</v>
      </c>
      <c r="P977" s="5">
        <v>-3.0499999250000003</v>
      </c>
      <c r="Q977" s="8">
        <v>-1</v>
      </c>
      <c r="R977" s="4">
        <v>0</v>
      </c>
      <c r="S977" s="10" t="s">
        <v>33</v>
      </c>
      <c r="T977" s="11">
        <v>0</v>
      </c>
    </row>
    <row r="978" spans="1:20" x14ac:dyDescent="0.2">
      <c r="A978" s="3" t="s">
        <v>81</v>
      </c>
      <c r="B978" s="3" t="s">
        <v>82</v>
      </c>
      <c r="C978" s="4" t="s">
        <v>63</v>
      </c>
      <c r="D978" s="3" t="s">
        <v>74</v>
      </c>
      <c r="E978" s="5">
        <v>0.55000000000000004</v>
      </c>
      <c r="F978" s="4">
        <v>1</v>
      </c>
      <c r="G978" s="5">
        <v>0.57499999999999996</v>
      </c>
      <c r="H978" s="5">
        <v>0.57499999999999996</v>
      </c>
      <c r="I978" s="4">
        <v>669</v>
      </c>
      <c r="J978" s="6">
        <v>0.14947683109118101</v>
      </c>
      <c r="K978" s="7">
        <v>1.90986547085202</v>
      </c>
      <c r="L978" s="6">
        <v>0</v>
      </c>
      <c r="M978" s="5">
        <v>0</v>
      </c>
      <c r="N978" s="5">
        <v>0</v>
      </c>
      <c r="O978" s="5">
        <v>0.57499999999999996</v>
      </c>
      <c r="P978" s="5">
        <v>-0.57499999999999996</v>
      </c>
      <c r="Q978" s="8">
        <v>-1</v>
      </c>
      <c r="R978" s="4">
        <v>0</v>
      </c>
      <c r="S978" s="10" t="s">
        <v>33</v>
      </c>
      <c r="T978" s="11">
        <v>0</v>
      </c>
    </row>
    <row r="979" spans="1:20" x14ac:dyDescent="0.2">
      <c r="A979" s="3" t="s">
        <v>81</v>
      </c>
      <c r="B979" s="3" t="s">
        <v>82</v>
      </c>
      <c r="C979" s="4" t="s">
        <v>63</v>
      </c>
      <c r="D979" s="3" t="s">
        <v>111</v>
      </c>
      <c r="E979" s="5">
        <v>0.55000000000000004</v>
      </c>
      <c r="F979" s="4">
        <v>3</v>
      </c>
      <c r="G979" s="5">
        <v>1.674999975</v>
      </c>
      <c r="H979" s="5">
        <v>0.55833332499999999</v>
      </c>
      <c r="I979" s="4">
        <v>108</v>
      </c>
      <c r="J979" s="6">
        <v>2.7777777777777799</v>
      </c>
      <c r="K979" s="7">
        <v>1.86574074074074</v>
      </c>
      <c r="L979" s="6">
        <v>0</v>
      </c>
      <c r="M979" s="5">
        <v>0</v>
      </c>
      <c r="N979" s="5">
        <v>0</v>
      </c>
      <c r="O979" s="5">
        <v>1.674999975</v>
      </c>
      <c r="P979" s="5">
        <v>-1.674999975</v>
      </c>
      <c r="Q979" s="8">
        <v>-1</v>
      </c>
      <c r="R979" s="4">
        <v>0</v>
      </c>
      <c r="S979" s="10" t="s">
        <v>33</v>
      </c>
      <c r="T979" s="11">
        <v>0</v>
      </c>
    </row>
    <row r="980" spans="1:20" x14ac:dyDescent="0.2">
      <c r="A980" s="3" t="s">
        <v>81</v>
      </c>
      <c r="B980" s="3" t="s">
        <v>82</v>
      </c>
      <c r="C980" s="4" t="s">
        <v>63</v>
      </c>
      <c r="D980" s="3" t="s">
        <v>91</v>
      </c>
      <c r="E980" s="5">
        <v>0.57499999999999996</v>
      </c>
      <c r="F980" s="4">
        <v>8</v>
      </c>
      <c r="G980" s="5">
        <v>2.8875000000000002</v>
      </c>
      <c r="H980" s="5">
        <v>0.36093750000000002</v>
      </c>
      <c r="I980" s="4">
        <v>616</v>
      </c>
      <c r="J980" s="6">
        <v>1.2987012987013</v>
      </c>
      <c r="K980" s="7">
        <v>2.02987012987013</v>
      </c>
      <c r="L980" s="6">
        <v>0</v>
      </c>
      <c r="M980" s="5">
        <v>0</v>
      </c>
      <c r="N980" s="5">
        <v>0</v>
      </c>
      <c r="O980" s="5">
        <v>2.8875000000000002</v>
      </c>
      <c r="P980" s="5">
        <v>-2.8875000000000002</v>
      </c>
      <c r="Q980" s="8">
        <v>-1</v>
      </c>
      <c r="R980" s="4">
        <v>0</v>
      </c>
      <c r="S980" s="10" t="s">
        <v>33</v>
      </c>
      <c r="T980" s="11">
        <v>0</v>
      </c>
    </row>
    <row r="981" spans="1:20" x14ac:dyDescent="0.2">
      <c r="A981" s="3" t="s">
        <v>81</v>
      </c>
      <c r="B981" s="3" t="s">
        <v>82</v>
      </c>
      <c r="C981" s="4" t="s">
        <v>63</v>
      </c>
      <c r="D981" s="3" t="s">
        <v>74</v>
      </c>
      <c r="E981" s="5">
        <v>0.57499999999999996</v>
      </c>
      <c r="F981" s="4">
        <v>7</v>
      </c>
      <c r="G981" s="5">
        <v>4.2374999624999994</v>
      </c>
      <c r="H981" s="5">
        <v>0.60535713749999998</v>
      </c>
      <c r="I981" s="4">
        <v>1067</v>
      </c>
      <c r="J981" s="6">
        <v>0.65604498594189298</v>
      </c>
      <c r="K981" s="7">
        <v>2.1020618556701001</v>
      </c>
      <c r="L981" s="6">
        <v>0</v>
      </c>
      <c r="M981" s="5">
        <v>0</v>
      </c>
      <c r="N981" s="5">
        <v>0</v>
      </c>
      <c r="O981" s="5">
        <v>4.2374999624999994</v>
      </c>
      <c r="P981" s="5">
        <v>-4.2374999624999994</v>
      </c>
      <c r="Q981" s="8">
        <v>-1</v>
      </c>
      <c r="R981" s="4">
        <v>0</v>
      </c>
      <c r="S981" s="10" t="s">
        <v>33</v>
      </c>
      <c r="T981" s="11">
        <v>0</v>
      </c>
    </row>
    <row r="982" spans="1:20" x14ac:dyDescent="0.2">
      <c r="A982" s="3" t="s">
        <v>81</v>
      </c>
      <c r="B982" s="3" t="s">
        <v>82</v>
      </c>
      <c r="C982" s="4" t="s">
        <v>63</v>
      </c>
      <c r="D982" s="3" t="s">
        <v>108</v>
      </c>
      <c r="E982" s="5">
        <v>0.57499999999999996</v>
      </c>
      <c r="F982" s="4">
        <v>11</v>
      </c>
      <c r="G982" s="5">
        <v>6.1875</v>
      </c>
      <c r="H982" s="5">
        <v>0.5625</v>
      </c>
      <c r="I982" s="4">
        <v>482</v>
      </c>
      <c r="J982" s="6">
        <v>2.2821576763485498</v>
      </c>
      <c r="K982" s="7">
        <v>1.6049792531120299</v>
      </c>
      <c r="L982" s="6">
        <v>0</v>
      </c>
      <c r="M982" s="5">
        <v>0</v>
      </c>
      <c r="N982" s="5">
        <v>0</v>
      </c>
      <c r="O982" s="5">
        <v>6.1875</v>
      </c>
      <c r="P982" s="5">
        <v>-6.1875</v>
      </c>
      <c r="Q982" s="8">
        <v>-1</v>
      </c>
      <c r="R982" s="4">
        <v>0</v>
      </c>
      <c r="S982" s="10" t="s">
        <v>33</v>
      </c>
      <c r="T982" s="11">
        <v>0</v>
      </c>
    </row>
    <row r="983" spans="1:20" x14ac:dyDescent="0.2">
      <c r="A983" s="3" t="s">
        <v>81</v>
      </c>
      <c r="B983" s="3" t="s">
        <v>82</v>
      </c>
      <c r="C983" s="4" t="s">
        <v>63</v>
      </c>
      <c r="D983" s="3" t="s">
        <v>107</v>
      </c>
      <c r="E983" s="5">
        <v>0.57499999999999996</v>
      </c>
      <c r="F983" s="4">
        <v>16</v>
      </c>
      <c r="G983" s="5">
        <v>10.074999999999999</v>
      </c>
      <c r="H983" s="5">
        <v>0.62968749999999996</v>
      </c>
      <c r="I983" s="4">
        <v>548</v>
      </c>
      <c r="J983" s="6">
        <v>2.9197080291970798</v>
      </c>
      <c r="K983" s="7">
        <v>1.6529197080292</v>
      </c>
      <c r="L983" s="6">
        <v>0</v>
      </c>
      <c r="M983" s="5">
        <v>0</v>
      </c>
      <c r="N983" s="5">
        <v>0</v>
      </c>
      <c r="O983" s="5">
        <v>10.074999999999999</v>
      </c>
      <c r="P983" s="5">
        <v>-10.074999999999999</v>
      </c>
      <c r="Q983" s="8">
        <v>-1</v>
      </c>
      <c r="R983" s="4">
        <v>0</v>
      </c>
      <c r="S983" s="10" t="s">
        <v>33</v>
      </c>
      <c r="T983" s="11">
        <v>0</v>
      </c>
    </row>
    <row r="984" spans="1:20" x14ac:dyDescent="0.2">
      <c r="A984" s="3" t="s">
        <v>81</v>
      </c>
      <c r="B984" s="3" t="s">
        <v>82</v>
      </c>
      <c r="C984" s="4" t="s">
        <v>63</v>
      </c>
      <c r="D984" s="3" t="s">
        <v>121</v>
      </c>
      <c r="E984" s="5">
        <v>0.58750000000000002</v>
      </c>
      <c r="F984" s="4">
        <v>1</v>
      </c>
      <c r="G984" s="5">
        <v>0.58750000000000002</v>
      </c>
      <c r="H984" s="5">
        <v>0.58750000000000002</v>
      </c>
      <c r="I984" s="4">
        <v>54</v>
      </c>
      <c r="J984" s="6">
        <v>1.8518518518518501</v>
      </c>
      <c r="K984" s="7">
        <v>1.37037037037037</v>
      </c>
      <c r="L984" s="6">
        <v>0</v>
      </c>
      <c r="M984" s="5">
        <v>0</v>
      </c>
      <c r="N984" s="5">
        <v>0</v>
      </c>
      <c r="O984" s="5">
        <v>0.58750000000000002</v>
      </c>
      <c r="P984" s="5">
        <v>-0.58750000000000002</v>
      </c>
      <c r="Q984" s="8">
        <v>-1</v>
      </c>
      <c r="R984" s="4">
        <v>0</v>
      </c>
      <c r="S984" s="10" t="s">
        <v>33</v>
      </c>
      <c r="T984" s="11">
        <v>0</v>
      </c>
    </row>
    <row r="985" spans="1:20" x14ac:dyDescent="0.2">
      <c r="A985" s="3" t="s">
        <v>81</v>
      </c>
      <c r="B985" s="3" t="s">
        <v>82</v>
      </c>
      <c r="C985" s="4" t="s">
        <v>63</v>
      </c>
      <c r="D985" s="3" t="s">
        <v>101</v>
      </c>
      <c r="E985" s="5">
        <v>0.58750000000000002</v>
      </c>
      <c r="F985" s="4">
        <v>4</v>
      </c>
      <c r="G985" s="5">
        <v>2.4</v>
      </c>
      <c r="H985" s="5">
        <v>0.6</v>
      </c>
      <c r="I985" s="4">
        <v>398</v>
      </c>
      <c r="J985" s="6">
        <v>1.0050251256281399</v>
      </c>
      <c r="K985" s="7">
        <v>1.3987437185929601</v>
      </c>
      <c r="L985" s="6">
        <v>0</v>
      </c>
      <c r="M985" s="5">
        <v>0</v>
      </c>
      <c r="N985" s="5">
        <v>0</v>
      </c>
      <c r="O985" s="5">
        <v>2.4</v>
      </c>
      <c r="P985" s="5">
        <v>-2.4</v>
      </c>
      <c r="Q985" s="8">
        <v>-1</v>
      </c>
      <c r="R985" s="4">
        <v>0</v>
      </c>
      <c r="S985" s="10" t="s">
        <v>33</v>
      </c>
      <c r="T985" s="11">
        <v>0</v>
      </c>
    </row>
    <row r="986" spans="1:20" x14ac:dyDescent="0.2">
      <c r="A986" s="3" t="s">
        <v>81</v>
      </c>
      <c r="B986" s="3" t="s">
        <v>82</v>
      </c>
      <c r="C986" s="4" t="s">
        <v>63</v>
      </c>
      <c r="D986" s="3" t="s">
        <v>65</v>
      </c>
      <c r="E986" s="5">
        <v>0.58750000000000002</v>
      </c>
      <c r="F986" s="4">
        <v>6</v>
      </c>
      <c r="G986" s="5">
        <v>4.1499999750000001</v>
      </c>
      <c r="H986" s="5">
        <v>0.69166666249999997</v>
      </c>
      <c r="I986" s="4">
        <v>275</v>
      </c>
      <c r="J986" s="6">
        <v>2.1818181818181799</v>
      </c>
      <c r="K986" s="7">
        <v>2.2861818181818201</v>
      </c>
      <c r="L986" s="6">
        <v>0</v>
      </c>
      <c r="M986" s="5">
        <v>0</v>
      </c>
      <c r="N986" s="5">
        <v>0</v>
      </c>
      <c r="O986" s="5">
        <v>4.1499999750000001</v>
      </c>
      <c r="P986" s="5">
        <v>-4.1499999750000001</v>
      </c>
      <c r="Q986" s="8">
        <v>-1</v>
      </c>
      <c r="R986" s="4">
        <v>0</v>
      </c>
      <c r="S986" s="10" t="s">
        <v>33</v>
      </c>
      <c r="T986" s="11">
        <v>0</v>
      </c>
    </row>
    <row r="987" spans="1:20" x14ac:dyDescent="0.2">
      <c r="A987" s="3" t="s">
        <v>81</v>
      </c>
      <c r="B987" s="3" t="s">
        <v>82</v>
      </c>
      <c r="C987" s="4" t="s">
        <v>63</v>
      </c>
      <c r="D987" s="3" t="s">
        <v>106</v>
      </c>
      <c r="E987" s="5">
        <v>0.61250000000000004</v>
      </c>
      <c r="F987" s="4">
        <v>6</v>
      </c>
      <c r="G987" s="5">
        <v>3.6375000000000002</v>
      </c>
      <c r="H987" s="5">
        <v>0.60624999999999996</v>
      </c>
      <c r="I987" s="4">
        <v>588</v>
      </c>
      <c r="J987" s="6">
        <v>1.0204081632653099</v>
      </c>
      <c r="K987" s="7">
        <v>1.65646258503401</v>
      </c>
      <c r="L987" s="6">
        <v>0</v>
      </c>
      <c r="M987" s="5">
        <v>0</v>
      </c>
      <c r="N987" s="5">
        <v>0</v>
      </c>
      <c r="O987" s="5">
        <v>3.6375000000000002</v>
      </c>
      <c r="P987" s="5">
        <v>-3.6375000000000002</v>
      </c>
      <c r="Q987" s="8">
        <v>-1</v>
      </c>
      <c r="R987" s="4">
        <v>0</v>
      </c>
      <c r="S987" s="10" t="s">
        <v>33</v>
      </c>
      <c r="T987" s="11">
        <v>0</v>
      </c>
    </row>
    <row r="988" spans="1:20" x14ac:dyDescent="0.2">
      <c r="A988" s="3" t="s">
        <v>81</v>
      </c>
      <c r="B988" s="3" t="s">
        <v>82</v>
      </c>
      <c r="C988" s="4" t="s">
        <v>63</v>
      </c>
      <c r="D988" s="3" t="s">
        <v>122</v>
      </c>
      <c r="E988" s="5">
        <v>0.61250000000000004</v>
      </c>
      <c r="F988" s="4">
        <v>7</v>
      </c>
      <c r="G988" s="5">
        <v>4.5749999750000008</v>
      </c>
      <c r="H988" s="5">
        <v>0.65357142500000009</v>
      </c>
      <c r="I988" s="4">
        <v>780</v>
      </c>
      <c r="J988" s="6">
        <v>0.89743589743589702</v>
      </c>
      <c r="K988" s="7">
        <v>1.7860256410256401</v>
      </c>
      <c r="L988" s="6">
        <v>0</v>
      </c>
      <c r="M988" s="5">
        <v>0</v>
      </c>
      <c r="N988" s="5">
        <v>0</v>
      </c>
      <c r="O988" s="5">
        <v>4.5749999750000008</v>
      </c>
      <c r="P988" s="5">
        <v>-4.5749999750000008</v>
      </c>
      <c r="Q988" s="8">
        <v>-1</v>
      </c>
      <c r="R988" s="4">
        <v>0</v>
      </c>
      <c r="S988" s="10" t="s">
        <v>33</v>
      </c>
      <c r="T988" s="11">
        <v>0</v>
      </c>
    </row>
    <row r="989" spans="1:20" x14ac:dyDescent="0.2">
      <c r="A989" s="3" t="s">
        <v>81</v>
      </c>
      <c r="B989" s="3" t="s">
        <v>82</v>
      </c>
      <c r="C989" s="4" t="s">
        <v>63</v>
      </c>
      <c r="D989" s="3" t="s">
        <v>111</v>
      </c>
      <c r="E989" s="5">
        <v>0.61250000000000004</v>
      </c>
      <c r="F989" s="4">
        <v>29</v>
      </c>
      <c r="G989" s="5">
        <v>18.287499687500002</v>
      </c>
      <c r="H989" s="5">
        <v>0.63060343750000003</v>
      </c>
      <c r="I989" s="4">
        <v>1787</v>
      </c>
      <c r="J989" s="6">
        <v>1.6228315612758799</v>
      </c>
      <c r="K989" s="7">
        <v>1.57034135422496</v>
      </c>
      <c r="L989" s="6">
        <v>0</v>
      </c>
      <c r="M989" s="5">
        <v>0</v>
      </c>
      <c r="N989" s="5">
        <v>0</v>
      </c>
      <c r="O989" s="5">
        <v>18.287499687500002</v>
      </c>
      <c r="P989" s="5">
        <v>-18.287499687500002</v>
      </c>
      <c r="Q989" s="8">
        <v>-1</v>
      </c>
      <c r="R989" s="4">
        <v>0</v>
      </c>
      <c r="S989" s="10" t="s">
        <v>33</v>
      </c>
      <c r="T989" s="11">
        <v>0</v>
      </c>
    </row>
    <row r="990" spans="1:20" x14ac:dyDescent="0.2">
      <c r="A990" s="3" t="s">
        <v>81</v>
      </c>
      <c r="B990" s="3" t="s">
        <v>82</v>
      </c>
      <c r="C990" s="4" t="s">
        <v>63</v>
      </c>
      <c r="D990" s="3" t="s">
        <v>58</v>
      </c>
      <c r="E990" s="5">
        <v>0.63749999999999996</v>
      </c>
      <c r="F990" s="4">
        <v>6</v>
      </c>
      <c r="G990" s="5">
        <v>14.137499999999999</v>
      </c>
      <c r="H990" s="5">
        <v>2.3562500000000002</v>
      </c>
      <c r="I990" s="4">
        <v>368</v>
      </c>
      <c r="J990" s="6">
        <v>1.6304347826087</v>
      </c>
      <c r="K990" s="7">
        <v>3.0209239130434802</v>
      </c>
      <c r="L990" s="6">
        <v>0</v>
      </c>
      <c r="M990" s="5">
        <v>0</v>
      </c>
      <c r="N990" s="5">
        <v>0</v>
      </c>
      <c r="O990" s="5">
        <v>14.137499999999999</v>
      </c>
      <c r="P990" s="5">
        <v>-14.137499999999999</v>
      </c>
      <c r="Q990" s="8">
        <v>-1</v>
      </c>
      <c r="R990" s="4">
        <v>0</v>
      </c>
      <c r="S990" s="10" t="s">
        <v>33</v>
      </c>
      <c r="T990" s="11">
        <v>0</v>
      </c>
    </row>
    <row r="991" spans="1:20" x14ac:dyDescent="0.2">
      <c r="A991" s="3" t="s">
        <v>81</v>
      </c>
      <c r="B991" s="3" t="s">
        <v>82</v>
      </c>
      <c r="C991" s="4" t="s">
        <v>63</v>
      </c>
      <c r="D991" s="3" t="s">
        <v>53</v>
      </c>
      <c r="E991" s="5">
        <v>0.65</v>
      </c>
      <c r="F991" s="4">
        <v>23</v>
      </c>
      <c r="G991" s="5">
        <v>16.312499875</v>
      </c>
      <c r="H991" s="5">
        <v>0.70923912500000008</v>
      </c>
      <c r="I991" s="4">
        <v>7697</v>
      </c>
      <c r="J991" s="6">
        <v>0.29881772119007399</v>
      </c>
      <c r="K991" s="7">
        <v>2.6513057035208498</v>
      </c>
      <c r="L991" s="6">
        <v>0</v>
      </c>
      <c r="M991" s="5">
        <v>0</v>
      </c>
      <c r="N991" s="5">
        <v>0</v>
      </c>
      <c r="O991" s="5">
        <v>16.312499875</v>
      </c>
      <c r="P991" s="5">
        <v>-16.312499875</v>
      </c>
      <c r="Q991" s="8">
        <v>-1</v>
      </c>
      <c r="R991" s="4">
        <v>0</v>
      </c>
      <c r="S991" s="10" t="s">
        <v>33</v>
      </c>
      <c r="T991" s="11">
        <v>0</v>
      </c>
    </row>
    <row r="992" spans="1:20" x14ac:dyDescent="0.2">
      <c r="A992" s="3" t="s">
        <v>81</v>
      </c>
      <c r="B992" s="3" t="s">
        <v>82</v>
      </c>
      <c r="C992" s="4" t="s">
        <v>63</v>
      </c>
      <c r="D992" s="3" t="s">
        <v>101</v>
      </c>
      <c r="E992" s="5">
        <v>0.65</v>
      </c>
      <c r="F992" s="4">
        <v>105</v>
      </c>
      <c r="G992" s="5">
        <v>67.324999874999989</v>
      </c>
      <c r="H992" s="5">
        <v>0.64119047499999993</v>
      </c>
      <c r="I992" s="4">
        <v>3475</v>
      </c>
      <c r="J992" s="6">
        <v>3.02158273381295</v>
      </c>
      <c r="K992" s="7">
        <v>1.5578992805755401</v>
      </c>
      <c r="L992" s="6">
        <v>0</v>
      </c>
      <c r="M992" s="5">
        <v>0</v>
      </c>
      <c r="N992" s="5">
        <v>0</v>
      </c>
      <c r="O992" s="5">
        <v>67.324999874999989</v>
      </c>
      <c r="P992" s="5">
        <v>-67.324999874999989</v>
      </c>
      <c r="Q992" s="8">
        <v>-1</v>
      </c>
      <c r="R992" s="4">
        <v>0</v>
      </c>
      <c r="S992" s="10" t="s">
        <v>33</v>
      </c>
      <c r="T992" s="11">
        <v>0</v>
      </c>
    </row>
    <row r="993" spans="1:20" x14ac:dyDescent="0.2">
      <c r="A993" s="3" t="s">
        <v>81</v>
      </c>
      <c r="B993" s="3" t="s">
        <v>82</v>
      </c>
      <c r="C993" s="4" t="s">
        <v>63</v>
      </c>
      <c r="D993" s="3" t="s">
        <v>53</v>
      </c>
      <c r="E993" s="5">
        <v>0.71250000000000002</v>
      </c>
      <c r="F993" s="4">
        <v>15</v>
      </c>
      <c r="G993" s="5">
        <v>7.9624998749999989</v>
      </c>
      <c r="H993" s="5">
        <v>0.53083332499999991</v>
      </c>
      <c r="I993" s="4">
        <v>721</v>
      </c>
      <c r="J993" s="6">
        <v>2.08044382801664</v>
      </c>
      <c r="K993" s="7">
        <v>2.4024965325936201</v>
      </c>
      <c r="L993" s="6">
        <v>0</v>
      </c>
      <c r="M993" s="5">
        <v>0</v>
      </c>
      <c r="N993" s="5">
        <v>0</v>
      </c>
      <c r="O993" s="5">
        <v>7.9624998749999989</v>
      </c>
      <c r="P993" s="5">
        <v>-7.9624998749999989</v>
      </c>
      <c r="Q993" s="8">
        <v>-1</v>
      </c>
      <c r="R993" s="4">
        <v>0</v>
      </c>
      <c r="S993" s="10" t="s">
        <v>33</v>
      </c>
      <c r="T993" s="11">
        <v>0</v>
      </c>
    </row>
    <row r="994" spans="1:20" x14ac:dyDescent="0.2">
      <c r="A994" s="3" t="s">
        <v>81</v>
      </c>
      <c r="B994" s="3" t="s">
        <v>82</v>
      </c>
      <c r="C994" s="4" t="s">
        <v>63</v>
      </c>
      <c r="D994" s="3" t="s">
        <v>121</v>
      </c>
      <c r="E994" s="5">
        <v>0.76249999999999996</v>
      </c>
      <c r="F994" s="4">
        <v>18</v>
      </c>
      <c r="G994" s="5">
        <v>11.874999825000002</v>
      </c>
      <c r="H994" s="5">
        <v>0.65972221250000007</v>
      </c>
      <c r="I994" s="4">
        <v>764</v>
      </c>
      <c r="J994" s="6">
        <v>2.3560209424083798</v>
      </c>
      <c r="K994" s="7">
        <v>1.4763089005235599</v>
      </c>
      <c r="L994" s="6">
        <v>0</v>
      </c>
      <c r="M994" s="5">
        <v>0</v>
      </c>
      <c r="N994" s="5">
        <v>0</v>
      </c>
      <c r="O994" s="5">
        <v>11.874999825000002</v>
      </c>
      <c r="P994" s="5">
        <v>-11.874999825000002</v>
      </c>
      <c r="Q994" s="8">
        <v>-1</v>
      </c>
      <c r="R994" s="4">
        <v>0</v>
      </c>
      <c r="S994" s="10" t="s">
        <v>33</v>
      </c>
      <c r="T994" s="11">
        <v>0</v>
      </c>
    </row>
    <row r="995" spans="1:20" x14ac:dyDescent="0.2">
      <c r="A995" s="3" t="s">
        <v>81</v>
      </c>
      <c r="B995" s="3" t="s">
        <v>82</v>
      </c>
      <c r="C995" s="4" t="s">
        <v>63</v>
      </c>
      <c r="D995" s="3" t="s">
        <v>37</v>
      </c>
      <c r="E995" s="5">
        <v>0.82499999999999996</v>
      </c>
      <c r="F995" s="4">
        <v>79</v>
      </c>
      <c r="G995" s="5">
        <v>37.912499937500002</v>
      </c>
      <c r="H995" s="5">
        <v>0.47990506250000003</v>
      </c>
      <c r="I995" s="4">
        <v>1804</v>
      </c>
      <c r="J995" s="6">
        <v>4.37915742793792</v>
      </c>
      <c r="K995" s="7">
        <v>1.96507760532151</v>
      </c>
      <c r="L995" s="6">
        <v>0</v>
      </c>
      <c r="M995" s="5">
        <v>0</v>
      </c>
      <c r="N995" s="5">
        <v>0</v>
      </c>
      <c r="O995" s="5">
        <v>37.912499937500002</v>
      </c>
      <c r="P995" s="5">
        <v>-37.912499937500002</v>
      </c>
      <c r="Q995" s="8">
        <v>-1</v>
      </c>
      <c r="R995" s="4">
        <v>0</v>
      </c>
      <c r="S995" s="10" t="s">
        <v>33</v>
      </c>
      <c r="T995" s="11">
        <v>0</v>
      </c>
    </row>
    <row r="996" spans="1:20" x14ac:dyDescent="0.2">
      <c r="A996" s="3" t="s">
        <v>81</v>
      </c>
      <c r="B996" s="3" t="s">
        <v>82</v>
      </c>
      <c r="C996" s="4" t="s">
        <v>63</v>
      </c>
      <c r="D996" s="3" t="s">
        <v>88</v>
      </c>
      <c r="E996" s="5">
        <v>1.075</v>
      </c>
      <c r="F996" s="4">
        <v>6</v>
      </c>
      <c r="G996" s="5">
        <v>4.7874999750000002</v>
      </c>
      <c r="H996" s="5">
        <v>0.79791666250000004</v>
      </c>
      <c r="I996" s="4">
        <v>456</v>
      </c>
      <c r="J996" s="6">
        <v>1.31578947368421</v>
      </c>
      <c r="K996" s="7">
        <v>1.39868421052632</v>
      </c>
      <c r="L996" s="6">
        <v>0</v>
      </c>
      <c r="M996" s="5">
        <v>0</v>
      </c>
      <c r="N996" s="5">
        <v>0</v>
      </c>
      <c r="O996" s="5">
        <v>4.7874999750000002</v>
      </c>
      <c r="P996" s="5">
        <v>-4.7874999750000002</v>
      </c>
      <c r="Q996" s="8">
        <v>-1</v>
      </c>
      <c r="R996" s="4">
        <v>0</v>
      </c>
      <c r="S996" s="10" t="s">
        <v>33</v>
      </c>
      <c r="T996" s="11">
        <v>0</v>
      </c>
    </row>
    <row r="997" spans="1:20" x14ac:dyDescent="0.2">
      <c r="A997" s="3" t="s">
        <v>81</v>
      </c>
      <c r="B997" s="3" t="s">
        <v>82</v>
      </c>
      <c r="C997" s="4" t="s">
        <v>63</v>
      </c>
      <c r="D997" s="3" t="s">
        <v>37</v>
      </c>
      <c r="E997" s="5">
        <v>2.5</v>
      </c>
      <c r="F997" s="4">
        <v>19</v>
      </c>
      <c r="G997" s="5">
        <v>48.79999995</v>
      </c>
      <c r="H997" s="5">
        <v>2.56842105</v>
      </c>
      <c r="I997" s="4">
        <v>3225</v>
      </c>
      <c r="J997" s="6">
        <v>0.58914728682170503</v>
      </c>
      <c r="K997" s="7">
        <v>1.5601550387596901</v>
      </c>
      <c r="L997" s="6">
        <v>0</v>
      </c>
      <c r="M997" s="5">
        <v>0</v>
      </c>
      <c r="N997" s="5">
        <v>0</v>
      </c>
      <c r="O997" s="5">
        <v>48.79999995</v>
      </c>
      <c r="P997" s="5">
        <v>-48.79999995</v>
      </c>
      <c r="Q997" s="8">
        <v>-1</v>
      </c>
      <c r="R997" s="4">
        <v>0</v>
      </c>
      <c r="S997" s="10" t="s">
        <v>33</v>
      </c>
      <c r="T997" s="11">
        <v>0</v>
      </c>
    </row>
    <row r="998" spans="1:20" x14ac:dyDescent="0.2">
      <c r="A998" s="3" t="s">
        <v>81</v>
      </c>
      <c r="B998" s="3" t="s">
        <v>82</v>
      </c>
      <c r="C998" s="4" t="s">
        <v>63</v>
      </c>
      <c r="D998" s="3" t="s">
        <v>123</v>
      </c>
      <c r="E998" s="5">
        <v>6.25</v>
      </c>
      <c r="F998" s="4">
        <v>1506</v>
      </c>
      <c r="G998" s="5">
        <v>2510.3624879250001</v>
      </c>
      <c r="H998" s="5">
        <v>1.6669073624999999</v>
      </c>
      <c r="I998" s="4">
        <v>717078</v>
      </c>
      <c r="J998" s="6">
        <v>0.21001899374963401</v>
      </c>
      <c r="K998" s="7">
        <v>2.67432231918982</v>
      </c>
      <c r="L998" s="6">
        <v>0</v>
      </c>
      <c r="M998" s="5">
        <v>0</v>
      </c>
      <c r="N998" s="5">
        <v>0</v>
      </c>
      <c r="O998" s="5">
        <v>2510.3624879250001</v>
      </c>
      <c r="P998" s="5">
        <v>-2510.3624879250001</v>
      </c>
      <c r="Q998" s="8">
        <v>-1</v>
      </c>
      <c r="R998" s="4">
        <v>0</v>
      </c>
      <c r="S998" s="10" t="s">
        <v>33</v>
      </c>
      <c r="T998" s="11">
        <v>0</v>
      </c>
    </row>
    <row r="999" spans="1:20" x14ac:dyDescent="0.2">
      <c r="A999" s="3" t="s">
        <v>81</v>
      </c>
      <c r="B999" s="3" t="s">
        <v>82</v>
      </c>
      <c r="C999" s="4" t="s">
        <v>63</v>
      </c>
      <c r="D999" s="3" t="s">
        <v>37</v>
      </c>
      <c r="E999" s="5">
        <v>7.5</v>
      </c>
      <c r="F999" s="4">
        <v>2</v>
      </c>
      <c r="G999" s="5">
        <v>0.38750000000000001</v>
      </c>
      <c r="H999" s="5">
        <v>0.19375000000000001</v>
      </c>
      <c r="I999" s="4">
        <v>6</v>
      </c>
      <c r="J999" s="6">
        <v>33.3333333333333</v>
      </c>
      <c r="K999" s="7">
        <v>1</v>
      </c>
      <c r="L999" s="6">
        <v>0</v>
      </c>
      <c r="M999" s="5">
        <v>0</v>
      </c>
      <c r="N999" s="5">
        <v>0</v>
      </c>
      <c r="O999" s="5">
        <v>0.38750000000000001</v>
      </c>
      <c r="P999" s="5">
        <v>-0.38750000000000001</v>
      </c>
      <c r="Q999" s="8">
        <v>-1</v>
      </c>
      <c r="R999" s="4">
        <v>0</v>
      </c>
      <c r="S999" s="10" t="s">
        <v>33</v>
      </c>
      <c r="T999" s="11">
        <v>0</v>
      </c>
    </row>
    <row r="1000" spans="1:20" x14ac:dyDescent="0.2">
      <c r="A1000" s="3" t="s">
        <v>81</v>
      </c>
      <c r="B1000" s="3" t="s">
        <v>82</v>
      </c>
      <c r="C1000" s="4" t="s">
        <v>63</v>
      </c>
      <c r="D1000" s="3" t="s">
        <v>37</v>
      </c>
      <c r="E1000" s="5">
        <v>7.5</v>
      </c>
      <c r="F1000" s="4">
        <v>4</v>
      </c>
      <c r="G1000" s="5">
        <v>0.51249999999999996</v>
      </c>
      <c r="H1000" s="5">
        <v>0.12812499999999999</v>
      </c>
      <c r="I1000" s="4">
        <v>56</v>
      </c>
      <c r="J1000" s="6">
        <v>7.1428571428571397</v>
      </c>
      <c r="K1000" s="7">
        <v>0.96428571428571397</v>
      </c>
      <c r="L1000" s="6">
        <v>0</v>
      </c>
      <c r="M1000" s="5">
        <v>0</v>
      </c>
      <c r="N1000" s="5">
        <v>0</v>
      </c>
      <c r="O1000" s="5">
        <v>0.51249999999999996</v>
      </c>
      <c r="P1000" s="5">
        <v>-0.51249999999999996</v>
      </c>
      <c r="Q1000" s="8">
        <v>-1</v>
      </c>
      <c r="R1000" s="4">
        <v>0</v>
      </c>
      <c r="S1000" s="10" t="s">
        <v>33</v>
      </c>
      <c r="T1000" s="11">
        <v>0</v>
      </c>
    </row>
    <row r="1001" spans="1:20" x14ac:dyDescent="0.2">
      <c r="A1001" s="3" t="s">
        <v>81</v>
      </c>
      <c r="B1001" s="3" t="s">
        <v>82</v>
      </c>
      <c r="C1001" s="4" t="s">
        <v>63</v>
      </c>
      <c r="D1001" s="3" t="s">
        <v>40</v>
      </c>
      <c r="E1001" s="5">
        <v>7.5</v>
      </c>
      <c r="F1001" s="4">
        <v>1</v>
      </c>
      <c r="G1001" s="5">
        <v>0.85</v>
      </c>
      <c r="H1001" s="5">
        <v>0.85</v>
      </c>
      <c r="I1001" s="4">
        <v>45</v>
      </c>
      <c r="J1001" s="6">
        <v>2.2222222222222201</v>
      </c>
      <c r="K1001" s="7">
        <v>1</v>
      </c>
      <c r="L1001" s="6">
        <v>0</v>
      </c>
      <c r="M1001" s="5">
        <v>0</v>
      </c>
      <c r="N1001" s="5">
        <v>0</v>
      </c>
      <c r="O1001" s="5">
        <v>0.85</v>
      </c>
      <c r="P1001" s="5">
        <v>-0.85</v>
      </c>
      <c r="Q1001" s="8">
        <v>-1</v>
      </c>
      <c r="R1001" s="4">
        <v>0</v>
      </c>
      <c r="S1001" s="10" t="s">
        <v>33</v>
      </c>
      <c r="T1001" s="11">
        <v>0</v>
      </c>
    </row>
    <row r="1002" spans="1:20" x14ac:dyDescent="0.2">
      <c r="A1002" s="3" t="s">
        <v>81</v>
      </c>
      <c r="B1002" s="3" t="s">
        <v>82</v>
      </c>
      <c r="C1002" s="4" t="s">
        <v>63</v>
      </c>
      <c r="D1002" s="3" t="s">
        <v>124</v>
      </c>
      <c r="E1002" s="5">
        <v>8.75</v>
      </c>
      <c r="F1002" s="4">
        <v>1</v>
      </c>
      <c r="G1002" s="5">
        <v>0.125</v>
      </c>
      <c r="H1002" s="5">
        <v>0.125</v>
      </c>
      <c r="I1002" s="4">
        <v>3</v>
      </c>
      <c r="J1002" s="6">
        <v>33.3333333333333</v>
      </c>
      <c r="K1002" s="7">
        <v>1</v>
      </c>
      <c r="L1002" s="6">
        <v>0</v>
      </c>
      <c r="M1002" s="5">
        <v>0</v>
      </c>
      <c r="N1002" s="5">
        <v>0</v>
      </c>
      <c r="O1002" s="5">
        <v>0.125</v>
      </c>
      <c r="P1002" s="5">
        <v>-0.125</v>
      </c>
      <c r="Q1002" s="8">
        <v>-1</v>
      </c>
      <c r="R1002" s="4">
        <v>0</v>
      </c>
      <c r="S1002" s="10" t="s">
        <v>33</v>
      </c>
      <c r="T1002" s="11">
        <v>0</v>
      </c>
    </row>
    <row r="1003" spans="1:20" x14ac:dyDescent="0.2">
      <c r="A1003" s="3" t="s">
        <v>81</v>
      </c>
      <c r="B1003" s="3" t="s">
        <v>82</v>
      </c>
      <c r="C1003" s="4" t="s">
        <v>63</v>
      </c>
      <c r="D1003" s="3" t="s">
        <v>124</v>
      </c>
      <c r="E1003" s="5">
        <v>8.75</v>
      </c>
      <c r="F1003" s="4">
        <v>1</v>
      </c>
      <c r="G1003" s="5">
        <v>0.125</v>
      </c>
      <c r="H1003" s="5">
        <v>0.125</v>
      </c>
      <c r="I1003" s="4">
        <v>7</v>
      </c>
      <c r="J1003" s="6">
        <v>14.285714285714301</v>
      </c>
      <c r="K1003" s="7">
        <v>1.5714285714285701</v>
      </c>
      <c r="L1003" s="6">
        <v>0</v>
      </c>
      <c r="M1003" s="5">
        <v>0</v>
      </c>
      <c r="N1003" s="5">
        <v>0</v>
      </c>
      <c r="O1003" s="5">
        <v>0.125</v>
      </c>
      <c r="P1003" s="5">
        <v>-0.125</v>
      </c>
      <c r="Q1003" s="8">
        <v>-1</v>
      </c>
      <c r="R1003" s="4">
        <v>0</v>
      </c>
      <c r="S1003" s="10" t="s">
        <v>33</v>
      </c>
      <c r="T1003" s="11">
        <v>0</v>
      </c>
    </row>
    <row r="1004" spans="1:20" x14ac:dyDescent="0.2">
      <c r="A1004" s="3" t="s">
        <v>81</v>
      </c>
      <c r="B1004" s="3" t="s">
        <v>82</v>
      </c>
      <c r="C1004" s="4" t="s">
        <v>63</v>
      </c>
      <c r="D1004" s="3" t="s">
        <v>124</v>
      </c>
      <c r="E1004" s="5">
        <v>8.75</v>
      </c>
      <c r="F1004" s="4">
        <v>1</v>
      </c>
      <c r="G1004" s="5">
        <v>0.125</v>
      </c>
      <c r="H1004" s="5">
        <v>0.125</v>
      </c>
      <c r="I1004" s="4">
        <v>2</v>
      </c>
      <c r="J1004" s="6">
        <v>50</v>
      </c>
      <c r="K1004" s="7">
        <v>1</v>
      </c>
      <c r="L1004" s="6">
        <v>0</v>
      </c>
      <c r="M1004" s="5">
        <v>0</v>
      </c>
      <c r="N1004" s="5">
        <v>0</v>
      </c>
      <c r="O1004" s="5">
        <v>0.125</v>
      </c>
      <c r="P1004" s="5">
        <v>-0.125</v>
      </c>
      <c r="Q1004" s="8">
        <v>-1</v>
      </c>
      <c r="R1004" s="4">
        <v>0</v>
      </c>
      <c r="S1004" s="10" t="s">
        <v>33</v>
      </c>
      <c r="T1004" s="11">
        <v>0</v>
      </c>
    </row>
    <row r="1005" spans="1:20" x14ac:dyDescent="0.2">
      <c r="A1005" s="3" t="s">
        <v>81</v>
      </c>
      <c r="B1005" s="3" t="s">
        <v>82</v>
      </c>
      <c r="C1005" s="4" t="s">
        <v>63</v>
      </c>
      <c r="D1005" s="3" t="s">
        <v>124</v>
      </c>
      <c r="E1005" s="5">
        <v>8.75</v>
      </c>
      <c r="F1005" s="4">
        <v>1</v>
      </c>
      <c r="G1005" s="5">
        <v>0.125</v>
      </c>
      <c r="H1005" s="5">
        <v>0.125</v>
      </c>
      <c r="I1005" s="4">
        <v>5</v>
      </c>
      <c r="J1005" s="6">
        <v>20</v>
      </c>
      <c r="K1005" s="7">
        <v>1.6</v>
      </c>
      <c r="L1005" s="6">
        <v>0</v>
      </c>
      <c r="M1005" s="5">
        <v>0</v>
      </c>
      <c r="N1005" s="5">
        <v>0</v>
      </c>
      <c r="O1005" s="5">
        <v>0.125</v>
      </c>
      <c r="P1005" s="5">
        <v>-0.125</v>
      </c>
      <c r="Q1005" s="8">
        <v>-1</v>
      </c>
      <c r="R1005" s="4">
        <v>0</v>
      </c>
      <c r="S1005" s="10" t="s">
        <v>33</v>
      </c>
      <c r="T1005" s="11">
        <v>0</v>
      </c>
    </row>
    <row r="1006" spans="1:20" x14ac:dyDescent="0.2">
      <c r="A1006" s="3" t="s">
        <v>81</v>
      </c>
      <c r="B1006" s="3" t="s">
        <v>82</v>
      </c>
      <c r="C1006" s="4" t="s">
        <v>63</v>
      </c>
      <c r="D1006" s="3" t="s">
        <v>124</v>
      </c>
      <c r="E1006" s="5">
        <v>8.75</v>
      </c>
      <c r="F1006" s="4">
        <v>1</v>
      </c>
      <c r="G1006" s="5">
        <v>0.13750000000000001</v>
      </c>
      <c r="H1006" s="5">
        <v>0.13750000000000001</v>
      </c>
      <c r="I1006" s="4">
        <v>8</v>
      </c>
      <c r="J1006" s="6">
        <v>12.5</v>
      </c>
      <c r="K1006" s="7">
        <v>2.375</v>
      </c>
      <c r="L1006" s="6">
        <v>0</v>
      </c>
      <c r="M1006" s="5">
        <v>0</v>
      </c>
      <c r="N1006" s="5">
        <v>0</v>
      </c>
      <c r="O1006" s="5">
        <v>0.13750000000000001</v>
      </c>
      <c r="P1006" s="5">
        <v>-0.13750000000000001</v>
      </c>
      <c r="Q1006" s="8">
        <v>-1</v>
      </c>
      <c r="R1006" s="4">
        <v>0</v>
      </c>
      <c r="S1006" s="10" t="s">
        <v>33</v>
      </c>
      <c r="T1006" s="11">
        <v>0</v>
      </c>
    </row>
    <row r="1007" spans="1:20" x14ac:dyDescent="0.2">
      <c r="A1007" s="3" t="s">
        <v>81</v>
      </c>
      <c r="B1007" s="3" t="s">
        <v>82</v>
      </c>
      <c r="C1007" s="4" t="s">
        <v>63</v>
      </c>
      <c r="D1007" s="3" t="s">
        <v>124</v>
      </c>
      <c r="E1007" s="5">
        <v>8.75</v>
      </c>
      <c r="F1007" s="4">
        <v>1</v>
      </c>
      <c r="G1007" s="5">
        <v>0.13750000000000001</v>
      </c>
      <c r="H1007" s="5">
        <v>0.13750000000000001</v>
      </c>
      <c r="I1007" s="4">
        <v>4</v>
      </c>
      <c r="J1007" s="6">
        <v>25</v>
      </c>
      <c r="K1007" s="7">
        <v>1</v>
      </c>
      <c r="L1007" s="6">
        <v>0</v>
      </c>
      <c r="M1007" s="5">
        <v>0</v>
      </c>
      <c r="N1007" s="5">
        <v>0</v>
      </c>
      <c r="O1007" s="5">
        <v>0.13750000000000001</v>
      </c>
      <c r="P1007" s="5">
        <v>-0.13750000000000001</v>
      </c>
      <c r="Q1007" s="8">
        <v>-1</v>
      </c>
      <c r="R1007" s="4">
        <v>0</v>
      </c>
      <c r="S1007" s="10" t="s">
        <v>33</v>
      </c>
      <c r="T1007" s="11">
        <v>0</v>
      </c>
    </row>
    <row r="1008" spans="1:20" x14ac:dyDescent="0.2">
      <c r="A1008" s="3" t="s">
        <v>81</v>
      </c>
      <c r="B1008" s="3" t="s">
        <v>82</v>
      </c>
      <c r="C1008" s="4" t="s">
        <v>63</v>
      </c>
      <c r="D1008" s="3" t="s">
        <v>37</v>
      </c>
      <c r="E1008" s="5">
        <v>8.75</v>
      </c>
      <c r="F1008" s="4">
        <v>1</v>
      </c>
      <c r="G1008" s="5">
        <v>0.13750000000000001</v>
      </c>
      <c r="H1008" s="5">
        <v>0.13750000000000001</v>
      </c>
      <c r="I1008" s="4">
        <v>201</v>
      </c>
      <c r="J1008" s="6">
        <v>0.49751243781094501</v>
      </c>
      <c r="K1008" s="7">
        <v>2.01791044776119</v>
      </c>
      <c r="L1008" s="6">
        <v>0</v>
      </c>
      <c r="M1008" s="5">
        <v>0</v>
      </c>
      <c r="N1008" s="5">
        <v>0</v>
      </c>
      <c r="O1008" s="5">
        <v>0.13750000000000001</v>
      </c>
      <c r="P1008" s="5">
        <v>-0.13750000000000001</v>
      </c>
      <c r="Q1008" s="8">
        <v>-1</v>
      </c>
      <c r="R1008" s="4">
        <v>0</v>
      </c>
      <c r="S1008" s="10" t="s">
        <v>33</v>
      </c>
      <c r="T1008" s="11">
        <v>0</v>
      </c>
    </row>
    <row r="1009" spans="1:20" x14ac:dyDescent="0.2">
      <c r="A1009" s="3" t="s">
        <v>81</v>
      </c>
      <c r="B1009" s="3" t="s">
        <v>82</v>
      </c>
      <c r="C1009" s="4" t="s">
        <v>63</v>
      </c>
      <c r="D1009" s="3" t="s">
        <v>124</v>
      </c>
      <c r="E1009" s="5">
        <v>8.75</v>
      </c>
      <c r="F1009" s="4">
        <v>1</v>
      </c>
      <c r="G1009" s="5">
        <v>0.15</v>
      </c>
      <c r="H1009" s="5">
        <v>0.15</v>
      </c>
      <c r="I1009" s="4">
        <v>6</v>
      </c>
      <c r="J1009" s="6">
        <v>16.6666666666667</v>
      </c>
      <c r="K1009" s="7">
        <v>2</v>
      </c>
      <c r="L1009" s="6">
        <v>0</v>
      </c>
      <c r="M1009" s="5">
        <v>0</v>
      </c>
      <c r="N1009" s="5">
        <v>0</v>
      </c>
      <c r="O1009" s="5">
        <v>0.15</v>
      </c>
      <c r="P1009" s="5">
        <v>-0.15</v>
      </c>
      <c r="Q1009" s="8">
        <v>-1</v>
      </c>
      <c r="R1009" s="4">
        <v>0</v>
      </c>
      <c r="S1009" s="10" t="s">
        <v>33</v>
      </c>
      <c r="T1009" s="11">
        <v>0</v>
      </c>
    </row>
    <row r="1010" spans="1:20" x14ac:dyDescent="0.2">
      <c r="A1010" s="3" t="s">
        <v>81</v>
      </c>
      <c r="B1010" s="3" t="s">
        <v>82</v>
      </c>
      <c r="C1010" s="4" t="s">
        <v>63</v>
      </c>
      <c r="D1010" s="3" t="s">
        <v>77</v>
      </c>
      <c r="E1010" s="5">
        <v>8.75</v>
      </c>
      <c r="F1010" s="4">
        <v>1</v>
      </c>
      <c r="G1010" s="5">
        <v>0.17499999999999999</v>
      </c>
      <c r="H1010" s="5">
        <v>0.17499999999999999</v>
      </c>
      <c r="I1010" s="4">
        <v>50</v>
      </c>
      <c r="J1010" s="6">
        <v>2</v>
      </c>
      <c r="K1010" s="7">
        <v>1.3240000000000001</v>
      </c>
      <c r="L1010" s="6">
        <v>0</v>
      </c>
      <c r="M1010" s="5">
        <v>0</v>
      </c>
      <c r="N1010" s="5">
        <v>0</v>
      </c>
      <c r="O1010" s="5">
        <v>0.17499999999999999</v>
      </c>
      <c r="P1010" s="5">
        <v>-0.17499999999999999</v>
      </c>
      <c r="Q1010" s="8">
        <v>-1</v>
      </c>
      <c r="R1010" s="4">
        <v>0</v>
      </c>
      <c r="S1010" s="10" t="s">
        <v>33</v>
      </c>
      <c r="T1010" s="11">
        <v>0</v>
      </c>
    </row>
    <row r="1011" spans="1:20" x14ac:dyDescent="0.2">
      <c r="A1011" s="3" t="s">
        <v>81</v>
      </c>
      <c r="B1011" s="3" t="s">
        <v>82</v>
      </c>
      <c r="C1011" s="4" t="s">
        <v>63</v>
      </c>
      <c r="D1011" s="3" t="s">
        <v>124</v>
      </c>
      <c r="E1011" s="5">
        <v>8.75</v>
      </c>
      <c r="F1011" s="4">
        <v>1</v>
      </c>
      <c r="G1011" s="5">
        <v>0.1875</v>
      </c>
      <c r="H1011" s="5">
        <v>0.1875</v>
      </c>
      <c r="I1011" s="4">
        <v>1</v>
      </c>
      <c r="J1011" s="6">
        <v>100</v>
      </c>
      <c r="K1011" s="7">
        <v>0</v>
      </c>
      <c r="L1011" s="6">
        <v>0</v>
      </c>
      <c r="M1011" s="5">
        <v>0</v>
      </c>
      <c r="N1011" s="5">
        <v>0</v>
      </c>
      <c r="O1011" s="5">
        <v>0.1875</v>
      </c>
      <c r="P1011" s="5">
        <v>-0.1875</v>
      </c>
      <c r="Q1011" s="8">
        <v>-1</v>
      </c>
      <c r="R1011" s="4">
        <v>0</v>
      </c>
      <c r="S1011" s="10" t="s">
        <v>33</v>
      </c>
      <c r="T1011" s="11">
        <v>0</v>
      </c>
    </row>
    <row r="1012" spans="1:20" x14ac:dyDescent="0.2">
      <c r="A1012" s="3" t="s">
        <v>81</v>
      </c>
      <c r="B1012" s="3" t="s">
        <v>82</v>
      </c>
      <c r="C1012" s="4" t="s">
        <v>63</v>
      </c>
      <c r="D1012" s="3" t="s">
        <v>85</v>
      </c>
      <c r="E1012" s="5">
        <v>8.75</v>
      </c>
      <c r="F1012" s="4">
        <v>1</v>
      </c>
      <c r="G1012" s="5">
        <v>0.1875</v>
      </c>
      <c r="H1012" s="5">
        <v>0.1875</v>
      </c>
      <c r="I1012" s="4">
        <v>2663</v>
      </c>
      <c r="J1012" s="6">
        <v>3.7551633496057099E-2</v>
      </c>
      <c r="K1012" s="7">
        <v>1.0027788208787101</v>
      </c>
      <c r="L1012" s="6">
        <v>0</v>
      </c>
      <c r="M1012" s="5">
        <v>0</v>
      </c>
      <c r="N1012" s="5">
        <v>0</v>
      </c>
      <c r="O1012" s="5">
        <v>0.1875</v>
      </c>
      <c r="P1012" s="5">
        <v>-0.1875</v>
      </c>
      <c r="Q1012" s="8">
        <v>-1</v>
      </c>
      <c r="R1012" s="4">
        <v>0</v>
      </c>
      <c r="S1012" s="10" t="s">
        <v>33</v>
      </c>
      <c r="T1012" s="11">
        <v>0</v>
      </c>
    </row>
    <row r="1013" spans="1:20" x14ac:dyDescent="0.2">
      <c r="A1013" s="3" t="s">
        <v>81</v>
      </c>
      <c r="B1013" s="3" t="s">
        <v>82</v>
      </c>
      <c r="C1013" s="4" t="s">
        <v>63</v>
      </c>
      <c r="D1013" s="3" t="s">
        <v>124</v>
      </c>
      <c r="E1013" s="5">
        <v>8.75</v>
      </c>
      <c r="F1013" s="4">
        <v>1</v>
      </c>
      <c r="G1013" s="5">
        <v>0.26250000000000001</v>
      </c>
      <c r="H1013" s="5">
        <v>0.26250000000000001</v>
      </c>
      <c r="I1013" s="4">
        <v>20</v>
      </c>
      <c r="J1013" s="6">
        <v>5</v>
      </c>
      <c r="K1013" s="7">
        <v>1.45</v>
      </c>
      <c r="L1013" s="6">
        <v>0</v>
      </c>
      <c r="M1013" s="5">
        <v>0</v>
      </c>
      <c r="N1013" s="5">
        <v>0</v>
      </c>
      <c r="O1013" s="5">
        <v>0.26250000000000001</v>
      </c>
      <c r="P1013" s="5">
        <v>-0.26250000000000001</v>
      </c>
      <c r="Q1013" s="8">
        <v>-1</v>
      </c>
      <c r="R1013" s="4">
        <v>0</v>
      </c>
      <c r="S1013" s="10" t="s">
        <v>33</v>
      </c>
      <c r="T1013" s="11">
        <v>0</v>
      </c>
    </row>
    <row r="1014" spans="1:20" x14ac:dyDescent="0.2">
      <c r="A1014" s="3" t="s">
        <v>81</v>
      </c>
      <c r="B1014" s="3" t="s">
        <v>82</v>
      </c>
      <c r="C1014" s="4" t="s">
        <v>63</v>
      </c>
      <c r="D1014" s="3" t="s">
        <v>123</v>
      </c>
      <c r="E1014" s="5">
        <v>8.75</v>
      </c>
      <c r="F1014" s="4">
        <v>1</v>
      </c>
      <c r="G1014" s="5">
        <v>0.26250000000000001</v>
      </c>
      <c r="H1014" s="5">
        <v>0.26250000000000001</v>
      </c>
      <c r="I1014" s="4">
        <v>589</v>
      </c>
      <c r="J1014" s="6">
        <v>0.16977928692699501</v>
      </c>
      <c r="K1014" s="7">
        <v>2.4950764006791202</v>
      </c>
      <c r="L1014" s="6">
        <v>0</v>
      </c>
      <c r="M1014" s="5">
        <v>0</v>
      </c>
      <c r="N1014" s="5">
        <v>0</v>
      </c>
      <c r="O1014" s="5">
        <v>0.26250000000000001</v>
      </c>
      <c r="P1014" s="5">
        <v>-0.26250000000000001</v>
      </c>
      <c r="Q1014" s="8">
        <v>-1</v>
      </c>
      <c r="R1014" s="4">
        <v>0</v>
      </c>
      <c r="S1014" s="10" t="s">
        <v>33</v>
      </c>
      <c r="T1014" s="11">
        <v>0</v>
      </c>
    </row>
    <row r="1015" spans="1:20" x14ac:dyDescent="0.2">
      <c r="A1015" s="3" t="s">
        <v>81</v>
      </c>
      <c r="B1015" s="3" t="s">
        <v>82</v>
      </c>
      <c r="C1015" s="4" t="s">
        <v>63</v>
      </c>
      <c r="D1015" s="3" t="s">
        <v>124</v>
      </c>
      <c r="E1015" s="5">
        <v>8.75</v>
      </c>
      <c r="F1015" s="4">
        <v>2</v>
      </c>
      <c r="G1015" s="5">
        <v>0.27500000000000002</v>
      </c>
      <c r="H1015" s="5">
        <v>0.13750000000000001</v>
      </c>
      <c r="I1015" s="4">
        <v>13</v>
      </c>
      <c r="J1015" s="6">
        <v>15.384615384615399</v>
      </c>
      <c r="K1015" s="7">
        <v>1</v>
      </c>
      <c r="L1015" s="6">
        <v>0</v>
      </c>
      <c r="M1015" s="5">
        <v>0</v>
      </c>
      <c r="N1015" s="5">
        <v>0</v>
      </c>
      <c r="O1015" s="5">
        <v>0.27500000000000002</v>
      </c>
      <c r="P1015" s="5">
        <v>-0.27500000000000002</v>
      </c>
      <c r="Q1015" s="8">
        <v>-1</v>
      </c>
      <c r="R1015" s="4">
        <v>0</v>
      </c>
      <c r="S1015" s="10" t="s">
        <v>33</v>
      </c>
      <c r="T1015" s="11">
        <v>0</v>
      </c>
    </row>
    <row r="1016" spans="1:20" x14ac:dyDescent="0.2">
      <c r="A1016" s="3" t="s">
        <v>81</v>
      </c>
      <c r="B1016" s="3" t="s">
        <v>82</v>
      </c>
      <c r="C1016" s="4" t="s">
        <v>63</v>
      </c>
      <c r="D1016" s="3" t="s">
        <v>124</v>
      </c>
      <c r="E1016" s="5">
        <v>8.75</v>
      </c>
      <c r="F1016" s="4">
        <v>1</v>
      </c>
      <c r="G1016" s="5">
        <v>0.28749999999999998</v>
      </c>
      <c r="H1016" s="5">
        <v>0.28749999999999998</v>
      </c>
      <c r="I1016" s="4">
        <v>7</v>
      </c>
      <c r="J1016" s="6">
        <v>14.285714285714301</v>
      </c>
      <c r="K1016" s="7">
        <v>1</v>
      </c>
      <c r="L1016" s="6">
        <v>0</v>
      </c>
      <c r="M1016" s="5">
        <v>0</v>
      </c>
      <c r="N1016" s="5">
        <v>0</v>
      </c>
      <c r="O1016" s="5">
        <v>0.28749999999999998</v>
      </c>
      <c r="P1016" s="5">
        <v>-0.28749999999999998</v>
      </c>
      <c r="Q1016" s="8">
        <v>-1</v>
      </c>
      <c r="R1016" s="4">
        <v>0</v>
      </c>
      <c r="S1016" s="10" t="s">
        <v>33</v>
      </c>
      <c r="T1016" s="11">
        <v>0</v>
      </c>
    </row>
    <row r="1017" spans="1:20" x14ac:dyDescent="0.2">
      <c r="A1017" s="3" t="s">
        <v>81</v>
      </c>
      <c r="B1017" s="3" t="s">
        <v>82</v>
      </c>
      <c r="C1017" s="4" t="s">
        <v>63</v>
      </c>
      <c r="D1017" s="3" t="s">
        <v>124</v>
      </c>
      <c r="E1017" s="5">
        <v>8.75</v>
      </c>
      <c r="F1017" s="4">
        <v>1</v>
      </c>
      <c r="G1017" s="5">
        <v>0.32500000000000001</v>
      </c>
      <c r="H1017" s="5">
        <v>0.32500000000000001</v>
      </c>
      <c r="I1017" s="4">
        <v>63</v>
      </c>
      <c r="J1017" s="6">
        <v>1.5873015873015901</v>
      </c>
      <c r="K1017" s="7">
        <v>1.0190476190476201</v>
      </c>
      <c r="L1017" s="6">
        <v>0</v>
      </c>
      <c r="M1017" s="5">
        <v>0</v>
      </c>
      <c r="N1017" s="5">
        <v>0</v>
      </c>
      <c r="O1017" s="5">
        <v>0.32500000000000001</v>
      </c>
      <c r="P1017" s="5">
        <v>-0.32500000000000001</v>
      </c>
      <c r="Q1017" s="8">
        <v>-1</v>
      </c>
      <c r="R1017" s="4">
        <v>0</v>
      </c>
      <c r="S1017" s="10" t="s">
        <v>33</v>
      </c>
      <c r="T1017" s="11">
        <v>0</v>
      </c>
    </row>
    <row r="1018" spans="1:20" x14ac:dyDescent="0.2">
      <c r="A1018" s="3" t="s">
        <v>81</v>
      </c>
      <c r="B1018" s="3" t="s">
        <v>82</v>
      </c>
      <c r="C1018" s="4" t="s">
        <v>63</v>
      </c>
      <c r="D1018" s="3" t="s">
        <v>124</v>
      </c>
      <c r="E1018" s="5">
        <v>8.75</v>
      </c>
      <c r="F1018" s="4">
        <v>1</v>
      </c>
      <c r="G1018" s="5">
        <v>0.375</v>
      </c>
      <c r="H1018" s="5">
        <v>0.375</v>
      </c>
      <c r="I1018" s="4">
        <v>20</v>
      </c>
      <c r="J1018" s="6">
        <v>5</v>
      </c>
      <c r="K1018" s="7">
        <v>1</v>
      </c>
      <c r="L1018" s="6">
        <v>0</v>
      </c>
      <c r="M1018" s="5">
        <v>0</v>
      </c>
      <c r="N1018" s="5">
        <v>0</v>
      </c>
      <c r="O1018" s="5">
        <v>0.375</v>
      </c>
      <c r="P1018" s="5">
        <v>-0.375</v>
      </c>
      <c r="Q1018" s="8">
        <v>-1</v>
      </c>
      <c r="R1018" s="4">
        <v>0</v>
      </c>
      <c r="S1018" s="10" t="s">
        <v>33</v>
      </c>
      <c r="T1018" s="11">
        <v>0</v>
      </c>
    </row>
    <row r="1019" spans="1:20" x14ac:dyDescent="0.2">
      <c r="A1019" s="3" t="s">
        <v>81</v>
      </c>
      <c r="B1019" s="3" t="s">
        <v>82</v>
      </c>
      <c r="C1019" s="4" t="s">
        <v>63</v>
      </c>
      <c r="D1019" s="3" t="s">
        <v>124</v>
      </c>
      <c r="E1019" s="5">
        <v>8.75</v>
      </c>
      <c r="F1019" s="4">
        <v>1</v>
      </c>
      <c r="G1019" s="5">
        <v>0.38750000000000001</v>
      </c>
      <c r="H1019" s="5">
        <v>0.38750000000000001</v>
      </c>
      <c r="I1019" s="4">
        <v>4</v>
      </c>
      <c r="J1019" s="6">
        <v>25</v>
      </c>
      <c r="K1019" s="7">
        <v>4.75</v>
      </c>
      <c r="L1019" s="6">
        <v>0</v>
      </c>
      <c r="M1019" s="5">
        <v>0</v>
      </c>
      <c r="N1019" s="5">
        <v>0</v>
      </c>
      <c r="O1019" s="5">
        <v>0.38750000000000001</v>
      </c>
      <c r="P1019" s="5">
        <v>-0.38750000000000001</v>
      </c>
      <c r="Q1019" s="8">
        <v>-1</v>
      </c>
      <c r="R1019" s="4">
        <v>0</v>
      </c>
      <c r="S1019" s="10" t="s">
        <v>33</v>
      </c>
      <c r="T1019" s="11">
        <v>0</v>
      </c>
    </row>
    <row r="1020" spans="1:20" x14ac:dyDescent="0.2">
      <c r="A1020" s="3" t="s">
        <v>81</v>
      </c>
      <c r="B1020" s="3" t="s">
        <v>82</v>
      </c>
      <c r="C1020" s="4" t="s">
        <v>63</v>
      </c>
      <c r="D1020" s="3" t="s">
        <v>124</v>
      </c>
      <c r="E1020" s="5">
        <v>8.75</v>
      </c>
      <c r="F1020" s="4">
        <v>1</v>
      </c>
      <c r="G1020" s="5">
        <v>0.38750000000000001</v>
      </c>
      <c r="H1020" s="5">
        <v>0.38750000000000001</v>
      </c>
      <c r="I1020" s="4">
        <v>3</v>
      </c>
      <c r="J1020" s="6">
        <v>33.3333333333333</v>
      </c>
      <c r="K1020" s="7">
        <v>0</v>
      </c>
      <c r="L1020" s="6">
        <v>0</v>
      </c>
      <c r="M1020" s="5">
        <v>0</v>
      </c>
      <c r="N1020" s="5">
        <v>0</v>
      </c>
      <c r="O1020" s="5">
        <v>0.38750000000000001</v>
      </c>
      <c r="P1020" s="5">
        <v>-0.38750000000000001</v>
      </c>
      <c r="Q1020" s="8">
        <v>-1</v>
      </c>
      <c r="R1020" s="4">
        <v>0</v>
      </c>
      <c r="S1020" s="10" t="s">
        <v>33</v>
      </c>
      <c r="T1020" s="11">
        <v>0</v>
      </c>
    </row>
    <row r="1021" spans="1:20" x14ac:dyDescent="0.2">
      <c r="A1021" s="3" t="s">
        <v>81</v>
      </c>
      <c r="B1021" s="3" t="s">
        <v>82</v>
      </c>
      <c r="C1021" s="4" t="s">
        <v>63</v>
      </c>
      <c r="D1021" s="3" t="s">
        <v>124</v>
      </c>
      <c r="E1021" s="5">
        <v>8.75</v>
      </c>
      <c r="F1021" s="4">
        <v>2</v>
      </c>
      <c r="G1021" s="5">
        <v>0.4</v>
      </c>
      <c r="H1021" s="5">
        <v>0.2</v>
      </c>
      <c r="I1021" s="4">
        <v>404</v>
      </c>
      <c r="J1021" s="6">
        <v>0.49504950495049505</v>
      </c>
      <c r="K1021" s="7">
        <v>2.0113861386138598</v>
      </c>
      <c r="L1021" s="6">
        <v>0</v>
      </c>
      <c r="M1021" s="5">
        <v>0</v>
      </c>
      <c r="N1021" s="5">
        <v>0</v>
      </c>
      <c r="O1021" s="5">
        <v>0.4</v>
      </c>
      <c r="P1021" s="5">
        <v>-0.4</v>
      </c>
      <c r="Q1021" s="8">
        <v>-1</v>
      </c>
      <c r="R1021" s="4">
        <v>0</v>
      </c>
      <c r="S1021" s="10" t="s">
        <v>33</v>
      </c>
      <c r="T1021" s="11">
        <v>0</v>
      </c>
    </row>
    <row r="1022" spans="1:20" x14ac:dyDescent="0.2">
      <c r="A1022" s="3" t="s">
        <v>81</v>
      </c>
      <c r="B1022" s="3" t="s">
        <v>82</v>
      </c>
      <c r="C1022" s="4" t="s">
        <v>63</v>
      </c>
      <c r="D1022" s="3" t="s">
        <v>124</v>
      </c>
      <c r="E1022" s="5">
        <v>8.75</v>
      </c>
      <c r="F1022" s="4">
        <v>2</v>
      </c>
      <c r="G1022" s="5">
        <v>0.42499999999999999</v>
      </c>
      <c r="H1022" s="5">
        <v>0.21249999999999999</v>
      </c>
      <c r="I1022" s="4">
        <v>5</v>
      </c>
      <c r="J1022" s="6">
        <v>40</v>
      </c>
      <c r="K1022" s="7">
        <v>1.2</v>
      </c>
      <c r="L1022" s="6">
        <v>0</v>
      </c>
      <c r="M1022" s="5">
        <v>0</v>
      </c>
      <c r="N1022" s="5">
        <v>0</v>
      </c>
      <c r="O1022" s="5">
        <v>0.42499999999999999</v>
      </c>
      <c r="P1022" s="5">
        <v>-0.42499999999999999</v>
      </c>
      <c r="Q1022" s="8">
        <v>-1</v>
      </c>
      <c r="R1022" s="4">
        <v>0</v>
      </c>
      <c r="S1022" s="10" t="s">
        <v>33</v>
      </c>
      <c r="T1022" s="11">
        <v>0</v>
      </c>
    </row>
    <row r="1023" spans="1:20" x14ac:dyDescent="0.2">
      <c r="A1023" s="3" t="s">
        <v>81</v>
      </c>
      <c r="B1023" s="3" t="s">
        <v>82</v>
      </c>
      <c r="C1023" s="4" t="s">
        <v>63</v>
      </c>
      <c r="D1023" s="3" t="s">
        <v>124</v>
      </c>
      <c r="E1023" s="5">
        <v>8.75</v>
      </c>
      <c r="F1023" s="4">
        <v>1</v>
      </c>
      <c r="G1023" s="5">
        <v>0.4375</v>
      </c>
      <c r="H1023" s="5">
        <v>0.4375</v>
      </c>
      <c r="I1023" s="4">
        <v>11</v>
      </c>
      <c r="J1023" s="6">
        <v>9.0909090909090899</v>
      </c>
      <c r="K1023" s="7">
        <v>2.2727272727272698</v>
      </c>
      <c r="L1023" s="6">
        <v>0</v>
      </c>
      <c r="M1023" s="5">
        <v>0</v>
      </c>
      <c r="N1023" s="5">
        <v>0</v>
      </c>
      <c r="O1023" s="5">
        <v>0.4375</v>
      </c>
      <c r="P1023" s="5">
        <v>-0.4375</v>
      </c>
      <c r="Q1023" s="8">
        <v>-1</v>
      </c>
      <c r="R1023" s="4">
        <v>0</v>
      </c>
      <c r="S1023" s="10" t="s">
        <v>33</v>
      </c>
      <c r="T1023" s="11">
        <v>0</v>
      </c>
    </row>
    <row r="1024" spans="1:20" x14ac:dyDescent="0.2">
      <c r="A1024" s="3" t="s">
        <v>81</v>
      </c>
      <c r="B1024" s="3" t="s">
        <v>82</v>
      </c>
      <c r="C1024" s="4" t="s">
        <v>63</v>
      </c>
      <c r="D1024" s="3" t="s">
        <v>124</v>
      </c>
      <c r="E1024" s="5">
        <v>8.75</v>
      </c>
      <c r="F1024" s="4">
        <v>1</v>
      </c>
      <c r="G1024" s="5">
        <v>0.4375</v>
      </c>
      <c r="H1024" s="5">
        <v>0.4375</v>
      </c>
      <c r="I1024" s="4">
        <v>31</v>
      </c>
      <c r="J1024" s="6">
        <v>3.2258064516128999</v>
      </c>
      <c r="K1024" s="7">
        <v>1</v>
      </c>
      <c r="L1024" s="6">
        <v>0</v>
      </c>
      <c r="M1024" s="5">
        <v>0</v>
      </c>
      <c r="N1024" s="5">
        <v>0</v>
      </c>
      <c r="O1024" s="5">
        <v>0.4375</v>
      </c>
      <c r="P1024" s="5">
        <v>-0.4375</v>
      </c>
      <c r="Q1024" s="8">
        <v>-1</v>
      </c>
      <c r="R1024" s="4">
        <v>0</v>
      </c>
      <c r="S1024" s="10" t="s">
        <v>33</v>
      </c>
      <c r="T1024" s="11">
        <v>0</v>
      </c>
    </row>
    <row r="1025" spans="1:20" x14ac:dyDescent="0.2">
      <c r="A1025" s="3" t="s">
        <v>81</v>
      </c>
      <c r="B1025" s="3" t="s">
        <v>82</v>
      </c>
      <c r="C1025" s="4" t="s">
        <v>63</v>
      </c>
      <c r="D1025" s="3" t="s">
        <v>124</v>
      </c>
      <c r="E1025" s="5">
        <v>8.75</v>
      </c>
      <c r="F1025" s="4">
        <v>1</v>
      </c>
      <c r="G1025" s="5">
        <v>0.46250000000000002</v>
      </c>
      <c r="H1025" s="5">
        <v>0.46250000000000002</v>
      </c>
      <c r="I1025" s="4">
        <v>1163</v>
      </c>
      <c r="J1025" s="6">
        <v>8.5984522785898507E-2</v>
      </c>
      <c r="K1025" s="7">
        <v>1.0134995700773901</v>
      </c>
      <c r="L1025" s="6">
        <v>0</v>
      </c>
      <c r="M1025" s="5">
        <v>0</v>
      </c>
      <c r="N1025" s="5">
        <v>0</v>
      </c>
      <c r="O1025" s="5">
        <v>0.46250000000000002</v>
      </c>
      <c r="P1025" s="5">
        <v>-0.46250000000000002</v>
      </c>
      <c r="Q1025" s="8">
        <v>-1</v>
      </c>
      <c r="R1025" s="4">
        <v>0</v>
      </c>
      <c r="S1025" s="10" t="s">
        <v>33</v>
      </c>
      <c r="T1025" s="11">
        <v>0</v>
      </c>
    </row>
    <row r="1026" spans="1:20" x14ac:dyDescent="0.2">
      <c r="A1026" s="3" t="s">
        <v>81</v>
      </c>
      <c r="B1026" s="3" t="s">
        <v>82</v>
      </c>
      <c r="C1026" s="4" t="s">
        <v>63</v>
      </c>
      <c r="D1026" s="3" t="s">
        <v>124</v>
      </c>
      <c r="E1026" s="5">
        <v>8.75</v>
      </c>
      <c r="F1026" s="4">
        <v>1</v>
      </c>
      <c r="G1026" s="5">
        <v>0.46250000000000002</v>
      </c>
      <c r="H1026" s="5">
        <v>0.46250000000000002</v>
      </c>
      <c r="I1026" s="4">
        <v>3</v>
      </c>
      <c r="J1026" s="6">
        <v>33.3333333333333</v>
      </c>
      <c r="K1026" s="7">
        <v>1</v>
      </c>
      <c r="L1026" s="6">
        <v>0</v>
      </c>
      <c r="M1026" s="5">
        <v>0</v>
      </c>
      <c r="N1026" s="5">
        <v>0</v>
      </c>
      <c r="O1026" s="5">
        <v>0.46250000000000002</v>
      </c>
      <c r="P1026" s="5">
        <v>-0.46250000000000002</v>
      </c>
      <c r="Q1026" s="8">
        <v>-1</v>
      </c>
      <c r="R1026" s="4">
        <v>0</v>
      </c>
      <c r="S1026" s="10" t="s">
        <v>33</v>
      </c>
      <c r="T1026" s="11">
        <v>0</v>
      </c>
    </row>
    <row r="1027" spans="1:20" x14ac:dyDescent="0.2">
      <c r="A1027" s="3" t="s">
        <v>81</v>
      </c>
      <c r="B1027" s="3" t="s">
        <v>82</v>
      </c>
      <c r="C1027" s="4" t="s">
        <v>63</v>
      </c>
      <c r="D1027" s="3" t="s">
        <v>53</v>
      </c>
      <c r="E1027" s="5">
        <v>8.75</v>
      </c>
      <c r="F1027" s="4">
        <v>3</v>
      </c>
      <c r="G1027" s="5">
        <v>0.49999998750000002</v>
      </c>
      <c r="H1027" s="5">
        <v>0.16666666250000001</v>
      </c>
      <c r="I1027" s="4">
        <v>326</v>
      </c>
      <c r="J1027" s="6">
        <v>0.92024539877300604</v>
      </c>
      <c r="K1027" s="7">
        <v>2.5880368098159501</v>
      </c>
      <c r="L1027" s="6">
        <v>0</v>
      </c>
      <c r="M1027" s="5">
        <v>0</v>
      </c>
      <c r="N1027" s="5">
        <v>0</v>
      </c>
      <c r="O1027" s="5">
        <v>0.49999998750000002</v>
      </c>
      <c r="P1027" s="5">
        <v>-0.49999998750000002</v>
      </c>
      <c r="Q1027" s="8">
        <v>-1</v>
      </c>
      <c r="R1027" s="4">
        <v>0</v>
      </c>
      <c r="S1027" s="10" t="s">
        <v>33</v>
      </c>
      <c r="T1027" s="11">
        <v>0</v>
      </c>
    </row>
    <row r="1028" spans="1:20" x14ac:dyDescent="0.2">
      <c r="A1028" s="3" t="s">
        <v>81</v>
      </c>
      <c r="B1028" s="3" t="s">
        <v>82</v>
      </c>
      <c r="C1028" s="4" t="s">
        <v>63</v>
      </c>
      <c r="D1028" s="3" t="s">
        <v>124</v>
      </c>
      <c r="E1028" s="5">
        <v>8.75</v>
      </c>
      <c r="F1028" s="4">
        <v>1</v>
      </c>
      <c r="G1028" s="5">
        <v>0.51249999999999996</v>
      </c>
      <c r="H1028" s="5">
        <v>0.51249999999999996</v>
      </c>
      <c r="I1028" s="4">
        <v>17</v>
      </c>
      <c r="J1028" s="6">
        <v>5.8823529411764701</v>
      </c>
      <c r="K1028" s="7">
        <v>2.4235294117647102</v>
      </c>
      <c r="L1028" s="6">
        <v>0</v>
      </c>
      <c r="M1028" s="5">
        <v>0</v>
      </c>
      <c r="N1028" s="5">
        <v>0</v>
      </c>
      <c r="O1028" s="5">
        <v>0.51249999999999996</v>
      </c>
      <c r="P1028" s="5">
        <v>-0.51249999999999996</v>
      </c>
      <c r="Q1028" s="8">
        <v>-1</v>
      </c>
      <c r="R1028" s="4">
        <v>0</v>
      </c>
      <c r="S1028" s="10" t="s">
        <v>33</v>
      </c>
      <c r="T1028" s="11">
        <v>0</v>
      </c>
    </row>
    <row r="1029" spans="1:20" x14ac:dyDescent="0.2">
      <c r="A1029" s="3" t="s">
        <v>81</v>
      </c>
      <c r="B1029" s="3" t="s">
        <v>82</v>
      </c>
      <c r="C1029" s="4" t="s">
        <v>63</v>
      </c>
      <c r="D1029" s="3" t="s">
        <v>124</v>
      </c>
      <c r="E1029" s="5">
        <v>8.75</v>
      </c>
      <c r="F1029" s="4">
        <v>2</v>
      </c>
      <c r="G1029" s="5">
        <v>0.52500000000000002</v>
      </c>
      <c r="H1029" s="5">
        <v>0.26250000000000001</v>
      </c>
      <c r="I1029" s="4">
        <v>5</v>
      </c>
      <c r="J1029" s="6">
        <v>40</v>
      </c>
      <c r="K1029" s="7">
        <v>1.6</v>
      </c>
      <c r="L1029" s="6">
        <v>0</v>
      </c>
      <c r="M1029" s="5">
        <v>0</v>
      </c>
      <c r="N1029" s="5">
        <v>0</v>
      </c>
      <c r="O1029" s="5">
        <v>0.52500000000000002</v>
      </c>
      <c r="P1029" s="5">
        <v>-0.52500000000000002</v>
      </c>
      <c r="Q1029" s="8">
        <v>-1</v>
      </c>
      <c r="R1029" s="4">
        <v>0</v>
      </c>
      <c r="S1029" s="10" t="s">
        <v>33</v>
      </c>
      <c r="T1029" s="11">
        <v>0</v>
      </c>
    </row>
    <row r="1030" spans="1:20" x14ac:dyDescent="0.2">
      <c r="A1030" s="3" t="s">
        <v>81</v>
      </c>
      <c r="B1030" s="3" t="s">
        <v>82</v>
      </c>
      <c r="C1030" s="4" t="s">
        <v>63</v>
      </c>
      <c r="D1030" s="3" t="s">
        <v>124</v>
      </c>
      <c r="E1030" s="5">
        <v>8.75</v>
      </c>
      <c r="F1030" s="4">
        <v>1</v>
      </c>
      <c r="G1030" s="5">
        <v>0.53749999999999998</v>
      </c>
      <c r="H1030" s="5">
        <v>0.53749999999999998</v>
      </c>
      <c r="I1030" s="4">
        <v>13</v>
      </c>
      <c r="J1030" s="6">
        <v>7.6923076923076898</v>
      </c>
      <c r="K1030" s="7">
        <v>2.6923076923076898</v>
      </c>
      <c r="L1030" s="6">
        <v>0</v>
      </c>
      <c r="M1030" s="5">
        <v>0</v>
      </c>
      <c r="N1030" s="5">
        <v>0</v>
      </c>
      <c r="O1030" s="5">
        <v>0.53749999999999998</v>
      </c>
      <c r="P1030" s="5">
        <v>-0.53749999999999998</v>
      </c>
      <c r="Q1030" s="8">
        <v>-1</v>
      </c>
      <c r="R1030" s="4">
        <v>0</v>
      </c>
      <c r="S1030" s="10" t="s">
        <v>33</v>
      </c>
      <c r="T1030" s="11">
        <v>0</v>
      </c>
    </row>
    <row r="1031" spans="1:20" x14ac:dyDescent="0.2">
      <c r="A1031" s="3" t="s">
        <v>81</v>
      </c>
      <c r="B1031" s="3" t="s">
        <v>82</v>
      </c>
      <c r="C1031" s="4" t="s">
        <v>63</v>
      </c>
      <c r="D1031" s="3" t="s">
        <v>124</v>
      </c>
      <c r="E1031" s="5">
        <v>8.75</v>
      </c>
      <c r="F1031" s="4">
        <v>1</v>
      </c>
      <c r="G1031" s="5">
        <v>0.55000000000000004</v>
      </c>
      <c r="H1031" s="5">
        <v>0.55000000000000004</v>
      </c>
      <c r="I1031" s="4">
        <v>46</v>
      </c>
      <c r="J1031" s="6">
        <v>2.1739130434782599</v>
      </c>
      <c r="K1031" s="7">
        <v>1.49565217391304</v>
      </c>
      <c r="L1031" s="6">
        <v>0</v>
      </c>
      <c r="M1031" s="5">
        <v>0</v>
      </c>
      <c r="N1031" s="5">
        <v>0</v>
      </c>
      <c r="O1031" s="5">
        <v>0.55000000000000004</v>
      </c>
      <c r="P1031" s="5">
        <v>-0.55000000000000004</v>
      </c>
      <c r="Q1031" s="8">
        <v>-1</v>
      </c>
      <c r="R1031" s="4">
        <v>0</v>
      </c>
      <c r="S1031" s="10" t="s">
        <v>33</v>
      </c>
      <c r="T1031" s="11">
        <v>0</v>
      </c>
    </row>
    <row r="1032" spans="1:20" x14ac:dyDescent="0.2">
      <c r="A1032" s="3" t="s">
        <v>81</v>
      </c>
      <c r="B1032" s="3" t="s">
        <v>82</v>
      </c>
      <c r="C1032" s="4" t="s">
        <v>63</v>
      </c>
      <c r="D1032" s="3" t="s">
        <v>124</v>
      </c>
      <c r="E1032" s="5">
        <v>8.75</v>
      </c>
      <c r="F1032" s="4">
        <v>1</v>
      </c>
      <c r="G1032" s="5">
        <v>0.55000000000000004</v>
      </c>
      <c r="H1032" s="5">
        <v>0.55000000000000004</v>
      </c>
      <c r="I1032" s="4">
        <v>10</v>
      </c>
      <c r="J1032" s="6">
        <v>10</v>
      </c>
      <c r="K1032" s="7">
        <v>1.89</v>
      </c>
      <c r="L1032" s="6">
        <v>0</v>
      </c>
      <c r="M1032" s="5">
        <v>0</v>
      </c>
      <c r="N1032" s="5">
        <v>0</v>
      </c>
      <c r="O1032" s="5">
        <v>0.55000000000000004</v>
      </c>
      <c r="P1032" s="5">
        <v>-0.55000000000000004</v>
      </c>
      <c r="Q1032" s="8">
        <v>-1</v>
      </c>
      <c r="R1032" s="4">
        <v>0</v>
      </c>
      <c r="S1032" s="10" t="s">
        <v>33</v>
      </c>
      <c r="T1032" s="11">
        <v>0</v>
      </c>
    </row>
    <row r="1033" spans="1:20" x14ac:dyDescent="0.2">
      <c r="A1033" s="3" t="s">
        <v>81</v>
      </c>
      <c r="B1033" s="3" t="s">
        <v>82</v>
      </c>
      <c r="C1033" s="4" t="s">
        <v>63</v>
      </c>
      <c r="D1033" s="3" t="s">
        <v>124</v>
      </c>
      <c r="E1033" s="5">
        <v>8.75</v>
      </c>
      <c r="F1033" s="4">
        <v>1</v>
      </c>
      <c r="G1033" s="5">
        <v>0.6</v>
      </c>
      <c r="H1033" s="5">
        <v>0.6</v>
      </c>
      <c r="I1033" s="4">
        <v>60</v>
      </c>
      <c r="J1033" s="6">
        <v>1.6666666666666701</v>
      </c>
      <c r="K1033" s="7">
        <v>1.16333333333333</v>
      </c>
      <c r="L1033" s="6">
        <v>0</v>
      </c>
      <c r="M1033" s="5">
        <v>0</v>
      </c>
      <c r="N1033" s="5">
        <v>0</v>
      </c>
      <c r="O1033" s="5">
        <v>0.6</v>
      </c>
      <c r="P1033" s="5">
        <v>-0.6</v>
      </c>
      <c r="Q1033" s="8">
        <v>-1</v>
      </c>
      <c r="R1033" s="4">
        <v>0</v>
      </c>
      <c r="S1033" s="10" t="s">
        <v>33</v>
      </c>
      <c r="T1033" s="11">
        <v>0</v>
      </c>
    </row>
    <row r="1034" spans="1:20" x14ac:dyDescent="0.2">
      <c r="A1034" s="3" t="s">
        <v>81</v>
      </c>
      <c r="B1034" s="3" t="s">
        <v>82</v>
      </c>
      <c r="C1034" s="4" t="s">
        <v>63</v>
      </c>
      <c r="D1034" s="3" t="s">
        <v>124</v>
      </c>
      <c r="E1034" s="5">
        <v>8.75</v>
      </c>
      <c r="F1034" s="4">
        <v>1</v>
      </c>
      <c r="G1034" s="5">
        <v>0.63749999999999996</v>
      </c>
      <c r="H1034" s="5">
        <v>0.63749999999999996</v>
      </c>
      <c r="I1034" s="4">
        <v>20</v>
      </c>
      <c r="J1034" s="6">
        <v>5</v>
      </c>
      <c r="K1034" s="7">
        <v>0.95</v>
      </c>
      <c r="L1034" s="6">
        <v>0</v>
      </c>
      <c r="M1034" s="5">
        <v>0</v>
      </c>
      <c r="N1034" s="5">
        <v>0</v>
      </c>
      <c r="O1034" s="5">
        <v>0.63749999999999996</v>
      </c>
      <c r="P1034" s="5">
        <v>-0.63749999999999996</v>
      </c>
      <c r="Q1034" s="8">
        <v>-1</v>
      </c>
      <c r="R1034" s="4">
        <v>0</v>
      </c>
      <c r="S1034" s="10" t="s">
        <v>33</v>
      </c>
      <c r="T1034" s="11">
        <v>0</v>
      </c>
    </row>
    <row r="1035" spans="1:20" x14ac:dyDescent="0.2">
      <c r="A1035" s="3" t="s">
        <v>81</v>
      </c>
      <c r="B1035" s="3" t="s">
        <v>82</v>
      </c>
      <c r="C1035" s="4" t="s">
        <v>63</v>
      </c>
      <c r="D1035" s="3" t="s">
        <v>124</v>
      </c>
      <c r="E1035" s="5">
        <v>8.75</v>
      </c>
      <c r="F1035" s="4">
        <v>1</v>
      </c>
      <c r="G1035" s="5">
        <v>0.65</v>
      </c>
      <c r="H1035" s="5">
        <v>0.65</v>
      </c>
      <c r="I1035" s="4">
        <v>60</v>
      </c>
      <c r="J1035" s="6">
        <v>1.6666666666666701</v>
      </c>
      <c r="K1035" s="7">
        <v>1.05</v>
      </c>
      <c r="L1035" s="6">
        <v>0</v>
      </c>
      <c r="M1035" s="5">
        <v>0</v>
      </c>
      <c r="N1035" s="5">
        <v>0</v>
      </c>
      <c r="O1035" s="5">
        <v>0.65</v>
      </c>
      <c r="P1035" s="5">
        <v>-0.65</v>
      </c>
      <c r="Q1035" s="8">
        <v>-1</v>
      </c>
      <c r="R1035" s="4">
        <v>0</v>
      </c>
      <c r="S1035" s="10" t="s">
        <v>33</v>
      </c>
      <c r="T1035" s="11">
        <v>0</v>
      </c>
    </row>
    <row r="1036" spans="1:20" x14ac:dyDescent="0.2">
      <c r="A1036" s="3" t="s">
        <v>81</v>
      </c>
      <c r="B1036" s="3" t="s">
        <v>82</v>
      </c>
      <c r="C1036" s="4" t="s">
        <v>63</v>
      </c>
      <c r="D1036" s="3" t="s">
        <v>75</v>
      </c>
      <c r="E1036" s="5">
        <v>8.75</v>
      </c>
      <c r="F1036" s="4">
        <v>1</v>
      </c>
      <c r="G1036" s="5">
        <v>0.65</v>
      </c>
      <c r="H1036" s="5">
        <v>0.65</v>
      </c>
      <c r="I1036" s="4">
        <v>16</v>
      </c>
      <c r="J1036" s="6">
        <v>6.25</v>
      </c>
      <c r="K1036" s="7">
        <v>1</v>
      </c>
      <c r="L1036" s="6">
        <v>0</v>
      </c>
      <c r="M1036" s="5">
        <v>0</v>
      </c>
      <c r="N1036" s="5">
        <v>0</v>
      </c>
      <c r="O1036" s="5">
        <v>0.65</v>
      </c>
      <c r="P1036" s="5">
        <v>-0.65</v>
      </c>
      <c r="Q1036" s="8">
        <v>-1</v>
      </c>
      <c r="R1036" s="4">
        <v>0</v>
      </c>
      <c r="S1036" s="10" t="s">
        <v>33</v>
      </c>
      <c r="T1036" s="11">
        <v>0</v>
      </c>
    </row>
    <row r="1037" spans="1:20" x14ac:dyDescent="0.2">
      <c r="A1037" s="3" t="s">
        <v>81</v>
      </c>
      <c r="B1037" s="3" t="s">
        <v>82</v>
      </c>
      <c r="C1037" s="4" t="s">
        <v>63</v>
      </c>
      <c r="D1037" s="3" t="s">
        <v>124</v>
      </c>
      <c r="E1037" s="5">
        <v>8.75</v>
      </c>
      <c r="F1037" s="4">
        <v>1</v>
      </c>
      <c r="G1037" s="5">
        <v>0.66249999999999998</v>
      </c>
      <c r="H1037" s="5">
        <v>0.66249999999999998</v>
      </c>
      <c r="I1037" s="4">
        <v>82</v>
      </c>
      <c r="J1037" s="6">
        <v>1.2195121951219501</v>
      </c>
      <c r="K1037" s="7">
        <v>1.19756097560976</v>
      </c>
      <c r="L1037" s="6">
        <v>0</v>
      </c>
      <c r="M1037" s="5">
        <v>0</v>
      </c>
      <c r="N1037" s="5">
        <v>0</v>
      </c>
      <c r="O1037" s="5">
        <v>0.66249999999999998</v>
      </c>
      <c r="P1037" s="5">
        <v>-0.66249999999999998</v>
      </c>
      <c r="Q1037" s="8">
        <v>-1</v>
      </c>
      <c r="R1037" s="4">
        <v>0</v>
      </c>
      <c r="S1037" s="10" t="s">
        <v>33</v>
      </c>
      <c r="T1037" s="11">
        <v>0</v>
      </c>
    </row>
    <row r="1038" spans="1:20" x14ac:dyDescent="0.2">
      <c r="A1038" s="3" t="s">
        <v>81</v>
      </c>
      <c r="B1038" s="3" t="s">
        <v>82</v>
      </c>
      <c r="C1038" s="4" t="s">
        <v>63</v>
      </c>
      <c r="D1038" s="3" t="s">
        <v>124</v>
      </c>
      <c r="E1038" s="5">
        <v>8.75</v>
      </c>
      <c r="F1038" s="4">
        <v>1</v>
      </c>
      <c r="G1038" s="5">
        <v>0.66249999999999998</v>
      </c>
      <c r="H1038" s="5">
        <v>0.66249999999999998</v>
      </c>
      <c r="I1038" s="4">
        <v>23</v>
      </c>
      <c r="J1038" s="6">
        <v>4.3478260869565197</v>
      </c>
      <c r="K1038" s="7">
        <v>1.03913043478261</v>
      </c>
      <c r="L1038" s="6">
        <v>0</v>
      </c>
      <c r="M1038" s="5">
        <v>0</v>
      </c>
      <c r="N1038" s="5">
        <v>0</v>
      </c>
      <c r="O1038" s="5">
        <v>0.66249999999999998</v>
      </c>
      <c r="P1038" s="5">
        <v>-0.66249999999999998</v>
      </c>
      <c r="Q1038" s="8">
        <v>-1</v>
      </c>
      <c r="R1038" s="4">
        <v>0</v>
      </c>
      <c r="S1038" s="10" t="s">
        <v>33</v>
      </c>
      <c r="T1038" s="11">
        <v>0</v>
      </c>
    </row>
    <row r="1039" spans="1:20" x14ac:dyDescent="0.2">
      <c r="A1039" s="3" t="s">
        <v>81</v>
      </c>
      <c r="B1039" s="3" t="s">
        <v>82</v>
      </c>
      <c r="C1039" s="4" t="s">
        <v>63</v>
      </c>
      <c r="D1039" s="3" t="s">
        <v>124</v>
      </c>
      <c r="E1039" s="5">
        <v>8.75</v>
      </c>
      <c r="F1039" s="4">
        <v>1</v>
      </c>
      <c r="G1039" s="5">
        <v>0.6875</v>
      </c>
      <c r="H1039" s="5">
        <v>0.6875</v>
      </c>
      <c r="I1039" s="4">
        <v>273</v>
      </c>
      <c r="J1039" s="6">
        <v>0.366300366300366</v>
      </c>
      <c r="K1039" s="7">
        <v>1.3282051282051299</v>
      </c>
      <c r="L1039" s="6">
        <v>0</v>
      </c>
      <c r="M1039" s="5">
        <v>0</v>
      </c>
      <c r="N1039" s="5">
        <v>0</v>
      </c>
      <c r="O1039" s="5">
        <v>0.6875</v>
      </c>
      <c r="P1039" s="5">
        <v>-0.6875</v>
      </c>
      <c r="Q1039" s="8">
        <v>-1</v>
      </c>
      <c r="R1039" s="4">
        <v>0</v>
      </c>
      <c r="S1039" s="10" t="s">
        <v>33</v>
      </c>
      <c r="T1039" s="11">
        <v>0</v>
      </c>
    </row>
    <row r="1040" spans="1:20" x14ac:dyDescent="0.2">
      <c r="A1040" s="3" t="s">
        <v>81</v>
      </c>
      <c r="B1040" s="3" t="s">
        <v>82</v>
      </c>
      <c r="C1040" s="4" t="s">
        <v>63</v>
      </c>
      <c r="D1040" s="3" t="s">
        <v>124</v>
      </c>
      <c r="E1040" s="5">
        <v>8.75</v>
      </c>
      <c r="F1040" s="4">
        <v>2</v>
      </c>
      <c r="G1040" s="5">
        <v>0.6875</v>
      </c>
      <c r="H1040" s="5">
        <v>0.34375</v>
      </c>
      <c r="I1040" s="4">
        <v>16</v>
      </c>
      <c r="J1040" s="6">
        <v>12.5</v>
      </c>
      <c r="K1040" s="7">
        <v>1.55</v>
      </c>
      <c r="L1040" s="6">
        <v>0</v>
      </c>
      <c r="M1040" s="5">
        <v>0</v>
      </c>
      <c r="N1040" s="5">
        <v>0</v>
      </c>
      <c r="O1040" s="5">
        <v>0.6875</v>
      </c>
      <c r="P1040" s="5">
        <v>-0.6875</v>
      </c>
      <c r="Q1040" s="8">
        <v>-1</v>
      </c>
      <c r="R1040" s="4">
        <v>0</v>
      </c>
      <c r="S1040" s="10" t="s">
        <v>33</v>
      </c>
      <c r="T1040" s="11">
        <v>0</v>
      </c>
    </row>
    <row r="1041" spans="1:20" x14ac:dyDescent="0.2">
      <c r="A1041" s="3" t="s">
        <v>81</v>
      </c>
      <c r="B1041" s="3" t="s">
        <v>82</v>
      </c>
      <c r="C1041" s="4" t="s">
        <v>63</v>
      </c>
      <c r="D1041" s="3" t="s">
        <v>124</v>
      </c>
      <c r="E1041" s="5">
        <v>8.75</v>
      </c>
      <c r="F1041" s="4">
        <v>1</v>
      </c>
      <c r="G1041" s="5">
        <v>0.71250000000000002</v>
      </c>
      <c r="H1041" s="5">
        <v>0.71250000000000002</v>
      </c>
      <c r="I1041" s="4">
        <v>58</v>
      </c>
      <c r="J1041" s="6">
        <v>1.72413793103448</v>
      </c>
      <c r="K1041" s="7">
        <v>1.58103448275862</v>
      </c>
      <c r="L1041" s="6">
        <v>0</v>
      </c>
      <c r="M1041" s="5">
        <v>0</v>
      </c>
      <c r="N1041" s="5">
        <v>0</v>
      </c>
      <c r="O1041" s="5">
        <v>0.71250000000000002</v>
      </c>
      <c r="P1041" s="5">
        <v>-0.71250000000000002</v>
      </c>
      <c r="Q1041" s="8">
        <v>-1</v>
      </c>
      <c r="R1041" s="4">
        <v>0</v>
      </c>
      <c r="S1041" s="10" t="s">
        <v>33</v>
      </c>
      <c r="T1041" s="11">
        <v>0</v>
      </c>
    </row>
    <row r="1042" spans="1:20" x14ac:dyDescent="0.2">
      <c r="A1042" s="3" t="s">
        <v>81</v>
      </c>
      <c r="B1042" s="3" t="s">
        <v>82</v>
      </c>
      <c r="C1042" s="4" t="s">
        <v>63</v>
      </c>
      <c r="D1042" s="3" t="s">
        <v>124</v>
      </c>
      <c r="E1042" s="5">
        <v>8.75</v>
      </c>
      <c r="F1042" s="4">
        <v>1</v>
      </c>
      <c r="G1042" s="5">
        <v>0.76249999999999996</v>
      </c>
      <c r="H1042" s="5">
        <v>0.76249999999999996</v>
      </c>
      <c r="I1042" s="4">
        <v>17</v>
      </c>
      <c r="J1042" s="6">
        <v>5.8823529411764701</v>
      </c>
      <c r="K1042" s="7">
        <v>1.8235294117647101</v>
      </c>
      <c r="L1042" s="6">
        <v>0</v>
      </c>
      <c r="M1042" s="5">
        <v>0</v>
      </c>
      <c r="N1042" s="5">
        <v>0</v>
      </c>
      <c r="O1042" s="5">
        <v>0.76249999999999996</v>
      </c>
      <c r="P1042" s="5">
        <v>-0.76249999999999996</v>
      </c>
      <c r="Q1042" s="8">
        <v>-1</v>
      </c>
      <c r="R1042" s="4">
        <v>0</v>
      </c>
      <c r="S1042" s="10" t="s">
        <v>33</v>
      </c>
      <c r="T1042" s="11">
        <v>0</v>
      </c>
    </row>
    <row r="1043" spans="1:20" x14ac:dyDescent="0.2">
      <c r="A1043" s="3" t="s">
        <v>81</v>
      </c>
      <c r="B1043" s="3" t="s">
        <v>82</v>
      </c>
      <c r="C1043" s="4" t="s">
        <v>63</v>
      </c>
      <c r="D1043" s="3" t="s">
        <v>124</v>
      </c>
      <c r="E1043" s="5">
        <v>8.75</v>
      </c>
      <c r="F1043" s="4">
        <v>1</v>
      </c>
      <c r="G1043" s="5">
        <v>0.77500000000000002</v>
      </c>
      <c r="H1043" s="5">
        <v>0.77500000000000002</v>
      </c>
      <c r="I1043" s="4">
        <v>40</v>
      </c>
      <c r="J1043" s="6">
        <v>2.5</v>
      </c>
      <c r="K1043" s="7">
        <v>2.97</v>
      </c>
      <c r="L1043" s="6">
        <v>0</v>
      </c>
      <c r="M1043" s="5">
        <v>0</v>
      </c>
      <c r="N1043" s="5">
        <v>0</v>
      </c>
      <c r="O1043" s="5">
        <v>0.77500000000000002</v>
      </c>
      <c r="P1043" s="5">
        <v>-0.77500000000000002</v>
      </c>
      <c r="Q1043" s="8">
        <v>-1</v>
      </c>
      <c r="R1043" s="4">
        <v>0</v>
      </c>
      <c r="S1043" s="10" t="s">
        <v>33</v>
      </c>
      <c r="T1043" s="11">
        <v>0</v>
      </c>
    </row>
    <row r="1044" spans="1:20" x14ac:dyDescent="0.2">
      <c r="A1044" s="3" t="s">
        <v>81</v>
      </c>
      <c r="B1044" s="3" t="s">
        <v>82</v>
      </c>
      <c r="C1044" s="4" t="s">
        <v>63</v>
      </c>
      <c r="D1044" s="3" t="s">
        <v>124</v>
      </c>
      <c r="E1044" s="5">
        <v>8.75</v>
      </c>
      <c r="F1044" s="4">
        <v>3</v>
      </c>
      <c r="G1044" s="5">
        <v>0.7999999874999999</v>
      </c>
      <c r="H1044" s="5">
        <v>0.26666666249999998</v>
      </c>
      <c r="I1044" s="4">
        <v>23</v>
      </c>
      <c r="J1044" s="6">
        <v>13.0434782608696</v>
      </c>
      <c r="K1044" s="7">
        <v>0.95652173913043503</v>
      </c>
      <c r="L1044" s="6">
        <v>0</v>
      </c>
      <c r="M1044" s="5">
        <v>0</v>
      </c>
      <c r="N1044" s="5">
        <v>0</v>
      </c>
      <c r="O1044" s="5">
        <v>0.7999999874999999</v>
      </c>
      <c r="P1044" s="5">
        <v>-0.7999999874999999</v>
      </c>
      <c r="Q1044" s="8">
        <v>-1</v>
      </c>
      <c r="R1044" s="4">
        <v>0</v>
      </c>
      <c r="S1044" s="10" t="s">
        <v>33</v>
      </c>
      <c r="T1044" s="11">
        <v>0</v>
      </c>
    </row>
    <row r="1045" spans="1:20" x14ac:dyDescent="0.2">
      <c r="A1045" s="3" t="s">
        <v>81</v>
      </c>
      <c r="B1045" s="3" t="s">
        <v>82</v>
      </c>
      <c r="C1045" s="4" t="s">
        <v>63</v>
      </c>
      <c r="D1045" s="3" t="s">
        <v>124</v>
      </c>
      <c r="E1045" s="5">
        <v>8.75</v>
      </c>
      <c r="F1045" s="4">
        <v>2</v>
      </c>
      <c r="G1045" s="5">
        <v>0.8</v>
      </c>
      <c r="H1045" s="5">
        <v>0.4</v>
      </c>
      <c r="I1045" s="4">
        <v>36</v>
      </c>
      <c r="J1045" s="6">
        <v>5.5555555555555598</v>
      </c>
      <c r="K1045" s="7">
        <v>1.1111111111111101</v>
      </c>
      <c r="L1045" s="6">
        <v>0</v>
      </c>
      <c r="M1045" s="5">
        <v>0</v>
      </c>
      <c r="N1045" s="5">
        <v>0</v>
      </c>
      <c r="O1045" s="5">
        <v>0.8</v>
      </c>
      <c r="P1045" s="5">
        <v>-0.8</v>
      </c>
      <c r="Q1045" s="8">
        <v>-1</v>
      </c>
      <c r="R1045" s="4">
        <v>0</v>
      </c>
      <c r="S1045" s="10" t="s">
        <v>33</v>
      </c>
      <c r="T1045" s="11">
        <v>0</v>
      </c>
    </row>
    <row r="1046" spans="1:20" x14ac:dyDescent="0.2">
      <c r="A1046" s="3" t="s">
        <v>81</v>
      </c>
      <c r="B1046" s="3" t="s">
        <v>82</v>
      </c>
      <c r="C1046" s="4" t="s">
        <v>63</v>
      </c>
      <c r="D1046" s="3" t="s">
        <v>124</v>
      </c>
      <c r="E1046" s="5">
        <v>8.75</v>
      </c>
      <c r="F1046" s="4">
        <v>1</v>
      </c>
      <c r="G1046" s="5">
        <v>0.83750000000000002</v>
      </c>
      <c r="H1046" s="5">
        <v>0.83750000000000002</v>
      </c>
      <c r="I1046" s="4">
        <v>11</v>
      </c>
      <c r="J1046" s="6">
        <v>9.0909090909090899</v>
      </c>
      <c r="K1046" s="7">
        <v>1.0909090909090899</v>
      </c>
      <c r="L1046" s="6">
        <v>0</v>
      </c>
      <c r="M1046" s="5">
        <v>0</v>
      </c>
      <c r="N1046" s="5">
        <v>0</v>
      </c>
      <c r="O1046" s="5">
        <v>0.83750000000000002</v>
      </c>
      <c r="P1046" s="5">
        <v>-0.83750000000000002</v>
      </c>
      <c r="Q1046" s="8">
        <v>-1</v>
      </c>
      <c r="R1046" s="4">
        <v>0</v>
      </c>
      <c r="S1046" s="10" t="s">
        <v>33</v>
      </c>
      <c r="T1046" s="11">
        <v>0</v>
      </c>
    </row>
    <row r="1047" spans="1:20" x14ac:dyDescent="0.2">
      <c r="A1047" s="3" t="s">
        <v>81</v>
      </c>
      <c r="B1047" s="3" t="s">
        <v>82</v>
      </c>
      <c r="C1047" s="4" t="s">
        <v>63</v>
      </c>
      <c r="D1047" s="3" t="s">
        <v>124</v>
      </c>
      <c r="E1047" s="5">
        <v>8.75</v>
      </c>
      <c r="F1047" s="4">
        <v>1</v>
      </c>
      <c r="G1047" s="5">
        <v>0.83750000000000002</v>
      </c>
      <c r="H1047" s="5">
        <v>0.83750000000000002</v>
      </c>
      <c r="I1047" s="4">
        <v>4</v>
      </c>
      <c r="J1047" s="6">
        <v>25</v>
      </c>
      <c r="K1047" s="7">
        <v>0.25</v>
      </c>
      <c r="L1047" s="6">
        <v>0</v>
      </c>
      <c r="M1047" s="5">
        <v>0</v>
      </c>
      <c r="N1047" s="5">
        <v>0</v>
      </c>
      <c r="O1047" s="5">
        <v>0.83750000000000002</v>
      </c>
      <c r="P1047" s="5">
        <v>-0.83750000000000002</v>
      </c>
      <c r="Q1047" s="8">
        <v>-1</v>
      </c>
      <c r="R1047" s="4">
        <v>0</v>
      </c>
      <c r="S1047" s="10" t="s">
        <v>33</v>
      </c>
      <c r="T1047" s="11">
        <v>0</v>
      </c>
    </row>
    <row r="1048" spans="1:20" x14ac:dyDescent="0.2">
      <c r="A1048" s="3" t="s">
        <v>81</v>
      </c>
      <c r="B1048" s="3" t="s">
        <v>82</v>
      </c>
      <c r="C1048" s="4" t="s">
        <v>63</v>
      </c>
      <c r="D1048" s="3" t="s">
        <v>124</v>
      </c>
      <c r="E1048" s="5">
        <v>8.75</v>
      </c>
      <c r="F1048" s="4">
        <v>2</v>
      </c>
      <c r="G1048" s="5">
        <v>0.85</v>
      </c>
      <c r="H1048" s="5">
        <v>0.42499999999999999</v>
      </c>
      <c r="I1048" s="4">
        <v>3</v>
      </c>
      <c r="J1048" s="6">
        <v>66.6666666666667</v>
      </c>
      <c r="K1048" s="7">
        <v>0.66666666666666696</v>
      </c>
      <c r="L1048" s="6">
        <v>0</v>
      </c>
      <c r="M1048" s="5">
        <v>0</v>
      </c>
      <c r="N1048" s="5">
        <v>0</v>
      </c>
      <c r="O1048" s="5">
        <v>0.85</v>
      </c>
      <c r="P1048" s="5">
        <v>-0.85</v>
      </c>
      <c r="Q1048" s="8">
        <v>-1</v>
      </c>
      <c r="R1048" s="4">
        <v>0</v>
      </c>
      <c r="S1048" s="10" t="s">
        <v>33</v>
      </c>
      <c r="T1048" s="11">
        <v>0</v>
      </c>
    </row>
    <row r="1049" spans="1:20" x14ac:dyDescent="0.2">
      <c r="A1049" s="3" t="s">
        <v>81</v>
      </c>
      <c r="B1049" s="3" t="s">
        <v>82</v>
      </c>
      <c r="C1049" s="4" t="s">
        <v>63</v>
      </c>
      <c r="D1049" s="3" t="s">
        <v>85</v>
      </c>
      <c r="E1049" s="5">
        <v>8.75</v>
      </c>
      <c r="F1049" s="4">
        <v>1</v>
      </c>
      <c r="G1049" s="5">
        <v>0.86250000000000004</v>
      </c>
      <c r="H1049" s="5">
        <v>0.86250000000000004</v>
      </c>
      <c r="I1049" s="4">
        <v>1662</v>
      </c>
      <c r="J1049" s="6">
        <v>6.0168471720818295E-2</v>
      </c>
      <c r="K1049" s="7">
        <v>1.05234657039711</v>
      </c>
      <c r="L1049" s="6">
        <v>0</v>
      </c>
      <c r="M1049" s="5">
        <v>0</v>
      </c>
      <c r="N1049" s="5">
        <v>0</v>
      </c>
      <c r="O1049" s="5">
        <v>0.86250000000000004</v>
      </c>
      <c r="P1049" s="5">
        <v>-0.86250000000000004</v>
      </c>
      <c r="Q1049" s="8">
        <v>-1</v>
      </c>
      <c r="R1049" s="4">
        <v>0</v>
      </c>
      <c r="S1049" s="10" t="s">
        <v>33</v>
      </c>
      <c r="T1049" s="11">
        <v>0</v>
      </c>
    </row>
    <row r="1050" spans="1:20" x14ac:dyDescent="0.2">
      <c r="A1050" s="3" t="s">
        <v>81</v>
      </c>
      <c r="B1050" s="3" t="s">
        <v>82</v>
      </c>
      <c r="C1050" s="4" t="s">
        <v>63</v>
      </c>
      <c r="D1050" s="3" t="s">
        <v>124</v>
      </c>
      <c r="E1050" s="5">
        <v>8.75</v>
      </c>
      <c r="F1050" s="4">
        <v>2</v>
      </c>
      <c r="G1050" s="5">
        <v>0.9</v>
      </c>
      <c r="H1050" s="5">
        <v>0.45</v>
      </c>
      <c r="I1050" s="4">
        <v>16</v>
      </c>
      <c r="J1050" s="6">
        <v>12.5</v>
      </c>
      <c r="K1050" s="7">
        <v>1</v>
      </c>
      <c r="L1050" s="6">
        <v>0</v>
      </c>
      <c r="M1050" s="5">
        <v>0</v>
      </c>
      <c r="N1050" s="5">
        <v>0</v>
      </c>
      <c r="O1050" s="5">
        <v>0.9</v>
      </c>
      <c r="P1050" s="5">
        <v>-0.9</v>
      </c>
      <c r="Q1050" s="8">
        <v>-1</v>
      </c>
      <c r="R1050" s="4">
        <v>0</v>
      </c>
      <c r="S1050" s="10" t="s">
        <v>33</v>
      </c>
      <c r="T1050" s="11">
        <v>0</v>
      </c>
    </row>
    <row r="1051" spans="1:20" x14ac:dyDescent="0.2">
      <c r="A1051" s="3" t="s">
        <v>81</v>
      </c>
      <c r="B1051" s="3" t="s">
        <v>82</v>
      </c>
      <c r="C1051" s="4" t="s">
        <v>63</v>
      </c>
      <c r="D1051" s="3" t="s">
        <v>124</v>
      </c>
      <c r="E1051" s="5">
        <v>8.75</v>
      </c>
      <c r="F1051" s="4">
        <v>2</v>
      </c>
      <c r="G1051" s="5">
        <v>0.9375</v>
      </c>
      <c r="H1051" s="5">
        <v>0.46875</v>
      </c>
      <c r="I1051" s="4">
        <v>10</v>
      </c>
      <c r="J1051" s="6">
        <v>20</v>
      </c>
      <c r="K1051" s="7">
        <v>1</v>
      </c>
      <c r="L1051" s="6">
        <v>0</v>
      </c>
      <c r="M1051" s="5">
        <v>0</v>
      </c>
      <c r="N1051" s="5">
        <v>0</v>
      </c>
      <c r="O1051" s="5">
        <v>0.9375</v>
      </c>
      <c r="P1051" s="5">
        <v>-0.9375</v>
      </c>
      <c r="Q1051" s="8">
        <v>-1</v>
      </c>
      <c r="R1051" s="4">
        <v>0</v>
      </c>
      <c r="S1051" s="10" t="s">
        <v>33</v>
      </c>
      <c r="T1051" s="11">
        <v>0</v>
      </c>
    </row>
    <row r="1052" spans="1:20" x14ac:dyDescent="0.2">
      <c r="A1052" s="3" t="s">
        <v>81</v>
      </c>
      <c r="B1052" s="3" t="s">
        <v>82</v>
      </c>
      <c r="C1052" s="4" t="s">
        <v>63</v>
      </c>
      <c r="D1052" s="3" t="s">
        <v>124</v>
      </c>
      <c r="E1052" s="5">
        <v>8.75</v>
      </c>
      <c r="F1052" s="4">
        <v>1</v>
      </c>
      <c r="G1052" s="5">
        <v>0.95</v>
      </c>
      <c r="H1052" s="5">
        <v>0.95</v>
      </c>
      <c r="I1052" s="4">
        <v>241</v>
      </c>
      <c r="J1052" s="6">
        <v>0.4149377593361</v>
      </c>
      <c r="K1052" s="7">
        <v>1.05809128630705</v>
      </c>
      <c r="L1052" s="6">
        <v>0</v>
      </c>
      <c r="M1052" s="5">
        <v>0</v>
      </c>
      <c r="N1052" s="5">
        <v>0</v>
      </c>
      <c r="O1052" s="5">
        <v>0.95</v>
      </c>
      <c r="P1052" s="5">
        <v>-0.95</v>
      </c>
      <c r="Q1052" s="8">
        <v>-1</v>
      </c>
      <c r="R1052" s="4">
        <v>0</v>
      </c>
      <c r="S1052" s="10" t="s">
        <v>33</v>
      </c>
      <c r="T1052" s="11">
        <v>0</v>
      </c>
    </row>
    <row r="1053" spans="1:20" x14ac:dyDescent="0.2">
      <c r="A1053" s="3" t="s">
        <v>81</v>
      </c>
      <c r="B1053" s="3" t="s">
        <v>82</v>
      </c>
      <c r="C1053" s="4" t="s">
        <v>63</v>
      </c>
      <c r="D1053" s="3" t="s">
        <v>124</v>
      </c>
      <c r="E1053" s="5">
        <v>8.75</v>
      </c>
      <c r="F1053" s="4">
        <v>1</v>
      </c>
      <c r="G1053" s="5">
        <v>0.98750000000000004</v>
      </c>
      <c r="H1053" s="5">
        <v>0.98750000000000004</v>
      </c>
      <c r="I1053" s="4">
        <v>7</v>
      </c>
      <c r="J1053" s="6">
        <v>14.285714285714301</v>
      </c>
      <c r="K1053" s="7">
        <v>0.8571428571428571</v>
      </c>
      <c r="L1053" s="6">
        <v>0</v>
      </c>
      <c r="M1053" s="5">
        <v>0</v>
      </c>
      <c r="N1053" s="5">
        <v>0</v>
      </c>
      <c r="O1053" s="5">
        <v>0.98750000000000004</v>
      </c>
      <c r="P1053" s="5">
        <v>-0.98750000000000004</v>
      </c>
      <c r="Q1053" s="8">
        <v>-1</v>
      </c>
      <c r="R1053" s="4">
        <v>0</v>
      </c>
      <c r="S1053" s="10" t="s">
        <v>33</v>
      </c>
      <c r="T1053" s="11">
        <v>0</v>
      </c>
    </row>
    <row r="1054" spans="1:20" x14ac:dyDescent="0.2">
      <c r="A1054" s="3" t="s">
        <v>81</v>
      </c>
      <c r="B1054" s="3" t="s">
        <v>82</v>
      </c>
      <c r="C1054" s="4" t="s">
        <v>63</v>
      </c>
      <c r="D1054" s="3" t="s">
        <v>124</v>
      </c>
      <c r="E1054" s="5">
        <v>8.75</v>
      </c>
      <c r="F1054" s="4">
        <v>1</v>
      </c>
      <c r="G1054" s="5">
        <v>0.98750000000000004</v>
      </c>
      <c r="H1054" s="5">
        <v>0.98750000000000004</v>
      </c>
      <c r="I1054" s="4">
        <v>110</v>
      </c>
      <c r="J1054" s="6">
        <v>0.90909090909090906</v>
      </c>
      <c r="K1054" s="7">
        <v>1.02727272727273</v>
      </c>
      <c r="L1054" s="6">
        <v>0</v>
      </c>
      <c r="M1054" s="5">
        <v>0</v>
      </c>
      <c r="N1054" s="5">
        <v>0</v>
      </c>
      <c r="O1054" s="5">
        <v>0.98750000000000004</v>
      </c>
      <c r="P1054" s="5">
        <v>-0.98750000000000004</v>
      </c>
      <c r="Q1054" s="8">
        <v>-1</v>
      </c>
      <c r="R1054" s="4">
        <v>0</v>
      </c>
      <c r="S1054" s="10" t="s">
        <v>33</v>
      </c>
      <c r="T1054" s="11">
        <v>0</v>
      </c>
    </row>
    <row r="1055" spans="1:20" x14ac:dyDescent="0.2">
      <c r="A1055" s="3" t="s">
        <v>81</v>
      </c>
      <c r="B1055" s="3" t="s">
        <v>82</v>
      </c>
      <c r="C1055" s="4" t="s">
        <v>63</v>
      </c>
      <c r="D1055" s="3" t="s">
        <v>124</v>
      </c>
      <c r="E1055" s="5">
        <v>8.75</v>
      </c>
      <c r="F1055" s="4">
        <v>2</v>
      </c>
      <c r="G1055" s="5">
        <v>1</v>
      </c>
      <c r="H1055" s="5">
        <v>0.5</v>
      </c>
      <c r="I1055" s="4">
        <v>94</v>
      </c>
      <c r="J1055" s="6">
        <v>2.12765957446809</v>
      </c>
      <c r="K1055" s="7">
        <v>2.95</v>
      </c>
      <c r="L1055" s="6">
        <v>0</v>
      </c>
      <c r="M1055" s="5">
        <v>0</v>
      </c>
      <c r="N1055" s="5">
        <v>0</v>
      </c>
      <c r="O1055" s="5">
        <v>1</v>
      </c>
      <c r="P1055" s="5">
        <v>-1</v>
      </c>
      <c r="Q1055" s="8">
        <v>-1</v>
      </c>
      <c r="R1055" s="4">
        <v>0</v>
      </c>
      <c r="S1055" s="10" t="s">
        <v>33</v>
      </c>
      <c r="T1055" s="11">
        <v>0</v>
      </c>
    </row>
    <row r="1056" spans="1:20" x14ac:dyDescent="0.2">
      <c r="A1056" s="3" t="s">
        <v>81</v>
      </c>
      <c r="B1056" s="3" t="s">
        <v>82</v>
      </c>
      <c r="C1056" s="4" t="s">
        <v>63</v>
      </c>
      <c r="D1056" s="3" t="s">
        <v>124</v>
      </c>
      <c r="E1056" s="5">
        <v>8.75</v>
      </c>
      <c r="F1056" s="4">
        <v>2</v>
      </c>
      <c r="G1056" s="5">
        <v>1.0874999999999999</v>
      </c>
      <c r="H1056" s="5">
        <v>0.54374999999999996</v>
      </c>
      <c r="I1056" s="4">
        <v>40</v>
      </c>
      <c r="J1056" s="6">
        <v>5</v>
      </c>
      <c r="K1056" s="7">
        <v>1.7224999999999999</v>
      </c>
      <c r="L1056" s="6">
        <v>0</v>
      </c>
      <c r="M1056" s="5">
        <v>0</v>
      </c>
      <c r="N1056" s="5">
        <v>0</v>
      </c>
      <c r="O1056" s="5">
        <v>1.0874999999999999</v>
      </c>
      <c r="P1056" s="5">
        <v>-1.0874999999999999</v>
      </c>
      <c r="Q1056" s="8">
        <v>-1</v>
      </c>
      <c r="R1056" s="4">
        <v>0</v>
      </c>
      <c r="S1056" s="10" t="s">
        <v>33</v>
      </c>
      <c r="T1056" s="11">
        <v>0</v>
      </c>
    </row>
    <row r="1057" spans="1:20" x14ac:dyDescent="0.2">
      <c r="A1057" s="3" t="s">
        <v>81</v>
      </c>
      <c r="B1057" s="3" t="s">
        <v>82</v>
      </c>
      <c r="C1057" s="4" t="s">
        <v>63</v>
      </c>
      <c r="D1057" s="3" t="s">
        <v>124</v>
      </c>
      <c r="E1057" s="5">
        <v>8.75</v>
      </c>
      <c r="F1057" s="4">
        <v>2</v>
      </c>
      <c r="G1057" s="5">
        <v>1.1125</v>
      </c>
      <c r="H1057" s="5">
        <v>0.55625000000000002</v>
      </c>
      <c r="I1057" s="4">
        <v>77</v>
      </c>
      <c r="J1057" s="6">
        <v>2.5974025974026</v>
      </c>
      <c r="K1057" s="7">
        <v>1</v>
      </c>
      <c r="L1057" s="6">
        <v>0</v>
      </c>
      <c r="M1057" s="5">
        <v>0</v>
      </c>
      <c r="N1057" s="5">
        <v>0</v>
      </c>
      <c r="O1057" s="5">
        <v>1.1125</v>
      </c>
      <c r="P1057" s="5">
        <v>-1.1125</v>
      </c>
      <c r="Q1057" s="8">
        <v>-1</v>
      </c>
      <c r="R1057" s="4">
        <v>0</v>
      </c>
      <c r="S1057" s="10" t="s">
        <v>33</v>
      </c>
      <c r="T1057" s="11">
        <v>0</v>
      </c>
    </row>
    <row r="1058" spans="1:20" x14ac:dyDescent="0.2">
      <c r="A1058" s="3" t="s">
        <v>81</v>
      </c>
      <c r="B1058" s="3" t="s">
        <v>82</v>
      </c>
      <c r="C1058" s="4" t="s">
        <v>63</v>
      </c>
      <c r="D1058" s="3" t="s">
        <v>124</v>
      </c>
      <c r="E1058" s="5">
        <v>8.75</v>
      </c>
      <c r="F1058" s="4">
        <v>1</v>
      </c>
      <c r="G1058" s="5">
        <v>1.125</v>
      </c>
      <c r="H1058" s="5">
        <v>1.125</v>
      </c>
      <c r="I1058" s="4">
        <v>126</v>
      </c>
      <c r="J1058" s="6">
        <v>0.79365079365079394</v>
      </c>
      <c r="K1058" s="7">
        <v>1.03095238095238</v>
      </c>
      <c r="L1058" s="6">
        <v>0</v>
      </c>
      <c r="M1058" s="5">
        <v>0</v>
      </c>
      <c r="N1058" s="5">
        <v>0</v>
      </c>
      <c r="O1058" s="5">
        <v>1.125</v>
      </c>
      <c r="P1058" s="5">
        <v>-1.125</v>
      </c>
      <c r="Q1058" s="8">
        <v>-1</v>
      </c>
      <c r="R1058" s="4">
        <v>0</v>
      </c>
      <c r="S1058" s="10" t="s">
        <v>33</v>
      </c>
      <c r="T1058" s="11">
        <v>0</v>
      </c>
    </row>
    <row r="1059" spans="1:20" x14ac:dyDescent="0.2">
      <c r="A1059" s="3" t="s">
        <v>81</v>
      </c>
      <c r="B1059" s="3" t="s">
        <v>82</v>
      </c>
      <c r="C1059" s="4" t="s">
        <v>63</v>
      </c>
      <c r="D1059" s="3" t="s">
        <v>124</v>
      </c>
      <c r="E1059" s="5">
        <v>8.75</v>
      </c>
      <c r="F1059" s="4">
        <v>2</v>
      </c>
      <c r="G1059" s="5">
        <v>1.175</v>
      </c>
      <c r="H1059" s="5">
        <v>0.58750000000000002</v>
      </c>
      <c r="I1059" s="4">
        <v>51</v>
      </c>
      <c r="J1059" s="6">
        <v>3.9215686274509798</v>
      </c>
      <c r="K1059" s="7">
        <v>2.0333333333333301</v>
      </c>
      <c r="L1059" s="6">
        <v>0</v>
      </c>
      <c r="M1059" s="5">
        <v>0</v>
      </c>
      <c r="N1059" s="5">
        <v>0</v>
      </c>
      <c r="O1059" s="5">
        <v>1.175</v>
      </c>
      <c r="P1059" s="5">
        <v>-1.175</v>
      </c>
      <c r="Q1059" s="8">
        <v>-1</v>
      </c>
      <c r="R1059" s="4">
        <v>0</v>
      </c>
      <c r="S1059" s="10" t="s">
        <v>33</v>
      </c>
      <c r="T1059" s="11">
        <v>0</v>
      </c>
    </row>
    <row r="1060" spans="1:20" x14ac:dyDescent="0.2">
      <c r="A1060" s="3" t="s">
        <v>81</v>
      </c>
      <c r="B1060" s="3" t="s">
        <v>82</v>
      </c>
      <c r="C1060" s="4" t="s">
        <v>63</v>
      </c>
      <c r="D1060" s="3" t="s">
        <v>124</v>
      </c>
      <c r="E1060" s="5">
        <v>8.75</v>
      </c>
      <c r="F1060" s="4">
        <v>1</v>
      </c>
      <c r="G1060" s="5">
        <v>1.2</v>
      </c>
      <c r="H1060" s="5">
        <v>1.2</v>
      </c>
      <c r="I1060" s="4">
        <v>26</v>
      </c>
      <c r="J1060" s="6">
        <v>3.8461538461538498</v>
      </c>
      <c r="K1060" s="7">
        <v>1</v>
      </c>
      <c r="L1060" s="6">
        <v>0</v>
      </c>
      <c r="M1060" s="5">
        <v>0</v>
      </c>
      <c r="N1060" s="5">
        <v>0</v>
      </c>
      <c r="O1060" s="5">
        <v>1.2</v>
      </c>
      <c r="P1060" s="5">
        <v>-1.2</v>
      </c>
      <c r="Q1060" s="8">
        <v>-1</v>
      </c>
      <c r="R1060" s="4">
        <v>0</v>
      </c>
      <c r="S1060" s="10" t="s">
        <v>33</v>
      </c>
      <c r="T1060" s="11">
        <v>0</v>
      </c>
    </row>
    <row r="1061" spans="1:20" x14ac:dyDescent="0.2">
      <c r="A1061" s="3" t="s">
        <v>81</v>
      </c>
      <c r="B1061" s="3" t="s">
        <v>82</v>
      </c>
      <c r="C1061" s="4" t="s">
        <v>63</v>
      </c>
      <c r="D1061" s="3" t="s">
        <v>124</v>
      </c>
      <c r="E1061" s="5">
        <v>8.75</v>
      </c>
      <c r="F1061" s="4">
        <v>3</v>
      </c>
      <c r="G1061" s="5">
        <v>1.2</v>
      </c>
      <c r="H1061" s="5">
        <v>0.4</v>
      </c>
      <c r="I1061" s="4">
        <v>87</v>
      </c>
      <c r="J1061" s="6">
        <v>3.4482758620689702</v>
      </c>
      <c r="K1061" s="7">
        <v>4.6735632183908002</v>
      </c>
      <c r="L1061" s="6">
        <v>0</v>
      </c>
      <c r="M1061" s="5">
        <v>0</v>
      </c>
      <c r="N1061" s="5">
        <v>0</v>
      </c>
      <c r="O1061" s="5">
        <v>1.2</v>
      </c>
      <c r="P1061" s="5">
        <v>-1.2</v>
      </c>
      <c r="Q1061" s="8">
        <v>-1</v>
      </c>
      <c r="R1061" s="4">
        <v>0</v>
      </c>
      <c r="S1061" s="10" t="s">
        <v>33</v>
      </c>
      <c r="T1061" s="11">
        <v>0</v>
      </c>
    </row>
    <row r="1062" spans="1:20" x14ac:dyDescent="0.2">
      <c r="A1062" s="3" t="s">
        <v>81</v>
      </c>
      <c r="B1062" s="3" t="s">
        <v>82</v>
      </c>
      <c r="C1062" s="4" t="s">
        <v>63</v>
      </c>
      <c r="D1062" s="3" t="s">
        <v>124</v>
      </c>
      <c r="E1062" s="5">
        <v>8.75</v>
      </c>
      <c r="F1062" s="4">
        <v>1</v>
      </c>
      <c r="G1062" s="5">
        <v>1.2</v>
      </c>
      <c r="H1062" s="5">
        <v>1.2</v>
      </c>
      <c r="I1062" s="4">
        <v>2</v>
      </c>
      <c r="J1062" s="6">
        <v>50</v>
      </c>
      <c r="K1062" s="7">
        <v>1</v>
      </c>
      <c r="L1062" s="6">
        <v>0</v>
      </c>
      <c r="M1062" s="5">
        <v>0</v>
      </c>
      <c r="N1062" s="5">
        <v>0</v>
      </c>
      <c r="O1062" s="5">
        <v>1.2</v>
      </c>
      <c r="P1062" s="5">
        <v>-1.2</v>
      </c>
      <c r="Q1062" s="8">
        <v>-1</v>
      </c>
      <c r="R1062" s="4">
        <v>0</v>
      </c>
      <c r="S1062" s="10" t="s">
        <v>33</v>
      </c>
      <c r="T1062" s="11">
        <v>0</v>
      </c>
    </row>
    <row r="1063" spans="1:20" x14ac:dyDescent="0.2">
      <c r="A1063" s="3" t="s">
        <v>81</v>
      </c>
      <c r="B1063" s="3" t="s">
        <v>82</v>
      </c>
      <c r="C1063" s="4" t="s">
        <v>63</v>
      </c>
      <c r="D1063" s="3" t="s">
        <v>124</v>
      </c>
      <c r="E1063" s="5">
        <v>8.75</v>
      </c>
      <c r="F1063" s="4">
        <v>1</v>
      </c>
      <c r="G1063" s="5">
        <v>1.25</v>
      </c>
      <c r="H1063" s="5">
        <v>1.25</v>
      </c>
      <c r="I1063" s="4">
        <v>307</v>
      </c>
      <c r="J1063" s="6">
        <v>0.325732899022801</v>
      </c>
      <c r="K1063" s="7">
        <v>1.1400651465798</v>
      </c>
      <c r="L1063" s="6">
        <v>0</v>
      </c>
      <c r="M1063" s="5">
        <v>0</v>
      </c>
      <c r="N1063" s="5">
        <v>0</v>
      </c>
      <c r="O1063" s="5">
        <v>1.25</v>
      </c>
      <c r="P1063" s="5">
        <v>-1.25</v>
      </c>
      <c r="Q1063" s="8">
        <v>-1</v>
      </c>
      <c r="R1063" s="4">
        <v>0</v>
      </c>
      <c r="S1063" s="10" t="s">
        <v>33</v>
      </c>
      <c r="T1063" s="11">
        <v>0</v>
      </c>
    </row>
    <row r="1064" spans="1:20" x14ac:dyDescent="0.2">
      <c r="A1064" s="3" t="s">
        <v>81</v>
      </c>
      <c r="B1064" s="3" t="s">
        <v>82</v>
      </c>
      <c r="C1064" s="4" t="s">
        <v>63</v>
      </c>
      <c r="D1064" s="3" t="s">
        <v>124</v>
      </c>
      <c r="E1064" s="5">
        <v>8.75</v>
      </c>
      <c r="F1064" s="4">
        <v>1</v>
      </c>
      <c r="G1064" s="5">
        <v>1.2625</v>
      </c>
      <c r="H1064" s="5">
        <v>1.2625</v>
      </c>
      <c r="I1064" s="4">
        <v>6</v>
      </c>
      <c r="J1064" s="6">
        <v>16.6666666666667</v>
      </c>
      <c r="K1064" s="7">
        <v>1</v>
      </c>
      <c r="L1064" s="6">
        <v>0</v>
      </c>
      <c r="M1064" s="5">
        <v>0</v>
      </c>
      <c r="N1064" s="5">
        <v>0</v>
      </c>
      <c r="O1064" s="5">
        <v>1.2625</v>
      </c>
      <c r="P1064" s="5">
        <v>-1.2625</v>
      </c>
      <c r="Q1064" s="8">
        <v>-1</v>
      </c>
      <c r="R1064" s="4">
        <v>0</v>
      </c>
      <c r="S1064" s="10" t="s">
        <v>33</v>
      </c>
      <c r="T1064" s="11">
        <v>0</v>
      </c>
    </row>
    <row r="1065" spans="1:20" x14ac:dyDescent="0.2">
      <c r="A1065" s="3" t="s">
        <v>81</v>
      </c>
      <c r="B1065" s="3" t="s">
        <v>82</v>
      </c>
      <c r="C1065" s="4" t="s">
        <v>63</v>
      </c>
      <c r="D1065" s="3" t="s">
        <v>124</v>
      </c>
      <c r="E1065" s="5">
        <v>8.75</v>
      </c>
      <c r="F1065" s="4">
        <v>1</v>
      </c>
      <c r="G1065" s="5">
        <v>1.2625</v>
      </c>
      <c r="H1065" s="5">
        <v>1.2625</v>
      </c>
      <c r="I1065" s="4">
        <v>717</v>
      </c>
      <c r="J1065" s="6">
        <v>0.13947001394700101</v>
      </c>
      <c r="K1065" s="7">
        <v>1.0160390516039099</v>
      </c>
      <c r="L1065" s="6">
        <v>0</v>
      </c>
      <c r="M1065" s="5">
        <v>0</v>
      </c>
      <c r="N1065" s="5">
        <v>0</v>
      </c>
      <c r="O1065" s="5">
        <v>1.2625</v>
      </c>
      <c r="P1065" s="5">
        <v>-1.2625</v>
      </c>
      <c r="Q1065" s="8">
        <v>-1</v>
      </c>
      <c r="R1065" s="4">
        <v>0</v>
      </c>
      <c r="S1065" s="10" t="s">
        <v>33</v>
      </c>
      <c r="T1065" s="11">
        <v>0</v>
      </c>
    </row>
    <row r="1066" spans="1:20" x14ac:dyDescent="0.2">
      <c r="A1066" s="3" t="s">
        <v>81</v>
      </c>
      <c r="B1066" s="3" t="s">
        <v>82</v>
      </c>
      <c r="C1066" s="4" t="s">
        <v>63</v>
      </c>
      <c r="D1066" s="3" t="s">
        <v>124</v>
      </c>
      <c r="E1066" s="5">
        <v>8.75</v>
      </c>
      <c r="F1066" s="4">
        <v>1</v>
      </c>
      <c r="G1066" s="5">
        <v>1.2625</v>
      </c>
      <c r="H1066" s="5">
        <v>1.2625</v>
      </c>
      <c r="I1066" s="4">
        <v>6</v>
      </c>
      <c r="J1066" s="6">
        <v>16.6666666666667</v>
      </c>
      <c r="K1066" s="7">
        <v>1</v>
      </c>
      <c r="L1066" s="6">
        <v>0</v>
      </c>
      <c r="M1066" s="5">
        <v>0</v>
      </c>
      <c r="N1066" s="5">
        <v>0</v>
      </c>
      <c r="O1066" s="5">
        <v>1.2625</v>
      </c>
      <c r="P1066" s="5">
        <v>-1.2625</v>
      </c>
      <c r="Q1066" s="8">
        <v>-1</v>
      </c>
      <c r="R1066" s="4">
        <v>0</v>
      </c>
      <c r="S1066" s="10" t="s">
        <v>33</v>
      </c>
      <c r="T1066" s="11">
        <v>0</v>
      </c>
    </row>
    <row r="1067" spans="1:20" x14ac:dyDescent="0.2">
      <c r="A1067" s="3" t="s">
        <v>81</v>
      </c>
      <c r="B1067" s="3" t="s">
        <v>82</v>
      </c>
      <c r="C1067" s="4" t="s">
        <v>63</v>
      </c>
      <c r="D1067" s="3" t="s">
        <v>55</v>
      </c>
      <c r="E1067" s="5">
        <v>8.75</v>
      </c>
      <c r="F1067" s="4">
        <v>7</v>
      </c>
      <c r="G1067" s="5">
        <v>1.27499995</v>
      </c>
      <c r="H1067" s="5">
        <v>0.18214285</v>
      </c>
      <c r="I1067" s="4">
        <v>12420</v>
      </c>
      <c r="J1067" s="6">
        <v>5.6360708534621599E-2</v>
      </c>
      <c r="K1067" s="7">
        <v>1.67499194847021</v>
      </c>
      <c r="L1067" s="6">
        <v>0</v>
      </c>
      <c r="M1067" s="5">
        <v>0</v>
      </c>
      <c r="N1067" s="5">
        <v>0</v>
      </c>
      <c r="O1067" s="5">
        <v>1.27499995</v>
      </c>
      <c r="P1067" s="5">
        <v>-1.27499995</v>
      </c>
      <c r="Q1067" s="8">
        <v>-1</v>
      </c>
      <c r="R1067" s="4">
        <v>0</v>
      </c>
      <c r="S1067" s="10" t="s">
        <v>33</v>
      </c>
      <c r="T1067" s="11">
        <v>0</v>
      </c>
    </row>
    <row r="1068" spans="1:20" x14ac:dyDescent="0.2">
      <c r="A1068" s="3" t="s">
        <v>81</v>
      </c>
      <c r="B1068" s="3" t="s">
        <v>82</v>
      </c>
      <c r="C1068" s="4" t="s">
        <v>63</v>
      </c>
      <c r="D1068" s="3" t="s">
        <v>124</v>
      </c>
      <c r="E1068" s="5">
        <v>8.75</v>
      </c>
      <c r="F1068" s="4">
        <v>2</v>
      </c>
      <c r="G1068" s="5">
        <v>1.2875000000000001</v>
      </c>
      <c r="H1068" s="5">
        <v>0.64375000000000004</v>
      </c>
      <c r="I1068" s="4">
        <v>270</v>
      </c>
      <c r="J1068" s="6">
        <v>0.74074074074074092</v>
      </c>
      <c r="K1068" s="7">
        <v>1.04814814814815</v>
      </c>
      <c r="L1068" s="6">
        <v>0</v>
      </c>
      <c r="M1068" s="5">
        <v>0</v>
      </c>
      <c r="N1068" s="5">
        <v>0</v>
      </c>
      <c r="O1068" s="5">
        <v>1.2875000000000001</v>
      </c>
      <c r="P1068" s="5">
        <v>-1.2875000000000001</v>
      </c>
      <c r="Q1068" s="8">
        <v>-1</v>
      </c>
      <c r="R1068" s="4">
        <v>0</v>
      </c>
      <c r="S1068" s="10" t="s">
        <v>33</v>
      </c>
      <c r="T1068" s="11">
        <v>0</v>
      </c>
    </row>
    <row r="1069" spans="1:20" x14ac:dyDescent="0.2">
      <c r="A1069" s="3" t="s">
        <v>81</v>
      </c>
      <c r="B1069" s="3" t="s">
        <v>82</v>
      </c>
      <c r="C1069" s="4" t="s">
        <v>63</v>
      </c>
      <c r="D1069" s="3" t="s">
        <v>124</v>
      </c>
      <c r="E1069" s="5">
        <v>8.75</v>
      </c>
      <c r="F1069" s="4">
        <v>1</v>
      </c>
      <c r="G1069" s="5">
        <v>1.3125</v>
      </c>
      <c r="H1069" s="5">
        <v>1.3125</v>
      </c>
      <c r="I1069" s="4">
        <v>247</v>
      </c>
      <c r="J1069" s="6">
        <v>0.40485829959514202</v>
      </c>
      <c r="K1069" s="7">
        <v>1.2064777327935201</v>
      </c>
      <c r="L1069" s="6">
        <v>0</v>
      </c>
      <c r="M1069" s="5">
        <v>0</v>
      </c>
      <c r="N1069" s="5">
        <v>0</v>
      </c>
      <c r="O1069" s="5">
        <v>1.3125</v>
      </c>
      <c r="P1069" s="5">
        <v>-1.3125</v>
      </c>
      <c r="Q1069" s="8">
        <v>-1</v>
      </c>
      <c r="R1069" s="4">
        <v>0</v>
      </c>
      <c r="S1069" s="10" t="s">
        <v>33</v>
      </c>
      <c r="T1069" s="11">
        <v>0</v>
      </c>
    </row>
    <row r="1070" spans="1:20" x14ac:dyDescent="0.2">
      <c r="A1070" s="3" t="s">
        <v>81</v>
      </c>
      <c r="B1070" s="3" t="s">
        <v>82</v>
      </c>
      <c r="C1070" s="4" t="s">
        <v>63</v>
      </c>
      <c r="D1070" s="3" t="s">
        <v>124</v>
      </c>
      <c r="E1070" s="5">
        <v>8.75</v>
      </c>
      <c r="F1070" s="4">
        <v>1</v>
      </c>
      <c r="G1070" s="5">
        <v>1.325</v>
      </c>
      <c r="H1070" s="5">
        <v>1.325</v>
      </c>
      <c r="I1070" s="4">
        <v>83</v>
      </c>
      <c r="J1070" s="6">
        <v>1.2048192771084301</v>
      </c>
      <c r="K1070" s="7">
        <v>1.9674698795180701</v>
      </c>
      <c r="L1070" s="6">
        <v>0</v>
      </c>
      <c r="M1070" s="5">
        <v>0</v>
      </c>
      <c r="N1070" s="5">
        <v>0</v>
      </c>
      <c r="O1070" s="5">
        <v>1.325</v>
      </c>
      <c r="P1070" s="5">
        <v>-1.325</v>
      </c>
      <c r="Q1070" s="8">
        <v>-1</v>
      </c>
      <c r="R1070" s="4">
        <v>0</v>
      </c>
      <c r="S1070" s="10" t="s">
        <v>33</v>
      </c>
      <c r="T1070" s="11">
        <v>0</v>
      </c>
    </row>
    <row r="1071" spans="1:20" x14ac:dyDescent="0.2">
      <c r="A1071" s="3" t="s">
        <v>81</v>
      </c>
      <c r="B1071" s="3" t="s">
        <v>82</v>
      </c>
      <c r="C1071" s="4" t="s">
        <v>63</v>
      </c>
      <c r="D1071" s="3" t="s">
        <v>124</v>
      </c>
      <c r="E1071" s="5">
        <v>8.75</v>
      </c>
      <c r="F1071" s="4">
        <v>1</v>
      </c>
      <c r="G1071" s="5">
        <v>1.3374999999999999</v>
      </c>
      <c r="H1071" s="5">
        <v>1.3374999999999999</v>
      </c>
      <c r="I1071" s="4">
        <v>159</v>
      </c>
      <c r="J1071" s="6">
        <v>0.62893081761006298</v>
      </c>
      <c r="K1071" s="7">
        <v>1.6603773584905701</v>
      </c>
      <c r="L1071" s="6">
        <v>0</v>
      </c>
      <c r="M1071" s="5">
        <v>0</v>
      </c>
      <c r="N1071" s="5">
        <v>0</v>
      </c>
      <c r="O1071" s="5">
        <v>1.3374999999999999</v>
      </c>
      <c r="P1071" s="5">
        <v>-1.3374999999999999</v>
      </c>
      <c r="Q1071" s="8">
        <v>-1</v>
      </c>
      <c r="R1071" s="4">
        <v>0</v>
      </c>
      <c r="S1071" s="10" t="s">
        <v>33</v>
      </c>
      <c r="T1071" s="11">
        <v>0</v>
      </c>
    </row>
    <row r="1072" spans="1:20" x14ac:dyDescent="0.2">
      <c r="A1072" s="3" t="s">
        <v>81</v>
      </c>
      <c r="B1072" s="3" t="s">
        <v>82</v>
      </c>
      <c r="C1072" s="4" t="s">
        <v>63</v>
      </c>
      <c r="D1072" s="3" t="s">
        <v>124</v>
      </c>
      <c r="E1072" s="5">
        <v>8.75</v>
      </c>
      <c r="F1072" s="4">
        <v>1</v>
      </c>
      <c r="G1072" s="5">
        <v>1.425</v>
      </c>
      <c r="H1072" s="5">
        <v>1.425</v>
      </c>
      <c r="I1072" s="4">
        <v>32</v>
      </c>
      <c r="J1072" s="6">
        <v>3.125</v>
      </c>
      <c r="K1072" s="7">
        <v>1.2562500000000001</v>
      </c>
      <c r="L1072" s="6">
        <v>0</v>
      </c>
      <c r="M1072" s="5">
        <v>0</v>
      </c>
      <c r="N1072" s="5">
        <v>0</v>
      </c>
      <c r="O1072" s="5">
        <v>1.425</v>
      </c>
      <c r="P1072" s="5">
        <v>-1.425</v>
      </c>
      <c r="Q1072" s="8">
        <v>-1</v>
      </c>
      <c r="R1072" s="4">
        <v>0</v>
      </c>
      <c r="S1072" s="10" t="s">
        <v>33</v>
      </c>
      <c r="T1072" s="11">
        <v>0</v>
      </c>
    </row>
    <row r="1073" spans="1:20" x14ac:dyDescent="0.2">
      <c r="A1073" s="3" t="s">
        <v>81</v>
      </c>
      <c r="B1073" s="3" t="s">
        <v>82</v>
      </c>
      <c r="C1073" s="4" t="s">
        <v>63</v>
      </c>
      <c r="D1073" s="3" t="s">
        <v>124</v>
      </c>
      <c r="E1073" s="5">
        <v>8.75</v>
      </c>
      <c r="F1073" s="4">
        <v>1</v>
      </c>
      <c r="G1073" s="5">
        <v>1.575</v>
      </c>
      <c r="H1073" s="5">
        <v>1.575</v>
      </c>
      <c r="I1073" s="4">
        <v>4</v>
      </c>
      <c r="J1073" s="6">
        <v>25</v>
      </c>
      <c r="K1073" s="7">
        <v>1</v>
      </c>
      <c r="L1073" s="6">
        <v>0</v>
      </c>
      <c r="M1073" s="5">
        <v>0</v>
      </c>
      <c r="N1073" s="5">
        <v>0</v>
      </c>
      <c r="O1073" s="5">
        <v>1.575</v>
      </c>
      <c r="P1073" s="5">
        <v>-1.575</v>
      </c>
      <c r="Q1073" s="8">
        <v>-1</v>
      </c>
      <c r="R1073" s="4">
        <v>0</v>
      </c>
      <c r="S1073" s="10" t="s">
        <v>33</v>
      </c>
      <c r="T1073" s="11">
        <v>0</v>
      </c>
    </row>
    <row r="1074" spans="1:20" x14ac:dyDescent="0.2">
      <c r="A1074" s="3" t="s">
        <v>81</v>
      </c>
      <c r="B1074" s="3" t="s">
        <v>82</v>
      </c>
      <c r="C1074" s="4" t="s">
        <v>63</v>
      </c>
      <c r="D1074" s="3" t="s">
        <v>123</v>
      </c>
      <c r="E1074" s="5">
        <v>8.75</v>
      </c>
      <c r="F1074" s="4">
        <v>3</v>
      </c>
      <c r="G1074" s="5">
        <v>1.6624999874999999</v>
      </c>
      <c r="H1074" s="5">
        <v>0.55416666250000002</v>
      </c>
      <c r="I1074" s="4">
        <v>1858</v>
      </c>
      <c r="J1074" s="6">
        <v>0.16146393972012901</v>
      </c>
      <c r="K1074" s="7">
        <v>2.37201291711518</v>
      </c>
      <c r="L1074" s="6">
        <v>0</v>
      </c>
      <c r="M1074" s="5">
        <v>0</v>
      </c>
      <c r="N1074" s="5">
        <v>0</v>
      </c>
      <c r="O1074" s="5">
        <v>1.6624999874999999</v>
      </c>
      <c r="P1074" s="5">
        <v>-1.6624999874999999</v>
      </c>
      <c r="Q1074" s="8">
        <v>-1</v>
      </c>
      <c r="R1074" s="4">
        <v>0</v>
      </c>
      <c r="S1074" s="10" t="s">
        <v>33</v>
      </c>
      <c r="T1074" s="11">
        <v>0</v>
      </c>
    </row>
    <row r="1075" spans="1:20" x14ac:dyDescent="0.2">
      <c r="A1075" s="3" t="s">
        <v>81</v>
      </c>
      <c r="B1075" s="3" t="s">
        <v>82</v>
      </c>
      <c r="C1075" s="4" t="s">
        <v>63</v>
      </c>
      <c r="D1075" s="3" t="s">
        <v>124</v>
      </c>
      <c r="E1075" s="5">
        <v>8.75</v>
      </c>
      <c r="F1075" s="4">
        <v>4</v>
      </c>
      <c r="G1075" s="5">
        <v>1.7375</v>
      </c>
      <c r="H1075" s="5">
        <v>0.43437500000000001</v>
      </c>
      <c r="I1075" s="4">
        <v>232</v>
      </c>
      <c r="J1075" s="6">
        <v>1.72413793103448</v>
      </c>
      <c r="K1075" s="7">
        <v>1.5120689655172399</v>
      </c>
      <c r="L1075" s="6">
        <v>0</v>
      </c>
      <c r="M1075" s="5">
        <v>0</v>
      </c>
      <c r="N1075" s="5">
        <v>0</v>
      </c>
      <c r="O1075" s="5">
        <v>1.7375</v>
      </c>
      <c r="P1075" s="5">
        <v>-1.7375</v>
      </c>
      <c r="Q1075" s="8">
        <v>-1</v>
      </c>
      <c r="R1075" s="4">
        <v>0</v>
      </c>
      <c r="S1075" s="10" t="s">
        <v>33</v>
      </c>
      <c r="T1075" s="11">
        <v>0</v>
      </c>
    </row>
    <row r="1076" spans="1:20" x14ac:dyDescent="0.2">
      <c r="A1076" s="3" t="s">
        <v>81</v>
      </c>
      <c r="B1076" s="3" t="s">
        <v>82</v>
      </c>
      <c r="C1076" s="4" t="s">
        <v>63</v>
      </c>
      <c r="D1076" s="3" t="s">
        <v>28</v>
      </c>
      <c r="E1076" s="5">
        <v>8.75</v>
      </c>
      <c r="F1076" s="4">
        <v>3</v>
      </c>
      <c r="G1076" s="5">
        <v>1.7625</v>
      </c>
      <c r="H1076" s="5">
        <v>0.58750000000000002</v>
      </c>
      <c r="I1076" s="4">
        <v>437</v>
      </c>
      <c r="J1076" s="6">
        <v>0.68649885583523995</v>
      </c>
      <c r="K1076" s="7">
        <v>1.25377574370709</v>
      </c>
      <c r="L1076" s="6">
        <v>0</v>
      </c>
      <c r="M1076" s="5">
        <v>0</v>
      </c>
      <c r="N1076" s="5">
        <v>0</v>
      </c>
      <c r="O1076" s="5">
        <v>1.7625</v>
      </c>
      <c r="P1076" s="5">
        <v>-1.7625</v>
      </c>
      <c r="Q1076" s="8">
        <v>-1</v>
      </c>
      <c r="R1076" s="4">
        <v>0</v>
      </c>
      <c r="S1076" s="10" t="s">
        <v>33</v>
      </c>
      <c r="T1076" s="11">
        <v>0</v>
      </c>
    </row>
    <row r="1077" spans="1:20" x14ac:dyDescent="0.2">
      <c r="A1077" s="3" t="s">
        <v>81</v>
      </c>
      <c r="B1077" s="3" t="s">
        <v>82</v>
      </c>
      <c r="C1077" s="4" t="s">
        <v>63</v>
      </c>
      <c r="D1077" s="3" t="s">
        <v>124</v>
      </c>
      <c r="E1077" s="5">
        <v>8.75</v>
      </c>
      <c r="F1077" s="4">
        <v>1</v>
      </c>
      <c r="G1077" s="5">
        <v>1.8374999999999999</v>
      </c>
      <c r="H1077" s="5">
        <v>1.8374999999999999</v>
      </c>
      <c r="I1077" s="4">
        <v>210</v>
      </c>
      <c r="J1077" s="6">
        <v>0.476190476190476</v>
      </c>
      <c r="K1077" s="7">
        <v>1.02714285714286</v>
      </c>
      <c r="L1077" s="6">
        <v>0</v>
      </c>
      <c r="M1077" s="5">
        <v>0</v>
      </c>
      <c r="N1077" s="5">
        <v>0</v>
      </c>
      <c r="O1077" s="5">
        <v>1.8374999999999999</v>
      </c>
      <c r="P1077" s="5">
        <v>-1.8374999999999999</v>
      </c>
      <c r="Q1077" s="8">
        <v>-1</v>
      </c>
      <c r="R1077" s="4">
        <v>0</v>
      </c>
      <c r="S1077" s="10" t="s">
        <v>33</v>
      </c>
      <c r="T1077" s="11">
        <v>0</v>
      </c>
    </row>
    <row r="1078" spans="1:20" x14ac:dyDescent="0.2">
      <c r="A1078" s="3" t="s">
        <v>81</v>
      </c>
      <c r="B1078" s="3" t="s">
        <v>82</v>
      </c>
      <c r="C1078" s="4" t="s">
        <v>63</v>
      </c>
      <c r="D1078" s="3" t="s">
        <v>124</v>
      </c>
      <c r="E1078" s="5">
        <v>8.75</v>
      </c>
      <c r="F1078" s="4">
        <v>3</v>
      </c>
      <c r="G1078" s="5">
        <v>1.875</v>
      </c>
      <c r="H1078" s="5">
        <v>0.625</v>
      </c>
      <c r="I1078" s="4">
        <v>127</v>
      </c>
      <c r="J1078" s="6">
        <v>2.36220472440945</v>
      </c>
      <c r="K1078" s="7">
        <v>1.07795275590551</v>
      </c>
      <c r="L1078" s="6">
        <v>0</v>
      </c>
      <c r="M1078" s="5">
        <v>0</v>
      </c>
      <c r="N1078" s="5">
        <v>0</v>
      </c>
      <c r="O1078" s="5">
        <v>1.875</v>
      </c>
      <c r="P1078" s="5">
        <v>-1.875</v>
      </c>
      <c r="Q1078" s="8">
        <v>-1</v>
      </c>
      <c r="R1078" s="4">
        <v>0</v>
      </c>
      <c r="S1078" s="10" t="s">
        <v>33</v>
      </c>
      <c r="T1078" s="11">
        <v>0</v>
      </c>
    </row>
    <row r="1079" spans="1:20" x14ac:dyDescent="0.2">
      <c r="A1079" s="3" t="s">
        <v>81</v>
      </c>
      <c r="B1079" s="3" t="s">
        <v>82</v>
      </c>
      <c r="C1079" s="4" t="s">
        <v>63</v>
      </c>
      <c r="D1079" s="3" t="s">
        <v>124</v>
      </c>
      <c r="E1079" s="5">
        <v>8.75</v>
      </c>
      <c r="F1079" s="4">
        <v>1</v>
      </c>
      <c r="G1079" s="5">
        <v>1.8875</v>
      </c>
      <c r="H1079" s="5">
        <v>1.8875</v>
      </c>
      <c r="I1079" s="4">
        <v>125</v>
      </c>
      <c r="J1079" s="6">
        <v>0.8</v>
      </c>
      <c r="K1079" s="7">
        <v>1.1352</v>
      </c>
      <c r="L1079" s="6">
        <v>0</v>
      </c>
      <c r="M1079" s="5">
        <v>0</v>
      </c>
      <c r="N1079" s="5">
        <v>0</v>
      </c>
      <c r="O1079" s="5">
        <v>1.8875</v>
      </c>
      <c r="P1079" s="5">
        <v>-1.8875</v>
      </c>
      <c r="Q1079" s="8">
        <v>-1</v>
      </c>
      <c r="R1079" s="4">
        <v>0</v>
      </c>
      <c r="S1079" s="10" t="s">
        <v>33</v>
      </c>
      <c r="T1079" s="11">
        <v>0</v>
      </c>
    </row>
    <row r="1080" spans="1:20" x14ac:dyDescent="0.2">
      <c r="A1080" s="3" t="s">
        <v>81</v>
      </c>
      <c r="B1080" s="3" t="s">
        <v>82</v>
      </c>
      <c r="C1080" s="4" t="s">
        <v>63</v>
      </c>
      <c r="D1080" s="3" t="s">
        <v>124</v>
      </c>
      <c r="E1080" s="5">
        <v>8.75</v>
      </c>
      <c r="F1080" s="4">
        <v>4</v>
      </c>
      <c r="G1080" s="5">
        <v>2.1</v>
      </c>
      <c r="H1080" s="5">
        <v>0.52500000000000002</v>
      </c>
      <c r="I1080" s="4">
        <v>35</v>
      </c>
      <c r="J1080" s="6">
        <v>11.4285714285714</v>
      </c>
      <c r="K1080" s="7">
        <v>1.3457142857142901</v>
      </c>
      <c r="L1080" s="6">
        <v>0</v>
      </c>
      <c r="M1080" s="5">
        <v>0</v>
      </c>
      <c r="N1080" s="5">
        <v>0</v>
      </c>
      <c r="O1080" s="5">
        <v>2.1</v>
      </c>
      <c r="P1080" s="5">
        <v>-2.1</v>
      </c>
      <c r="Q1080" s="8">
        <v>-1</v>
      </c>
      <c r="R1080" s="4">
        <v>0</v>
      </c>
      <c r="S1080" s="10" t="s">
        <v>33</v>
      </c>
      <c r="T1080" s="11">
        <v>0</v>
      </c>
    </row>
    <row r="1081" spans="1:20" x14ac:dyDescent="0.2">
      <c r="A1081" s="3" t="s">
        <v>81</v>
      </c>
      <c r="B1081" s="3" t="s">
        <v>82</v>
      </c>
      <c r="C1081" s="4" t="s">
        <v>63</v>
      </c>
      <c r="D1081" s="3" t="s">
        <v>124</v>
      </c>
      <c r="E1081" s="5">
        <v>8.75</v>
      </c>
      <c r="F1081" s="4">
        <v>3</v>
      </c>
      <c r="G1081" s="5">
        <v>2.1375000000000002</v>
      </c>
      <c r="H1081" s="5">
        <v>0.71250000000000002</v>
      </c>
      <c r="I1081" s="4">
        <v>68</v>
      </c>
      <c r="J1081" s="6">
        <v>4.4117647058823497</v>
      </c>
      <c r="K1081" s="7">
        <v>2.0338235294117699</v>
      </c>
      <c r="L1081" s="6">
        <v>0</v>
      </c>
      <c r="M1081" s="5">
        <v>0</v>
      </c>
      <c r="N1081" s="5">
        <v>0</v>
      </c>
      <c r="O1081" s="5">
        <v>2.1375000000000002</v>
      </c>
      <c r="P1081" s="5">
        <v>-2.1375000000000002</v>
      </c>
      <c r="Q1081" s="8">
        <v>-1</v>
      </c>
      <c r="R1081" s="4">
        <v>0</v>
      </c>
      <c r="S1081" s="10" t="s">
        <v>33</v>
      </c>
      <c r="T1081" s="11">
        <v>0</v>
      </c>
    </row>
    <row r="1082" spans="1:20" x14ac:dyDescent="0.2">
      <c r="A1082" s="3" t="s">
        <v>81</v>
      </c>
      <c r="B1082" s="3" t="s">
        <v>82</v>
      </c>
      <c r="C1082" s="4" t="s">
        <v>63</v>
      </c>
      <c r="D1082" s="3" t="s">
        <v>124</v>
      </c>
      <c r="E1082" s="5">
        <v>8.75</v>
      </c>
      <c r="F1082" s="4">
        <v>2</v>
      </c>
      <c r="G1082" s="5">
        <v>2.2749999999999999</v>
      </c>
      <c r="H1082" s="5">
        <v>1.1375</v>
      </c>
      <c r="I1082" s="4">
        <v>223</v>
      </c>
      <c r="J1082" s="6">
        <v>0.89686098654708502</v>
      </c>
      <c r="K1082" s="7">
        <v>1.39461883408072</v>
      </c>
      <c r="L1082" s="6">
        <v>0</v>
      </c>
      <c r="M1082" s="5">
        <v>0</v>
      </c>
      <c r="N1082" s="5">
        <v>0</v>
      </c>
      <c r="O1082" s="5">
        <v>2.2749999999999999</v>
      </c>
      <c r="P1082" s="5">
        <v>-2.2749999999999999</v>
      </c>
      <c r="Q1082" s="8">
        <v>-1</v>
      </c>
      <c r="R1082" s="4">
        <v>0</v>
      </c>
      <c r="S1082" s="10" t="s">
        <v>33</v>
      </c>
      <c r="T1082" s="11">
        <v>0</v>
      </c>
    </row>
    <row r="1083" spans="1:20" x14ac:dyDescent="0.2">
      <c r="A1083" s="3" t="s">
        <v>81</v>
      </c>
      <c r="B1083" s="3" t="s">
        <v>82</v>
      </c>
      <c r="C1083" s="4" t="s">
        <v>63</v>
      </c>
      <c r="D1083" s="3" t="s">
        <v>124</v>
      </c>
      <c r="E1083" s="5">
        <v>8.75</v>
      </c>
      <c r="F1083" s="4">
        <v>2</v>
      </c>
      <c r="G1083" s="5">
        <v>2.3875000000000002</v>
      </c>
      <c r="H1083" s="5">
        <v>1.1937500000000001</v>
      </c>
      <c r="I1083" s="4">
        <v>278</v>
      </c>
      <c r="J1083" s="6">
        <v>0.71942446043165498</v>
      </c>
      <c r="K1083" s="7">
        <v>1.37913669064748</v>
      </c>
      <c r="L1083" s="6">
        <v>0</v>
      </c>
      <c r="M1083" s="5">
        <v>0</v>
      </c>
      <c r="N1083" s="5">
        <v>0</v>
      </c>
      <c r="O1083" s="5">
        <v>2.3875000000000002</v>
      </c>
      <c r="P1083" s="5">
        <v>-2.3875000000000002</v>
      </c>
      <c r="Q1083" s="8">
        <v>-1</v>
      </c>
      <c r="R1083" s="4">
        <v>0</v>
      </c>
      <c r="S1083" s="10" t="s">
        <v>33</v>
      </c>
      <c r="T1083" s="11">
        <v>0</v>
      </c>
    </row>
    <row r="1084" spans="1:20" x14ac:dyDescent="0.2">
      <c r="A1084" s="3" t="s">
        <v>81</v>
      </c>
      <c r="B1084" s="3" t="s">
        <v>82</v>
      </c>
      <c r="C1084" s="4" t="s">
        <v>63</v>
      </c>
      <c r="D1084" s="3" t="s">
        <v>65</v>
      </c>
      <c r="E1084" s="5">
        <v>8.75</v>
      </c>
      <c r="F1084" s="4">
        <v>5</v>
      </c>
      <c r="G1084" s="5">
        <v>2.4</v>
      </c>
      <c r="H1084" s="5">
        <v>0.48</v>
      </c>
      <c r="I1084" s="4">
        <v>273</v>
      </c>
      <c r="J1084" s="6">
        <v>1.8315018315018301</v>
      </c>
      <c r="K1084" s="7">
        <v>3.28278388278388</v>
      </c>
      <c r="L1084" s="6">
        <v>0</v>
      </c>
      <c r="M1084" s="5">
        <v>0</v>
      </c>
      <c r="N1084" s="5">
        <v>0</v>
      </c>
      <c r="O1084" s="5">
        <v>2.4</v>
      </c>
      <c r="P1084" s="5">
        <v>-2.4</v>
      </c>
      <c r="Q1084" s="8">
        <v>-1</v>
      </c>
      <c r="R1084" s="4">
        <v>0</v>
      </c>
      <c r="S1084" s="10" t="s">
        <v>33</v>
      </c>
      <c r="T1084" s="11">
        <v>0</v>
      </c>
    </row>
    <row r="1085" spans="1:20" x14ac:dyDescent="0.2">
      <c r="A1085" s="3" t="s">
        <v>81</v>
      </c>
      <c r="B1085" s="3" t="s">
        <v>82</v>
      </c>
      <c r="C1085" s="4" t="s">
        <v>63</v>
      </c>
      <c r="D1085" s="3" t="s">
        <v>124</v>
      </c>
      <c r="E1085" s="5">
        <v>8.75</v>
      </c>
      <c r="F1085" s="4">
        <v>1</v>
      </c>
      <c r="G1085" s="5">
        <v>2.5</v>
      </c>
      <c r="H1085" s="5">
        <v>2.5</v>
      </c>
      <c r="I1085" s="4">
        <v>66</v>
      </c>
      <c r="J1085" s="6">
        <v>1.51515151515152</v>
      </c>
      <c r="K1085" s="7">
        <v>3.2924242424242398</v>
      </c>
      <c r="L1085" s="6">
        <v>0</v>
      </c>
      <c r="M1085" s="5">
        <v>0</v>
      </c>
      <c r="N1085" s="5">
        <v>0</v>
      </c>
      <c r="O1085" s="5">
        <v>2.5</v>
      </c>
      <c r="P1085" s="5">
        <v>-2.5</v>
      </c>
      <c r="Q1085" s="8">
        <v>-1</v>
      </c>
      <c r="R1085" s="4">
        <v>0</v>
      </c>
      <c r="S1085" s="10" t="s">
        <v>33</v>
      </c>
      <c r="T1085" s="11">
        <v>0</v>
      </c>
    </row>
    <row r="1086" spans="1:20" x14ac:dyDescent="0.2">
      <c r="A1086" s="3" t="s">
        <v>81</v>
      </c>
      <c r="B1086" s="3" t="s">
        <v>82</v>
      </c>
      <c r="C1086" s="4" t="s">
        <v>63</v>
      </c>
      <c r="D1086" s="3" t="s">
        <v>124</v>
      </c>
      <c r="E1086" s="5">
        <v>8.75</v>
      </c>
      <c r="F1086" s="4">
        <v>1</v>
      </c>
      <c r="G1086" s="5">
        <v>2.5</v>
      </c>
      <c r="H1086" s="5">
        <v>2.5</v>
      </c>
      <c r="I1086" s="4">
        <v>31</v>
      </c>
      <c r="J1086" s="6">
        <v>3.2258064516128999</v>
      </c>
      <c r="K1086" s="7">
        <v>1.58387096774194</v>
      </c>
      <c r="L1086" s="6">
        <v>0</v>
      </c>
      <c r="M1086" s="5">
        <v>0</v>
      </c>
      <c r="N1086" s="5">
        <v>0</v>
      </c>
      <c r="O1086" s="5">
        <v>2.5</v>
      </c>
      <c r="P1086" s="5">
        <v>-2.5</v>
      </c>
      <c r="Q1086" s="8">
        <v>-1</v>
      </c>
      <c r="R1086" s="4">
        <v>0</v>
      </c>
      <c r="S1086" s="10" t="s">
        <v>33</v>
      </c>
      <c r="T1086" s="11">
        <v>0</v>
      </c>
    </row>
    <row r="1087" spans="1:20" x14ac:dyDescent="0.2">
      <c r="A1087" s="3" t="s">
        <v>81</v>
      </c>
      <c r="B1087" s="3" t="s">
        <v>82</v>
      </c>
      <c r="C1087" s="4" t="s">
        <v>63</v>
      </c>
      <c r="D1087" s="3" t="s">
        <v>124</v>
      </c>
      <c r="E1087" s="5">
        <v>8.75</v>
      </c>
      <c r="F1087" s="4">
        <v>2</v>
      </c>
      <c r="G1087" s="5">
        <v>2.5249999999999999</v>
      </c>
      <c r="H1087" s="5">
        <v>1.2625</v>
      </c>
      <c r="I1087" s="4">
        <v>12</v>
      </c>
      <c r="J1087" s="6">
        <v>16.6666666666667</v>
      </c>
      <c r="K1087" s="7">
        <v>1.99166666666667</v>
      </c>
      <c r="L1087" s="6">
        <v>0</v>
      </c>
      <c r="M1087" s="5">
        <v>0</v>
      </c>
      <c r="N1087" s="5">
        <v>0</v>
      </c>
      <c r="O1087" s="5">
        <v>2.5249999999999999</v>
      </c>
      <c r="P1087" s="5">
        <v>-2.5249999999999999</v>
      </c>
      <c r="Q1087" s="8">
        <v>-1</v>
      </c>
      <c r="R1087" s="4">
        <v>0</v>
      </c>
      <c r="S1087" s="10" t="s">
        <v>33</v>
      </c>
      <c r="T1087" s="11">
        <v>0</v>
      </c>
    </row>
    <row r="1088" spans="1:20" x14ac:dyDescent="0.2">
      <c r="A1088" s="3" t="s">
        <v>81</v>
      </c>
      <c r="B1088" s="3" t="s">
        <v>82</v>
      </c>
      <c r="C1088" s="4" t="s">
        <v>63</v>
      </c>
      <c r="D1088" s="3" t="s">
        <v>124</v>
      </c>
      <c r="E1088" s="5">
        <v>8.75</v>
      </c>
      <c r="F1088" s="4">
        <v>1</v>
      </c>
      <c r="G1088" s="5">
        <v>2.5750000000000002</v>
      </c>
      <c r="H1088" s="5">
        <v>2.5750000000000002</v>
      </c>
      <c r="I1088" s="4">
        <v>228</v>
      </c>
      <c r="J1088" s="6">
        <v>0.43859649122807004</v>
      </c>
      <c r="K1088" s="7">
        <v>1</v>
      </c>
      <c r="L1088" s="6">
        <v>0</v>
      </c>
      <c r="M1088" s="5">
        <v>0</v>
      </c>
      <c r="N1088" s="5">
        <v>0</v>
      </c>
      <c r="O1088" s="5">
        <v>2.5750000000000002</v>
      </c>
      <c r="P1088" s="5">
        <v>-2.5750000000000002</v>
      </c>
      <c r="Q1088" s="8">
        <v>-1</v>
      </c>
      <c r="R1088" s="4">
        <v>0</v>
      </c>
      <c r="S1088" s="10" t="s">
        <v>33</v>
      </c>
      <c r="T1088" s="11">
        <v>0</v>
      </c>
    </row>
    <row r="1089" spans="1:20" x14ac:dyDescent="0.2">
      <c r="A1089" s="3" t="s">
        <v>81</v>
      </c>
      <c r="B1089" s="3" t="s">
        <v>82</v>
      </c>
      <c r="C1089" s="4" t="s">
        <v>63</v>
      </c>
      <c r="D1089" s="3" t="s">
        <v>74</v>
      </c>
      <c r="E1089" s="5">
        <v>8.75</v>
      </c>
      <c r="F1089" s="4">
        <v>6</v>
      </c>
      <c r="G1089" s="5">
        <v>2.5749999749999999</v>
      </c>
      <c r="H1089" s="5">
        <v>0.42916666250000002</v>
      </c>
      <c r="I1089" s="4">
        <v>776</v>
      </c>
      <c r="J1089" s="6">
        <v>0.77319587628865993</v>
      </c>
      <c r="K1089" s="7">
        <v>1.50386597938144</v>
      </c>
      <c r="L1089" s="6">
        <v>0</v>
      </c>
      <c r="M1089" s="5">
        <v>0</v>
      </c>
      <c r="N1089" s="5">
        <v>0</v>
      </c>
      <c r="O1089" s="5">
        <v>2.5749999749999999</v>
      </c>
      <c r="P1089" s="5">
        <v>-2.5749999749999999</v>
      </c>
      <c r="Q1089" s="8">
        <v>-1</v>
      </c>
      <c r="R1089" s="4">
        <v>0</v>
      </c>
      <c r="S1089" s="10" t="s">
        <v>33</v>
      </c>
      <c r="T1089" s="11">
        <v>0</v>
      </c>
    </row>
    <row r="1090" spans="1:20" x14ac:dyDescent="0.2">
      <c r="A1090" s="3" t="s">
        <v>81</v>
      </c>
      <c r="B1090" s="3" t="s">
        <v>82</v>
      </c>
      <c r="C1090" s="4" t="s">
        <v>63</v>
      </c>
      <c r="D1090" s="3" t="s">
        <v>77</v>
      </c>
      <c r="E1090" s="5">
        <v>8.75</v>
      </c>
      <c r="F1090" s="4">
        <v>9</v>
      </c>
      <c r="G1090" s="5">
        <v>2.5874999999999999</v>
      </c>
      <c r="H1090" s="5">
        <v>0.28749999999999998</v>
      </c>
      <c r="I1090" s="4">
        <v>1020</v>
      </c>
      <c r="J1090" s="6">
        <v>0.88235294117647101</v>
      </c>
      <c r="K1090" s="7">
        <v>1.6705882352941199</v>
      </c>
      <c r="L1090" s="6">
        <v>0</v>
      </c>
      <c r="M1090" s="5">
        <v>0</v>
      </c>
      <c r="N1090" s="5">
        <v>0</v>
      </c>
      <c r="O1090" s="5">
        <v>2.5874999999999999</v>
      </c>
      <c r="P1090" s="5">
        <v>-2.5874999999999999</v>
      </c>
      <c r="Q1090" s="8">
        <v>-1</v>
      </c>
      <c r="R1090" s="4">
        <v>0</v>
      </c>
      <c r="S1090" s="10" t="s">
        <v>33</v>
      </c>
      <c r="T1090" s="11">
        <v>0</v>
      </c>
    </row>
    <row r="1091" spans="1:20" x14ac:dyDescent="0.2">
      <c r="A1091" s="3" t="s">
        <v>81</v>
      </c>
      <c r="B1091" s="3" t="s">
        <v>82</v>
      </c>
      <c r="C1091" s="4" t="s">
        <v>63</v>
      </c>
      <c r="D1091" s="3" t="s">
        <v>124</v>
      </c>
      <c r="E1091" s="5">
        <v>8.75</v>
      </c>
      <c r="F1091" s="4">
        <v>2</v>
      </c>
      <c r="G1091" s="5">
        <v>2.6124999999999998</v>
      </c>
      <c r="H1091" s="5">
        <v>1.3062499999999999</v>
      </c>
      <c r="I1091" s="4">
        <v>322</v>
      </c>
      <c r="J1091" s="6">
        <v>0.62111801242235998</v>
      </c>
      <c r="K1091" s="7">
        <v>1.86552795031056</v>
      </c>
      <c r="L1091" s="6">
        <v>0</v>
      </c>
      <c r="M1091" s="5">
        <v>0</v>
      </c>
      <c r="N1091" s="5">
        <v>0</v>
      </c>
      <c r="O1091" s="5">
        <v>2.6124999999999998</v>
      </c>
      <c r="P1091" s="5">
        <v>-2.6124999999999998</v>
      </c>
      <c r="Q1091" s="8">
        <v>-1</v>
      </c>
      <c r="R1091" s="4">
        <v>0</v>
      </c>
      <c r="S1091" s="10" t="s">
        <v>33</v>
      </c>
      <c r="T1091" s="11">
        <v>0</v>
      </c>
    </row>
    <row r="1092" spans="1:20" x14ac:dyDescent="0.2">
      <c r="A1092" s="3" t="s">
        <v>81</v>
      </c>
      <c r="B1092" s="3" t="s">
        <v>82</v>
      </c>
      <c r="C1092" s="4" t="s">
        <v>63</v>
      </c>
      <c r="D1092" s="3" t="s">
        <v>85</v>
      </c>
      <c r="E1092" s="5">
        <v>8.75</v>
      </c>
      <c r="F1092" s="4">
        <v>3</v>
      </c>
      <c r="G1092" s="5">
        <v>2.6625000000000001</v>
      </c>
      <c r="H1092" s="5">
        <v>0.88749999999999996</v>
      </c>
      <c r="I1092" s="4">
        <v>36</v>
      </c>
      <c r="J1092" s="6">
        <v>8.3333333333333304</v>
      </c>
      <c r="K1092" s="7">
        <v>1.6638888888888901</v>
      </c>
      <c r="L1092" s="6">
        <v>0</v>
      </c>
      <c r="M1092" s="5">
        <v>0</v>
      </c>
      <c r="N1092" s="5">
        <v>0</v>
      </c>
      <c r="O1092" s="5">
        <v>2.6625000000000001</v>
      </c>
      <c r="P1092" s="5">
        <v>-2.6625000000000001</v>
      </c>
      <c r="Q1092" s="8">
        <v>-1</v>
      </c>
      <c r="R1092" s="4">
        <v>0</v>
      </c>
      <c r="S1092" s="10" t="s">
        <v>33</v>
      </c>
      <c r="T1092" s="11">
        <v>0</v>
      </c>
    </row>
    <row r="1093" spans="1:20" x14ac:dyDescent="0.2">
      <c r="A1093" s="3" t="s">
        <v>81</v>
      </c>
      <c r="B1093" s="3" t="s">
        <v>82</v>
      </c>
      <c r="C1093" s="4" t="s">
        <v>63</v>
      </c>
      <c r="D1093" s="3" t="s">
        <v>124</v>
      </c>
      <c r="E1093" s="5">
        <v>8.75</v>
      </c>
      <c r="F1093" s="4">
        <v>2</v>
      </c>
      <c r="G1093" s="5">
        <v>2.6749999999999998</v>
      </c>
      <c r="H1093" s="5">
        <v>1.3374999999999999</v>
      </c>
      <c r="I1093" s="4">
        <v>404</v>
      </c>
      <c r="J1093" s="6">
        <v>0.49504950495049505</v>
      </c>
      <c r="K1093" s="7">
        <v>1.24356435643564</v>
      </c>
      <c r="L1093" s="6">
        <v>0</v>
      </c>
      <c r="M1093" s="5">
        <v>0</v>
      </c>
      <c r="N1093" s="5">
        <v>0</v>
      </c>
      <c r="O1093" s="5">
        <v>2.6749999999999998</v>
      </c>
      <c r="P1093" s="5">
        <v>-2.6749999999999998</v>
      </c>
      <c r="Q1093" s="8">
        <v>-1</v>
      </c>
      <c r="R1093" s="4">
        <v>0</v>
      </c>
      <c r="S1093" s="10" t="s">
        <v>33</v>
      </c>
      <c r="T1093" s="11">
        <v>0</v>
      </c>
    </row>
    <row r="1094" spans="1:20" x14ac:dyDescent="0.2">
      <c r="A1094" s="3" t="s">
        <v>81</v>
      </c>
      <c r="B1094" s="3" t="s">
        <v>82</v>
      </c>
      <c r="C1094" s="4" t="s">
        <v>63</v>
      </c>
      <c r="D1094" s="3" t="s">
        <v>124</v>
      </c>
      <c r="E1094" s="5">
        <v>8.75</v>
      </c>
      <c r="F1094" s="4">
        <v>3</v>
      </c>
      <c r="G1094" s="5">
        <v>2.6874999750000002</v>
      </c>
      <c r="H1094" s="5">
        <v>0.89583332500000001</v>
      </c>
      <c r="I1094" s="4">
        <v>412</v>
      </c>
      <c r="J1094" s="6">
        <v>0.72815533980582492</v>
      </c>
      <c r="K1094" s="7">
        <v>3.9764563106796098</v>
      </c>
      <c r="L1094" s="6">
        <v>0</v>
      </c>
      <c r="M1094" s="5">
        <v>0</v>
      </c>
      <c r="N1094" s="5">
        <v>0</v>
      </c>
      <c r="O1094" s="5">
        <v>2.6874999750000002</v>
      </c>
      <c r="P1094" s="5">
        <v>-2.6874999750000002</v>
      </c>
      <c r="Q1094" s="8">
        <v>-1</v>
      </c>
      <c r="R1094" s="4">
        <v>0</v>
      </c>
      <c r="S1094" s="10" t="s">
        <v>33</v>
      </c>
      <c r="T1094" s="11">
        <v>0</v>
      </c>
    </row>
    <row r="1095" spans="1:20" x14ac:dyDescent="0.2">
      <c r="A1095" s="3" t="s">
        <v>81</v>
      </c>
      <c r="B1095" s="3" t="s">
        <v>82</v>
      </c>
      <c r="C1095" s="4" t="s">
        <v>63</v>
      </c>
      <c r="D1095" s="3" t="s">
        <v>124</v>
      </c>
      <c r="E1095" s="5">
        <v>8.75</v>
      </c>
      <c r="F1095" s="4">
        <v>1</v>
      </c>
      <c r="G1095" s="5">
        <v>2.7374999999999998</v>
      </c>
      <c r="H1095" s="5">
        <v>2.7374999999999998</v>
      </c>
      <c r="I1095" s="4">
        <v>81</v>
      </c>
      <c r="J1095" s="6">
        <v>1.2345679012345701</v>
      </c>
      <c r="K1095" s="7">
        <v>1</v>
      </c>
      <c r="L1095" s="6">
        <v>0</v>
      </c>
      <c r="M1095" s="5">
        <v>0</v>
      </c>
      <c r="N1095" s="5">
        <v>0</v>
      </c>
      <c r="O1095" s="5">
        <v>2.7374999999999998</v>
      </c>
      <c r="P1095" s="5">
        <v>-2.7374999999999998</v>
      </c>
      <c r="Q1095" s="8">
        <v>-1</v>
      </c>
      <c r="R1095" s="4">
        <v>0</v>
      </c>
      <c r="S1095" s="10" t="s">
        <v>33</v>
      </c>
      <c r="T1095" s="11">
        <v>0</v>
      </c>
    </row>
    <row r="1096" spans="1:20" x14ac:dyDescent="0.2">
      <c r="A1096" s="3" t="s">
        <v>81</v>
      </c>
      <c r="B1096" s="3" t="s">
        <v>82</v>
      </c>
      <c r="C1096" s="4" t="s">
        <v>63</v>
      </c>
      <c r="D1096" s="3" t="s">
        <v>124</v>
      </c>
      <c r="E1096" s="5">
        <v>8.75</v>
      </c>
      <c r="F1096" s="4">
        <v>2</v>
      </c>
      <c r="G1096" s="5">
        <v>2.85</v>
      </c>
      <c r="H1096" s="5">
        <v>1.425</v>
      </c>
      <c r="I1096" s="4">
        <v>95</v>
      </c>
      <c r="J1096" s="6">
        <v>2.1052631578947398</v>
      </c>
      <c r="K1096" s="7">
        <v>1.7221052631578899</v>
      </c>
      <c r="L1096" s="6">
        <v>0</v>
      </c>
      <c r="M1096" s="5">
        <v>0</v>
      </c>
      <c r="N1096" s="5">
        <v>0</v>
      </c>
      <c r="O1096" s="5">
        <v>2.85</v>
      </c>
      <c r="P1096" s="5">
        <v>-2.85</v>
      </c>
      <c r="Q1096" s="8">
        <v>-1</v>
      </c>
      <c r="R1096" s="4">
        <v>0</v>
      </c>
      <c r="S1096" s="10" t="s">
        <v>33</v>
      </c>
      <c r="T1096" s="11">
        <v>0</v>
      </c>
    </row>
    <row r="1097" spans="1:20" x14ac:dyDescent="0.2">
      <c r="A1097" s="3" t="s">
        <v>81</v>
      </c>
      <c r="B1097" s="3" t="s">
        <v>82</v>
      </c>
      <c r="C1097" s="4" t="s">
        <v>63</v>
      </c>
      <c r="D1097" s="3" t="s">
        <v>123</v>
      </c>
      <c r="E1097" s="5">
        <v>8.75</v>
      </c>
      <c r="F1097" s="4">
        <v>6</v>
      </c>
      <c r="G1097" s="5">
        <v>2.85</v>
      </c>
      <c r="H1097" s="5">
        <v>0.47499999999999998</v>
      </c>
      <c r="I1097" s="4">
        <v>1934</v>
      </c>
      <c r="J1097" s="6">
        <v>0.31023784901758</v>
      </c>
      <c r="K1097" s="7">
        <v>2.2757497414684602</v>
      </c>
      <c r="L1097" s="6">
        <v>0</v>
      </c>
      <c r="M1097" s="5">
        <v>0</v>
      </c>
      <c r="N1097" s="5">
        <v>0</v>
      </c>
      <c r="O1097" s="5">
        <v>2.85</v>
      </c>
      <c r="P1097" s="5">
        <v>-2.85</v>
      </c>
      <c r="Q1097" s="8">
        <v>-1</v>
      </c>
      <c r="R1097" s="4">
        <v>0</v>
      </c>
      <c r="S1097" s="10" t="s">
        <v>33</v>
      </c>
      <c r="T1097" s="11">
        <v>0</v>
      </c>
    </row>
    <row r="1098" spans="1:20" x14ac:dyDescent="0.2">
      <c r="A1098" s="3" t="s">
        <v>81</v>
      </c>
      <c r="B1098" s="3" t="s">
        <v>82</v>
      </c>
      <c r="C1098" s="4" t="s">
        <v>63</v>
      </c>
      <c r="D1098" s="3" t="s">
        <v>37</v>
      </c>
      <c r="E1098" s="5">
        <v>8.75</v>
      </c>
      <c r="F1098" s="4">
        <v>5</v>
      </c>
      <c r="G1098" s="5">
        <v>3.1</v>
      </c>
      <c r="H1098" s="5">
        <v>0.62</v>
      </c>
      <c r="I1098" s="4">
        <v>595</v>
      </c>
      <c r="J1098" s="6">
        <v>0.84033613445378208</v>
      </c>
      <c r="K1098" s="7">
        <v>2.1233613445378201</v>
      </c>
      <c r="L1098" s="6">
        <v>0</v>
      </c>
      <c r="M1098" s="5">
        <v>0</v>
      </c>
      <c r="N1098" s="5">
        <v>0</v>
      </c>
      <c r="O1098" s="5">
        <v>3.1</v>
      </c>
      <c r="P1098" s="5">
        <v>-3.1</v>
      </c>
      <c r="Q1098" s="8">
        <v>-1</v>
      </c>
      <c r="R1098" s="4">
        <v>0</v>
      </c>
      <c r="S1098" s="10" t="s">
        <v>33</v>
      </c>
      <c r="T1098" s="11">
        <v>0</v>
      </c>
    </row>
    <row r="1099" spans="1:20" x14ac:dyDescent="0.2">
      <c r="A1099" s="3" t="s">
        <v>81</v>
      </c>
      <c r="B1099" s="3" t="s">
        <v>82</v>
      </c>
      <c r="C1099" s="4" t="s">
        <v>63</v>
      </c>
      <c r="D1099" s="3" t="s">
        <v>124</v>
      </c>
      <c r="E1099" s="5">
        <v>8.75</v>
      </c>
      <c r="F1099" s="4">
        <v>5</v>
      </c>
      <c r="G1099" s="5">
        <v>3.1124999999999998</v>
      </c>
      <c r="H1099" s="5">
        <v>0.62250000000000005</v>
      </c>
      <c r="I1099" s="4">
        <v>2328</v>
      </c>
      <c r="J1099" s="6">
        <v>0.21477663230240601</v>
      </c>
      <c r="K1099" s="7">
        <v>1</v>
      </c>
      <c r="L1099" s="6">
        <v>0</v>
      </c>
      <c r="M1099" s="5">
        <v>0</v>
      </c>
      <c r="N1099" s="5">
        <v>0</v>
      </c>
      <c r="O1099" s="5">
        <v>3.1124999999999998</v>
      </c>
      <c r="P1099" s="5">
        <v>-3.1124999999999998</v>
      </c>
      <c r="Q1099" s="8">
        <v>-1</v>
      </c>
      <c r="R1099" s="4">
        <v>0</v>
      </c>
      <c r="S1099" s="10" t="s">
        <v>33</v>
      </c>
      <c r="T1099" s="11">
        <v>0</v>
      </c>
    </row>
    <row r="1100" spans="1:20" x14ac:dyDescent="0.2">
      <c r="A1100" s="3" t="s">
        <v>81</v>
      </c>
      <c r="B1100" s="3" t="s">
        <v>82</v>
      </c>
      <c r="C1100" s="4" t="s">
        <v>63</v>
      </c>
      <c r="D1100" s="3" t="s">
        <v>53</v>
      </c>
      <c r="E1100" s="5">
        <v>8.75</v>
      </c>
      <c r="F1100" s="4">
        <v>5</v>
      </c>
      <c r="G1100" s="5">
        <v>3.1124999999999998</v>
      </c>
      <c r="H1100" s="5">
        <v>0.62250000000000005</v>
      </c>
      <c r="I1100" s="4">
        <v>180</v>
      </c>
      <c r="J1100" s="6">
        <v>2.7777777777777799</v>
      </c>
      <c r="K1100" s="7">
        <v>1.59</v>
      </c>
      <c r="L1100" s="6">
        <v>0</v>
      </c>
      <c r="M1100" s="5">
        <v>0</v>
      </c>
      <c r="N1100" s="5">
        <v>0</v>
      </c>
      <c r="O1100" s="5">
        <v>3.1124999999999998</v>
      </c>
      <c r="P1100" s="5">
        <v>-3.1124999999999998</v>
      </c>
      <c r="Q1100" s="8">
        <v>-1</v>
      </c>
      <c r="R1100" s="4">
        <v>0</v>
      </c>
      <c r="S1100" s="10" t="s">
        <v>33</v>
      </c>
      <c r="T1100" s="11">
        <v>0</v>
      </c>
    </row>
    <row r="1101" spans="1:20" x14ac:dyDescent="0.2">
      <c r="A1101" s="3" t="s">
        <v>81</v>
      </c>
      <c r="B1101" s="3" t="s">
        <v>82</v>
      </c>
      <c r="C1101" s="4" t="s">
        <v>63</v>
      </c>
      <c r="D1101" s="3" t="s">
        <v>124</v>
      </c>
      <c r="E1101" s="5">
        <v>8.75</v>
      </c>
      <c r="F1101" s="4">
        <v>2</v>
      </c>
      <c r="G1101" s="5">
        <v>3.1375000000000002</v>
      </c>
      <c r="H1101" s="5">
        <v>1.5687500000000001</v>
      </c>
      <c r="I1101" s="4">
        <v>227</v>
      </c>
      <c r="J1101" s="6">
        <v>0.88105726872246704</v>
      </c>
      <c r="K1101" s="7">
        <v>1.0585903083700401</v>
      </c>
      <c r="L1101" s="6">
        <v>0</v>
      </c>
      <c r="M1101" s="5">
        <v>0</v>
      </c>
      <c r="N1101" s="5">
        <v>0</v>
      </c>
      <c r="O1101" s="5">
        <v>3.1375000000000002</v>
      </c>
      <c r="P1101" s="5">
        <v>-3.1375000000000002</v>
      </c>
      <c r="Q1101" s="8">
        <v>-1</v>
      </c>
      <c r="R1101" s="4">
        <v>0</v>
      </c>
      <c r="S1101" s="10" t="s">
        <v>33</v>
      </c>
      <c r="T1101" s="11">
        <v>0</v>
      </c>
    </row>
    <row r="1102" spans="1:20" x14ac:dyDescent="0.2">
      <c r="A1102" s="3" t="s">
        <v>81</v>
      </c>
      <c r="B1102" s="3" t="s">
        <v>82</v>
      </c>
      <c r="C1102" s="4" t="s">
        <v>63</v>
      </c>
      <c r="D1102" s="3" t="s">
        <v>124</v>
      </c>
      <c r="E1102" s="5">
        <v>8.75</v>
      </c>
      <c r="F1102" s="4">
        <v>2</v>
      </c>
      <c r="G1102" s="5">
        <v>3.1625000000000001</v>
      </c>
      <c r="H1102" s="5">
        <v>1.58125</v>
      </c>
      <c r="I1102" s="4">
        <v>497</v>
      </c>
      <c r="J1102" s="6">
        <v>0.40241448692152904</v>
      </c>
      <c r="K1102" s="7">
        <v>0.99979879275653905</v>
      </c>
      <c r="L1102" s="6">
        <v>0</v>
      </c>
      <c r="M1102" s="5">
        <v>0</v>
      </c>
      <c r="N1102" s="5">
        <v>0</v>
      </c>
      <c r="O1102" s="5">
        <v>3.1625000000000001</v>
      </c>
      <c r="P1102" s="5">
        <v>-3.1625000000000001</v>
      </c>
      <c r="Q1102" s="8">
        <v>-1</v>
      </c>
      <c r="R1102" s="4">
        <v>0</v>
      </c>
      <c r="S1102" s="10" t="s">
        <v>33</v>
      </c>
      <c r="T1102" s="11">
        <v>0</v>
      </c>
    </row>
    <row r="1103" spans="1:20" x14ac:dyDescent="0.2">
      <c r="A1103" s="3" t="s">
        <v>81</v>
      </c>
      <c r="B1103" s="3" t="s">
        <v>82</v>
      </c>
      <c r="C1103" s="4" t="s">
        <v>63</v>
      </c>
      <c r="D1103" s="3" t="s">
        <v>124</v>
      </c>
      <c r="E1103" s="5">
        <v>8.75</v>
      </c>
      <c r="F1103" s="4">
        <v>2</v>
      </c>
      <c r="G1103" s="5">
        <v>3.1875</v>
      </c>
      <c r="H1103" s="5">
        <v>1.59375</v>
      </c>
      <c r="I1103" s="4">
        <v>144</v>
      </c>
      <c r="J1103" s="6">
        <v>1.3888888888888899</v>
      </c>
      <c r="K1103" s="7">
        <v>2.2409722222222199</v>
      </c>
      <c r="L1103" s="6">
        <v>0</v>
      </c>
      <c r="M1103" s="5">
        <v>0</v>
      </c>
      <c r="N1103" s="5">
        <v>0</v>
      </c>
      <c r="O1103" s="5">
        <v>3.1875</v>
      </c>
      <c r="P1103" s="5">
        <v>-3.1875</v>
      </c>
      <c r="Q1103" s="8">
        <v>-1</v>
      </c>
      <c r="R1103" s="4">
        <v>0</v>
      </c>
      <c r="S1103" s="10" t="s">
        <v>33</v>
      </c>
      <c r="T1103" s="11">
        <v>0</v>
      </c>
    </row>
    <row r="1104" spans="1:20" x14ac:dyDescent="0.2">
      <c r="A1104" s="3" t="s">
        <v>81</v>
      </c>
      <c r="B1104" s="3" t="s">
        <v>82</v>
      </c>
      <c r="C1104" s="4" t="s">
        <v>63</v>
      </c>
      <c r="D1104" s="3" t="s">
        <v>124</v>
      </c>
      <c r="E1104" s="5">
        <v>8.75</v>
      </c>
      <c r="F1104" s="4">
        <v>5</v>
      </c>
      <c r="G1104" s="5">
        <v>3.5</v>
      </c>
      <c r="H1104" s="5">
        <v>0.7</v>
      </c>
      <c r="I1104" s="4">
        <v>103</v>
      </c>
      <c r="J1104" s="6">
        <v>4.8543689320388301</v>
      </c>
      <c r="K1104" s="7">
        <v>2.2504854368932001</v>
      </c>
      <c r="L1104" s="6">
        <v>0</v>
      </c>
      <c r="M1104" s="5">
        <v>0</v>
      </c>
      <c r="N1104" s="5">
        <v>0</v>
      </c>
      <c r="O1104" s="5">
        <v>3.5</v>
      </c>
      <c r="P1104" s="5">
        <v>-3.5</v>
      </c>
      <c r="Q1104" s="8">
        <v>-1</v>
      </c>
      <c r="R1104" s="4">
        <v>0</v>
      </c>
      <c r="S1104" s="10" t="s">
        <v>33</v>
      </c>
      <c r="T1104" s="11">
        <v>0</v>
      </c>
    </row>
    <row r="1105" spans="1:20" x14ac:dyDescent="0.2">
      <c r="A1105" s="3" t="s">
        <v>81</v>
      </c>
      <c r="B1105" s="3" t="s">
        <v>82</v>
      </c>
      <c r="C1105" s="4" t="s">
        <v>63</v>
      </c>
      <c r="D1105" s="3" t="s">
        <v>124</v>
      </c>
      <c r="E1105" s="5">
        <v>8.75</v>
      </c>
      <c r="F1105" s="4">
        <v>1</v>
      </c>
      <c r="G1105" s="5">
        <v>3.55</v>
      </c>
      <c r="H1105" s="5">
        <v>3.55</v>
      </c>
      <c r="I1105" s="4">
        <v>27</v>
      </c>
      <c r="J1105" s="6">
        <v>3.7037037037037002</v>
      </c>
      <c r="K1105" s="7">
        <v>1.4037037037036999</v>
      </c>
      <c r="L1105" s="6">
        <v>0</v>
      </c>
      <c r="M1105" s="5">
        <v>0</v>
      </c>
      <c r="N1105" s="5">
        <v>0</v>
      </c>
      <c r="O1105" s="5">
        <v>3.55</v>
      </c>
      <c r="P1105" s="5">
        <v>-3.55</v>
      </c>
      <c r="Q1105" s="8">
        <v>-1</v>
      </c>
      <c r="R1105" s="4">
        <v>0</v>
      </c>
      <c r="S1105" s="10" t="s">
        <v>33</v>
      </c>
      <c r="T1105" s="11">
        <v>0</v>
      </c>
    </row>
    <row r="1106" spans="1:20" x14ac:dyDescent="0.2">
      <c r="A1106" s="3" t="s">
        <v>81</v>
      </c>
      <c r="B1106" s="3" t="s">
        <v>82</v>
      </c>
      <c r="C1106" s="4" t="s">
        <v>63</v>
      </c>
      <c r="D1106" s="3" t="s">
        <v>65</v>
      </c>
      <c r="E1106" s="5">
        <v>8.75</v>
      </c>
      <c r="F1106" s="4">
        <v>4</v>
      </c>
      <c r="G1106" s="5">
        <v>3.6</v>
      </c>
      <c r="H1106" s="5">
        <v>0.9</v>
      </c>
      <c r="I1106" s="4">
        <v>270</v>
      </c>
      <c r="J1106" s="6">
        <v>1.4814814814814801</v>
      </c>
      <c r="K1106" s="7">
        <v>2.2011111111111101</v>
      </c>
      <c r="L1106" s="6">
        <v>0</v>
      </c>
      <c r="M1106" s="5">
        <v>0</v>
      </c>
      <c r="N1106" s="5">
        <v>0</v>
      </c>
      <c r="O1106" s="5">
        <v>3.6</v>
      </c>
      <c r="P1106" s="5">
        <v>-3.6</v>
      </c>
      <c r="Q1106" s="8">
        <v>-1</v>
      </c>
      <c r="R1106" s="4">
        <v>0</v>
      </c>
      <c r="S1106" s="10" t="s">
        <v>33</v>
      </c>
      <c r="T1106" s="11">
        <v>0</v>
      </c>
    </row>
    <row r="1107" spans="1:20" x14ac:dyDescent="0.2">
      <c r="A1107" s="3" t="s">
        <v>81</v>
      </c>
      <c r="B1107" s="3" t="s">
        <v>82</v>
      </c>
      <c r="C1107" s="4" t="s">
        <v>63</v>
      </c>
      <c r="D1107" s="3" t="s">
        <v>124</v>
      </c>
      <c r="E1107" s="5">
        <v>8.75</v>
      </c>
      <c r="F1107" s="4">
        <v>4</v>
      </c>
      <c r="G1107" s="5">
        <v>3.6625000000000001</v>
      </c>
      <c r="H1107" s="5">
        <v>0.91562500000000002</v>
      </c>
      <c r="I1107" s="4">
        <v>572</v>
      </c>
      <c r="J1107" s="6">
        <v>0.69930069930069894</v>
      </c>
      <c r="K1107" s="7">
        <v>1.17307692307692</v>
      </c>
      <c r="L1107" s="6">
        <v>0</v>
      </c>
      <c r="M1107" s="5">
        <v>0</v>
      </c>
      <c r="N1107" s="5">
        <v>0</v>
      </c>
      <c r="O1107" s="5">
        <v>3.6625000000000001</v>
      </c>
      <c r="P1107" s="5">
        <v>-3.6625000000000001</v>
      </c>
      <c r="Q1107" s="8">
        <v>-1</v>
      </c>
      <c r="R1107" s="4">
        <v>0</v>
      </c>
      <c r="S1107" s="10" t="s">
        <v>33</v>
      </c>
      <c r="T1107" s="11">
        <v>0</v>
      </c>
    </row>
    <row r="1108" spans="1:20" x14ac:dyDescent="0.2">
      <c r="A1108" s="3" t="s">
        <v>81</v>
      </c>
      <c r="B1108" s="3" t="s">
        <v>82</v>
      </c>
      <c r="C1108" s="4" t="s">
        <v>63</v>
      </c>
      <c r="D1108" s="3" t="s">
        <v>124</v>
      </c>
      <c r="E1108" s="5">
        <v>8.75</v>
      </c>
      <c r="F1108" s="4">
        <v>1</v>
      </c>
      <c r="G1108" s="5">
        <v>3.7625000000000002</v>
      </c>
      <c r="H1108" s="5">
        <v>3.7625000000000002</v>
      </c>
      <c r="I1108" s="4">
        <v>3</v>
      </c>
      <c r="J1108" s="6">
        <v>33.3333333333333</v>
      </c>
      <c r="K1108" s="7">
        <v>0.33333333333333298</v>
      </c>
      <c r="L1108" s="6">
        <v>0</v>
      </c>
      <c r="M1108" s="5">
        <v>0</v>
      </c>
      <c r="N1108" s="5">
        <v>0</v>
      </c>
      <c r="O1108" s="5">
        <v>3.7625000000000002</v>
      </c>
      <c r="P1108" s="5">
        <v>-3.7625000000000002</v>
      </c>
      <c r="Q1108" s="8">
        <v>-1</v>
      </c>
      <c r="R1108" s="4">
        <v>0</v>
      </c>
      <c r="S1108" s="10" t="s">
        <v>33</v>
      </c>
      <c r="T1108" s="11">
        <v>0</v>
      </c>
    </row>
    <row r="1109" spans="1:20" x14ac:dyDescent="0.2">
      <c r="A1109" s="3" t="s">
        <v>81</v>
      </c>
      <c r="B1109" s="3" t="s">
        <v>82</v>
      </c>
      <c r="C1109" s="4" t="s">
        <v>63</v>
      </c>
      <c r="D1109" s="3" t="s">
        <v>124</v>
      </c>
      <c r="E1109" s="5">
        <v>8.75</v>
      </c>
      <c r="F1109" s="4">
        <v>3</v>
      </c>
      <c r="G1109" s="5">
        <v>4.0125000000000002</v>
      </c>
      <c r="H1109" s="5">
        <v>1.3374999999999999</v>
      </c>
      <c r="I1109" s="4">
        <v>1039</v>
      </c>
      <c r="J1109" s="6">
        <v>0.28873917228103901</v>
      </c>
      <c r="K1109" s="7">
        <v>1.0927815206929701</v>
      </c>
      <c r="L1109" s="6">
        <v>0</v>
      </c>
      <c r="M1109" s="5">
        <v>0</v>
      </c>
      <c r="N1109" s="5">
        <v>0</v>
      </c>
      <c r="O1109" s="5">
        <v>4.0125000000000002</v>
      </c>
      <c r="P1109" s="5">
        <v>-4.0125000000000002</v>
      </c>
      <c r="Q1109" s="8">
        <v>-1</v>
      </c>
      <c r="R1109" s="4">
        <v>0</v>
      </c>
      <c r="S1109" s="10" t="s">
        <v>33</v>
      </c>
      <c r="T1109" s="11">
        <v>0</v>
      </c>
    </row>
    <row r="1110" spans="1:20" x14ac:dyDescent="0.2">
      <c r="A1110" s="3" t="s">
        <v>81</v>
      </c>
      <c r="B1110" s="3" t="s">
        <v>82</v>
      </c>
      <c r="C1110" s="4" t="s">
        <v>63</v>
      </c>
      <c r="D1110" s="3" t="s">
        <v>124</v>
      </c>
      <c r="E1110" s="5">
        <v>8.75</v>
      </c>
      <c r="F1110" s="4">
        <v>3</v>
      </c>
      <c r="G1110" s="5">
        <v>4.0875000000000004</v>
      </c>
      <c r="H1110" s="5">
        <v>1.3625</v>
      </c>
      <c r="I1110" s="4">
        <v>664</v>
      </c>
      <c r="J1110" s="6">
        <v>0.451807228915663</v>
      </c>
      <c r="K1110" s="7">
        <v>1.0558734939759</v>
      </c>
      <c r="L1110" s="6">
        <v>0</v>
      </c>
      <c r="M1110" s="5">
        <v>0</v>
      </c>
      <c r="N1110" s="5">
        <v>0</v>
      </c>
      <c r="O1110" s="5">
        <v>4.0875000000000004</v>
      </c>
      <c r="P1110" s="5">
        <v>-4.0875000000000004</v>
      </c>
      <c r="Q1110" s="8">
        <v>-1</v>
      </c>
      <c r="R1110" s="4">
        <v>0</v>
      </c>
      <c r="S1110" s="10" t="s">
        <v>33</v>
      </c>
      <c r="T1110" s="11">
        <v>0</v>
      </c>
    </row>
    <row r="1111" spans="1:20" x14ac:dyDescent="0.2">
      <c r="A1111" s="3" t="s">
        <v>81</v>
      </c>
      <c r="B1111" s="3" t="s">
        <v>82</v>
      </c>
      <c r="C1111" s="4" t="s">
        <v>63</v>
      </c>
      <c r="D1111" s="3" t="s">
        <v>124</v>
      </c>
      <c r="E1111" s="5">
        <v>8.75</v>
      </c>
      <c r="F1111" s="4">
        <v>3</v>
      </c>
      <c r="G1111" s="5">
        <v>4.1374999875</v>
      </c>
      <c r="H1111" s="5">
        <v>1.3791666624999999</v>
      </c>
      <c r="I1111" s="4">
        <v>128</v>
      </c>
      <c r="J1111" s="6">
        <v>2.34375</v>
      </c>
      <c r="K1111" s="7">
        <v>1</v>
      </c>
      <c r="L1111" s="6">
        <v>0</v>
      </c>
      <c r="M1111" s="5">
        <v>0</v>
      </c>
      <c r="N1111" s="5">
        <v>0</v>
      </c>
      <c r="O1111" s="5">
        <v>4.1374999875</v>
      </c>
      <c r="P1111" s="5">
        <v>-4.1374999875</v>
      </c>
      <c r="Q1111" s="8">
        <v>-1</v>
      </c>
      <c r="R1111" s="4">
        <v>0</v>
      </c>
      <c r="S1111" s="10" t="s">
        <v>33</v>
      </c>
      <c r="T1111" s="11">
        <v>0</v>
      </c>
    </row>
    <row r="1112" spans="1:20" x14ac:dyDescent="0.2">
      <c r="A1112" s="3" t="s">
        <v>81</v>
      </c>
      <c r="B1112" s="3" t="s">
        <v>82</v>
      </c>
      <c r="C1112" s="4" t="s">
        <v>63</v>
      </c>
      <c r="D1112" s="3" t="s">
        <v>124</v>
      </c>
      <c r="E1112" s="5">
        <v>8.75</v>
      </c>
      <c r="F1112" s="4">
        <v>4</v>
      </c>
      <c r="G1112" s="5">
        <v>4.4375</v>
      </c>
      <c r="H1112" s="5">
        <v>1.109375</v>
      </c>
      <c r="I1112" s="4">
        <v>181</v>
      </c>
      <c r="J1112" s="6">
        <v>2.20994475138122</v>
      </c>
      <c r="K1112" s="7">
        <v>1.0259668508287301</v>
      </c>
      <c r="L1112" s="6">
        <v>0</v>
      </c>
      <c r="M1112" s="5">
        <v>0</v>
      </c>
      <c r="N1112" s="5">
        <v>0</v>
      </c>
      <c r="O1112" s="5">
        <v>4.4375</v>
      </c>
      <c r="P1112" s="5">
        <v>-4.4375</v>
      </c>
      <c r="Q1112" s="8">
        <v>-1</v>
      </c>
      <c r="R1112" s="4">
        <v>0</v>
      </c>
      <c r="S1112" s="10" t="s">
        <v>33</v>
      </c>
      <c r="T1112" s="11">
        <v>0</v>
      </c>
    </row>
    <row r="1113" spans="1:20" x14ac:dyDescent="0.2">
      <c r="A1113" s="3" t="s">
        <v>81</v>
      </c>
      <c r="B1113" s="3" t="s">
        <v>82</v>
      </c>
      <c r="C1113" s="4" t="s">
        <v>63</v>
      </c>
      <c r="D1113" s="3" t="s">
        <v>124</v>
      </c>
      <c r="E1113" s="5">
        <v>8.75</v>
      </c>
      <c r="F1113" s="4">
        <v>7</v>
      </c>
      <c r="G1113" s="5">
        <v>4.5374999249999997</v>
      </c>
      <c r="H1113" s="5">
        <v>0.64821427499999995</v>
      </c>
      <c r="I1113" s="4">
        <v>55</v>
      </c>
      <c r="J1113" s="6">
        <v>12.7272727272727</v>
      </c>
      <c r="K1113" s="7">
        <v>1.18</v>
      </c>
      <c r="L1113" s="6">
        <v>0</v>
      </c>
      <c r="M1113" s="5">
        <v>0</v>
      </c>
      <c r="N1113" s="5">
        <v>0</v>
      </c>
      <c r="O1113" s="5">
        <v>4.5374999249999997</v>
      </c>
      <c r="P1113" s="5">
        <v>-4.5374999249999997</v>
      </c>
      <c r="Q1113" s="8">
        <v>-1</v>
      </c>
      <c r="R1113" s="4">
        <v>0</v>
      </c>
      <c r="S1113" s="10" t="s">
        <v>33</v>
      </c>
      <c r="T1113" s="11">
        <v>0</v>
      </c>
    </row>
    <row r="1114" spans="1:20" x14ac:dyDescent="0.2">
      <c r="A1114" s="3" t="s">
        <v>81</v>
      </c>
      <c r="B1114" s="3" t="s">
        <v>82</v>
      </c>
      <c r="C1114" s="4" t="s">
        <v>63</v>
      </c>
      <c r="D1114" s="3" t="s">
        <v>124</v>
      </c>
      <c r="E1114" s="5">
        <v>8.75</v>
      </c>
      <c r="F1114" s="4">
        <v>2</v>
      </c>
      <c r="G1114" s="5">
        <v>4.6749999999999998</v>
      </c>
      <c r="H1114" s="5">
        <v>2.3374999999999999</v>
      </c>
      <c r="I1114" s="4">
        <v>157</v>
      </c>
      <c r="J1114" s="6">
        <v>1.2738853503184699</v>
      </c>
      <c r="K1114" s="7">
        <v>2.0535031847133798</v>
      </c>
      <c r="L1114" s="6">
        <v>0</v>
      </c>
      <c r="M1114" s="5">
        <v>0</v>
      </c>
      <c r="N1114" s="5">
        <v>0</v>
      </c>
      <c r="O1114" s="5">
        <v>4.6749999999999998</v>
      </c>
      <c r="P1114" s="5">
        <v>-4.6749999999999998</v>
      </c>
      <c r="Q1114" s="8">
        <v>-1</v>
      </c>
      <c r="R1114" s="4">
        <v>0</v>
      </c>
      <c r="S1114" s="10" t="s">
        <v>33</v>
      </c>
      <c r="T1114" s="11">
        <v>0</v>
      </c>
    </row>
    <row r="1115" spans="1:20" x14ac:dyDescent="0.2">
      <c r="A1115" s="3" t="s">
        <v>81</v>
      </c>
      <c r="B1115" s="3" t="s">
        <v>82</v>
      </c>
      <c r="C1115" s="4" t="s">
        <v>63</v>
      </c>
      <c r="D1115" s="3" t="s">
        <v>124</v>
      </c>
      <c r="E1115" s="5">
        <v>8.75</v>
      </c>
      <c r="F1115" s="4">
        <v>3</v>
      </c>
      <c r="G1115" s="5">
        <v>4.7874999750000002</v>
      </c>
      <c r="H1115" s="5">
        <v>1.5958333250000001</v>
      </c>
      <c r="I1115" s="4">
        <v>578</v>
      </c>
      <c r="J1115" s="6">
        <v>0.51903114186851196</v>
      </c>
      <c r="K1115" s="7">
        <v>1.52837370242215</v>
      </c>
      <c r="L1115" s="6">
        <v>0</v>
      </c>
      <c r="M1115" s="5">
        <v>0</v>
      </c>
      <c r="N1115" s="5">
        <v>0</v>
      </c>
      <c r="O1115" s="5">
        <v>4.7874999750000002</v>
      </c>
      <c r="P1115" s="5">
        <v>-4.7874999750000002</v>
      </c>
      <c r="Q1115" s="8">
        <v>-1</v>
      </c>
      <c r="R1115" s="4">
        <v>0</v>
      </c>
      <c r="S1115" s="10" t="s">
        <v>33</v>
      </c>
      <c r="T1115" s="11">
        <v>0</v>
      </c>
    </row>
    <row r="1116" spans="1:20" x14ac:dyDescent="0.2">
      <c r="A1116" s="3" t="s">
        <v>81</v>
      </c>
      <c r="B1116" s="3" t="s">
        <v>82</v>
      </c>
      <c r="C1116" s="4" t="s">
        <v>63</v>
      </c>
      <c r="D1116" s="3" t="s">
        <v>123</v>
      </c>
      <c r="E1116" s="5">
        <v>8.75</v>
      </c>
      <c r="F1116" s="4">
        <v>4</v>
      </c>
      <c r="G1116" s="5">
        <v>5.05</v>
      </c>
      <c r="H1116" s="5">
        <v>1.2625</v>
      </c>
      <c r="I1116" s="4">
        <v>3585</v>
      </c>
      <c r="J1116" s="6">
        <v>0.111576011157601</v>
      </c>
      <c r="K1116" s="7">
        <v>2.2094002789400302</v>
      </c>
      <c r="L1116" s="6">
        <v>0</v>
      </c>
      <c r="M1116" s="5">
        <v>0</v>
      </c>
      <c r="N1116" s="5">
        <v>0</v>
      </c>
      <c r="O1116" s="5">
        <v>5.05</v>
      </c>
      <c r="P1116" s="5">
        <v>-5.05</v>
      </c>
      <c r="Q1116" s="8">
        <v>-1</v>
      </c>
      <c r="R1116" s="4">
        <v>0</v>
      </c>
      <c r="S1116" s="10" t="s">
        <v>33</v>
      </c>
      <c r="T1116" s="11">
        <v>0</v>
      </c>
    </row>
    <row r="1117" spans="1:20" x14ac:dyDescent="0.2">
      <c r="A1117" s="3" t="s">
        <v>81</v>
      </c>
      <c r="B1117" s="3" t="s">
        <v>82</v>
      </c>
      <c r="C1117" s="4" t="s">
        <v>63</v>
      </c>
      <c r="D1117" s="3" t="s">
        <v>75</v>
      </c>
      <c r="E1117" s="5">
        <v>8.75</v>
      </c>
      <c r="F1117" s="4">
        <v>3</v>
      </c>
      <c r="G1117" s="5">
        <v>5.0625</v>
      </c>
      <c r="H1117" s="5">
        <v>1.6875</v>
      </c>
      <c r="I1117" s="4">
        <v>179</v>
      </c>
      <c r="J1117" s="6">
        <v>1.67597765363128</v>
      </c>
      <c r="K1117" s="7">
        <v>3.15027932960894</v>
      </c>
      <c r="L1117" s="6">
        <v>0</v>
      </c>
      <c r="M1117" s="5">
        <v>0</v>
      </c>
      <c r="N1117" s="5">
        <v>0</v>
      </c>
      <c r="O1117" s="5">
        <v>5.0625</v>
      </c>
      <c r="P1117" s="5">
        <v>-5.0625</v>
      </c>
      <c r="Q1117" s="8">
        <v>-1</v>
      </c>
      <c r="R1117" s="4">
        <v>0</v>
      </c>
      <c r="S1117" s="10" t="s">
        <v>33</v>
      </c>
      <c r="T1117" s="11">
        <v>0</v>
      </c>
    </row>
    <row r="1118" spans="1:20" x14ac:dyDescent="0.2">
      <c r="A1118" s="3" t="s">
        <v>81</v>
      </c>
      <c r="B1118" s="3" t="s">
        <v>82</v>
      </c>
      <c r="C1118" s="4" t="s">
        <v>63</v>
      </c>
      <c r="D1118" s="3" t="s">
        <v>124</v>
      </c>
      <c r="E1118" s="5">
        <v>8.75</v>
      </c>
      <c r="F1118" s="4">
        <v>2</v>
      </c>
      <c r="G1118" s="5">
        <v>5.0999999999999996</v>
      </c>
      <c r="H1118" s="5">
        <v>2.5499999999999998</v>
      </c>
      <c r="I1118" s="4">
        <v>369</v>
      </c>
      <c r="J1118" s="6">
        <v>0.54200542005420005</v>
      </c>
      <c r="K1118" s="7">
        <v>1.03252032520325</v>
      </c>
      <c r="L1118" s="6">
        <v>0</v>
      </c>
      <c r="M1118" s="5">
        <v>0</v>
      </c>
      <c r="N1118" s="5">
        <v>0</v>
      </c>
      <c r="O1118" s="5">
        <v>5.0999999999999996</v>
      </c>
      <c r="P1118" s="5">
        <v>-5.0999999999999996</v>
      </c>
      <c r="Q1118" s="8">
        <v>-1</v>
      </c>
      <c r="R1118" s="4">
        <v>0</v>
      </c>
      <c r="S1118" s="10" t="s">
        <v>33</v>
      </c>
      <c r="T1118" s="11">
        <v>0</v>
      </c>
    </row>
    <row r="1119" spans="1:20" x14ac:dyDescent="0.2">
      <c r="A1119" s="3" t="s">
        <v>81</v>
      </c>
      <c r="B1119" s="3" t="s">
        <v>82</v>
      </c>
      <c r="C1119" s="4" t="s">
        <v>63</v>
      </c>
      <c r="D1119" s="3" t="s">
        <v>124</v>
      </c>
      <c r="E1119" s="5">
        <v>8.75</v>
      </c>
      <c r="F1119" s="4">
        <v>7</v>
      </c>
      <c r="G1119" s="5">
        <v>5.2374999249999998</v>
      </c>
      <c r="H1119" s="5">
        <v>0.74821427499999993</v>
      </c>
      <c r="I1119" s="4">
        <v>174</v>
      </c>
      <c r="J1119" s="6">
        <v>4.0229885057471302</v>
      </c>
      <c r="K1119" s="7">
        <v>1.8971264367816101</v>
      </c>
      <c r="L1119" s="6">
        <v>0</v>
      </c>
      <c r="M1119" s="5">
        <v>0</v>
      </c>
      <c r="N1119" s="5">
        <v>0</v>
      </c>
      <c r="O1119" s="5">
        <v>5.2374999249999998</v>
      </c>
      <c r="P1119" s="5">
        <v>-5.2374999249999998</v>
      </c>
      <c r="Q1119" s="8">
        <v>-1</v>
      </c>
      <c r="R1119" s="4">
        <v>0</v>
      </c>
      <c r="S1119" s="10" t="s">
        <v>33</v>
      </c>
      <c r="T1119" s="11">
        <v>0</v>
      </c>
    </row>
    <row r="1120" spans="1:20" x14ac:dyDescent="0.2">
      <c r="A1120" s="3" t="s">
        <v>81</v>
      </c>
      <c r="B1120" s="3" t="s">
        <v>82</v>
      </c>
      <c r="C1120" s="4" t="s">
        <v>63</v>
      </c>
      <c r="D1120" s="3" t="s">
        <v>65</v>
      </c>
      <c r="E1120" s="5">
        <v>8.75</v>
      </c>
      <c r="F1120" s="4">
        <v>4</v>
      </c>
      <c r="G1120" s="5">
        <v>5.2625000000000002</v>
      </c>
      <c r="H1120" s="5">
        <v>1.315625</v>
      </c>
      <c r="I1120" s="4">
        <v>1236</v>
      </c>
      <c r="J1120" s="6">
        <v>0.32362459546925598</v>
      </c>
      <c r="K1120" s="7">
        <v>2.9145631067961202</v>
      </c>
      <c r="L1120" s="6">
        <v>0</v>
      </c>
      <c r="M1120" s="5">
        <v>0</v>
      </c>
      <c r="N1120" s="5">
        <v>0</v>
      </c>
      <c r="O1120" s="5">
        <v>5.2625000000000002</v>
      </c>
      <c r="P1120" s="5">
        <v>-5.2625000000000002</v>
      </c>
      <c r="Q1120" s="8">
        <v>-1</v>
      </c>
      <c r="R1120" s="4">
        <v>0</v>
      </c>
      <c r="S1120" s="10" t="s">
        <v>33</v>
      </c>
      <c r="T1120" s="11">
        <v>0</v>
      </c>
    </row>
    <row r="1121" spans="1:20" x14ac:dyDescent="0.2">
      <c r="A1121" s="3" t="s">
        <v>81</v>
      </c>
      <c r="B1121" s="3" t="s">
        <v>82</v>
      </c>
      <c r="C1121" s="4" t="s">
        <v>63</v>
      </c>
      <c r="D1121" s="3" t="s">
        <v>124</v>
      </c>
      <c r="E1121" s="5">
        <v>8.75</v>
      </c>
      <c r="F1121" s="4">
        <v>5</v>
      </c>
      <c r="G1121" s="5">
        <v>5.3250000000000002</v>
      </c>
      <c r="H1121" s="5">
        <v>1.0649999999999999</v>
      </c>
      <c r="I1121" s="4">
        <v>229</v>
      </c>
      <c r="J1121" s="6">
        <v>2.1834061135371199</v>
      </c>
      <c r="K1121" s="7">
        <v>1.0868995633187799</v>
      </c>
      <c r="L1121" s="6">
        <v>0</v>
      </c>
      <c r="M1121" s="5">
        <v>0</v>
      </c>
      <c r="N1121" s="5">
        <v>0</v>
      </c>
      <c r="O1121" s="5">
        <v>5.3250000000000002</v>
      </c>
      <c r="P1121" s="5">
        <v>-5.3250000000000002</v>
      </c>
      <c r="Q1121" s="8">
        <v>-1</v>
      </c>
      <c r="R1121" s="4">
        <v>0</v>
      </c>
      <c r="S1121" s="10" t="s">
        <v>33</v>
      </c>
      <c r="T1121" s="11">
        <v>0</v>
      </c>
    </row>
    <row r="1122" spans="1:20" x14ac:dyDescent="0.2">
      <c r="A1122" s="3" t="s">
        <v>81</v>
      </c>
      <c r="B1122" s="3" t="s">
        <v>82</v>
      </c>
      <c r="C1122" s="4" t="s">
        <v>63</v>
      </c>
      <c r="D1122" s="3" t="s">
        <v>124</v>
      </c>
      <c r="E1122" s="5">
        <v>8.75</v>
      </c>
      <c r="F1122" s="4">
        <v>3</v>
      </c>
      <c r="G1122" s="5">
        <v>5.3624999999999998</v>
      </c>
      <c r="H1122" s="5">
        <v>1.7875000000000001</v>
      </c>
      <c r="I1122" s="4">
        <v>1218</v>
      </c>
      <c r="J1122" s="6">
        <v>0.24630541871921202</v>
      </c>
      <c r="K1122" s="7">
        <v>2.8645320197044302</v>
      </c>
      <c r="L1122" s="6">
        <v>0</v>
      </c>
      <c r="M1122" s="5">
        <v>0</v>
      </c>
      <c r="N1122" s="5">
        <v>0</v>
      </c>
      <c r="O1122" s="5">
        <v>5.3624999999999998</v>
      </c>
      <c r="P1122" s="5">
        <v>-5.3624999999999998</v>
      </c>
      <c r="Q1122" s="8">
        <v>-1</v>
      </c>
      <c r="R1122" s="4">
        <v>0</v>
      </c>
      <c r="S1122" s="10" t="s">
        <v>33</v>
      </c>
      <c r="T1122" s="11">
        <v>0</v>
      </c>
    </row>
    <row r="1123" spans="1:20" x14ac:dyDescent="0.2">
      <c r="A1123" s="3" t="s">
        <v>81</v>
      </c>
      <c r="B1123" s="3" t="s">
        <v>82</v>
      </c>
      <c r="C1123" s="4" t="s">
        <v>63</v>
      </c>
      <c r="D1123" s="3" t="s">
        <v>65</v>
      </c>
      <c r="E1123" s="5">
        <v>8.75</v>
      </c>
      <c r="F1123" s="4">
        <v>8</v>
      </c>
      <c r="G1123" s="5">
        <v>5.6</v>
      </c>
      <c r="H1123" s="5">
        <v>0.7</v>
      </c>
      <c r="I1123" s="4">
        <v>467</v>
      </c>
      <c r="J1123" s="6">
        <v>1.7130620985010701</v>
      </c>
      <c r="K1123" s="7">
        <v>2.3372591006424002</v>
      </c>
      <c r="L1123" s="6">
        <v>0</v>
      </c>
      <c r="M1123" s="5">
        <v>0</v>
      </c>
      <c r="N1123" s="5">
        <v>0</v>
      </c>
      <c r="O1123" s="5">
        <v>5.6</v>
      </c>
      <c r="P1123" s="5">
        <v>-5.6</v>
      </c>
      <c r="Q1123" s="8">
        <v>-1</v>
      </c>
      <c r="R1123" s="4">
        <v>0</v>
      </c>
      <c r="S1123" s="10" t="s">
        <v>33</v>
      </c>
      <c r="T1123" s="11">
        <v>0</v>
      </c>
    </row>
    <row r="1124" spans="1:20" x14ac:dyDescent="0.2">
      <c r="A1124" s="3" t="s">
        <v>81</v>
      </c>
      <c r="B1124" s="3" t="s">
        <v>82</v>
      </c>
      <c r="C1124" s="4" t="s">
        <v>63</v>
      </c>
      <c r="D1124" s="3" t="s">
        <v>123</v>
      </c>
      <c r="E1124" s="5">
        <v>8.75</v>
      </c>
      <c r="F1124" s="4">
        <v>3</v>
      </c>
      <c r="G1124" s="5">
        <v>5.6874999750000006</v>
      </c>
      <c r="H1124" s="5">
        <v>1.8958333250000001</v>
      </c>
      <c r="I1124" s="4">
        <v>364</v>
      </c>
      <c r="J1124" s="6">
        <v>0.82417582417582402</v>
      </c>
      <c r="K1124" s="7">
        <v>2.32994505494506</v>
      </c>
      <c r="L1124" s="6">
        <v>0</v>
      </c>
      <c r="M1124" s="5">
        <v>0</v>
      </c>
      <c r="N1124" s="5">
        <v>0</v>
      </c>
      <c r="O1124" s="5">
        <v>5.6874999750000006</v>
      </c>
      <c r="P1124" s="5">
        <v>-5.6874999750000006</v>
      </c>
      <c r="Q1124" s="8">
        <v>-1</v>
      </c>
      <c r="R1124" s="4">
        <v>0</v>
      </c>
      <c r="S1124" s="10" t="s">
        <v>33</v>
      </c>
      <c r="T1124" s="11">
        <v>0</v>
      </c>
    </row>
    <row r="1125" spans="1:20" x14ac:dyDescent="0.2">
      <c r="A1125" s="3" t="s">
        <v>81</v>
      </c>
      <c r="B1125" s="3" t="s">
        <v>82</v>
      </c>
      <c r="C1125" s="4" t="s">
        <v>63</v>
      </c>
      <c r="D1125" s="3" t="s">
        <v>124</v>
      </c>
      <c r="E1125" s="5">
        <v>8.75</v>
      </c>
      <c r="F1125" s="4">
        <v>3</v>
      </c>
      <c r="G1125" s="5">
        <v>5.9625000000000004</v>
      </c>
      <c r="H1125" s="5">
        <v>1.9875</v>
      </c>
      <c r="I1125" s="4">
        <v>185</v>
      </c>
      <c r="J1125" s="6">
        <v>1.6216216216216199</v>
      </c>
      <c r="K1125" s="7">
        <v>1.00108108108108</v>
      </c>
      <c r="L1125" s="6">
        <v>0</v>
      </c>
      <c r="M1125" s="5">
        <v>0</v>
      </c>
      <c r="N1125" s="5">
        <v>0</v>
      </c>
      <c r="O1125" s="5">
        <v>5.9625000000000004</v>
      </c>
      <c r="P1125" s="5">
        <v>-5.9625000000000004</v>
      </c>
      <c r="Q1125" s="8">
        <v>-1</v>
      </c>
      <c r="R1125" s="4">
        <v>0</v>
      </c>
      <c r="S1125" s="10" t="s">
        <v>33</v>
      </c>
      <c r="T1125" s="11">
        <v>0</v>
      </c>
    </row>
    <row r="1126" spans="1:20" x14ac:dyDescent="0.2">
      <c r="A1126" s="3" t="s">
        <v>81</v>
      </c>
      <c r="B1126" s="3" t="s">
        <v>82</v>
      </c>
      <c r="C1126" s="4" t="s">
        <v>63</v>
      </c>
      <c r="D1126" s="3" t="s">
        <v>55</v>
      </c>
      <c r="E1126" s="5">
        <v>8.75</v>
      </c>
      <c r="F1126" s="4">
        <v>17</v>
      </c>
      <c r="G1126" s="5">
        <v>6.3249998125000007</v>
      </c>
      <c r="H1126" s="5">
        <v>0.37205881250000006</v>
      </c>
      <c r="I1126" s="4">
        <v>12987</v>
      </c>
      <c r="J1126" s="6">
        <v>0.130900130900131</v>
      </c>
      <c r="K1126" s="7">
        <v>1.79171479171479</v>
      </c>
      <c r="L1126" s="6">
        <v>0</v>
      </c>
      <c r="M1126" s="5">
        <v>0</v>
      </c>
      <c r="N1126" s="5">
        <v>0</v>
      </c>
      <c r="O1126" s="5">
        <v>6.3249998125000007</v>
      </c>
      <c r="P1126" s="5">
        <v>-6.3249998125000007</v>
      </c>
      <c r="Q1126" s="8">
        <v>-1</v>
      </c>
      <c r="R1126" s="4">
        <v>0</v>
      </c>
      <c r="S1126" s="10" t="s">
        <v>33</v>
      </c>
      <c r="T1126" s="11">
        <v>0</v>
      </c>
    </row>
    <row r="1127" spans="1:20" x14ac:dyDescent="0.2">
      <c r="A1127" s="3" t="s">
        <v>81</v>
      </c>
      <c r="B1127" s="3" t="s">
        <v>82</v>
      </c>
      <c r="C1127" s="4" t="s">
        <v>63</v>
      </c>
      <c r="D1127" s="3" t="s">
        <v>124</v>
      </c>
      <c r="E1127" s="5">
        <v>8.75</v>
      </c>
      <c r="F1127" s="4">
        <v>6</v>
      </c>
      <c r="G1127" s="5">
        <v>6.7125000000000004</v>
      </c>
      <c r="H1127" s="5">
        <v>1.1187499999999999</v>
      </c>
      <c r="I1127" s="4">
        <v>144</v>
      </c>
      <c r="J1127" s="6">
        <v>4.1666666666666696</v>
      </c>
      <c r="K1127" s="7">
        <v>1.1458333333333299</v>
      </c>
      <c r="L1127" s="6">
        <v>0</v>
      </c>
      <c r="M1127" s="5">
        <v>0</v>
      </c>
      <c r="N1127" s="5">
        <v>0</v>
      </c>
      <c r="O1127" s="5">
        <v>6.7125000000000004</v>
      </c>
      <c r="P1127" s="5">
        <v>-6.7125000000000004</v>
      </c>
      <c r="Q1127" s="8">
        <v>-1</v>
      </c>
      <c r="R1127" s="4">
        <v>0</v>
      </c>
      <c r="S1127" s="10" t="s">
        <v>33</v>
      </c>
      <c r="T1127" s="11">
        <v>0</v>
      </c>
    </row>
    <row r="1128" spans="1:20" x14ac:dyDescent="0.2">
      <c r="A1128" s="3" t="s">
        <v>81</v>
      </c>
      <c r="B1128" s="3" t="s">
        <v>82</v>
      </c>
      <c r="C1128" s="4" t="s">
        <v>63</v>
      </c>
      <c r="D1128" s="3" t="s">
        <v>124</v>
      </c>
      <c r="E1128" s="5">
        <v>8.75</v>
      </c>
      <c r="F1128" s="4">
        <v>3</v>
      </c>
      <c r="G1128" s="5">
        <v>7.0249999874999993</v>
      </c>
      <c r="H1128" s="5">
        <v>2.3416666624999998</v>
      </c>
      <c r="I1128" s="4">
        <v>416</v>
      </c>
      <c r="J1128" s="6">
        <v>0.72115384615384592</v>
      </c>
      <c r="K1128" s="7">
        <v>1.00240384615385</v>
      </c>
      <c r="L1128" s="6">
        <v>0</v>
      </c>
      <c r="M1128" s="5">
        <v>0</v>
      </c>
      <c r="N1128" s="5">
        <v>0</v>
      </c>
      <c r="O1128" s="5">
        <v>7.0249999874999993</v>
      </c>
      <c r="P1128" s="5">
        <v>-7.0249999874999993</v>
      </c>
      <c r="Q1128" s="8">
        <v>-1</v>
      </c>
      <c r="R1128" s="4">
        <v>0</v>
      </c>
      <c r="S1128" s="10" t="s">
        <v>33</v>
      </c>
      <c r="T1128" s="11">
        <v>0</v>
      </c>
    </row>
    <row r="1129" spans="1:20" x14ac:dyDescent="0.2">
      <c r="A1129" s="3" t="s">
        <v>81</v>
      </c>
      <c r="B1129" s="3" t="s">
        <v>82</v>
      </c>
      <c r="C1129" s="4" t="s">
        <v>63</v>
      </c>
      <c r="D1129" s="3" t="s">
        <v>124</v>
      </c>
      <c r="E1129" s="5">
        <v>8.75</v>
      </c>
      <c r="F1129" s="4">
        <v>5</v>
      </c>
      <c r="G1129" s="5">
        <v>7.0374999999999996</v>
      </c>
      <c r="H1129" s="5">
        <v>1.4075</v>
      </c>
      <c r="I1129" s="4">
        <v>603</v>
      </c>
      <c r="J1129" s="6">
        <v>0.82918739635157501</v>
      </c>
      <c r="K1129" s="7">
        <v>1.0265339966832501</v>
      </c>
      <c r="L1129" s="6">
        <v>0</v>
      </c>
      <c r="M1129" s="5">
        <v>0</v>
      </c>
      <c r="N1129" s="5">
        <v>0</v>
      </c>
      <c r="O1129" s="5">
        <v>7.0374999999999996</v>
      </c>
      <c r="P1129" s="5">
        <v>-7.0374999999999996</v>
      </c>
      <c r="Q1129" s="8">
        <v>-1</v>
      </c>
      <c r="R1129" s="4">
        <v>0</v>
      </c>
      <c r="S1129" s="10" t="s">
        <v>33</v>
      </c>
      <c r="T1129" s="11">
        <v>0</v>
      </c>
    </row>
    <row r="1130" spans="1:20" x14ac:dyDescent="0.2">
      <c r="A1130" s="3" t="s">
        <v>81</v>
      </c>
      <c r="B1130" s="3" t="s">
        <v>82</v>
      </c>
      <c r="C1130" s="4" t="s">
        <v>63</v>
      </c>
      <c r="D1130" s="3" t="s">
        <v>65</v>
      </c>
      <c r="E1130" s="5">
        <v>8.75</v>
      </c>
      <c r="F1130" s="4">
        <v>9</v>
      </c>
      <c r="G1130" s="5">
        <v>7.1124999749999995</v>
      </c>
      <c r="H1130" s="5">
        <v>0.79027777499999996</v>
      </c>
      <c r="I1130" s="4">
        <v>2764</v>
      </c>
      <c r="J1130" s="6">
        <v>0.32561505065122998</v>
      </c>
      <c r="K1130" s="7">
        <v>3.6754341534008699</v>
      </c>
      <c r="L1130" s="6">
        <v>0</v>
      </c>
      <c r="M1130" s="5">
        <v>0</v>
      </c>
      <c r="N1130" s="5">
        <v>0</v>
      </c>
      <c r="O1130" s="5">
        <v>7.1124999749999995</v>
      </c>
      <c r="P1130" s="5">
        <v>-7.1124999749999995</v>
      </c>
      <c r="Q1130" s="8">
        <v>-1</v>
      </c>
      <c r="R1130" s="4">
        <v>0</v>
      </c>
      <c r="S1130" s="10" t="s">
        <v>33</v>
      </c>
      <c r="T1130" s="11">
        <v>0</v>
      </c>
    </row>
    <row r="1131" spans="1:20" x14ac:dyDescent="0.2">
      <c r="A1131" s="3" t="s">
        <v>81</v>
      </c>
      <c r="B1131" s="3" t="s">
        <v>82</v>
      </c>
      <c r="C1131" s="4" t="s">
        <v>63</v>
      </c>
      <c r="D1131" s="3" t="s">
        <v>37</v>
      </c>
      <c r="E1131" s="5">
        <v>8.75</v>
      </c>
      <c r="F1131" s="4">
        <v>33</v>
      </c>
      <c r="G1131" s="5">
        <v>7.6499997750000004</v>
      </c>
      <c r="H1131" s="5">
        <v>0.23181817500000002</v>
      </c>
      <c r="I1131" s="4">
        <v>1952</v>
      </c>
      <c r="J1131" s="6">
        <v>1.6905737704918</v>
      </c>
      <c r="K1131" s="7">
        <v>1.2388831967213101</v>
      </c>
      <c r="L1131" s="6">
        <v>0</v>
      </c>
      <c r="M1131" s="5">
        <v>0</v>
      </c>
      <c r="N1131" s="5">
        <v>0</v>
      </c>
      <c r="O1131" s="5">
        <v>7.6499997750000004</v>
      </c>
      <c r="P1131" s="5">
        <v>-7.6499997750000004</v>
      </c>
      <c r="Q1131" s="8">
        <v>-1</v>
      </c>
      <c r="R1131" s="4">
        <v>0</v>
      </c>
      <c r="S1131" s="10" t="s">
        <v>33</v>
      </c>
      <c r="T1131" s="11">
        <v>0</v>
      </c>
    </row>
    <row r="1132" spans="1:20" x14ac:dyDescent="0.2">
      <c r="A1132" s="3" t="s">
        <v>81</v>
      </c>
      <c r="B1132" s="3" t="s">
        <v>82</v>
      </c>
      <c r="C1132" s="4" t="s">
        <v>63</v>
      </c>
      <c r="D1132" s="3" t="s">
        <v>65</v>
      </c>
      <c r="E1132" s="5">
        <v>8.75</v>
      </c>
      <c r="F1132" s="4">
        <v>5</v>
      </c>
      <c r="G1132" s="5">
        <v>7.9</v>
      </c>
      <c r="H1132" s="5">
        <v>1.58</v>
      </c>
      <c r="I1132" s="4">
        <v>306</v>
      </c>
      <c r="J1132" s="6">
        <v>1.63398692810458</v>
      </c>
      <c r="K1132" s="7">
        <v>1.71503267973856</v>
      </c>
      <c r="L1132" s="6">
        <v>0</v>
      </c>
      <c r="M1132" s="5">
        <v>0</v>
      </c>
      <c r="N1132" s="5">
        <v>0</v>
      </c>
      <c r="O1132" s="5">
        <v>7.9</v>
      </c>
      <c r="P1132" s="5">
        <v>-7.9</v>
      </c>
      <c r="Q1132" s="8">
        <v>-1</v>
      </c>
      <c r="R1132" s="4">
        <v>0</v>
      </c>
      <c r="S1132" s="10" t="s">
        <v>33</v>
      </c>
      <c r="T1132" s="11">
        <v>0</v>
      </c>
    </row>
    <row r="1133" spans="1:20" x14ac:dyDescent="0.2">
      <c r="A1133" s="3" t="s">
        <v>81</v>
      </c>
      <c r="B1133" s="3" t="s">
        <v>82</v>
      </c>
      <c r="C1133" s="4" t="s">
        <v>63</v>
      </c>
      <c r="D1133" s="3" t="s">
        <v>123</v>
      </c>
      <c r="E1133" s="5">
        <v>8.75</v>
      </c>
      <c r="F1133" s="4">
        <v>11</v>
      </c>
      <c r="G1133" s="5">
        <v>8.2999999500000001</v>
      </c>
      <c r="H1133" s="5">
        <v>0.75454544999999995</v>
      </c>
      <c r="I1133" s="4">
        <v>5768</v>
      </c>
      <c r="J1133" s="6">
        <v>0.19070735090152602</v>
      </c>
      <c r="K1133" s="7">
        <v>2.1727461858529802</v>
      </c>
      <c r="L1133" s="6">
        <v>0</v>
      </c>
      <c r="M1133" s="5">
        <v>0</v>
      </c>
      <c r="N1133" s="5">
        <v>0</v>
      </c>
      <c r="O1133" s="5">
        <v>8.2999999500000001</v>
      </c>
      <c r="P1133" s="5">
        <v>-8.2999999500000001</v>
      </c>
      <c r="Q1133" s="8">
        <v>-1</v>
      </c>
      <c r="R1133" s="4">
        <v>0</v>
      </c>
      <c r="S1133" s="10" t="s">
        <v>33</v>
      </c>
      <c r="T1133" s="11">
        <v>0</v>
      </c>
    </row>
    <row r="1134" spans="1:20" x14ac:dyDescent="0.2">
      <c r="A1134" s="3" t="s">
        <v>81</v>
      </c>
      <c r="B1134" s="3" t="s">
        <v>82</v>
      </c>
      <c r="C1134" s="4" t="s">
        <v>63</v>
      </c>
      <c r="D1134" s="3" t="s">
        <v>124</v>
      </c>
      <c r="E1134" s="5">
        <v>8.75</v>
      </c>
      <c r="F1134" s="4">
        <v>4</v>
      </c>
      <c r="G1134" s="5">
        <v>8.3375000000000004</v>
      </c>
      <c r="H1134" s="5">
        <v>2.0843750000000001</v>
      </c>
      <c r="I1134" s="4">
        <v>117</v>
      </c>
      <c r="J1134" s="6">
        <v>3.41880341880342</v>
      </c>
      <c r="K1134" s="7">
        <v>0.99145299145299104</v>
      </c>
      <c r="L1134" s="6">
        <v>0</v>
      </c>
      <c r="M1134" s="5">
        <v>0</v>
      </c>
      <c r="N1134" s="5">
        <v>0</v>
      </c>
      <c r="O1134" s="5">
        <v>8.3375000000000004</v>
      </c>
      <c r="P1134" s="5">
        <v>-8.3375000000000004</v>
      </c>
      <c r="Q1134" s="8">
        <v>-1</v>
      </c>
      <c r="R1134" s="4">
        <v>0</v>
      </c>
      <c r="S1134" s="10" t="s">
        <v>33</v>
      </c>
      <c r="T1134" s="11">
        <v>0</v>
      </c>
    </row>
    <row r="1135" spans="1:20" x14ac:dyDescent="0.2">
      <c r="A1135" s="3" t="s">
        <v>81</v>
      </c>
      <c r="B1135" s="3" t="s">
        <v>82</v>
      </c>
      <c r="C1135" s="4" t="s">
        <v>63</v>
      </c>
      <c r="D1135" s="3" t="s">
        <v>123</v>
      </c>
      <c r="E1135" s="5">
        <v>8.75</v>
      </c>
      <c r="F1135" s="4">
        <v>12</v>
      </c>
      <c r="G1135" s="5">
        <v>9.9375</v>
      </c>
      <c r="H1135" s="5">
        <v>0.828125</v>
      </c>
      <c r="I1135" s="4">
        <v>6642</v>
      </c>
      <c r="J1135" s="6">
        <v>0.18066847335140002</v>
      </c>
      <c r="K1135" s="7">
        <v>1.25531466425775</v>
      </c>
      <c r="L1135" s="6">
        <v>0</v>
      </c>
      <c r="M1135" s="5">
        <v>0</v>
      </c>
      <c r="N1135" s="5">
        <v>0</v>
      </c>
      <c r="O1135" s="5">
        <v>9.9375</v>
      </c>
      <c r="P1135" s="5">
        <v>-9.9375</v>
      </c>
      <c r="Q1135" s="8">
        <v>-1</v>
      </c>
      <c r="R1135" s="4">
        <v>0</v>
      </c>
      <c r="S1135" s="10" t="s">
        <v>33</v>
      </c>
      <c r="T1135" s="11">
        <v>0</v>
      </c>
    </row>
    <row r="1136" spans="1:20" x14ac:dyDescent="0.2">
      <c r="A1136" s="3" t="s">
        <v>81</v>
      </c>
      <c r="B1136" s="3" t="s">
        <v>82</v>
      </c>
      <c r="C1136" s="4" t="s">
        <v>63</v>
      </c>
      <c r="D1136" s="3" t="s">
        <v>124</v>
      </c>
      <c r="E1136" s="5">
        <v>8.75</v>
      </c>
      <c r="F1136" s="4">
        <v>15</v>
      </c>
      <c r="G1136" s="5">
        <v>9.9749999999999996</v>
      </c>
      <c r="H1136" s="5">
        <v>0.66500000000000004</v>
      </c>
      <c r="I1136" s="4">
        <v>833</v>
      </c>
      <c r="J1136" s="6">
        <v>1.80072028811525</v>
      </c>
      <c r="K1136" s="7">
        <v>1.34597839135654</v>
      </c>
      <c r="L1136" s="6">
        <v>0</v>
      </c>
      <c r="M1136" s="5">
        <v>0</v>
      </c>
      <c r="N1136" s="5">
        <v>0</v>
      </c>
      <c r="O1136" s="5">
        <v>9.9749999999999996</v>
      </c>
      <c r="P1136" s="5">
        <v>-9.9749999999999996</v>
      </c>
      <c r="Q1136" s="8">
        <v>-1</v>
      </c>
      <c r="R1136" s="4">
        <v>0</v>
      </c>
      <c r="S1136" s="10" t="s">
        <v>33</v>
      </c>
      <c r="T1136" s="11">
        <v>0</v>
      </c>
    </row>
    <row r="1137" spans="1:20" x14ac:dyDescent="0.2">
      <c r="A1137" s="3" t="s">
        <v>81</v>
      </c>
      <c r="B1137" s="3" t="s">
        <v>82</v>
      </c>
      <c r="C1137" s="4" t="s">
        <v>63</v>
      </c>
      <c r="D1137" s="3" t="s">
        <v>124</v>
      </c>
      <c r="E1137" s="5">
        <v>8.75</v>
      </c>
      <c r="F1137" s="4">
        <v>5</v>
      </c>
      <c r="G1137" s="5">
        <v>9.9875000000000007</v>
      </c>
      <c r="H1137" s="5">
        <v>1.9975000000000001</v>
      </c>
      <c r="I1137" s="4">
        <v>237</v>
      </c>
      <c r="J1137" s="6">
        <v>2.1097046413502101</v>
      </c>
      <c r="K1137" s="7">
        <v>1.4864978902953601</v>
      </c>
      <c r="L1137" s="6">
        <v>0</v>
      </c>
      <c r="M1137" s="5">
        <v>0</v>
      </c>
      <c r="N1137" s="5">
        <v>0</v>
      </c>
      <c r="O1137" s="5">
        <v>9.9875000000000007</v>
      </c>
      <c r="P1137" s="5">
        <v>-9.9875000000000007</v>
      </c>
      <c r="Q1137" s="8">
        <v>-1</v>
      </c>
      <c r="R1137" s="4">
        <v>0</v>
      </c>
      <c r="S1137" s="10" t="s">
        <v>33</v>
      </c>
      <c r="T1137" s="11">
        <v>0</v>
      </c>
    </row>
    <row r="1138" spans="1:20" x14ac:dyDescent="0.2">
      <c r="A1138" s="3" t="s">
        <v>81</v>
      </c>
      <c r="B1138" s="3" t="s">
        <v>82</v>
      </c>
      <c r="C1138" s="4" t="s">
        <v>63</v>
      </c>
      <c r="D1138" s="3" t="s">
        <v>124</v>
      </c>
      <c r="E1138" s="5">
        <v>8.75</v>
      </c>
      <c r="F1138" s="4">
        <v>4</v>
      </c>
      <c r="G1138" s="5">
        <v>10</v>
      </c>
      <c r="H1138" s="5">
        <v>2.5</v>
      </c>
      <c r="I1138" s="4">
        <v>599</v>
      </c>
      <c r="J1138" s="6">
        <v>0.667779632721202</v>
      </c>
      <c r="K1138" s="7">
        <v>1</v>
      </c>
      <c r="L1138" s="6">
        <v>0</v>
      </c>
      <c r="M1138" s="5">
        <v>0</v>
      </c>
      <c r="N1138" s="5">
        <v>0</v>
      </c>
      <c r="O1138" s="5">
        <v>10</v>
      </c>
      <c r="P1138" s="5">
        <v>-10</v>
      </c>
      <c r="Q1138" s="8">
        <v>-1</v>
      </c>
      <c r="R1138" s="4">
        <v>0</v>
      </c>
      <c r="S1138" s="10" t="s">
        <v>33</v>
      </c>
      <c r="T1138" s="11">
        <v>0</v>
      </c>
    </row>
    <row r="1139" spans="1:20" x14ac:dyDescent="0.2">
      <c r="A1139" s="3" t="s">
        <v>81</v>
      </c>
      <c r="B1139" s="3" t="s">
        <v>82</v>
      </c>
      <c r="C1139" s="4" t="s">
        <v>63</v>
      </c>
      <c r="D1139" s="3" t="s">
        <v>124</v>
      </c>
      <c r="E1139" s="5">
        <v>8.75</v>
      </c>
      <c r="F1139" s="4">
        <v>10</v>
      </c>
      <c r="G1139" s="5">
        <v>10.5875</v>
      </c>
      <c r="H1139" s="5">
        <v>1.0587500000000001</v>
      </c>
      <c r="I1139" s="4">
        <v>118</v>
      </c>
      <c r="J1139" s="6">
        <v>8.4745762711864394</v>
      </c>
      <c r="K1139" s="7">
        <v>1.5254237288135599</v>
      </c>
      <c r="L1139" s="6">
        <v>0</v>
      </c>
      <c r="M1139" s="5">
        <v>0</v>
      </c>
      <c r="N1139" s="5">
        <v>0</v>
      </c>
      <c r="O1139" s="5">
        <v>10.5875</v>
      </c>
      <c r="P1139" s="5">
        <v>-10.5875</v>
      </c>
      <c r="Q1139" s="8">
        <v>-1</v>
      </c>
      <c r="R1139" s="4">
        <v>0</v>
      </c>
      <c r="S1139" s="10" t="s">
        <v>33</v>
      </c>
      <c r="T1139" s="11">
        <v>0</v>
      </c>
    </row>
    <row r="1140" spans="1:20" x14ac:dyDescent="0.2">
      <c r="A1140" s="3" t="s">
        <v>81</v>
      </c>
      <c r="B1140" s="3" t="s">
        <v>82</v>
      </c>
      <c r="C1140" s="4" t="s">
        <v>63</v>
      </c>
      <c r="D1140" s="3" t="s">
        <v>123</v>
      </c>
      <c r="E1140" s="5">
        <v>8.75</v>
      </c>
      <c r="F1140" s="4">
        <v>8</v>
      </c>
      <c r="G1140" s="5">
        <v>10.5875</v>
      </c>
      <c r="H1140" s="5">
        <v>1.3234375</v>
      </c>
      <c r="I1140" s="4">
        <v>1748</v>
      </c>
      <c r="J1140" s="6">
        <v>0.45766590389016004</v>
      </c>
      <c r="K1140" s="7">
        <v>2.4679061784897001</v>
      </c>
      <c r="L1140" s="6">
        <v>0</v>
      </c>
      <c r="M1140" s="5">
        <v>0</v>
      </c>
      <c r="N1140" s="5">
        <v>0</v>
      </c>
      <c r="O1140" s="5">
        <v>10.5875</v>
      </c>
      <c r="P1140" s="5">
        <v>-10.5875</v>
      </c>
      <c r="Q1140" s="8">
        <v>-1</v>
      </c>
      <c r="R1140" s="4">
        <v>0</v>
      </c>
      <c r="S1140" s="10" t="s">
        <v>33</v>
      </c>
      <c r="T1140" s="11">
        <v>0</v>
      </c>
    </row>
    <row r="1141" spans="1:20" x14ac:dyDescent="0.2">
      <c r="A1141" s="3" t="s">
        <v>81</v>
      </c>
      <c r="B1141" s="3" t="s">
        <v>82</v>
      </c>
      <c r="C1141" s="4" t="s">
        <v>63</v>
      </c>
      <c r="D1141" s="3" t="s">
        <v>124</v>
      </c>
      <c r="E1141" s="5">
        <v>8.75</v>
      </c>
      <c r="F1141" s="4">
        <v>5</v>
      </c>
      <c r="G1141" s="5">
        <v>10.824999999999999</v>
      </c>
      <c r="H1141" s="5">
        <v>2.165</v>
      </c>
      <c r="I1141" s="4">
        <v>244</v>
      </c>
      <c r="J1141" s="6">
        <v>2.0491803278688501</v>
      </c>
      <c r="K1141" s="7">
        <v>1.00819672131148</v>
      </c>
      <c r="L1141" s="6">
        <v>0</v>
      </c>
      <c r="M1141" s="5">
        <v>0</v>
      </c>
      <c r="N1141" s="5">
        <v>0</v>
      </c>
      <c r="O1141" s="5">
        <v>10.824999999999999</v>
      </c>
      <c r="P1141" s="5">
        <v>-10.824999999999999</v>
      </c>
      <c r="Q1141" s="8">
        <v>-1</v>
      </c>
      <c r="R1141" s="4">
        <v>0</v>
      </c>
      <c r="S1141" s="10" t="s">
        <v>33</v>
      </c>
      <c r="T1141" s="11">
        <v>0</v>
      </c>
    </row>
    <row r="1142" spans="1:20" x14ac:dyDescent="0.2">
      <c r="A1142" s="3" t="s">
        <v>81</v>
      </c>
      <c r="B1142" s="3" t="s">
        <v>82</v>
      </c>
      <c r="C1142" s="4" t="s">
        <v>63</v>
      </c>
      <c r="D1142" s="3" t="s">
        <v>55</v>
      </c>
      <c r="E1142" s="5">
        <v>8.75</v>
      </c>
      <c r="F1142" s="4">
        <v>12</v>
      </c>
      <c r="G1142" s="5">
        <v>10.8249999</v>
      </c>
      <c r="H1142" s="5">
        <v>0.90208332499999999</v>
      </c>
      <c r="I1142" s="4">
        <v>13726</v>
      </c>
      <c r="J1142" s="6">
        <v>8.7425324202243901E-2</v>
      </c>
      <c r="K1142" s="7">
        <v>2.6527903249307898</v>
      </c>
      <c r="L1142" s="6">
        <v>0</v>
      </c>
      <c r="M1142" s="5">
        <v>0</v>
      </c>
      <c r="N1142" s="5">
        <v>0</v>
      </c>
      <c r="O1142" s="5">
        <v>10.8249999</v>
      </c>
      <c r="P1142" s="5">
        <v>-10.8249999</v>
      </c>
      <c r="Q1142" s="8">
        <v>-1</v>
      </c>
      <c r="R1142" s="4">
        <v>0</v>
      </c>
      <c r="S1142" s="10" t="s">
        <v>33</v>
      </c>
      <c r="T1142" s="11">
        <v>0</v>
      </c>
    </row>
    <row r="1143" spans="1:20" x14ac:dyDescent="0.2">
      <c r="A1143" s="3" t="s">
        <v>81</v>
      </c>
      <c r="B1143" s="3" t="s">
        <v>82</v>
      </c>
      <c r="C1143" s="4" t="s">
        <v>63</v>
      </c>
      <c r="D1143" s="3" t="s">
        <v>124</v>
      </c>
      <c r="E1143" s="5">
        <v>8.75</v>
      </c>
      <c r="F1143" s="4">
        <v>7</v>
      </c>
      <c r="G1143" s="5">
        <v>12.2624999875</v>
      </c>
      <c r="H1143" s="5">
        <v>1.7517857125</v>
      </c>
      <c r="I1143" s="4">
        <v>541</v>
      </c>
      <c r="J1143" s="6">
        <v>1.2939001848428799</v>
      </c>
      <c r="K1143" s="7">
        <v>1.03253234750462</v>
      </c>
      <c r="L1143" s="6">
        <v>0</v>
      </c>
      <c r="M1143" s="5">
        <v>0</v>
      </c>
      <c r="N1143" s="5">
        <v>0</v>
      </c>
      <c r="O1143" s="5">
        <v>12.2624999875</v>
      </c>
      <c r="P1143" s="5">
        <v>-12.2624999875</v>
      </c>
      <c r="Q1143" s="8">
        <v>-1</v>
      </c>
      <c r="R1143" s="4">
        <v>0</v>
      </c>
      <c r="S1143" s="10" t="s">
        <v>33</v>
      </c>
      <c r="T1143" s="11">
        <v>0</v>
      </c>
    </row>
    <row r="1144" spans="1:20" x14ac:dyDescent="0.2">
      <c r="A1144" s="3" t="s">
        <v>81</v>
      </c>
      <c r="B1144" s="3" t="s">
        <v>82</v>
      </c>
      <c r="C1144" s="4" t="s">
        <v>63</v>
      </c>
      <c r="D1144" s="3" t="s">
        <v>124</v>
      </c>
      <c r="E1144" s="5">
        <v>8.75</v>
      </c>
      <c r="F1144" s="4">
        <v>6</v>
      </c>
      <c r="G1144" s="5">
        <v>12.6</v>
      </c>
      <c r="H1144" s="5">
        <v>2.1</v>
      </c>
      <c r="I1144" s="4">
        <v>170</v>
      </c>
      <c r="J1144" s="6">
        <v>3.52941176470588</v>
      </c>
      <c r="K1144" s="7">
        <v>1.6105882352941201</v>
      </c>
      <c r="L1144" s="6">
        <v>0</v>
      </c>
      <c r="M1144" s="5">
        <v>0</v>
      </c>
      <c r="N1144" s="5">
        <v>0</v>
      </c>
      <c r="O1144" s="5">
        <v>12.6</v>
      </c>
      <c r="P1144" s="5">
        <v>-12.6</v>
      </c>
      <c r="Q1144" s="8">
        <v>-1</v>
      </c>
      <c r="R1144" s="4">
        <v>0</v>
      </c>
      <c r="S1144" s="10" t="s">
        <v>33</v>
      </c>
      <c r="T1144" s="11">
        <v>0</v>
      </c>
    </row>
    <row r="1145" spans="1:20" x14ac:dyDescent="0.2">
      <c r="A1145" s="3" t="s">
        <v>81</v>
      </c>
      <c r="B1145" s="3" t="s">
        <v>82</v>
      </c>
      <c r="C1145" s="4" t="s">
        <v>63</v>
      </c>
      <c r="D1145" s="3" t="s">
        <v>53</v>
      </c>
      <c r="E1145" s="5">
        <v>8.75</v>
      </c>
      <c r="F1145" s="4">
        <v>21</v>
      </c>
      <c r="G1145" s="5">
        <v>12.624999975</v>
      </c>
      <c r="H1145" s="5">
        <v>0.601190475</v>
      </c>
      <c r="I1145" s="4">
        <v>10333</v>
      </c>
      <c r="J1145" s="6">
        <v>0.203232362334269</v>
      </c>
      <c r="K1145" s="7">
        <v>2.5330107422820101</v>
      </c>
      <c r="L1145" s="6">
        <v>0</v>
      </c>
      <c r="M1145" s="5">
        <v>0</v>
      </c>
      <c r="N1145" s="5">
        <v>0</v>
      </c>
      <c r="O1145" s="5">
        <v>12.624999975</v>
      </c>
      <c r="P1145" s="5">
        <v>-12.624999975</v>
      </c>
      <c r="Q1145" s="8">
        <v>-1</v>
      </c>
      <c r="R1145" s="4">
        <v>0</v>
      </c>
      <c r="S1145" s="10" t="s">
        <v>33</v>
      </c>
      <c r="T1145" s="11">
        <v>0</v>
      </c>
    </row>
    <row r="1146" spans="1:20" x14ac:dyDescent="0.2">
      <c r="A1146" s="3" t="s">
        <v>81</v>
      </c>
      <c r="B1146" s="3" t="s">
        <v>82</v>
      </c>
      <c r="C1146" s="4" t="s">
        <v>63</v>
      </c>
      <c r="D1146" s="3" t="s">
        <v>124</v>
      </c>
      <c r="E1146" s="5">
        <v>8.75</v>
      </c>
      <c r="F1146" s="4">
        <v>8</v>
      </c>
      <c r="G1146" s="5">
        <v>12.987500000000001</v>
      </c>
      <c r="H1146" s="5">
        <v>1.6234375000000001</v>
      </c>
      <c r="I1146" s="4">
        <v>1465</v>
      </c>
      <c r="J1146" s="6">
        <v>0.54607508532423199</v>
      </c>
      <c r="K1146" s="7">
        <v>1.0332423208191099</v>
      </c>
      <c r="L1146" s="6">
        <v>0</v>
      </c>
      <c r="M1146" s="5">
        <v>0</v>
      </c>
      <c r="N1146" s="5">
        <v>0</v>
      </c>
      <c r="O1146" s="5">
        <v>12.987500000000001</v>
      </c>
      <c r="P1146" s="5">
        <v>-12.987500000000001</v>
      </c>
      <c r="Q1146" s="8">
        <v>-1</v>
      </c>
      <c r="R1146" s="4">
        <v>0</v>
      </c>
      <c r="S1146" s="10" t="s">
        <v>33</v>
      </c>
      <c r="T1146" s="11">
        <v>0</v>
      </c>
    </row>
    <row r="1147" spans="1:20" x14ac:dyDescent="0.2">
      <c r="A1147" s="3" t="s">
        <v>81</v>
      </c>
      <c r="B1147" s="3" t="s">
        <v>82</v>
      </c>
      <c r="C1147" s="4" t="s">
        <v>63</v>
      </c>
      <c r="D1147" s="3" t="s">
        <v>124</v>
      </c>
      <c r="E1147" s="5">
        <v>8.75</v>
      </c>
      <c r="F1147" s="4">
        <v>25</v>
      </c>
      <c r="G1147" s="5">
        <v>13.4125</v>
      </c>
      <c r="H1147" s="5">
        <v>0.53649999999999998</v>
      </c>
      <c r="I1147" s="4">
        <v>1234</v>
      </c>
      <c r="J1147" s="6">
        <v>2.0259319286872</v>
      </c>
      <c r="K1147" s="7">
        <v>1.00316045380875</v>
      </c>
      <c r="L1147" s="6">
        <v>0</v>
      </c>
      <c r="M1147" s="5">
        <v>0</v>
      </c>
      <c r="N1147" s="5">
        <v>0</v>
      </c>
      <c r="O1147" s="5">
        <v>13.4125</v>
      </c>
      <c r="P1147" s="5">
        <v>-13.4125</v>
      </c>
      <c r="Q1147" s="8">
        <v>-1</v>
      </c>
      <c r="R1147" s="4">
        <v>0</v>
      </c>
      <c r="S1147" s="10" t="s">
        <v>33</v>
      </c>
      <c r="T1147" s="11">
        <v>0</v>
      </c>
    </row>
    <row r="1148" spans="1:20" x14ac:dyDescent="0.2">
      <c r="A1148" s="3" t="s">
        <v>81</v>
      </c>
      <c r="B1148" s="3" t="s">
        <v>82</v>
      </c>
      <c r="C1148" s="4" t="s">
        <v>63</v>
      </c>
      <c r="D1148" s="3" t="s">
        <v>124</v>
      </c>
      <c r="E1148" s="5">
        <v>8.75</v>
      </c>
      <c r="F1148" s="4">
        <v>8</v>
      </c>
      <c r="G1148" s="5">
        <v>13.625</v>
      </c>
      <c r="H1148" s="5">
        <v>1.703125</v>
      </c>
      <c r="I1148" s="4">
        <v>579</v>
      </c>
      <c r="J1148" s="6">
        <v>1.3816925734024199</v>
      </c>
      <c r="K1148" s="7">
        <v>1.2675302245250399</v>
      </c>
      <c r="L1148" s="6">
        <v>0</v>
      </c>
      <c r="M1148" s="5">
        <v>0</v>
      </c>
      <c r="N1148" s="5">
        <v>0</v>
      </c>
      <c r="O1148" s="5">
        <v>13.625</v>
      </c>
      <c r="P1148" s="5">
        <v>-13.625</v>
      </c>
      <c r="Q1148" s="8">
        <v>-1</v>
      </c>
      <c r="R1148" s="4">
        <v>0</v>
      </c>
      <c r="S1148" s="10" t="s">
        <v>33</v>
      </c>
      <c r="T1148" s="11">
        <v>0</v>
      </c>
    </row>
    <row r="1149" spans="1:20" x14ac:dyDescent="0.2">
      <c r="A1149" s="3" t="s">
        <v>81</v>
      </c>
      <c r="B1149" s="3" t="s">
        <v>82</v>
      </c>
      <c r="C1149" s="4" t="s">
        <v>63</v>
      </c>
      <c r="D1149" s="3" t="s">
        <v>124</v>
      </c>
      <c r="E1149" s="5">
        <v>8.75</v>
      </c>
      <c r="F1149" s="4">
        <v>12</v>
      </c>
      <c r="G1149" s="5">
        <v>14.9124999</v>
      </c>
      <c r="H1149" s="5">
        <v>1.2427083249999999</v>
      </c>
      <c r="I1149" s="4">
        <v>65793</v>
      </c>
      <c r="J1149" s="6">
        <v>1.82390223884E-2</v>
      </c>
      <c r="K1149" s="7">
        <v>0.98644840636541897</v>
      </c>
      <c r="L1149" s="6">
        <v>0</v>
      </c>
      <c r="M1149" s="5">
        <v>0</v>
      </c>
      <c r="N1149" s="5">
        <v>0</v>
      </c>
      <c r="O1149" s="5">
        <v>14.9124999</v>
      </c>
      <c r="P1149" s="5">
        <v>-14.9124999</v>
      </c>
      <c r="Q1149" s="8">
        <v>-1</v>
      </c>
      <c r="R1149" s="4">
        <v>0</v>
      </c>
      <c r="S1149" s="10" t="s">
        <v>33</v>
      </c>
      <c r="T1149" s="11">
        <v>0</v>
      </c>
    </row>
    <row r="1150" spans="1:20" x14ac:dyDescent="0.2">
      <c r="A1150" s="3" t="s">
        <v>81</v>
      </c>
      <c r="B1150" s="3" t="s">
        <v>82</v>
      </c>
      <c r="C1150" s="4" t="s">
        <v>63</v>
      </c>
      <c r="D1150" s="3" t="s">
        <v>124</v>
      </c>
      <c r="E1150" s="5">
        <v>8.75</v>
      </c>
      <c r="F1150" s="4">
        <v>29</v>
      </c>
      <c r="G1150" s="5">
        <v>16.112499687499998</v>
      </c>
      <c r="H1150" s="5">
        <v>0.55560343749999996</v>
      </c>
      <c r="I1150" s="4">
        <v>1423</v>
      </c>
      <c r="J1150" s="6">
        <v>2.0379479971890402</v>
      </c>
      <c r="K1150" s="7">
        <v>1.01377371749824</v>
      </c>
      <c r="L1150" s="6">
        <v>0</v>
      </c>
      <c r="M1150" s="5">
        <v>0</v>
      </c>
      <c r="N1150" s="5">
        <v>0</v>
      </c>
      <c r="O1150" s="5">
        <v>16.112499687499998</v>
      </c>
      <c r="P1150" s="5">
        <v>-16.112499687499998</v>
      </c>
      <c r="Q1150" s="8">
        <v>-1</v>
      </c>
      <c r="R1150" s="4">
        <v>0</v>
      </c>
      <c r="S1150" s="10" t="s">
        <v>33</v>
      </c>
      <c r="T1150" s="11">
        <v>0</v>
      </c>
    </row>
    <row r="1151" spans="1:20" x14ac:dyDescent="0.2">
      <c r="A1151" s="3" t="s">
        <v>81</v>
      </c>
      <c r="B1151" s="3" t="s">
        <v>82</v>
      </c>
      <c r="C1151" s="4" t="s">
        <v>63</v>
      </c>
      <c r="D1151" s="3" t="s">
        <v>124</v>
      </c>
      <c r="E1151" s="5">
        <v>8.75</v>
      </c>
      <c r="F1151" s="4">
        <v>7</v>
      </c>
      <c r="G1151" s="5">
        <v>16.537500000000001</v>
      </c>
      <c r="H1151" s="5">
        <v>2.3624999999999998</v>
      </c>
      <c r="I1151" s="4">
        <v>144</v>
      </c>
      <c r="J1151" s="6">
        <v>4.8611111111111098</v>
      </c>
      <c r="K1151" s="7">
        <v>0.88194444444444409</v>
      </c>
      <c r="L1151" s="6">
        <v>0</v>
      </c>
      <c r="M1151" s="5">
        <v>0</v>
      </c>
      <c r="N1151" s="5">
        <v>0</v>
      </c>
      <c r="O1151" s="5">
        <v>16.537500000000001</v>
      </c>
      <c r="P1151" s="5">
        <v>-16.537500000000001</v>
      </c>
      <c r="Q1151" s="8">
        <v>-1</v>
      </c>
      <c r="R1151" s="4">
        <v>0</v>
      </c>
      <c r="S1151" s="10" t="s">
        <v>33</v>
      </c>
      <c r="T1151" s="11">
        <v>0</v>
      </c>
    </row>
    <row r="1152" spans="1:20" x14ac:dyDescent="0.2">
      <c r="A1152" s="3" t="s">
        <v>81</v>
      </c>
      <c r="B1152" s="3" t="s">
        <v>82</v>
      </c>
      <c r="C1152" s="4" t="s">
        <v>63</v>
      </c>
      <c r="D1152" s="3" t="s">
        <v>124</v>
      </c>
      <c r="E1152" s="5">
        <v>8.75</v>
      </c>
      <c r="F1152" s="4">
        <v>8</v>
      </c>
      <c r="G1152" s="5">
        <v>16.675000000000001</v>
      </c>
      <c r="H1152" s="5">
        <v>2.0843750000000001</v>
      </c>
      <c r="I1152" s="4">
        <v>553</v>
      </c>
      <c r="J1152" s="6">
        <v>1.4466546112115699</v>
      </c>
      <c r="K1152" s="7">
        <v>1.0824593128390601</v>
      </c>
      <c r="L1152" s="6">
        <v>0</v>
      </c>
      <c r="M1152" s="5">
        <v>0</v>
      </c>
      <c r="N1152" s="5">
        <v>0</v>
      </c>
      <c r="O1152" s="5">
        <v>16.675000000000001</v>
      </c>
      <c r="P1152" s="5">
        <v>-16.675000000000001</v>
      </c>
      <c r="Q1152" s="8">
        <v>-1</v>
      </c>
      <c r="R1152" s="4">
        <v>0</v>
      </c>
      <c r="S1152" s="10" t="s">
        <v>33</v>
      </c>
      <c r="T1152" s="11">
        <v>0</v>
      </c>
    </row>
    <row r="1153" spans="1:20" x14ac:dyDescent="0.2">
      <c r="A1153" s="3" t="s">
        <v>81</v>
      </c>
      <c r="B1153" s="3" t="s">
        <v>82</v>
      </c>
      <c r="C1153" s="4" t="s">
        <v>63</v>
      </c>
      <c r="D1153" s="3" t="s">
        <v>125</v>
      </c>
      <c r="E1153" s="5">
        <v>8.75</v>
      </c>
      <c r="F1153" s="4">
        <v>25</v>
      </c>
      <c r="G1153" s="5">
        <v>16.675000000000001</v>
      </c>
      <c r="H1153" s="5">
        <v>0.66699999999999993</v>
      </c>
      <c r="I1153" s="4">
        <v>2470</v>
      </c>
      <c r="J1153" s="6">
        <v>1.01214574898785</v>
      </c>
      <c r="K1153" s="7">
        <v>2.4960323886639699</v>
      </c>
      <c r="L1153" s="6">
        <v>0</v>
      </c>
      <c r="M1153" s="5">
        <v>0</v>
      </c>
      <c r="N1153" s="5">
        <v>0</v>
      </c>
      <c r="O1153" s="5">
        <v>16.675000000000001</v>
      </c>
      <c r="P1153" s="5">
        <v>-16.675000000000001</v>
      </c>
      <c r="Q1153" s="8">
        <v>-1</v>
      </c>
      <c r="R1153" s="4">
        <v>0</v>
      </c>
      <c r="S1153" s="10" t="s">
        <v>33</v>
      </c>
      <c r="T1153" s="11">
        <v>0</v>
      </c>
    </row>
    <row r="1154" spans="1:20" x14ac:dyDescent="0.2">
      <c r="A1154" s="3" t="s">
        <v>81</v>
      </c>
      <c r="B1154" s="3" t="s">
        <v>82</v>
      </c>
      <c r="C1154" s="4" t="s">
        <v>63</v>
      </c>
      <c r="D1154" s="3" t="s">
        <v>124</v>
      </c>
      <c r="E1154" s="5">
        <v>8.75</v>
      </c>
      <c r="F1154" s="4">
        <v>13</v>
      </c>
      <c r="G1154" s="5">
        <v>17.649999899999997</v>
      </c>
      <c r="H1154" s="5">
        <v>1.3576922999999999</v>
      </c>
      <c r="I1154" s="4">
        <v>1089</v>
      </c>
      <c r="J1154" s="6">
        <v>1.19375573921028</v>
      </c>
      <c r="K1154" s="7">
        <v>1.1696051423324201</v>
      </c>
      <c r="L1154" s="6">
        <v>0</v>
      </c>
      <c r="M1154" s="5">
        <v>0</v>
      </c>
      <c r="N1154" s="5">
        <v>0</v>
      </c>
      <c r="O1154" s="5">
        <v>17.649999899999997</v>
      </c>
      <c r="P1154" s="5">
        <v>-17.649999899999997</v>
      </c>
      <c r="Q1154" s="8">
        <v>-1</v>
      </c>
      <c r="R1154" s="4">
        <v>0</v>
      </c>
      <c r="S1154" s="10" t="s">
        <v>33</v>
      </c>
      <c r="T1154" s="11">
        <v>0</v>
      </c>
    </row>
    <row r="1155" spans="1:20" x14ac:dyDescent="0.2">
      <c r="A1155" s="3" t="s">
        <v>81</v>
      </c>
      <c r="B1155" s="3" t="s">
        <v>82</v>
      </c>
      <c r="C1155" s="4" t="s">
        <v>63</v>
      </c>
      <c r="D1155" s="3" t="s">
        <v>124</v>
      </c>
      <c r="E1155" s="5">
        <v>8.75</v>
      </c>
      <c r="F1155" s="4">
        <v>10</v>
      </c>
      <c r="G1155" s="5">
        <v>17.675000000000001</v>
      </c>
      <c r="H1155" s="5">
        <v>1.7675000000000001</v>
      </c>
      <c r="I1155" s="4">
        <v>461</v>
      </c>
      <c r="J1155" s="6">
        <v>2.1691973969631202</v>
      </c>
      <c r="K1155" s="7">
        <v>5.3566160520607404</v>
      </c>
      <c r="L1155" s="6">
        <v>0</v>
      </c>
      <c r="M1155" s="5">
        <v>0</v>
      </c>
      <c r="N1155" s="5">
        <v>0</v>
      </c>
      <c r="O1155" s="5">
        <v>17.675000000000001</v>
      </c>
      <c r="P1155" s="5">
        <v>-17.675000000000001</v>
      </c>
      <c r="Q1155" s="8">
        <v>-1</v>
      </c>
      <c r="R1155" s="4">
        <v>0</v>
      </c>
      <c r="S1155" s="10" t="s">
        <v>33</v>
      </c>
      <c r="T1155" s="11">
        <v>0</v>
      </c>
    </row>
    <row r="1156" spans="1:20" x14ac:dyDescent="0.2">
      <c r="A1156" s="3" t="s">
        <v>81</v>
      </c>
      <c r="B1156" s="3" t="s">
        <v>82</v>
      </c>
      <c r="C1156" s="4" t="s">
        <v>63</v>
      </c>
      <c r="D1156" s="3" t="s">
        <v>53</v>
      </c>
      <c r="E1156" s="5">
        <v>8.75</v>
      </c>
      <c r="F1156" s="4">
        <v>18</v>
      </c>
      <c r="G1156" s="5">
        <v>17.812499849999998</v>
      </c>
      <c r="H1156" s="5">
        <v>0.9895833249999999</v>
      </c>
      <c r="I1156" s="4">
        <v>9237</v>
      </c>
      <c r="J1156" s="6">
        <v>0.194868463786944</v>
      </c>
      <c r="K1156" s="7">
        <v>2.9312980404893398</v>
      </c>
      <c r="L1156" s="6">
        <v>0</v>
      </c>
      <c r="M1156" s="5">
        <v>0</v>
      </c>
      <c r="N1156" s="5">
        <v>0</v>
      </c>
      <c r="O1156" s="5">
        <v>17.812499849999998</v>
      </c>
      <c r="P1156" s="5">
        <v>-17.812499849999998</v>
      </c>
      <c r="Q1156" s="8">
        <v>-1</v>
      </c>
      <c r="R1156" s="4">
        <v>0</v>
      </c>
      <c r="S1156" s="10" t="s">
        <v>33</v>
      </c>
      <c r="T1156" s="11">
        <v>0</v>
      </c>
    </row>
    <row r="1157" spans="1:20" x14ac:dyDescent="0.2">
      <c r="A1157" s="3" t="s">
        <v>81</v>
      </c>
      <c r="B1157" s="3" t="s">
        <v>82</v>
      </c>
      <c r="C1157" s="4" t="s">
        <v>63</v>
      </c>
      <c r="D1157" s="3" t="s">
        <v>55</v>
      </c>
      <c r="E1157" s="5">
        <v>8.75</v>
      </c>
      <c r="F1157" s="4">
        <v>11</v>
      </c>
      <c r="G1157" s="5">
        <v>17.9374999375</v>
      </c>
      <c r="H1157" s="5">
        <v>1.6306818125</v>
      </c>
      <c r="I1157" s="4">
        <v>4840</v>
      </c>
      <c r="J1157" s="6">
        <v>0.22727272727272702</v>
      </c>
      <c r="K1157" s="7">
        <v>1.6369628099173601</v>
      </c>
      <c r="L1157" s="6">
        <v>0</v>
      </c>
      <c r="M1157" s="5">
        <v>0</v>
      </c>
      <c r="N1157" s="5">
        <v>0</v>
      </c>
      <c r="O1157" s="5">
        <v>17.9374999375</v>
      </c>
      <c r="P1157" s="5">
        <v>-17.9374999375</v>
      </c>
      <c r="Q1157" s="8">
        <v>-1</v>
      </c>
      <c r="R1157" s="4">
        <v>0</v>
      </c>
      <c r="S1157" s="10" t="s">
        <v>33</v>
      </c>
      <c r="T1157" s="11">
        <v>0</v>
      </c>
    </row>
    <row r="1158" spans="1:20" x14ac:dyDescent="0.2">
      <c r="A1158" s="3" t="s">
        <v>81</v>
      </c>
      <c r="B1158" s="3" t="s">
        <v>82</v>
      </c>
      <c r="C1158" s="4" t="s">
        <v>63</v>
      </c>
      <c r="D1158" s="3" t="s">
        <v>124</v>
      </c>
      <c r="E1158" s="5">
        <v>8.75</v>
      </c>
      <c r="F1158" s="4">
        <v>8</v>
      </c>
      <c r="G1158" s="5">
        <v>18.212499999999999</v>
      </c>
      <c r="H1158" s="5">
        <v>2.2765624999999998</v>
      </c>
      <c r="I1158" s="4">
        <v>359</v>
      </c>
      <c r="J1158" s="6">
        <v>2.22841225626741</v>
      </c>
      <c r="K1158" s="7">
        <v>1.45125348189415</v>
      </c>
      <c r="L1158" s="6">
        <v>0</v>
      </c>
      <c r="M1158" s="5">
        <v>0</v>
      </c>
      <c r="N1158" s="5">
        <v>0</v>
      </c>
      <c r="O1158" s="5">
        <v>18.212499999999999</v>
      </c>
      <c r="P1158" s="5">
        <v>-18.212499999999999</v>
      </c>
      <c r="Q1158" s="8">
        <v>-1</v>
      </c>
      <c r="R1158" s="4">
        <v>0</v>
      </c>
      <c r="S1158" s="10" t="s">
        <v>33</v>
      </c>
      <c r="T1158" s="11">
        <v>0</v>
      </c>
    </row>
    <row r="1159" spans="1:20" x14ac:dyDescent="0.2">
      <c r="A1159" s="3" t="s">
        <v>81</v>
      </c>
      <c r="B1159" s="3" t="s">
        <v>82</v>
      </c>
      <c r="C1159" s="4" t="s">
        <v>63</v>
      </c>
      <c r="D1159" s="3" t="s">
        <v>124</v>
      </c>
      <c r="E1159" s="5">
        <v>8.75</v>
      </c>
      <c r="F1159" s="4">
        <v>11</v>
      </c>
      <c r="G1159" s="5">
        <v>18.237499912499999</v>
      </c>
      <c r="H1159" s="5">
        <v>1.6579545374999998</v>
      </c>
      <c r="I1159" s="4">
        <v>1323</v>
      </c>
      <c r="J1159" s="6">
        <v>0.83144368858654605</v>
      </c>
      <c r="K1159" s="7">
        <v>1.0432350718065</v>
      </c>
      <c r="L1159" s="6">
        <v>0</v>
      </c>
      <c r="M1159" s="5">
        <v>0</v>
      </c>
      <c r="N1159" s="5">
        <v>0</v>
      </c>
      <c r="O1159" s="5">
        <v>18.237499912499999</v>
      </c>
      <c r="P1159" s="5">
        <v>-18.237499912499999</v>
      </c>
      <c r="Q1159" s="8">
        <v>-1</v>
      </c>
      <c r="R1159" s="4">
        <v>0</v>
      </c>
      <c r="S1159" s="10" t="s">
        <v>33</v>
      </c>
      <c r="T1159" s="11">
        <v>0</v>
      </c>
    </row>
    <row r="1160" spans="1:20" x14ac:dyDescent="0.2">
      <c r="A1160" s="3" t="s">
        <v>81</v>
      </c>
      <c r="B1160" s="3" t="s">
        <v>82</v>
      </c>
      <c r="C1160" s="4" t="s">
        <v>63</v>
      </c>
      <c r="D1160" s="3" t="s">
        <v>124</v>
      </c>
      <c r="E1160" s="5">
        <v>8.75</v>
      </c>
      <c r="F1160" s="4">
        <v>10</v>
      </c>
      <c r="G1160" s="5">
        <v>19</v>
      </c>
      <c r="H1160" s="5">
        <v>1.9</v>
      </c>
      <c r="I1160" s="4">
        <v>380</v>
      </c>
      <c r="J1160" s="6">
        <v>2.6315789473684199</v>
      </c>
      <c r="K1160" s="7">
        <v>1.0515789473684201</v>
      </c>
      <c r="L1160" s="6">
        <v>0</v>
      </c>
      <c r="M1160" s="5">
        <v>0</v>
      </c>
      <c r="N1160" s="5">
        <v>0</v>
      </c>
      <c r="O1160" s="5">
        <v>19</v>
      </c>
      <c r="P1160" s="5">
        <v>-19</v>
      </c>
      <c r="Q1160" s="8">
        <v>-1</v>
      </c>
      <c r="R1160" s="4">
        <v>0</v>
      </c>
      <c r="S1160" s="10" t="s">
        <v>33</v>
      </c>
      <c r="T1160" s="11">
        <v>0</v>
      </c>
    </row>
    <row r="1161" spans="1:20" x14ac:dyDescent="0.2">
      <c r="A1161" s="3" t="s">
        <v>81</v>
      </c>
      <c r="B1161" s="3" t="s">
        <v>82</v>
      </c>
      <c r="C1161" s="4" t="s">
        <v>63</v>
      </c>
      <c r="D1161" s="3" t="s">
        <v>124</v>
      </c>
      <c r="E1161" s="5">
        <v>8.75</v>
      </c>
      <c r="F1161" s="4">
        <v>29</v>
      </c>
      <c r="G1161" s="5">
        <v>20.912499937499998</v>
      </c>
      <c r="H1161" s="5">
        <v>0.72112068749999991</v>
      </c>
      <c r="I1161" s="4">
        <v>3518</v>
      </c>
      <c r="J1161" s="6">
        <v>0.82433200682205809</v>
      </c>
      <c r="K1161" s="7">
        <v>0.91756679931779406</v>
      </c>
      <c r="L1161" s="6">
        <v>0</v>
      </c>
      <c r="M1161" s="5">
        <v>0</v>
      </c>
      <c r="N1161" s="5">
        <v>0</v>
      </c>
      <c r="O1161" s="5">
        <v>20.912499937499998</v>
      </c>
      <c r="P1161" s="5">
        <v>-20.912499937499998</v>
      </c>
      <c r="Q1161" s="8">
        <v>-1</v>
      </c>
      <c r="R1161" s="4">
        <v>0</v>
      </c>
      <c r="S1161" s="10" t="s">
        <v>33</v>
      </c>
      <c r="T1161" s="11">
        <v>0</v>
      </c>
    </row>
    <row r="1162" spans="1:20" x14ac:dyDescent="0.2">
      <c r="A1162" s="3" t="s">
        <v>81</v>
      </c>
      <c r="B1162" s="3" t="s">
        <v>82</v>
      </c>
      <c r="C1162" s="4" t="s">
        <v>63</v>
      </c>
      <c r="D1162" s="3" t="s">
        <v>124</v>
      </c>
      <c r="E1162" s="5">
        <v>8.75</v>
      </c>
      <c r="F1162" s="4">
        <v>25</v>
      </c>
      <c r="G1162" s="5">
        <v>21.587499999999999</v>
      </c>
      <c r="H1162" s="5">
        <v>0.86349999999999993</v>
      </c>
      <c r="I1162" s="4">
        <v>57786</v>
      </c>
      <c r="J1162" s="6">
        <v>4.3263074100993303E-2</v>
      </c>
      <c r="K1162" s="7">
        <v>1</v>
      </c>
      <c r="L1162" s="6">
        <v>0</v>
      </c>
      <c r="M1162" s="5">
        <v>0</v>
      </c>
      <c r="N1162" s="5">
        <v>0</v>
      </c>
      <c r="O1162" s="5">
        <v>21.587499999999999</v>
      </c>
      <c r="P1162" s="5">
        <v>-21.587499999999999</v>
      </c>
      <c r="Q1162" s="8">
        <v>-1</v>
      </c>
      <c r="R1162" s="4">
        <v>0</v>
      </c>
      <c r="S1162" s="10" t="s">
        <v>33</v>
      </c>
      <c r="T1162" s="11">
        <v>0</v>
      </c>
    </row>
    <row r="1163" spans="1:20" x14ac:dyDescent="0.2">
      <c r="A1163" s="3" t="s">
        <v>81</v>
      </c>
      <c r="B1163" s="3" t="s">
        <v>82</v>
      </c>
      <c r="C1163" s="4" t="s">
        <v>63</v>
      </c>
      <c r="D1163" s="3" t="s">
        <v>124</v>
      </c>
      <c r="E1163" s="5">
        <v>8.75</v>
      </c>
      <c r="F1163" s="4">
        <v>26</v>
      </c>
      <c r="G1163" s="5">
        <v>26.237499925000002</v>
      </c>
      <c r="H1163" s="5">
        <v>1.0091346125</v>
      </c>
      <c r="I1163" s="4">
        <v>8428</v>
      </c>
      <c r="J1163" s="6">
        <v>0.30849549121974401</v>
      </c>
      <c r="K1163" s="7">
        <v>1</v>
      </c>
      <c r="L1163" s="6">
        <v>0</v>
      </c>
      <c r="M1163" s="5">
        <v>0</v>
      </c>
      <c r="N1163" s="5">
        <v>0</v>
      </c>
      <c r="O1163" s="5">
        <v>26.237499925000002</v>
      </c>
      <c r="P1163" s="5">
        <v>-26.237499925000002</v>
      </c>
      <c r="Q1163" s="8">
        <v>-1</v>
      </c>
      <c r="R1163" s="4">
        <v>0</v>
      </c>
      <c r="S1163" s="10" t="s">
        <v>33</v>
      </c>
      <c r="T1163" s="11">
        <v>0</v>
      </c>
    </row>
    <row r="1164" spans="1:20" x14ac:dyDescent="0.2">
      <c r="A1164" s="3" t="s">
        <v>81</v>
      </c>
      <c r="B1164" s="3" t="s">
        <v>82</v>
      </c>
      <c r="C1164" s="4" t="s">
        <v>63</v>
      </c>
      <c r="D1164" s="3" t="s">
        <v>124</v>
      </c>
      <c r="E1164" s="5">
        <v>8.75</v>
      </c>
      <c r="F1164" s="4">
        <v>38</v>
      </c>
      <c r="G1164" s="5">
        <v>29.987499549999999</v>
      </c>
      <c r="H1164" s="5">
        <v>0.78914472499999999</v>
      </c>
      <c r="I1164" s="4">
        <v>1583</v>
      </c>
      <c r="J1164" s="6">
        <v>2.40050536955148</v>
      </c>
      <c r="K1164" s="7">
        <v>0.982122552116235</v>
      </c>
      <c r="L1164" s="6">
        <v>0</v>
      </c>
      <c r="M1164" s="5">
        <v>0</v>
      </c>
      <c r="N1164" s="5">
        <v>0</v>
      </c>
      <c r="O1164" s="5">
        <v>29.987499549999999</v>
      </c>
      <c r="P1164" s="5">
        <v>-29.987499549999999</v>
      </c>
      <c r="Q1164" s="8">
        <v>-1</v>
      </c>
      <c r="R1164" s="4">
        <v>0</v>
      </c>
      <c r="S1164" s="10" t="s">
        <v>33</v>
      </c>
      <c r="T1164" s="11">
        <v>0</v>
      </c>
    </row>
    <row r="1165" spans="1:20" x14ac:dyDescent="0.2">
      <c r="A1165" s="3" t="s">
        <v>81</v>
      </c>
      <c r="B1165" s="3" t="s">
        <v>82</v>
      </c>
      <c r="C1165" s="4" t="s">
        <v>63</v>
      </c>
      <c r="D1165" s="3" t="s">
        <v>124</v>
      </c>
      <c r="E1165" s="5">
        <v>8.75</v>
      </c>
      <c r="F1165" s="4">
        <v>12</v>
      </c>
      <c r="G1165" s="5">
        <v>30.162499950000004</v>
      </c>
      <c r="H1165" s="5">
        <v>2.5135416625000002</v>
      </c>
      <c r="I1165" s="4">
        <v>776</v>
      </c>
      <c r="J1165" s="6">
        <v>1.5463917525773201</v>
      </c>
      <c r="K1165" s="7">
        <v>1.4347938144329899</v>
      </c>
      <c r="L1165" s="6">
        <v>0</v>
      </c>
      <c r="M1165" s="5">
        <v>0</v>
      </c>
      <c r="N1165" s="5">
        <v>0</v>
      </c>
      <c r="O1165" s="5">
        <v>30.162499950000004</v>
      </c>
      <c r="P1165" s="5">
        <v>-30.162499950000004</v>
      </c>
      <c r="Q1165" s="8">
        <v>-1</v>
      </c>
      <c r="R1165" s="4">
        <v>0</v>
      </c>
      <c r="S1165" s="10" t="s">
        <v>33</v>
      </c>
      <c r="T1165" s="11">
        <v>0</v>
      </c>
    </row>
    <row r="1166" spans="1:20" x14ac:dyDescent="0.2">
      <c r="A1166" s="3" t="s">
        <v>81</v>
      </c>
      <c r="B1166" s="3" t="s">
        <v>82</v>
      </c>
      <c r="C1166" s="4" t="s">
        <v>63</v>
      </c>
      <c r="D1166" s="3" t="s">
        <v>124</v>
      </c>
      <c r="E1166" s="5">
        <v>8.75</v>
      </c>
      <c r="F1166" s="4">
        <v>20</v>
      </c>
      <c r="G1166" s="5">
        <v>31.074999999999999</v>
      </c>
      <c r="H1166" s="5">
        <v>1.55375</v>
      </c>
      <c r="I1166" s="4">
        <v>1488</v>
      </c>
      <c r="J1166" s="6">
        <v>1.34408602150538</v>
      </c>
      <c r="K1166" s="7">
        <v>1.0299731182795699</v>
      </c>
      <c r="L1166" s="6">
        <v>0</v>
      </c>
      <c r="M1166" s="5">
        <v>0</v>
      </c>
      <c r="N1166" s="5">
        <v>0</v>
      </c>
      <c r="O1166" s="5">
        <v>31.074999999999999</v>
      </c>
      <c r="P1166" s="5">
        <v>-31.074999999999999</v>
      </c>
      <c r="Q1166" s="8">
        <v>-1</v>
      </c>
      <c r="R1166" s="4">
        <v>0</v>
      </c>
      <c r="S1166" s="10" t="s">
        <v>33</v>
      </c>
      <c r="T1166" s="11">
        <v>0</v>
      </c>
    </row>
    <row r="1167" spans="1:20" x14ac:dyDescent="0.2">
      <c r="A1167" s="3" t="s">
        <v>81</v>
      </c>
      <c r="B1167" s="3" t="s">
        <v>82</v>
      </c>
      <c r="C1167" s="4" t="s">
        <v>63</v>
      </c>
      <c r="D1167" s="3" t="s">
        <v>124</v>
      </c>
      <c r="E1167" s="5">
        <v>8.75</v>
      </c>
      <c r="F1167" s="4">
        <v>35</v>
      </c>
      <c r="G1167" s="5">
        <v>31.474999937500002</v>
      </c>
      <c r="H1167" s="5">
        <v>0.8992857125</v>
      </c>
      <c r="I1167" s="4">
        <v>1562</v>
      </c>
      <c r="J1167" s="6">
        <v>2.2407170294494199</v>
      </c>
      <c r="K1167" s="7">
        <v>0.952432778489117</v>
      </c>
      <c r="L1167" s="6">
        <v>0</v>
      </c>
      <c r="M1167" s="5">
        <v>0</v>
      </c>
      <c r="N1167" s="5">
        <v>0</v>
      </c>
      <c r="O1167" s="5">
        <v>31.474999937500002</v>
      </c>
      <c r="P1167" s="5">
        <v>-31.474999937500002</v>
      </c>
      <c r="Q1167" s="8">
        <v>-1</v>
      </c>
      <c r="R1167" s="4">
        <v>0</v>
      </c>
      <c r="S1167" s="10" t="s">
        <v>33</v>
      </c>
      <c r="T1167" s="11">
        <v>0</v>
      </c>
    </row>
    <row r="1168" spans="1:20" x14ac:dyDescent="0.2">
      <c r="A1168" s="3" t="s">
        <v>81</v>
      </c>
      <c r="B1168" s="3" t="s">
        <v>82</v>
      </c>
      <c r="C1168" s="4" t="s">
        <v>63</v>
      </c>
      <c r="D1168" s="3" t="s">
        <v>53</v>
      </c>
      <c r="E1168" s="5">
        <v>8.75</v>
      </c>
      <c r="F1168" s="4">
        <v>18</v>
      </c>
      <c r="G1168" s="5">
        <v>36.037499850000003</v>
      </c>
      <c r="H1168" s="5">
        <v>2.0020833250000001</v>
      </c>
      <c r="I1168" s="4">
        <v>886</v>
      </c>
      <c r="J1168" s="6">
        <v>2.0316027088036099</v>
      </c>
      <c r="K1168" s="7">
        <v>2.8970654627539498</v>
      </c>
      <c r="L1168" s="6">
        <v>0</v>
      </c>
      <c r="M1168" s="5">
        <v>0</v>
      </c>
      <c r="N1168" s="5">
        <v>0</v>
      </c>
      <c r="O1168" s="5">
        <v>36.037499850000003</v>
      </c>
      <c r="P1168" s="5">
        <v>-36.037499850000003</v>
      </c>
      <c r="Q1168" s="8">
        <v>-1</v>
      </c>
      <c r="R1168" s="4">
        <v>0</v>
      </c>
      <c r="S1168" s="10" t="s">
        <v>33</v>
      </c>
      <c r="T1168" s="11">
        <v>0</v>
      </c>
    </row>
    <row r="1169" spans="1:20" x14ac:dyDescent="0.2">
      <c r="A1169" s="3" t="s">
        <v>81</v>
      </c>
      <c r="B1169" s="3" t="s">
        <v>82</v>
      </c>
      <c r="C1169" s="4" t="s">
        <v>63</v>
      </c>
      <c r="D1169" s="3" t="s">
        <v>124</v>
      </c>
      <c r="E1169" s="5">
        <v>8.75</v>
      </c>
      <c r="F1169" s="4">
        <v>51</v>
      </c>
      <c r="G1169" s="5">
        <v>37.5999999</v>
      </c>
      <c r="H1169" s="5">
        <v>0.73725490000000005</v>
      </c>
      <c r="I1169" s="4">
        <v>3038</v>
      </c>
      <c r="J1169" s="6">
        <v>1.6787360105332501</v>
      </c>
      <c r="K1169" s="7">
        <v>0.87837393021724808</v>
      </c>
      <c r="L1169" s="6">
        <v>0</v>
      </c>
      <c r="M1169" s="5">
        <v>0</v>
      </c>
      <c r="N1169" s="5">
        <v>0</v>
      </c>
      <c r="O1169" s="5">
        <v>37.5999999</v>
      </c>
      <c r="P1169" s="5">
        <v>-37.5999999</v>
      </c>
      <c r="Q1169" s="8">
        <v>-1</v>
      </c>
      <c r="R1169" s="4">
        <v>0</v>
      </c>
      <c r="S1169" s="10" t="s">
        <v>33</v>
      </c>
      <c r="T1169" s="11">
        <v>0</v>
      </c>
    </row>
    <row r="1170" spans="1:20" x14ac:dyDescent="0.2">
      <c r="A1170" s="3" t="s">
        <v>81</v>
      </c>
      <c r="B1170" s="3" t="s">
        <v>82</v>
      </c>
      <c r="C1170" s="4" t="s">
        <v>63</v>
      </c>
      <c r="D1170" s="3" t="s">
        <v>124</v>
      </c>
      <c r="E1170" s="5">
        <v>8.75</v>
      </c>
      <c r="F1170" s="4">
        <v>19</v>
      </c>
      <c r="G1170" s="5">
        <v>38.149999774999998</v>
      </c>
      <c r="H1170" s="5">
        <v>2.0078947249999999</v>
      </c>
      <c r="I1170" s="4">
        <v>3246</v>
      </c>
      <c r="J1170" s="6">
        <v>0.58533579790511403</v>
      </c>
      <c r="K1170" s="7">
        <v>1.0287430683918699</v>
      </c>
      <c r="L1170" s="6">
        <v>0</v>
      </c>
      <c r="M1170" s="5">
        <v>0</v>
      </c>
      <c r="N1170" s="5">
        <v>0</v>
      </c>
      <c r="O1170" s="5">
        <v>38.149999774999998</v>
      </c>
      <c r="P1170" s="5">
        <v>-38.149999774999998</v>
      </c>
      <c r="Q1170" s="8">
        <v>-1</v>
      </c>
      <c r="R1170" s="4">
        <v>0</v>
      </c>
      <c r="S1170" s="10" t="s">
        <v>33</v>
      </c>
      <c r="T1170" s="11">
        <v>0</v>
      </c>
    </row>
    <row r="1171" spans="1:20" x14ac:dyDescent="0.2">
      <c r="A1171" s="3" t="s">
        <v>81</v>
      </c>
      <c r="B1171" s="3" t="s">
        <v>82</v>
      </c>
      <c r="C1171" s="4" t="s">
        <v>63</v>
      </c>
      <c r="D1171" s="3" t="s">
        <v>124</v>
      </c>
      <c r="E1171" s="5">
        <v>8.75</v>
      </c>
      <c r="F1171" s="4">
        <v>37</v>
      </c>
      <c r="G1171" s="5">
        <v>43.637499837500002</v>
      </c>
      <c r="H1171" s="5">
        <v>1.1793918875</v>
      </c>
      <c r="I1171" s="4">
        <v>1935</v>
      </c>
      <c r="J1171" s="6">
        <v>1.9121447028423799</v>
      </c>
      <c r="K1171" s="7">
        <v>0.93054263565891504</v>
      </c>
      <c r="L1171" s="6">
        <v>0</v>
      </c>
      <c r="M1171" s="5">
        <v>0</v>
      </c>
      <c r="N1171" s="5">
        <v>0</v>
      </c>
      <c r="O1171" s="5">
        <v>43.637499837500002</v>
      </c>
      <c r="P1171" s="5">
        <v>-43.637499837500002</v>
      </c>
      <c r="Q1171" s="8">
        <v>-1</v>
      </c>
      <c r="R1171" s="4">
        <v>0</v>
      </c>
      <c r="S1171" s="10" t="s">
        <v>33</v>
      </c>
      <c r="T1171" s="11">
        <v>0</v>
      </c>
    </row>
    <row r="1172" spans="1:20" x14ac:dyDescent="0.2">
      <c r="A1172" s="3" t="s">
        <v>81</v>
      </c>
      <c r="B1172" s="3" t="s">
        <v>82</v>
      </c>
      <c r="C1172" s="4" t="s">
        <v>63</v>
      </c>
      <c r="D1172" s="3" t="s">
        <v>124</v>
      </c>
      <c r="E1172" s="5">
        <v>8.75</v>
      </c>
      <c r="F1172" s="4">
        <v>17</v>
      </c>
      <c r="G1172" s="5">
        <v>45.462499900000005</v>
      </c>
      <c r="H1172" s="5">
        <v>2.6742647000000002</v>
      </c>
      <c r="I1172" s="4">
        <v>2281</v>
      </c>
      <c r="J1172" s="6">
        <v>0.74528715475668594</v>
      </c>
      <c r="K1172" s="7">
        <v>0.99842174484875101</v>
      </c>
      <c r="L1172" s="6">
        <v>0</v>
      </c>
      <c r="M1172" s="5">
        <v>0</v>
      </c>
      <c r="N1172" s="5">
        <v>0</v>
      </c>
      <c r="O1172" s="5">
        <v>45.462499900000005</v>
      </c>
      <c r="P1172" s="5">
        <v>-45.462499900000005</v>
      </c>
      <c r="Q1172" s="8">
        <v>-1</v>
      </c>
      <c r="R1172" s="4">
        <v>0</v>
      </c>
      <c r="S1172" s="10" t="s">
        <v>33</v>
      </c>
      <c r="T1172" s="11">
        <v>0</v>
      </c>
    </row>
    <row r="1173" spans="1:20" x14ac:dyDescent="0.2">
      <c r="A1173" s="3" t="s">
        <v>81</v>
      </c>
      <c r="B1173" s="3" t="s">
        <v>82</v>
      </c>
      <c r="C1173" s="4" t="s">
        <v>63</v>
      </c>
      <c r="D1173" s="3" t="s">
        <v>124</v>
      </c>
      <c r="E1173" s="5">
        <v>8.75</v>
      </c>
      <c r="F1173" s="4">
        <v>32</v>
      </c>
      <c r="G1173" s="5">
        <v>49.725000000000001</v>
      </c>
      <c r="H1173" s="5">
        <v>1.55390625</v>
      </c>
      <c r="I1173" s="4">
        <v>14458</v>
      </c>
      <c r="J1173" s="6">
        <v>0.22133075114123701</v>
      </c>
      <c r="K1173" s="7">
        <v>1.00165306404759</v>
      </c>
      <c r="L1173" s="6">
        <v>0</v>
      </c>
      <c r="M1173" s="5">
        <v>0</v>
      </c>
      <c r="N1173" s="5">
        <v>0</v>
      </c>
      <c r="O1173" s="5">
        <v>49.725000000000001</v>
      </c>
      <c r="P1173" s="5">
        <v>-49.725000000000001</v>
      </c>
      <c r="Q1173" s="8">
        <v>-1</v>
      </c>
      <c r="R1173" s="4">
        <v>0</v>
      </c>
      <c r="S1173" s="10" t="s">
        <v>33</v>
      </c>
      <c r="T1173" s="11">
        <v>0</v>
      </c>
    </row>
    <row r="1174" spans="1:20" x14ac:dyDescent="0.2">
      <c r="A1174" s="3" t="s">
        <v>81</v>
      </c>
      <c r="B1174" s="3" t="s">
        <v>82</v>
      </c>
      <c r="C1174" s="4" t="s">
        <v>63</v>
      </c>
      <c r="D1174" s="3" t="s">
        <v>124</v>
      </c>
      <c r="E1174" s="5">
        <v>8.75</v>
      </c>
      <c r="F1174" s="4">
        <v>33</v>
      </c>
      <c r="G1174" s="5">
        <v>50.999999737499998</v>
      </c>
      <c r="H1174" s="5">
        <v>1.5454545374999999</v>
      </c>
      <c r="I1174" s="4">
        <v>1620</v>
      </c>
      <c r="J1174" s="6">
        <v>2.0370370370370399</v>
      </c>
      <c r="K1174" s="7">
        <v>1.43993827160494</v>
      </c>
      <c r="L1174" s="6">
        <v>0</v>
      </c>
      <c r="M1174" s="5">
        <v>0</v>
      </c>
      <c r="N1174" s="5">
        <v>0</v>
      </c>
      <c r="O1174" s="5">
        <v>50.999999737499998</v>
      </c>
      <c r="P1174" s="5">
        <v>-50.999999737499998</v>
      </c>
      <c r="Q1174" s="8">
        <v>-1</v>
      </c>
      <c r="R1174" s="4">
        <v>0</v>
      </c>
      <c r="S1174" s="10" t="s">
        <v>33</v>
      </c>
      <c r="T1174" s="11">
        <v>0</v>
      </c>
    </row>
    <row r="1175" spans="1:20" x14ac:dyDescent="0.2">
      <c r="A1175" s="3" t="s">
        <v>81</v>
      </c>
      <c r="B1175" s="3" t="s">
        <v>82</v>
      </c>
      <c r="C1175" s="4" t="s">
        <v>63</v>
      </c>
      <c r="D1175" s="3" t="s">
        <v>65</v>
      </c>
      <c r="E1175" s="5">
        <v>8.75</v>
      </c>
      <c r="F1175" s="4">
        <v>28</v>
      </c>
      <c r="G1175" s="5">
        <v>52.787499799999999</v>
      </c>
      <c r="H1175" s="5">
        <v>1.88526785</v>
      </c>
      <c r="I1175" s="4">
        <v>3776</v>
      </c>
      <c r="J1175" s="6">
        <v>0.74152542372881391</v>
      </c>
      <c r="K1175" s="7">
        <v>2.4124205508474601</v>
      </c>
      <c r="L1175" s="6">
        <v>0</v>
      </c>
      <c r="M1175" s="5">
        <v>0</v>
      </c>
      <c r="N1175" s="5">
        <v>0</v>
      </c>
      <c r="O1175" s="5">
        <v>52.787499799999999</v>
      </c>
      <c r="P1175" s="5">
        <v>-52.787499799999999</v>
      </c>
      <c r="Q1175" s="8">
        <v>-1</v>
      </c>
      <c r="R1175" s="4">
        <v>0</v>
      </c>
      <c r="S1175" s="10" t="s">
        <v>33</v>
      </c>
      <c r="T1175" s="11">
        <v>0</v>
      </c>
    </row>
    <row r="1176" spans="1:20" x14ac:dyDescent="0.2">
      <c r="A1176" s="3" t="s">
        <v>81</v>
      </c>
      <c r="B1176" s="3" t="s">
        <v>82</v>
      </c>
      <c r="C1176" s="4" t="s">
        <v>63</v>
      </c>
      <c r="D1176" s="3" t="s">
        <v>124</v>
      </c>
      <c r="E1176" s="5">
        <v>8.75</v>
      </c>
      <c r="F1176" s="4">
        <v>38</v>
      </c>
      <c r="G1176" s="5">
        <v>60.874999649999999</v>
      </c>
      <c r="H1176" s="5">
        <v>1.601973675</v>
      </c>
      <c r="I1176" s="4">
        <v>1674</v>
      </c>
      <c r="J1176" s="6">
        <v>2.2700119474312999</v>
      </c>
      <c r="K1176" s="7">
        <v>1.12915173237754</v>
      </c>
      <c r="L1176" s="6">
        <v>0</v>
      </c>
      <c r="M1176" s="5">
        <v>0</v>
      </c>
      <c r="N1176" s="5">
        <v>0</v>
      </c>
      <c r="O1176" s="5">
        <v>60.874999649999999</v>
      </c>
      <c r="P1176" s="5">
        <v>-60.874999649999999</v>
      </c>
      <c r="Q1176" s="8">
        <v>-1</v>
      </c>
      <c r="R1176" s="4">
        <v>0</v>
      </c>
      <c r="S1176" s="10" t="s">
        <v>33</v>
      </c>
      <c r="T1176" s="11">
        <v>0</v>
      </c>
    </row>
    <row r="1177" spans="1:20" x14ac:dyDescent="0.2">
      <c r="A1177" s="3" t="s">
        <v>81</v>
      </c>
      <c r="B1177" s="3" t="s">
        <v>82</v>
      </c>
      <c r="C1177" s="4" t="s">
        <v>63</v>
      </c>
      <c r="D1177" s="3" t="s">
        <v>124</v>
      </c>
      <c r="E1177" s="5">
        <v>8.75</v>
      </c>
      <c r="F1177" s="4">
        <v>35</v>
      </c>
      <c r="G1177" s="5">
        <v>74.337499687499999</v>
      </c>
      <c r="H1177" s="5">
        <v>2.1239285625000002</v>
      </c>
      <c r="I1177" s="4">
        <v>2568</v>
      </c>
      <c r="J1177" s="6">
        <v>1.36292834890966</v>
      </c>
      <c r="K1177" s="7">
        <v>1.25058411214953</v>
      </c>
      <c r="L1177" s="6">
        <v>0</v>
      </c>
      <c r="M1177" s="5">
        <v>0</v>
      </c>
      <c r="N1177" s="5">
        <v>0</v>
      </c>
      <c r="O1177" s="5">
        <v>74.337499687499999</v>
      </c>
      <c r="P1177" s="5">
        <v>-74.337499687499999</v>
      </c>
      <c r="Q1177" s="8">
        <v>-1</v>
      </c>
      <c r="R1177" s="4">
        <v>0</v>
      </c>
      <c r="S1177" s="10" t="s">
        <v>33</v>
      </c>
      <c r="T1177" s="11">
        <v>0</v>
      </c>
    </row>
    <row r="1178" spans="1:20" x14ac:dyDescent="0.2">
      <c r="A1178" s="3" t="s">
        <v>81</v>
      </c>
      <c r="B1178" s="3" t="s">
        <v>82</v>
      </c>
      <c r="C1178" s="4" t="s">
        <v>63</v>
      </c>
      <c r="D1178" s="3" t="s">
        <v>124</v>
      </c>
      <c r="E1178" s="5">
        <v>8.75</v>
      </c>
      <c r="F1178" s="4">
        <v>34</v>
      </c>
      <c r="G1178" s="5">
        <v>75.274999975</v>
      </c>
      <c r="H1178" s="5">
        <v>2.2139705875</v>
      </c>
      <c r="I1178" s="4">
        <v>12225</v>
      </c>
      <c r="J1178" s="6">
        <v>0.27811860940695299</v>
      </c>
      <c r="K1178" s="7">
        <v>1.0749447852760701</v>
      </c>
      <c r="L1178" s="6">
        <v>0</v>
      </c>
      <c r="M1178" s="5">
        <v>0</v>
      </c>
      <c r="N1178" s="5">
        <v>0</v>
      </c>
      <c r="O1178" s="5">
        <v>75.274999975</v>
      </c>
      <c r="P1178" s="5">
        <v>-75.274999975</v>
      </c>
      <c r="Q1178" s="8">
        <v>-1</v>
      </c>
      <c r="R1178" s="4">
        <v>0</v>
      </c>
      <c r="S1178" s="10" t="s">
        <v>33</v>
      </c>
      <c r="T1178" s="11">
        <v>0</v>
      </c>
    </row>
    <row r="1179" spans="1:20" x14ac:dyDescent="0.2">
      <c r="A1179" s="3" t="s">
        <v>81</v>
      </c>
      <c r="B1179" s="3" t="s">
        <v>82</v>
      </c>
      <c r="C1179" s="4" t="s">
        <v>63</v>
      </c>
      <c r="D1179" s="3" t="s">
        <v>124</v>
      </c>
      <c r="E1179" s="5">
        <v>8.75</v>
      </c>
      <c r="F1179" s="4">
        <v>134</v>
      </c>
      <c r="G1179" s="5">
        <v>78.349999324999999</v>
      </c>
      <c r="H1179" s="5">
        <v>0.58470148749999995</v>
      </c>
      <c r="I1179" s="4">
        <v>6070</v>
      </c>
      <c r="J1179" s="6">
        <v>2.2075782537067501</v>
      </c>
      <c r="K1179" s="7">
        <v>1.5974629324547001</v>
      </c>
      <c r="L1179" s="6">
        <v>0</v>
      </c>
      <c r="M1179" s="5">
        <v>0</v>
      </c>
      <c r="N1179" s="5">
        <v>0</v>
      </c>
      <c r="O1179" s="5">
        <v>78.349999324999999</v>
      </c>
      <c r="P1179" s="5">
        <v>-78.349999324999999</v>
      </c>
      <c r="Q1179" s="8">
        <v>-1</v>
      </c>
      <c r="R1179" s="4">
        <v>0</v>
      </c>
      <c r="S1179" s="10" t="s">
        <v>33</v>
      </c>
      <c r="T1179" s="11">
        <v>0</v>
      </c>
    </row>
    <row r="1180" spans="1:20" x14ac:dyDescent="0.2">
      <c r="A1180" s="3" t="s">
        <v>81</v>
      </c>
      <c r="B1180" s="3" t="s">
        <v>82</v>
      </c>
      <c r="C1180" s="4" t="s">
        <v>63</v>
      </c>
      <c r="D1180" s="3" t="s">
        <v>124</v>
      </c>
      <c r="E1180" s="5">
        <v>8.75</v>
      </c>
      <c r="F1180" s="4">
        <v>40</v>
      </c>
      <c r="G1180" s="5">
        <v>81.95</v>
      </c>
      <c r="H1180" s="5">
        <v>2.0487500000000001</v>
      </c>
      <c r="I1180" s="4">
        <v>1641</v>
      </c>
      <c r="J1180" s="6">
        <v>2.4375380865326002</v>
      </c>
      <c r="K1180" s="7">
        <v>1.27982937233394</v>
      </c>
      <c r="L1180" s="6">
        <v>0</v>
      </c>
      <c r="M1180" s="5">
        <v>0</v>
      </c>
      <c r="N1180" s="5">
        <v>0</v>
      </c>
      <c r="O1180" s="5">
        <v>81.95</v>
      </c>
      <c r="P1180" s="5">
        <v>-81.95</v>
      </c>
      <c r="Q1180" s="8">
        <v>-1</v>
      </c>
      <c r="R1180" s="4">
        <v>0</v>
      </c>
      <c r="S1180" s="10" t="s">
        <v>33</v>
      </c>
      <c r="T1180" s="11">
        <v>0</v>
      </c>
    </row>
    <row r="1181" spans="1:20" x14ac:dyDescent="0.2">
      <c r="A1181" s="3" t="s">
        <v>81</v>
      </c>
      <c r="B1181" s="3" t="s">
        <v>82</v>
      </c>
      <c r="C1181" s="4" t="s">
        <v>63</v>
      </c>
      <c r="D1181" s="3" t="s">
        <v>124</v>
      </c>
      <c r="E1181" s="5">
        <v>8.75</v>
      </c>
      <c r="F1181" s="4">
        <v>33</v>
      </c>
      <c r="G1181" s="5">
        <v>83.199999712499988</v>
      </c>
      <c r="H1181" s="5">
        <v>2.5212121124999998</v>
      </c>
      <c r="I1181" s="4">
        <v>25024</v>
      </c>
      <c r="J1181" s="6">
        <v>0.13187340153452701</v>
      </c>
      <c r="K1181" s="7">
        <v>1.02155930306905</v>
      </c>
      <c r="L1181" s="6">
        <v>0</v>
      </c>
      <c r="M1181" s="5">
        <v>0</v>
      </c>
      <c r="N1181" s="5">
        <v>0</v>
      </c>
      <c r="O1181" s="5">
        <v>83.199999712499988</v>
      </c>
      <c r="P1181" s="5">
        <v>-83.199999712499988</v>
      </c>
      <c r="Q1181" s="8">
        <v>-1</v>
      </c>
      <c r="R1181" s="4">
        <v>0</v>
      </c>
      <c r="S1181" s="10" t="s">
        <v>33</v>
      </c>
      <c r="T1181" s="11">
        <v>0</v>
      </c>
    </row>
    <row r="1182" spans="1:20" x14ac:dyDescent="0.2">
      <c r="A1182" s="3" t="s">
        <v>81</v>
      </c>
      <c r="B1182" s="3" t="s">
        <v>82</v>
      </c>
      <c r="C1182" s="4" t="s">
        <v>63</v>
      </c>
      <c r="D1182" s="3" t="s">
        <v>124</v>
      </c>
      <c r="E1182" s="5">
        <v>8.75</v>
      </c>
      <c r="F1182" s="4">
        <v>29</v>
      </c>
      <c r="G1182" s="5">
        <v>85.412499762500005</v>
      </c>
      <c r="H1182" s="5">
        <v>2.9452586125</v>
      </c>
      <c r="I1182" s="4">
        <v>1960</v>
      </c>
      <c r="J1182" s="6">
        <v>1.4795918367346901</v>
      </c>
      <c r="K1182" s="7">
        <v>0.99653061224489803</v>
      </c>
      <c r="L1182" s="6">
        <v>0</v>
      </c>
      <c r="M1182" s="5">
        <v>0</v>
      </c>
      <c r="N1182" s="5">
        <v>0</v>
      </c>
      <c r="O1182" s="5">
        <v>85.412499762500005</v>
      </c>
      <c r="P1182" s="5">
        <v>-85.412499762500005</v>
      </c>
      <c r="Q1182" s="8">
        <v>-1</v>
      </c>
      <c r="R1182" s="4">
        <v>0</v>
      </c>
      <c r="S1182" s="10" t="s">
        <v>33</v>
      </c>
      <c r="T1182" s="11">
        <v>0</v>
      </c>
    </row>
    <row r="1183" spans="1:20" x14ac:dyDescent="0.2">
      <c r="A1183" s="3" t="s">
        <v>81</v>
      </c>
      <c r="B1183" s="3" t="s">
        <v>82</v>
      </c>
      <c r="C1183" s="4" t="s">
        <v>63</v>
      </c>
      <c r="D1183" s="3" t="s">
        <v>124</v>
      </c>
      <c r="E1183" s="5">
        <v>8.75</v>
      </c>
      <c r="F1183" s="4">
        <v>111</v>
      </c>
      <c r="G1183" s="5">
        <v>98.912499600000004</v>
      </c>
      <c r="H1183" s="5">
        <v>0.8911036</v>
      </c>
      <c r="I1183" s="4">
        <v>19238</v>
      </c>
      <c r="J1183" s="6">
        <v>0.57698305437155595</v>
      </c>
      <c r="K1183" s="7">
        <v>1.00158540388814</v>
      </c>
      <c r="L1183" s="6">
        <v>0</v>
      </c>
      <c r="M1183" s="5">
        <v>0</v>
      </c>
      <c r="N1183" s="5">
        <v>0</v>
      </c>
      <c r="O1183" s="5">
        <v>98.912499600000004</v>
      </c>
      <c r="P1183" s="5">
        <v>-98.912499600000004</v>
      </c>
      <c r="Q1183" s="8">
        <v>-1</v>
      </c>
      <c r="R1183" s="4">
        <v>0</v>
      </c>
      <c r="S1183" s="10" t="s">
        <v>33</v>
      </c>
      <c r="T1183" s="11">
        <v>0</v>
      </c>
    </row>
    <row r="1184" spans="1:20" x14ac:dyDescent="0.2">
      <c r="A1184" s="3" t="s">
        <v>81</v>
      </c>
      <c r="B1184" s="3" t="s">
        <v>82</v>
      </c>
      <c r="C1184" s="4" t="s">
        <v>63</v>
      </c>
      <c r="D1184" s="3" t="s">
        <v>124</v>
      </c>
      <c r="E1184" s="5">
        <v>8.75</v>
      </c>
      <c r="F1184" s="4">
        <v>156</v>
      </c>
      <c r="G1184" s="5">
        <v>106.24999905</v>
      </c>
      <c r="H1184" s="5">
        <v>0.68108973750000001</v>
      </c>
      <c r="I1184" s="4">
        <v>6468</v>
      </c>
      <c r="J1184" s="6">
        <v>2.4118738404452702</v>
      </c>
      <c r="K1184" s="7">
        <v>0.92520098948670404</v>
      </c>
      <c r="L1184" s="6">
        <v>0</v>
      </c>
      <c r="M1184" s="5">
        <v>0</v>
      </c>
      <c r="N1184" s="5">
        <v>0</v>
      </c>
      <c r="O1184" s="5">
        <v>106.24999905</v>
      </c>
      <c r="P1184" s="5">
        <v>-106.24999905</v>
      </c>
      <c r="Q1184" s="8">
        <v>-1</v>
      </c>
      <c r="R1184" s="4">
        <v>0</v>
      </c>
      <c r="S1184" s="10" t="s">
        <v>33</v>
      </c>
      <c r="T1184" s="11">
        <v>0</v>
      </c>
    </row>
    <row r="1185" spans="1:20" x14ac:dyDescent="0.2">
      <c r="A1185" s="3" t="s">
        <v>81</v>
      </c>
      <c r="B1185" s="3" t="s">
        <v>82</v>
      </c>
      <c r="C1185" s="4" t="s">
        <v>63</v>
      </c>
      <c r="D1185" s="3" t="s">
        <v>124</v>
      </c>
      <c r="E1185" s="5">
        <v>8.75</v>
      </c>
      <c r="F1185" s="4">
        <v>112</v>
      </c>
      <c r="G1185" s="5">
        <v>110.98749900000001</v>
      </c>
      <c r="H1185" s="5">
        <v>0.99095981250000009</v>
      </c>
      <c r="I1185" s="4">
        <v>26008</v>
      </c>
      <c r="J1185" s="6">
        <v>0.43063672716087403</v>
      </c>
      <c r="K1185" s="7">
        <v>1.0014495539833901</v>
      </c>
      <c r="L1185" s="6">
        <v>0</v>
      </c>
      <c r="M1185" s="5">
        <v>0</v>
      </c>
      <c r="N1185" s="5">
        <v>0</v>
      </c>
      <c r="O1185" s="5">
        <v>110.98749900000001</v>
      </c>
      <c r="P1185" s="5">
        <v>-110.98749900000001</v>
      </c>
      <c r="Q1185" s="8">
        <v>-1</v>
      </c>
      <c r="R1185" s="4">
        <v>0</v>
      </c>
      <c r="S1185" s="10" t="s">
        <v>33</v>
      </c>
      <c r="T1185" s="11">
        <v>0</v>
      </c>
    </row>
    <row r="1186" spans="1:20" x14ac:dyDescent="0.2">
      <c r="A1186" s="3" t="s">
        <v>81</v>
      </c>
      <c r="B1186" s="3" t="s">
        <v>82</v>
      </c>
      <c r="C1186" s="4" t="s">
        <v>63</v>
      </c>
      <c r="D1186" s="3" t="s">
        <v>124</v>
      </c>
      <c r="E1186" s="5">
        <v>8.75</v>
      </c>
      <c r="F1186" s="4">
        <v>115</v>
      </c>
      <c r="G1186" s="5">
        <v>122.03749974999999</v>
      </c>
      <c r="H1186" s="5">
        <v>1.0611956499999999</v>
      </c>
      <c r="I1186" s="4">
        <v>25923</v>
      </c>
      <c r="J1186" s="6">
        <v>0.44362149442579901</v>
      </c>
      <c r="K1186" s="7">
        <v>1.0122593835589999</v>
      </c>
      <c r="L1186" s="6">
        <v>0</v>
      </c>
      <c r="M1186" s="5">
        <v>0</v>
      </c>
      <c r="N1186" s="5">
        <v>0</v>
      </c>
      <c r="O1186" s="5">
        <v>122.03749974999999</v>
      </c>
      <c r="P1186" s="5">
        <v>-122.03749974999999</v>
      </c>
      <c r="Q1186" s="8">
        <v>-1</v>
      </c>
      <c r="R1186" s="4">
        <v>0</v>
      </c>
      <c r="S1186" s="10" t="s">
        <v>33</v>
      </c>
      <c r="T1186" s="11">
        <v>0</v>
      </c>
    </row>
    <row r="1187" spans="1:20" x14ac:dyDescent="0.2">
      <c r="A1187" s="3" t="s">
        <v>81</v>
      </c>
      <c r="B1187" s="3" t="s">
        <v>82</v>
      </c>
      <c r="C1187" s="4" t="s">
        <v>63</v>
      </c>
      <c r="D1187" s="3" t="s">
        <v>124</v>
      </c>
      <c r="E1187" s="5">
        <v>8.75</v>
      </c>
      <c r="F1187" s="4">
        <v>54</v>
      </c>
      <c r="G1187" s="5">
        <v>128.5499997</v>
      </c>
      <c r="H1187" s="5">
        <v>2.38055555</v>
      </c>
      <c r="I1187" s="4">
        <v>11172</v>
      </c>
      <c r="J1187" s="6">
        <v>0.48335123523093404</v>
      </c>
      <c r="K1187" s="7">
        <v>0.97858933046903007</v>
      </c>
      <c r="L1187" s="6">
        <v>0</v>
      </c>
      <c r="M1187" s="5">
        <v>0</v>
      </c>
      <c r="N1187" s="5">
        <v>0</v>
      </c>
      <c r="O1187" s="5">
        <v>128.5499997</v>
      </c>
      <c r="P1187" s="5">
        <v>-128.5499997</v>
      </c>
      <c r="Q1187" s="8">
        <v>-1</v>
      </c>
      <c r="R1187" s="4">
        <v>0</v>
      </c>
      <c r="S1187" s="10" t="s">
        <v>33</v>
      </c>
      <c r="T1187" s="11">
        <v>0</v>
      </c>
    </row>
    <row r="1188" spans="1:20" x14ac:dyDescent="0.2">
      <c r="A1188" s="3" t="s">
        <v>81</v>
      </c>
      <c r="B1188" s="3" t="s">
        <v>82</v>
      </c>
      <c r="C1188" s="4" t="s">
        <v>63</v>
      </c>
      <c r="D1188" s="3" t="s">
        <v>124</v>
      </c>
      <c r="E1188" s="5">
        <v>8.75</v>
      </c>
      <c r="F1188" s="4">
        <v>94</v>
      </c>
      <c r="G1188" s="5">
        <v>133.88749940000002</v>
      </c>
      <c r="H1188" s="5">
        <v>1.4243351000000002</v>
      </c>
      <c r="I1188" s="4">
        <v>14731</v>
      </c>
      <c r="J1188" s="6">
        <v>0.63811010793564593</v>
      </c>
      <c r="K1188" s="7">
        <v>1.0208471929943701</v>
      </c>
      <c r="L1188" s="6">
        <v>0</v>
      </c>
      <c r="M1188" s="5">
        <v>0</v>
      </c>
      <c r="N1188" s="5">
        <v>0</v>
      </c>
      <c r="O1188" s="5">
        <v>133.88749940000002</v>
      </c>
      <c r="P1188" s="5">
        <v>-133.88749940000002</v>
      </c>
      <c r="Q1188" s="8">
        <v>-1</v>
      </c>
      <c r="R1188" s="4">
        <v>0</v>
      </c>
      <c r="S1188" s="10" t="s">
        <v>33</v>
      </c>
      <c r="T1188" s="11">
        <v>0</v>
      </c>
    </row>
    <row r="1189" spans="1:20" x14ac:dyDescent="0.2">
      <c r="A1189" s="3" t="s">
        <v>81</v>
      </c>
      <c r="B1189" s="3" t="s">
        <v>82</v>
      </c>
      <c r="C1189" s="4" t="s">
        <v>63</v>
      </c>
      <c r="D1189" s="3" t="s">
        <v>124</v>
      </c>
      <c r="E1189" s="5">
        <v>8.75</v>
      </c>
      <c r="F1189" s="4">
        <v>44</v>
      </c>
      <c r="G1189" s="5">
        <v>139.52499990000001</v>
      </c>
      <c r="H1189" s="5">
        <v>3.1710227250000003</v>
      </c>
      <c r="I1189" s="4">
        <v>3677</v>
      </c>
      <c r="J1189" s="6">
        <v>1.19662768561327</v>
      </c>
      <c r="K1189" s="7">
        <v>1.03312483002448</v>
      </c>
      <c r="L1189" s="6">
        <v>0</v>
      </c>
      <c r="M1189" s="5">
        <v>0</v>
      </c>
      <c r="N1189" s="5">
        <v>0</v>
      </c>
      <c r="O1189" s="5">
        <v>139.52499990000001</v>
      </c>
      <c r="P1189" s="5">
        <v>-139.52499990000001</v>
      </c>
      <c r="Q1189" s="8">
        <v>-1</v>
      </c>
      <c r="R1189" s="4">
        <v>0</v>
      </c>
      <c r="S1189" s="10" t="s">
        <v>33</v>
      </c>
      <c r="T1189" s="11">
        <v>0</v>
      </c>
    </row>
    <row r="1190" spans="1:20" x14ac:dyDescent="0.2">
      <c r="A1190" s="3" t="s">
        <v>81</v>
      </c>
      <c r="B1190" s="3" t="s">
        <v>82</v>
      </c>
      <c r="C1190" s="4" t="s">
        <v>63</v>
      </c>
      <c r="D1190" s="3" t="s">
        <v>124</v>
      </c>
      <c r="E1190" s="5">
        <v>8.75</v>
      </c>
      <c r="F1190" s="4">
        <v>161</v>
      </c>
      <c r="G1190" s="5">
        <v>154.43749912499999</v>
      </c>
      <c r="H1190" s="5">
        <v>0.95923912499999997</v>
      </c>
      <c r="I1190" s="4">
        <v>6930</v>
      </c>
      <c r="J1190" s="6">
        <v>2.32323232323232</v>
      </c>
      <c r="K1190" s="7">
        <v>0.96363636363636407</v>
      </c>
      <c r="L1190" s="6">
        <v>0</v>
      </c>
      <c r="M1190" s="5">
        <v>0</v>
      </c>
      <c r="N1190" s="5">
        <v>0</v>
      </c>
      <c r="O1190" s="5">
        <v>154.43749912499999</v>
      </c>
      <c r="P1190" s="5">
        <v>-154.43749912499999</v>
      </c>
      <c r="Q1190" s="8">
        <v>-1</v>
      </c>
      <c r="R1190" s="4">
        <v>0</v>
      </c>
      <c r="S1190" s="10" t="s">
        <v>33</v>
      </c>
      <c r="T1190" s="11">
        <v>0</v>
      </c>
    </row>
    <row r="1191" spans="1:20" x14ac:dyDescent="0.2">
      <c r="A1191" s="3" t="s">
        <v>81</v>
      </c>
      <c r="B1191" s="3" t="s">
        <v>82</v>
      </c>
      <c r="C1191" s="4" t="s">
        <v>63</v>
      </c>
      <c r="D1191" s="3" t="s">
        <v>124</v>
      </c>
      <c r="E1191" s="5">
        <v>8.75</v>
      </c>
      <c r="F1191" s="4">
        <v>47</v>
      </c>
      <c r="G1191" s="5">
        <v>156.43749956249999</v>
      </c>
      <c r="H1191" s="5">
        <v>3.3284574375</v>
      </c>
      <c r="I1191" s="4">
        <v>2389</v>
      </c>
      <c r="J1191" s="6">
        <v>1.9673503557973999</v>
      </c>
      <c r="K1191" s="7">
        <v>1.0276684805357901</v>
      </c>
      <c r="L1191" s="6">
        <v>0</v>
      </c>
      <c r="M1191" s="5">
        <v>0</v>
      </c>
      <c r="N1191" s="5">
        <v>0</v>
      </c>
      <c r="O1191" s="5">
        <v>156.43749956249999</v>
      </c>
      <c r="P1191" s="5">
        <v>-156.43749956249999</v>
      </c>
      <c r="Q1191" s="8">
        <v>-1</v>
      </c>
      <c r="R1191" s="4">
        <v>0</v>
      </c>
      <c r="S1191" s="10" t="s">
        <v>33</v>
      </c>
      <c r="T1191" s="11">
        <v>0</v>
      </c>
    </row>
    <row r="1192" spans="1:20" x14ac:dyDescent="0.2">
      <c r="A1192" s="3" t="s">
        <v>81</v>
      </c>
      <c r="B1192" s="3" t="s">
        <v>82</v>
      </c>
      <c r="C1192" s="4" t="s">
        <v>63</v>
      </c>
      <c r="D1192" s="3" t="s">
        <v>124</v>
      </c>
      <c r="E1192" s="5">
        <v>8.75</v>
      </c>
      <c r="F1192" s="4">
        <v>100</v>
      </c>
      <c r="G1192" s="5">
        <v>172.83750000000001</v>
      </c>
      <c r="H1192" s="5">
        <v>1.728375</v>
      </c>
      <c r="I1192" s="4">
        <v>27135</v>
      </c>
      <c r="J1192" s="6">
        <v>0.36852773171181097</v>
      </c>
      <c r="K1192" s="7">
        <v>1.0043154597383499</v>
      </c>
      <c r="L1192" s="6">
        <v>0</v>
      </c>
      <c r="M1192" s="5">
        <v>0</v>
      </c>
      <c r="N1192" s="5">
        <v>0</v>
      </c>
      <c r="O1192" s="5">
        <v>172.83750000000001</v>
      </c>
      <c r="P1192" s="5">
        <v>-172.83750000000001</v>
      </c>
      <c r="Q1192" s="8">
        <v>-1</v>
      </c>
      <c r="R1192" s="4">
        <v>0</v>
      </c>
      <c r="S1192" s="10" t="s">
        <v>33</v>
      </c>
      <c r="T1192" s="11">
        <v>0</v>
      </c>
    </row>
    <row r="1193" spans="1:20" x14ac:dyDescent="0.2">
      <c r="A1193" s="3" t="s">
        <v>81</v>
      </c>
      <c r="B1193" s="3" t="s">
        <v>82</v>
      </c>
      <c r="C1193" s="4" t="s">
        <v>63</v>
      </c>
      <c r="D1193" s="3" t="s">
        <v>124</v>
      </c>
      <c r="E1193" s="5">
        <v>8.75</v>
      </c>
      <c r="F1193" s="4">
        <v>166</v>
      </c>
      <c r="G1193" s="5">
        <v>175.13749905</v>
      </c>
      <c r="H1193" s="5">
        <v>1.0550451750000001</v>
      </c>
      <c r="I1193" s="4">
        <v>30208</v>
      </c>
      <c r="J1193" s="6">
        <v>0.54952330508474601</v>
      </c>
      <c r="K1193" s="7">
        <v>1</v>
      </c>
      <c r="L1193" s="6">
        <v>0</v>
      </c>
      <c r="M1193" s="5">
        <v>0</v>
      </c>
      <c r="N1193" s="5">
        <v>0</v>
      </c>
      <c r="O1193" s="5">
        <v>175.13749905</v>
      </c>
      <c r="P1193" s="5">
        <v>-175.13749905</v>
      </c>
      <c r="Q1193" s="8">
        <v>-1</v>
      </c>
      <c r="R1193" s="4">
        <v>0</v>
      </c>
      <c r="S1193" s="10" t="s">
        <v>33</v>
      </c>
      <c r="T1193" s="11">
        <v>0</v>
      </c>
    </row>
    <row r="1194" spans="1:20" x14ac:dyDescent="0.2">
      <c r="A1194" s="3" t="s">
        <v>81</v>
      </c>
      <c r="B1194" s="3" t="s">
        <v>82</v>
      </c>
      <c r="C1194" s="4" t="s">
        <v>63</v>
      </c>
      <c r="D1194" s="3" t="s">
        <v>124</v>
      </c>
      <c r="E1194" s="5">
        <v>8.75</v>
      </c>
      <c r="F1194" s="4">
        <v>126</v>
      </c>
      <c r="G1194" s="5">
        <v>183.274999425</v>
      </c>
      <c r="H1194" s="5">
        <v>1.4545634875</v>
      </c>
      <c r="I1194" s="4">
        <v>35121</v>
      </c>
      <c r="J1194" s="6">
        <v>0.35875971640898596</v>
      </c>
      <c r="K1194" s="7">
        <v>1.0044417869650599</v>
      </c>
      <c r="L1194" s="6">
        <v>0</v>
      </c>
      <c r="M1194" s="5">
        <v>0</v>
      </c>
      <c r="N1194" s="5">
        <v>0</v>
      </c>
      <c r="O1194" s="5">
        <v>183.274999425</v>
      </c>
      <c r="P1194" s="5">
        <v>-183.274999425</v>
      </c>
      <c r="Q1194" s="8">
        <v>-1</v>
      </c>
      <c r="R1194" s="4">
        <v>0</v>
      </c>
      <c r="S1194" s="10" t="s">
        <v>33</v>
      </c>
      <c r="T1194" s="11">
        <v>0</v>
      </c>
    </row>
    <row r="1195" spans="1:20" x14ac:dyDescent="0.2">
      <c r="A1195" s="3" t="s">
        <v>81</v>
      </c>
      <c r="B1195" s="3" t="s">
        <v>82</v>
      </c>
      <c r="C1195" s="4" t="s">
        <v>63</v>
      </c>
      <c r="D1195" s="3" t="s">
        <v>124</v>
      </c>
      <c r="E1195" s="5">
        <v>8.75</v>
      </c>
      <c r="F1195" s="4">
        <v>305</v>
      </c>
      <c r="G1195" s="5">
        <v>198.71249818750002</v>
      </c>
      <c r="H1195" s="5">
        <v>0.65151638750000007</v>
      </c>
      <c r="I1195" s="4">
        <v>66334</v>
      </c>
      <c r="J1195" s="6">
        <v>0.45979437392589001</v>
      </c>
      <c r="K1195" s="7">
        <v>1</v>
      </c>
      <c r="L1195" s="6">
        <v>0</v>
      </c>
      <c r="M1195" s="5">
        <v>0</v>
      </c>
      <c r="N1195" s="5">
        <v>0</v>
      </c>
      <c r="O1195" s="5">
        <v>198.71249818750002</v>
      </c>
      <c r="P1195" s="5">
        <v>-198.71249818750002</v>
      </c>
      <c r="Q1195" s="8">
        <v>-1</v>
      </c>
      <c r="R1195" s="4">
        <v>0</v>
      </c>
      <c r="S1195" s="10" t="s">
        <v>33</v>
      </c>
      <c r="T1195" s="11">
        <v>0</v>
      </c>
    </row>
    <row r="1196" spans="1:20" x14ac:dyDescent="0.2">
      <c r="A1196" s="3" t="s">
        <v>81</v>
      </c>
      <c r="B1196" s="3" t="s">
        <v>82</v>
      </c>
      <c r="C1196" s="4" t="s">
        <v>63</v>
      </c>
      <c r="D1196" s="3" t="s">
        <v>125</v>
      </c>
      <c r="E1196" s="5">
        <v>8.8125</v>
      </c>
      <c r="F1196" s="4">
        <v>8</v>
      </c>
      <c r="G1196" s="5">
        <v>5.3</v>
      </c>
      <c r="H1196" s="5">
        <v>0.66249999999999998</v>
      </c>
      <c r="I1196" s="4">
        <v>616</v>
      </c>
      <c r="J1196" s="6">
        <v>1.2987012987013</v>
      </c>
      <c r="K1196" s="7">
        <v>1.6553571428571401</v>
      </c>
      <c r="L1196" s="6">
        <v>0</v>
      </c>
      <c r="M1196" s="5">
        <v>0</v>
      </c>
      <c r="N1196" s="5">
        <v>0</v>
      </c>
      <c r="O1196" s="5">
        <v>5.3</v>
      </c>
      <c r="P1196" s="5">
        <v>-5.3</v>
      </c>
      <c r="Q1196" s="8">
        <v>-1</v>
      </c>
      <c r="R1196" s="4">
        <v>0</v>
      </c>
      <c r="S1196" s="10" t="s">
        <v>33</v>
      </c>
      <c r="T1196" s="11">
        <v>0</v>
      </c>
    </row>
    <row r="1197" spans="1:20" x14ac:dyDescent="0.2">
      <c r="A1197" s="3" t="s">
        <v>81</v>
      </c>
      <c r="B1197" s="3" t="s">
        <v>82</v>
      </c>
      <c r="C1197" s="4" t="s">
        <v>63</v>
      </c>
      <c r="D1197" s="3" t="s">
        <v>87</v>
      </c>
      <c r="E1197" s="5">
        <v>10</v>
      </c>
      <c r="F1197" s="4">
        <v>1</v>
      </c>
      <c r="G1197" s="5">
        <v>0.125</v>
      </c>
      <c r="H1197" s="5">
        <v>0.125</v>
      </c>
      <c r="I1197" s="4">
        <v>3</v>
      </c>
      <c r="J1197" s="6">
        <v>33.3333333333333</v>
      </c>
      <c r="K1197" s="7">
        <v>1</v>
      </c>
      <c r="L1197" s="6">
        <v>0</v>
      </c>
      <c r="M1197" s="5">
        <v>0</v>
      </c>
      <c r="N1197" s="5">
        <v>0</v>
      </c>
      <c r="O1197" s="5">
        <v>0.125</v>
      </c>
      <c r="P1197" s="5">
        <v>-0.125</v>
      </c>
      <c r="Q1197" s="8">
        <v>-1</v>
      </c>
      <c r="R1197" s="4">
        <v>0</v>
      </c>
      <c r="S1197" s="10" t="s">
        <v>33</v>
      </c>
      <c r="T1197" s="11">
        <v>0</v>
      </c>
    </row>
    <row r="1198" spans="1:20" x14ac:dyDescent="0.2">
      <c r="A1198" s="3" t="s">
        <v>81</v>
      </c>
      <c r="B1198" s="3" t="s">
        <v>82</v>
      </c>
      <c r="C1198" s="4" t="s">
        <v>63</v>
      </c>
      <c r="D1198" s="3" t="s">
        <v>87</v>
      </c>
      <c r="E1198" s="5">
        <v>10</v>
      </c>
      <c r="F1198" s="4">
        <v>1</v>
      </c>
      <c r="G1198" s="5">
        <v>0.2</v>
      </c>
      <c r="H1198" s="5">
        <v>0.2</v>
      </c>
      <c r="I1198" s="4">
        <v>56</v>
      </c>
      <c r="J1198" s="6">
        <v>1.78571428571429</v>
      </c>
      <c r="K1198" s="7">
        <v>1.0660714285714299</v>
      </c>
      <c r="L1198" s="6">
        <v>0</v>
      </c>
      <c r="M1198" s="5">
        <v>0</v>
      </c>
      <c r="N1198" s="5">
        <v>0</v>
      </c>
      <c r="O1198" s="5">
        <v>0.2</v>
      </c>
      <c r="P1198" s="5">
        <v>-0.2</v>
      </c>
      <c r="Q1198" s="8">
        <v>-1</v>
      </c>
      <c r="R1198" s="4">
        <v>0</v>
      </c>
      <c r="S1198" s="10" t="s">
        <v>33</v>
      </c>
      <c r="T1198" s="11">
        <v>0</v>
      </c>
    </row>
    <row r="1199" spans="1:20" x14ac:dyDescent="0.2">
      <c r="A1199" s="3" t="s">
        <v>81</v>
      </c>
      <c r="B1199" s="3" t="s">
        <v>82</v>
      </c>
      <c r="C1199" s="4" t="s">
        <v>63</v>
      </c>
      <c r="D1199" s="3" t="s">
        <v>87</v>
      </c>
      <c r="E1199" s="5">
        <v>10</v>
      </c>
      <c r="F1199" s="4">
        <v>1</v>
      </c>
      <c r="G1199" s="5">
        <v>0.33750000000000002</v>
      </c>
      <c r="H1199" s="5">
        <v>0.33750000000000002</v>
      </c>
      <c r="I1199" s="4">
        <v>16</v>
      </c>
      <c r="J1199" s="6">
        <v>6.25</v>
      </c>
      <c r="K1199" s="7">
        <v>1.5625</v>
      </c>
      <c r="L1199" s="6">
        <v>0</v>
      </c>
      <c r="M1199" s="5">
        <v>0</v>
      </c>
      <c r="N1199" s="5">
        <v>0</v>
      </c>
      <c r="O1199" s="5">
        <v>0.33750000000000002</v>
      </c>
      <c r="P1199" s="5">
        <v>-0.33750000000000002</v>
      </c>
      <c r="Q1199" s="8">
        <v>-1</v>
      </c>
      <c r="R1199" s="4">
        <v>0</v>
      </c>
      <c r="S1199" s="10" t="s">
        <v>33</v>
      </c>
      <c r="T1199" s="11">
        <v>0</v>
      </c>
    </row>
    <row r="1200" spans="1:20" x14ac:dyDescent="0.2">
      <c r="A1200" s="3" t="s">
        <v>81</v>
      </c>
      <c r="B1200" s="3" t="s">
        <v>82</v>
      </c>
      <c r="C1200" s="4" t="s">
        <v>63</v>
      </c>
      <c r="D1200" s="3" t="s">
        <v>87</v>
      </c>
      <c r="E1200" s="5">
        <v>10</v>
      </c>
      <c r="F1200" s="4">
        <v>1</v>
      </c>
      <c r="G1200" s="5">
        <v>0.375</v>
      </c>
      <c r="H1200" s="5">
        <v>0.375</v>
      </c>
      <c r="I1200" s="4">
        <v>143</v>
      </c>
      <c r="J1200" s="6">
        <v>0.69930069930069894</v>
      </c>
      <c r="K1200" s="7">
        <v>5.7426573426573402</v>
      </c>
      <c r="L1200" s="6">
        <v>0</v>
      </c>
      <c r="M1200" s="5">
        <v>0</v>
      </c>
      <c r="N1200" s="5">
        <v>0</v>
      </c>
      <c r="O1200" s="5">
        <v>0.375</v>
      </c>
      <c r="P1200" s="5">
        <v>-0.375</v>
      </c>
      <c r="Q1200" s="8">
        <v>-1</v>
      </c>
      <c r="R1200" s="4">
        <v>0</v>
      </c>
      <c r="S1200" s="10" t="s">
        <v>33</v>
      </c>
      <c r="T1200" s="11">
        <v>0</v>
      </c>
    </row>
    <row r="1201" spans="1:20" x14ac:dyDescent="0.2">
      <c r="A1201" s="3" t="s">
        <v>81</v>
      </c>
      <c r="B1201" s="3" t="s">
        <v>82</v>
      </c>
      <c r="C1201" s="4" t="s">
        <v>63</v>
      </c>
      <c r="D1201" s="3" t="s">
        <v>87</v>
      </c>
      <c r="E1201" s="5">
        <v>10</v>
      </c>
      <c r="F1201" s="4">
        <v>1</v>
      </c>
      <c r="G1201" s="5">
        <v>0.4</v>
      </c>
      <c r="H1201" s="5">
        <v>0.4</v>
      </c>
      <c r="I1201" s="4">
        <v>122</v>
      </c>
      <c r="J1201" s="6">
        <v>0.81967213114754101</v>
      </c>
      <c r="K1201" s="7">
        <v>2.5295081967213102</v>
      </c>
      <c r="L1201" s="6">
        <v>0</v>
      </c>
      <c r="M1201" s="5">
        <v>0</v>
      </c>
      <c r="N1201" s="5">
        <v>0</v>
      </c>
      <c r="O1201" s="5">
        <v>0.4</v>
      </c>
      <c r="P1201" s="5">
        <v>-0.4</v>
      </c>
      <c r="Q1201" s="8">
        <v>-1</v>
      </c>
      <c r="R1201" s="4">
        <v>0</v>
      </c>
      <c r="S1201" s="10" t="s">
        <v>33</v>
      </c>
      <c r="T1201" s="11">
        <v>0</v>
      </c>
    </row>
    <row r="1202" spans="1:20" x14ac:dyDescent="0.2">
      <c r="A1202" s="3" t="s">
        <v>81</v>
      </c>
      <c r="B1202" s="3" t="s">
        <v>82</v>
      </c>
      <c r="C1202" s="4" t="s">
        <v>63</v>
      </c>
      <c r="D1202" s="3" t="s">
        <v>87</v>
      </c>
      <c r="E1202" s="5">
        <v>10</v>
      </c>
      <c r="F1202" s="4">
        <v>1</v>
      </c>
      <c r="G1202" s="5">
        <v>0.5</v>
      </c>
      <c r="H1202" s="5">
        <v>0.5</v>
      </c>
      <c r="I1202" s="4">
        <v>18</v>
      </c>
      <c r="J1202" s="6">
        <v>5.5555555555555598</v>
      </c>
      <c r="K1202" s="7">
        <v>2.7777777777777799</v>
      </c>
      <c r="L1202" s="6">
        <v>0</v>
      </c>
      <c r="M1202" s="5">
        <v>0</v>
      </c>
      <c r="N1202" s="5">
        <v>0</v>
      </c>
      <c r="O1202" s="5">
        <v>0.5</v>
      </c>
      <c r="P1202" s="5">
        <v>-0.5</v>
      </c>
      <c r="Q1202" s="8">
        <v>-1</v>
      </c>
      <c r="R1202" s="4">
        <v>0</v>
      </c>
      <c r="S1202" s="10" t="s">
        <v>33</v>
      </c>
      <c r="T1202" s="11">
        <v>0</v>
      </c>
    </row>
    <row r="1203" spans="1:20" x14ac:dyDescent="0.2">
      <c r="A1203" s="3" t="s">
        <v>81</v>
      </c>
      <c r="B1203" s="3" t="s">
        <v>82</v>
      </c>
      <c r="C1203" s="4" t="s">
        <v>63</v>
      </c>
      <c r="D1203" s="3" t="s">
        <v>87</v>
      </c>
      <c r="E1203" s="5">
        <v>10</v>
      </c>
      <c r="F1203" s="4">
        <v>3</v>
      </c>
      <c r="G1203" s="5">
        <v>0.64999998749999999</v>
      </c>
      <c r="H1203" s="5">
        <v>0.2166666625</v>
      </c>
      <c r="I1203" s="4">
        <v>6</v>
      </c>
      <c r="J1203" s="6">
        <v>50</v>
      </c>
      <c r="K1203" s="7">
        <v>0.83333333333333304</v>
      </c>
      <c r="L1203" s="6">
        <v>0</v>
      </c>
      <c r="M1203" s="5">
        <v>0</v>
      </c>
      <c r="N1203" s="5">
        <v>0</v>
      </c>
      <c r="O1203" s="5">
        <v>0.64999998749999999</v>
      </c>
      <c r="P1203" s="5">
        <v>-0.64999998749999999</v>
      </c>
      <c r="Q1203" s="8">
        <v>-1</v>
      </c>
      <c r="R1203" s="4">
        <v>0</v>
      </c>
      <c r="S1203" s="10" t="s">
        <v>33</v>
      </c>
      <c r="T1203" s="11">
        <v>0</v>
      </c>
    </row>
    <row r="1204" spans="1:20" x14ac:dyDescent="0.2">
      <c r="A1204" s="3" t="s">
        <v>81</v>
      </c>
      <c r="B1204" s="3" t="s">
        <v>82</v>
      </c>
      <c r="C1204" s="4" t="s">
        <v>63</v>
      </c>
      <c r="D1204" s="3" t="s">
        <v>87</v>
      </c>
      <c r="E1204" s="5">
        <v>10</v>
      </c>
      <c r="F1204" s="4">
        <v>1</v>
      </c>
      <c r="G1204" s="5">
        <v>1.4</v>
      </c>
      <c r="H1204" s="5">
        <v>1.4</v>
      </c>
      <c r="I1204" s="4">
        <v>21</v>
      </c>
      <c r="J1204" s="6">
        <v>4.7619047619047601</v>
      </c>
      <c r="K1204" s="7">
        <v>1.0476190476190499</v>
      </c>
      <c r="L1204" s="6">
        <v>0</v>
      </c>
      <c r="M1204" s="5">
        <v>0</v>
      </c>
      <c r="N1204" s="5">
        <v>0</v>
      </c>
      <c r="O1204" s="5">
        <v>1.4</v>
      </c>
      <c r="P1204" s="5">
        <v>-1.4</v>
      </c>
      <c r="Q1204" s="8">
        <v>-1</v>
      </c>
      <c r="R1204" s="4">
        <v>0</v>
      </c>
      <c r="S1204" s="10" t="s">
        <v>33</v>
      </c>
      <c r="T1204" s="11">
        <v>0</v>
      </c>
    </row>
    <row r="1205" spans="1:20" x14ac:dyDescent="0.2">
      <c r="A1205" s="3" t="s">
        <v>81</v>
      </c>
      <c r="B1205" s="3" t="s">
        <v>82</v>
      </c>
      <c r="C1205" s="4" t="s">
        <v>63</v>
      </c>
      <c r="D1205" s="3" t="s">
        <v>87</v>
      </c>
      <c r="E1205" s="5">
        <v>10</v>
      </c>
      <c r="F1205" s="4">
        <v>4</v>
      </c>
      <c r="G1205" s="5">
        <v>2.6625000000000001</v>
      </c>
      <c r="H1205" s="5">
        <v>0.66562500000000002</v>
      </c>
      <c r="I1205" s="4">
        <v>206</v>
      </c>
      <c r="J1205" s="6">
        <v>1.94174757281553</v>
      </c>
      <c r="K1205" s="7">
        <v>1.3407766990291301</v>
      </c>
      <c r="L1205" s="6">
        <v>0</v>
      </c>
      <c r="M1205" s="5">
        <v>0</v>
      </c>
      <c r="N1205" s="5">
        <v>0</v>
      </c>
      <c r="O1205" s="5">
        <v>2.6625000000000001</v>
      </c>
      <c r="P1205" s="5">
        <v>-2.6625000000000001</v>
      </c>
      <c r="Q1205" s="8">
        <v>-1</v>
      </c>
      <c r="R1205" s="4">
        <v>0</v>
      </c>
      <c r="S1205" s="10" t="s">
        <v>33</v>
      </c>
      <c r="T1205" s="11">
        <v>0</v>
      </c>
    </row>
    <row r="1206" spans="1:20" x14ac:dyDescent="0.2">
      <c r="A1206" s="3" t="s">
        <v>81</v>
      </c>
      <c r="B1206" s="3" t="s">
        <v>82</v>
      </c>
      <c r="C1206" s="4" t="s">
        <v>63</v>
      </c>
      <c r="D1206" s="3" t="s">
        <v>87</v>
      </c>
      <c r="E1206" s="5">
        <v>10</v>
      </c>
      <c r="F1206" s="4">
        <v>6</v>
      </c>
      <c r="G1206" s="5">
        <v>3.0375000000000001</v>
      </c>
      <c r="H1206" s="5">
        <v>0.50624999999999998</v>
      </c>
      <c r="I1206" s="4">
        <v>208</v>
      </c>
      <c r="J1206" s="6">
        <v>2.8846153846153801</v>
      </c>
      <c r="K1206" s="7">
        <v>2.5610576923076902</v>
      </c>
      <c r="L1206" s="6">
        <v>0</v>
      </c>
      <c r="M1206" s="5">
        <v>0</v>
      </c>
      <c r="N1206" s="5">
        <v>0</v>
      </c>
      <c r="O1206" s="5">
        <v>3.0375000000000001</v>
      </c>
      <c r="P1206" s="5">
        <v>-3.0375000000000001</v>
      </c>
      <c r="Q1206" s="8">
        <v>-1</v>
      </c>
      <c r="R1206" s="4">
        <v>0</v>
      </c>
      <c r="S1206" s="10" t="s">
        <v>33</v>
      </c>
      <c r="T1206" s="11">
        <v>0</v>
      </c>
    </row>
    <row r="1207" spans="1:20" x14ac:dyDescent="0.2">
      <c r="A1207" s="3" t="s">
        <v>81</v>
      </c>
      <c r="B1207" s="3" t="s">
        <v>82</v>
      </c>
      <c r="C1207" s="4" t="s">
        <v>63</v>
      </c>
      <c r="D1207" s="3" t="s">
        <v>87</v>
      </c>
      <c r="E1207" s="5">
        <v>10</v>
      </c>
      <c r="F1207" s="4">
        <v>21</v>
      </c>
      <c r="G1207" s="5">
        <v>7.6249999875000007</v>
      </c>
      <c r="H1207" s="5">
        <v>0.36309523750000006</v>
      </c>
      <c r="I1207" s="4">
        <v>284</v>
      </c>
      <c r="J1207" s="6">
        <v>7.3943661971830998</v>
      </c>
      <c r="K1207" s="7">
        <v>1.07640845070423</v>
      </c>
      <c r="L1207" s="6">
        <v>0</v>
      </c>
      <c r="M1207" s="5">
        <v>0</v>
      </c>
      <c r="N1207" s="5">
        <v>0</v>
      </c>
      <c r="O1207" s="5">
        <v>7.6249999875000007</v>
      </c>
      <c r="P1207" s="5">
        <v>-7.6249999875000007</v>
      </c>
      <c r="Q1207" s="8">
        <v>-1</v>
      </c>
      <c r="R1207" s="4">
        <v>0</v>
      </c>
      <c r="S1207" s="10" t="s">
        <v>33</v>
      </c>
      <c r="T1207" s="11">
        <v>0</v>
      </c>
    </row>
    <row r="1208" spans="1:20" x14ac:dyDescent="0.2">
      <c r="A1208" s="3" t="s">
        <v>81</v>
      </c>
      <c r="B1208" s="3" t="s">
        <v>82</v>
      </c>
      <c r="C1208" s="4" t="s">
        <v>63</v>
      </c>
      <c r="D1208" s="3" t="s">
        <v>87</v>
      </c>
      <c r="E1208" s="5">
        <v>10</v>
      </c>
      <c r="F1208" s="4">
        <v>9</v>
      </c>
      <c r="G1208" s="5">
        <v>12.337499924999999</v>
      </c>
      <c r="H1208" s="5">
        <v>1.370833325</v>
      </c>
      <c r="I1208" s="4">
        <v>412</v>
      </c>
      <c r="J1208" s="6">
        <v>2.1844660194174801</v>
      </c>
      <c r="K1208" s="7">
        <v>3.3774271844660202</v>
      </c>
      <c r="L1208" s="6">
        <v>0</v>
      </c>
      <c r="M1208" s="5">
        <v>0</v>
      </c>
      <c r="N1208" s="5">
        <v>0</v>
      </c>
      <c r="O1208" s="5">
        <v>12.337499924999999</v>
      </c>
      <c r="P1208" s="5">
        <v>-12.337499924999999</v>
      </c>
      <c r="Q1208" s="8">
        <v>-1</v>
      </c>
      <c r="R1208" s="4">
        <v>0</v>
      </c>
      <c r="S1208" s="10" t="s">
        <v>33</v>
      </c>
      <c r="T1208" s="11">
        <v>0</v>
      </c>
    </row>
    <row r="1209" spans="1:20" x14ac:dyDescent="0.2">
      <c r="A1209" s="3" t="s">
        <v>81</v>
      </c>
      <c r="B1209" s="3" t="s">
        <v>82</v>
      </c>
      <c r="C1209" s="4" t="s">
        <v>63</v>
      </c>
      <c r="D1209" s="3" t="s">
        <v>87</v>
      </c>
      <c r="E1209" s="5">
        <v>10</v>
      </c>
      <c r="F1209" s="4">
        <v>23</v>
      </c>
      <c r="G1209" s="5">
        <v>50.349999775000001</v>
      </c>
      <c r="H1209" s="5">
        <v>2.1891304250000001</v>
      </c>
      <c r="I1209" s="4">
        <v>1286</v>
      </c>
      <c r="J1209" s="6">
        <v>1.7884914463452599</v>
      </c>
      <c r="K1209" s="7">
        <v>1.8467340590979799</v>
      </c>
      <c r="L1209" s="6">
        <v>0</v>
      </c>
      <c r="M1209" s="5">
        <v>0</v>
      </c>
      <c r="N1209" s="5">
        <v>0</v>
      </c>
      <c r="O1209" s="5">
        <v>50.349999775000001</v>
      </c>
      <c r="P1209" s="5">
        <v>-50.349999775000001</v>
      </c>
      <c r="Q1209" s="8">
        <v>-1</v>
      </c>
      <c r="R1209" s="4">
        <v>0</v>
      </c>
      <c r="S1209" s="10" t="s">
        <v>33</v>
      </c>
      <c r="T1209" s="11">
        <v>0</v>
      </c>
    </row>
    <row r="1210" spans="1:20" x14ac:dyDescent="0.2">
      <c r="A1210" s="3" t="s">
        <v>81</v>
      </c>
      <c r="B1210" s="3" t="s">
        <v>82</v>
      </c>
      <c r="C1210" s="4" t="s">
        <v>63</v>
      </c>
      <c r="D1210" s="3" t="s">
        <v>87</v>
      </c>
      <c r="E1210" s="5">
        <v>10</v>
      </c>
      <c r="F1210" s="4">
        <v>32</v>
      </c>
      <c r="G1210" s="5">
        <v>82.112499999999997</v>
      </c>
      <c r="H1210" s="5">
        <v>2.5660156249999999</v>
      </c>
      <c r="I1210" s="4">
        <v>3259</v>
      </c>
      <c r="J1210" s="6">
        <v>0.98189628720466404</v>
      </c>
      <c r="K1210" s="7">
        <v>1.1486345504756099</v>
      </c>
      <c r="L1210" s="6">
        <v>0</v>
      </c>
      <c r="M1210" s="5">
        <v>0</v>
      </c>
      <c r="N1210" s="5">
        <v>0</v>
      </c>
      <c r="O1210" s="5">
        <v>82.112499999999997</v>
      </c>
      <c r="P1210" s="5">
        <v>-82.112499999999997</v>
      </c>
      <c r="Q1210" s="8">
        <v>-1</v>
      </c>
      <c r="R1210" s="4">
        <v>0</v>
      </c>
      <c r="S1210" s="10" t="s">
        <v>33</v>
      </c>
      <c r="T1210" s="11">
        <v>0</v>
      </c>
    </row>
    <row r="1211" spans="1:20" x14ac:dyDescent="0.2">
      <c r="A1211" s="3" t="s">
        <v>81</v>
      </c>
      <c r="B1211" s="3" t="s">
        <v>82</v>
      </c>
      <c r="C1211" s="4" t="s">
        <v>63</v>
      </c>
      <c r="D1211" s="3" t="s">
        <v>87</v>
      </c>
      <c r="E1211" s="5">
        <v>10</v>
      </c>
      <c r="F1211" s="4">
        <v>70</v>
      </c>
      <c r="G1211" s="5">
        <v>224.94999975000005</v>
      </c>
      <c r="H1211" s="5">
        <v>3.2135714250000005</v>
      </c>
      <c r="I1211" s="4">
        <v>3040</v>
      </c>
      <c r="J1211" s="6">
        <v>2.3026315789473699</v>
      </c>
      <c r="K1211" s="7">
        <v>2.2275</v>
      </c>
      <c r="L1211" s="6">
        <v>0</v>
      </c>
      <c r="M1211" s="5">
        <v>0</v>
      </c>
      <c r="N1211" s="5">
        <v>0</v>
      </c>
      <c r="O1211" s="5">
        <v>224.94999975000005</v>
      </c>
      <c r="P1211" s="5">
        <v>-224.94999975000005</v>
      </c>
      <c r="Q1211" s="8">
        <v>-1</v>
      </c>
      <c r="R1211" s="4">
        <v>0</v>
      </c>
      <c r="S1211" s="10" t="s">
        <v>33</v>
      </c>
      <c r="T1211" s="11">
        <v>0</v>
      </c>
    </row>
    <row r="1212" spans="1:20" x14ac:dyDescent="0.2">
      <c r="A1212" s="3" t="s">
        <v>81</v>
      </c>
      <c r="B1212" s="3" t="s">
        <v>82</v>
      </c>
      <c r="C1212" s="4" t="s">
        <v>63</v>
      </c>
      <c r="D1212" s="3" t="s">
        <v>88</v>
      </c>
      <c r="E1212" s="5">
        <v>11.25</v>
      </c>
      <c r="F1212" s="4">
        <v>4</v>
      </c>
      <c r="G1212" s="5">
        <v>2.1</v>
      </c>
      <c r="H1212" s="5">
        <v>0.52500000000000002</v>
      </c>
      <c r="I1212" s="4">
        <v>164</v>
      </c>
      <c r="J1212" s="6">
        <v>2.4390243902439002</v>
      </c>
      <c r="K1212" s="7">
        <v>1.26036585365854</v>
      </c>
      <c r="L1212" s="6">
        <v>0</v>
      </c>
      <c r="M1212" s="5">
        <v>0</v>
      </c>
      <c r="N1212" s="5">
        <v>0</v>
      </c>
      <c r="O1212" s="5">
        <v>2.1</v>
      </c>
      <c r="P1212" s="5">
        <v>-2.1</v>
      </c>
      <c r="Q1212" s="8">
        <v>-1</v>
      </c>
      <c r="R1212" s="4">
        <v>0</v>
      </c>
      <c r="S1212" s="10" t="s">
        <v>33</v>
      </c>
      <c r="T1212" s="11">
        <v>0</v>
      </c>
    </row>
    <row r="1213" spans="1:20" x14ac:dyDescent="0.2">
      <c r="A1213" s="3" t="s">
        <v>81</v>
      </c>
      <c r="B1213" s="3" t="s">
        <v>82</v>
      </c>
      <c r="C1213" s="4" t="s">
        <v>63</v>
      </c>
      <c r="D1213" s="3" t="s">
        <v>37</v>
      </c>
      <c r="E1213" s="5">
        <v>7.5</v>
      </c>
      <c r="F1213" s="4">
        <v>3</v>
      </c>
      <c r="G1213" s="5">
        <v>1.4499999749999999</v>
      </c>
      <c r="H1213" s="5">
        <v>0.48333332499999998</v>
      </c>
      <c r="I1213" s="4">
        <v>176</v>
      </c>
      <c r="J1213" s="6">
        <v>1.7045454545454499</v>
      </c>
      <c r="K1213" s="7">
        <v>0.98863636363636398</v>
      </c>
      <c r="L1213" s="6">
        <v>0</v>
      </c>
      <c r="M1213" s="5">
        <v>0</v>
      </c>
      <c r="N1213" s="5">
        <v>0</v>
      </c>
      <c r="O1213" s="5">
        <v>1.4499999749999999</v>
      </c>
      <c r="P1213" s="5">
        <v>-1.4499999749999999</v>
      </c>
      <c r="Q1213" s="8">
        <v>-1</v>
      </c>
      <c r="R1213" s="4">
        <v>0</v>
      </c>
      <c r="S1213" s="10" t="s">
        <v>33</v>
      </c>
      <c r="T1213" s="11">
        <v>0</v>
      </c>
    </row>
    <row r="1214" spans="1:20" x14ac:dyDescent="0.2">
      <c r="A1214" s="3" t="s">
        <v>81</v>
      </c>
      <c r="B1214" s="3" t="s">
        <v>82</v>
      </c>
      <c r="C1214" s="4" t="s">
        <v>63</v>
      </c>
      <c r="D1214" s="3" t="s">
        <v>53</v>
      </c>
      <c r="E1214" s="5">
        <v>7.5</v>
      </c>
      <c r="F1214" s="4">
        <v>2</v>
      </c>
      <c r="G1214" s="5">
        <v>2.2000000000000002</v>
      </c>
      <c r="H1214" s="5">
        <v>1.1000000000000001</v>
      </c>
      <c r="I1214" s="4">
        <v>277</v>
      </c>
      <c r="J1214" s="6">
        <v>0.72202166064981999</v>
      </c>
      <c r="K1214" s="7">
        <v>1</v>
      </c>
      <c r="L1214" s="6">
        <v>0</v>
      </c>
      <c r="M1214" s="5">
        <v>0</v>
      </c>
      <c r="N1214" s="5">
        <v>0</v>
      </c>
      <c r="O1214" s="5">
        <v>2.2000000000000002</v>
      </c>
      <c r="P1214" s="5">
        <v>-2.2000000000000002</v>
      </c>
      <c r="Q1214" s="8">
        <v>-1</v>
      </c>
      <c r="R1214" s="4">
        <v>0</v>
      </c>
      <c r="S1214" s="10" t="s">
        <v>33</v>
      </c>
      <c r="T1214" s="11">
        <v>0</v>
      </c>
    </row>
    <row r="1215" spans="1:20" x14ac:dyDescent="0.2">
      <c r="A1215" s="3" t="s">
        <v>81</v>
      </c>
      <c r="B1215" s="3" t="s">
        <v>82</v>
      </c>
      <c r="C1215" s="4" t="s">
        <v>63</v>
      </c>
      <c r="D1215" s="3" t="s">
        <v>123</v>
      </c>
      <c r="E1215" s="5">
        <v>7.5</v>
      </c>
      <c r="F1215" s="4">
        <v>131</v>
      </c>
      <c r="G1215" s="5">
        <v>186.79999856250001</v>
      </c>
      <c r="H1215" s="5">
        <v>1.4259541875000001</v>
      </c>
      <c r="I1215" s="4">
        <v>37815</v>
      </c>
      <c r="J1215" s="6">
        <v>0.34642337696681197</v>
      </c>
      <c r="K1215" s="7">
        <v>1.6055559962977699</v>
      </c>
      <c r="L1215" s="6">
        <v>0</v>
      </c>
      <c r="M1215" s="5">
        <v>0</v>
      </c>
      <c r="N1215" s="5">
        <v>0</v>
      </c>
      <c r="O1215" s="5">
        <v>186.79999856250001</v>
      </c>
      <c r="P1215" s="5">
        <v>-186.79999856250001</v>
      </c>
      <c r="Q1215" s="8">
        <v>-1</v>
      </c>
      <c r="R1215" s="4">
        <v>0</v>
      </c>
      <c r="S1215" s="10" t="s">
        <v>33</v>
      </c>
      <c r="T1215" s="11">
        <v>0</v>
      </c>
    </row>
    <row r="1216" spans="1:20" x14ac:dyDescent="0.2">
      <c r="A1216" s="3" t="s">
        <v>126</v>
      </c>
      <c r="B1216" s="3" t="s">
        <v>127</v>
      </c>
      <c r="C1216" s="4" t="s">
        <v>128</v>
      </c>
      <c r="D1216" s="3" t="s">
        <v>85</v>
      </c>
      <c r="E1216" s="5">
        <v>5</v>
      </c>
      <c r="F1216" s="4">
        <v>19</v>
      </c>
      <c r="G1216" s="5">
        <v>8.2374998749999992</v>
      </c>
      <c r="H1216" s="5">
        <v>0.43355262499999997</v>
      </c>
      <c r="I1216" s="4">
        <v>129</v>
      </c>
      <c r="J1216" s="6">
        <v>14.7286821705426</v>
      </c>
      <c r="K1216" s="7">
        <v>1.03023255813953</v>
      </c>
      <c r="L1216" s="6">
        <v>5.2631578947368398</v>
      </c>
      <c r="M1216" s="5">
        <v>8.2374998749999992</v>
      </c>
      <c r="N1216" s="5">
        <v>2348.5500000000002</v>
      </c>
      <c r="O1216" s="5">
        <v>8.2374998749999992</v>
      </c>
      <c r="P1216" s="5">
        <v>2340.312500125</v>
      </c>
      <c r="Q1216" s="8">
        <v>284.10470842344023</v>
      </c>
      <c r="R1216" s="4">
        <v>1</v>
      </c>
      <c r="S1216" s="10">
        <v>2348.5500000000002</v>
      </c>
      <c r="T1216" s="11">
        <v>7.7519379844961022E-3</v>
      </c>
    </row>
    <row r="1217" spans="1:20" x14ac:dyDescent="0.2">
      <c r="A1217" s="3" t="s">
        <v>126</v>
      </c>
      <c r="B1217" s="3" t="s">
        <v>127</v>
      </c>
      <c r="C1217" s="4" t="s">
        <v>128</v>
      </c>
      <c r="D1217" s="3" t="s">
        <v>37</v>
      </c>
      <c r="E1217" s="5">
        <v>1.25</v>
      </c>
      <c r="F1217" s="4">
        <v>228</v>
      </c>
      <c r="G1217" s="5">
        <v>55.312497900000004</v>
      </c>
      <c r="H1217" s="5">
        <v>0.24259867500000001</v>
      </c>
      <c r="I1217" s="4">
        <v>3747</v>
      </c>
      <c r="J1217" s="6">
        <v>6.0848678943154502</v>
      </c>
      <c r="K1217" s="7">
        <v>1.4166533226581299</v>
      </c>
      <c r="L1217" s="6">
        <v>1.7543859649122799</v>
      </c>
      <c r="M1217" s="5">
        <v>13.828124475000001</v>
      </c>
      <c r="N1217" s="5">
        <v>6873.1</v>
      </c>
      <c r="O1217" s="5">
        <v>55.312497900000004</v>
      </c>
      <c r="P1217" s="5">
        <v>6817.7875021</v>
      </c>
      <c r="Q1217" s="8">
        <v>123.25943974589511</v>
      </c>
      <c r="R1217" s="4">
        <v>4</v>
      </c>
      <c r="S1217" s="10">
        <v>1718.2750000000001</v>
      </c>
      <c r="T1217" s="11">
        <v>1.0675206832132364E-3</v>
      </c>
    </row>
    <row r="1218" spans="1:20" x14ac:dyDescent="0.2">
      <c r="A1218" s="3" t="s">
        <v>126</v>
      </c>
      <c r="B1218" s="3" t="s">
        <v>127</v>
      </c>
      <c r="C1218" s="4" t="s">
        <v>128</v>
      </c>
      <c r="D1218" s="3" t="s">
        <v>75</v>
      </c>
      <c r="E1218" s="5">
        <v>1.25</v>
      </c>
      <c r="F1218" s="4">
        <v>12</v>
      </c>
      <c r="G1218" s="5">
        <v>15.024999899999997</v>
      </c>
      <c r="H1218" s="5">
        <v>1.2520833249999999</v>
      </c>
      <c r="I1218" s="4">
        <v>1030</v>
      </c>
      <c r="J1218" s="6">
        <v>1.1650485436893201</v>
      </c>
      <c r="K1218" s="7">
        <v>1.30961165048544</v>
      </c>
      <c r="L1218" s="6">
        <v>16.6666666666667</v>
      </c>
      <c r="M1218" s="5">
        <v>7.5124999499999987</v>
      </c>
      <c r="N1218" s="5">
        <v>1836</v>
      </c>
      <c r="O1218" s="5">
        <v>15.024999899999997</v>
      </c>
      <c r="P1218" s="5">
        <v>1820.9750001</v>
      </c>
      <c r="Q1218" s="8">
        <v>121.19634024756301</v>
      </c>
      <c r="R1218" s="4">
        <v>2</v>
      </c>
      <c r="S1218" s="10">
        <v>918</v>
      </c>
      <c r="T1218" s="11">
        <v>1.9417475728155374E-3</v>
      </c>
    </row>
    <row r="1219" spans="1:20" x14ac:dyDescent="0.2">
      <c r="A1219" s="3" t="s">
        <v>126</v>
      </c>
      <c r="B1219" s="3" t="s">
        <v>127</v>
      </c>
      <c r="C1219" s="4" t="s">
        <v>128</v>
      </c>
      <c r="D1219" s="3" t="s">
        <v>55</v>
      </c>
      <c r="E1219" s="5">
        <v>1.25</v>
      </c>
      <c r="F1219" s="4">
        <v>28</v>
      </c>
      <c r="G1219" s="5">
        <v>36.424999799999995</v>
      </c>
      <c r="H1219" s="5">
        <v>1.3008928499999999</v>
      </c>
      <c r="I1219" s="4">
        <v>2356</v>
      </c>
      <c r="J1219" s="6">
        <v>1.18845500848896</v>
      </c>
      <c r="K1219" s="7">
        <v>1.5467317487266601</v>
      </c>
      <c r="L1219" s="6">
        <v>10.714285714285699</v>
      </c>
      <c r="M1219" s="5">
        <v>12.141666599999999</v>
      </c>
      <c r="N1219" s="5">
        <v>3944</v>
      </c>
      <c r="O1219" s="5">
        <v>36.424999799999995</v>
      </c>
      <c r="P1219" s="5">
        <v>3907.5750002</v>
      </c>
      <c r="Q1219" s="8">
        <v>107.27728268100088</v>
      </c>
      <c r="R1219" s="4">
        <v>3</v>
      </c>
      <c r="S1219" s="10">
        <v>1314.6666666666667</v>
      </c>
      <c r="T1219" s="11">
        <v>1.2733446519524552E-3</v>
      </c>
    </row>
    <row r="1220" spans="1:20" x14ac:dyDescent="0.2">
      <c r="A1220" s="3" t="s">
        <v>126</v>
      </c>
      <c r="B1220" s="3" t="s">
        <v>127</v>
      </c>
      <c r="C1220" s="4" t="s">
        <v>128</v>
      </c>
      <c r="D1220" s="3" t="s">
        <v>83</v>
      </c>
      <c r="E1220" s="5">
        <v>2.5</v>
      </c>
      <c r="F1220" s="4">
        <v>548</v>
      </c>
      <c r="G1220" s="5">
        <v>247.93749675000001</v>
      </c>
      <c r="H1220" s="5">
        <v>0.45244068749999999</v>
      </c>
      <c r="I1220" s="4">
        <v>2919</v>
      </c>
      <c r="J1220" s="6">
        <v>18.773552586502198</v>
      </c>
      <c r="K1220" s="7">
        <v>1.4655361425145601</v>
      </c>
      <c r="L1220" s="6">
        <v>2.1897810218978102</v>
      </c>
      <c r="M1220" s="5">
        <v>20.661458062499999</v>
      </c>
      <c r="N1220" s="5">
        <v>23041.8</v>
      </c>
      <c r="O1220" s="5">
        <v>247.93749675000001</v>
      </c>
      <c r="P1220" s="5">
        <v>22793.862503249999</v>
      </c>
      <c r="Q1220" s="8">
        <v>91.933905932080435</v>
      </c>
      <c r="R1220" s="4">
        <v>12</v>
      </c>
      <c r="S1220" s="10">
        <v>1920.1499999999999</v>
      </c>
      <c r="T1220" s="11">
        <v>4.1109969167523065E-3</v>
      </c>
    </row>
    <row r="1221" spans="1:20" x14ac:dyDescent="0.2">
      <c r="A1221" s="3" t="s">
        <v>126</v>
      </c>
      <c r="B1221" s="3" t="s">
        <v>127</v>
      </c>
      <c r="C1221" s="4" t="s">
        <v>128</v>
      </c>
      <c r="D1221" s="3" t="s">
        <v>83</v>
      </c>
      <c r="E1221" s="5">
        <v>0</v>
      </c>
      <c r="F1221" s="4">
        <v>661</v>
      </c>
      <c r="G1221" s="5">
        <v>202.79999711250002</v>
      </c>
      <c r="H1221" s="5">
        <v>0.30680786250000003</v>
      </c>
      <c r="I1221" s="4">
        <v>2703</v>
      </c>
      <c r="J1221" s="6">
        <v>24.4543100258972</v>
      </c>
      <c r="K1221" s="7">
        <v>1.47584165741768</v>
      </c>
      <c r="L1221" s="6">
        <v>1.51285930408472</v>
      </c>
      <c r="M1221" s="5">
        <v>20.279999711250003</v>
      </c>
      <c r="N1221" s="5">
        <v>11950.15</v>
      </c>
      <c r="O1221" s="5">
        <v>202.79999711250002</v>
      </c>
      <c r="P1221" s="5">
        <v>11747.350002887499</v>
      </c>
      <c r="Q1221" s="8">
        <v>57.925789793630251</v>
      </c>
      <c r="R1221" s="4">
        <v>10</v>
      </c>
      <c r="S1221" s="10">
        <v>1195.0149999999999</v>
      </c>
      <c r="T1221" s="11">
        <v>3.6995930447650829E-3</v>
      </c>
    </row>
    <row r="1222" spans="1:20" x14ac:dyDescent="0.2">
      <c r="A1222" s="3" t="s">
        <v>126</v>
      </c>
      <c r="B1222" s="3" t="s">
        <v>127</v>
      </c>
      <c r="C1222" s="4" t="s">
        <v>128</v>
      </c>
      <c r="D1222" s="3" t="s">
        <v>85</v>
      </c>
      <c r="E1222" s="5">
        <v>5</v>
      </c>
      <c r="F1222" s="4">
        <v>568</v>
      </c>
      <c r="G1222" s="5">
        <v>263.12499889999998</v>
      </c>
      <c r="H1222" s="5">
        <v>0.46324823749999999</v>
      </c>
      <c r="I1222" s="4">
        <v>1710</v>
      </c>
      <c r="J1222" s="6">
        <v>33.216374269005797</v>
      </c>
      <c r="K1222" s="7">
        <v>1.1094152046783601</v>
      </c>
      <c r="L1222" s="6">
        <v>2.2887323943662001</v>
      </c>
      <c r="M1222" s="5">
        <v>20.24038453076923</v>
      </c>
      <c r="N1222" s="5">
        <v>15011</v>
      </c>
      <c r="O1222" s="5">
        <v>263.12499889999998</v>
      </c>
      <c r="P1222" s="5">
        <v>14747.875001099999</v>
      </c>
      <c r="Q1222" s="8">
        <v>56.048931354883898</v>
      </c>
      <c r="R1222" s="4">
        <v>13</v>
      </c>
      <c r="S1222" s="10">
        <v>1154.6923076923076</v>
      </c>
      <c r="T1222" s="11">
        <v>7.6023391812865479E-3</v>
      </c>
    </row>
    <row r="1223" spans="1:20" x14ac:dyDescent="0.2">
      <c r="A1223" s="3" t="s">
        <v>126</v>
      </c>
      <c r="B1223" s="3" t="s">
        <v>127</v>
      </c>
      <c r="C1223" s="4" t="s">
        <v>128</v>
      </c>
      <c r="D1223" s="3" t="s">
        <v>85</v>
      </c>
      <c r="E1223" s="5">
        <v>6.25</v>
      </c>
      <c r="F1223" s="4">
        <v>16</v>
      </c>
      <c r="G1223" s="5">
        <v>27.425000000000001</v>
      </c>
      <c r="H1223" s="5">
        <v>1.7140625</v>
      </c>
      <c r="I1223" s="4">
        <v>1602</v>
      </c>
      <c r="J1223" s="6">
        <v>0.99875156054931302</v>
      </c>
      <c r="K1223" s="7">
        <v>1.2408239700374499</v>
      </c>
      <c r="L1223" s="6">
        <v>6.25</v>
      </c>
      <c r="M1223" s="5">
        <v>27.425000000000001</v>
      </c>
      <c r="N1223" s="5">
        <v>1098.2</v>
      </c>
      <c r="O1223" s="5">
        <v>27.425000000000001</v>
      </c>
      <c r="P1223" s="5">
        <v>1070.7750000000001</v>
      </c>
      <c r="Q1223" s="8">
        <v>39.043755697356431</v>
      </c>
      <c r="R1223" s="4">
        <v>1</v>
      </c>
      <c r="S1223" s="10">
        <v>1098.2</v>
      </c>
      <c r="T1223" s="11">
        <v>6.2421972534332064E-4</v>
      </c>
    </row>
    <row r="1224" spans="1:20" x14ac:dyDescent="0.2">
      <c r="A1224" s="3" t="s">
        <v>126</v>
      </c>
      <c r="B1224" s="3" t="s">
        <v>127</v>
      </c>
      <c r="C1224" s="4" t="s">
        <v>128</v>
      </c>
      <c r="D1224" s="3" t="s">
        <v>37</v>
      </c>
      <c r="E1224" s="5">
        <v>2.5</v>
      </c>
      <c r="F1224" s="4">
        <v>1383</v>
      </c>
      <c r="G1224" s="5">
        <v>998.38749255000005</v>
      </c>
      <c r="H1224" s="5">
        <v>0.72189985000000001</v>
      </c>
      <c r="I1224" s="4">
        <v>23310</v>
      </c>
      <c r="J1224" s="6">
        <v>5.93307593307593</v>
      </c>
      <c r="K1224" s="7">
        <v>1.6499570999571</v>
      </c>
      <c r="L1224" s="6">
        <v>2.6753434562545202</v>
      </c>
      <c r="M1224" s="5">
        <v>26.983445744594597</v>
      </c>
      <c r="N1224" s="5">
        <v>35357.449999999997</v>
      </c>
      <c r="O1224" s="5">
        <v>998.38749255000005</v>
      </c>
      <c r="P1224" s="5">
        <v>34359.062507449999</v>
      </c>
      <c r="Q1224" s="8">
        <v>34.414556235768615</v>
      </c>
      <c r="R1224" s="4">
        <v>37</v>
      </c>
      <c r="S1224" s="10">
        <v>955.60675675675668</v>
      </c>
      <c r="T1224" s="11">
        <v>1.5873015873015869E-3</v>
      </c>
    </row>
    <row r="1225" spans="1:20" x14ac:dyDescent="0.2">
      <c r="A1225" s="3" t="s">
        <v>126</v>
      </c>
      <c r="B1225" s="3" t="s">
        <v>127</v>
      </c>
      <c r="C1225" s="4" t="s">
        <v>128</v>
      </c>
      <c r="D1225" s="3" t="s">
        <v>37</v>
      </c>
      <c r="E1225" s="5">
        <v>1.25</v>
      </c>
      <c r="F1225" s="4">
        <v>2478</v>
      </c>
      <c r="G1225" s="5">
        <v>1238.349989625</v>
      </c>
      <c r="H1225" s="5">
        <v>0.49973768750000003</v>
      </c>
      <c r="I1225" s="4">
        <v>52074</v>
      </c>
      <c r="J1225" s="6">
        <v>4.7586127434036198</v>
      </c>
      <c r="K1225" s="7">
        <v>1.5778469101663</v>
      </c>
      <c r="L1225" s="6">
        <v>0.60532687651331696</v>
      </c>
      <c r="M1225" s="5">
        <v>82.556665975000001</v>
      </c>
      <c r="N1225" s="5">
        <v>35628.6</v>
      </c>
      <c r="O1225" s="5">
        <v>1238.349989625</v>
      </c>
      <c r="P1225" s="5">
        <v>34390.250010374999</v>
      </c>
      <c r="Q1225" s="8">
        <v>27.771026203011584</v>
      </c>
      <c r="R1225" s="4">
        <v>15</v>
      </c>
      <c r="S1225" s="10">
        <v>2375.2399999999998</v>
      </c>
      <c r="T1225" s="11">
        <v>2.8805161885009795E-4</v>
      </c>
    </row>
    <row r="1226" spans="1:20" x14ac:dyDescent="0.2">
      <c r="A1226" s="3" t="s">
        <v>126</v>
      </c>
      <c r="B1226" s="3" t="s">
        <v>127</v>
      </c>
      <c r="C1226" s="4" t="s">
        <v>128</v>
      </c>
      <c r="D1226" s="3" t="s">
        <v>85</v>
      </c>
      <c r="E1226" s="5">
        <v>5</v>
      </c>
      <c r="F1226" s="4">
        <v>2908</v>
      </c>
      <c r="G1226" s="5">
        <v>1884.28749075</v>
      </c>
      <c r="H1226" s="5">
        <v>0.64796681249999999</v>
      </c>
      <c r="I1226" s="4">
        <v>13075</v>
      </c>
      <c r="J1226" s="6">
        <v>22.240917782026798</v>
      </c>
      <c r="K1226" s="7">
        <v>1.02456596558317</v>
      </c>
      <c r="L1226" s="6">
        <v>1.5474552957359</v>
      </c>
      <c r="M1226" s="5">
        <v>41.873055350000001</v>
      </c>
      <c r="N1226" s="5">
        <v>50472.15</v>
      </c>
      <c r="O1226" s="5">
        <v>1884.28749075</v>
      </c>
      <c r="P1226" s="5">
        <v>48587.862509250001</v>
      </c>
      <c r="Q1226" s="8">
        <v>25.78580113054333</v>
      </c>
      <c r="R1226" s="4">
        <v>45</v>
      </c>
      <c r="S1226" s="10">
        <v>1121.6033333333335</v>
      </c>
      <c r="T1226" s="11">
        <v>3.4416826003824115E-3</v>
      </c>
    </row>
    <row r="1227" spans="1:20" x14ac:dyDescent="0.2">
      <c r="A1227" s="3" t="s">
        <v>126</v>
      </c>
      <c r="B1227" s="3" t="s">
        <v>127</v>
      </c>
      <c r="C1227" s="4" t="s">
        <v>128</v>
      </c>
      <c r="D1227" s="3" t="s">
        <v>85</v>
      </c>
      <c r="E1227" s="5">
        <v>5</v>
      </c>
      <c r="F1227" s="4">
        <v>899</v>
      </c>
      <c r="G1227" s="5">
        <v>564.862489375</v>
      </c>
      <c r="H1227" s="5">
        <v>0.62832312499999998</v>
      </c>
      <c r="I1227" s="4">
        <v>4656</v>
      </c>
      <c r="J1227" s="6">
        <v>19.3084192439863</v>
      </c>
      <c r="K1227" s="7">
        <v>1.1191795532646001</v>
      </c>
      <c r="L1227" s="6">
        <v>1.89098998887653</v>
      </c>
      <c r="M1227" s="5">
        <v>33.227205257352942</v>
      </c>
      <c r="N1227" s="5">
        <v>12584.25</v>
      </c>
      <c r="O1227" s="5">
        <v>564.862489375</v>
      </c>
      <c r="P1227" s="5">
        <v>12019.387510625</v>
      </c>
      <c r="Q1227" s="8">
        <v>21.278431010570412</v>
      </c>
      <c r="R1227" s="4">
        <v>17</v>
      </c>
      <c r="S1227" s="10">
        <v>740.25</v>
      </c>
      <c r="T1227" s="11">
        <v>3.6512027491409031E-3</v>
      </c>
    </row>
    <row r="1228" spans="1:20" x14ac:dyDescent="0.2">
      <c r="A1228" s="3" t="s">
        <v>126</v>
      </c>
      <c r="B1228" s="3" t="s">
        <v>127</v>
      </c>
      <c r="C1228" s="4" t="s">
        <v>128</v>
      </c>
      <c r="D1228" s="3" t="s">
        <v>85</v>
      </c>
      <c r="E1228" s="5">
        <v>5</v>
      </c>
      <c r="F1228" s="4">
        <v>29</v>
      </c>
      <c r="G1228" s="5">
        <v>83.924999862500016</v>
      </c>
      <c r="H1228" s="5">
        <v>2.8939655125000003</v>
      </c>
      <c r="I1228" s="4">
        <v>185</v>
      </c>
      <c r="J1228" s="6">
        <v>15.6756756756757</v>
      </c>
      <c r="K1228" s="7">
        <v>1.30648648648649</v>
      </c>
      <c r="L1228" s="6">
        <v>6.8965517241379297</v>
      </c>
      <c r="M1228" s="5">
        <v>41.962499931250008</v>
      </c>
      <c r="N1228" s="5">
        <v>1866.6</v>
      </c>
      <c r="O1228" s="5">
        <v>83.924999862500016</v>
      </c>
      <c r="P1228" s="5">
        <v>1782.6750001374999</v>
      </c>
      <c r="Q1228" s="8">
        <v>21.241286899710175</v>
      </c>
      <c r="R1228" s="4">
        <v>2</v>
      </c>
      <c r="S1228" s="10">
        <v>933.3</v>
      </c>
      <c r="T1228" s="11">
        <v>1.0810810810810827E-2</v>
      </c>
    </row>
    <row r="1229" spans="1:20" x14ac:dyDescent="0.2">
      <c r="A1229" s="3" t="s">
        <v>126</v>
      </c>
      <c r="B1229" s="3" t="s">
        <v>127</v>
      </c>
      <c r="C1229" s="4" t="s">
        <v>128</v>
      </c>
      <c r="D1229" s="3" t="s">
        <v>85</v>
      </c>
      <c r="E1229" s="5">
        <v>5</v>
      </c>
      <c r="F1229" s="4">
        <v>34</v>
      </c>
      <c r="G1229" s="5">
        <v>81.437499974999994</v>
      </c>
      <c r="H1229" s="5">
        <v>2.3952205874999999</v>
      </c>
      <c r="I1229" s="4">
        <v>397</v>
      </c>
      <c r="J1229" s="6">
        <v>8.5642317380352608</v>
      </c>
      <c r="K1229" s="7">
        <v>1.55138539042821</v>
      </c>
      <c r="L1229" s="6">
        <v>2.9411764705882399</v>
      </c>
      <c r="M1229" s="5">
        <v>81.437499974999994</v>
      </c>
      <c r="N1229" s="5">
        <v>1317.5</v>
      </c>
      <c r="O1229" s="5">
        <v>81.437499974999994</v>
      </c>
      <c r="P1229" s="5">
        <v>1236.062500025</v>
      </c>
      <c r="Q1229" s="8">
        <v>15.178050657307153</v>
      </c>
      <c r="R1229" s="4">
        <v>1</v>
      </c>
      <c r="S1229" s="10">
        <v>1317.5</v>
      </c>
      <c r="T1229" s="11">
        <v>2.5188916876574337E-3</v>
      </c>
    </row>
    <row r="1230" spans="1:20" x14ac:dyDescent="0.2">
      <c r="A1230" s="3" t="s">
        <v>126</v>
      </c>
      <c r="B1230" s="3" t="s">
        <v>127</v>
      </c>
      <c r="C1230" s="4" t="s">
        <v>128</v>
      </c>
      <c r="D1230" s="3" t="s">
        <v>85</v>
      </c>
      <c r="E1230" s="5">
        <v>5</v>
      </c>
      <c r="F1230" s="4">
        <v>14</v>
      </c>
      <c r="G1230" s="5">
        <v>41.974999850000003</v>
      </c>
      <c r="H1230" s="5">
        <v>2.998214275</v>
      </c>
      <c r="I1230" s="4">
        <v>1667</v>
      </c>
      <c r="J1230" s="6">
        <v>0.83983203359328107</v>
      </c>
      <c r="K1230" s="7">
        <v>1.1889022195560901</v>
      </c>
      <c r="L1230" s="6">
        <v>7.1428571428571397</v>
      </c>
      <c r="M1230" s="5">
        <v>41.974999850000003</v>
      </c>
      <c r="N1230" s="5">
        <v>632.4</v>
      </c>
      <c r="O1230" s="5">
        <v>41.974999850000003</v>
      </c>
      <c r="P1230" s="5">
        <v>590.42500014999996</v>
      </c>
      <c r="Q1230" s="8">
        <v>14.06611083406591</v>
      </c>
      <c r="R1230" s="4">
        <v>1</v>
      </c>
      <c r="S1230" s="10">
        <v>632.4</v>
      </c>
      <c r="T1230" s="11">
        <v>5.9988002399520048E-4</v>
      </c>
    </row>
    <row r="1231" spans="1:20" x14ac:dyDescent="0.2">
      <c r="A1231" s="3" t="s">
        <v>126</v>
      </c>
      <c r="B1231" s="3" t="s">
        <v>127</v>
      </c>
      <c r="C1231" s="4" t="s">
        <v>128</v>
      </c>
      <c r="D1231" s="3" t="s">
        <v>85</v>
      </c>
      <c r="E1231" s="5">
        <v>5</v>
      </c>
      <c r="F1231" s="4">
        <v>162</v>
      </c>
      <c r="G1231" s="5">
        <v>382.73749829999997</v>
      </c>
      <c r="H1231" s="5">
        <v>2.3625771499999999</v>
      </c>
      <c r="I1231" s="4">
        <v>1255</v>
      </c>
      <c r="J1231" s="6">
        <v>12.9083665338645</v>
      </c>
      <c r="K1231" s="7">
        <v>1.86940239043825</v>
      </c>
      <c r="L1231" s="6">
        <v>1.2345679012345701</v>
      </c>
      <c r="M1231" s="5">
        <v>191.36874914999999</v>
      </c>
      <c r="N1231" s="5">
        <v>5664.4</v>
      </c>
      <c r="O1231" s="5">
        <v>382.73749829999997</v>
      </c>
      <c r="P1231" s="5">
        <v>5281.6625016999997</v>
      </c>
      <c r="Q1231" s="8">
        <v>13.799699598705351</v>
      </c>
      <c r="R1231" s="4">
        <v>2</v>
      </c>
      <c r="S1231" s="10">
        <v>2832.2</v>
      </c>
      <c r="T1231" s="11">
        <v>1.5936254980079658E-3</v>
      </c>
    </row>
    <row r="1232" spans="1:20" x14ac:dyDescent="0.2">
      <c r="A1232" s="3" t="s">
        <v>126</v>
      </c>
      <c r="B1232" s="3" t="s">
        <v>127</v>
      </c>
      <c r="C1232" s="4" t="s">
        <v>128</v>
      </c>
      <c r="D1232" s="3" t="s">
        <v>85</v>
      </c>
      <c r="E1232" s="5">
        <v>5</v>
      </c>
      <c r="F1232" s="4">
        <v>385</v>
      </c>
      <c r="G1232" s="5">
        <v>902.22499675000006</v>
      </c>
      <c r="H1232" s="5">
        <v>2.3434415500000001</v>
      </c>
      <c r="I1232" s="4">
        <v>4437</v>
      </c>
      <c r="J1232" s="6">
        <v>8.6770340320036095</v>
      </c>
      <c r="K1232" s="7">
        <v>2.17128690556682</v>
      </c>
      <c r="L1232" s="6">
        <v>1.8181818181818199</v>
      </c>
      <c r="M1232" s="5">
        <v>128.88928525</v>
      </c>
      <c r="N1232" s="5">
        <v>11599.95</v>
      </c>
      <c r="O1232" s="5">
        <v>902.22499675000006</v>
      </c>
      <c r="P1232" s="5">
        <v>10697.725003250001</v>
      </c>
      <c r="Q1232" s="8">
        <v>11.857047900230437</v>
      </c>
      <c r="R1232" s="4">
        <v>7</v>
      </c>
      <c r="S1232" s="10">
        <v>1657.1357142857144</v>
      </c>
      <c r="T1232" s="11">
        <v>1.577642551273385E-3</v>
      </c>
    </row>
    <row r="1233" spans="1:20" x14ac:dyDescent="0.2">
      <c r="A1233" s="3" t="s">
        <v>126</v>
      </c>
      <c r="B1233" s="3" t="s">
        <v>127</v>
      </c>
      <c r="C1233" s="4" t="s">
        <v>128</v>
      </c>
      <c r="D1233" s="3" t="s">
        <v>74</v>
      </c>
      <c r="E1233" s="5">
        <v>11.25</v>
      </c>
      <c r="F1233" s="4">
        <v>5</v>
      </c>
      <c r="G1233" s="5">
        <v>13.5875</v>
      </c>
      <c r="H1233" s="5">
        <v>2.7174999999999998</v>
      </c>
      <c r="I1233" s="4">
        <v>15</v>
      </c>
      <c r="J1233" s="6">
        <v>33.3333333333333</v>
      </c>
      <c r="K1233" s="7">
        <v>1.2666666666666699</v>
      </c>
      <c r="L1233" s="6">
        <v>20</v>
      </c>
      <c r="M1233" s="5">
        <v>13.5875</v>
      </c>
      <c r="N1233" s="5">
        <v>167.45</v>
      </c>
      <c r="O1233" s="5">
        <v>13.5875</v>
      </c>
      <c r="P1233" s="5">
        <v>153.86249999999998</v>
      </c>
      <c r="Q1233" s="8">
        <v>11.323827046918122</v>
      </c>
      <c r="R1233" s="4">
        <v>1</v>
      </c>
      <c r="S1233" s="10">
        <v>167.45</v>
      </c>
      <c r="T1233" s="11">
        <v>6.6666666666666596E-2</v>
      </c>
    </row>
    <row r="1234" spans="1:20" x14ac:dyDescent="0.2">
      <c r="A1234" s="3" t="s">
        <v>126</v>
      </c>
      <c r="B1234" s="3" t="s">
        <v>127</v>
      </c>
      <c r="C1234" s="4" t="s">
        <v>128</v>
      </c>
      <c r="D1234" s="3" t="s">
        <v>55</v>
      </c>
      <c r="E1234" s="5">
        <v>1.25</v>
      </c>
      <c r="F1234" s="4">
        <v>145</v>
      </c>
      <c r="G1234" s="5">
        <v>209.04999993750002</v>
      </c>
      <c r="H1234" s="5">
        <v>1.4417241375000001</v>
      </c>
      <c r="I1234" s="4">
        <v>4864</v>
      </c>
      <c r="J1234" s="6">
        <v>2.9810855263157898</v>
      </c>
      <c r="K1234" s="7">
        <v>1.6730879934210501</v>
      </c>
      <c r="L1234" s="6">
        <v>0.68965517241379293</v>
      </c>
      <c r="M1234" s="5">
        <v>209.04999993750002</v>
      </c>
      <c r="N1234" s="5">
        <v>2271.1999999999998</v>
      </c>
      <c r="O1234" s="5">
        <v>209.04999993750002</v>
      </c>
      <c r="P1234" s="5">
        <v>2062.1500000624997</v>
      </c>
      <c r="Q1234" s="8">
        <v>9.8643865136523488</v>
      </c>
      <c r="R1234" s="4">
        <v>1</v>
      </c>
      <c r="S1234" s="10">
        <v>2271.1999999999998</v>
      </c>
      <c r="T1234" s="11">
        <v>2.0559210526315788E-4</v>
      </c>
    </row>
    <row r="1235" spans="1:20" x14ac:dyDescent="0.2">
      <c r="A1235" s="3" t="s">
        <v>126</v>
      </c>
      <c r="B1235" s="3" t="s">
        <v>127</v>
      </c>
      <c r="C1235" s="4" t="s">
        <v>128</v>
      </c>
      <c r="D1235" s="3" t="s">
        <v>85</v>
      </c>
      <c r="E1235" s="5">
        <v>5</v>
      </c>
      <c r="F1235" s="4">
        <v>438</v>
      </c>
      <c r="G1235" s="5">
        <v>908.62499939999987</v>
      </c>
      <c r="H1235" s="5">
        <v>2.0744862999999998</v>
      </c>
      <c r="I1235" s="4">
        <v>6348</v>
      </c>
      <c r="J1235" s="6">
        <v>6.89981096408318</v>
      </c>
      <c r="K1235" s="7">
        <v>2.5442186515437899</v>
      </c>
      <c r="L1235" s="6">
        <v>1.5981735159817401</v>
      </c>
      <c r="M1235" s="5">
        <v>129.80357134285711</v>
      </c>
      <c r="N1235" s="5">
        <v>9387.4</v>
      </c>
      <c r="O1235" s="5">
        <v>908.62499939999987</v>
      </c>
      <c r="P1235" s="5">
        <v>8478.7750006000006</v>
      </c>
      <c r="Q1235" s="8">
        <v>9.3314348671881824</v>
      </c>
      <c r="R1235" s="4">
        <v>7</v>
      </c>
      <c r="S1235" s="10">
        <v>1341.0571428571427</v>
      </c>
      <c r="T1235" s="11">
        <v>1.1027095148078176E-3</v>
      </c>
    </row>
    <row r="1236" spans="1:20" x14ac:dyDescent="0.2">
      <c r="A1236" s="3" t="s">
        <v>126</v>
      </c>
      <c r="B1236" s="3" t="s">
        <v>127</v>
      </c>
      <c r="C1236" s="4" t="s">
        <v>128</v>
      </c>
      <c r="D1236" s="3" t="s">
        <v>53</v>
      </c>
      <c r="E1236" s="5">
        <v>5</v>
      </c>
      <c r="F1236" s="4">
        <v>1558</v>
      </c>
      <c r="G1236" s="5">
        <v>2517.8749972999999</v>
      </c>
      <c r="H1236" s="5">
        <v>1.61609435</v>
      </c>
      <c r="I1236" s="4">
        <v>70914</v>
      </c>
      <c r="J1236" s="6">
        <v>2.19702738528358</v>
      </c>
      <c r="K1236" s="7">
        <v>2.3569605437572299</v>
      </c>
      <c r="L1236" s="6">
        <v>0.83440308087291404</v>
      </c>
      <c r="M1236" s="5">
        <v>193.6826921</v>
      </c>
      <c r="N1236" s="5">
        <v>24140</v>
      </c>
      <c r="O1236" s="5">
        <v>2517.8749972999999</v>
      </c>
      <c r="P1236" s="5">
        <v>21622.125002699999</v>
      </c>
      <c r="Q1236" s="8">
        <v>8.5874497446799829</v>
      </c>
      <c r="R1236" s="4">
        <v>13</v>
      </c>
      <c r="S1236" s="10">
        <v>1856.9230769230769</v>
      </c>
      <c r="T1236" s="11">
        <v>1.8332064190427818E-4</v>
      </c>
    </row>
    <row r="1237" spans="1:20" x14ac:dyDescent="0.2">
      <c r="A1237" s="3" t="s">
        <v>126</v>
      </c>
      <c r="B1237" s="3" t="s">
        <v>127</v>
      </c>
      <c r="C1237" s="4" t="s">
        <v>128</v>
      </c>
      <c r="D1237" s="3" t="s">
        <v>65</v>
      </c>
      <c r="E1237" s="5">
        <v>3.75</v>
      </c>
      <c r="F1237" s="4">
        <v>292</v>
      </c>
      <c r="G1237" s="5">
        <v>643.08749940000007</v>
      </c>
      <c r="H1237" s="5">
        <v>2.2023544500000001</v>
      </c>
      <c r="I1237" s="4">
        <v>14347</v>
      </c>
      <c r="J1237" s="6">
        <v>2.0352686972886298</v>
      </c>
      <c r="K1237" s="7">
        <v>1.7434794730605701</v>
      </c>
      <c r="L1237" s="6">
        <v>1.3698630136986301</v>
      </c>
      <c r="M1237" s="5">
        <v>160.77187485000002</v>
      </c>
      <c r="N1237" s="5">
        <v>5525</v>
      </c>
      <c r="O1237" s="5">
        <v>643.08749940000007</v>
      </c>
      <c r="P1237" s="5">
        <v>4881.9125005999995</v>
      </c>
      <c r="Q1237" s="8">
        <v>7.5913658796894952</v>
      </c>
      <c r="R1237" s="4">
        <v>4</v>
      </c>
      <c r="S1237" s="10">
        <v>1381.25</v>
      </c>
      <c r="T1237" s="11">
        <v>2.7880393113542874E-4</v>
      </c>
    </row>
    <row r="1238" spans="1:20" x14ac:dyDescent="0.2">
      <c r="A1238" s="3" t="s">
        <v>126</v>
      </c>
      <c r="B1238" s="3" t="s">
        <v>127</v>
      </c>
      <c r="C1238" s="4" t="s">
        <v>128</v>
      </c>
      <c r="D1238" s="3" t="s">
        <v>53</v>
      </c>
      <c r="E1238" s="5">
        <v>5</v>
      </c>
      <c r="F1238" s="4">
        <v>207</v>
      </c>
      <c r="G1238" s="5">
        <v>463.18749783749996</v>
      </c>
      <c r="H1238" s="5">
        <v>2.2376207624999997</v>
      </c>
      <c r="I1238" s="4">
        <v>10175</v>
      </c>
      <c r="J1238" s="6">
        <v>2.0343980343980301</v>
      </c>
      <c r="K1238" s="7">
        <v>3.27082063882064</v>
      </c>
      <c r="L1238" s="6">
        <v>1.4492753623188399</v>
      </c>
      <c r="M1238" s="5">
        <v>154.39583261249999</v>
      </c>
      <c r="N1238" s="5">
        <v>3958.45</v>
      </c>
      <c r="O1238" s="5">
        <v>463.18749783749996</v>
      </c>
      <c r="P1238" s="5">
        <v>3495.2625021624999</v>
      </c>
      <c r="Q1238" s="8">
        <v>7.546107177937567</v>
      </c>
      <c r="R1238" s="4">
        <v>3</v>
      </c>
      <c r="S1238" s="10">
        <v>1319.4833333333333</v>
      </c>
      <c r="T1238" s="11">
        <v>2.9484029484029404E-4</v>
      </c>
    </row>
    <row r="1239" spans="1:20" x14ac:dyDescent="0.2">
      <c r="A1239" s="3" t="s">
        <v>126</v>
      </c>
      <c r="B1239" s="3" t="s">
        <v>127</v>
      </c>
      <c r="C1239" s="4" t="s">
        <v>128</v>
      </c>
      <c r="D1239" s="3" t="s">
        <v>55</v>
      </c>
      <c r="E1239" s="5">
        <v>2.5</v>
      </c>
      <c r="F1239" s="4">
        <v>65</v>
      </c>
      <c r="G1239" s="5">
        <v>87.424999999999997</v>
      </c>
      <c r="H1239" s="5">
        <v>1.345</v>
      </c>
      <c r="I1239" s="4">
        <v>4480</v>
      </c>
      <c r="J1239" s="6">
        <v>1.4508928571428601</v>
      </c>
      <c r="K1239" s="7">
        <v>1.47607142857143</v>
      </c>
      <c r="L1239" s="6">
        <v>1.5384615384615401</v>
      </c>
      <c r="M1239" s="5">
        <v>87.424999999999997</v>
      </c>
      <c r="N1239" s="5">
        <v>742.05</v>
      </c>
      <c r="O1239" s="5">
        <v>87.424999999999997</v>
      </c>
      <c r="P1239" s="5">
        <v>654.625</v>
      </c>
      <c r="Q1239" s="8">
        <v>7.4878467257649417</v>
      </c>
      <c r="R1239" s="4">
        <v>1</v>
      </c>
      <c r="S1239" s="10">
        <v>742.05</v>
      </c>
      <c r="T1239" s="11">
        <v>2.2321428571428641E-4</v>
      </c>
    </row>
    <row r="1240" spans="1:20" x14ac:dyDescent="0.2">
      <c r="A1240" s="3" t="s">
        <v>126</v>
      </c>
      <c r="B1240" s="3" t="s">
        <v>127</v>
      </c>
      <c r="C1240" s="4" t="s">
        <v>128</v>
      </c>
      <c r="D1240" s="3" t="s">
        <v>55</v>
      </c>
      <c r="E1240" s="5">
        <v>8.75</v>
      </c>
      <c r="F1240" s="4">
        <v>43</v>
      </c>
      <c r="G1240" s="5">
        <v>127.21249967499999</v>
      </c>
      <c r="H1240" s="5">
        <v>2.9584302249999999</v>
      </c>
      <c r="I1240" s="4">
        <v>2374</v>
      </c>
      <c r="J1240" s="6">
        <v>1.81128896377422</v>
      </c>
      <c r="K1240" s="7">
        <v>1.43803706823926</v>
      </c>
      <c r="L1240" s="6">
        <v>2.32558139534884</v>
      </c>
      <c r="M1240" s="5">
        <v>127.21249967499999</v>
      </c>
      <c r="N1240" s="5">
        <v>1060.8</v>
      </c>
      <c r="O1240" s="5">
        <v>127.21249967499999</v>
      </c>
      <c r="P1240" s="5">
        <v>933.58750032499995</v>
      </c>
      <c r="Q1240" s="8">
        <v>7.3388032049532166</v>
      </c>
      <c r="R1240" s="4">
        <v>1</v>
      </c>
      <c r="S1240" s="10">
        <v>1060.8</v>
      </c>
      <c r="T1240" s="11">
        <v>4.2122999157540053E-4</v>
      </c>
    </row>
    <row r="1241" spans="1:20" x14ac:dyDescent="0.2">
      <c r="A1241" s="3" t="s">
        <v>126</v>
      </c>
      <c r="B1241" s="3" t="s">
        <v>127</v>
      </c>
      <c r="C1241" s="4" t="s">
        <v>128</v>
      </c>
      <c r="D1241" s="3" t="s">
        <v>53</v>
      </c>
      <c r="E1241" s="5">
        <v>2.5</v>
      </c>
      <c r="F1241" s="4">
        <v>237</v>
      </c>
      <c r="G1241" s="5">
        <v>462.44999756250002</v>
      </c>
      <c r="H1241" s="5">
        <v>1.9512658125</v>
      </c>
      <c r="I1241" s="4">
        <v>23540</v>
      </c>
      <c r="J1241" s="6">
        <v>1.00679694137638</v>
      </c>
      <c r="K1241" s="7">
        <v>1.78698385726423</v>
      </c>
      <c r="L1241" s="6">
        <v>2.1097046413502101</v>
      </c>
      <c r="M1241" s="5">
        <v>92.489999512500006</v>
      </c>
      <c r="N1241" s="5">
        <v>3512.2</v>
      </c>
      <c r="O1241" s="5">
        <v>462.44999756250002</v>
      </c>
      <c r="P1241" s="5">
        <v>3049.7500024374999</v>
      </c>
      <c r="Q1241" s="8">
        <v>6.5947670418688391</v>
      </c>
      <c r="R1241" s="4">
        <v>5</v>
      </c>
      <c r="S1241" s="10">
        <v>702.43999999999994</v>
      </c>
      <c r="T1241" s="11">
        <v>2.1240441801189443E-4</v>
      </c>
    </row>
    <row r="1242" spans="1:20" x14ac:dyDescent="0.2">
      <c r="A1242" s="3" t="s">
        <v>126</v>
      </c>
      <c r="B1242" s="3" t="s">
        <v>127</v>
      </c>
      <c r="C1242" s="4" t="s">
        <v>128</v>
      </c>
      <c r="D1242" s="3" t="s">
        <v>53</v>
      </c>
      <c r="E1242" s="5">
        <v>2.5</v>
      </c>
      <c r="F1242" s="4">
        <v>95</v>
      </c>
      <c r="G1242" s="5">
        <v>152.39999987499999</v>
      </c>
      <c r="H1242" s="5">
        <v>1.6042105250000001</v>
      </c>
      <c r="I1242" s="4">
        <v>3288</v>
      </c>
      <c r="J1242" s="6">
        <v>2.88929440389294</v>
      </c>
      <c r="K1242" s="7">
        <v>2.0739355231143599</v>
      </c>
      <c r="L1242" s="6">
        <v>1.0526315789473699</v>
      </c>
      <c r="M1242" s="5">
        <v>152.39999987499999</v>
      </c>
      <c r="N1242" s="5">
        <v>1003</v>
      </c>
      <c r="O1242" s="5">
        <v>152.39999987499999</v>
      </c>
      <c r="P1242" s="5">
        <v>850.60000012499995</v>
      </c>
      <c r="Q1242" s="8">
        <v>5.5813648347944262</v>
      </c>
      <c r="R1242" s="4">
        <v>1</v>
      </c>
      <c r="S1242" s="10">
        <v>1003</v>
      </c>
      <c r="T1242" s="11">
        <v>3.0413625304136254E-4</v>
      </c>
    </row>
    <row r="1243" spans="1:20" x14ac:dyDescent="0.2">
      <c r="A1243" s="3" t="s">
        <v>126</v>
      </c>
      <c r="B1243" s="3" t="s">
        <v>127</v>
      </c>
      <c r="C1243" s="4" t="s">
        <v>128</v>
      </c>
      <c r="D1243" s="3" t="s">
        <v>85</v>
      </c>
      <c r="E1243" s="5">
        <v>5</v>
      </c>
      <c r="F1243" s="4">
        <v>113</v>
      </c>
      <c r="G1243" s="5">
        <v>329.97499933750004</v>
      </c>
      <c r="H1243" s="5">
        <v>2.9201327375000004</v>
      </c>
      <c r="I1243" s="4">
        <v>1262</v>
      </c>
      <c r="J1243" s="6">
        <v>8.9540412044374005</v>
      </c>
      <c r="K1243" s="7">
        <v>1.5329635499207599</v>
      </c>
      <c r="L1243" s="6">
        <v>1.76991150442478</v>
      </c>
      <c r="M1243" s="5">
        <v>164.98749966875002</v>
      </c>
      <c r="N1243" s="5">
        <v>2148.8000000000002</v>
      </c>
      <c r="O1243" s="5">
        <v>329.97499933750004</v>
      </c>
      <c r="P1243" s="5">
        <v>1818.8250006625001</v>
      </c>
      <c r="Q1243" s="8">
        <v>5.5120084985656659</v>
      </c>
      <c r="R1243" s="4">
        <v>2</v>
      </c>
      <c r="S1243" s="10">
        <v>1074.4000000000001</v>
      </c>
      <c r="T1243" s="11">
        <v>1.5847860538827268E-3</v>
      </c>
    </row>
    <row r="1244" spans="1:20" x14ac:dyDescent="0.2">
      <c r="A1244" s="3" t="s">
        <v>126</v>
      </c>
      <c r="B1244" s="3" t="s">
        <v>127</v>
      </c>
      <c r="C1244" s="4" t="s">
        <v>128</v>
      </c>
      <c r="D1244" s="3" t="s">
        <v>85</v>
      </c>
      <c r="E1244" s="5">
        <v>5</v>
      </c>
      <c r="F1244" s="4">
        <v>258</v>
      </c>
      <c r="G1244" s="5">
        <v>677.5249989749999</v>
      </c>
      <c r="H1244" s="5">
        <v>2.6260658874999998</v>
      </c>
      <c r="I1244" s="4">
        <v>2250</v>
      </c>
      <c r="J1244" s="6">
        <v>11.466666666666701</v>
      </c>
      <c r="K1244" s="7">
        <v>1.67773333333333</v>
      </c>
      <c r="L1244" s="6">
        <v>1.55038759689922</v>
      </c>
      <c r="M1244" s="5">
        <v>169.38124974374998</v>
      </c>
      <c r="N1244" s="5">
        <v>3814.8</v>
      </c>
      <c r="O1244" s="5">
        <v>677.5249989749999</v>
      </c>
      <c r="P1244" s="5">
        <v>3137.2750010250002</v>
      </c>
      <c r="Q1244" s="8">
        <v>4.6304933482473061</v>
      </c>
      <c r="R1244" s="4">
        <v>4</v>
      </c>
      <c r="S1244" s="10">
        <v>953.7</v>
      </c>
      <c r="T1244" s="11">
        <v>1.7777777777777776E-3</v>
      </c>
    </row>
    <row r="1245" spans="1:20" x14ac:dyDescent="0.2">
      <c r="A1245" s="3" t="s">
        <v>126</v>
      </c>
      <c r="B1245" s="3" t="s">
        <v>127</v>
      </c>
      <c r="C1245" s="4" t="s">
        <v>128</v>
      </c>
      <c r="D1245" s="3" t="s">
        <v>85</v>
      </c>
      <c r="E1245" s="5">
        <v>5</v>
      </c>
      <c r="F1245" s="4">
        <v>344</v>
      </c>
      <c r="G1245" s="5">
        <v>1029.0249976999999</v>
      </c>
      <c r="H1245" s="5">
        <v>2.9913517374999996</v>
      </c>
      <c r="I1245" s="4">
        <v>3400</v>
      </c>
      <c r="J1245" s="6">
        <v>10.117647058823501</v>
      </c>
      <c r="K1245" s="7">
        <v>2.0553529411764702</v>
      </c>
      <c r="L1245" s="6">
        <v>1.16279069767442</v>
      </c>
      <c r="M1245" s="5">
        <v>257.25624942499996</v>
      </c>
      <c r="N1245" s="5">
        <v>5706.9</v>
      </c>
      <c r="O1245" s="5">
        <v>1029.0249976999999</v>
      </c>
      <c r="P1245" s="5">
        <v>4677.8750022999993</v>
      </c>
      <c r="Q1245" s="8">
        <v>4.5459294115844004</v>
      </c>
      <c r="R1245" s="4">
        <v>4</v>
      </c>
      <c r="S1245" s="10">
        <v>1426.7249999999999</v>
      </c>
      <c r="T1245" s="11">
        <v>1.1764705882352921E-3</v>
      </c>
    </row>
    <row r="1246" spans="1:20" x14ac:dyDescent="0.2">
      <c r="A1246" s="3" t="s">
        <v>126</v>
      </c>
      <c r="B1246" s="3" t="s">
        <v>127</v>
      </c>
      <c r="C1246" s="4" t="s">
        <v>128</v>
      </c>
      <c r="D1246" s="3" t="s">
        <v>65</v>
      </c>
      <c r="E1246" s="5">
        <v>7.5</v>
      </c>
      <c r="F1246" s="4">
        <v>60</v>
      </c>
      <c r="G1246" s="5">
        <v>122.8624995</v>
      </c>
      <c r="H1246" s="5">
        <v>2.0477083249999999</v>
      </c>
      <c r="I1246" s="4">
        <v>1094</v>
      </c>
      <c r="J1246" s="6">
        <v>5.4844606946983498</v>
      </c>
      <c r="K1246" s="7">
        <v>2.4792504570383902</v>
      </c>
      <c r="L1246" s="6">
        <v>1.6666666666666701</v>
      </c>
      <c r="M1246" s="5">
        <v>122.8624995</v>
      </c>
      <c r="N1246" s="5">
        <v>680</v>
      </c>
      <c r="O1246" s="5">
        <v>122.8624995</v>
      </c>
      <c r="P1246" s="5">
        <v>557.13750049999999</v>
      </c>
      <c r="Q1246" s="8">
        <v>4.5346424073034584</v>
      </c>
      <c r="R1246" s="4">
        <v>1</v>
      </c>
      <c r="S1246" s="10">
        <v>680</v>
      </c>
      <c r="T1246" s="11">
        <v>9.1407678244972675E-4</v>
      </c>
    </row>
    <row r="1247" spans="1:20" x14ac:dyDescent="0.2">
      <c r="A1247" s="3" t="s">
        <v>126</v>
      </c>
      <c r="B1247" s="3" t="s">
        <v>127</v>
      </c>
      <c r="C1247" s="4" t="s">
        <v>128</v>
      </c>
      <c r="D1247" s="3" t="s">
        <v>85</v>
      </c>
      <c r="E1247" s="5">
        <v>2.5</v>
      </c>
      <c r="F1247" s="4">
        <v>214</v>
      </c>
      <c r="G1247" s="5">
        <v>309.84999812500001</v>
      </c>
      <c r="H1247" s="5">
        <v>1.4478971875</v>
      </c>
      <c r="I1247" s="4">
        <v>7483</v>
      </c>
      <c r="J1247" s="6">
        <v>2.85981558198583</v>
      </c>
      <c r="K1247" s="7">
        <v>1.8241480689563001</v>
      </c>
      <c r="L1247" s="6">
        <v>0.467289719626168</v>
      </c>
      <c r="M1247" s="5">
        <v>309.84999812500001</v>
      </c>
      <c r="N1247" s="5">
        <v>1706.8</v>
      </c>
      <c r="O1247" s="5">
        <v>309.84999812500001</v>
      </c>
      <c r="P1247" s="5">
        <v>1396.950001875</v>
      </c>
      <c r="Q1247" s="8">
        <v>4.5084718745469896</v>
      </c>
      <c r="R1247" s="4">
        <v>1</v>
      </c>
      <c r="S1247" s="10">
        <v>1706.8</v>
      </c>
      <c r="T1247" s="11">
        <v>1.336362421488705E-4</v>
      </c>
    </row>
    <row r="1248" spans="1:20" x14ac:dyDescent="0.2">
      <c r="A1248" s="3" t="s">
        <v>126</v>
      </c>
      <c r="B1248" s="3" t="s">
        <v>127</v>
      </c>
      <c r="C1248" s="4" t="s">
        <v>128</v>
      </c>
      <c r="D1248" s="3" t="s">
        <v>85</v>
      </c>
      <c r="E1248" s="5">
        <v>5</v>
      </c>
      <c r="F1248" s="4">
        <v>1538</v>
      </c>
      <c r="G1248" s="5">
        <v>3121.0624964250001</v>
      </c>
      <c r="H1248" s="5">
        <v>2.0292994124999999</v>
      </c>
      <c r="I1248" s="4">
        <v>9687</v>
      </c>
      <c r="J1248" s="6">
        <v>15.876948487663901</v>
      </c>
      <c r="K1248" s="7">
        <v>1.61181996490141</v>
      </c>
      <c r="L1248" s="6">
        <v>1.23537061118336</v>
      </c>
      <c r="M1248" s="5">
        <v>164.26644718026316</v>
      </c>
      <c r="N1248" s="5">
        <v>16943.900000000001</v>
      </c>
      <c r="O1248" s="5">
        <v>3121.0624964250001</v>
      </c>
      <c r="P1248" s="5">
        <v>13822.837503575001</v>
      </c>
      <c r="Q1248" s="8">
        <v>4.4288884056017066</v>
      </c>
      <c r="R1248" s="4">
        <v>19</v>
      </c>
      <c r="S1248" s="10">
        <v>891.78421052631586</v>
      </c>
      <c r="T1248" s="11">
        <v>1.9613915556932079E-3</v>
      </c>
    </row>
    <row r="1249" spans="1:20" x14ac:dyDescent="0.2">
      <c r="A1249" s="3" t="s">
        <v>126</v>
      </c>
      <c r="B1249" s="3" t="s">
        <v>127</v>
      </c>
      <c r="C1249" s="4" t="s">
        <v>128</v>
      </c>
      <c r="D1249" s="3" t="s">
        <v>37</v>
      </c>
      <c r="E1249" s="5">
        <v>1.25</v>
      </c>
      <c r="F1249" s="4">
        <v>110</v>
      </c>
      <c r="G1249" s="5">
        <v>51.387499625000004</v>
      </c>
      <c r="H1249" s="5">
        <v>0.46715908750000001</v>
      </c>
      <c r="I1249" s="4">
        <v>1703</v>
      </c>
      <c r="J1249" s="6">
        <v>6.4591896652965399</v>
      </c>
      <c r="K1249" s="7">
        <v>1.42313564298297</v>
      </c>
      <c r="L1249" s="6">
        <v>0.90909090909090906</v>
      </c>
      <c r="M1249" s="5">
        <v>51.387499625000004</v>
      </c>
      <c r="N1249" s="5">
        <v>277.95</v>
      </c>
      <c r="O1249" s="5">
        <v>51.387499625000004</v>
      </c>
      <c r="P1249" s="5">
        <v>226.56250037499998</v>
      </c>
      <c r="Q1249" s="8">
        <v>4.4089029827942321</v>
      </c>
      <c r="R1249" s="4">
        <v>1</v>
      </c>
      <c r="S1249" s="10">
        <v>277.95</v>
      </c>
      <c r="T1249" s="11">
        <v>5.8719906048150365E-4</v>
      </c>
    </row>
    <row r="1250" spans="1:20" x14ac:dyDescent="0.2">
      <c r="A1250" s="3" t="s">
        <v>126</v>
      </c>
      <c r="B1250" s="3" t="s">
        <v>127</v>
      </c>
      <c r="C1250" s="4" t="s">
        <v>128</v>
      </c>
      <c r="D1250" s="3" t="s">
        <v>85</v>
      </c>
      <c r="E1250" s="5">
        <v>5</v>
      </c>
      <c r="F1250" s="4">
        <v>189</v>
      </c>
      <c r="G1250" s="5">
        <v>447.02499948750005</v>
      </c>
      <c r="H1250" s="5">
        <v>2.3652116375000003</v>
      </c>
      <c r="I1250" s="4">
        <v>2242</v>
      </c>
      <c r="J1250" s="6">
        <v>8.4299732381801995</v>
      </c>
      <c r="K1250" s="7">
        <v>1.4914808206958099</v>
      </c>
      <c r="L1250" s="6">
        <v>2.1164021164021198</v>
      </c>
      <c r="M1250" s="5">
        <v>111.75624987187501</v>
      </c>
      <c r="N1250" s="5">
        <v>2392.75</v>
      </c>
      <c r="O1250" s="5">
        <v>447.02499948750005</v>
      </c>
      <c r="P1250" s="5">
        <v>1945.7250005124999</v>
      </c>
      <c r="Q1250" s="8">
        <v>4.352608920626837</v>
      </c>
      <c r="R1250" s="4">
        <v>4</v>
      </c>
      <c r="S1250" s="10">
        <v>598.1875</v>
      </c>
      <c r="T1250" s="11">
        <v>1.7841213202497805E-3</v>
      </c>
    </row>
    <row r="1251" spans="1:20" x14ac:dyDescent="0.2">
      <c r="A1251" s="3" t="s">
        <v>126</v>
      </c>
      <c r="B1251" s="3" t="s">
        <v>127</v>
      </c>
      <c r="C1251" s="4" t="s">
        <v>128</v>
      </c>
      <c r="D1251" s="3" t="s">
        <v>85</v>
      </c>
      <c r="E1251" s="5">
        <v>5</v>
      </c>
      <c r="F1251" s="4">
        <v>73</v>
      </c>
      <c r="G1251" s="5">
        <v>176.9499998</v>
      </c>
      <c r="H1251" s="5">
        <v>2.4239725999999999</v>
      </c>
      <c r="I1251" s="4">
        <v>613</v>
      </c>
      <c r="J1251" s="6">
        <v>11.9086460032626</v>
      </c>
      <c r="K1251" s="7">
        <v>2.07128874388254</v>
      </c>
      <c r="L1251" s="6">
        <v>2.7397260273972601</v>
      </c>
      <c r="M1251" s="5">
        <v>88.4749999</v>
      </c>
      <c r="N1251" s="5">
        <v>833.85</v>
      </c>
      <c r="O1251" s="5">
        <v>176.9499998</v>
      </c>
      <c r="P1251" s="5">
        <v>656.90000020000002</v>
      </c>
      <c r="Q1251" s="8">
        <v>3.7123481262643101</v>
      </c>
      <c r="R1251" s="4">
        <v>2</v>
      </c>
      <c r="S1251" s="10">
        <v>416.92500000000001</v>
      </c>
      <c r="T1251" s="11">
        <v>3.2626427406198906E-3</v>
      </c>
    </row>
    <row r="1252" spans="1:20" x14ac:dyDescent="0.2">
      <c r="A1252" s="3" t="s">
        <v>126</v>
      </c>
      <c r="B1252" s="3" t="s">
        <v>127</v>
      </c>
      <c r="C1252" s="4" t="s">
        <v>128</v>
      </c>
      <c r="D1252" s="3" t="s">
        <v>65</v>
      </c>
      <c r="E1252" s="5">
        <v>3.75</v>
      </c>
      <c r="F1252" s="4">
        <v>145</v>
      </c>
      <c r="G1252" s="5">
        <v>383.52499999999998</v>
      </c>
      <c r="H1252" s="5">
        <v>2.645</v>
      </c>
      <c r="I1252" s="4">
        <v>4976</v>
      </c>
      <c r="J1252" s="6">
        <v>2.91398713826367</v>
      </c>
      <c r="K1252" s="7">
        <v>2.2289590032154298</v>
      </c>
      <c r="L1252" s="6">
        <v>1.3793103448275901</v>
      </c>
      <c r="M1252" s="5">
        <v>191.76249999999999</v>
      </c>
      <c r="N1252" s="5">
        <v>1800.3</v>
      </c>
      <c r="O1252" s="5">
        <v>383.52499999999998</v>
      </c>
      <c r="P1252" s="5">
        <v>1416.7750000000001</v>
      </c>
      <c r="Q1252" s="8">
        <v>3.6940877387393263</v>
      </c>
      <c r="R1252" s="4">
        <v>2</v>
      </c>
      <c r="S1252" s="10">
        <v>900.15</v>
      </c>
      <c r="T1252" s="11">
        <v>4.0192926045016245E-4</v>
      </c>
    </row>
    <row r="1253" spans="1:20" x14ac:dyDescent="0.2">
      <c r="A1253" s="3" t="s">
        <v>126</v>
      </c>
      <c r="B1253" s="3" t="s">
        <v>127</v>
      </c>
      <c r="C1253" s="4" t="s">
        <v>128</v>
      </c>
      <c r="D1253" s="3" t="s">
        <v>53</v>
      </c>
      <c r="E1253" s="5">
        <v>3.75</v>
      </c>
      <c r="F1253" s="4">
        <v>38</v>
      </c>
      <c r="G1253" s="5">
        <v>106.6375</v>
      </c>
      <c r="H1253" s="5">
        <v>2.8062499999999999</v>
      </c>
      <c r="I1253" s="4">
        <v>350</v>
      </c>
      <c r="J1253" s="6">
        <v>10.8571428571429</v>
      </c>
      <c r="K1253" s="7">
        <v>2.476</v>
      </c>
      <c r="L1253" s="6">
        <v>2.6315789473684199</v>
      </c>
      <c r="M1253" s="5">
        <v>106.6375</v>
      </c>
      <c r="N1253" s="5">
        <v>467.5</v>
      </c>
      <c r="O1253" s="5">
        <v>106.6375</v>
      </c>
      <c r="P1253" s="5">
        <v>360.86250000000001</v>
      </c>
      <c r="Q1253" s="8">
        <v>3.3840112530770132</v>
      </c>
      <c r="R1253" s="4">
        <v>1</v>
      </c>
      <c r="S1253" s="10">
        <v>467.5</v>
      </c>
      <c r="T1253" s="11">
        <v>2.8571428571428671E-3</v>
      </c>
    </row>
    <row r="1254" spans="1:20" x14ac:dyDescent="0.2">
      <c r="A1254" s="3" t="s">
        <v>126</v>
      </c>
      <c r="B1254" s="3" t="s">
        <v>127</v>
      </c>
      <c r="C1254" s="4" t="s">
        <v>128</v>
      </c>
      <c r="D1254" s="3" t="s">
        <v>53</v>
      </c>
      <c r="E1254" s="5">
        <v>5</v>
      </c>
      <c r="F1254" s="4">
        <v>678</v>
      </c>
      <c r="G1254" s="5">
        <v>1100.59999335</v>
      </c>
      <c r="H1254" s="5">
        <v>1.623303825</v>
      </c>
      <c r="I1254" s="4">
        <v>32909</v>
      </c>
      <c r="J1254" s="6">
        <v>2.0602266857090799</v>
      </c>
      <c r="K1254" s="7">
        <v>2.4206478470935</v>
      </c>
      <c r="L1254" s="6">
        <v>0.737463126843658</v>
      </c>
      <c r="M1254" s="5">
        <v>220.11999867</v>
      </c>
      <c r="N1254" s="5">
        <v>4647.8</v>
      </c>
      <c r="O1254" s="5">
        <v>1100.59999335</v>
      </c>
      <c r="P1254" s="5">
        <v>3547.2000066500004</v>
      </c>
      <c r="Q1254" s="8">
        <v>3.2229693149943182</v>
      </c>
      <c r="R1254" s="4">
        <v>5</v>
      </c>
      <c r="S1254" s="10">
        <v>929.56000000000006</v>
      </c>
      <c r="T1254" s="11">
        <v>1.5193412136497642E-4</v>
      </c>
    </row>
    <row r="1255" spans="1:20" x14ac:dyDescent="0.2">
      <c r="A1255" s="3" t="s">
        <v>126</v>
      </c>
      <c r="B1255" s="3" t="s">
        <v>127</v>
      </c>
      <c r="C1255" s="4" t="s">
        <v>128</v>
      </c>
      <c r="D1255" s="3" t="s">
        <v>85</v>
      </c>
      <c r="E1255" s="5">
        <v>5</v>
      </c>
      <c r="F1255" s="4">
        <v>218</v>
      </c>
      <c r="G1255" s="5">
        <v>507.92499887500003</v>
      </c>
      <c r="H1255" s="5">
        <v>2.3299311875000002</v>
      </c>
      <c r="I1255" s="4">
        <v>2724</v>
      </c>
      <c r="J1255" s="6">
        <v>8.0029368575624105</v>
      </c>
      <c r="K1255" s="7">
        <v>1.5082599118942701</v>
      </c>
      <c r="L1255" s="6">
        <v>0.45871559633027503</v>
      </c>
      <c r="M1255" s="5">
        <v>507.92499887500003</v>
      </c>
      <c r="N1255" s="5">
        <v>2094.4</v>
      </c>
      <c r="O1255" s="5">
        <v>507.92499887500003</v>
      </c>
      <c r="P1255" s="5">
        <v>1586.4750011250001</v>
      </c>
      <c r="Q1255" s="8">
        <v>3.1234434308980141</v>
      </c>
      <c r="R1255" s="4">
        <v>1</v>
      </c>
      <c r="S1255" s="10">
        <v>2094.4</v>
      </c>
      <c r="T1255" s="11">
        <v>3.6710719530102783E-4</v>
      </c>
    </row>
    <row r="1256" spans="1:20" x14ac:dyDescent="0.2">
      <c r="A1256" s="3" t="s">
        <v>126</v>
      </c>
      <c r="B1256" s="3" t="s">
        <v>127</v>
      </c>
      <c r="C1256" s="4" t="s">
        <v>128</v>
      </c>
      <c r="D1256" s="3" t="s">
        <v>85</v>
      </c>
      <c r="E1256" s="5">
        <v>5</v>
      </c>
      <c r="F1256" s="4">
        <v>3403</v>
      </c>
      <c r="G1256" s="5">
        <v>5461.2374683625003</v>
      </c>
      <c r="H1256" s="5">
        <v>1.6048302875</v>
      </c>
      <c r="I1256" s="4">
        <v>37720</v>
      </c>
      <c r="J1256" s="6">
        <v>9.0217391304347796</v>
      </c>
      <c r="K1256" s="7">
        <v>1.65507158006363</v>
      </c>
      <c r="L1256" s="6">
        <v>0.73464590067587399</v>
      </c>
      <c r="M1256" s="5">
        <v>218.44949873450003</v>
      </c>
      <c r="N1256" s="5">
        <v>22057.5</v>
      </c>
      <c r="O1256" s="5">
        <v>5461.2374683625003</v>
      </c>
      <c r="P1256" s="5">
        <v>16596.262531637498</v>
      </c>
      <c r="Q1256" s="8">
        <v>3.0389197737291815</v>
      </c>
      <c r="R1256" s="4">
        <v>25</v>
      </c>
      <c r="S1256" s="10">
        <v>882.3</v>
      </c>
      <c r="T1256" s="11">
        <v>6.6277836691410342E-4</v>
      </c>
    </row>
    <row r="1257" spans="1:20" x14ac:dyDescent="0.2">
      <c r="A1257" s="3" t="s">
        <v>126</v>
      </c>
      <c r="B1257" s="3" t="s">
        <v>127</v>
      </c>
      <c r="C1257" s="4" t="s">
        <v>128</v>
      </c>
      <c r="D1257" s="3" t="s">
        <v>53</v>
      </c>
      <c r="E1257" s="5">
        <v>3.75</v>
      </c>
      <c r="F1257" s="4">
        <v>274</v>
      </c>
      <c r="G1257" s="5">
        <v>514.649997525</v>
      </c>
      <c r="H1257" s="5">
        <v>1.8782846625</v>
      </c>
      <c r="I1257" s="4">
        <v>7186</v>
      </c>
      <c r="J1257" s="6">
        <v>3.8129696632340702</v>
      </c>
      <c r="K1257" s="7">
        <v>2.0801976064569998</v>
      </c>
      <c r="L1257" s="6">
        <v>1.4598540145985399</v>
      </c>
      <c r="M1257" s="5">
        <v>128.66249938125</v>
      </c>
      <c r="N1257" s="5">
        <v>2062.9499999999998</v>
      </c>
      <c r="O1257" s="5">
        <v>514.649997525</v>
      </c>
      <c r="P1257" s="5">
        <v>1548.3000024749999</v>
      </c>
      <c r="Q1257" s="8">
        <v>3.0084523655317583</v>
      </c>
      <c r="R1257" s="4">
        <v>4</v>
      </c>
      <c r="S1257" s="10">
        <v>515.73749999999995</v>
      </c>
      <c r="T1257" s="11">
        <v>5.5663790704146995E-4</v>
      </c>
    </row>
    <row r="1258" spans="1:20" x14ac:dyDescent="0.2">
      <c r="A1258" s="3" t="s">
        <v>126</v>
      </c>
      <c r="B1258" s="3" t="s">
        <v>127</v>
      </c>
      <c r="C1258" s="4" t="s">
        <v>128</v>
      </c>
      <c r="D1258" s="3" t="s">
        <v>85</v>
      </c>
      <c r="E1258" s="5">
        <v>5</v>
      </c>
      <c r="F1258" s="4">
        <v>36</v>
      </c>
      <c r="G1258" s="5">
        <v>99.237499650000004</v>
      </c>
      <c r="H1258" s="5">
        <v>2.7565972125</v>
      </c>
      <c r="I1258" s="4">
        <v>181</v>
      </c>
      <c r="J1258" s="6">
        <v>19.889502762430901</v>
      </c>
      <c r="K1258" s="7">
        <v>2.3292817679558002</v>
      </c>
      <c r="L1258" s="6">
        <v>2.7777777777777799</v>
      </c>
      <c r="M1258" s="5">
        <v>99.237499650000004</v>
      </c>
      <c r="N1258" s="5">
        <v>390.15</v>
      </c>
      <c r="O1258" s="5">
        <v>99.237499650000004</v>
      </c>
      <c r="P1258" s="5">
        <v>290.91250034999996</v>
      </c>
      <c r="Q1258" s="8">
        <v>2.9314775299258553</v>
      </c>
      <c r="R1258" s="4">
        <v>1</v>
      </c>
      <c r="S1258" s="10">
        <v>390.15</v>
      </c>
      <c r="T1258" s="11">
        <v>5.5248618784530324E-3</v>
      </c>
    </row>
    <row r="1259" spans="1:20" x14ac:dyDescent="0.2">
      <c r="A1259" s="3" t="s">
        <v>126</v>
      </c>
      <c r="B1259" s="3" t="s">
        <v>127</v>
      </c>
      <c r="C1259" s="4" t="s">
        <v>128</v>
      </c>
      <c r="D1259" s="3" t="s">
        <v>85</v>
      </c>
      <c r="E1259" s="5">
        <v>5</v>
      </c>
      <c r="F1259" s="4">
        <v>62</v>
      </c>
      <c r="G1259" s="5">
        <v>208.88749994999998</v>
      </c>
      <c r="H1259" s="5">
        <v>3.3691532249999998</v>
      </c>
      <c r="I1259" s="4">
        <v>478</v>
      </c>
      <c r="J1259" s="6">
        <v>12.9707112970711</v>
      </c>
      <c r="K1259" s="7">
        <v>2.2851464435146398</v>
      </c>
      <c r="L1259" s="6">
        <v>1.61290322580645</v>
      </c>
      <c r="M1259" s="5">
        <v>208.88749994999998</v>
      </c>
      <c r="N1259" s="5">
        <v>780.3</v>
      </c>
      <c r="O1259" s="5">
        <v>208.88749994999998</v>
      </c>
      <c r="P1259" s="5">
        <v>571.41250004999995</v>
      </c>
      <c r="Q1259" s="8">
        <v>2.7355035614231356</v>
      </c>
      <c r="R1259" s="4">
        <v>1</v>
      </c>
      <c r="S1259" s="10">
        <v>780.3</v>
      </c>
      <c r="T1259" s="11">
        <v>2.0920502092050138E-3</v>
      </c>
    </row>
    <row r="1260" spans="1:20" x14ac:dyDescent="0.2">
      <c r="A1260" s="3" t="s">
        <v>126</v>
      </c>
      <c r="B1260" s="3" t="s">
        <v>127</v>
      </c>
      <c r="C1260" s="4" t="s">
        <v>128</v>
      </c>
      <c r="D1260" s="3" t="s">
        <v>65</v>
      </c>
      <c r="E1260" s="5">
        <v>2.5</v>
      </c>
      <c r="F1260" s="4">
        <v>244</v>
      </c>
      <c r="G1260" s="5">
        <v>313.09999784999997</v>
      </c>
      <c r="H1260" s="5">
        <v>1.2831967124999999</v>
      </c>
      <c r="I1260" s="4">
        <v>5015</v>
      </c>
      <c r="J1260" s="6">
        <v>4.8654037886340999</v>
      </c>
      <c r="K1260" s="7">
        <v>2.3957527417746798</v>
      </c>
      <c r="L1260" s="6">
        <v>0.409836065573771</v>
      </c>
      <c r="M1260" s="5">
        <v>313.09999784999997</v>
      </c>
      <c r="N1260" s="5">
        <v>1132.2</v>
      </c>
      <c r="O1260" s="5">
        <v>313.09999784999997</v>
      </c>
      <c r="P1260" s="5">
        <v>819.10000215000014</v>
      </c>
      <c r="Q1260" s="8">
        <v>2.6160971184113988</v>
      </c>
      <c r="R1260" s="4">
        <v>1</v>
      </c>
      <c r="S1260" s="10">
        <v>1132.2</v>
      </c>
      <c r="T1260" s="11">
        <v>1.9940179461615189E-4</v>
      </c>
    </row>
    <row r="1261" spans="1:20" x14ac:dyDescent="0.2">
      <c r="A1261" s="3" t="s">
        <v>126</v>
      </c>
      <c r="B1261" s="3" t="s">
        <v>127</v>
      </c>
      <c r="C1261" s="4" t="s">
        <v>128</v>
      </c>
      <c r="D1261" s="3" t="s">
        <v>53</v>
      </c>
      <c r="E1261" s="5">
        <v>3.75</v>
      </c>
      <c r="F1261" s="4">
        <v>150</v>
      </c>
      <c r="G1261" s="5">
        <v>269.8125</v>
      </c>
      <c r="H1261" s="5">
        <v>1.7987500000000001</v>
      </c>
      <c r="I1261" s="4">
        <v>3051</v>
      </c>
      <c r="J1261" s="6">
        <v>4.9164208456243896</v>
      </c>
      <c r="K1261" s="7">
        <v>2.4555883316945302</v>
      </c>
      <c r="L1261" s="6">
        <v>0.66666666666666696</v>
      </c>
      <c r="M1261" s="5">
        <v>269.8125</v>
      </c>
      <c r="N1261" s="5">
        <v>960.5</v>
      </c>
      <c r="O1261" s="5">
        <v>269.8125</v>
      </c>
      <c r="P1261" s="5">
        <v>690.6875</v>
      </c>
      <c r="Q1261" s="8">
        <v>2.5598795459810053</v>
      </c>
      <c r="R1261" s="4">
        <v>1</v>
      </c>
      <c r="S1261" s="10">
        <v>960.5</v>
      </c>
      <c r="T1261" s="11">
        <v>3.277613897082928E-4</v>
      </c>
    </row>
    <row r="1262" spans="1:20" x14ac:dyDescent="0.2">
      <c r="A1262" s="3" t="s">
        <v>126</v>
      </c>
      <c r="B1262" s="3" t="s">
        <v>127</v>
      </c>
      <c r="C1262" s="4" t="s">
        <v>128</v>
      </c>
      <c r="D1262" s="3" t="s">
        <v>65</v>
      </c>
      <c r="E1262" s="5">
        <v>6.25</v>
      </c>
      <c r="F1262" s="4">
        <v>234</v>
      </c>
      <c r="G1262" s="5">
        <v>843.72499867499994</v>
      </c>
      <c r="H1262" s="5">
        <v>3.6056623874999998</v>
      </c>
      <c r="I1262" s="4">
        <v>7633</v>
      </c>
      <c r="J1262" s="6">
        <v>3.06563605397616</v>
      </c>
      <c r="K1262" s="7">
        <v>2.04650858116075</v>
      </c>
      <c r="L1262" s="6">
        <v>0.854700854700855</v>
      </c>
      <c r="M1262" s="5">
        <v>421.86249933749997</v>
      </c>
      <c r="N1262" s="5">
        <v>2968.2</v>
      </c>
      <c r="O1262" s="5">
        <v>843.72499867499994</v>
      </c>
      <c r="P1262" s="5">
        <v>2124.475001325</v>
      </c>
      <c r="Q1262" s="8">
        <v>2.5179709083662467</v>
      </c>
      <c r="R1262" s="4">
        <v>2</v>
      </c>
      <c r="S1262" s="10">
        <v>1484.1</v>
      </c>
      <c r="T1262" s="11">
        <v>2.6202017555351803E-4</v>
      </c>
    </row>
    <row r="1263" spans="1:20" x14ac:dyDescent="0.2">
      <c r="A1263" s="3" t="s">
        <v>126</v>
      </c>
      <c r="B1263" s="3" t="s">
        <v>127</v>
      </c>
      <c r="C1263" s="4" t="s">
        <v>128</v>
      </c>
      <c r="D1263" s="3" t="s">
        <v>65</v>
      </c>
      <c r="E1263" s="5">
        <v>6.25</v>
      </c>
      <c r="F1263" s="4">
        <v>911</v>
      </c>
      <c r="G1263" s="5">
        <v>2533.2499949499997</v>
      </c>
      <c r="H1263" s="5">
        <v>2.7807354499999999</v>
      </c>
      <c r="I1263" s="4">
        <v>43629</v>
      </c>
      <c r="J1263" s="6">
        <v>2.0880606935753701</v>
      </c>
      <c r="K1263" s="7">
        <v>1.84023929038025</v>
      </c>
      <c r="L1263" s="6">
        <v>0.329308452250274</v>
      </c>
      <c r="M1263" s="5">
        <v>844.41666498333325</v>
      </c>
      <c r="N1263" s="5">
        <v>8634.2999999999993</v>
      </c>
      <c r="O1263" s="5">
        <v>2533.2499949499997</v>
      </c>
      <c r="P1263" s="5">
        <v>6101.0500050499995</v>
      </c>
      <c r="Q1263" s="8">
        <v>2.4083884406246372</v>
      </c>
      <c r="R1263" s="4">
        <v>3</v>
      </c>
      <c r="S1263" s="10">
        <v>2878.1</v>
      </c>
      <c r="T1263" s="11">
        <v>6.8761603520593867E-5</v>
      </c>
    </row>
    <row r="1264" spans="1:20" x14ac:dyDescent="0.2">
      <c r="A1264" s="3" t="s">
        <v>126</v>
      </c>
      <c r="B1264" s="3" t="s">
        <v>127</v>
      </c>
      <c r="C1264" s="4" t="s">
        <v>128</v>
      </c>
      <c r="D1264" s="3" t="s">
        <v>85</v>
      </c>
      <c r="E1264" s="5">
        <v>5</v>
      </c>
      <c r="F1264" s="4">
        <v>628</v>
      </c>
      <c r="G1264" s="5">
        <v>1432.7249933000001</v>
      </c>
      <c r="H1264" s="5">
        <v>2.281409225</v>
      </c>
      <c r="I1264" s="4">
        <v>4020</v>
      </c>
      <c r="J1264" s="6">
        <v>15.6218905472637</v>
      </c>
      <c r="K1264" s="7">
        <v>1.61296019900498</v>
      </c>
      <c r="L1264" s="6">
        <v>0.95541401273885407</v>
      </c>
      <c r="M1264" s="5">
        <v>238.78749888333334</v>
      </c>
      <c r="N1264" s="5">
        <v>4749.8</v>
      </c>
      <c r="O1264" s="5">
        <v>1432.7249933000001</v>
      </c>
      <c r="P1264" s="5">
        <v>3317.0750066999999</v>
      </c>
      <c r="Q1264" s="8">
        <v>2.3152210104604727</v>
      </c>
      <c r="R1264" s="4">
        <v>6</v>
      </c>
      <c r="S1264" s="10">
        <v>791.63333333333333</v>
      </c>
      <c r="T1264" s="11">
        <v>1.4925373134328384E-3</v>
      </c>
    </row>
    <row r="1265" spans="1:20" x14ac:dyDescent="0.2">
      <c r="A1265" s="3" t="s">
        <v>126</v>
      </c>
      <c r="B1265" s="3" t="s">
        <v>127</v>
      </c>
      <c r="C1265" s="4" t="s">
        <v>128</v>
      </c>
      <c r="D1265" s="3" t="s">
        <v>85</v>
      </c>
      <c r="E1265" s="5">
        <v>5</v>
      </c>
      <c r="F1265" s="4">
        <v>35</v>
      </c>
      <c r="G1265" s="5">
        <v>94.049999749999998</v>
      </c>
      <c r="H1265" s="5">
        <v>2.6871428499999999</v>
      </c>
      <c r="I1265" s="4">
        <v>488</v>
      </c>
      <c r="J1265" s="6">
        <v>7.1721311475409797</v>
      </c>
      <c r="K1265" s="7">
        <v>1.64549180327869</v>
      </c>
      <c r="L1265" s="6">
        <v>2.8571428571428599</v>
      </c>
      <c r="M1265" s="5">
        <v>94.049999749999998</v>
      </c>
      <c r="N1265" s="5">
        <v>300.05</v>
      </c>
      <c r="O1265" s="5">
        <v>94.049999749999998</v>
      </c>
      <c r="P1265" s="5">
        <v>206.00000025000003</v>
      </c>
      <c r="Q1265" s="8">
        <v>2.1903243040678482</v>
      </c>
      <c r="R1265" s="4">
        <v>1</v>
      </c>
      <c r="S1265" s="10">
        <v>300.05</v>
      </c>
      <c r="T1265" s="11">
        <v>2.049180327868853E-3</v>
      </c>
    </row>
    <row r="1266" spans="1:20" x14ac:dyDescent="0.2">
      <c r="A1266" s="3" t="s">
        <v>126</v>
      </c>
      <c r="B1266" s="3" t="s">
        <v>127</v>
      </c>
      <c r="C1266" s="4" t="s">
        <v>128</v>
      </c>
      <c r="D1266" s="3" t="s">
        <v>85</v>
      </c>
      <c r="E1266" s="5">
        <v>5</v>
      </c>
      <c r="F1266" s="4">
        <v>314</v>
      </c>
      <c r="G1266" s="5">
        <v>704.68749779999996</v>
      </c>
      <c r="H1266" s="5">
        <v>2.2442276999999997</v>
      </c>
      <c r="I1266" s="4">
        <v>2321</v>
      </c>
      <c r="J1266" s="6">
        <v>13.528651443343399</v>
      </c>
      <c r="K1266" s="7">
        <v>1.6569151227918999</v>
      </c>
      <c r="L1266" s="6">
        <v>0.63694267515923597</v>
      </c>
      <c r="M1266" s="5">
        <v>352.34374889999998</v>
      </c>
      <c r="N1266" s="5">
        <v>2201.5</v>
      </c>
      <c r="O1266" s="5">
        <v>704.68749779999996</v>
      </c>
      <c r="P1266" s="5">
        <v>1496.8125021999999</v>
      </c>
      <c r="Q1266" s="8">
        <v>2.1240798323696328</v>
      </c>
      <c r="R1266" s="4">
        <v>2</v>
      </c>
      <c r="S1266" s="10">
        <v>1100.75</v>
      </c>
      <c r="T1266" s="11">
        <v>8.6169754416200032E-4</v>
      </c>
    </row>
    <row r="1267" spans="1:20" x14ac:dyDescent="0.2">
      <c r="A1267" s="3" t="s">
        <v>126</v>
      </c>
      <c r="B1267" s="3" t="s">
        <v>127</v>
      </c>
      <c r="C1267" s="4" t="s">
        <v>128</v>
      </c>
      <c r="D1267" s="3" t="s">
        <v>37</v>
      </c>
      <c r="E1267" s="5">
        <v>5</v>
      </c>
      <c r="F1267" s="4">
        <v>370</v>
      </c>
      <c r="G1267" s="5">
        <v>1068.862498125</v>
      </c>
      <c r="H1267" s="5">
        <v>2.8888175624999999</v>
      </c>
      <c r="I1267" s="4">
        <v>38742</v>
      </c>
      <c r="J1267" s="6">
        <v>0.95503587837489001</v>
      </c>
      <c r="K1267" s="7">
        <v>1.69793763873832</v>
      </c>
      <c r="L1267" s="6">
        <v>0.81081081081081108</v>
      </c>
      <c r="M1267" s="5">
        <v>356.28749937499998</v>
      </c>
      <c r="N1267" s="5">
        <v>3207.9</v>
      </c>
      <c r="O1267" s="5">
        <v>1068.862498125</v>
      </c>
      <c r="P1267" s="5">
        <v>2139.0375018750001</v>
      </c>
      <c r="Q1267" s="8">
        <v>2.0012279461832581</v>
      </c>
      <c r="R1267" s="4">
        <v>3</v>
      </c>
      <c r="S1267" s="10">
        <v>1069.3</v>
      </c>
      <c r="T1267" s="11">
        <v>7.7435341489855985E-5</v>
      </c>
    </row>
    <row r="1268" spans="1:20" x14ac:dyDescent="0.2">
      <c r="A1268" s="3" t="s">
        <v>126</v>
      </c>
      <c r="B1268" s="3" t="s">
        <v>127</v>
      </c>
      <c r="C1268" s="4" t="s">
        <v>128</v>
      </c>
      <c r="D1268" s="3" t="s">
        <v>85</v>
      </c>
      <c r="E1268" s="5">
        <v>5</v>
      </c>
      <c r="F1268" s="4">
        <v>167</v>
      </c>
      <c r="G1268" s="5">
        <v>457.51249860000001</v>
      </c>
      <c r="H1268" s="5">
        <v>2.7395958</v>
      </c>
      <c r="I1268" s="4">
        <v>1298</v>
      </c>
      <c r="J1268" s="6">
        <v>12.8659476117103</v>
      </c>
      <c r="K1268" s="7">
        <v>1.5603235747303501</v>
      </c>
      <c r="L1268" s="6">
        <v>1.19760479041916</v>
      </c>
      <c r="M1268" s="5">
        <v>228.75624930000001</v>
      </c>
      <c r="N1268" s="5">
        <v>1367.65</v>
      </c>
      <c r="O1268" s="5">
        <v>457.51249860000001</v>
      </c>
      <c r="P1268" s="5">
        <v>910.13750140000002</v>
      </c>
      <c r="Q1268" s="8">
        <v>1.9893172409170112</v>
      </c>
      <c r="R1268" s="4">
        <v>2</v>
      </c>
      <c r="S1268" s="10">
        <v>683.82500000000005</v>
      </c>
      <c r="T1268" s="11">
        <v>1.5408320493066209E-3</v>
      </c>
    </row>
    <row r="1269" spans="1:20" x14ac:dyDescent="0.2">
      <c r="A1269" s="3" t="s">
        <v>126</v>
      </c>
      <c r="B1269" s="3" t="s">
        <v>127</v>
      </c>
      <c r="C1269" s="4" t="s">
        <v>128</v>
      </c>
      <c r="D1269" s="3" t="s">
        <v>53</v>
      </c>
      <c r="E1269" s="5">
        <v>1.25</v>
      </c>
      <c r="F1269" s="4">
        <v>967</v>
      </c>
      <c r="G1269" s="5">
        <v>1059.58749405</v>
      </c>
      <c r="H1269" s="5">
        <v>1.09574715</v>
      </c>
      <c r="I1269" s="4">
        <v>38390</v>
      </c>
      <c r="J1269" s="6">
        <v>2.5188851263349799</v>
      </c>
      <c r="K1269" s="7">
        <v>1.30734566293306</v>
      </c>
      <c r="L1269" s="6">
        <v>0.41365046535677402</v>
      </c>
      <c r="M1269" s="5">
        <v>264.89687351250001</v>
      </c>
      <c r="N1269" s="5">
        <v>3092.3</v>
      </c>
      <c r="O1269" s="5">
        <v>1059.58749405</v>
      </c>
      <c r="P1269" s="5">
        <v>2032.7125059500001</v>
      </c>
      <c r="Q1269" s="8">
        <v>1.9183998653858028</v>
      </c>
      <c r="R1269" s="4">
        <v>4</v>
      </c>
      <c r="S1269" s="10">
        <v>773.07500000000005</v>
      </c>
      <c r="T1269" s="11">
        <v>1.041938004688721E-4</v>
      </c>
    </row>
    <row r="1270" spans="1:20" x14ac:dyDescent="0.2">
      <c r="A1270" s="3" t="s">
        <v>126</v>
      </c>
      <c r="B1270" s="3" t="s">
        <v>127</v>
      </c>
      <c r="C1270" s="4" t="s">
        <v>128</v>
      </c>
      <c r="D1270" s="3" t="s">
        <v>53</v>
      </c>
      <c r="E1270" s="5">
        <v>2.5</v>
      </c>
      <c r="F1270" s="4">
        <v>168</v>
      </c>
      <c r="G1270" s="5">
        <v>270.53749799999997</v>
      </c>
      <c r="H1270" s="5">
        <v>1.61034225</v>
      </c>
      <c r="I1270" s="4">
        <v>6048</v>
      </c>
      <c r="J1270" s="6">
        <v>2.7777777777777799</v>
      </c>
      <c r="K1270" s="7">
        <v>1.9691798941798899</v>
      </c>
      <c r="L1270" s="6">
        <v>0.59523809523809501</v>
      </c>
      <c r="M1270" s="5">
        <v>270.53749799999997</v>
      </c>
      <c r="N1270" s="5">
        <v>756.5</v>
      </c>
      <c r="O1270" s="5">
        <v>270.53749799999997</v>
      </c>
      <c r="P1270" s="5">
        <v>485.96250200000003</v>
      </c>
      <c r="Q1270" s="8">
        <v>1.7962851937072326</v>
      </c>
      <c r="R1270" s="4">
        <v>1</v>
      </c>
      <c r="S1270" s="10">
        <v>756.5</v>
      </c>
      <c r="T1270" s="11">
        <v>1.6534391534391542E-4</v>
      </c>
    </row>
    <row r="1271" spans="1:20" x14ac:dyDescent="0.2">
      <c r="A1271" s="3" t="s">
        <v>126</v>
      </c>
      <c r="B1271" s="3" t="s">
        <v>127</v>
      </c>
      <c r="C1271" s="4" t="s">
        <v>128</v>
      </c>
      <c r="D1271" s="3" t="s">
        <v>65</v>
      </c>
      <c r="E1271" s="5">
        <v>5</v>
      </c>
      <c r="F1271" s="4">
        <v>235</v>
      </c>
      <c r="G1271" s="5">
        <v>680.77499856249995</v>
      </c>
      <c r="H1271" s="5">
        <v>2.8969148874999999</v>
      </c>
      <c r="I1271" s="4">
        <v>6871</v>
      </c>
      <c r="J1271" s="6">
        <v>3.42017173628293</v>
      </c>
      <c r="K1271" s="7">
        <v>2.5489157327899901</v>
      </c>
      <c r="L1271" s="6">
        <v>0.42553191489361702</v>
      </c>
      <c r="M1271" s="5">
        <v>680.77499856249995</v>
      </c>
      <c r="N1271" s="5">
        <v>1709.35</v>
      </c>
      <c r="O1271" s="5">
        <v>680.77499856249995</v>
      </c>
      <c r="P1271" s="5">
        <v>1028.5750014374998</v>
      </c>
      <c r="Q1271" s="8">
        <v>1.51088833110705</v>
      </c>
      <c r="R1271" s="4">
        <v>1</v>
      </c>
      <c r="S1271" s="10">
        <v>1709.35</v>
      </c>
      <c r="T1271" s="11">
        <v>1.4553922282055021E-4</v>
      </c>
    </row>
    <row r="1272" spans="1:20" x14ac:dyDescent="0.2">
      <c r="A1272" s="3" t="s">
        <v>126</v>
      </c>
      <c r="B1272" s="3" t="s">
        <v>127</v>
      </c>
      <c r="C1272" s="4" t="s">
        <v>128</v>
      </c>
      <c r="D1272" s="3" t="s">
        <v>85</v>
      </c>
      <c r="E1272" s="5">
        <v>5</v>
      </c>
      <c r="F1272" s="4">
        <v>286</v>
      </c>
      <c r="G1272" s="5">
        <v>539.34999689999995</v>
      </c>
      <c r="H1272" s="5">
        <v>1.8858391499999998</v>
      </c>
      <c r="I1272" s="4">
        <v>3328</v>
      </c>
      <c r="J1272" s="6">
        <v>8.59375</v>
      </c>
      <c r="K1272" s="7">
        <v>1.5294771634615401</v>
      </c>
      <c r="L1272" s="6">
        <v>1.0489510489510501</v>
      </c>
      <c r="M1272" s="5">
        <v>179.78333229999998</v>
      </c>
      <c r="N1272" s="5">
        <v>1335.35</v>
      </c>
      <c r="O1272" s="5">
        <v>539.34999689999995</v>
      </c>
      <c r="P1272" s="5">
        <v>796.00000309999996</v>
      </c>
      <c r="Q1272" s="8">
        <v>1.4758505750906403</v>
      </c>
      <c r="R1272" s="4">
        <v>3</v>
      </c>
      <c r="S1272" s="10">
        <v>445.11666666666662</v>
      </c>
      <c r="T1272" s="11">
        <v>9.0144230769230861E-4</v>
      </c>
    </row>
    <row r="1273" spans="1:20" x14ac:dyDescent="0.2">
      <c r="A1273" s="3" t="s">
        <v>126</v>
      </c>
      <c r="B1273" s="3" t="s">
        <v>127</v>
      </c>
      <c r="C1273" s="4" t="s">
        <v>128</v>
      </c>
      <c r="D1273" s="3" t="s">
        <v>85</v>
      </c>
      <c r="E1273" s="5">
        <v>5</v>
      </c>
      <c r="F1273" s="4">
        <v>688</v>
      </c>
      <c r="G1273" s="5">
        <v>2176.7499990000001</v>
      </c>
      <c r="H1273" s="5">
        <v>3.1638808125</v>
      </c>
      <c r="I1273" s="4">
        <v>8961</v>
      </c>
      <c r="J1273" s="6">
        <v>7.6777145407878598</v>
      </c>
      <c r="K1273" s="7">
        <v>1.75482647026002</v>
      </c>
      <c r="L1273" s="6">
        <v>1.0174418604651201</v>
      </c>
      <c r="M1273" s="5">
        <v>310.9642855714286</v>
      </c>
      <c r="N1273" s="5">
        <v>5273.4</v>
      </c>
      <c r="O1273" s="5">
        <v>2176.7499990000001</v>
      </c>
      <c r="P1273" s="5">
        <v>3096.6500009999995</v>
      </c>
      <c r="Q1273" s="8">
        <v>1.4226025048455735</v>
      </c>
      <c r="R1273" s="4">
        <v>7</v>
      </c>
      <c r="S1273" s="10">
        <v>753.34285714285704</v>
      </c>
      <c r="T1273" s="11">
        <v>7.8116281664993058E-4</v>
      </c>
    </row>
    <row r="1274" spans="1:20" x14ac:dyDescent="0.2">
      <c r="A1274" s="3" t="s">
        <v>126</v>
      </c>
      <c r="B1274" s="3" t="s">
        <v>127</v>
      </c>
      <c r="C1274" s="4" t="s">
        <v>128</v>
      </c>
      <c r="D1274" s="3" t="s">
        <v>85</v>
      </c>
      <c r="E1274" s="5">
        <v>5</v>
      </c>
      <c r="F1274" s="4">
        <v>362</v>
      </c>
      <c r="G1274" s="5">
        <v>720.98749935000001</v>
      </c>
      <c r="H1274" s="5">
        <v>1.9916781750000001</v>
      </c>
      <c r="I1274" s="4">
        <v>3092</v>
      </c>
      <c r="J1274" s="6">
        <v>11.7076326002587</v>
      </c>
      <c r="K1274" s="7">
        <v>2.56688227684347</v>
      </c>
      <c r="L1274" s="6">
        <v>0.55248618784530401</v>
      </c>
      <c r="M1274" s="5">
        <v>360.493749675</v>
      </c>
      <c r="N1274" s="5">
        <v>1737.4</v>
      </c>
      <c r="O1274" s="5">
        <v>720.98749935000001</v>
      </c>
      <c r="P1274" s="5">
        <v>1016.4125006500001</v>
      </c>
      <c r="Q1274" s="8">
        <v>1.4097505179581309</v>
      </c>
      <c r="R1274" s="4">
        <v>2</v>
      </c>
      <c r="S1274" s="10">
        <v>868.7</v>
      </c>
      <c r="T1274" s="11">
        <v>6.4683053040103325E-4</v>
      </c>
    </row>
    <row r="1275" spans="1:20" x14ac:dyDescent="0.2">
      <c r="A1275" s="3" t="s">
        <v>126</v>
      </c>
      <c r="B1275" s="3" t="s">
        <v>127</v>
      </c>
      <c r="C1275" s="4" t="s">
        <v>128</v>
      </c>
      <c r="D1275" s="3" t="s">
        <v>85</v>
      </c>
      <c r="E1275" s="5">
        <v>5</v>
      </c>
      <c r="F1275" s="4">
        <v>52</v>
      </c>
      <c r="G1275" s="5">
        <v>135.52500000000001</v>
      </c>
      <c r="H1275" s="5">
        <v>2.6062500000000002</v>
      </c>
      <c r="I1275" s="4">
        <v>1181</v>
      </c>
      <c r="J1275" s="6">
        <v>4.4030482641828996</v>
      </c>
      <c r="K1275" s="7">
        <v>1.4026248941574899</v>
      </c>
      <c r="L1275" s="6">
        <v>1.92307692307692</v>
      </c>
      <c r="M1275" s="5">
        <v>135.52500000000001</v>
      </c>
      <c r="N1275" s="5">
        <v>319.60000000000002</v>
      </c>
      <c r="O1275" s="5">
        <v>135.52500000000001</v>
      </c>
      <c r="P1275" s="5">
        <v>184.07500000000002</v>
      </c>
      <c r="Q1275" s="8">
        <v>1.3582364877328907</v>
      </c>
      <c r="R1275" s="4">
        <v>1</v>
      </c>
      <c r="S1275" s="10">
        <v>319.60000000000002</v>
      </c>
      <c r="T1275" s="11">
        <v>8.4674005080440237E-4</v>
      </c>
    </row>
    <row r="1276" spans="1:20" x14ac:dyDescent="0.2">
      <c r="A1276" s="3" t="s">
        <v>126</v>
      </c>
      <c r="B1276" s="3" t="s">
        <v>127</v>
      </c>
      <c r="C1276" s="4" t="s">
        <v>128</v>
      </c>
      <c r="D1276" s="3" t="s">
        <v>53</v>
      </c>
      <c r="E1276" s="5">
        <v>5</v>
      </c>
      <c r="F1276" s="4">
        <v>497</v>
      </c>
      <c r="G1276" s="5">
        <v>750.72499827499996</v>
      </c>
      <c r="H1276" s="5">
        <v>1.510513075</v>
      </c>
      <c r="I1276" s="4">
        <v>33456</v>
      </c>
      <c r="J1276" s="6">
        <v>1.4855332376853201</v>
      </c>
      <c r="K1276" s="7">
        <v>2.4238043998087</v>
      </c>
      <c r="L1276" s="6">
        <v>0.40241448692152904</v>
      </c>
      <c r="M1276" s="5">
        <v>375.36249913749998</v>
      </c>
      <c r="N1276" s="5">
        <v>1495.15</v>
      </c>
      <c r="O1276" s="5">
        <v>750.72499827499996</v>
      </c>
      <c r="P1276" s="5">
        <v>744.42500172500013</v>
      </c>
      <c r="Q1276" s="8">
        <v>0.9916081167345222</v>
      </c>
      <c r="R1276" s="4">
        <v>2</v>
      </c>
      <c r="S1276" s="10">
        <v>747.57500000000005</v>
      </c>
      <c r="T1276" s="11">
        <v>5.9780009564801588E-5</v>
      </c>
    </row>
    <row r="1277" spans="1:20" x14ac:dyDescent="0.2">
      <c r="A1277" s="3" t="s">
        <v>126</v>
      </c>
      <c r="B1277" s="3" t="s">
        <v>127</v>
      </c>
      <c r="C1277" s="4" t="s">
        <v>128</v>
      </c>
      <c r="D1277" s="3" t="s">
        <v>85</v>
      </c>
      <c r="E1277" s="5">
        <v>5</v>
      </c>
      <c r="F1277" s="4">
        <v>153</v>
      </c>
      <c r="G1277" s="5">
        <v>169.08749865000001</v>
      </c>
      <c r="H1277" s="5">
        <v>1.10514705</v>
      </c>
      <c r="I1277" s="4">
        <v>1172</v>
      </c>
      <c r="J1277" s="6">
        <v>13.054607508532399</v>
      </c>
      <c r="K1277" s="7">
        <v>1.3706484641638199</v>
      </c>
      <c r="L1277" s="6">
        <v>0.65359477124182996</v>
      </c>
      <c r="M1277" s="5">
        <v>169.08749865000001</v>
      </c>
      <c r="N1277" s="5">
        <v>324.7</v>
      </c>
      <c r="O1277" s="5">
        <v>169.08749865000001</v>
      </c>
      <c r="P1277" s="5">
        <v>155.61250134999997</v>
      </c>
      <c r="Q1277" s="8">
        <v>0.92030754841378071</v>
      </c>
      <c r="R1277" s="4">
        <v>1</v>
      </c>
      <c r="S1277" s="10">
        <v>324.7</v>
      </c>
      <c r="T1277" s="11">
        <v>8.532423208191109E-4</v>
      </c>
    </row>
    <row r="1278" spans="1:20" x14ac:dyDescent="0.2">
      <c r="A1278" s="3" t="s">
        <v>126</v>
      </c>
      <c r="B1278" s="3" t="s">
        <v>127</v>
      </c>
      <c r="C1278" s="4" t="s">
        <v>128</v>
      </c>
      <c r="D1278" s="3" t="s">
        <v>65</v>
      </c>
      <c r="E1278" s="5">
        <v>6.25</v>
      </c>
      <c r="F1278" s="4">
        <v>70</v>
      </c>
      <c r="G1278" s="5">
        <v>237.46249975000001</v>
      </c>
      <c r="H1278" s="5">
        <v>3.392321425</v>
      </c>
      <c r="I1278" s="4">
        <v>1368</v>
      </c>
      <c r="J1278" s="6">
        <v>5.1169590643274896</v>
      </c>
      <c r="K1278" s="7">
        <v>3.2112573099415198</v>
      </c>
      <c r="L1278" s="6">
        <v>1.4285714285714299</v>
      </c>
      <c r="M1278" s="5">
        <v>237.46249975000001</v>
      </c>
      <c r="N1278" s="5">
        <v>455.6</v>
      </c>
      <c r="O1278" s="5">
        <v>237.46249975000001</v>
      </c>
      <c r="P1278" s="5">
        <v>218.13750025000002</v>
      </c>
      <c r="Q1278" s="8">
        <v>0.91861873129296079</v>
      </c>
      <c r="R1278" s="4">
        <v>1</v>
      </c>
      <c r="S1278" s="10">
        <v>455.6</v>
      </c>
      <c r="T1278" s="11">
        <v>7.3099415204678489E-4</v>
      </c>
    </row>
    <row r="1279" spans="1:20" x14ac:dyDescent="0.2">
      <c r="A1279" s="3" t="s">
        <v>126</v>
      </c>
      <c r="B1279" s="3" t="s">
        <v>127</v>
      </c>
      <c r="C1279" s="4" t="s">
        <v>128</v>
      </c>
      <c r="D1279" s="3" t="s">
        <v>65</v>
      </c>
      <c r="E1279" s="5">
        <v>8.75</v>
      </c>
      <c r="F1279" s="4">
        <v>1792</v>
      </c>
      <c r="G1279" s="5">
        <v>8485.5374911999988</v>
      </c>
      <c r="H1279" s="5">
        <v>4.7352329749999997</v>
      </c>
      <c r="I1279" s="4">
        <v>205674</v>
      </c>
      <c r="J1279" s="6">
        <v>0.87128173711796308</v>
      </c>
      <c r="K1279" s="7">
        <v>1.77713614749555</v>
      </c>
      <c r="L1279" s="6">
        <v>0.78125</v>
      </c>
      <c r="M1279" s="5">
        <v>606.10982079999997</v>
      </c>
      <c r="N1279" s="5">
        <v>14024.15</v>
      </c>
      <c r="O1279" s="5">
        <v>8485.5374911999988</v>
      </c>
      <c r="P1279" s="5">
        <v>5538.6125088000008</v>
      </c>
      <c r="Q1279" s="8">
        <v>0.65271204264242155</v>
      </c>
      <c r="R1279" s="4">
        <v>14</v>
      </c>
      <c r="S1279" s="10">
        <v>1001.725</v>
      </c>
      <c r="T1279" s="11">
        <v>6.8068885712340872E-5</v>
      </c>
    </row>
    <row r="1280" spans="1:20" x14ac:dyDescent="0.2">
      <c r="A1280" s="3" t="s">
        <v>126</v>
      </c>
      <c r="B1280" s="3" t="s">
        <v>127</v>
      </c>
      <c r="C1280" s="4" t="s">
        <v>128</v>
      </c>
      <c r="D1280" s="3" t="s">
        <v>85</v>
      </c>
      <c r="E1280" s="5">
        <v>5</v>
      </c>
      <c r="F1280" s="4">
        <v>1190</v>
      </c>
      <c r="G1280" s="5">
        <v>4232.2874938750001</v>
      </c>
      <c r="H1280" s="5">
        <v>3.5565441125000001</v>
      </c>
      <c r="I1280" s="4">
        <v>20492</v>
      </c>
      <c r="J1280" s="6">
        <v>5.8071442514151901</v>
      </c>
      <c r="K1280" s="7">
        <v>1.6496876829982401</v>
      </c>
      <c r="L1280" s="6">
        <v>0.504201680672269</v>
      </c>
      <c r="M1280" s="5">
        <v>705.38124897916668</v>
      </c>
      <c r="N1280" s="5">
        <v>6743.9</v>
      </c>
      <c r="O1280" s="5">
        <v>4232.2874938750001</v>
      </c>
      <c r="P1280" s="5">
        <v>2511.6125061249995</v>
      </c>
      <c r="Q1280" s="8">
        <v>0.5934409015833223</v>
      </c>
      <c r="R1280" s="4">
        <v>6</v>
      </c>
      <c r="S1280" s="10">
        <v>1123.9833333333333</v>
      </c>
      <c r="T1280" s="11">
        <v>2.9279718914698445E-4</v>
      </c>
    </row>
    <row r="1281" spans="1:20" x14ac:dyDescent="0.2">
      <c r="A1281" s="3" t="s">
        <v>126</v>
      </c>
      <c r="B1281" s="3" t="s">
        <v>127</v>
      </c>
      <c r="C1281" s="4" t="s">
        <v>128</v>
      </c>
      <c r="D1281" s="3" t="s">
        <v>85</v>
      </c>
      <c r="E1281" s="5">
        <v>5</v>
      </c>
      <c r="F1281" s="4">
        <v>135</v>
      </c>
      <c r="G1281" s="5">
        <v>338.03749912499995</v>
      </c>
      <c r="H1281" s="5">
        <v>2.5039814749999998</v>
      </c>
      <c r="I1281" s="4">
        <v>948</v>
      </c>
      <c r="J1281" s="6">
        <v>14.2405063291139</v>
      </c>
      <c r="K1281" s="7">
        <v>1.7939873417721499</v>
      </c>
      <c r="L1281" s="6">
        <v>0.74074074074074092</v>
      </c>
      <c r="M1281" s="5">
        <v>338.03749912499995</v>
      </c>
      <c r="N1281" s="5">
        <v>528.70000000000005</v>
      </c>
      <c r="O1281" s="5">
        <v>338.03749912499995</v>
      </c>
      <c r="P1281" s="5">
        <v>190.66250087500009</v>
      </c>
      <c r="Q1281" s="8">
        <v>0.56402766370158441</v>
      </c>
      <c r="R1281" s="4">
        <v>1</v>
      </c>
      <c r="S1281" s="10">
        <v>528.70000000000005</v>
      </c>
      <c r="T1281" s="11">
        <v>1.0548523206751039E-3</v>
      </c>
    </row>
    <row r="1282" spans="1:20" x14ac:dyDescent="0.2">
      <c r="A1282" s="3" t="s">
        <v>126</v>
      </c>
      <c r="B1282" s="3" t="s">
        <v>127</v>
      </c>
      <c r="C1282" s="4" t="s">
        <v>128</v>
      </c>
      <c r="D1282" s="3" t="s">
        <v>85</v>
      </c>
      <c r="E1282" s="5">
        <v>5</v>
      </c>
      <c r="F1282" s="4">
        <v>324</v>
      </c>
      <c r="G1282" s="5">
        <v>1059.3999962999999</v>
      </c>
      <c r="H1282" s="5">
        <v>3.2697530749999997</v>
      </c>
      <c r="I1282" s="4">
        <v>6338</v>
      </c>
      <c r="J1282" s="6">
        <v>5.1120227201009802</v>
      </c>
      <c r="K1282" s="7">
        <v>1.5687440833070401</v>
      </c>
      <c r="L1282" s="6">
        <v>0.92592592592592604</v>
      </c>
      <c r="M1282" s="5">
        <v>353.13333209999996</v>
      </c>
      <c r="N1282" s="5">
        <v>1611.6</v>
      </c>
      <c r="O1282" s="5">
        <v>1059.3999962999999</v>
      </c>
      <c r="P1282" s="5">
        <v>552.20000370000002</v>
      </c>
      <c r="Q1282" s="8">
        <v>0.52123844216403847</v>
      </c>
      <c r="R1282" s="4">
        <v>3</v>
      </c>
      <c r="S1282" s="10">
        <v>537.19999999999993</v>
      </c>
      <c r="T1282" s="11">
        <v>4.7333543704638717E-4</v>
      </c>
    </row>
    <row r="1283" spans="1:20" x14ac:dyDescent="0.2">
      <c r="A1283" s="3" t="s">
        <v>126</v>
      </c>
      <c r="B1283" s="3" t="s">
        <v>127</v>
      </c>
      <c r="C1283" s="4" t="s">
        <v>128</v>
      </c>
      <c r="D1283" s="3" t="s">
        <v>53</v>
      </c>
      <c r="E1283" s="5">
        <v>8.75</v>
      </c>
      <c r="F1283" s="4">
        <v>391</v>
      </c>
      <c r="G1283" s="5">
        <v>1213.33749545</v>
      </c>
      <c r="H1283" s="5">
        <v>3.10316495</v>
      </c>
      <c r="I1283" s="4">
        <v>12248</v>
      </c>
      <c r="J1283" s="6">
        <v>3.1923579359895502</v>
      </c>
      <c r="K1283" s="7">
        <v>2.0551845199216201</v>
      </c>
      <c r="L1283" s="6">
        <v>0.25575447570332499</v>
      </c>
      <c r="M1283" s="5">
        <v>1213.33749545</v>
      </c>
      <c r="N1283" s="5">
        <v>1799.45</v>
      </c>
      <c r="O1283" s="5">
        <v>1213.33749545</v>
      </c>
      <c r="P1283" s="5">
        <v>586.11250455000004</v>
      </c>
      <c r="Q1283" s="8">
        <v>0.48305809945535716</v>
      </c>
      <c r="R1283" s="4">
        <v>1</v>
      </c>
      <c r="S1283" s="10">
        <v>1799.45</v>
      </c>
      <c r="T1283" s="11">
        <v>8.164598301763563E-5</v>
      </c>
    </row>
    <row r="1284" spans="1:20" x14ac:dyDescent="0.2">
      <c r="A1284" s="3" t="s">
        <v>126</v>
      </c>
      <c r="B1284" s="3" t="s">
        <v>127</v>
      </c>
      <c r="C1284" s="4" t="s">
        <v>128</v>
      </c>
      <c r="D1284" s="3" t="s">
        <v>65</v>
      </c>
      <c r="E1284" s="5">
        <v>5</v>
      </c>
      <c r="F1284" s="4">
        <v>751</v>
      </c>
      <c r="G1284" s="5">
        <v>2398.6999986125002</v>
      </c>
      <c r="H1284" s="5">
        <v>3.1940079875</v>
      </c>
      <c r="I1284" s="4">
        <v>85535</v>
      </c>
      <c r="J1284" s="6">
        <v>0.87800315660256001</v>
      </c>
      <c r="K1284" s="7">
        <v>1.82715379669141</v>
      </c>
      <c r="L1284" s="6">
        <v>0.53262316910785601</v>
      </c>
      <c r="M1284" s="5">
        <v>599.67499965312504</v>
      </c>
      <c r="N1284" s="5">
        <v>3512.2</v>
      </c>
      <c r="O1284" s="5">
        <v>2398.6999986125002</v>
      </c>
      <c r="P1284" s="5">
        <v>1113.5000013874997</v>
      </c>
      <c r="Q1284" s="8">
        <v>0.46420978114461608</v>
      </c>
      <c r="R1284" s="4">
        <v>4</v>
      </c>
      <c r="S1284" s="10">
        <v>878.05</v>
      </c>
      <c r="T1284" s="11">
        <v>4.6764482375635673E-5</v>
      </c>
    </row>
    <row r="1285" spans="1:20" x14ac:dyDescent="0.2">
      <c r="A1285" s="3" t="s">
        <v>126</v>
      </c>
      <c r="B1285" s="3" t="s">
        <v>127</v>
      </c>
      <c r="C1285" s="4" t="s">
        <v>128</v>
      </c>
      <c r="D1285" s="3" t="s">
        <v>85</v>
      </c>
      <c r="E1285" s="5">
        <v>5</v>
      </c>
      <c r="F1285" s="4">
        <v>145</v>
      </c>
      <c r="G1285" s="5">
        <v>403.96249987499999</v>
      </c>
      <c r="H1285" s="5">
        <v>2.785948275</v>
      </c>
      <c r="I1285" s="4">
        <v>1200</v>
      </c>
      <c r="J1285" s="6">
        <v>12.0833333333333</v>
      </c>
      <c r="K1285" s="7">
        <v>1.6225000000000001</v>
      </c>
      <c r="L1285" s="6">
        <v>0.68965517241379293</v>
      </c>
      <c r="M1285" s="5">
        <v>403.96249987499999</v>
      </c>
      <c r="N1285" s="5">
        <v>555.9</v>
      </c>
      <c r="O1285" s="5">
        <v>403.96249987499999</v>
      </c>
      <c r="P1285" s="5">
        <v>151.93750012499999</v>
      </c>
      <c r="Q1285" s="8">
        <v>0.37611783314543978</v>
      </c>
      <c r="R1285" s="4">
        <v>1</v>
      </c>
      <c r="S1285" s="10">
        <v>555.9</v>
      </c>
      <c r="T1285" s="11">
        <v>8.3333333333333078E-4</v>
      </c>
    </row>
    <row r="1286" spans="1:20" x14ac:dyDescent="0.2">
      <c r="A1286" s="3" t="s">
        <v>126</v>
      </c>
      <c r="B1286" s="3" t="s">
        <v>127</v>
      </c>
      <c r="C1286" s="4" t="s">
        <v>128</v>
      </c>
      <c r="D1286" s="3" t="s">
        <v>85</v>
      </c>
      <c r="E1286" s="5">
        <v>5</v>
      </c>
      <c r="F1286" s="4">
        <v>240</v>
      </c>
      <c r="G1286" s="5">
        <v>362.23749899999996</v>
      </c>
      <c r="H1286" s="5">
        <v>1.5093229124999998</v>
      </c>
      <c r="I1286" s="4">
        <v>2032</v>
      </c>
      <c r="J1286" s="6">
        <v>11.8110236220472</v>
      </c>
      <c r="K1286" s="7">
        <v>1.2990649606299201</v>
      </c>
      <c r="L1286" s="6">
        <v>0.41666666666666702</v>
      </c>
      <c r="M1286" s="5">
        <v>362.23749899999996</v>
      </c>
      <c r="N1286" s="5">
        <v>486.2</v>
      </c>
      <c r="O1286" s="5">
        <v>362.23749899999996</v>
      </c>
      <c r="P1286" s="5">
        <v>123.96250100000003</v>
      </c>
      <c r="Q1286" s="8">
        <v>0.34221333059722797</v>
      </c>
      <c r="R1286" s="4">
        <v>1</v>
      </c>
      <c r="S1286" s="10">
        <v>486.2</v>
      </c>
      <c r="T1286" s="11">
        <v>4.9212598425196709E-4</v>
      </c>
    </row>
    <row r="1287" spans="1:20" x14ac:dyDescent="0.2">
      <c r="A1287" s="3" t="s">
        <v>126</v>
      </c>
      <c r="B1287" s="3" t="s">
        <v>127</v>
      </c>
      <c r="C1287" s="4" t="s">
        <v>128</v>
      </c>
      <c r="D1287" s="3" t="s">
        <v>65</v>
      </c>
      <c r="E1287" s="5">
        <v>5</v>
      </c>
      <c r="F1287" s="4">
        <v>262</v>
      </c>
      <c r="G1287" s="5">
        <v>648.69999712499998</v>
      </c>
      <c r="H1287" s="5">
        <v>2.4759541874999997</v>
      </c>
      <c r="I1287" s="4">
        <v>14447</v>
      </c>
      <c r="J1287" s="6">
        <v>1.8135252993701101</v>
      </c>
      <c r="K1287" s="7">
        <v>2.3125008652315402</v>
      </c>
      <c r="L1287" s="6">
        <v>0.38167938931297701</v>
      </c>
      <c r="M1287" s="5">
        <v>648.69999712499998</v>
      </c>
      <c r="N1287" s="5">
        <v>865.3</v>
      </c>
      <c r="O1287" s="5">
        <v>648.69999712499998</v>
      </c>
      <c r="P1287" s="5">
        <v>216.60000287499997</v>
      </c>
      <c r="Q1287" s="8">
        <v>0.33389857227525571</v>
      </c>
      <c r="R1287" s="4">
        <v>1</v>
      </c>
      <c r="S1287" s="10">
        <v>865.3</v>
      </c>
      <c r="T1287" s="11">
        <v>6.9218522876721738E-5</v>
      </c>
    </row>
    <row r="1288" spans="1:20" x14ac:dyDescent="0.2">
      <c r="A1288" s="3" t="s">
        <v>126</v>
      </c>
      <c r="B1288" s="3" t="s">
        <v>127</v>
      </c>
      <c r="C1288" s="4" t="s">
        <v>128</v>
      </c>
      <c r="D1288" s="3" t="s">
        <v>85</v>
      </c>
      <c r="E1288" s="5">
        <v>5</v>
      </c>
      <c r="F1288" s="4">
        <v>146</v>
      </c>
      <c r="G1288" s="5">
        <v>464.89999994999999</v>
      </c>
      <c r="H1288" s="5">
        <v>3.184246575</v>
      </c>
      <c r="I1288" s="4">
        <v>1583</v>
      </c>
      <c r="J1288" s="6">
        <v>9.2229943145925493</v>
      </c>
      <c r="K1288" s="7">
        <v>2.1147820593809201</v>
      </c>
      <c r="L1288" s="6">
        <v>0.68493150684931503</v>
      </c>
      <c r="M1288" s="5">
        <v>464.89999994999999</v>
      </c>
      <c r="N1288" s="5">
        <v>600.1</v>
      </c>
      <c r="O1288" s="5">
        <v>464.89999994999999</v>
      </c>
      <c r="P1288" s="5">
        <v>135.20000005000003</v>
      </c>
      <c r="Q1288" s="8">
        <v>0.29081522922035019</v>
      </c>
      <c r="R1288" s="4">
        <v>1</v>
      </c>
      <c r="S1288" s="10">
        <v>600.1</v>
      </c>
      <c r="T1288" s="11">
        <v>6.31711939355654E-4</v>
      </c>
    </row>
    <row r="1289" spans="1:20" x14ac:dyDescent="0.2">
      <c r="A1289" s="3" t="s">
        <v>126</v>
      </c>
      <c r="B1289" s="3" t="s">
        <v>127</v>
      </c>
      <c r="C1289" s="4" t="s">
        <v>128</v>
      </c>
      <c r="D1289" s="3" t="s">
        <v>65</v>
      </c>
      <c r="E1289" s="5">
        <v>6.25</v>
      </c>
      <c r="F1289" s="4">
        <v>189</v>
      </c>
      <c r="G1289" s="5">
        <v>413.44999998750001</v>
      </c>
      <c r="H1289" s="5">
        <v>2.1875661375000002</v>
      </c>
      <c r="I1289" s="4">
        <v>17123</v>
      </c>
      <c r="J1289" s="6">
        <v>1.10377854347953</v>
      </c>
      <c r="K1289" s="7">
        <v>1.5970507504526099</v>
      </c>
      <c r="L1289" s="6">
        <v>1.5873015873015901</v>
      </c>
      <c r="M1289" s="5">
        <v>137.81666666250001</v>
      </c>
      <c r="N1289" s="5">
        <v>456.45</v>
      </c>
      <c r="O1289" s="5">
        <v>413.44999998750001</v>
      </c>
      <c r="P1289" s="5">
        <v>43.000000012499981</v>
      </c>
      <c r="Q1289" s="8">
        <v>0.10400290243995651</v>
      </c>
      <c r="R1289" s="4">
        <v>3</v>
      </c>
      <c r="S1289" s="10">
        <v>152.15</v>
      </c>
      <c r="T1289" s="11">
        <v>1.7520294340944953E-4</v>
      </c>
    </row>
    <row r="1290" spans="1:20" x14ac:dyDescent="0.2">
      <c r="A1290" s="3" t="s">
        <v>126</v>
      </c>
      <c r="B1290" s="3" t="s">
        <v>127</v>
      </c>
      <c r="C1290" s="4" t="s">
        <v>128</v>
      </c>
      <c r="D1290" s="3" t="s">
        <v>53</v>
      </c>
      <c r="E1290" s="5">
        <v>8.75</v>
      </c>
      <c r="F1290" s="4">
        <v>124</v>
      </c>
      <c r="G1290" s="5">
        <v>340.01249965</v>
      </c>
      <c r="H1290" s="5">
        <v>2.7420362874999999</v>
      </c>
      <c r="I1290" s="4">
        <v>3655</v>
      </c>
      <c r="J1290" s="6">
        <v>3.3926128590971301</v>
      </c>
      <c r="K1290" s="7">
        <v>1.8155677154582801</v>
      </c>
      <c r="L1290" s="6">
        <v>0.80645161290322609</v>
      </c>
      <c r="M1290" s="5">
        <v>340.01249965</v>
      </c>
      <c r="N1290" s="5">
        <v>341.7</v>
      </c>
      <c r="O1290" s="5">
        <v>340.01249965</v>
      </c>
      <c r="P1290" s="5">
        <v>1.6875003499999934</v>
      </c>
      <c r="Q1290" s="8">
        <v>4.9630538634228517E-3</v>
      </c>
      <c r="R1290" s="4">
        <v>1</v>
      </c>
      <c r="S1290" s="10">
        <v>341.7</v>
      </c>
      <c r="T1290" s="11">
        <v>2.7359781121751058E-4</v>
      </c>
    </row>
    <row r="1291" spans="1:20" x14ac:dyDescent="0.2">
      <c r="A1291" s="3" t="s">
        <v>126</v>
      </c>
      <c r="B1291" s="3" t="s">
        <v>127</v>
      </c>
      <c r="C1291" s="4" t="s">
        <v>128</v>
      </c>
      <c r="D1291" s="3" t="s">
        <v>65</v>
      </c>
      <c r="E1291" s="5">
        <v>8.75</v>
      </c>
      <c r="F1291" s="4">
        <v>623</v>
      </c>
      <c r="G1291" s="5">
        <v>2958.0749986374999</v>
      </c>
      <c r="H1291" s="5">
        <v>4.7481139624999997</v>
      </c>
      <c r="I1291" s="4">
        <v>26033</v>
      </c>
      <c r="J1291" s="6">
        <v>2.3931164291476201</v>
      </c>
      <c r="K1291" s="7">
        <v>2.4424538086275098</v>
      </c>
      <c r="L1291" s="6">
        <v>0.48154093097913303</v>
      </c>
      <c r="M1291" s="5">
        <v>986.02499954583334</v>
      </c>
      <c r="N1291" s="5">
        <v>2648.6</v>
      </c>
      <c r="O1291" s="5">
        <v>2958.0749986374999</v>
      </c>
      <c r="P1291" s="5">
        <v>-309.47499863749999</v>
      </c>
      <c r="Q1291" s="8">
        <v>-0.1046204030594374</v>
      </c>
      <c r="R1291" s="4">
        <v>3</v>
      </c>
      <c r="S1291" s="10">
        <v>882.86666666666667</v>
      </c>
      <c r="T1291" s="11">
        <v>1.1523835132332035E-4</v>
      </c>
    </row>
    <row r="1292" spans="1:20" x14ac:dyDescent="0.2">
      <c r="A1292" s="3" t="s">
        <v>126</v>
      </c>
      <c r="B1292" s="3" t="s">
        <v>127</v>
      </c>
      <c r="C1292" s="4" t="s">
        <v>128</v>
      </c>
      <c r="D1292" s="3" t="s">
        <v>53</v>
      </c>
      <c r="E1292" s="5">
        <v>5</v>
      </c>
      <c r="F1292" s="4">
        <v>1568</v>
      </c>
      <c r="G1292" s="5">
        <v>4346.6999968</v>
      </c>
      <c r="H1292" s="5">
        <v>2.7721301</v>
      </c>
      <c r="I1292" s="4">
        <v>162900</v>
      </c>
      <c r="J1292" s="6">
        <v>0.96255371393492906</v>
      </c>
      <c r="K1292" s="7">
        <v>1.7167943523634099</v>
      </c>
      <c r="L1292" s="6">
        <v>0.191326530612245</v>
      </c>
      <c r="M1292" s="5">
        <v>1448.8999989333333</v>
      </c>
      <c r="N1292" s="5">
        <v>3810.55</v>
      </c>
      <c r="O1292" s="5">
        <v>4346.6999968</v>
      </c>
      <c r="P1292" s="5">
        <v>-536.14999679999983</v>
      </c>
      <c r="Q1292" s="8">
        <v>-0.12334644608431879</v>
      </c>
      <c r="R1292" s="4">
        <v>3</v>
      </c>
      <c r="S1292" s="10">
        <v>1270.1833333333334</v>
      </c>
      <c r="T1292" s="11">
        <v>1.8416206261510131E-5</v>
      </c>
    </row>
    <row r="1293" spans="1:20" x14ac:dyDescent="0.2">
      <c r="A1293" s="3" t="s">
        <v>126</v>
      </c>
      <c r="B1293" s="3" t="s">
        <v>127</v>
      </c>
      <c r="C1293" s="4" t="s">
        <v>128</v>
      </c>
      <c r="D1293" s="3" t="s">
        <v>55</v>
      </c>
      <c r="E1293" s="5">
        <v>6.25</v>
      </c>
      <c r="F1293" s="4">
        <v>85</v>
      </c>
      <c r="G1293" s="5">
        <v>268.69999931249998</v>
      </c>
      <c r="H1293" s="5">
        <v>3.1611764624999998</v>
      </c>
      <c r="I1293" s="4">
        <v>11965</v>
      </c>
      <c r="J1293" s="6">
        <v>0.710405348934392</v>
      </c>
      <c r="K1293" s="7">
        <v>1.46451316339323</v>
      </c>
      <c r="L1293" s="6">
        <v>1.1764705882352899</v>
      </c>
      <c r="M1293" s="5">
        <v>268.69999931249998</v>
      </c>
      <c r="N1293" s="5">
        <v>234.6</v>
      </c>
      <c r="O1293" s="5">
        <v>268.69999931249998</v>
      </c>
      <c r="P1293" s="5">
        <v>-34.099999312499989</v>
      </c>
      <c r="Q1293" s="8">
        <v>-0.12690732936266758</v>
      </c>
      <c r="R1293" s="4">
        <v>1</v>
      </c>
      <c r="S1293" s="10">
        <v>234.6</v>
      </c>
      <c r="T1293" s="11">
        <v>8.3577099874634052E-5</v>
      </c>
    </row>
    <row r="1294" spans="1:20" x14ac:dyDescent="0.2">
      <c r="A1294" s="3" t="s">
        <v>126</v>
      </c>
      <c r="B1294" s="3" t="s">
        <v>127</v>
      </c>
      <c r="C1294" s="4" t="s">
        <v>128</v>
      </c>
      <c r="D1294" s="3" t="s">
        <v>65</v>
      </c>
      <c r="E1294" s="5">
        <v>6.25</v>
      </c>
      <c r="F1294" s="4">
        <v>538</v>
      </c>
      <c r="G1294" s="5">
        <v>1642.3249938749998</v>
      </c>
      <c r="H1294" s="5">
        <v>3.0526486874999996</v>
      </c>
      <c r="I1294" s="4">
        <v>37068</v>
      </c>
      <c r="J1294" s="6">
        <v>1.45138664076832</v>
      </c>
      <c r="K1294" s="7">
        <v>1.82321679076292</v>
      </c>
      <c r="L1294" s="6">
        <v>0.37174721189591098</v>
      </c>
      <c r="M1294" s="5">
        <v>821.1624969374999</v>
      </c>
      <c r="N1294" s="5">
        <v>1058.25</v>
      </c>
      <c r="O1294" s="5">
        <v>1642.3249938749998</v>
      </c>
      <c r="P1294" s="5">
        <v>-584.07499387499979</v>
      </c>
      <c r="Q1294" s="8">
        <v>-0.35563910678659183</v>
      </c>
      <c r="R1294" s="4">
        <v>2</v>
      </c>
      <c r="S1294" s="10">
        <v>529.125</v>
      </c>
      <c r="T1294" s="11">
        <v>5.3954893708859513E-5</v>
      </c>
    </row>
    <row r="1295" spans="1:20" x14ac:dyDescent="0.2">
      <c r="A1295" s="3" t="s">
        <v>126</v>
      </c>
      <c r="B1295" s="3" t="s">
        <v>127</v>
      </c>
      <c r="C1295" s="4" t="s">
        <v>128</v>
      </c>
      <c r="D1295" s="3" t="s">
        <v>53</v>
      </c>
      <c r="E1295" s="5">
        <v>10</v>
      </c>
      <c r="F1295" s="4">
        <v>740</v>
      </c>
      <c r="G1295" s="5">
        <v>2351.62499325</v>
      </c>
      <c r="H1295" s="5">
        <v>3.1778716125000002</v>
      </c>
      <c r="I1295" s="4">
        <v>105557</v>
      </c>
      <c r="J1295" s="6">
        <v>0.70104303835842297</v>
      </c>
      <c r="K1295" s="7">
        <v>1.6486050190892101</v>
      </c>
      <c r="L1295" s="6">
        <v>0.27027027027027001</v>
      </c>
      <c r="M1295" s="5">
        <v>1175.812496625</v>
      </c>
      <c r="N1295" s="5">
        <v>1351.5</v>
      </c>
      <c r="O1295" s="5">
        <v>2351.62499325</v>
      </c>
      <c r="P1295" s="5">
        <v>-1000.12499325</v>
      </c>
      <c r="Q1295" s="8">
        <v>-0.42529102051590467</v>
      </c>
      <c r="R1295" s="4">
        <v>2</v>
      </c>
      <c r="S1295" s="10">
        <v>675.75</v>
      </c>
      <c r="T1295" s="11">
        <v>1.8947109144822222E-5</v>
      </c>
    </row>
    <row r="1296" spans="1:20" x14ac:dyDescent="0.2">
      <c r="A1296" s="3" t="s">
        <v>126</v>
      </c>
      <c r="B1296" s="3" t="s">
        <v>127</v>
      </c>
      <c r="C1296" s="4" t="s">
        <v>128</v>
      </c>
      <c r="D1296" s="3" t="s">
        <v>85</v>
      </c>
      <c r="E1296" s="5">
        <v>5</v>
      </c>
      <c r="F1296" s="4">
        <v>166</v>
      </c>
      <c r="G1296" s="5">
        <v>473.71249849999998</v>
      </c>
      <c r="H1296" s="5">
        <v>2.85368975</v>
      </c>
      <c r="I1296" s="4">
        <v>3620</v>
      </c>
      <c r="J1296" s="6">
        <v>4.5856353591160204</v>
      </c>
      <c r="K1296" s="7">
        <v>1.37408839779006</v>
      </c>
      <c r="L1296" s="6">
        <v>0.60240963855421703</v>
      </c>
      <c r="M1296" s="5">
        <v>473.71249849999998</v>
      </c>
      <c r="N1296" s="5">
        <v>231.2</v>
      </c>
      <c r="O1296" s="5">
        <v>473.71249849999998</v>
      </c>
      <c r="P1296" s="5">
        <v>-242.51249849999999</v>
      </c>
      <c r="Q1296" s="8">
        <v>-0.51194025757798323</v>
      </c>
      <c r="R1296" s="4">
        <v>1</v>
      </c>
      <c r="S1296" s="10">
        <v>231.2</v>
      </c>
      <c r="T1296" s="11">
        <v>2.762430939226519E-4</v>
      </c>
    </row>
    <row r="1297" spans="1:20" x14ac:dyDescent="0.2">
      <c r="A1297" s="3" t="s">
        <v>126</v>
      </c>
      <c r="B1297" s="3" t="s">
        <v>127</v>
      </c>
      <c r="C1297" s="4" t="s">
        <v>128</v>
      </c>
      <c r="D1297" s="3" t="s">
        <v>65</v>
      </c>
      <c r="E1297" s="5">
        <v>3.75</v>
      </c>
      <c r="F1297" s="4">
        <v>321</v>
      </c>
      <c r="G1297" s="5">
        <v>919.44999821249985</v>
      </c>
      <c r="H1297" s="5">
        <v>2.8643302124999996</v>
      </c>
      <c r="I1297" s="4">
        <v>19877</v>
      </c>
      <c r="J1297" s="6">
        <v>1.61493183075917</v>
      </c>
      <c r="K1297" s="7">
        <v>1.9875886703224801</v>
      </c>
      <c r="L1297" s="6">
        <v>0.31152647975077896</v>
      </c>
      <c r="M1297" s="5">
        <v>919.44999821249985</v>
      </c>
      <c r="N1297" s="5">
        <v>391</v>
      </c>
      <c r="O1297" s="5">
        <v>919.44999821249985</v>
      </c>
      <c r="P1297" s="5">
        <v>-528.44999821249985</v>
      </c>
      <c r="Q1297" s="8">
        <v>-0.57474577110213498</v>
      </c>
      <c r="R1297" s="4">
        <v>1</v>
      </c>
      <c r="S1297" s="10">
        <v>391</v>
      </c>
      <c r="T1297" s="11">
        <v>5.03094028273885E-5</v>
      </c>
    </row>
    <row r="1298" spans="1:20" x14ac:dyDescent="0.2">
      <c r="A1298" s="3" t="s">
        <v>126</v>
      </c>
      <c r="B1298" s="3" t="s">
        <v>127</v>
      </c>
      <c r="C1298" s="4" t="s">
        <v>128</v>
      </c>
      <c r="D1298" s="3" t="s">
        <v>85</v>
      </c>
      <c r="E1298" s="5">
        <v>5</v>
      </c>
      <c r="F1298" s="4">
        <v>404</v>
      </c>
      <c r="G1298" s="5">
        <v>1377.96249805</v>
      </c>
      <c r="H1298" s="5">
        <v>3.4107982625000002</v>
      </c>
      <c r="I1298" s="4">
        <v>10338</v>
      </c>
      <c r="J1298" s="6">
        <v>3.9079125556200398</v>
      </c>
      <c r="K1298" s="7">
        <v>1.69829754304508</v>
      </c>
      <c r="L1298" s="6">
        <v>0.24752475247524802</v>
      </c>
      <c r="M1298" s="5">
        <v>1377.96249805</v>
      </c>
      <c r="N1298" s="5">
        <v>502.35</v>
      </c>
      <c r="O1298" s="5">
        <v>1377.96249805</v>
      </c>
      <c r="P1298" s="5">
        <v>-875.61249805</v>
      </c>
      <c r="Q1298" s="8">
        <v>-0.63544000601548156</v>
      </c>
      <c r="R1298" s="4">
        <v>1</v>
      </c>
      <c r="S1298" s="10">
        <v>502.35</v>
      </c>
      <c r="T1298" s="11">
        <v>9.6730508802476433E-5</v>
      </c>
    </row>
    <row r="1299" spans="1:20" x14ac:dyDescent="0.2">
      <c r="A1299" s="3" t="s">
        <v>126</v>
      </c>
      <c r="B1299" s="3" t="s">
        <v>127</v>
      </c>
      <c r="C1299" s="4" t="s">
        <v>128</v>
      </c>
      <c r="D1299" s="3" t="s">
        <v>65</v>
      </c>
      <c r="E1299" s="5">
        <v>5</v>
      </c>
      <c r="F1299" s="4">
        <v>246</v>
      </c>
      <c r="G1299" s="5">
        <v>617.48749972500002</v>
      </c>
      <c r="H1299" s="5">
        <v>2.5101117875000001</v>
      </c>
      <c r="I1299" s="4">
        <v>28163</v>
      </c>
      <c r="J1299" s="6">
        <v>0.87348648936547901</v>
      </c>
      <c r="K1299" s="7">
        <v>1.83184319852288</v>
      </c>
      <c r="L1299" s="6">
        <v>0.40650406504065001</v>
      </c>
      <c r="M1299" s="5">
        <v>617.48749972500002</v>
      </c>
      <c r="N1299" s="5">
        <v>147.05000000000001</v>
      </c>
      <c r="O1299" s="5">
        <v>617.48749972500002</v>
      </c>
      <c r="P1299" s="5">
        <v>-470.43749972500001</v>
      </c>
      <c r="Q1299" s="8">
        <v>-0.76185752737425583</v>
      </c>
      <c r="R1299" s="4">
        <v>1</v>
      </c>
      <c r="S1299" s="10">
        <v>147.05000000000001</v>
      </c>
      <c r="T1299" s="11">
        <v>3.5507580868515374E-5</v>
      </c>
    </row>
    <row r="1300" spans="1:20" x14ac:dyDescent="0.2">
      <c r="A1300" s="3" t="s">
        <v>126</v>
      </c>
      <c r="B1300" s="3" t="s">
        <v>127</v>
      </c>
      <c r="C1300" s="4" t="s">
        <v>128</v>
      </c>
      <c r="D1300" s="3" t="s">
        <v>65</v>
      </c>
      <c r="E1300" s="5">
        <v>5</v>
      </c>
      <c r="F1300" s="4">
        <v>806</v>
      </c>
      <c r="G1300" s="5">
        <v>2146.1999948999996</v>
      </c>
      <c r="H1300" s="5">
        <v>2.6627791499999995</v>
      </c>
      <c r="I1300" s="4">
        <v>23013</v>
      </c>
      <c r="J1300" s="6">
        <v>3.5023682266545002</v>
      </c>
      <c r="K1300" s="7">
        <v>2.4318254899404699</v>
      </c>
      <c r="L1300" s="6">
        <v>0.12406947890818901</v>
      </c>
      <c r="M1300" s="5">
        <v>2146.1999948999996</v>
      </c>
      <c r="N1300" s="5">
        <v>249.05</v>
      </c>
      <c r="O1300" s="5">
        <v>2146.1999948999996</v>
      </c>
      <c r="P1300" s="5">
        <v>-1897.1499948999997</v>
      </c>
      <c r="Q1300" s="8">
        <v>-0.88395769239035704</v>
      </c>
      <c r="R1300" s="4">
        <v>1</v>
      </c>
      <c r="S1300" s="10">
        <v>249.05</v>
      </c>
      <c r="T1300" s="11">
        <v>4.3453700082562179E-5</v>
      </c>
    </row>
    <row r="1301" spans="1:20" x14ac:dyDescent="0.2">
      <c r="A1301" s="3" t="s">
        <v>126</v>
      </c>
      <c r="B1301" s="3" t="s">
        <v>127</v>
      </c>
      <c r="C1301" s="4" t="s">
        <v>128</v>
      </c>
      <c r="D1301" s="3" t="s">
        <v>75</v>
      </c>
      <c r="E1301" s="5">
        <v>0</v>
      </c>
      <c r="F1301" s="4">
        <v>2</v>
      </c>
      <c r="G1301" s="5">
        <v>1.3125</v>
      </c>
      <c r="H1301" s="5">
        <v>0.65625</v>
      </c>
      <c r="I1301" s="4">
        <v>34</v>
      </c>
      <c r="J1301" s="6">
        <v>5.8823529411764701</v>
      </c>
      <c r="K1301" s="7">
        <v>1.9411764705882399</v>
      </c>
      <c r="L1301" s="6">
        <v>0</v>
      </c>
      <c r="M1301" s="5">
        <v>0</v>
      </c>
      <c r="N1301" s="5">
        <v>0</v>
      </c>
      <c r="O1301" s="5">
        <v>1.3125</v>
      </c>
      <c r="P1301" s="5">
        <v>-1.3125</v>
      </c>
      <c r="Q1301" s="8">
        <v>-1</v>
      </c>
      <c r="R1301" s="4">
        <v>0</v>
      </c>
      <c r="S1301" s="10" t="s">
        <v>33</v>
      </c>
      <c r="T1301" s="11">
        <v>0</v>
      </c>
    </row>
    <row r="1302" spans="1:20" x14ac:dyDescent="0.2">
      <c r="A1302" s="3" t="s">
        <v>126</v>
      </c>
      <c r="B1302" s="3" t="s">
        <v>127</v>
      </c>
      <c r="C1302" s="4" t="s">
        <v>128</v>
      </c>
      <c r="D1302" s="3" t="s">
        <v>77</v>
      </c>
      <c r="E1302" s="5">
        <v>0</v>
      </c>
      <c r="F1302" s="4">
        <v>2</v>
      </c>
      <c r="G1302" s="5">
        <v>2</v>
      </c>
      <c r="H1302" s="5">
        <v>1</v>
      </c>
      <c r="I1302" s="4">
        <v>69</v>
      </c>
      <c r="J1302" s="6">
        <v>2.8985507246376798</v>
      </c>
      <c r="K1302" s="7">
        <v>1.6768115942029</v>
      </c>
      <c r="L1302" s="6">
        <v>0</v>
      </c>
      <c r="M1302" s="5">
        <v>0</v>
      </c>
      <c r="N1302" s="5">
        <v>0</v>
      </c>
      <c r="O1302" s="5">
        <v>2</v>
      </c>
      <c r="P1302" s="5">
        <v>-2</v>
      </c>
      <c r="Q1302" s="8">
        <v>-1</v>
      </c>
      <c r="R1302" s="4">
        <v>0</v>
      </c>
      <c r="S1302" s="10" t="s">
        <v>33</v>
      </c>
      <c r="T1302" s="11">
        <v>0</v>
      </c>
    </row>
    <row r="1303" spans="1:20" x14ac:dyDescent="0.2">
      <c r="A1303" s="3" t="s">
        <v>126</v>
      </c>
      <c r="B1303" s="3" t="s">
        <v>127</v>
      </c>
      <c r="C1303" s="4" t="s">
        <v>128</v>
      </c>
      <c r="D1303" s="3" t="s">
        <v>75</v>
      </c>
      <c r="E1303" s="5">
        <v>0</v>
      </c>
      <c r="F1303" s="4">
        <v>2</v>
      </c>
      <c r="G1303" s="5">
        <v>2.1375000000000002</v>
      </c>
      <c r="H1303" s="5">
        <v>1.0687500000000001</v>
      </c>
      <c r="I1303" s="4">
        <v>452</v>
      </c>
      <c r="J1303" s="6">
        <v>0.44247787610619504</v>
      </c>
      <c r="K1303" s="7">
        <v>1.65730088495575</v>
      </c>
      <c r="L1303" s="6">
        <v>0</v>
      </c>
      <c r="M1303" s="5">
        <v>0</v>
      </c>
      <c r="N1303" s="5">
        <v>0</v>
      </c>
      <c r="O1303" s="5">
        <v>2.1375000000000002</v>
      </c>
      <c r="P1303" s="5">
        <v>-2.1375000000000002</v>
      </c>
      <c r="Q1303" s="8">
        <v>-1</v>
      </c>
      <c r="R1303" s="4">
        <v>0</v>
      </c>
      <c r="S1303" s="10" t="s">
        <v>33</v>
      </c>
      <c r="T1303" s="11">
        <v>0</v>
      </c>
    </row>
    <row r="1304" spans="1:20" x14ac:dyDescent="0.2">
      <c r="A1304" s="3" t="s">
        <v>126</v>
      </c>
      <c r="B1304" s="3" t="s">
        <v>127</v>
      </c>
      <c r="C1304" s="4" t="s">
        <v>128</v>
      </c>
      <c r="D1304" s="3" t="s">
        <v>75</v>
      </c>
      <c r="E1304" s="5">
        <v>0</v>
      </c>
      <c r="F1304" s="4">
        <v>5</v>
      </c>
      <c r="G1304" s="5">
        <v>4.1500000000000004</v>
      </c>
      <c r="H1304" s="5">
        <v>0.83</v>
      </c>
      <c r="I1304" s="4">
        <v>448</v>
      </c>
      <c r="J1304" s="6">
        <v>1.1160714285714299</v>
      </c>
      <c r="K1304" s="7">
        <v>1.38214285714286</v>
      </c>
      <c r="L1304" s="6">
        <v>0</v>
      </c>
      <c r="M1304" s="5">
        <v>0</v>
      </c>
      <c r="N1304" s="5">
        <v>0</v>
      </c>
      <c r="O1304" s="5">
        <v>4.1500000000000004</v>
      </c>
      <c r="P1304" s="5">
        <v>-4.1500000000000004</v>
      </c>
      <c r="Q1304" s="8">
        <v>-1</v>
      </c>
      <c r="R1304" s="4">
        <v>0</v>
      </c>
      <c r="S1304" s="10" t="s">
        <v>33</v>
      </c>
      <c r="T1304" s="11">
        <v>0</v>
      </c>
    </row>
    <row r="1305" spans="1:20" x14ac:dyDescent="0.2">
      <c r="A1305" s="3" t="s">
        <v>126</v>
      </c>
      <c r="B1305" s="3" t="s">
        <v>127</v>
      </c>
      <c r="C1305" s="4" t="s">
        <v>128</v>
      </c>
      <c r="D1305" s="3" t="s">
        <v>77</v>
      </c>
      <c r="E1305" s="5">
        <v>0</v>
      </c>
      <c r="F1305" s="4">
        <v>6</v>
      </c>
      <c r="G1305" s="5">
        <v>4.875</v>
      </c>
      <c r="H1305" s="5">
        <v>0.8125</v>
      </c>
      <c r="I1305" s="4">
        <v>53</v>
      </c>
      <c r="J1305" s="6">
        <v>11.320754716981099</v>
      </c>
      <c r="K1305" s="7">
        <v>3.5320754716981102</v>
      </c>
      <c r="L1305" s="6">
        <v>0</v>
      </c>
      <c r="M1305" s="5">
        <v>0</v>
      </c>
      <c r="N1305" s="5">
        <v>0</v>
      </c>
      <c r="O1305" s="5">
        <v>4.875</v>
      </c>
      <c r="P1305" s="5">
        <v>-4.875</v>
      </c>
      <c r="Q1305" s="8">
        <v>-1</v>
      </c>
      <c r="R1305" s="4">
        <v>0</v>
      </c>
      <c r="S1305" s="10" t="s">
        <v>33</v>
      </c>
      <c r="T1305" s="11">
        <v>0</v>
      </c>
    </row>
    <row r="1306" spans="1:20" x14ac:dyDescent="0.2">
      <c r="A1306" s="3" t="s">
        <v>126</v>
      </c>
      <c r="B1306" s="3" t="s">
        <v>127</v>
      </c>
      <c r="C1306" s="4" t="s">
        <v>128</v>
      </c>
      <c r="D1306" s="3" t="s">
        <v>53</v>
      </c>
      <c r="E1306" s="5">
        <v>0</v>
      </c>
      <c r="F1306" s="4">
        <v>16</v>
      </c>
      <c r="G1306" s="5">
        <v>10.0625</v>
      </c>
      <c r="H1306" s="5">
        <v>0.62890625</v>
      </c>
      <c r="I1306" s="4">
        <v>2087</v>
      </c>
      <c r="J1306" s="6">
        <v>0.76665069477719194</v>
      </c>
      <c r="K1306" s="7">
        <v>1.3501197891710599</v>
      </c>
      <c r="L1306" s="6">
        <v>0</v>
      </c>
      <c r="M1306" s="5">
        <v>0</v>
      </c>
      <c r="N1306" s="5">
        <v>0</v>
      </c>
      <c r="O1306" s="5">
        <v>10.0625</v>
      </c>
      <c r="P1306" s="5">
        <v>-10.0625</v>
      </c>
      <c r="Q1306" s="8">
        <v>-1</v>
      </c>
      <c r="R1306" s="4">
        <v>0</v>
      </c>
      <c r="S1306" s="10" t="s">
        <v>33</v>
      </c>
      <c r="T1306" s="11">
        <v>0</v>
      </c>
    </row>
    <row r="1307" spans="1:20" x14ac:dyDescent="0.2">
      <c r="A1307" s="3" t="s">
        <v>126</v>
      </c>
      <c r="B1307" s="3" t="s">
        <v>127</v>
      </c>
      <c r="C1307" s="4" t="s">
        <v>128</v>
      </c>
      <c r="D1307" s="3" t="s">
        <v>55</v>
      </c>
      <c r="E1307" s="5">
        <v>0</v>
      </c>
      <c r="F1307" s="4">
        <v>14</v>
      </c>
      <c r="G1307" s="5">
        <v>14.312499949999999</v>
      </c>
      <c r="H1307" s="5">
        <v>1.0223214249999999</v>
      </c>
      <c r="I1307" s="4">
        <v>278</v>
      </c>
      <c r="J1307" s="6">
        <v>5.0359712230215798</v>
      </c>
      <c r="K1307" s="7">
        <v>1.7802158273381301</v>
      </c>
      <c r="L1307" s="6">
        <v>0</v>
      </c>
      <c r="M1307" s="5">
        <v>0</v>
      </c>
      <c r="N1307" s="5">
        <v>0</v>
      </c>
      <c r="O1307" s="5">
        <v>14.312499949999999</v>
      </c>
      <c r="P1307" s="5">
        <v>-14.312499949999999</v>
      </c>
      <c r="Q1307" s="8">
        <v>-1</v>
      </c>
      <c r="R1307" s="4">
        <v>0</v>
      </c>
      <c r="S1307" s="10" t="s">
        <v>33</v>
      </c>
      <c r="T1307" s="11">
        <v>0</v>
      </c>
    </row>
    <row r="1308" spans="1:20" x14ac:dyDescent="0.2">
      <c r="A1308" s="3" t="s">
        <v>126</v>
      </c>
      <c r="B1308" s="3" t="s">
        <v>127</v>
      </c>
      <c r="C1308" s="4" t="s">
        <v>128</v>
      </c>
      <c r="D1308" s="3" t="s">
        <v>55</v>
      </c>
      <c r="E1308" s="5">
        <v>1.25</v>
      </c>
      <c r="F1308" s="4">
        <v>1</v>
      </c>
      <c r="G1308" s="5">
        <v>0.6875</v>
      </c>
      <c r="H1308" s="5">
        <v>0.6875</v>
      </c>
      <c r="I1308" s="4">
        <v>72</v>
      </c>
      <c r="J1308" s="6">
        <v>1.3888888888888899</v>
      </c>
      <c r="K1308" s="7">
        <v>1.4055555555555601</v>
      </c>
      <c r="L1308" s="6">
        <v>0</v>
      </c>
      <c r="M1308" s="5">
        <v>0</v>
      </c>
      <c r="N1308" s="5">
        <v>0</v>
      </c>
      <c r="O1308" s="5">
        <v>0.6875</v>
      </c>
      <c r="P1308" s="5">
        <v>-0.6875</v>
      </c>
      <c r="Q1308" s="8">
        <v>-1</v>
      </c>
      <c r="R1308" s="4">
        <v>0</v>
      </c>
      <c r="S1308" s="10" t="s">
        <v>33</v>
      </c>
      <c r="T1308" s="11">
        <v>0</v>
      </c>
    </row>
    <row r="1309" spans="1:20" x14ac:dyDescent="0.2">
      <c r="A1309" s="3" t="s">
        <v>126</v>
      </c>
      <c r="B1309" s="3" t="s">
        <v>127</v>
      </c>
      <c r="C1309" s="4" t="s">
        <v>128</v>
      </c>
      <c r="D1309" s="3" t="s">
        <v>77</v>
      </c>
      <c r="E1309" s="5">
        <v>1.25</v>
      </c>
      <c r="F1309" s="4">
        <v>2</v>
      </c>
      <c r="G1309" s="5">
        <v>0.7</v>
      </c>
      <c r="H1309" s="5">
        <v>0.35</v>
      </c>
      <c r="I1309" s="4">
        <v>20</v>
      </c>
      <c r="J1309" s="6">
        <v>10</v>
      </c>
      <c r="K1309" s="7">
        <v>1.7</v>
      </c>
      <c r="L1309" s="6">
        <v>0</v>
      </c>
      <c r="M1309" s="5">
        <v>0</v>
      </c>
      <c r="N1309" s="5">
        <v>0</v>
      </c>
      <c r="O1309" s="5">
        <v>0.7</v>
      </c>
      <c r="P1309" s="5">
        <v>-0.7</v>
      </c>
      <c r="Q1309" s="8">
        <v>-1</v>
      </c>
      <c r="R1309" s="4">
        <v>0</v>
      </c>
      <c r="S1309" s="10" t="s">
        <v>33</v>
      </c>
      <c r="T1309" s="11">
        <v>0</v>
      </c>
    </row>
    <row r="1310" spans="1:20" x14ac:dyDescent="0.2">
      <c r="A1310" s="3" t="s">
        <v>126</v>
      </c>
      <c r="B1310" s="3" t="s">
        <v>127</v>
      </c>
      <c r="C1310" s="4" t="s">
        <v>128</v>
      </c>
      <c r="D1310" s="3" t="s">
        <v>74</v>
      </c>
      <c r="E1310" s="5">
        <v>1.25</v>
      </c>
      <c r="F1310" s="4">
        <v>1</v>
      </c>
      <c r="G1310" s="5">
        <v>0.7</v>
      </c>
      <c r="H1310" s="5">
        <v>0.7</v>
      </c>
      <c r="I1310" s="4">
        <v>404</v>
      </c>
      <c r="J1310" s="6">
        <v>0.24752475247524802</v>
      </c>
      <c r="K1310" s="7">
        <v>1.21757425742574</v>
      </c>
      <c r="L1310" s="6">
        <v>0</v>
      </c>
      <c r="M1310" s="5">
        <v>0</v>
      </c>
      <c r="N1310" s="5">
        <v>0</v>
      </c>
      <c r="O1310" s="5">
        <v>0.7</v>
      </c>
      <c r="P1310" s="5">
        <v>-0.7</v>
      </c>
      <c r="Q1310" s="8">
        <v>-1</v>
      </c>
      <c r="R1310" s="4">
        <v>0</v>
      </c>
      <c r="S1310" s="10" t="s">
        <v>33</v>
      </c>
      <c r="T1310" s="11">
        <v>0</v>
      </c>
    </row>
    <row r="1311" spans="1:20" x14ac:dyDescent="0.2">
      <c r="A1311" s="3" t="s">
        <v>126</v>
      </c>
      <c r="B1311" s="3" t="s">
        <v>127</v>
      </c>
      <c r="C1311" s="4" t="s">
        <v>128</v>
      </c>
      <c r="D1311" s="3" t="s">
        <v>74</v>
      </c>
      <c r="E1311" s="5">
        <v>1.25</v>
      </c>
      <c r="F1311" s="4">
        <v>1</v>
      </c>
      <c r="G1311" s="5">
        <v>0.71250000000000002</v>
      </c>
      <c r="H1311" s="5">
        <v>0.71250000000000002</v>
      </c>
      <c r="I1311" s="4">
        <v>199</v>
      </c>
      <c r="J1311" s="6">
        <v>0.50251256281406997</v>
      </c>
      <c r="K1311" s="7">
        <v>1.78040201005025</v>
      </c>
      <c r="L1311" s="6">
        <v>0</v>
      </c>
      <c r="M1311" s="5">
        <v>0</v>
      </c>
      <c r="N1311" s="5">
        <v>0</v>
      </c>
      <c r="O1311" s="5">
        <v>0.71250000000000002</v>
      </c>
      <c r="P1311" s="5">
        <v>-0.71250000000000002</v>
      </c>
      <c r="Q1311" s="8">
        <v>-1</v>
      </c>
      <c r="R1311" s="4">
        <v>0</v>
      </c>
      <c r="S1311" s="10" t="s">
        <v>33</v>
      </c>
      <c r="T1311" s="11">
        <v>0</v>
      </c>
    </row>
    <row r="1312" spans="1:20" x14ac:dyDescent="0.2">
      <c r="A1312" s="3" t="s">
        <v>126</v>
      </c>
      <c r="B1312" s="3" t="s">
        <v>127</v>
      </c>
      <c r="C1312" s="4" t="s">
        <v>128</v>
      </c>
      <c r="D1312" s="3" t="s">
        <v>77</v>
      </c>
      <c r="E1312" s="5">
        <v>1.25</v>
      </c>
      <c r="F1312" s="4">
        <v>1</v>
      </c>
      <c r="G1312" s="5">
        <v>0.75</v>
      </c>
      <c r="H1312" s="5">
        <v>0.75</v>
      </c>
      <c r="I1312" s="4">
        <v>43</v>
      </c>
      <c r="J1312" s="6">
        <v>2.32558139534884</v>
      </c>
      <c r="K1312" s="7">
        <v>1.3953488372092999</v>
      </c>
      <c r="L1312" s="6">
        <v>0</v>
      </c>
      <c r="M1312" s="5">
        <v>0</v>
      </c>
      <c r="N1312" s="5">
        <v>0</v>
      </c>
      <c r="O1312" s="5">
        <v>0.75</v>
      </c>
      <c r="P1312" s="5">
        <v>-0.75</v>
      </c>
      <c r="Q1312" s="8">
        <v>-1</v>
      </c>
      <c r="R1312" s="4">
        <v>0</v>
      </c>
      <c r="S1312" s="10" t="s">
        <v>33</v>
      </c>
      <c r="T1312" s="11">
        <v>0</v>
      </c>
    </row>
    <row r="1313" spans="1:20" x14ac:dyDescent="0.2">
      <c r="A1313" s="3" t="s">
        <v>126</v>
      </c>
      <c r="B1313" s="3" t="s">
        <v>127</v>
      </c>
      <c r="C1313" s="4" t="s">
        <v>128</v>
      </c>
      <c r="D1313" s="3" t="s">
        <v>75</v>
      </c>
      <c r="E1313" s="5">
        <v>1.25</v>
      </c>
      <c r="F1313" s="4">
        <v>1</v>
      </c>
      <c r="G1313" s="5">
        <v>1.5625</v>
      </c>
      <c r="H1313" s="5">
        <v>1.5625</v>
      </c>
      <c r="I1313" s="4">
        <v>1101</v>
      </c>
      <c r="J1313" s="6">
        <v>9.0826521344232497E-2</v>
      </c>
      <c r="K1313" s="7">
        <v>1.30835603996367</v>
      </c>
      <c r="L1313" s="6">
        <v>0</v>
      </c>
      <c r="M1313" s="5">
        <v>0</v>
      </c>
      <c r="N1313" s="5">
        <v>0</v>
      </c>
      <c r="O1313" s="5">
        <v>1.5625</v>
      </c>
      <c r="P1313" s="5">
        <v>-1.5625</v>
      </c>
      <c r="Q1313" s="8">
        <v>-1</v>
      </c>
      <c r="R1313" s="4">
        <v>0</v>
      </c>
      <c r="S1313" s="10" t="s">
        <v>33</v>
      </c>
      <c r="T1313" s="11">
        <v>0</v>
      </c>
    </row>
    <row r="1314" spans="1:20" x14ac:dyDescent="0.2">
      <c r="A1314" s="3" t="s">
        <v>126</v>
      </c>
      <c r="B1314" s="3" t="s">
        <v>127</v>
      </c>
      <c r="C1314" s="4" t="s">
        <v>128</v>
      </c>
      <c r="D1314" s="3" t="s">
        <v>77</v>
      </c>
      <c r="E1314" s="5">
        <v>1.25</v>
      </c>
      <c r="F1314" s="4">
        <v>2</v>
      </c>
      <c r="G1314" s="5">
        <v>1.6875</v>
      </c>
      <c r="H1314" s="5">
        <v>0.84375</v>
      </c>
      <c r="I1314" s="4">
        <v>312</v>
      </c>
      <c r="J1314" s="6">
        <v>0.64102564102564097</v>
      </c>
      <c r="K1314" s="7">
        <v>1.7435897435897401</v>
      </c>
      <c r="L1314" s="6">
        <v>0</v>
      </c>
      <c r="M1314" s="5">
        <v>0</v>
      </c>
      <c r="N1314" s="5">
        <v>0</v>
      </c>
      <c r="O1314" s="5">
        <v>1.6875</v>
      </c>
      <c r="P1314" s="5">
        <v>-1.6875</v>
      </c>
      <c r="Q1314" s="8">
        <v>-1</v>
      </c>
      <c r="R1314" s="4">
        <v>0</v>
      </c>
      <c r="S1314" s="10" t="s">
        <v>33</v>
      </c>
      <c r="T1314" s="11">
        <v>0</v>
      </c>
    </row>
    <row r="1315" spans="1:20" x14ac:dyDescent="0.2">
      <c r="A1315" s="3" t="s">
        <v>126</v>
      </c>
      <c r="B1315" s="3" t="s">
        <v>127</v>
      </c>
      <c r="C1315" s="4" t="s">
        <v>128</v>
      </c>
      <c r="D1315" s="3" t="s">
        <v>77</v>
      </c>
      <c r="E1315" s="5">
        <v>1.25</v>
      </c>
      <c r="F1315" s="4">
        <v>1</v>
      </c>
      <c r="G1315" s="5">
        <v>1.6875</v>
      </c>
      <c r="H1315" s="5">
        <v>1.6875</v>
      </c>
      <c r="I1315" s="4">
        <v>1221</v>
      </c>
      <c r="J1315" s="6">
        <v>8.1900081900081897E-2</v>
      </c>
      <c r="K1315" s="7">
        <v>1.6476658476658499</v>
      </c>
      <c r="L1315" s="6">
        <v>0</v>
      </c>
      <c r="M1315" s="5">
        <v>0</v>
      </c>
      <c r="N1315" s="5">
        <v>0</v>
      </c>
      <c r="O1315" s="5">
        <v>1.6875</v>
      </c>
      <c r="P1315" s="5">
        <v>-1.6875</v>
      </c>
      <c r="Q1315" s="8">
        <v>-1</v>
      </c>
      <c r="R1315" s="4">
        <v>0</v>
      </c>
      <c r="S1315" s="10" t="s">
        <v>33</v>
      </c>
      <c r="T1315" s="11">
        <v>0</v>
      </c>
    </row>
    <row r="1316" spans="1:20" x14ac:dyDescent="0.2">
      <c r="A1316" s="3" t="s">
        <v>126</v>
      </c>
      <c r="B1316" s="3" t="s">
        <v>127</v>
      </c>
      <c r="C1316" s="4" t="s">
        <v>128</v>
      </c>
      <c r="D1316" s="3" t="s">
        <v>74</v>
      </c>
      <c r="E1316" s="5">
        <v>1.25</v>
      </c>
      <c r="F1316" s="4">
        <v>1</v>
      </c>
      <c r="G1316" s="5">
        <v>1.8374999999999999</v>
      </c>
      <c r="H1316" s="5">
        <v>1.8374999999999999</v>
      </c>
      <c r="I1316" s="4">
        <v>11</v>
      </c>
      <c r="J1316" s="6">
        <v>9.0909090909090899</v>
      </c>
      <c r="K1316" s="7">
        <v>1.63636363636364</v>
      </c>
      <c r="L1316" s="6">
        <v>0</v>
      </c>
      <c r="M1316" s="5">
        <v>0</v>
      </c>
      <c r="N1316" s="5">
        <v>0</v>
      </c>
      <c r="O1316" s="5">
        <v>1.8374999999999999</v>
      </c>
      <c r="P1316" s="5">
        <v>-1.8374999999999999</v>
      </c>
      <c r="Q1316" s="8">
        <v>-1</v>
      </c>
      <c r="R1316" s="4">
        <v>0</v>
      </c>
      <c r="S1316" s="10" t="s">
        <v>33</v>
      </c>
      <c r="T1316" s="11">
        <v>0</v>
      </c>
    </row>
    <row r="1317" spans="1:20" x14ac:dyDescent="0.2">
      <c r="A1317" s="3" t="s">
        <v>126</v>
      </c>
      <c r="B1317" s="3" t="s">
        <v>127</v>
      </c>
      <c r="C1317" s="4" t="s">
        <v>128</v>
      </c>
      <c r="D1317" s="3" t="s">
        <v>75</v>
      </c>
      <c r="E1317" s="5">
        <v>1.25</v>
      </c>
      <c r="F1317" s="4">
        <v>2</v>
      </c>
      <c r="G1317" s="5">
        <v>1.9624999999999999</v>
      </c>
      <c r="H1317" s="5">
        <v>0.98124999999999996</v>
      </c>
      <c r="I1317" s="4">
        <v>36</v>
      </c>
      <c r="J1317" s="6">
        <v>5.5555555555555598</v>
      </c>
      <c r="K1317" s="7">
        <v>1.9750000000000001</v>
      </c>
      <c r="L1317" s="6">
        <v>0</v>
      </c>
      <c r="M1317" s="5">
        <v>0</v>
      </c>
      <c r="N1317" s="5">
        <v>0</v>
      </c>
      <c r="O1317" s="5">
        <v>1.9624999999999999</v>
      </c>
      <c r="P1317" s="5">
        <v>-1.9624999999999999</v>
      </c>
      <c r="Q1317" s="8">
        <v>-1</v>
      </c>
      <c r="R1317" s="4">
        <v>0</v>
      </c>
      <c r="S1317" s="10" t="s">
        <v>33</v>
      </c>
      <c r="T1317" s="11">
        <v>0</v>
      </c>
    </row>
    <row r="1318" spans="1:20" x14ac:dyDescent="0.2">
      <c r="A1318" s="3" t="s">
        <v>126</v>
      </c>
      <c r="B1318" s="3" t="s">
        <v>127</v>
      </c>
      <c r="C1318" s="4" t="s">
        <v>128</v>
      </c>
      <c r="D1318" s="3" t="s">
        <v>74</v>
      </c>
      <c r="E1318" s="5">
        <v>1.25</v>
      </c>
      <c r="F1318" s="4">
        <v>2</v>
      </c>
      <c r="G1318" s="5">
        <v>2.1375000000000002</v>
      </c>
      <c r="H1318" s="5">
        <v>1.0687500000000001</v>
      </c>
      <c r="I1318" s="4">
        <v>45</v>
      </c>
      <c r="J1318" s="6">
        <v>4.4444444444444402</v>
      </c>
      <c r="K1318" s="7">
        <v>1.71333333333333</v>
      </c>
      <c r="L1318" s="6">
        <v>0</v>
      </c>
      <c r="M1318" s="5">
        <v>0</v>
      </c>
      <c r="N1318" s="5">
        <v>0</v>
      </c>
      <c r="O1318" s="5">
        <v>2.1375000000000002</v>
      </c>
      <c r="P1318" s="5">
        <v>-2.1375000000000002</v>
      </c>
      <c r="Q1318" s="8">
        <v>-1</v>
      </c>
      <c r="R1318" s="4">
        <v>0</v>
      </c>
      <c r="S1318" s="10" t="s">
        <v>33</v>
      </c>
      <c r="T1318" s="11">
        <v>0</v>
      </c>
    </row>
    <row r="1319" spans="1:20" x14ac:dyDescent="0.2">
      <c r="A1319" s="3" t="s">
        <v>126</v>
      </c>
      <c r="B1319" s="3" t="s">
        <v>127</v>
      </c>
      <c r="C1319" s="4" t="s">
        <v>128</v>
      </c>
      <c r="D1319" s="3" t="s">
        <v>74</v>
      </c>
      <c r="E1319" s="5">
        <v>1.25</v>
      </c>
      <c r="F1319" s="4">
        <v>2</v>
      </c>
      <c r="G1319" s="5">
        <v>2.5375000000000001</v>
      </c>
      <c r="H1319" s="5">
        <v>1.26875</v>
      </c>
      <c r="I1319" s="4">
        <v>96</v>
      </c>
      <c r="J1319" s="6">
        <v>2.0833333333333299</v>
      </c>
      <c r="K1319" s="7">
        <v>1.22708333333333</v>
      </c>
      <c r="L1319" s="6">
        <v>0</v>
      </c>
      <c r="M1319" s="5">
        <v>0</v>
      </c>
      <c r="N1319" s="5">
        <v>0</v>
      </c>
      <c r="O1319" s="5">
        <v>2.5375000000000001</v>
      </c>
      <c r="P1319" s="5">
        <v>-2.5375000000000001</v>
      </c>
      <c r="Q1319" s="8">
        <v>-1</v>
      </c>
      <c r="R1319" s="4">
        <v>0</v>
      </c>
      <c r="S1319" s="10" t="s">
        <v>33</v>
      </c>
      <c r="T1319" s="11">
        <v>0</v>
      </c>
    </row>
    <row r="1320" spans="1:20" x14ac:dyDescent="0.2">
      <c r="A1320" s="3" t="s">
        <v>126</v>
      </c>
      <c r="B1320" s="3" t="s">
        <v>127</v>
      </c>
      <c r="C1320" s="4" t="s">
        <v>128</v>
      </c>
      <c r="D1320" s="3" t="s">
        <v>55</v>
      </c>
      <c r="E1320" s="5">
        <v>1.25</v>
      </c>
      <c r="F1320" s="4">
        <v>3</v>
      </c>
      <c r="G1320" s="5">
        <v>2.8875000000000002</v>
      </c>
      <c r="H1320" s="5">
        <v>0.96250000000000002</v>
      </c>
      <c r="I1320" s="4">
        <v>1363</v>
      </c>
      <c r="J1320" s="6">
        <v>0.22010271460014702</v>
      </c>
      <c r="K1320" s="7">
        <v>1.7483492296405001</v>
      </c>
      <c r="L1320" s="6">
        <v>0</v>
      </c>
      <c r="M1320" s="5">
        <v>0</v>
      </c>
      <c r="N1320" s="5">
        <v>0</v>
      </c>
      <c r="O1320" s="5">
        <v>2.8875000000000002</v>
      </c>
      <c r="P1320" s="5">
        <v>-2.8875000000000002</v>
      </c>
      <c r="Q1320" s="8">
        <v>-1</v>
      </c>
      <c r="R1320" s="4">
        <v>0</v>
      </c>
      <c r="S1320" s="10" t="s">
        <v>33</v>
      </c>
      <c r="T1320" s="11">
        <v>0</v>
      </c>
    </row>
    <row r="1321" spans="1:20" x14ac:dyDescent="0.2">
      <c r="A1321" s="3" t="s">
        <v>126</v>
      </c>
      <c r="B1321" s="3" t="s">
        <v>127</v>
      </c>
      <c r="C1321" s="4" t="s">
        <v>128</v>
      </c>
      <c r="D1321" s="3" t="s">
        <v>55</v>
      </c>
      <c r="E1321" s="5">
        <v>1.25</v>
      </c>
      <c r="F1321" s="4">
        <v>3</v>
      </c>
      <c r="G1321" s="5">
        <v>3.2374999875000001</v>
      </c>
      <c r="H1321" s="5">
        <v>1.0791666625</v>
      </c>
      <c r="I1321" s="4">
        <v>502</v>
      </c>
      <c r="J1321" s="6">
        <v>0.59760956175298796</v>
      </c>
      <c r="K1321" s="7">
        <v>1.61892430278884</v>
      </c>
      <c r="L1321" s="6">
        <v>0</v>
      </c>
      <c r="M1321" s="5">
        <v>0</v>
      </c>
      <c r="N1321" s="5">
        <v>0</v>
      </c>
      <c r="O1321" s="5">
        <v>3.2374999875000001</v>
      </c>
      <c r="P1321" s="5">
        <v>-3.2374999875000001</v>
      </c>
      <c r="Q1321" s="8">
        <v>-1</v>
      </c>
      <c r="R1321" s="4">
        <v>0</v>
      </c>
      <c r="S1321" s="10" t="s">
        <v>33</v>
      </c>
      <c r="T1321" s="11">
        <v>0</v>
      </c>
    </row>
    <row r="1322" spans="1:20" x14ac:dyDescent="0.2">
      <c r="A1322" s="3" t="s">
        <v>126</v>
      </c>
      <c r="B1322" s="3" t="s">
        <v>127</v>
      </c>
      <c r="C1322" s="4" t="s">
        <v>128</v>
      </c>
      <c r="D1322" s="3" t="s">
        <v>55</v>
      </c>
      <c r="E1322" s="5">
        <v>1.25</v>
      </c>
      <c r="F1322" s="4">
        <v>2</v>
      </c>
      <c r="G1322" s="5">
        <v>3.4624999999999999</v>
      </c>
      <c r="H1322" s="5">
        <v>1.73125</v>
      </c>
      <c r="I1322" s="4">
        <v>6</v>
      </c>
      <c r="J1322" s="6">
        <v>33.3333333333333</v>
      </c>
      <c r="K1322" s="7">
        <v>3.5</v>
      </c>
      <c r="L1322" s="6">
        <v>0</v>
      </c>
      <c r="M1322" s="5">
        <v>0</v>
      </c>
      <c r="N1322" s="5">
        <v>0</v>
      </c>
      <c r="O1322" s="5">
        <v>3.4624999999999999</v>
      </c>
      <c r="P1322" s="5">
        <v>-3.4624999999999999</v>
      </c>
      <c r="Q1322" s="8">
        <v>-1</v>
      </c>
      <c r="R1322" s="4">
        <v>0</v>
      </c>
      <c r="S1322" s="10" t="s">
        <v>33</v>
      </c>
      <c r="T1322" s="11">
        <v>0</v>
      </c>
    </row>
    <row r="1323" spans="1:20" x14ac:dyDescent="0.2">
      <c r="A1323" s="3" t="s">
        <v>126</v>
      </c>
      <c r="B1323" s="3" t="s">
        <v>127</v>
      </c>
      <c r="C1323" s="4" t="s">
        <v>128</v>
      </c>
      <c r="D1323" s="3" t="s">
        <v>74</v>
      </c>
      <c r="E1323" s="5">
        <v>1.25</v>
      </c>
      <c r="F1323" s="4">
        <v>3</v>
      </c>
      <c r="G1323" s="5">
        <v>3.9750000000000001</v>
      </c>
      <c r="H1323" s="5">
        <v>1.325</v>
      </c>
      <c r="I1323" s="4">
        <v>306</v>
      </c>
      <c r="J1323" s="6">
        <v>0.98039215686274506</v>
      </c>
      <c r="K1323" s="7">
        <v>1.23496732026144</v>
      </c>
      <c r="L1323" s="6">
        <v>0</v>
      </c>
      <c r="M1323" s="5">
        <v>0</v>
      </c>
      <c r="N1323" s="5">
        <v>0</v>
      </c>
      <c r="O1323" s="5">
        <v>3.9750000000000001</v>
      </c>
      <c r="P1323" s="5">
        <v>-3.9750000000000001</v>
      </c>
      <c r="Q1323" s="8">
        <v>-1</v>
      </c>
      <c r="R1323" s="4">
        <v>0</v>
      </c>
      <c r="S1323" s="10" t="s">
        <v>33</v>
      </c>
      <c r="T1323" s="11">
        <v>0</v>
      </c>
    </row>
    <row r="1324" spans="1:20" x14ac:dyDescent="0.2">
      <c r="A1324" s="3" t="s">
        <v>126</v>
      </c>
      <c r="B1324" s="3" t="s">
        <v>127</v>
      </c>
      <c r="C1324" s="4" t="s">
        <v>128</v>
      </c>
      <c r="D1324" s="3" t="s">
        <v>65</v>
      </c>
      <c r="E1324" s="5">
        <v>1.25</v>
      </c>
      <c r="F1324" s="4">
        <v>4</v>
      </c>
      <c r="G1324" s="5">
        <v>4.1875</v>
      </c>
      <c r="H1324" s="5">
        <v>1.046875</v>
      </c>
      <c r="I1324" s="4">
        <v>377</v>
      </c>
      <c r="J1324" s="6">
        <v>1.06100795755968</v>
      </c>
      <c r="K1324" s="7">
        <v>1.6514588859416399</v>
      </c>
      <c r="L1324" s="6">
        <v>0</v>
      </c>
      <c r="M1324" s="5">
        <v>0</v>
      </c>
      <c r="N1324" s="5">
        <v>0</v>
      </c>
      <c r="O1324" s="5">
        <v>4.1875</v>
      </c>
      <c r="P1324" s="5">
        <v>-4.1875</v>
      </c>
      <c r="Q1324" s="8">
        <v>-1</v>
      </c>
      <c r="R1324" s="4">
        <v>0</v>
      </c>
      <c r="S1324" s="10" t="s">
        <v>33</v>
      </c>
      <c r="T1324" s="11">
        <v>0</v>
      </c>
    </row>
    <row r="1325" spans="1:20" x14ac:dyDescent="0.2">
      <c r="A1325" s="3" t="s">
        <v>126</v>
      </c>
      <c r="B1325" s="3" t="s">
        <v>127</v>
      </c>
      <c r="C1325" s="4" t="s">
        <v>128</v>
      </c>
      <c r="D1325" s="3" t="s">
        <v>74</v>
      </c>
      <c r="E1325" s="5">
        <v>1.25</v>
      </c>
      <c r="F1325" s="4">
        <v>5</v>
      </c>
      <c r="G1325" s="5">
        <v>5.5250000000000004</v>
      </c>
      <c r="H1325" s="5">
        <v>1.105</v>
      </c>
      <c r="I1325" s="4">
        <v>86</v>
      </c>
      <c r="J1325" s="6">
        <v>5.81395348837209</v>
      </c>
      <c r="K1325" s="7">
        <v>2.7581395348837199</v>
      </c>
      <c r="L1325" s="6">
        <v>0</v>
      </c>
      <c r="M1325" s="5">
        <v>0</v>
      </c>
      <c r="N1325" s="5">
        <v>0</v>
      </c>
      <c r="O1325" s="5">
        <v>5.5250000000000004</v>
      </c>
      <c r="P1325" s="5">
        <v>-5.5250000000000004</v>
      </c>
      <c r="Q1325" s="8">
        <v>-1</v>
      </c>
      <c r="R1325" s="4">
        <v>0</v>
      </c>
      <c r="S1325" s="10" t="s">
        <v>33</v>
      </c>
      <c r="T1325" s="11">
        <v>0</v>
      </c>
    </row>
    <row r="1326" spans="1:20" x14ac:dyDescent="0.2">
      <c r="A1326" s="3" t="s">
        <v>126</v>
      </c>
      <c r="B1326" s="3" t="s">
        <v>127</v>
      </c>
      <c r="C1326" s="4" t="s">
        <v>128</v>
      </c>
      <c r="D1326" s="3" t="s">
        <v>75</v>
      </c>
      <c r="E1326" s="5">
        <v>1.25</v>
      </c>
      <c r="F1326" s="4">
        <v>3</v>
      </c>
      <c r="G1326" s="5">
        <v>6.1999999875</v>
      </c>
      <c r="H1326" s="5">
        <v>2.0666666624999999</v>
      </c>
      <c r="I1326" s="4">
        <v>377</v>
      </c>
      <c r="J1326" s="6">
        <v>0.79575596816976091</v>
      </c>
      <c r="K1326" s="7">
        <v>1.53740053050398</v>
      </c>
      <c r="L1326" s="6">
        <v>0</v>
      </c>
      <c r="M1326" s="5">
        <v>0</v>
      </c>
      <c r="N1326" s="5">
        <v>0</v>
      </c>
      <c r="O1326" s="5">
        <v>6.1999999875</v>
      </c>
      <c r="P1326" s="5">
        <v>-6.1999999875</v>
      </c>
      <c r="Q1326" s="8">
        <v>-1</v>
      </c>
      <c r="R1326" s="4">
        <v>0</v>
      </c>
      <c r="S1326" s="10" t="s">
        <v>33</v>
      </c>
      <c r="T1326" s="11">
        <v>0</v>
      </c>
    </row>
    <row r="1327" spans="1:20" x14ac:dyDescent="0.2">
      <c r="A1327" s="3" t="s">
        <v>126</v>
      </c>
      <c r="B1327" s="3" t="s">
        <v>127</v>
      </c>
      <c r="C1327" s="4" t="s">
        <v>128</v>
      </c>
      <c r="D1327" s="3" t="s">
        <v>77</v>
      </c>
      <c r="E1327" s="5">
        <v>1.25</v>
      </c>
      <c r="F1327" s="4">
        <v>7</v>
      </c>
      <c r="G1327" s="5">
        <v>6.5499999249999998</v>
      </c>
      <c r="H1327" s="5">
        <v>0.93571427500000004</v>
      </c>
      <c r="I1327" s="4">
        <v>553</v>
      </c>
      <c r="J1327" s="6">
        <v>1.26582278481013</v>
      </c>
      <c r="K1327" s="7">
        <v>1.32766726943942</v>
      </c>
      <c r="L1327" s="6">
        <v>0</v>
      </c>
      <c r="M1327" s="5">
        <v>0</v>
      </c>
      <c r="N1327" s="5">
        <v>0</v>
      </c>
      <c r="O1327" s="5">
        <v>6.5499999249999998</v>
      </c>
      <c r="P1327" s="5">
        <v>-6.5499999249999998</v>
      </c>
      <c r="Q1327" s="8">
        <v>-1</v>
      </c>
      <c r="R1327" s="4">
        <v>0</v>
      </c>
      <c r="S1327" s="10" t="s">
        <v>33</v>
      </c>
      <c r="T1327" s="11">
        <v>0</v>
      </c>
    </row>
    <row r="1328" spans="1:20" x14ac:dyDescent="0.2">
      <c r="A1328" s="3" t="s">
        <v>126</v>
      </c>
      <c r="B1328" s="3" t="s">
        <v>127</v>
      </c>
      <c r="C1328" s="4" t="s">
        <v>128</v>
      </c>
      <c r="D1328" s="3" t="s">
        <v>74</v>
      </c>
      <c r="E1328" s="5">
        <v>1.25</v>
      </c>
      <c r="F1328" s="4">
        <v>6</v>
      </c>
      <c r="G1328" s="5">
        <v>8.7999999750000004</v>
      </c>
      <c r="H1328" s="5">
        <v>1.4666666625</v>
      </c>
      <c r="I1328" s="4">
        <v>869</v>
      </c>
      <c r="J1328" s="6">
        <v>0.69044879171461393</v>
      </c>
      <c r="K1328" s="7">
        <v>1.6171461449942499</v>
      </c>
      <c r="L1328" s="6">
        <v>0</v>
      </c>
      <c r="M1328" s="5">
        <v>0</v>
      </c>
      <c r="N1328" s="5">
        <v>0</v>
      </c>
      <c r="O1328" s="5">
        <v>8.7999999750000004</v>
      </c>
      <c r="P1328" s="5">
        <v>-8.7999999750000004</v>
      </c>
      <c r="Q1328" s="8">
        <v>-1</v>
      </c>
      <c r="R1328" s="4">
        <v>0</v>
      </c>
      <c r="S1328" s="10" t="s">
        <v>33</v>
      </c>
      <c r="T1328" s="11">
        <v>0</v>
      </c>
    </row>
    <row r="1329" spans="1:20" x14ac:dyDescent="0.2">
      <c r="A1329" s="3" t="s">
        <v>126</v>
      </c>
      <c r="B1329" s="3" t="s">
        <v>127</v>
      </c>
      <c r="C1329" s="4" t="s">
        <v>128</v>
      </c>
      <c r="D1329" s="3" t="s">
        <v>74</v>
      </c>
      <c r="E1329" s="5">
        <v>1.25</v>
      </c>
      <c r="F1329" s="4">
        <v>12</v>
      </c>
      <c r="G1329" s="5">
        <v>9.75</v>
      </c>
      <c r="H1329" s="5">
        <v>0.8125</v>
      </c>
      <c r="I1329" s="4">
        <v>742</v>
      </c>
      <c r="J1329" s="6">
        <v>1.6172506738544501</v>
      </c>
      <c r="K1329" s="7">
        <v>1.75</v>
      </c>
      <c r="L1329" s="6">
        <v>0</v>
      </c>
      <c r="M1329" s="5">
        <v>0</v>
      </c>
      <c r="N1329" s="5">
        <v>0</v>
      </c>
      <c r="O1329" s="5">
        <v>9.75</v>
      </c>
      <c r="P1329" s="5">
        <v>-9.75</v>
      </c>
      <c r="Q1329" s="8">
        <v>-1</v>
      </c>
      <c r="R1329" s="4">
        <v>0</v>
      </c>
      <c r="S1329" s="10" t="s">
        <v>33</v>
      </c>
      <c r="T1329" s="11">
        <v>0</v>
      </c>
    </row>
    <row r="1330" spans="1:20" x14ac:dyDescent="0.2">
      <c r="A1330" s="3" t="s">
        <v>126</v>
      </c>
      <c r="B1330" s="3" t="s">
        <v>127</v>
      </c>
      <c r="C1330" s="4" t="s">
        <v>128</v>
      </c>
      <c r="D1330" s="3" t="s">
        <v>77</v>
      </c>
      <c r="E1330" s="5">
        <v>1.25</v>
      </c>
      <c r="F1330" s="4">
        <v>9</v>
      </c>
      <c r="G1330" s="5">
        <v>11.524999949999998</v>
      </c>
      <c r="H1330" s="5">
        <v>1.2805555499999999</v>
      </c>
      <c r="I1330" s="4">
        <v>3073</v>
      </c>
      <c r="J1330" s="6">
        <v>0.29287341360234304</v>
      </c>
      <c r="K1330" s="7">
        <v>1.2395704523267199</v>
      </c>
      <c r="L1330" s="6">
        <v>0</v>
      </c>
      <c r="M1330" s="5">
        <v>0</v>
      </c>
      <c r="N1330" s="5">
        <v>0</v>
      </c>
      <c r="O1330" s="5">
        <v>11.524999949999998</v>
      </c>
      <c r="P1330" s="5">
        <v>-11.524999949999998</v>
      </c>
      <c r="Q1330" s="8">
        <v>-1</v>
      </c>
      <c r="R1330" s="4">
        <v>0</v>
      </c>
      <c r="S1330" s="10" t="s">
        <v>33</v>
      </c>
      <c r="T1330" s="11">
        <v>0</v>
      </c>
    </row>
    <row r="1331" spans="1:20" x14ac:dyDescent="0.2">
      <c r="A1331" s="3" t="s">
        <v>126</v>
      </c>
      <c r="B1331" s="3" t="s">
        <v>127</v>
      </c>
      <c r="C1331" s="4" t="s">
        <v>128</v>
      </c>
      <c r="D1331" s="3" t="s">
        <v>83</v>
      </c>
      <c r="E1331" s="5">
        <v>1.25</v>
      </c>
      <c r="F1331" s="4">
        <v>32</v>
      </c>
      <c r="G1331" s="5">
        <v>12.762499999999999</v>
      </c>
      <c r="H1331" s="5">
        <v>0.39882812499999998</v>
      </c>
      <c r="I1331" s="4">
        <v>336</v>
      </c>
      <c r="J1331" s="6">
        <v>9.5238095238095202</v>
      </c>
      <c r="K1331" s="7">
        <v>1.3610119047619</v>
      </c>
      <c r="L1331" s="6">
        <v>0</v>
      </c>
      <c r="M1331" s="5">
        <v>0</v>
      </c>
      <c r="N1331" s="5">
        <v>0</v>
      </c>
      <c r="O1331" s="5">
        <v>12.762499999999999</v>
      </c>
      <c r="P1331" s="5">
        <v>-12.762499999999999</v>
      </c>
      <c r="Q1331" s="8">
        <v>-1</v>
      </c>
      <c r="R1331" s="4">
        <v>0</v>
      </c>
      <c r="S1331" s="10" t="s">
        <v>33</v>
      </c>
      <c r="T1331" s="11">
        <v>0</v>
      </c>
    </row>
    <row r="1332" spans="1:20" x14ac:dyDescent="0.2">
      <c r="A1332" s="3" t="s">
        <v>126</v>
      </c>
      <c r="B1332" s="3" t="s">
        <v>127</v>
      </c>
      <c r="C1332" s="4" t="s">
        <v>128</v>
      </c>
      <c r="D1332" s="3" t="s">
        <v>55</v>
      </c>
      <c r="E1332" s="5">
        <v>1.25</v>
      </c>
      <c r="F1332" s="4">
        <v>15</v>
      </c>
      <c r="G1332" s="5">
        <v>14.3124999375</v>
      </c>
      <c r="H1332" s="5">
        <v>0.95416666250000004</v>
      </c>
      <c r="I1332" s="4">
        <v>380</v>
      </c>
      <c r="J1332" s="6">
        <v>3.9473684210526301</v>
      </c>
      <c r="K1332" s="7">
        <v>1.85</v>
      </c>
      <c r="L1332" s="6">
        <v>0</v>
      </c>
      <c r="M1332" s="5">
        <v>0</v>
      </c>
      <c r="N1332" s="5">
        <v>0</v>
      </c>
      <c r="O1332" s="5">
        <v>14.3124999375</v>
      </c>
      <c r="P1332" s="5">
        <v>-14.3124999375</v>
      </c>
      <c r="Q1332" s="8">
        <v>-1</v>
      </c>
      <c r="R1332" s="4">
        <v>0</v>
      </c>
      <c r="S1332" s="10" t="s">
        <v>33</v>
      </c>
      <c r="T1332" s="11">
        <v>0</v>
      </c>
    </row>
    <row r="1333" spans="1:20" x14ac:dyDescent="0.2">
      <c r="A1333" s="3" t="s">
        <v>126</v>
      </c>
      <c r="B1333" s="3" t="s">
        <v>127</v>
      </c>
      <c r="C1333" s="4" t="s">
        <v>128</v>
      </c>
      <c r="D1333" s="3" t="s">
        <v>55</v>
      </c>
      <c r="E1333" s="5">
        <v>1.25</v>
      </c>
      <c r="F1333" s="4">
        <v>9</v>
      </c>
      <c r="G1333" s="5">
        <v>15.4999999125</v>
      </c>
      <c r="H1333" s="5">
        <v>1.7222222125</v>
      </c>
      <c r="I1333" s="4">
        <v>1830</v>
      </c>
      <c r="J1333" s="6">
        <v>0.49180327868852503</v>
      </c>
      <c r="K1333" s="7">
        <v>1.91863387978142</v>
      </c>
      <c r="L1333" s="6">
        <v>0</v>
      </c>
      <c r="M1333" s="5">
        <v>0</v>
      </c>
      <c r="N1333" s="5">
        <v>0</v>
      </c>
      <c r="O1333" s="5">
        <v>15.4999999125</v>
      </c>
      <c r="P1333" s="5">
        <v>-15.4999999125</v>
      </c>
      <c r="Q1333" s="8">
        <v>-1</v>
      </c>
      <c r="R1333" s="4">
        <v>0</v>
      </c>
      <c r="S1333" s="10" t="s">
        <v>33</v>
      </c>
      <c r="T1333" s="11">
        <v>0</v>
      </c>
    </row>
    <row r="1334" spans="1:20" x14ac:dyDescent="0.2">
      <c r="A1334" s="3" t="s">
        <v>126</v>
      </c>
      <c r="B1334" s="3" t="s">
        <v>127</v>
      </c>
      <c r="C1334" s="4" t="s">
        <v>128</v>
      </c>
      <c r="D1334" s="3" t="s">
        <v>75</v>
      </c>
      <c r="E1334" s="5">
        <v>1.25</v>
      </c>
      <c r="F1334" s="4">
        <v>15</v>
      </c>
      <c r="G1334" s="5">
        <v>20.824999874999996</v>
      </c>
      <c r="H1334" s="5">
        <v>1.3883333249999998</v>
      </c>
      <c r="I1334" s="4">
        <v>970</v>
      </c>
      <c r="J1334" s="6">
        <v>1.5463917525773201</v>
      </c>
      <c r="K1334" s="7">
        <v>1.3959793814432999</v>
      </c>
      <c r="L1334" s="6">
        <v>0</v>
      </c>
      <c r="M1334" s="5">
        <v>0</v>
      </c>
      <c r="N1334" s="5">
        <v>0</v>
      </c>
      <c r="O1334" s="5">
        <v>20.824999874999996</v>
      </c>
      <c r="P1334" s="5">
        <v>-20.824999874999996</v>
      </c>
      <c r="Q1334" s="8">
        <v>-1</v>
      </c>
      <c r="R1334" s="4">
        <v>0</v>
      </c>
      <c r="S1334" s="10" t="s">
        <v>33</v>
      </c>
      <c r="T1334" s="11">
        <v>0</v>
      </c>
    </row>
    <row r="1335" spans="1:20" x14ac:dyDescent="0.2">
      <c r="A1335" s="3" t="s">
        <v>126</v>
      </c>
      <c r="B1335" s="3" t="s">
        <v>127</v>
      </c>
      <c r="C1335" s="4" t="s">
        <v>128</v>
      </c>
      <c r="D1335" s="3" t="s">
        <v>74</v>
      </c>
      <c r="E1335" s="5">
        <v>1.25</v>
      </c>
      <c r="F1335" s="4">
        <v>17</v>
      </c>
      <c r="G1335" s="5">
        <v>21.099999862500002</v>
      </c>
      <c r="H1335" s="5">
        <v>1.2411764625000001</v>
      </c>
      <c r="I1335" s="4">
        <v>994</v>
      </c>
      <c r="J1335" s="6">
        <v>1.7102615694165</v>
      </c>
      <c r="K1335" s="7">
        <v>1.8045271629778701</v>
      </c>
      <c r="L1335" s="6">
        <v>0</v>
      </c>
      <c r="M1335" s="5">
        <v>0</v>
      </c>
      <c r="N1335" s="5">
        <v>0</v>
      </c>
      <c r="O1335" s="5">
        <v>21.099999862500002</v>
      </c>
      <c r="P1335" s="5">
        <v>-21.099999862500002</v>
      </c>
      <c r="Q1335" s="8">
        <v>-1</v>
      </c>
      <c r="R1335" s="4">
        <v>0</v>
      </c>
      <c r="S1335" s="10" t="s">
        <v>33</v>
      </c>
      <c r="T1335" s="11">
        <v>0</v>
      </c>
    </row>
    <row r="1336" spans="1:20" x14ac:dyDescent="0.2">
      <c r="A1336" s="3" t="s">
        <v>126</v>
      </c>
      <c r="B1336" s="3" t="s">
        <v>127</v>
      </c>
      <c r="C1336" s="4" t="s">
        <v>128</v>
      </c>
      <c r="D1336" s="3" t="s">
        <v>77</v>
      </c>
      <c r="E1336" s="5">
        <v>1.25</v>
      </c>
      <c r="F1336" s="4">
        <v>19</v>
      </c>
      <c r="G1336" s="5">
        <v>21.774999875000002</v>
      </c>
      <c r="H1336" s="5">
        <v>1.146052625</v>
      </c>
      <c r="I1336" s="4">
        <v>1988</v>
      </c>
      <c r="J1336" s="6">
        <v>0.95573440643863206</v>
      </c>
      <c r="K1336" s="7">
        <v>1.88591549295775</v>
      </c>
      <c r="L1336" s="6">
        <v>0</v>
      </c>
      <c r="M1336" s="5">
        <v>0</v>
      </c>
      <c r="N1336" s="5">
        <v>0</v>
      </c>
      <c r="O1336" s="5">
        <v>21.774999875000002</v>
      </c>
      <c r="P1336" s="5">
        <v>-21.774999875000002</v>
      </c>
      <c r="Q1336" s="8">
        <v>-1</v>
      </c>
      <c r="R1336" s="4">
        <v>0</v>
      </c>
      <c r="S1336" s="10" t="s">
        <v>33</v>
      </c>
      <c r="T1336" s="11">
        <v>0</v>
      </c>
    </row>
    <row r="1337" spans="1:20" x14ac:dyDescent="0.2">
      <c r="A1337" s="3" t="s">
        <v>126</v>
      </c>
      <c r="B1337" s="3" t="s">
        <v>127</v>
      </c>
      <c r="C1337" s="4" t="s">
        <v>128</v>
      </c>
      <c r="D1337" s="3" t="s">
        <v>83</v>
      </c>
      <c r="E1337" s="5">
        <v>1.25</v>
      </c>
      <c r="F1337" s="4">
        <v>44</v>
      </c>
      <c r="G1337" s="5">
        <v>25.449999850000005</v>
      </c>
      <c r="H1337" s="5">
        <v>0.57840908750000009</v>
      </c>
      <c r="I1337" s="4">
        <v>304</v>
      </c>
      <c r="J1337" s="6">
        <v>14.473684210526301</v>
      </c>
      <c r="K1337" s="7">
        <v>1.17467105263158</v>
      </c>
      <c r="L1337" s="6">
        <v>0</v>
      </c>
      <c r="M1337" s="5">
        <v>0</v>
      </c>
      <c r="N1337" s="5">
        <v>0</v>
      </c>
      <c r="O1337" s="5">
        <v>25.449999850000005</v>
      </c>
      <c r="P1337" s="5">
        <v>-25.449999850000005</v>
      </c>
      <c r="Q1337" s="8">
        <v>-1</v>
      </c>
      <c r="R1337" s="4">
        <v>0</v>
      </c>
      <c r="S1337" s="10" t="s">
        <v>33</v>
      </c>
      <c r="T1337" s="11">
        <v>0</v>
      </c>
    </row>
    <row r="1338" spans="1:20" x14ac:dyDescent="0.2">
      <c r="A1338" s="3" t="s">
        <v>126</v>
      </c>
      <c r="B1338" s="3" t="s">
        <v>127</v>
      </c>
      <c r="C1338" s="4" t="s">
        <v>128</v>
      </c>
      <c r="D1338" s="3" t="s">
        <v>74</v>
      </c>
      <c r="E1338" s="5">
        <v>1.25</v>
      </c>
      <c r="F1338" s="4">
        <v>31</v>
      </c>
      <c r="G1338" s="5">
        <v>38.9499999875</v>
      </c>
      <c r="H1338" s="5">
        <v>1.2564516125</v>
      </c>
      <c r="I1338" s="4">
        <v>1040</v>
      </c>
      <c r="J1338" s="6">
        <v>2.9807692307692299</v>
      </c>
      <c r="K1338" s="7">
        <v>1.5020192307692299</v>
      </c>
      <c r="L1338" s="6">
        <v>0</v>
      </c>
      <c r="M1338" s="5">
        <v>0</v>
      </c>
      <c r="N1338" s="5">
        <v>0</v>
      </c>
      <c r="O1338" s="5">
        <v>38.9499999875</v>
      </c>
      <c r="P1338" s="5">
        <v>-38.9499999875</v>
      </c>
      <c r="Q1338" s="8">
        <v>-1</v>
      </c>
      <c r="R1338" s="4">
        <v>0</v>
      </c>
      <c r="S1338" s="10" t="s">
        <v>33</v>
      </c>
      <c r="T1338" s="11">
        <v>0</v>
      </c>
    </row>
    <row r="1339" spans="1:20" x14ac:dyDescent="0.2">
      <c r="A1339" s="3" t="s">
        <v>126</v>
      </c>
      <c r="B1339" s="3" t="s">
        <v>127</v>
      </c>
      <c r="C1339" s="4" t="s">
        <v>128</v>
      </c>
      <c r="D1339" s="3" t="s">
        <v>55</v>
      </c>
      <c r="E1339" s="5">
        <v>1.25</v>
      </c>
      <c r="F1339" s="4">
        <v>37</v>
      </c>
      <c r="G1339" s="5">
        <v>42.024999600000001</v>
      </c>
      <c r="H1339" s="5">
        <v>1.1358108</v>
      </c>
      <c r="I1339" s="4">
        <v>1225</v>
      </c>
      <c r="J1339" s="6">
        <v>3.0204081632653099</v>
      </c>
      <c r="K1339" s="7">
        <v>1.548</v>
      </c>
      <c r="L1339" s="6">
        <v>0</v>
      </c>
      <c r="M1339" s="5">
        <v>0</v>
      </c>
      <c r="N1339" s="5">
        <v>0</v>
      </c>
      <c r="O1339" s="5">
        <v>42.024999600000001</v>
      </c>
      <c r="P1339" s="5">
        <v>-42.024999600000001</v>
      </c>
      <c r="Q1339" s="8">
        <v>-1</v>
      </c>
      <c r="R1339" s="4">
        <v>0</v>
      </c>
      <c r="S1339" s="10" t="s">
        <v>33</v>
      </c>
      <c r="T1339" s="11">
        <v>0</v>
      </c>
    </row>
    <row r="1340" spans="1:20" x14ac:dyDescent="0.2">
      <c r="A1340" s="3" t="s">
        <v>126</v>
      </c>
      <c r="B1340" s="3" t="s">
        <v>127</v>
      </c>
      <c r="C1340" s="4" t="s">
        <v>128</v>
      </c>
      <c r="D1340" s="3" t="s">
        <v>65</v>
      </c>
      <c r="E1340" s="5">
        <v>1.25</v>
      </c>
      <c r="F1340" s="4">
        <v>66</v>
      </c>
      <c r="G1340" s="5">
        <v>52.324999650000002</v>
      </c>
      <c r="H1340" s="5">
        <v>0.79280302499999999</v>
      </c>
      <c r="I1340" s="4">
        <v>4347</v>
      </c>
      <c r="J1340" s="6">
        <v>1.5182884748102099</v>
      </c>
      <c r="K1340" s="7">
        <v>1.3675638371290499</v>
      </c>
      <c r="L1340" s="6">
        <v>0</v>
      </c>
      <c r="M1340" s="5">
        <v>0</v>
      </c>
      <c r="N1340" s="5">
        <v>0</v>
      </c>
      <c r="O1340" s="5">
        <v>52.324999650000002</v>
      </c>
      <c r="P1340" s="5">
        <v>-52.324999650000002</v>
      </c>
      <c r="Q1340" s="8">
        <v>-1</v>
      </c>
      <c r="R1340" s="4">
        <v>0</v>
      </c>
      <c r="S1340" s="10" t="s">
        <v>33</v>
      </c>
      <c r="T1340" s="11">
        <v>0</v>
      </c>
    </row>
    <row r="1341" spans="1:20" x14ac:dyDescent="0.2">
      <c r="A1341" s="3" t="s">
        <v>126</v>
      </c>
      <c r="B1341" s="3" t="s">
        <v>127</v>
      </c>
      <c r="C1341" s="4" t="s">
        <v>128</v>
      </c>
      <c r="D1341" s="3" t="s">
        <v>75</v>
      </c>
      <c r="E1341" s="5">
        <v>2.5</v>
      </c>
      <c r="F1341" s="4">
        <v>1</v>
      </c>
      <c r="G1341" s="5">
        <v>0.76249999999999996</v>
      </c>
      <c r="H1341" s="5">
        <v>0.76249999999999996</v>
      </c>
      <c r="I1341" s="4">
        <v>62</v>
      </c>
      <c r="J1341" s="6">
        <v>1.61290322580645</v>
      </c>
      <c r="K1341" s="7">
        <v>3.76129032258065</v>
      </c>
      <c r="L1341" s="6">
        <v>0</v>
      </c>
      <c r="M1341" s="5">
        <v>0</v>
      </c>
      <c r="N1341" s="5">
        <v>0</v>
      </c>
      <c r="O1341" s="5">
        <v>0.76249999999999996</v>
      </c>
      <c r="P1341" s="5">
        <v>-0.76249999999999996</v>
      </c>
      <c r="Q1341" s="8">
        <v>-1</v>
      </c>
      <c r="R1341" s="4">
        <v>0</v>
      </c>
      <c r="S1341" s="10" t="s">
        <v>33</v>
      </c>
      <c r="T1341" s="11">
        <v>0</v>
      </c>
    </row>
    <row r="1342" spans="1:20" x14ac:dyDescent="0.2">
      <c r="A1342" s="3" t="s">
        <v>126</v>
      </c>
      <c r="B1342" s="3" t="s">
        <v>127</v>
      </c>
      <c r="C1342" s="4" t="s">
        <v>128</v>
      </c>
      <c r="D1342" s="3" t="s">
        <v>77</v>
      </c>
      <c r="E1342" s="5">
        <v>2.5</v>
      </c>
      <c r="F1342" s="4">
        <v>1</v>
      </c>
      <c r="G1342" s="5">
        <v>1.075</v>
      </c>
      <c r="H1342" s="5">
        <v>1.075</v>
      </c>
      <c r="I1342" s="4">
        <v>24</v>
      </c>
      <c r="J1342" s="6">
        <v>4.1666666666666696</v>
      </c>
      <c r="K1342" s="7">
        <v>1.7916666666666701</v>
      </c>
      <c r="L1342" s="6">
        <v>0</v>
      </c>
      <c r="M1342" s="5">
        <v>0</v>
      </c>
      <c r="N1342" s="5">
        <v>0</v>
      </c>
      <c r="O1342" s="5">
        <v>1.075</v>
      </c>
      <c r="P1342" s="5">
        <v>-1.075</v>
      </c>
      <c r="Q1342" s="8">
        <v>-1</v>
      </c>
      <c r="R1342" s="4">
        <v>0</v>
      </c>
      <c r="S1342" s="10" t="s">
        <v>33</v>
      </c>
      <c r="T1342" s="11">
        <v>0</v>
      </c>
    </row>
    <row r="1343" spans="1:20" x14ac:dyDescent="0.2">
      <c r="A1343" s="3" t="s">
        <v>126</v>
      </c>
      <c r="B1343" s="3" t="s">
        <v>127</v>
      </c>
      <c r="C1343" s="4" t="s">
        <v>128</v>
      </c>
      <c r="D1343" s="3" t="s">
        <v>77</v>
      </c>
      <c r="E1343" s="5">
        <v>2.5</v>
      </c>
      <c r="F1343" s="4">
        <v>1</v>
      </c>
      <c r="G1343" s="5">
        <v>1.9750000000000001</v>
      </c>
      <c r="H1343" s="5">
        <v>1.9750000000000001</v>
      </c>
      <c r="I1343" s="4">
        <v>3</v>
      </c>
      <c r="J1343" s="6">
        <v>33.3333333333333</v>
      </c>
      <c r="K1343" s="7">
        <v>2.6666666666666701</v>
      </c>
      <c r="L1343" s="6">
        <v>0</v>
      </c>
      <c r="M1343" s="5">
        <v>0</v>
      </c>
      <c r="N1343" s="5">
        <v>0</v>
      </c>
      <c r="O1343" s="5">
        <v>1.9750000000000001</v>
      </c>
      <c r="P1343" s="5">
        <v>-1.9750000000000001</v>
      </c>
      <c r="Q1343" s="8">
        <v>-1</v>
      </c>
      <c r="R1343" s="4">
        <v>0</v>
      </c>
      <c r="S1343" s="10" t="s">
        <v>33</v>
      </c>
      <c r="T1343" s="11">
        <v>0</v>
      </c>
    </row>
    <row r="1344" spans="1:20" x14ac:dyDescent="0.2">
      <c r="A1344" s="3" t="s">
        <v>126</v>
      </c>
      <c r="B1344" s="3" t="s">
        <v>127</v>
      </c>
      <c r="C1344" s="4" t="s">
        <v>128</v>
      </c>
      <c r="D1344" s="3" t="s">
        <v>74</v>
      </c>
      <c r="E1344" s="5">
        <v>2.5</v>
      </c>
      <c r="F1344" s="4">
        <v>2</v>
      </c>
      <c r="G1344" s="5">
        <v>2.1749999999999998</v>
      </c>
      <c r="H1344" s="5">
        <v>1.0874999999999999</v>
      </c>
      <c r="I1344" s="4">
        <v>35</v>
      </c>
      <c r="J1344" s="6">
        <v>5.71428571428571</v>
      </c>
      <c r="K1344" s="7">
        <v>1.8</v>
      </c>
      <c r="L1344" s="6">
        <v>0</v>
      </c>
      <c r="M1344" s="5">
        <v>0</v>
      </c>
      <c r="N1344" s="5">
        <v>0</v>
      </c>
      <c r="O1344" s="5">
        <v>2.1749999999999998</v>
      </c>
      <c r="P1344" s="5">
        <v>-2.1749999999999998</v>
      </c>
      <c r="Q1344" s="8">
        <v>-1</v>
      </c>
      <c r="R1344" s="4">
        <v>0</v>
      </c>
      <c r="S1344" s="10" t="s">
        <v>33</v>
      </c>
      <c r="T1344" s="11">
        <v>0</v>
      </c>
    </row>
    <row r="1345" spans="1:20" x14ac:dyDescent="0.2">
      <c r="A1345" s="3" t="s">
        <v>126</v>
      </c>
      <c r="B1345" s="3" t="s">
        <v>127</v>
      </c>
      <c r="C1345" s="4" t="s">
        <v>128</v>
      </c>
      <c r="D1345" s="3" t="s">
        <v>75</v>
      </c>
      <c r="E1345" s="5">
        <v>2.5</v>
      </c>
      <c r="F1345" s="4">
        <v>1</v>
      </c>
      <c r="G1345" s="5">
        <v>3.3125</v>
      </c>
      <c r="H1345" s="5">
        <v>3.3125</v>
      </c>
      <c r="I1345" s="4">
        <v>4</v>
      </c>
      <c r="J1345" s="6">
        <v>25</v>
      </c>
      <c r="K1345" s="7">
        <v>1</v>
      </c>
      <c r="L1345" s="6">
        <v>0</v>
      </c>
      <c r="M1345" s="5">
        <v>0</v>
      </c>
      <c r="N1345" s="5">
        <v>0</v>
      </c>
      <c r="O1345" s="5">
        <v>3.3125</v>
      </c>
      <c r="P1345" s="5">
        <v>-3.3125</v>
      </c>
      <c r="Q1345" s="8">
        <v>-1</v>
      </c>
      <c r="R1345" s="4">
        <v>0</v>
      </c>
      <c r="S1345" s="10" t="s">
        <v>33</v>
      </c>
      <c r="T1345" s="11">
        <v>0</v>
      </c>
    </row>
    <row r="1346" spans="1:20" x14ac:dyDescent="0.2">
      <c r="A1346" s="3" t="s">
        <v>126</v>
      </c>
      <c r="B1346" s="3" t="s">
        <v>127</v>
      </c>
      <c r="C1346" s="4" t="s">
        <v>128</v>
      </c>
      <c r="D1346" s="3" t="s">
        <v>75</v>
      </c>
      <c r="E1346" s="5">
        <v>2.5</v>
      </c>
      <c r="F1346" s="4">
        <v>1</v>
      </c>
      <c r="G1346" s="5">
        <v>3.4</v>
      </c>
      <c r="H1346" s="5">
        <v>3.4</v>
      </c>
      <c r="I1346" s="4">
        <v>85</v>
      </c>
      <c r="J1346" s="6">
        <v>1.1764705882352899</v>
      </c>
      <c r="K1346" s="7">
        <v>1.69647058823529</v>
      </c>
      <c r="L1346" s="6">
        <v>0</v>
      </c>
      <c r="M1346" s="5">
        <v>0</v>
      </c>
      <c r="N1346" s="5">
        <v>0</v>
      </c>
      <c r="O1346" s="5">
        <v>3.4</v>
      </c>
      <c r="P1346" s="5">
        <v>-3.4</v>
      </c>
      <c r="Q1346" s="8">
        <v>-1</v>
      </c>
      <c r="R1346" s="4">
        <v>0</v>
      </c>
      <c r="S1346" s="10" t="s">
        <v>33</v>
      </c>
      <c r="T1346" s="11">
        <v>0</v>
      </c>
    </row>
    <row r="1347" spans="1:20" x14ac:dyDescent="0.2">
      <c r="A1347" s="3" t="s">
        <v>126</v>
      </c>
      <c r="B1347" s="3" t="s">
        <v>127</v>
      </c>
      <c r="C1347" s="4" t="s">
        <v>128</v>
      </c>
      <c r="D1347" s="3" t="s">
        <v>74</v>
      </c>
      <c r="E1347" s="5">
        <v>2.5</v>
      </c>
      <c r="F1347" s="4">
        <v>2</v>
      </c>
      <c r="G1347" s="5">
        <v>3.7625000000000002</v>
      </c>
      <c r="H1347" s="5">
        <v>1.8812500000000001</v>
      </c>
      <c r="I1347" s="4">
        <v>64</v>
      </c>
      <c r="J1347" s="6">
        <v>3.125</v>
      </c>
      <c r="K1347" s="7">
        <v>1.34375</v>
      </c>
      <c r="L1347" s="6">
        <v>0</v>
      </c>
      <c r="M1347" s="5">
        <v>0</v>
      </c>
      <c r="N1347" s="5">
        <v>0</v>
      </c>
      <c r="O1347" s="5">
        <v>3.7625000000000002</v>
      </c>
      <c r="P1347" s="5">
        <v>-3.7625000000000002</v>
      </c>
      <c r="Q1347" s="8">
        <v>-1</v>
      </c>
      <c r="R1347" s="4">
        <v>0</v>
      </c>
      <c r="S1347" s="10" t="s">
        <v>33</v>
      </c>
      <c r="T1347" s="11">
        <v>0</v>
      </c>
    </row>
    <row r="1348" spans="1:20" x14ac:dyDescent="0.2">
      <c r="A1348" s="3" t="s">
        <v>126</v>
      </c>
      <c r="B1348" s="3" t="s">
        <v>127</v>
      </c>
      <c r="C1348" s="4" t="s">
        <v>128</v>
      </c>
      <c r="D1348" s="3" t="s">
        <v>77</v>
      </c>
      <c r="E1348" s="5">
        <v>2.5</v>
      </c>
      <c r="F1348" s="4">
        <v>3</v>
      </c>
      <c r="G1348" s="5">
        <v>5.4624999750000001</v>
      </c>
      <c r="H1348" s="5">
        <v>1.8208333249999999</v>
      </c>
      <c r="I1348" s="4">
        <v>135</v>
      </c>
      <c r="J1348" s="6">
        <v>2.2222222222222201</v>
      </c>
      <c r="K1348" s="7">
        <v>1.2074074074074099</v>
      </c>
      <c r="L1348" s="6">
        <v>0</v>
      </c>
      <c r="M1348" s="5">
        <v>0</v>
      </c>
      <c r="N1348" s="5">
        <v>0</v>
      </c>
      <c r="O1348" s="5">
        <v>5.4624999750000001</v>
      </c>
      <c r="P1348" s="5">
        <v>-5.4624999750000001</v>
      </c>
      <c r="Q1348" s="8">
        <v>-1</v>
      </c>
      <c r="R1348" s="4">
        <v>0</v>
      </c>
      <c r="S1348" s="10" t="s">
        <v>33</v>
      </c>
      <c r="T1348" s="11">
        <v>0</v>
      </c>
    </row>
    <row r="1349" spans="1:20" x14ac:dyDescent="0.2">
      <c r="A1349" s="3" t="s">
        <v>126</v>
      </c>
      <c r="B1349" s="3" t="s">
        <v>127</v>
      </c>
      <c r="C1349" s="4" t="s">
        <v>128</v>
      </c>
      <c r="D1349" s="3" t="s">
        <v>55</v>
      </c>
      <c r="E1349" s="5">
        <v>2.5</v>
      </c>
      <c r="F1349" s="4">
        <v>5</v>
      </c>
      <c r="G1349" s="5">
        <v>5.7625000000000002</v>
      </c>
      <c r="H1349" s="5">
        <v>1.1525000000000001</v>
      </c>
      <c r="I1349" s="4">
        <v>78</v>
      </c>
      <c r="J1349" s="6">
        <v>6.4102564102564097</v>
      </c>
      <c r="K1349" s="7">
        <v>2.1153846153846199</v>
      </c>
      <c r="L1349" s="6">
        <v>0</v>
      </c>
      <c r="M1349" s="5">
        <v>0</v>
      </c>
      <c r="N1349" s="5">
        <v>0</v>
      </c>
      <c r="O1349" s="5">
        <v>5.7625000000000002</v>
      </c>
      <c r="P1349" s="5">
        <v>-5.7625000000000002</v>
      </c>
      <c r="Q1349" s="8">
        <v>-1</v>
      </c>
      <c r="R1349" s="4">
        <v>0</v>
      </c>
      <c r="S1349" s="10" t="s">
        <v>33</v>
      </c>
      <c r="T1349" s="11">
        <v>0</v>
      </c>
    </row>
    <row r="1350" spans="1:20" x14ac:dyDescent="0.2">
      <c r="A1350" s="3" t="s">
        <v>126</v>
      </c>
      <c r="B1350" s="3" t="s">
        <v>127</v>
      </c>
      <c r="C1350" s="4" t="s">
        <v>128</v>
      </c>
      <c r="D1350" s="3" t="s">
        <v>75</v>
      </c>
      <c r="E1350" s="5">
        <v>2.5</v>
      </c>
      <c r="F1350" s="4">
        <v>4</v>
      </c>
      <c r="G1350" s="5">
        <v>5.9375</v>
      </c>
      <c r="H1350" s="5">
        <v>1.484375</v>
      </c>
      <c r="I1350" s="4">
        <v>2520</v>
      </c>
      <c r="J1350" s="6">
        <v>0.158730158730159</v>
      </c>
      <c r="K1350" s="7">
        <v>1.6870634920634899</v>
      </c>
      <c r="L1350" s="6">
        <v>0</v>
      </c>
      <c r="M1350" s="5">
        <v>0</v>
      </c>
      <c r="N1350" s="5">
        <v>0</v>
      </c>
      <c r="O1350" s="5">
        <v>5.9375</v>
      </c>
      <c r="P1350" s="5">
        <v>-5.9375</v>
      </c>
      <c r="Q1350" s="8">
        <v>-1</v>
      </c>
      <c r="R1350" s="4">
        <v>0</v>
      </c>
      <c r="S1350" s="10" t="s">
        <v>33</v>
      </c>
      <c r="T1350" s="11">
        <v>0</v>
      </c>
    </row>
    <row r="1351" spans="1:20" x14ac:dyDescent="0.2">
      <c r="A1351" s="3" t="s">
        <v>126</v>
      </c>
      <c r="B1351" s="3" t="s">
        <v>127</v>
      </c>
      <c r="C1351" s="4" t="s">
        <v>128</v>
      </c>
      <c r="D1351" s="3" t="s">
        <v>37</v>
      </c>
      <c r="E1351" s="5">
        <v>2.5</v>
      </c>
      <c r="F1351" s="4">
        <v>10</v>
      </c>
      <c r="G1351" s="5">
        <v>7.8375000000000004</v>
      </c>
      <c r="H1351" s="5">
        <v>0.78374999999999995</v>
      </c>
      <c r="I1351" s="4">
        <v>269</v>
      </c>
      <c r="J1351" s="6">
        <v>3.71747211895911</v>
      </c>
      <c r="K1351" s="7">
        <v>1.2301115241635701</v>
      </c>
      <c r="L1351" s="6">
        <v>0</v>
      </c>
      <c r="M1351" s="5">
        <v>0</v>
      </c>
      <c r="N1351" s="5">
        <v>0</v>
      </c>
      <c r="O1351" s="5">
        <v>7.8375000000000004</v>
      </c>
      <c r="P1351" s="5">
        <v>-7.8375000000000004</v>
      </c>
      <c r="Q1351" s="8">
        <v>-1</v>
      </c>
      <c r="R1351" s="4">
        <v>0</v>
      </c>
      <c r="S1351" s="10" t="s">
        <v>33</v>
      </c>
      <c r="T1351" s="11">
        <v>0</v>
      </c>
    </row>
    <row r="1352" spans="1:20" x14ac:dyDescent="0.2">
      <c r="A1352" s="3" t="s">
        <v>126</v>
      </c>
      <c r="B1352" s="3" t="s">
        <v>127</v>
      </c>
      <c r="C1352" s="4" t="s">
        <v>128</v>
      </c>
      <c r="D1352" s="3" t="s">
        <v>74</v>
      </c>
      <c r="E1352" s="5">
        <v>2.5</v>
      </c>
      <c r="F1352" s="4">
        <v>4</v>
      </c>
      <c r="G1352" s="5">
        <v>7.9249999999999998</v>
      </c>
      <c r="H1352" s="5">
        <v>1.98125</v>
      </c>
      <c r="I1352" s="4">
        <v>71</v>
      </c>
      <c r="J1352" s="6">
        <v>5.6338028169014098</v>
      </c>
      <c r="K1352" s="7">
        <v>1.99718309859155</v>
      </c>
      <c r="L1352" s="6">
        <v>0</v>
      </c>
      <c r="M1352" s="5">
        <v>0</v>
      </c>
      <c r="N1352" s="5">
        <v>0</v>
      </c>
      <c r="O1352" s="5">
        <v>7.9249999999999998</v>
      </c>
      <c r="P1352" s="5">
        <v>-7.9249999999999998</v>
      </c>
      <c r="Q1352" s="8">
        <v>-1</v>
      </c>
      <c r="R1352" s="4">
        <v>0</v>
      </c>
      <c r="S1352" s="10" t="s">
        <v>33</v>
      </c>
      <c r="T1352" s="11">
        <v>0</v>
      </c>
    </row>
    <row r="1353" spans="1:20" x14ac:dyDescent="0.2">
      <c r="A1353" s="3" t="s">
        <v>126</v>
      </c>
      <c r="B1353" s="3" t="s">
        <v>127</v>
      </c>
      <c r="C1353" s="4" t="s">
        <v>128</v>
      </c>
      <c r="D1353" s="3" t="s">
        <v>53</v>
      </c>
      <c r="E1353" s="5">
        <v>2.5</v>
      </c>
      <c r="F1353" s="4">
        <v>15</v>
      </c>
      <c r="G1353" s="5">
        <v>17.749999875</v>
      </c>
      <c r="H1353" s="5">
        <v>1.183333325</v>
      </c>
      <c r="I1353" s="4">
        <v>5353</v>
      </c>
      <c r="J1353" s="6">
        <v>0.28021670091537504</v>
      </c>
      <c r="K1353" s="7">
        <v>1.07438819353633</v>
      </c>
      <c r="L1353" s="6">
        <v>0</v>
      </c>
      <c r="M1353" s="5">
        <v>0</v>
      </c>
      <c r="N1353" s="5">
        <v>0</v>
      </c>
      <c r="O1353" s="5">
        <v>17.749999875</v>
      </c>
      <c r="P1353" s="5">
        <v>-17.749999875</v>
      </c>
      <c r="Q1353" s="8">
        <v>-1</v>
      </c>
      <c r="R1353" s="4">
        <v>0</v>
      </c>
      <c r="S1353" s="10" t="s">
        <v>33</v>
      </c>
      <c r="T1353" s="11">
        <v>0</v>
      </c>
    </row>
    <row r="1354" spans="1:20" x14ac:dyDescent="0.2">
      <c r="A1354" s="3" t="s">
        <v>126</v>
      </c>
      <c r="B1354" s="3" t="s">
        <v>127</v>
      </c>
      <c r="C1354" s="4" t="s">
        <v>128</v>
      </c>
      <c r="D1354" s="3" t="s">
        <v>55</v>
      </c>
      <c r="E1354" s="5">
        <v>2.5</v>
      </c>
      <c r="F1354" s="4">
        <v>10</v>
      </c>
      <c r="G1354" s="5">
        <v>18.5625</v>
      </c>
      <c r="H1354" s="5">
        <v>1.85625</v>
      </c>
      <c r="I1354" s="4">
        <v>106</v>
      </c>
      <c r="J1354" s="6">
        <v>9.4339622641509404</v>
      </c>
      <c r="K1354" s="7">
        <v>2.5849056603773599</v>
      </c>
      <c r="L1354" s="6">
        <v>0</v>
      </c>
      <c r="M1354" s="5">
        <v>0</v>
      </c>
      <c r="N1354" s="5">
        <v>0</v>
      </c>
      <c r="O1354" s="5">
        <v>18.5625</v>
      </c>
      <c r="P1354" s="5">
        <v>-18.5625</v>
      </c>
      <c r="Q1354" s="8">
        <v>-1</v>
      </c>
      <c r="R1354" s="4">
        <v>0</v>
      </c>
      <c r="S1354" s="10" t="s">
        <v>33</v>
      </c>
      <c r="T1354" s="11">
        <v>0</v>
      </c>
    </row>
    <row r="1355" spans="1:20" x14ac:dyDescent="0.2">
      <c r="A1355" s="3" t="s">
        <v>126</v>
      </c>
      <c r="B1355" s="3" t="s">
        <v>127</v>
      </c>
      <c r="C1355" s="4" t="s">
        <v>128</v>
      </c>
      <c r="D1355" s="3" t="s">
        <v>75</v>
      </c>
      <c r="E1355" s="5">
        <v>2.5</v>
      </c>
      <c r="F1355" s="4">
        <v>14</v>
      </c>
      <c r="G1355" s="5">
        <v>23.487499875000001</v>
      </c>
      <c r="H1355" s="5">
        <v>1.6776785625000001</v>
      </c>
      <c r="I1355" s="4">
        <v>5122</v>
      </c>
      <c r="J1355" s="6">
        <v>0.273330730183522</v>
      </c>
      <c r="K1355" s="7">
        <v>1.25851229988286</v>
      </c>
      <c r="L1355" s="6">
        <v>0</v>
      </c>
      <c r="M1355" s="5">
        <v>0</v>
      </c>
      <c r="N1355" s="5">
        <v>0</v>
      </c>
      <c r="O1355" s="5">
        <v>23.487499875000001</v>
      </c>
      <c r="P1355" s="5">
        <v>-23.487499875000001</v>
      </c>
      <c r="Q1355" s="8">
        <v>-1</v>
      </c>
      <c r="R1355" s="4">
        <v>0</v>
      </c>
      <c r="S1355" s="10" t="s">
        <v>33</v>
      </c>
      <c r="T1355" s="11">
        <v>0</v>
      </c>
    </row>
    <row r="1356" spans="1:20" x14ac:dyDescent="0.2">
      <c r="A1356" s="3" t="s">
        <v>126</v>
      </c>
      <c r="B1356" s="3" t="s">
        <v>127</v>
      </c>
      <c r="C1356" s="4" t="s">
        <v>128</v>
      </c>
      <c r="D1356" s="3" t="s">
        <v>55</v>
      </c>
      <c r="E1356" s="5">
        <v>2.5</v>
      </c>
      <c r="F1356" s="4">
        <v>23</v>
      </c>
      <c r="G1356" s="5">
        <v>38.412499812500002</v>
      </c>
      <c r="H1356" s="5">
        <v>1.6701086875000002</v>
      </c>
      <c r="I1356" s="4">
        <v>1328</v>
      </c>
      <c r="J1356" s="6">
        <v>1.7319277108433699</v>
      </c>
      <c r="K1356" s="7">
        <v>1.50376506024096</v>
      </c>
      <c r="L1356" s="6">
        <v>0</v>
      </c>
      <c r="M1356" s="5">
        <v>0</v>
      </c>
      <c r="N1356" s="5">
        <v>0</v>
      </c>
      <c r="O1356" s="5">
        <v>38.412499812500002</v>
      </c>
      <c r="P1356" s="5">
        <v>-38.412499812500002</v>
      </c>
      <c r="Q1356" s="8">
        <v>-1</v>
      </c>
      <c r="R1356" s="4">
        <v>0</v>
      </c>
      <c r="S1356" s="10" t="s">
        <v>33</v>
      </c>
      <c r="T1356" s="11">
        <v>0</v>
      </c>
    </row>
    <row r="1357" spans="1:20" x14ac:dyDescent="0.2">
      <c r="A1357" s="3" t="s">
        <v>126</v>
      </c>
      <c r="B1357" s="3" t="s">
        <v>127</v>
      </c>
      <c r="C1357" s="4" t="s">
        <v>128</v>
      </c>
      <c r="D1357" s="3" t="s">
        <v>55</v>
      </c>
      <c r="E1357" s="5">
        <v>2.5</v>
      </c>
      <c r="F1357" s="4">
        <v>23</v>
      </c>
      <c r="G1357" s="5">
        <v>46.662499762499998</v>
      </c>
      <c r="H1357" s="5">
        <v>2.0288043375</v>
      </c>
      <c r="I1357" s="4">
        <v>2140</v>
      </c>
      <c r="J1357" s="6">
        <v>1.07476635514019</v>
      </c>
      <c r="K1357" s="7">
        <v>1.9267289719626199</v>
      </c>
      <c r="L1357" s="6">
        <v>0</v>
      </c>
      <c r="M1357" s="5">
        <v>0</v>
      </c>
      <c r="N1357" s="5">
        <v>0</v>
      </c>
      <c r="O1357" s="5">
        <v>46.662499762499998</v>
      </c>
      <c r="P1357" s="5">
        <v>-46.662499762499998</v>
      </c>
      <c r="Q1357" s="8">
        <v>-1</v>
      </c>
      <c r="R1357" s="4">
        <v>0</v>
      </c>
      <c r="S1357" s="10" t="s">
        <v>33</v>
      </c>
      <c r="T1357" s="11">
        <v>0</v>
      </c>
    </row>
    <row r="1358" spans="1:20" x14ac:dyDescent="0.2">
      <c r="A1358" s="3" t="s">
        <v>126</v>
      </c>
      <c r="B1358" s="3" t="s">
        <v>127</v>
      </c>
      <c r="C1358" s="4" t="s">
        <v>128</v>
      </c>
      <c r="D1358" s="3" t="s">
        <v>74</v>
      </c>
      <c r="E1358" s="5">
        <v>2.5</v>
      </c>
      <c r="F1358" s="4">
        <v>33</v>
      </c>
      <c r="G1358" s="5">
        <v>60.937499700000004</v>
      </c>
      <c r="H1358" s="5">
        <v>1.8465909</v>
      </c>
      <c r="I1358" s="4">
        <v>1072</v>
      </c>
      <c r="J1358" s="6">
        <v>3.0783582089552199</v>
      </c>
      <c r="K1358" s="7">
        <v>1.0830223880597001</v>
      </c>
      <c r="L1358" s="6">
        <v>0</v>
      </c>
      <c r="M1358" s="5">
        <v>0</v>
      </c>
      <c r="N1358" s="5">
        <v>0</v>
      </c>
      <c r="O1358" s="5">
        <v>60.937499700000004</v>
      </c>
      <c r="P1358" s="5">
        <v>-60.937499700000004</v>
      </c>
      <c r="Q1358" s="8">
        <v>-1</v>
      </c>
      <c r="R1358" s="4">
        <v>0</v>
      </c>
      <c r="S1358" s="10" t="s">
        <v>33</v>
      </c>
      <c r="T1358" s="11">
        <v>0</v>
      </c>
    </row>
    <row r="1359" spans="1:20" x14ac:dyDescent="0.2">
      <c r="A1359" s="3" t="s">
        <v>126</v>
      </c>
      <c r="B1359" s="3" t="s">
        <v>127</v>
      </c>
      <c r="C1359" s="4" t="s">
        <v>128</v>
      </c>
      <c r="D1359" s="3" t="s">
        <v>55</v>
      </c>
      <c r="E1359" s="5">
        <v>2.5</v>
      </c>
      <c r="F1359" s="4">
        <v>91</v>
      </c>
      <c r="G1359" s="5">
        <v>125.07499891250001</v>
      </c>
      <c r="H1359" s="5">
        <v>1.3744505375</v>
      </c>
      <c r="I1359" s="4">
        <v>3760</v>
      </c>
      <c r="J1359" s="6">
        <v>2.4202127659574502</v>
      </c>
      <c r="K1359" s="7">
        <v>1.26037234042553</v>
      </c>
      <c r="L1359" s="6">
        <v>0</v>
      </c>
      <c r="M1359" s="5">
        <v>0</v>
      </c>
      <c r="N1359" s="5">
        <v>0</v>
      </c>
      <c r="O1359" s="5">
        <v>125.07499891250001</v>
      </c>
      <c r="P1359" s="5">
        <v>-125.07499891250001</v>
      </c>
      <c r="Q1359" s="8">
        <v>-1</v>
      </c>
      <c r="R1359" s="4">
        <v>0</v>
      </c>
      <c r="S1359" s="10" t="s">
        <v>33</v>
      </c>
      <c r="T1359" s="11">
        <v>0</v>
      </c>
    </row>
    <row r="1360" spans="1:20" x14ac:dyDescent="0.2">
      <c r="A1360" s="3" t="s">
        <v>126</v>
      </c>
      <c r="B1360" s="3" t="s">
        <v>127</v>
      </c>
      <c r="C1360" s="4" t="s">
        <v>128</v>
      </c>
      <c r="D1360" s="3" t="s">
        <v>53</v>
      </c>
      <c r="E1360" s="5">
        <v>2.5</v>
      </c>
      <c r="F1360" s="4">
        <v>188</v>
      </c>
      <c r="G1360" s="5">
        <v>186.08749950000001</v>
      </c>
      <c r="H1360" s="5">
        <v>0.98982712500000003</v>
      </c>
      <c r="I1360" s="4">
        <v>2950</v>
      </c>
      <c r="J1360" s="6">
        <v>6.3728813559321997</v>
      </c>
      <c r="K1360" s="7">
        <v>2.5265762711864399</v>
      </c>
      <c r="L1360" s="6">
        <v>0</v>
      </c>
      <c r="M1360" s="5">
        <v>0</v>
      </c>
      <c r="N1360" s="5">
        <v>0</v>
      </c>
      <c r="O1360" s="5">
        <v>186.08749950000001</v>
      </c>
      <c r="P1360" s="5">
        <v>-186.08749950000001</v>
      </c>
      <c r="Q1360" s="8">
        <v>-1</v>
      </c>
      <c r="R1360" s="4">
        <v>0</v>
      </c>
      <c r="S1360" s="10" t="s">
        <v>33</v>
      </c>
      <c r="T1360" s="11">
        <v>0</v>
      </c>
    </row>
    <row r="1361" spans="1:20" x14ac:dyDescent="0.2">
      <c r="A1361" s="3" t="s">
        <v>126</v>
      </c>
      <c r="B1361" s="3" t="s">
        <v>127</v>
      </c>
      <c r="C1361" s="4" t="s">
        <v>128</v>
      </c>
      <c r="D1361" s="3" t="s">
        <v>53</v>
      </c>
      <c r="E1361" s="5">
        <v>2.5</v>
      </c>
      <c r="F1361" s="4">
        <v>224</v>
      </c>
      <c r="G1361" s="5">
        <v>457.42499880000003</v>
      </c>
      <c r="H1361" s="5">
        <v>2.0420758875000002</v>
      </c>
      <c r="I1361" s="4">
        <v>26959</v>
      </c>
      <c r="J1361" s="6">
        <v>0.83089135353685206</v>
      </c>
      <c r="K1361" s="7">
        <v>1.80852034571015</v>
      </c>
      <c r="L1361" s="6">
        <v>0</v>
      </c>
      <c r="M1361" s="5">
        <v>0</v>
      </c>
      <c r="N1361" s="5">
        <v>0</v>
      </c>
      <c r="O1361" s="5">
        <v>457.42499880000003</v>
      </c>
      <c r="P1361" s="5">
        <v>-457.42499880000003</v>
      </c>
      <c r="Q1361" s="8">
        <v>-1</v>
      </c>
      <c r="R1361" s="4">
        <v>0</v>
      </c>
      <c r="S1361" s="10" t="s">
        <v>33</v>
      </c>
      <c r="T1361" s="11">
        <v>0</v>
      </c>
    </row>
    <row r="1362" spans="1:20" x14ac:dyDescent="0.2">
      <c r="A1362" s="3" t="s">
        <v>126</v>
      </c>
      <c r="B1362" s="3" t="s">
        <v>127</v>
      </c>
      <c r="C1362" s="4" t="s">
        <v>128</v>
      </c>
      <c r="D1362" s="3" t="s">
        <v>77</v>
      </c>
      <c r="E1362" s="5">
        <v>3.75</v>
      </c>
      <c r="F1362" s="4">
        <v>3</v>
      </c>
      <c r="G1362" s="5">
        <v>4.3499999999999996</v>
      </c>
      <c r="H1362" s="5">
        <v>1.45</v>
      </c>
      <c r="I1362" s="4">
        <v>24</v>
      </c>
      <c r="J1362" s="6">
        <v>12.5</v>
      </c>
      <c r="K1362" s="7">
        <v>1.4583333333333299</v>
      </c>
      <c r="L1362" s="6">
        <v>0</v>
      </c>
      <c r="M1362" s="5">
        <v>0</v>
      </c>
      <c r="N1362" s="5">
        <v>0</v>
      </c>
      <c r="O1362" s="5">
        <v>4.3499999999999996</v>
      </c>
      <c r="P1362" s="5">
        <v>-4.3499999999999996</v>
      </c>
      <c r="Q1362" s="8">
        <v>-1</v>
      </c>
      <c r="R1362" s="4">
        <v>0</v>
      </c>
      <c r="S1362" s="10" t="s">
        <v>33</v>
      </c>
      <c r="T1362" s="11">
        <v>0</v>
      </c>
    </row>
    <row r="1363" spans="1:20" x14ac:dyDescent="0.2">
      <c r="A1363" s="3" t="s">
        <v>126</v>
      </c>
      <c r="B1363" s="3" t="s">
        <v>127</v>
      </c>
      <c r="C1363" s="4" t="s">
        <v>128</v>
      </c>
      <c r="D1363" s="3" t="s">
        <v>77</v>
      </c>
      <c r="E1363" s="5">
        <v>3.75</v>
      </c>
      <c r="F1363" s="4">
        <v>8</v>
      </c>
      <c r="G1363" s="5">
        <v>7.625</v>
      </c>
      <c r="H1363" s="5">
        <v>0.953125</v>
      </c>
      <c r="I1363" s="4">
        <v>765</v>
      </c>
      <c r="J1363" s="6">
        <v>1.0457516339869299</v>
      </c>
      <c r="K1363" s="7">
        <v>1.14196078431373</v>
      </c>
      <c r="L1363" s="6">
        <v>0</v>
      </c>
      <c r="M1363" s="5">
        <v>0</v>
      </c>
      <c r="N1363" s="5">
        <v>0</v>
      </c>
      <c r="O1363" s="5">
        <v>7.625</v>
      </c>
      <c r="P1363" s="5">
        <v>-7.625</v>
      </c>
      <c r="Q1363" s="8">
        <v>-1</v>
      </c>
      <c r="R1363" s="4">
        <v>0</v>
      </c>
      <c r="S1363" s="10" t="s">
        <v>33</v>
      </c>
      <c r="T1363" s="11">
        <v>0</v>
      </c>
    </row>
    <row r="1364" spans="1:20" x14ac:dyDescent="0.2">
      <c r="A1364" s="3" t="s">
        <v>126</v>
      </c>
      <c r="B1364" s="3" t="s">
        <v>127</v>
      </c>
      <c r="C1364" s="4" t="s">
        <v>128</v>
      </c>
      <c r="D1364" s="3" t="s">
        <v>77</v>
      </c>
      <c r="E1364" s="5">
        <v>3.75</v>
      </c>
      <c r="F1364" s="4">
        <v>6</v>
      </c>
      <c r="G1364" s="5">
        <v>9.9249999750000022</v>
      </c>
      <c r="H1364" s="5">
        <v>1.6541666625000002</v>
      </c>
      <c r="I1364" s="4">
        <v>1562</v>
      </c>
      <c r="J1364" s="6">
        <v>0.38412291933418696</v>
      </c>
      <c r="K1364" s="7">
        <v>1.5491037131882199</v>
      </c>
      <c r="L1364" s="6">
        <v>0</v>
      </c>
      <c r="M1364" s="5">
        <v>0</v>
      </c>
      <c r="N1364" s="5">
        <v>0</v>
      </c>
      <c r="O1364" s="5">
        <v>9.9249999750000022</v>
      </c>
      <c r="P1364" s="5">
        <v>-9.9249999750000022</v>
      </c>
      <c r="Q1364" s="8">
        <v>-1</v>
      </c>
      <c r="R1364" s="4">
        <v>0</v>
      </c>
      <c r="S1364" s="10" t="s">
        <v>33</v>
      </c>
      <c r="T1364" s="11">
        <v>0</v>
      </c>
    </row>
    <row r="1365" spans="1:20" x14ac:dyDescent="0.2">
      <c r="A1365" s="3" t="s">
        <v>126</v>
      </c>
      <c r="B1365" s="3" t="s">
        <v>127</v>
      </c>
      <c r="C1365" s="4" t="s">
        <v>128</v>
      </c>
      <c r="D1365" s="3" t="s">
        <v>75</v>
      </c>
      <c r="E1365" s="5">
        <v>3.75</v>
      </c>
      <c r="F1365" s="4">
        <v>4</v>
      </c>
      <c r="G1365" s="5">
        <v>9.9375</v>
      </c>
      <c r="H1365" s="5">
        <v>2.484375</v>
      </c>
      <c r="I1365" s="4">
        <v>925</v>
      </c>
      <c r="J1365" s="6">
        <v>0.43243243243243201</v>
      </c>
      <c r="K1365" s="7">
        <v>1.5378378378378399</v>
      </c>
      <c r="L1365" s="6">
        <v>0</v>
      </c>
      <c r="M1365" s="5">
        <v>0</v>
      </c>
      <c r="N1365" s="5">
        <v>0</v>
      </c>
      <c r="O1365" s="5">
        <v>9.9375</v>
      </c>
      <c r="P1365" s="5">
        <v>-9.9375</v>
      </c>
      <c r="Q1365" s="8">
        <v>-1</v>
      </c>
      <c r="R1365" s="4">
        <v>0</v>
      </c>
      <c r="S1365" s="10" t="s">
        <v>33</v>
      </c>
      <c r="T1365" s="11">
        <v>0</v>
      </c>
    </row>
    <row r="1366" spans="1:20" x14ac:dyDescent="0.2">
      <c r="A1366" s="3" t="s">
        <v>126</v>
      </c>
      <c r="B1366" s="3" t="s">
        <v>127</v>
      </c>
      <c r="C1366" s="4" t="s">
        <v>128</v>
      </c>
      <c r="D1366" s="3" t="s">
        <v>55</v>
      </c>
      <c r="E1366" s="5">
        <v>3.75</v>
      </c>
      <c r="F1366" s="4">
        <v>6</v>
      </c>
      <c r="G1366" s="5">
        <v>13.275</v>
      </c>
      <c r="H1366" s="5">
        <v>2.2124999999999999</v>
      </c>
      <c r="I1366" s="4">
        <v>216</v>
      </c>
      <c r="J1366" s="6">
        <v>2.7777777777777799</v>
      </c>
      <c r="K1366" s="7">
        <v>1.4875</v>
      </c>
      <c r="L1366" s="6">
        <v>0</v>
      </c>
      <c r="M1366" s="5">
        <v>0</v>
      </c>
      <c r="N1366" s="5">
        <v>0</v>
      </c>
      <c r="O1366" s="5">
        <v>13.275</v>
      </c>
      <c r="P1366" s="5">
        <v>-13.275</v>
      </c>
      <c r="Q1366" s="8">
        <v>-1</v>
      </c>
      <c r="R1366" s="4">
        <v>0</v>
      </c>
      <c r="S1366" s="10" t="s">
        <v>33</v>
      </c>
      <c r="T1366" s="11">
        <v>0</v>
      </c>
    </row>
    <row r="1367" spans="1:20" x14ac:dyDescent="0.2">
      <c r="A1367" s="3" t="s">
        <v>126</v>
      </c>
      <c r="B1367" s="3" t="s">
        <v>127</v>
      </c>
      <c r="C1367" s="4" t="s">
        <v>128</v>
      </c>
      <c r="D1367" s="3" t="s">
        <v>37</v>
      </c>
      <c r="E1367" s="5">
        <v>3.75</v>
      </c>
      <c r="F1367" s="4">
        <v>26</v>
      </c>
      <c r="G1367" s="5">
        <v>17.724999825000001</v>
      </c>
      <c r="H1367" s="5">
        <v>0.68173076250000009</v>
      </c>
      <c r="I1367" s="4">
        <v>586</v>
      </c>
      <c r="J1367" s="6">
        <v>4.4368600682593904</v>
      </c>
      <c r="K1367" s="7">
        <v>1.21501706484642</v>
      </c>
      <c r="L1367" s="6">
        <v>0</v>
      </c>
      <c r="M1367" s="5">
        <v>0</v>
      </c>
      <c r="N1367" s="5">
        <v>0</v>
      </c>
      <c r="O1367" s="5">
        <v>17.724999825000001</v>
      </c>
      <c r="P1367" s="5">
        <v>-17.724999825000001</v>
      </c>
      <c r="Q1367" s="8">
        <v>-1</v>
      </c>
      <c r="R1367" s="4">
        <v>0</v>
      </c>
      <c r="S1367" s="10" t="s">
        <v>33</v>
      </c>
      <c r="T1367" s="11">
        <v>0</v>
      </c>
    </row>
    <row r="1368" spans="1:20" x14ac:dyDescent="0.2">
      <c r="A1368" s="3" t="s">
        <v>126</v>
      </c>
      <c r="B1368" s="3" t="s">
        <v>127</v>
      </c>
      <c r="C1368" s="4" t="s">
        <v>128</v>
      </c>
      <c r="D1368" s="3" t="s">
        <v>74</v>
      </c>
      <c r="E1368" s="5">
        <v>3.75</v>
      </c>
      <c r="F1368" s="4">
        <v>10</v>
      </c>
      <c r="G1368" s="5">
        <v>18.462499999999999</v>
      </c>
      <c r="H1368" s="5">
        <v>1.8462499999999999</v>
      </c>
      <c r="I1368" s="4">
        <v>1759</v>
      </c>
      <c r="J1368" s="6">
        <v>0.56850483229107496</v>
      </c>
      <c r="K1368" s="7">
        <v>1.50608300170551</v>
      </c>
      <c r="L1368" s="6">
        <v>0</v>
      </c>
      <c r="M1368" s="5">
        <v>0</v>
      </c>
      <c r="N1368" s="5">
        <v>0</v>
      </c>
      <c r="O1368" s="5">
        <v>18.462499999999999</v>
      </c>
      <c r="P1368" s="5">
        <v>-18.462499999999999</v>
      </c>
      <c r="Q1368" s="8">
        <v>-1</v>
      </c>
      <c r="R1368" s="4">
        <v>0</v>
      </c>
      <c r="S1368" s="10" t="s">
        <v>33</v>
      </c>
      <c r="T1368" s="11">
        <v>0</v>
      </c>
    </row>
    <row r="1369" spans="1:20" x14ac:dyDescent="0.2">
      <c r="A1369" s="3" t="s">
        <v>126</v>
      </c>
      <c r="B1369" s="3" t="s">
        <v>127</v>
      </c>
      <c r="C1369" s="4" t="s">
        <v>128</v>
      </c>
      <c r="D1369" s="3" t="s">
        <v>53</v>
      </c>
      <c r="E1369" s="5">
        <v>3.75</v>
      </c>
      <c r="F1369" s="4">
        <v>43</v>
      </c>
      <c r="G1369" s="5">
        <v>84.749999674999998</v>
      </c>
      <c r="H1369" s="5">
        <v>1.970930225</v>
      </c>
      <c r="I1369" s="4">
        <v>1440</v>
      </c>
      <c r="J1369" s="6">
        <v>2.9861111111111098</v>
      </c>
      <c r="K1369" s="7">
        <v>2.61763888888889</v>
      </c>
      <c r="L1369" s="6">
        <v>0</v>
      </c>
      <c r="M1369" s="5">
        <v>0</v>
      </c>
      <c r="N1369" s="5">
        <v>0</v>
      </c>
      <c r="O1369" s="5">
        <v>84.749999674999998</v>
      </c>
      <c r="P1369" s="5">
        <v>-84.749999674999998</v>
      </c>
      <c r="Q1369" s="8">
        <v>-1</v>
      </c>
      <c r="R1369" s="4">
        <v>0</v>
      </c>
      <c r="S1369" s="10" t="s">
        <v>33</v>
      </c>
      <c r="T1369" s="11">
        <v>0</v>
      </c>
    </row>
    <row r="1370" spans="1:20" x14ac:dyDescent="0.2">
      <c r="A1370" s="3" t="s">
        <v>126</v>
      </c>
      <c r="B1370" s="3" t="s">
        <v>127</v>
      </c>
      <c r="C1370" s="4" t="s">
        <v>128</v>
      </c>
      <c r="D1370" s="3" t="s">
        <v>37</v>
      </c>
      <c r="E1370" s="5">
        <v>3.75</v>
      </c>
      <c r="F1370" s="4">
        <v>233</v>
      </c>
      <c r="G1370" s="5">
        <v>623.08749907499998</v>
      </c>
      <c r="H1370" s="5">
        <v>2.6741952749999998</v>
      </c>
      <c r="I1370" s="4">
        <v>18214</v>
      </c>
      <c r="J1370" s="6">
        <v>1.2792357527176901</v>
      </c>
      <c r="K1370" s="7">
        <v>1.9825628637312001</v>
      </c>
      <c r="L1370" s="6">
        <v>0</v>
      </c>
      <c r="M1370" s="5">
        <v>0</v>
      </c>
      <c r="N1370" s="5">
        <v>0</v>
      </c>
      <c r="O1370" s="5">
        <v>623.08749907499998</v>
      </c>
      <c r="P1370" s="5">
        <v>-623.08749907499998</v>
      </c>
      <c r="Q1370" s="8">
        <v>-1</v>
      </c>
      <c r="R1370" s="4">
        <v>0</v>
      </c>
      <c r="S1370" s="10" t="s">
        <v>33</v>
      </c>
      <c r="T1370" s="11">
        <v>0</v>
      </c>
    </row>
    <row r="1371" spans="1:20" x14ac:dyDescent="0.2">
      <c r="A1371" s="3" t="s">
        <v>126</v>
      </c>
      <c r="B1371" s="3" t="s">
        <v>127</v>
      </c>
      <c r="C1371" s="4" t="s">
        <v>128</v>
      </c>
      <c r="D1371" s="3" t="s">
        <v>85</v>
      </c>
      <c r="E1371" s="5">
        <v>5</v>
      </c>
      <c r="F1371" s="4">
        <v>1</v>
      </c>
      <c r="G1371" s="5">
        <v>0.8</v>
      </c>
      <c r="H1371" s="5">
        <v>0.8</v>
      </c>
      <c r="I1371" s="4">
        <v>15</v>
      </c>
      <c r="J1371" s="6">
        <v>6.6666666666666696</v>
      </c>
      <c r="K1371" s="7">
        <v>1.9466666666666701</v>
      </c>
      <c r="L1371" s="6">
        <v>0</v>
      </c>
      <c r="M1371" s="5">
        <v>0</v>
      </c>
      <c r="N1371" s="5">
        <v>0</v>
      </c>
      <c r="O1371" s="5">
        <v>0.8</v>
      </c>
      <c r="P1371" s="5">
        <v>-0.8</v>
      </c>
      <c r="Q1371" s="8">
        <v>-1</v>
      </c>
      <c r="R1371" s="4">
        <v>0</v>
      </c>
      <c r="S1371" s="10" t="s">
        <v>33</v>
      </c>
      <c r="T1371" s="11">
        <v>0</v>
      </c>
    </row>
    <row r="1372" spans="1:20" x14ac:dyDescent="0.2">
      <c r="A1372" s="3" t="s">
        <v>126</v>
      </c>
      <c r="B1372" s="3" t="s">
        <v>127</v>
      </c>
      <c r="C1372" s="4" t="s">
        <v>128</v>
      </c>
      <c r="D1372" s="3" t="s">
        <v>85</v>
      </c>
      <c r="E1372" s="5">
        <v>5</v>
      </c>
      <c r="F1372" s="4">
        <v>1</v>
      </c>
      <c r="G1372" s="5">
        <v>0.83750000000000002</v>
      </c>
      <c r="H1372" s="5">
        <v>0.83750000000000002</v>
      </c>
      <c r="I1372" s="4">
        <v>15</v>
      </c>
      <c r="J1372" s="6">
        <v>6.6666666666666696</v>
      </c>
      <c r="K1372" s="7">
        <v>1.32666666666667</v>
      </c>
      <c r="L1372" s="6">
        <v>0</v>
      </c>
      <c r="M1372" s="5">
        <v>0</v>
      </c>
      <c r="N1372" s="5">
        <v>0</v>
      </c>
      <c r="O1372" s="5">
        <v>0.83750000000000002</v>
      </c>
      <c r="P1372" s="5">
        <v>-0.83750000000000002</v>
      </c>
      <c r="Q1372" s="8">
        <v>-1</v>
      </c>
      <c r="R1372" s="4">
        <v>0</v>
      </c>
      <c r="S1372" s="10" t="s">
        <v>33</v>
      </c>
      <c r="T1372" s="11">
        <v>0</v>
      </c>
    </row>
    <row r="1373" spans="1:20" x14ac:dyDescent="0.2">
      <c r="A1373" s="3" t="s">
        <v>126</v>
      </c>
      <c r="B1373" s="3" t="s">
        <v>127</v>
      </c>
      <c r="C1373" s="4" t="s">
        <v>128</v>
      </c>
      <c r="D1373" s="3" t="s">
        <v>85</v>
      </c>
      <c r="E1373" s="5">
        <v>5</v>
      </c>
      <c r="F1373" s="4">
        <v>1</v>
      </c>
      <c r="G1373" s="5">
        <v>1.1000000000000001</v>
      </c>
      <c r="H1373" s="5">
        <v>1.1000000000000001</v>
      </c>
      <c r="I1373" s="4">
        <v>3</v>
      </c>
      <c r="J1373" s="6">
        <v>33.3333333333333</v>
      </c>
      <c r="K1373" s="7">
        <v>1</v>
      </c>
      <c r="L1373" s="6">
        <v>0</v>
      </c>
      <c r="M1373" s="5">
        <v>0</v>
      </c>
      <c r="N1373" s="5">
        <v>0</v>
      </c>
      <c r="O1373" s="5">
        <v>1.1000000000000001</v>
      </c>
      <c r="P1373" s="5">
        <v>-1.1000000000000001</v>
      </c>
      <c r="Q1373" s="8">
        <v>-1</v>
      </c>
      <c r="R1373" s="4">
        <v>0</v>
      </c>
      <c r="S1373" s="10" t="s">
        <v>33</v>
      </c>
      <c r="T1373" s="11">
        <v>0</v>
      </c>
    </row>
    <row r="1374" spans="1:20" x14ac:dyDescent="0.2">
      <c r="A1374" s="3" t="s">
        <v>126</v>
      </c>
      <c r="B1374" s="3" t="s">
        <v>127</v>
      </c>
      <c r="C1374" s="4" t="s">
        <v>128</v>
      </c>
      <c r="D1374" s="3" t="s">
        <v>85</v>
      </c>
      <c r="E1374" s="5">
        <v>5</v>
      </c>
      <c r="F1374" s="4">
        <v>1</v>
      </c>
      <c r="G1374" s="5">
        <v>1.2124999999999999</v>
      </c>
      <c r="H1374" s="5">
        <v>1.2124999999999999</v>
      </c>
      <c r="I1374" s="4">
        <v>2</v>
      </c>
      <c r="J1374" s="6">
        <v>50</v>
      </c>
      <c r="K1374" s="7">
        <v>1</v>
      </c>
      <c r="L1374" s="6">
        <v>0</v>
      </c>
      <c r="M1374" s="5">
        <v>0</v>
      </c>
      <c r="N1374" s="5">
        <v>0</v>
      </c>
      <c r="O1374" s="5">
        <v>1.2124999999999999</v>
      </c>
      <c r="P1374" s="5">
        <v>-1.2124999999999999</v>
      </c>
      <c r="Q1374" s="8">
        <v>-1</v>
      </c>
      <c r="R1374" s="4">
        <v>0</v>
      </c>
      <c r="S1374" s="10" t="s">
        <v>33</v>
      </c>
      <c r="T1374" s="11">
        <v>0</v>
      </c>
    </row>
    <row r="1375" spans="1:20" x14ac:dyDescent="0.2">
      <c r="A1375" s="3" t="s">
        <v>126</v>
      </c>
      <c r="B1375" s="3" t="s">
        <v>127</v>
      </c>
      <c r="C1375" s="4" t="s">
        <v>128</v>
      </c>
      <c r="D1375" s="3" t="s">
        <v>85</v>
      </c>
      <c r="E1375" s="5">
        <v>5</v>
      </c>
      <c r="F1375" s="4">
        <v>1</v>
      </c>
      <c r="G1375" s="5">
        <v>1.35</v>
      </c>
      <c r="H1375" s="5">
        <v>1.35</v>
      </c>
      <c r="I1375" s="4">
        <v>19</v>
      </c>
      <c r="J1375" s="6">
        <v>5.2631578947368398</v>
      </c>
      <c r="K1375" s="7">
        <v>1.1052631578947401</v>
      </c>
      <c r="L1375" s="6">
        <v>0</v>
      </c>
      <c r="M1375" s="5">
        <v>0</v>
      </c>
      <c r="N1375" s="5">
        <v>0</v>
      </c>
      <c r="O1375" s="5">
        <v>1.35</v>
      </c>
      <c r="P1375" s="5">
        <v>-1.35</v>
      </c>
      <c r="Q1375" s="8">
        <v>-1</v>
      </c>
      <c r="R1375" s="4">
        <v>0</v>
      </c>
      <c r="S1375" s="10" t="s">
        <v>33</v>
      </c>
      <c r="T1375" s="11">
        <v>0</v>
      </c>
    </row>
    <row r="1376" spans="1:20" x14ac:dyDescent="0.2">
      <c r="A1376" s="3" t="s">
        <v>126</v>
      </c>
      <c r="B1376" s="3" t="s">
        <v>127</v>
      </c>
      <c r="C1376" s="4" t="s">
        <v>128</v>
      </c>
      <c r="D1376" s="3" t="s">
        <v>85</v>
      </c>
      <c r="E1376" s="5">
        <v>5</v>
      </c>
      <c r="F1376" s="4">
        <v>1</v>
      </c>
      <c r="G1376" s="5">
        <v>1.4375</v>
      </c>
      <c r="H1376" s="5">
        <v>1.4375</v>
      </c>
      <c r="I1376" s="4">
        <v>5</v>
      </c>
      <c r="J1376" s="6">
        <v>20</v>
      </c>
      <c r="K1376" s="7">
        <v>1</v>
      </c>
      <c r="L1376" s="6">
        <v>0</v>
      </c>
      <c r="M1376" s="5">
        <v>0</v>
      </c>
      <c r="N1376" s="5">
        <v>0</v>
      </c>
      <c r="O1376" s="5">
        <v>1.4375</v>
      </c>
      <c r="P1376" s="5">
        <v>-1.4375</v>
      </c>
      <c r="Q1376" s="8">
        <v>-1</v>
      </c>
      <c r="R1376" s="4">
        <v>0</v>
      </c>
      <c r="S1376" s="10" t="s">
        <v>33</v>
      </c>
      <c r="T1376" s="11">
        <v>0</v>
      </c>
    </row>
    <row r="1377" spans="1:20" x14ac:dyDescent="0.2">
      <c r="A1377" s="3" t="s">
        <v>126</v>
      </c>
      <c r="B1377" s="3" t="s">
        <v>127</v>
      </c>
      <c r="C1377" s="4" t="s">
        <v>128</v>
      </c>
      <c r="D1377" s="3" t="s">
        <v>85</v>
      </c>
      <c r="E1377" s="5">
        <v>5</v>
      </c>
      <c r="F1377" s="4">
        <v>2</v>
      </c>
      <c r="G1377" s="5">
        <v>1.6375</v>
      </c>
      <c r="H1377" s="5">
        <v>0.81874999999999998</v>
      </c>
      <c r="I1377" s="4">
        <v>12</v>
      </c>
      <c r="J1377" s="6">
        <v>16.6666666666667</v>
      </c>
      <c r="K1377" s="7">
        <v>1</v>
      </c>
      <c r="L1377" s="6">
        <v>0</v>
      </c>
      <c r="M1377" s="5">
        <v>0</v>
      </c>
      <c r="N1377" s="5">
        <v>0</v>
      </c>
      <c r="O1377" s="5">
        <v>1.6375</v>
      </c>
      <c r="P1377" s="5">
        <v>-1.6375</v>
      </c>
      <c r="Q1377" s="8">
        <v>-1</v>
      </c>
      <c r="R1377" s="4">
        <v>0</v>
      </c>
      <c r="S1377" s="10" t="s">
        <v>33</v>
      </c>
      <c r="T1377" s="11">
        <v>0</v>
      </c>
    </row>
    <row r="1378" spans="1:20" x14ac:dyDescent="0.2">
      <c r="A1378" s="3" t="s">
        <v>126</v>
      </c>
      <c r="B1378" s="3" t="s">
        <v>127</v>
      </c>
      <c r="C1378" s="4" t="s">
        <v>128</v>
      </c>
      <c r="D1378" s="3" t="s">
        <v>85</v>
      </c>
      <c r="E1378" s="5">
        <v>5</v>
      </c>
      <c r="F1378" s="4">
        <v>1</v>
      </c>
      <c r="G1378" s="5">
        <v>1.9375</v>
      </c>
      <c r="H1378" s="5">
        <v>1.9375</v>
      </c>
      <c r="I1378" s="4">
        <v>8</v>
      </c>
      <c r="J1378" s="6">
        <v>12.5</v>
      </c>
      <c r="K1378" s="7">
        <v>1</v>
      </c>
      <c r="L1378" s="6">
        <v>0</v>
      </c>
      <c r="M1378" s="5">
        <v>0</v>
      </c>
      <c r="N1378" s="5">
        <v>0</v>
      </c>
      <c r="O1378" s="5">
        <v>1.9375</v>
      </c>
      <c r="P1378" s="5">
        <v>-1.9375</v>
      </c>
      <c r="Q1378" s="8">
        <v>-1</v>
      </c>
      <c r="R1378" s="4">
        <v>0</v>
      </c>
      <c r="S1378" s="10" t="s">
        <v>33</v>
      </c>
      <c r="T1378" s="11">
        <v>0</v>
      </c>
    </row>
    <row r="1379" spans="1:20" x14ac:dyDescent="0.2">
      <c r="A1379" s="3" t="s">
        <v>126</v>
      </c>
      <c r="B1379" s="3" t="s">
        <v>127</v>
      </c>
      <c r="C1379" s="4" t="s">
        <v>128</v>
      </c>
      <c r="D1379" s="3" t="s">
        <v>85</v>
      </c>
      <c r="E1379" s="5">
        <v>5</v>
      </c>
      <c r="F1379" s="4">
        <v>2</v>
      </c>
      <c r="G1379" s="5">
        <v>2.0499999999999998</v>
      </c>
      <c r="H1379" s="5">
        <v>1.0249999999999999</v>
      </c>
      <c r="I1379" s="4">
        <v>3</v>
      </c>
      <c r="J1379" s="6">
        <v>66.6666666666667</v>
      </c>
      <c r="K1379" s="7">
        <v>1</v>
      </c>
      <c r="L1379" s="6">
        <v>0</v>
      </c>
      <c r="M1379" s="5">
        <v>0</v>
      </c>
      <c r="N1379" s="5">
        <v>0</v>
      </c>
      <c r="O1379" s="5">
        <v>2.0499999999999998</v>
      </c>
      <c r="P1379" s="5">
        <v>-2.0499999999999998</v>
      </c>
      <c r="Q1379" s="8">
        <v>-1</v>
      </c>
      <c r="R1379" s="4">
        <v>0</v>
      </c>
      <c r="S1379" s="10" t="s">
        <v>33</v>
      </c>
      <c r="T1379" s="11">
        <v>0</v>
      </c>
    </row>
    <row r="1380" spans="1:20" x14ac:dyDescent="0.2">
      <c r="A1380" s="3" t="s">
        <v>126</v>
      </c>
      <c r="B1380" s="3" t="s">
        <v>127</v>
      </c>
      <c r="C1380" s="4" t="s">
        <v>128</v>
      </c>
      <c r="D1380" s="3" t="s">
        <v>85</v>
      </c>
      <c r="E1380" s="5">
        <v>5</v>
      </c>
      <c r="F1380" s="4">
        <v>1</v>
      </c>
      <c r="G1380" s="5">
        <v>2.2625000000000002</v>
      </c>
      <c r="H1380" s="5">
        <v>2.2625000000000002</v>
      </c>
      <c r="I1380" s="4">
        <v>7</v>
      </c>
      <c r="J1380" s="6">
        <v>14.285714285714301</v>
      </c>
      <c r="K1380" s="7">
        <v>1</v>
      </c>
      <c r="L1380" s="6">
        <v>0</v>
      </c>
      <c r="M1380" s="5">
        <v>0</v>
      </c>
      <c r="N1380" s="5">
        <v>0</v>
      </c>
      <c r="O1380" s="5">
        <v>2.2625000000000002</v>
      </c>
      <c r="P1380" s="5">
        <v>-2.2625000000000002</v>
      </c>
      <c r="Q1380" s="8">
        <v>-1</v>
      </c>
      <c r="R1380" s="4">
        <v>0</v>
      </c>
      <c r="S1380" s="10" t="s">
        <v>33</v>
      </c>
      <c r="T1380" s="11">
        <v>0</v>
      </c>
    </row>
    <row r="1381" spans="1:20" x14ac:dyDescent="0.2">
      <c r="A1381" s="3" t="s">
        <v>126</v>
      </c>
      <c r="B1381" s="3" t="s">
        <v>127</v>
      </c>
      <c r="C1381" s="4" t="s">
        <v>128</v>
      </c>
      <c r="D1381" s="3" t="s">
        <v>85</v>
      </c>
      <c r="E1381" s="5">
        <v>5</v>
      </c>
      <c r="F1381" s="4">
        <v>1</v>
      </c>
      <c r="G1381" s="5">
        <v>2.2875000000000001</v>
      </c>
      <c r="H1381" s="5">
        <v>2.2875000000000001</v>
      </c>
      <c r="I1381" s="4">
        <v>4</v>
      </c>
      <c r="J1381" s="6">
        <v>25</v>
      </c>
      <c r="K1381" s="7">
        <v>1</v>
      </c>
      <c r="L1381" s="6">
        <v>0</v>
      </c>
      <c r="M1381" s="5">
        <v>0</v>
      </c>
      <c r="N1381" s="5">
        <v>0</v>
      </c>
      <c r="O1381" s="5">
        <v>2.2875000000000001</v>
      </c>
      <c r="P1381" s="5">
        <v>-2.2875000000000001</v>
      </c>
      <c r="Q1381" s="8">
        <v>-1</v>
      </c>
      <c r="R1381" s="4">
        <v>0</v>
      </c>
      <c r="S1381" s="10" t="s">
        <v>33</v>
      </c>
      <c r="T1381" s="11">
        <v>0</v>
      </c>
    </row>
    <row r="1382" spans="1:20" x14ac:dyDescent="0.2">
      <c r="A1382" s="3" t="s">
        <v>126</v>
      </c>
      <c r="B1382" s="3" t="s">
        <v>127</v>
      </c>
      <c r="C1382" s="4" t="s">
        <v>128</v>
      </c>
      <c r="D1382" s="3" t="s">
        <v>85</v>
      </c>
      <c r="E1382" s="5">
        <v>5</v>
      </c>
      <c r="F1382" s="4">
        <v>1</v>
      </c>
      <c r="G1382" s="5">
        <v>3.4</v>
      </c>
      <c r="H1382" s="5">
        <v>3.4</v>
      </c>
      <c r="I1382" s="4">
        <v>17</v>
      </c>
      <c r="J1382" s="6">
        <v>5.8823529411764701</v>
      </c>
      <c r="K1382" s="7">
        <v>1.1705882352941199</v>
      </c>
      <c r="L1382" s="6">
        <v>0</v>
      </c>
      <c r="M1382" s="5">
        <v>0</v>
      </c>
      <c r="N1382" s="5">
        <v>0</v>
      </c>
      <c r="O1382" s="5">
        <v>3.4</v>
      </c>
      <c r="P1382" s="5">
        <v>-3.4</v>
      </c>
      <c r="Q1382" s="8">
        <v>-1</v>
      </c>
      <c r="R1382" s="4">
        <v>0</v>
      </c>
      <c r="S1382" s="10" t="s">
        <v>33</v>
      </c>
      <c r="T1382" s="11">
        <v>0</v>
      </c>
    </row>
    <row r="1383" spans="1:20" x14ac:dyDescent="0.2">
      <c r="A1383" s="3" t="s">
        <v>126</v>
      </c>
      <c r="B1383" s="3" t="s">
        <v>127</v>
      </c>
      <c r="C1383" s="4" t="s">
        <v>128</v>
      </c>
      <c r="D1383" s="3" t="s">
        <v>85</v>
      </c>
      <c r="E1383" s="5">
        <v>5</v>
      </c>
      <c r="F1383" s="4">
        <v>4</v>
      </c>
      <c r="G1383" s="5">
        <v>3.5125000000000002</v>
      </c>
      <c r="H1383" s="5">
        <v>0.87812500000000004</v>
      </c>
      <c r="I1383" s="4">
        <v>86</v>
      </c>
      <c r="J1383" s="6">
        <v>4.6511627906976702</v>
      </c>
      <c r="K1383" s="7">
        <v>1.05</v>
      </c>
      <c r="L1383" s="6">
        <v>0</v>
      </c>
      <c r="M1383" s="5">
        <v>0</v>
      </c>
      <c r="N1383" s="5">
        <v>0</v>
      </c>
      <c r="O1383" s="5">
        <v>3.5125000000000002</v>
      </c>
      <c r="P1383" s="5">
        <v>-3.5125000000000002</v>
      </c>
      <c r="Q1383" s="8">
        <v>-1</v>
      </c>
      <c r="R1383" s="4">
        <v>0</v>
      </c>
      <c r="S1383" s="10" t="s">
        <v>33</v>
      </c>
      <c r="T1383" s="11">
        <v>0</v>
      </c>
    </row>
    <row r="1384" spans="1:20" x14ac:dyDescent="0.2">
      <c r="A1384" s="3" t="s">
        <v>126</v>
      </c>
      <c r="B1384" s="3" t="s">
        <v>127</v>
      </c>
      <c r="C1384" s="4" t="s">
        <v>128</v>
      </c>
      <c r="D1384" s="3" t="s">
        <v>85</v>
      </c>
      <c r="E1384" s="5">
        <v>5</v>
      </c>
      <c r="F1384" s="4">
        <v>4</v>
      </c>
      <c r="G1384" s="5">
        <v>4.5250000000000004</v>
      </c>
      <c r="H1384" s="5">
        <v>1.1312500000000001</v>
      </c>
      <c r="I1384" s="4">
        <v>30</v>
      </c>
      <c r="J1384" s="6">
        <v>13.3333333333333</v>
      </c>
      <c r="K1384" s="7">
        <v>1.13333333333333</v>
      </c>
      <c r="L1384" s="6">
        <v>0</v>
      </c>
      <c r="M1384" s="5">
        <v>0</v>
      </c>
      <c r="N1384" s="5">
        <v>0</v>
      </c>
      <c r="O1384" s="5">
        <v>4.5250000000000004</v>
      </c>
      <c r="P1384" s="5">
        <v>-4.5250000000000004</v>
      </c>
      <c r="Q1384" s="8">
        <v>-1</v>
      </c>
      <c r="R1384" s="4">
        <v>0</v>
      </c>
      <c r="S1384" s="10" t="s">
        <v>33</v>
      </c>
      <c r="T1384" s="11">
        <v>0</v>
      </c>
    </row>
    <row r="1385" spans="1:20" x14ac:dyDescent="0.2">
      <c r="A1385" s="3" t="s">
        <v>126</v>
      </c>
      <c r="B1385" s="3" t="s">
        <v>127</v>
      </c>
      <c r="C1385" s="4" t="s">
        <v>128</v>
      </c>
      <c r="D1385" s="3" t="s">
        <v>85</v>
      </c>
      <c r="E1385" s="5">
        <v>5</v>
      </c>
      <c r="F1385" s="4">
        <v>1</v>
      </c>
      <c r="G1385" s="5">
        <v>4.5374999999999996</v>
      </c>
      <c r="H1385" s="5">
        <v>4.5374999999999996</v>
      </c>
      <c r="I1385" s="4">
        <v>12</v>
      </c>
      <c r="J1385" s="6">
        <v>8.3333333333333304</v>
      </c>
      <c r="K1385" s="7">
        <v>1</v>
      </c>
      <c r="L1385" s="6">
        <v>0</v>
      </c>
      <c r="M1385" s="5">
        <v>0</v>
      </c>
      <c r="N1385" s="5">
        <v>0</v>
      </c>
      <c r="O1385" s="5">
        <v>4.5374999999999996</v>
      </c>
      <c r="P1385" s="5">
        <v>-4.5374999999999996</v>
      </c>
      <c r="Q1385" s="8">
        <v>-1</v>
      </c>
      <c r="R1385" s="4">
        <v>0</v>
      </c>
      <c r="S1385" s="10" t="s">
        <v>33</v>
      </c>
      <c r="T1385" s="11">
        <v>0</v>
      </c>
    </row>
    <row r="1386" spans="1:20" x14ac:dyDescent="0.2">
      <c r="A1386" s="3" t="s">
        <v>126</v>
      </c>
      <c r="B1386" s="3" t="s">
        <v>127</v>
      </c>
      <c r="C1386" s="4" t="s">
        <v>128</v>
      </c>
      <c r="D1386" s="3" t="s">
        <v>85</v>
      </c>
      <c r="E1386" s="5">
        <v>5</v>
      </c>
      <c r="F1386" s="4">
        <v>4</v>
      </c>
      <c r="G1386" s="5">
        <v>4.6749999999999998</v>
      </c>
      <c r="H1386" s="5">
        <v>1.16875</v>
      </c>
      <c r="I1386" s="4">
        <v>7</v>
      </c>
      <c r="J1386" s="6">
        <v>57.142857142857103</v>
      </c>
      <c r="K1386" s="7">
        <v>1.28571428571429</v>
      </c>
      <c r="L1386" s="6">
        <v>0</v>
      </c>
      <c r="M1386" s="5">
        <v>0</v>
      </c>
      <c r="N1386" s="5">
        <v>0</v>
      </c>
      <c r="O1386" s="5">
        <v>4.6749999999999998</v>
      </c>
      <c r="P1386" s="5">
        <v>-4.6749999999999998</v>
      </c>
      <c r="Q1386" s="8">
        <v>-1</v>
      </c>
      <c r="R1386" s="4">
        <v>0</v>
      </c>
      <c r="S1386" s="10" t="s">
        <v>33</v>
      </c>
      <c r="T1386" s="11">
        <v>0</v>
      </c>
    </row>
    <row r="1387" spans="1:20" x14ac:dyDescent="0.2">
      <c r="A1387" s="3" t="s">
        <v>126</v>
      </c>
      <c r="B1387" s="3" t="s">
        <v>127</v>
      </c>
      <c r="C1387" s="4" t="s">
        <v>128</v>
      </c>
      <c r="D1387" s="3" t="s">
        <v>85</v>
      </c>
      <c r="E1387" s="5">
        <v>5</v>
      </c>
      <c r="F1387" s="4">
        <v>2</v>
      </c>
      <c r="G1387" s="5">
        <v>5.2750000000000004</v>
      </c>
      <c r="H1387" s="5">
        <v>2.6375000000000002</v>
      </c>
      <c r="I1387" s="4">
        <v>12</v>
      </c>
      <c r="J1387" s="6">
        <v>16.6666666666667</v>
      </c>
      <c r="K1387" s="7">
        <v>1.43333333333333</v>
      </c>
      <c r="L1387" s="6">
        <v>0</v>
      </c>
      <c r="M1387" s="5">
        <v>0</v>
      </c>
      <c r="N1387" s="5">
        <v>0</v>
      </c>
      <c r="O1387" s="5">
        <v>5.2750000000000004</v>
      </c>
      <c r="P1387" s="5">
        <v>-5.2750000000000004</v>
      </c>
      <c r="Q1387" s="8">
        <v>-1</v>
      </c>
      <c r="R1387" s="4">
        <v>0</v>
      </c>
      <c r="S1387" s="10" t="s">
        <v>33</v>
      </c>
      <c r="T1387" s="11">
        <v>0</v>
      </c>
    </row>
    <row r="1388" spans="1:20" x14ac:dyDescent="0.2">
      <c r="A1388" s="3" t="s">
        <v>126</v>
      </c>
      <c r="B1388" s="3" t="s">
        <v>127</v>
      </c>
      <c r="C1388" s="4" t="s">
        <v>128</v>
      </c>
      <c r="D1388" s="3" t="s">
        <v>85</v>
      </c>
      <c r="E1388" s="5">
        <v>5</v>
      </c>
      <c r="F1388" s="4">
        <v>8</v>
      </c>
      <c r="G1388" s="5">
        <v>5.8250000000000002</v>
      </c>
      <c r="H1388" s="5">
        <v>0.72812500000000002</v>
      </c>
      <c r="I1388" s="4">
        <v>34</v>
      </c>
      <c r="J1388" s="6">
        <v>23.529411764705898</v>
      </c>
      <c r="K1388" s="7">
        <v>1</v>
      </c>
      <c r="L1388" s="6">
        <v>0</v>
      </c>
      <c r="M1388" s="5">
        <v>0</v>
      </c>
      <c r="N1388" s="5">
        <v>0</v>
      </c>
      <c r="O1388" s="5">
        <v>5.8250000000000002</v>
      </c>
      <c r="P1388" s="5">
        <v>-5.8250000000000002</v>
      </c>
      <c r="Q1388" s="8">
        <v>-1</v>
      </c>
      <c r="R1388" s="4">
        <v>0</v>
      </c>
      <c r="S1388" s="10" t="s">
        <v>33</v>
      </c>
      <c r="T1388" s="11">
        <v>0</v>
      </c>
    </row>
    <row r="1389" spans="1:20" x14ac:dyDescent="0.2">
      <c r="A1389" s="3" t="s">
        <v>126</v>
      </c>
      <c r="B1389" s="3" t="s">
        <v>127</v>
      </c>
      <c r="C1389" s="4" t="s">
        <v>128</v>
      </c>
      <c r="D1389" s="3" t="s">
        <v>85</v>
      </c>
      <c r="E1389" s="5">
        <v>5</v>
      </c>
      <c r="F1389" s="4">
        <v>4</v>
      </c>
      <c r="G1389" s="5">
        <v>7.125</v>
      </c>
      <c r="H1389" s="5">
        <v>1.78125</v>
      </c>
      <c r="I1389" s="4">
        <v>7</v>
      </c>
      <c r="J1389" s="6">
        <v>57.142857142857103</v>
      </c>
      <c r="K1389" s="7">
        <v>1</v>
      </c>
      <c r="L1389" s="6">
        <v>0</v>
      </c>
      <c r="M1389" s="5">
        <v>0</v>
      </c>
      <c r="N1389" s="5">
        <v>0</v>
      </c>
      <c r="O1389" s="5">
        <v>7.125</v>
      </c>
      <c r="P1389" s="5">
        <v>-7.125</v>
      </c>
      <c r="Q1389" s="8">
        <v>-1</v>
      </c>
      <c r="R1389" s="4">
        <v>0</v>
      </c>
      <c r="S1389" s="10" t="s">
        <v>33</v>
      </c>
      <c r="T1389" s="11">
        <v>0</v>
      </c>
    </row>
    <row r="1390" spans="1:20" x14ac:dyDescent="0.2">
      <c r="A1390" s="3" t="s">
        <v>126</v>
      </c>
      <c r="B1390" s="3" t="s">
        <v>127</v>
      </c>
      <c r="C1390" s="4" t="s">
        <v>128</v>
      </c>
      <c r="D1390" s="3" t="s">
        <v>85</v>
      </c>
      <c r="E1390" s="5">
        <v>5</v>
      </c>
      <c r="F1390" s="4">
        <v>4</v>
      </c>
      <c r="G1390" s="5">
        <v>7.55</v>
      </c>
      <c r="H1390" s="5">
        <v>1.8875</v>
      </c>
      <c r="I1390" s="4">
        <v>56</v>
      </c>
      <c r="J1390" s="6">
        <v>7.1428571428571397</v>
      </c>
      <c r="K1390" s="7">
        <v>1.40357142857143</v>
      </c>
      <c r="L1390" s="6">
        <v>0</v>
      </c>
      <c r="M1390" s="5">
        <v>0</v>
      </c>
      <c r="N1390" s="5">
        <v>0</v>
      </c>
      <c r="O1390" s="5">
        <v>7.55</v>
      </c>
      <c r="P1390" s="5">
        <v>-7.55</v>
      </c>
      <c r="Q1390" s="8">
        <v>-1</v>
      </c>
      <c r="R1390" s="4">
        <v>0</v>
      </c>
      <c r="S1390" s="10" t="s">
        <v>33</v>
      </c>
      <c r="T1390" s="11">
        <v>0</v>
      </c>
    </row>
    <row r="1391" spans="1:20" x14ac:dyDescent="0.2">
      <c r="A1391" s="3" t="s">
        <v>126</v>
      </c>
      <c r="B1391" s="3" t="s">
        <v>127</v>
      </c>
      <c r="C1391" s="4" t="s">
        <v>128</v>
      </c>
      <c r="D1391" s="3" t="s">
        <v>85</v>
      </c>
      <c r="E1391" s="5">
        <v>5</v>
      </c>
      <c r="F1391" s="4">
        <v>3</v>
      </c>
      <c r="G1391" s="5">
        <v>7.7749999875000011</v>
      </c>
      <c r="H1391" s="5">
        <v>2.5916666625000002</v>
      </c>
      <c r="I1391" s="4">
        <v>96</v>
      </c>
      <c r="J1391" s="6">
        <v>3.125</v>
      </c>
      <c r="K1391" s="7">
        <v>1.3270833333333301</v>
      </c>
      <c r="L1391" s="6">
        <v>0</v>
      </c>
      <c r="M1391" s="5">
        <v>0</v>
      </c>
      <c r="N1391" s="5">
        <v>0</v>
      </c>
      <c r="O1391" s="5">
        <v>7.7749999875000011</v>
      </c>
      <c r="P1391" s="5">
        <v>-7.7749999875000011</v>
      </c>
      <c r="Q1391" s="8">
        <v>-1</v>
      </c>
      <c r="R1391" s="4">
        <v>0</v>
      </c>
      <c r="S1391" s="10" t="s">
        <v>33</v>
      </c>
      <c r="T1391" s="11">
        <v>0</v>
      </c>
    </row>
    <row r="1392" spans="1:20" x14ac:dyDescent="0.2">
      <c r="A1392" s="3" t="s">
        <v>126</v>
      </c>
      <c r="B1392" s="3" t="s">
        <v>127</v>
      </c>
      <c r="C1392" s="4" t="s">
        <v>128</v>
      </c>
      <c r="D1392" s="3" t="s">
        <v>85</v>
      </c>
      <c r="E1392" s="5">
        <v>5</v>
      </c>
      <c r="F1392" s="4">
        <v>5</v>
      </c>
      <c r="G1392" s="5">
        <v>9.1</v>
      </c>
      <c r="H1392" s="5">
        <v>1.82</v>
      </c>
      <c r="I1392" s="4">
        <v>17</v>
      </c>
      <c r="J1392" s="6">
        <v>29.411764705882401</v>
      </c>
      <c r="K1392" s="7">
        <v>2.4117647058823501</v>
      </c>
      <c r="L1392" s="6">
        <v>0</v>
      </c>
      <c r="M1392" s="5">
        <v>0</v>
      </c>
      <c r="N1392" s="5">
        <v>0</v>
      </c>
      <c r="O1392" s="5">
        <v>9.1</v>
      </c>
      <c r="P1392" s="5">
        <v>-9.1</v>
      </c>
      <c r="Q1392" s="8">
        <v>-1</v>
      </c>
      <c r="R1392" s="4">
        <v>0</v>
      </c>
      <c r="S1392" s="10" t="s">
        <v>33</v>
      </c>
      <c r="T1392" s="11">
        <v>0</v>
      </c>
    </row>
    <row r="1393" spans="1:20" x14ac:dyDescent="0.2">
      <c r="A1393" s="3" t="s">
        <v>126</v>
      </c>
      <c r="B1393" s="3" t="s">
        <v>127</v>
      </c>
      <c r="C1393" s="4" t="s">
        <v>128</v>
      </c>
      <c r="D1393" s="3" t="s">
        <v>55</v>
      </c>
      <c r="E1393" s="5">
        <v>5</v>
      </c>
      <c r="F1393" s="4">
        <v>5</v>
      </c>
      <c r="G1393" s="5">
        <v>9.1125000000000007</v>
      </c>
      <c r="H1393" s="5">
        <v>1.8225</v>
      </c>
      <c r="I1393" s="4">
        <v>79</v>
      </c>
      <c r="J1393" s="6">
        <v>6.3291139240506302</v>
      </c>
      <c r="K1393" s="7">
        <v>1.77848101265823</v>
      </c>
      <c r="L1393" s="6">
        <v>0</v>
      </c>
      <c r="M1393" s="5">
        <v>0</v>
      </c>
      <c r="N1393" s="5">
        <v>0</v>
      </c>
      <c r="O1393" s="5">
        <v>9.1125000000000007</v>
      </c>
      <c r="P1393" s="5">
        <v>-9.1125000000000007</v>
      </c>
      <c r="Q1393" s="8">
        <v>-1</v>
      </c>
      <c r="R1393" s="4">
        <v>0</v>
      </c>
      <c r="S1393" s="10" t="s">
        <v>33</v>
      </c>
      <c r="T1393" s="11">
        <v>0</v>
      </c>
    </row>
    <row r="1394" spans="1:20" x14ac:dyDescent="0.2">
      <c r="A1394" s="3" t="s">
        <v>126</v>
      </c>
      <c r="B1394" s="3" t="s">
        <v>127</v>
      </c>
      <c r="C1394" s="4" t="s">
        <v>128</v>
      </c>
      <c r="D1394" s="3" t="s">
        <v>85</v>
      </c>
      <c r="E1394" s="5">
        <v>5</v>
      </c>
      <c r="F1394" s="4">
        <v>4</v>
      </c>
      <c r="G1394" s="5">
        <v>9.2624999999999993</v>
      </c>
      <c r="H1394" s="5">
        <v>2.3156249999999998</v>
      </c>
      <c r="I1394" s="4">
        <v>101</v>
      </c>
      <c r="J1394" s="6">
        <v>3.9603960396039599</v>
      </c>
      <c r="K1394" s="7">
        <v>1.3178217821782201</v>
      </c>
      <c r="L1394" s="6">
        <v>0</v>
      </c>
      <c r="M1394" s="5">
        <v>0</v>
      </c>
      <c r="N1394" s="5">
        <v>0</v>
      </c>
      <c r="O1394" s="5">
        <v>9.2624999999999993</v>
      </c>
      <c r="P1394" s="5">
        <v>-9.2624999999999993</v>
      </c>
      <c r="Q1394" s="8">
        <v>-1</v>
      </c>
      <c r="R1394" s="4">
        <v>0</v>
      </c>
      <c r="S1394" s="10" t="s">
        <v>33</v>
      </c>
      <c r="T1394" s="11">
        <v>0</v>
      </c>
    </row>
    <row r="1395" spans="1:20" x14ac:dyDescent="0.2">
      <c r="A1395" s="3" t="s">
        <v>126</v>
      </c>
      <c r="B1395" s="3" t="s">
        <v>127</v>
      </c>
      <c r="C1395" s="4" t="s">
        <v>128</v>
      </c>
      <c r="D1395" s="3" t="s">
        <v>85</v>
      </c>
      <c r="E1395" s="5">
        <v>5</v>
      </c>
      <c r="F1395" s="4">
        <v>4</v>
      </c>
      <c r="G1395" s="5">
        <v>9.4375</v>
      </c>
      <c r="H1395" s="5">
        <v>2.359375</v>
      </c>
      <c r="I1395" s="4">
        <v>344</v>
      </c>
      <c r="J1395" s="6">
        <v>1.16279069767442</v>
      </c>
      <c r="K1395" s="7">
        <v>1.5328488372093001</v>
      </c>
      <c r="L1395" s="6">
        <v>0</v>
      </c>
      <c r="M1395" s="5">
        <v>0</v>
      </c>
      <c r="N1395" s="5">
        <v>0</v>
      </c>
      <c r="O1395" s="5">
        <v>9.4375</v>
      </c>
      <c r="P1395" s="5">
        <v>-9.4375</v>
      </c>
      <c r="Q1395" s="8">
        <v>-1</v>
      </c>
      <c r="R1395" s="4">
        <v>0</v>
      </c>
      <c r="S1395" s="10" t="s">
        <v>33</v>
      </c>
      <c r="T1395" s="11">
        <v>0</v>
      </c>
    </row>
    <row r="1396" spans="1:20" x14ac:dyDescent="0.2">
      <c r="A1396" s="3" t="s">
        <v>126</v>
      </c>
      <c r="B1396" s="3" t="s">
        <v>127</v>
      </c>
      <c r="C1396" s="4" t="s">
        <v>128</v>
      </c>
      <c r="D1396" s="3" t="s">
        <v>85</v>
      </c>
      <c r="E1396" s="5">
        <v>5</v>
      </c>
      <c r="F1396" s="4">
        <v>3</v>
      </c>
      <c r="G1396" s="5">
        <v>9.5374999874999986</v>
      </c>
      <c r="H1396" s="5">
        <v>3.1791666624999997</v>
      </c>
      <c r="I1396" s="4">
        <v>52</v>
      </c>
      <c r="J1396" s="6">
        <v>5.7692307692307701</v>
      </c>
      <c r="K1396" s="7">
        <v>1.3</v>
      </c>
      <c r="L1396" s="6">
        <v>0</v>
      </c>
      <c r="M1396" s="5">
        <v>0</v>
      </c>
      <c r="N1396" s="5">
        <v>0</v>
      </c>
      <c r="O1396" s="5">
        <v>9.5374999874999986</v>
      </c>
      <c r="P1396" s="5">
        <v>-9.5374999874999986</v>
      </c>
      <c r="Q1396" s="8">
        <v>-1</v>
      </c>
      <c r="R1396" s="4">
        <v>0</v>
      </c>
      <c r="S1396" s="10" t="s">
        <v>33</v>
      </c>
      <c r="T1396" s="11">
        <v>0</v>
      </c>
    </row>
    <row r="1397" spans="1:20" x14ac:dyDescent="0.2">
      <c r="A1397" s="3" t="s">
        <v>126</v>
      </c>
      <c r="B1397" s="3" t="s">
        <v>127</v>
      </c>
      <c r="C1397" s="4" t="s">
        <v>128</v>
      </c>
      <c r="D1397" s="3" t="s">
        <v>85</v>
      </c>
      <c r="E1397" s="5">
        <v>5</v>
      </c>
      <c r="F1397" s="4">
        <v>4</v>
      </c>
      <c r="G1397" s="5">
        <v>10.025</v>
      </c>
      <c r="H1397" s="5">
        <v>2.5062500000000001</v>
      </c>
      <c r="I1397" s="4">
        <v>469</v>
      </c>
      <c r="J1397" s="6">
        <v>0.85287846481876306</v>
      </c>
      <c r="K1397" s="7">
        <v>1.2379530916844399</v>
      </c>
      <c r="L1397" s="6">
        <v>0</v>
      </c>
      <c r="M1397" s="5">
        <v>0</v>
      </c>
      <c r="N1397" s="5">
        <v>0</v>
      </c>
      <c r="O1397" s="5">
        <v>10.025</v>
      </c>
      <c r="P1397" s="5">
        <v>-10.025</v>
      </c>
      <c r="Q1397" s="8">
        <v>-1</v>
      </c>
      <c r="R1397" s="4">
        <v>0</v>
      </c>
      <c r="S1397" s="10" t="s">
        <v>33</v>
      </c>
      <c r="T1397" s="11">
        <v>0</v>
      </c>
    </row>
    <row r="1398" spans="1:20" x14ac:dyDescent="0.2">
      <c r="A1398" s="3" t="s">
        <v>126</v>
      </c>
      <c r="B1398" s="3" t="s">
        <v>127</v>
      </c>
      <c r="C1398" s="4" t="s">
        <v>128</v>
      </c>
      <c r="D1398" s="3" t="s">
        <v>85</v>
      </c>
      <c r="E1398" s="5">
        <v>5</v>
      </c>
      <c r="F1398" s="4">
        <v>6</v>
      </c>
      <c r="G1398" s="5">
        <v>11.599999950000001</v>
      </c>
      <c r="H1398" s="5">
        <v>1.933333325</v>
      </c>
      <c r="I1398" s="4">
        <v>306</v>
      </c>
      <c r="J1398" s="6">
        <v>1.9607843137254899</v>
      </c>
      <c r="K1398" s="7">
        <v>1.2369281045751599</v>
      </c>
      <c r="L1398" s="6">
        <v>0</v>
      </c>
      <c r="M1398" s="5">
        <v>0</v>
      </c>
      <c r="N1398" s="5">
        <v>0</v>
      </c>
      <c r="O1398" s="5">
        <v>11.599999950000001</v>
      </c>
      <c r="P1398" s="5">
        <v>-11.599999950000001</v>
      </c>
      <c r="Q1398" s="8">
        <v>-1</v>
      </c>
      <c r="R1398" s="4">
        <v>0</v>
      </c>
      <c r="S1398" s="10" t="s">
        <v>33</v>
      </c>
      <c r="T1398" s="11">
        <v>0</v>
      </c>
    </row>
    <row r="1399" spans="1:20" x14ac:dyDescent="0.2">
      <c r="A1399" s="3" t="s">
        <v>126</v>
      </c>
      <c r="B1399" s="3" t="s">
        <v>127</v>
      </c>
      <c r="C1399" s="4" t="s">
        <v>128</v>
      </c>
      <c r="D1399" s="3" t="s">
        <v>85</v>
      </c>
      <c r="E1399" s="5">
        <v>5</v>
      </c>
      <c r="F1399" s="4">
        <v>11</v>
      </c>
      <c r="G1399" s="5">
        <v>12.174999924999998</v>
      </c>
      <c r="H1399" s="5">
        <v>1.1068181749999999</v>
      </c>
      <c r="I1399" s="4">
        <v>115</v>
      </c>
      <c r="J1399" s="6">
        <v>9.5652173913043494</v>
      </c>
      <c r="K1399" s="7">
        <v>1.07565217391304</v>
      </c>
      <c r="L1399" s="6">
        <v>0</v>
      </c>
      <c r="M1399" s="5">
        <v>0</v>
      </c>
      <c r="N1399" s="5">
        <v>0</v>
      </c>
      <c r="O1399" s="5">
        <v>12.174999924999998</v>
      </c>
      <c r="P1399" s="5">
        <v>-12.174999924999998</v>
      </c>
      <c r="Q1399" s="8">
        <v>-1</v>
      </c>
      <c r="R1399" s="4">
        <v>0</v>
      </c>
      <c r="S1399" s="10" t="s">
        <v>33</v>
      </c>
      <c r="T1399" s="11">
        <v>0</v>
      </c>
    </row>
    <row r="1400" spans="1:20" x14ac:dyDescent="0.2">
      <c r="A1400" s="3" t="s">
        <v>126</v>
      </c>
      <c r="B1400" s="3" t="s">
        <v>127</v>
      </c>
      <c r="C1400" s="4" t="s">
        <v>128</v>
      </c>
      <c r="D1400" s="3" t="s">
        <v>85</v>
      </c>
      <c r="E1400" s="5">
        <v>5</v>
      </c>
      <c r="F1400" s="4">
        <v>6</v>
      </c>
      <c r="G1400" s="5">
        <v>12.637499999999999</v>
      </c>
      <c r="H1400" s="5">
        <v>2.1062500000000002</v>
      </c>
      <c r="I1400" s="4">
        <v>61</v>
      </c>
      <c r="J1400" s="6">
        <v>9.8360655737704903</v>
      </c>
      <c r="K1400" s="7">
        <v>2.30819672131148</v>
      </c>
      <c r="L1400" s="6">
        <v>0</v>
      </c>
      <c r="M1400" s="5">
        <v>0</v>
      </c>
      <c r="N1400" s="5">
        <v>0</v>
      </c>
      <c r="O1400" s="5">
        <v>12.637499999999999</v>
      </c>
      <c r="P1400" s="5">
        <v>-12.637499999999999</v>
      </c>
      <c r="Q1400" s="8">
        <v>-1</v>
      </c>
      <c r="R1400" s="4">
        <v>0</v>
      </c>
      <c r="S1400" s="10" t="s">
        <v>33</v>
      </c>
      <c r="T1400" s="11">
        <v>0</v>
      </c>
    </row>
    <row r="1401" spans="1:20" x14ac:dyDescent="0.2">
      <c r="A1401" s="3" t="s">
        <v>126</v>
      </c>
      <c r="B1401" s="3" t="s">
        <v>127</v>
      </c>
      <c r="C1401" s="4" t="s">
        <v>128</v>
      </c>
      <c r="D1401" s="3" t="s">
        <v>85</v>
      </c>
      <c r="E1401" s="5">
        <v>5</v>
      </c>
      <c r="F1401" s="4">
        <v>5</v>
      </c>
      <c r="G1401" s="5">
        <v>13.262499999999999</v>
      </c>
      <c r="H1401" s="5">
        <v>2.6524999999999999</v>
      </c>
      <c r="I1401" s="4">
        <v>164</v>
      </c>
      <c r="J1401" s="6">
        <v>3.0487804878048799</v>
      </c>
      <c r="K1401" s="7">
        <v>1.19390243902439</v>
      </c>
      <c r="L1401" s="6">
        <v>0</v>
      </c>
      <c r="M1401" s="5">
        <v>0</v>
      </c>
      <c r="N1401" s="5">
        <v>0</v>
      </c>
      <c r="O1401" s="5">
        <v>13.262499999999999</v>
      </c>
      <c r="P1401" s="5">
        <v>-13.262499999999999</v>
      </c>
      <c r="Q1401" s="8">
        <v>-1</v>
      </c>
      <c r="R1401" s="4">
        <v>0</v>
      </c>
      <c r="S1401" s="10" t="s">
        <v>33</v>
      </c>
      <c r="T1401" s="11">
        <v>0</v>
      </c>
    </row>
    <row r="1402" spans="1:20" x14ac:dyDescent="0.2">
      <c r="A1402" s="3" t="s">
        <v>126</v>
      </c>
      <c r="B1402" s="3" t="s">
        <v>127</v>
      </c>
      <c r="C1402" s="4" t="s">
        <v>128</v>
      </c>
      <c r="D1402" s="3" t="s">
        <v>85</v>
      </c>
      <c r="E1402" s="5">
        <v>5</v>
      </c>
      <c r="F1402" s="4">
        <v>6</v>
      </c>
      <c r="G1402" s="5">
        <v>19.512499949999999</v>
      </c>
      <c r="H1402" s="5">
        <v>3.2520833249999996</v>
      </c>
      <c r="I1402" s="4">
        <v>156</v>
      </c>
      <c r="J1402" s="6">
        <v>3.8461538461538498</v>
      </c>
      <c r="K1402" s="7">
        <v>1.33012820512821</v>
      </c>
      <c r="L1402" s="6">
        <v>0</v>
      </c>
      <c r="M1402" s="5">
        <v>0</v>
      </c>
      <c r="N1402" s="5">
        <v>0</v>
      </c>
      <c r="O1402" s="5">
        <v>19.512499949999999</v>
      </c>
      <c r="P1402" s="5">
        <v>-19.512499949999999</v>
      </c>
      <c r="Q1402" s="8">
        <v>-1</v>
      </c>
      <c r="R1402" s="4">
        <v>0</v>
      </c>
      <c r="S1402" s="10" t="s">
        <v>33</v>
      </c>
      <c r="T1402" s="11">
        <v>0</v>
      </c>
    </row>
    <row r="1403" spans="1:20" x14ac:dyDescent="0.2">
      <c r="A1403" s="3" t="s">
        <v>126</v>
      </c>
      <c r="B1403" s="3" t="s">
        <v>127</v>
      </c>
      <c r="C1403" s="4" t="s">
        <v>128</v>
      </c>
      <c r="D1403" s="3" t="s">
        <v>85</v>
      </c>
      <c r="E1403" s="5">
        <v>5</v>
      </c>
      <c r="F1403" s="4">
        <v>8</v>
      </c>
      <c r="G1403" s="5">
        <v>23.25</v>
      </c>
      <c r="H1403" s="5">
        <v>2.90625</v>
      </c>
      <c r="I1403" s="4">
        <v>261</v>
      </c>
      <c r="J1403" s="6">
        <v>3.0651340996168601</v>
      </c>
      <c r="K1403" s="7">
        <v>1.31034482758621</v>
      </c>
      <c r="L1403" s="6">
        <v>0</v>
      </c>
      <c r="M1403" s="5">
        <v>0</v>
      </c>
      <c r="N1403" s="5">
        <v>0</v>
      </c>
      <c r="O1403" s="5">
        <v>23.25</v>
      </c>
      <c r="P1403" s="5">
        <v>-23.25</v>
      </c>
      <c r="Q1403" s="8">
        <v>-1</v>
      </c>
      <c r="R1403" s="4">
        <v>0</v>
      </c>
      <c r="S1403" s="10" t="s">
        <v>33</v>
      </c>
      <c r="T1403" s="11">
        <v>0</v>
      </c>
    </row>
    <row r="1404" spans="1:20" x14ac:dyDescent="0.2">
      <c r="A1404" s="3" t="s">
        <v>126</v>
      </c>
      <c r="B1404" s="3" t="s">
        <v>127</v>
      </c>
      <c r="C1404" s="4" t="s">
        <v>128</v>
      </c>
      <c r="D1404" s="3" t="s">
        <v>74</v>
      </c>
      <c r="E1404" s="5">
        <v>5</v>
      </c>
      <c r="F1404" s="4">
        <v>17</v>
      </c>
      <c r="G1404" s="5">
        <v>24.674999987500001</v>
      </c>
      <c r="H1404" s="5">
        <v>1.4514705875</v>
      </c>
      <c r="I1404" s="4">
        <v>1232</v>
      </c>
      <c r="J1404" s="6">
        <v>1.3798701298701299</v>
      </c>
      <c r="K1404" s="7">
        <v>1.20316558441558</v>
      </c>
      <c r="L1404" s="6">
        <v>0</v>
      </c>
      <c r="M1404" s="5">
        <v>0</v>
      </c>
      <c r="N1404" s="5">
        <v>0</v>
      </c>
      <c r="O1404" s="5">
        <v>24.674999987500001</v>
      </c>
      <c r="P1404" s="5">
        <v>-24.674999987500001</v>
      </c>
      <c r="Q1404" s="8">
        <v>-1</v>
      </c>
      <c r="R1404" s="4">
        <v>0</v>
      </c>
      <c r="S1404" s="10" t="s">
        <v>33</v>
      </c>
      <c r="T1404" s="11">
        <v>0</v>
      </c>
    </row>
    <row r="1405" spans="1:20" x14ac:dyDescent="0.2">
      <c r="A1405" s="3" t="s">
        <v>126</v>
      </c>
      <c r="B1405" s="3" t="s">
        <v>127</v>
      </c>
      <c r="C1405" s="4" t="s">
        <v>128</v>
      </c>
      <c r="D1405" s="3" t="s">
        <v>85</v>
      </c>
      <c r="E1405" s="5">
        <v>5</v>
      </c>
      <c r="F1405" s="4">
        <v>27</v>
      </c>
      <c r="G1405" s="5">
        <v>24.78749985</v>
      </c>
      <c r="H1405" s="5">
        <v>0.91805554999999994</v>
      </c>
      <c r="I1405" s="4">
        <v>142</v>
      </c>
      <c r="J1405" s="6">
        <v>19.014084507042298</v>
      </c>
      <c r="K1405" s="7">
        <v>1.05</v>
      </c>
      <c r="L1405" s="6">
        <v>0</v>
      </c>
      <c r="M1405" s="5">
        <v>0</v>
      </c>
      <c r="N1405" s="5">
        <v>0</v>
      </c>
      <c r="O1405" s="5">
        <v>24.78749985</v>
      </c>
      <c r="P1405" s="5">
        <v>-24.78749985</v>
      </c>
      <c r="Q1405" s="8">
        <v>-1</v>
      </c>
      <c r="R1405" s="4">
        <v>0</v>
      </c>
      <c r="S1405" s="10" t="s">
        <v>33</v>
      </c>
      <c r="T1405" s="11">
        <v>0</v>
      </c>
    </row>
    <row r="1406" spans="1:20" x14ac:dyDescent="0.2">
      <c r="A1406" s="3" t="s">
        <v>126</v>
      </c>
      <c r="B1406" s="3" t="s">
        <v>127</v>
      </c>
      <c r="C1406" s="4" t="s">
        <v>128</v>
      </c>
      <c r="D1406" s="3" t="s">
        <v>85</v>
      </c>
      <c r="E1406" s="5">
        <v>5</v>
      </c>
      <c r="F1406" s="4">
        <v>33</v>
      </c>
      <c r="G1406" s="5">
        <v>26.149999837500001</v>
      </c>
      <c r="H1406" s="5">
        <v>0.79242423750000002</v>
      </c>
      <c r="I1406" s="4">
        <v>258</v>
      </c>
      <c r="J1406" s="6">
        <v>12.790697674418601</v>
      </c>
      <c r="K1406" s="7">
        <v>1.02984496124031</v>
      </c>
      <c r="L1406" s="6">
        <v>0</v>
      </c>
      <c r="M1406" s="5">
        <v>0</v>
      </c>
      <c r="N1406" s="5">
        <v>0</v>
      </c>
      <c r="O1406" s="5">
        <v>26.149999837500001</v>
      </c>
      <c r="P1406" s="5">
        <v>-26.149999837500001</v>
      </c>
      <c r="Q1406" s="8">
        <v>-1</v>
      </c>
      <c r="R1406" s="4">
        <v>0</v>
      </c>
      <c r="S1406" s="10" t="s">
        <v>33</v>
      </c>
      <c r="T1406" s="11">
        <v>0</v>
      </c>
    </row>
    <row r="1407" spans="1:20" x14ac:dyDescent="0.2">
      <c r="A1407" s="3" t="s">
        <v>126</v>
      </c>
      <c r="B1407" s="3" t="s">
        <v>127</v>
      </c>
      <c r="C1407" s="4" t="s">
        <v>128</v>
      </c>
      <c r="D1407" s="3" t="s">
        <v>85</v>
      </c>
      <c r="E1407" s="5">
        <v>5</v>
      </c>
      <c r="F1407" s="4">
        <v>38</v>
      </c>
      <c r="G1407" s="5">
        <v>26.374999625000001</v>
      </c>
      <c r="H1407" s="5">
        <v>0.69407893750000005</v>
      </c>
      <c r="I1407" s="4">
        <v>138</v>
      </c>
      <c r="J1407" s="6">
        <v>27.536231884058001</v>
      </c>
      <c r="K1407" s="7">
        <v>1.04565217391304</v>
      </c>
      <c r="L1407" s="6">
        <v>0</v>
      </c>
      <c r="M1407" s="5">
        <v>0</v>
      </c>
      <c r="N1407" s="5">
        <v>0</v>
      </c>
      <c r="O1407" s="5">
        <v>26.374999625000001</v>
      </c>
      <c r="P1407" s="5">
        <v>-26.374999625000001</v>
      </c>
      <c r="Q1407" s="8">
        <v>-1</v>
      </c>
      <c r="R1407" s="4">
        <v>0</v>
      </c>
      <c r="S1407" s="10" t="s">
        <v>33</v>
      </c>
      <c r="T1407" s="11">
        <v>0</v>
      </c>
    </row>
    <row r="1408" spans="1:20" x14ac:dyDescent="0.2">
      <c r="A1408" s="3" t="s">
        <v>126</v>
      </c>
      <c r="B1408" s="3" t="s">
        <v>127</v>
      </c>
      <c r="C1408" s="4" t="s">
        <v>128</v>
      </c>
      <c r="D1408" s="3" t="s">
        <v>85</v>
      </c>
      <c r="E1408" s="5">
        <v>5</v>
      </c>
      <c r="F1408" s="4">
        <v>12</v>
      </c>
      <c r="G1408" s="5">
        <v>29.524999950000002</v>
      </c>
      <c r="H1408" s="5">
        <v>2.4604166625000001</v>
      </c>
      <c r="I1408" s="4">
        <v>91</v>
      </c>
      <c r="J1408" s="6">
        <v>13.1868131868132</v>
      </c>
      <c r="K1408" s="7">
        <v>1.89340659340659</v>
      </c>
      <c r="L1408" s="6">
        <v>0</v>
      </c>
      <c r="M1408" s="5">
        <v>0</v>
      </c>
      <c r="N1408" s="5">
        <v>0</v>
      </c>
      <c r="O1408" s="5">
        <v>29.524999950000002</v>
      </c>
      <c r="P1408" s="5">
        <v>-29.524999950000002</v>
      </c>
      <c r="Q1408" s="8">
        <v>-1</v>
      </c>
      <c r="R1408" s="4">
        <v>0</v>
      </c>
      <c r="S1408" s="10" t="s">
        <v>33</v>
      </c>
      <c r="T1408" s="11">
        <v>0</v>
      </c>
    </row>
    <row r="1409" spans="1:20" x14ac:dyDescent="0.2">
      <c r="A1409" s="3" t="s">
        <v>126</v>
      </c>
      <c r="B1409" s="3" t="s">
        <v>127</v>
      </c>
      <c r="C1409" s="4" t="s">
        <v>128</v>
      </c>
      <c r="D1409" s="3" t="s">
        <v>85</v>
      </c>
      <c r="E1409" s="5">
        <v>5</v>
      </c>
      <c r="F1409" s="4">
        <v>19</v>
      </c>
      <c r="G1409" s="5">
        <v>32.824999924999993</v>
      </c>
      <c r="H1409" s="5">
        <v>1.7276315749999998</v>
      </c>
      <c r="I1409" s="4">
        <v>173</v>
      </c>
      <c r="J1409" s="6">
        <v>10.9826589595376</v>
      </c>
      <c r="K1409" s="7">
        <v>1.6086705202312099</v>
      </c>
      <c r="L1409" s="6">
        <v>0</v>
      </c>
      <c r="M1409" s="5">
        <v>0</v>
      </c>
      <c r="N1409" s="5">
        <v>0</v>
      </c>
      <c r="O1409" s="5">
        <v>32.824999924999993</v>
      </c>
      <c r="P1409" s="5">
        <v>-32.824999924999993</v>
      </c>
      <c r="Q1409" s="8">
        <v>-1</v>
      </c>
      <c r="R1409" s="4">
        <v>0</v>
      </c>
      <c r="S1409" s="10" t="s">
        <v>33</v>
      </c>
      <c r="T1409" s="11">
        <v>0</v>
      </c>
    </row>
    <row r="1410" spans="1:20" x14ac:dyDescent="0.2">
      <c r="A1410" s="3" t="s">
        <v>126</v>
      </c>
      <c r="B1410" s="3" t="s">
        <v>127</v>
      </c>
      <c r="C1410" s="4" t="s">
        <v>128</v>
      </c>
      <c r="D1410" s="3" t="s">
        <v>85</v>
      </c>
      <c r="E1410" s="5">
        <v>5</v>
      </c>
      <c r="F1410" s="4">
        <v>30</v>
      </c>
      <c r="G1410" s="5">
        <v>33.75</v>
      </c>
      <c r="H1410" s="5">
        <v>1.125</v>
      </c>
      <c r="I1410" s="4">
        <v>1099</v>
      </c>
      <c r="J1410" s="6">
        <v>2.7297543221110101</v>
      </c>
      <c r="K1410" s="7">
        <v>1.0395814376706101</v>
      </c>
      <c r="L1410" s="6">
        <v>0</v>
      </c>
      <c r="M1410" s="5">
        <v>0</v>
      </c>
      <c r="N1410" s="5">
        <v>0</v>
      </c>
      <c r="O1410" s="5">
        <v>33.75</v>
      </c>
      <c r="P1410" s="5">
        <v>-33.75</v>
      </c>
      <c r="Q1410" s="8">
        <v>-1</v>
      </c>
      <c r="R1410" s="4">
        <v>0</v>
      </c>
      <c r="S1410" s="10" t="s">
        <v>33</v>
      </c>
      <c r="T1410" s="11">
        <v>0</v>
      </c>
    </row>
    <row r="1411" spans="1:20" x14ac:dyDescent="0.2">
      <c r="A1411" s="3" t="s">
        <v>126</v>
      </c>
      <c r="B1411" s="3" t="s">
        <v>127</v>
      </c>
      <c r="C1411" s="4" t="s">
        <v>128</v>
      </c>
      <c r="D1411" s="3" t="s">
        <v>85</v>
      </c>
      <c r="E1411" s="5">
        <v>5</v>
      </c>
      <c r="F1411" s="4">
        <v>15</v>
      </c>
      <c r="G1411" s="5">
        <v>39.4374999375</v>
      </c>
      <c r="H1411" s="5">
        <v>2.6291666624999999</v>
      </c>
      <c r="I1411" s="4">
        <v>109</v>
      </c>
      <c r="J1411" s="6">
        <v>13.7614678899083</v>
      </c>
      <c r="K1411" s="7">
        <v>1.0458715596330299</v>
      </c>
      <c r="L1411" s="6">
        <v>0</v>
      </c>
      <c r="M1411" s="5">
        <v>0</v>
      </c>
      <c r="N1411" s="5">
        <v>0</v>
      </c>
      <c r="O1411" s="5">
        <v>39.4374999375</v>
      </c>
      <c r="P1411" s="5">
        <v>-39.4374999375</v>
      </c>
      <c r="Q1411" s="8">
        <v>-1</v>
      </c>
      <c r="R1411" s="4">
        <v>0</v>
      </c>
      <c r="S1411" s="10" t="s">
        <v>33</v>
      </c>
      <c r="T1411" s="11">
        <v>0</v>
      </c>
    </row>
    <row r="1412" spans="1:20" x14ac:dyDescent="0.2">
      <c r="A1412" s="3" t="s">
        <v>126</v>
      </c>
      <c r="B1412" s="3" t="s">
        <v>127</v>
      </c>
      <c r="C1412" s="4" t="s">
        <v>128</v>
      </c>
      <c r="D1412" s="3" t="s">
        <v>85</v>
      </c>
      <c r="E1412" s="5">
        <v>5</v>
      </c>
      <c r="F1412" s="4">
        <v>21</v>
      </c>
      <c r="G1412" s="5">
        <v>47.799999974999999</v>
      </c>
      <c r="H1412" s="5">
        <v>2.2761904749999999</v>
      </c>
      <c r="I1412" s="4">
        <v>3180</v>
      </c>
      <c r="J1412" s="6">
        <v>0.660377358490566</v>
      </c>
      <c r="K1412" s="7">
        <v>1.1944654088050299</v>
      </c>
      <c r="L1412" s="6">
        <v>0</v>
      </c>
      <c r="M1412" s="5">
        <v>0</v>
      </c>
      <c r="N1412" s="5">
        <v>0</v>
      </c>
      <c r="O1412" s="5">
        <v>47.799999974999999</v>
      </c>
      <c r="P1412" s="5">
        <v>-47.799999974999999</v>
      </c>
      <c r="Q1412" s="8">
        <v>-1</v>
      </c>
      <c r="R1412" s="4">
        <v>0</v>
      </c>
      <c r="S1412" s="10" t="s">
        <v>33</v>
      </c>
      <c r="T1412" s="11">
        <v>0</v>
      </c>
    </row>
    <row r="1413" spans="1:20" x14ac:dyDescent="0.2">
      <c r="A1413" s="3" t="s">
        <v>126</v>
      </c>
      <c r="B1413" s="3" t="s">
        <v>127</v>
      </c>
      <c r="C1413" s="4" t="s">
        <v>128</v>
      </c>
      <c r="D1413" s="3" t="s">
        <v>53</v>
      </c>
      <c r="E1413" s="5">
        <v>5</v>
      </c>
      <c r="F1413" s="4">
        <v>27</v>
      </c>
      <c r="G1413" s="5">
        <v>49.999999950000003</v>
      </c>
      <c r="H1413" s="5">
        <v>1.8518518500000001</v>
      </c>
      <c r="I1413" s="4">
        <v>288</v>
      </c>
      <c r="J1413" s="6">
        <v>9.375</v>
      </c>
      <c r="K1413" s="7">
        <v>2.6256944444444401</v>
      </c>
      <c r="L1413" s="6">
        <v>0</v>
      </c>
      <c r="M1413" s="5">
        <v>0</v>
      </c>
      <c r="N1413" s="5">
        <v>0</v>
      </c>
      <c r="O1413" s="5">
        <v>49.999999950000003</v>
      </c>
      <c r="P1413" s="5">
        <v>-49.999999950000003</v>
      </c>
      <c r="Q1413" s="8">
        <v>-1</v>
      </c>
      <c r="R1413" s="4">
        <v>0</v>
      </c>
      <c r="S1413" s="10" t="s">
        <v>33</v>
      </c>
      <c r="T1413" s="11">
        <v>0</v>
      </c>
    </row>
    <row r="1414" spans="1:20" x14ac:dyDescent="0.2">
      <c r="A1414" s="3" t="s">
        <v>126</v>
      </c>
      <c r="B1414" s="3" t="s">
        <v>127</v>
      </c>
      <c r="C1414" s="4" t="s">
        <v>128</v>
      </c>
      <c r="D1414" s="3" t="s">
        <v>85</v>
      </c>
      <c r="E1414" s="5">
        <v>5</v>
      </c>
      <c r="F1414" s="4">
        <v>28</v>
      </c>
      <c r="G1414" s="5">
        <v>50.774999799999996</v>
      </c>
      <c r="H1414" s="5">
        <v>1.8133928499999998</v>
      </c>
      <c r="I1414" s="4">
        <v>1074</v>
      </c>
      <c r="J1414" s="6">
        <v>2.6070763500931098</v>
      </c>
      <c r="K1414" s="7">
        <v>1.5418063314711401</v>
      </c>
      <c r="L1414" s="6">
        <v>0</v>
      </c>
      <c r="M1414" s="5">
        <v>0</v>
      </c>
      <c r="N1414" s="5">
        <v>0</v>
      </c>
      <c r="O1414" s="5">
        <v>50.774999799999996</v>
      </c>
      <c r="P1414" s="5">
        <v>-50.774999799999996</v>
      </c>
      <c r="Q1414" s="8">
        <v>-1</v>
      </c>
      <c r="R1414" s="4">
        <v>0</v>
      </c>
      <c r="S1414" s="10" t="s">
        <v>33</v>
      </c>
      <c r="T1414" s="11">
        <v>0</v>
      </c>
    </row>
    <row r="1415" spans="1:20" x14ac:dyDescent="0.2">
      <c r="A1415" s="3" t="s">
        <v>126</v>
      </c>
      <c r="B1415" s="3" t="s">
        <v>127</v>
      </c>
      <c r="C1415" s="4" t="s">
        <v>128</v>
      </c>
      <c r="D1415" s="3" t="s">
        <v>75</v>
      </c>
      <c r="E1415" s="5">
        <v>5</v>
      </c>
      <c r="F1415" s="4">
        <v>32</v>
      </c>
      <c r="G1415" s="5">
        <v>54.774999999999999</v>
      </c>
      <c r="H1415" s="5">
        <v>1.71171875</v>
      </c>
      <c r="I1415" s="4">
        <v>3529</v>
      </c>
      <c r="J1415" s="6">
        <v>0.90677245678662499</v>
      </c>
      <c r="K1415" s="7">
        <v>1.20456219892321</v>
      </c>
      <c r="L1415" s="6">
        <v>0</v>
      </c>
      <c r="M1415" s="5">
        <v>0</v>
      </c>
      <c r="N1415" s="5">
        <v>0</v>
      </c>
      <c r="O1415" s="5">
        <v>54.774999999999999</v>
      </c>
      <c r="P1415" s="5">
        <v>-54.774999999999999</v>
      </c>
      <c r="Q1415" s="8">
        <v>-1</v>
      </c>
      <c r="R1415" s="4">
        <v>0</v>
      </c>
      <c r="S1415" s="10" t="s">
        <v>33</v>
      </c>
      <c r="T1415" s="11">
        <v>0</v>
      </c>
    </row>
    <row r="1416" spans="1:20" x14ac:dyDescent="0.2">
      <c r="A1416" s="3" t="s">
        <v>126</v>
      </c>
      <c r="B1416" s="3" t="s">
        <v>127</v>
      </c>
      <c r="C1416" s="4" t="s">
        <v>128</v>
      </c>
      <c r="D1416" s="3" t="s">
        <v>85</v>
      </c>
      <c r="E1416" s="5">
        <v>5</v>
      </c>
      <c r="F1416" s="4">
        <v>20</v>
      </c>
      <c r="G1416" s="5">
        <v>54.8</v>
      </c>
      <c r="H1416" s="5">
        <v>2.74</v>
      </c>
      <c r="I1416" s="4">
        <v>986</v>
      </c>
      <c r="J1416" s="6">
        <v>2.0283975659229201</v>
      </c>
      <c r="K1416" s="7">
        <v>1.0841784989858001</v>
      </c>
      <c r="L1416" s="6">
        <v>0</v>
      </c>
      <c r="M1416" s="5">
        <v>0</v>
      </c>
      <c r="N1416" s="5">
        <v>0</v>
      </c>
      <c r="O1416" s="5">
        <v>54.8</v>
      </c>
      <c r="P1416" s="5">
        <v>-54.8</v>
      </c>
      <c r="Q1416" s="8">
        <v>-1</v>
      </c>
      <c r="R1416" s="4">
        <v>0</v>
      </c>
      <c r="S1416" s="10" t="s">
        <v>33</v>
      </c>
      <c r="T1416" s="11">
        <v>0</v>
      </c>
    </row>
    <row r="1417" spans="1:20" x14ac:dyDescent="0.2">
      <c r="A1417" s="3" t="s">
        <v>126</v>
      </c>
      <c r="B1417" s="3" t="s">
        <v>127</v>
      </c>
      <c r="C1417" s="4" t="s">
        <v>128</v>
      </c>
      <c r="D1417" s="3" t="s">
        <v>85</v>
      </c>
      <c r="E1417" s="5">
        <v>5</v>
      </c>
      <c r="F1417" s="4">
        <v>43</v>
      </c>
      <c r="G1417" s="5">
        <v>63.987499662500007</v>
      </c>
      <c r="H1417" s="5">
        <v>1.4880813875000001</v>
      </c>
      <c r="I1417" s="4">
        <v>272</v>
      </c>
      <c r="J1417" s="6">
        <v>15.8088235294118</v>
      </c>
      <c r="K1417" s="7">
        <v>1.0823529411764701</v>
      </c>
      <c r="L1417" s="6">
        <v>0</v>
      </c>
      <c r="M1417" s="5">
        <v>0</v>
      </c>
      <c r="N1417" s="5">
        <v>0</v>
      </c>
      <c r="O1417" s="5">
        <v>63.987499662500007</v>
      </c>
      <c r="P1417" s="5">
        <v>-63.987499662500007</v>
      </c>
      <c r="Q1417" s="8">
        <v>-1</v>
      </c>
      <c r="R1417" s="4">
        <v>0</v>
      </c>
      <c r="S1417" s="10" t="s">
        <v>33</v>
      </c>
      <c r="T1417" s="11">
        <v>0</v>
      </c>
    </row>
    <row r="1418" spans="1:20" x14ac:dyDescent="0.2">
      <c r="A1418" s="3" t="s">
        <v>126</v>
      </c>
      <c r="B1418" s="3" t="s">
        <v>127</v>
      </c>
      <c r="C1418" s="4" t="s">
        <v>128</v>
      </c>
      <c r="D1418" s="3" t="s">
        <v>85</v>
      </c>
      <c r="E1418" s="5">
        <v>5</v>
      </c>
      <c r="F1418" s="4">
        <v>21</v>
      </c>
      <c r="G1418" s="5">
        <v>65.699999925</v>
      </c>
      <c r="H1418" s="5">
        <v>3.1285714250000001</v>
      </c>
      <c r="I1418" s="4">
        <v>176</v>
      </c>
      <c r="J1418" s="6">
        <v>11.931818181818199</v>
      </c>
      <c r="K1418" s="7">
        <v>1.5755681818181799</v>
      </c>
      <c r="L1418" s="6">
        <v>0</v>
      </c>
      <c r="M1418" s="5">
        <v>0</v>
      </c>
      <c r="N1418" s="5">
        <v>0</v>
      </c>
      <c r="O1418" s="5">
        <v>65.699999925</v>
      </c>
      <c r="P1418" s="5">
        <v>-65.699999925</v>
      </c>
      <c r="Q1418" s="8">
        <v>-1</v>
      </c>
      <c r="R1418" s="4">
        <v>0</v>
      </c>
      <c r="S1418" s="10" t="s">
        <v>33</v>
      </c>
      <c r="T1418" s="11">
        <v>0</v>
      </c>
    </row>
    <row r="1419" spans="1:20" x14ac:dyDescent="0.2">
      <c r="A1419" s="3" t="s">
        <v>126</v>
      </c>
      <c r="B1419" s="3" t="s">
        <v>127</v>
      </c>
      <c r="C1419" s="4" t="s">
        <v>128</v>
      </c>
      <c r="D1419" s="3" t="s">
        <v>85</v>
      </c>
      <c r="E1419" s="5">
        <v>5</v>
      </c>
      <c r="F1419" s="4">
        <v>27</v>
      </c>
      <c r="G1419" s="5">
        <v>66.087499725000001</v>
      </c>
      <c r="H1419" s="5">
        <v>2.4476851750000002</v>
      </c>
      <c r="I1419" s="4">
        <v>301</v>
      </c>
      <c r="J1419" s="6">
        <v>8.9700996677740896</v>
      </c>
      <c r="K1419" s="7">
        <v>1.3830564784053201</v>
      </c>
      <c r="L1419" s="6">
        <v>0</v>
      </c>
      <c r="M1419" s="5">
        <v>0</v>
      </c>
      <c r="N1419" s="5">
        <v>0</v>
      </c>
      <c r="O1419" s="5">
        <v>66.087499725000001</v>
      </c>
      <c r="P1419" s="5">
        <v>-66.087499725000001</v>
      </c>
      <c r="Q1419" s="8">
        <v>-1</v>
      </c>
      <c r="R1419" s="4">
        <v>0</v>
      </c>
      <c r="S1419" s="10" t="s">
        <v>33</v>
      </c>
      <c r="T1419" s="11">
        <v>0</v>
      </c>
    </row>
    <row r="1420" spans="1:20" x14ac:dyDescent="0.2">
      <c r="A1420" s="3" t="s">
        <v>126</v>
      </c>
      <c r="B1420" s="3" t="s">
        <v>127</v>
      </c>
      <c r="C1420" s="4" t="s">
        <v>128</v>
      </c>
      <c r="D1420" s="3" t="s">
        <v>85</v>
      </c>
      <c r="E1420" s="5">
        <v>5</v>
      </c>
      <c r="F1420" s="4">
        <v>23</v>
      </c>
      <c r="G1420" s="5">
        <v>81.537499812500002</v>
      </c>
      <c r="H1420" s="5">
        <v>3.5451086875</v>
      </c>
      <c r="I1420" s="4">
        <v>126</v>
      </c>
      <c r="J1420" s="6">
        <v>18.253968253968299</v>
      </c>
      <c r="K1420" s="7">
        <v>2.0730158730158701</v>
      </c>
      <c r="L1420" s="6">
        <v>0</v>
      </c>
      <c r="M1420" s="5">
        <v>0</v>
      </c>
      <c r="N1420" s="5">
        <v>0</v>
      </c>
      <c r="O1420" s="5">
        <v>81.537499812500002</v>
      </c>
      <c r="P1420" s="5">
        <v>-81.537499812500002</v>
      </c>
      <c r="Q1420" s="8">
        <v>-1</v>
      </c>
      <c r="R1420" s="4">
        <v>0</v>
      </c>
      <c r="S1420" s="10" t="s">
        <v>33</v>
      </c>
      <c r="T1420" s="11">
        <v>0</v>
      </c>
    </row>
    <row r="1421" spans="1:20" x14ac:dyDescent="0.2">
      <c r="A1421" s="3" t="s">
        <v>126</v>
      </c>
      <c r="B1421" s="3" t="s">
        <v>127</v>
      </c>
      <c r="C1421" s="4" t="s">
        <v>128</v>
      </c>
      <c r="D1421" s="3" t="s">
        <v>85</v>
      </c>
      <c r="E1421" s="5">
        <v>5</v>
      </c>
      <c r="F1421" s="4">
        <v>30</v>
      </c>
      <c r="G1421" s="5">
        <v>84.525000000000006</v>
      </c>
      <c r="H1421" s="5">
        <v>2.8174999999999999</v>
      </c>
      <c r="I1421" s="4">
        <v>573</v>
      </c>
      <c r="J1421" s="6">
        <v>5.2356020942408401</v>
      </c>
      <c r="K1421" s="7">
        <v>1.5610820244328101</v>
      </c>
      <c r="L1421" s="6">
        <v>0</v>
      </c>
      <c r="M1421" s="5">
        <v>0</v>
      </c>
      <c r="N1421" s="5">
        <v>0</v>
      </c>
      <c r="O1421" s="5">
        <v>84.525000000000006</v>
      </c>
      <c r="P1421" s="5">
        <v>-84.525000000000006</v>
      </c>
      <c r="Q1421" s="8">
        <v>-1</v>
      </c>
      <c r="R1421" s="4">
        <v>0</v>
      </c>
      <c r="S1421" s="10" t="s">
        <v>33</v>
      </c>
      <c r="T1421" s="11">
        <v>0</v>
      </c>
    </row>
    <row r="1422" spans="1:20" x14ac:dyDescent="0.2">
      <c r="A1422" s="3" t="s">
        <v>126</v>
      </c>
      <c r="B1422" s="3" t="s">
        <v>127</v>
      </c>
      <c r="C1422" s="4" t="s">
        <v>128</v>
      </c>
      <c r="D1422" s="3" t="s">
        <v>77</v>
      </c>
      <c r="E1422" s="5">
        <v>5</v>
      </c>
      <c r="F1422" s="4">
        <v>29</v>
      </c>
      <c r="G1422" s="5">
        <v>91.849999875000009</v>
      </c>
      <c r="H1422" s="5">
        <v>3.1672413750000001</v>
      </c>
      <c r="I1422" s="4">
        <v>7494</v>
      </c>
      <c r="J1422" s="6">
        <v>0.38697624766479799</v>
      </c>
      <c r="K1422" s="7">
        <v>1.56455831331732</v>
      </c>
      <c r="L1422" s="6">
        <v>0</v>
      </c>
      <c r="M1422" s="5">
        <v>0</v>
      </c>
      <c r="N1422" s="5">
        <v>0</v>
      </c>
      <c r="O1422" s="5">
        <v>91.849999875000009</v>
      </c>
      <c r="P1422" s="5">
        <v>-91.849999875000009</v>
      </c>
      <c r="Q1422" s="8">
        <v>-1</v>
      </c>
      <c r="R1422" s="4">
        <v>0</v>
      </c>
      <c r="S1422" s="10" t="s">
        <v>33</v>
      </c>
      <c r="T1422" s="11">
        <v>0</v>
      </c>
    </row>
    <row r="1423" spans="1:20" x14ac:dyDescent="0.2">
      <c r="A1423" s="3" t="s">
        <v>126</v>
      </c>
      <c r="B1423" s="3" t="s">
        <v>127</v>
      </c>
      <c r="C1423" s="4" t="s">
        <v>128</v>
      </c>
      <c r="D1423" s="3" t="s">
        <v>85</v>
      </c>
      <c r="E1423" s="5">
        <v>5</v>
      </c>
      <c r="F1423" s="4">
        <v>31</v>
      </c>
      <c r="G1423" s="5">
        <v>95.862499700000001</v>
      </c>
      <c r="H1423" s="5">
        <v>3.0923387</v>
      </c>
      <c r="I1423" s="4">
        <v>323</v>
      </c>
      <c r="J1423" s="6">
        <v>9.5975232198142404</v>
      </c>
      <c r="K1423" s="7">
        <v>2.8325077399380798</v>
      </c>
      <c r="L1423" s="6">
        <v>0</v>
      </c>
      <c r="M1423" s="5">
        <v>0</v>
      </c>
      <c r="N1423" s="5">
        <v>0</v>
      </c>
      <c r="O1423" s="5">
        <v>95.862499700000001</v>
      </c>
      <c r="P1423" s="5">
        <v>-95.862499700000001</v>
      </c>
      <c r="Q1423" s="8">
        <v>-1</v>
      </c>
      <c r="R1423" s="4">
        <v>0</v>
      </c>
      <c r="S1423" s="10" t="s">
        <v>33</v>
      </c>
      <c r="T1423" s="11">
        <v>0</v>
      </c>
    </row>
    <row r="1424" spans="1:20" x14ac:dyDescent="0.2">
      <c r="A1424" s="3" t="s">
        <v>126</v>
      </c>
      <c r="B1424" s="3" t="s">
        <v>127</v>
      </c>
      <c r="C1424" s="4" t="s">
        <v>128</v>
      </c>
      <c r="D1424" s="3" t="s">
        <v>85</v>
      </c>
      <c r="E1424" s="5">
        <v>5</v>
      </c>
      <c r="F1424" s="4">
        <v>36</v>
      </c>
      <c r="G1424" s="5">
        <v>103.1374998</v>
      </c>
      <c r="H1424" s="5">
        <v>2.86493055</v>
      </c>
      <c r="I1424" s="4">
        <v>226</v>
      </c>
      <c r="J1424" s="6">
        <v>15.929203539823</v>
      </c>
      <c r="K1424" s="7">
        <v>1.2858407079645999</v>
      </c>
      <c r="L1424" s="6">
        <v>0</v>
      </c>
      <c r="M1424" s="5">
        <v>0</v>
      </c>
      <c r="N1424" s="5">
        <v>0</v>
      </c>
      <c r="O1424" s="5">
        <v>103.1374998</v>
      </c>
      <c r="P1424" s="5">
        <v>-103.1374998</v>
      </c>
      <c r="Q1424" s="8">
        <v>-1</v>
      </c>
      <c r="R1424" s="4">
        <v>0</v>
      </c>
      <c r="S1424" s="10" t="s">
        <v>33</v>
      </c>
      <c r="T1424" s="11">
        <v>0</v>
      </c>
    </row>
    <row r="1425" spans="1:20" x14ac:dyDescent="0.2">
      <c r="A1425" s="3" t="s">
        <v>126</v>
      </c>
      <c r="B1425" s="3" t="s">
        <v>127</v>
      </c>
      <c r="C1425" s="4" t="s">
        <v>128</v>
      </c>
      <c r="D1425" s="3" t="s">
        <v>53</v>
      </c>
      <c r="E1425" s="5">
        <v>5</v>
      </c>
      <c r="F1425" s="4">
        <v>95</v>
      </c>
      <c r="G1425" s="5">
        <v>122.36249968750001</v>
      </c>
      <c r="H1425" s="5">
        <v>1.2880263125</v>
      </c>
      <c r="I1425" s="4">
        <v>2426</v>
      </c>
      <c r="J1425" s="6">
        <v>3.9159109645507</v>
      </c>
      <c r="K1425" s="7">
        <v>2.7434872217642199</v>
      </c>
      <c r="L1425" s="6">
        <v>0</v>
      </c>
      <c r="M1425" s="5">
        <v>0</v>
      </c>
      <c r="N1425" s="5">
        <v>0</v>
      </c>
      <c r="O1425" s="5">
        <v>122.36249968750001</v>
      </c>
      <c r="P1425" s="5">
        <v>-122.36249968750001</v>
      </c>
      <c r="Q1425" s="8">
        <v>-1</v>
      </c>
      <c r="R1425" s="4">
        <v>0</v>
      </c>
      <c r="S1425" s="10" t="s">
        <v>33</v>
      </c>
      <c r="T1425" s="11">
        <v>0</v>
      </c>
    </row>
    <row r="1426" spans="1:20" x14ac:dyDescent="0.2">
      <c r="A1426" s="3" t="s">
        <v>126</v>
      </c>
      <c r="B1426" s="3" t="s">
        <v>127</v>
      </c>
      <c r="C1426" s="4" t="s">
        <v>128</v>
      </c>
      <c r="D1426" s="3" t="s">
        <v>85</v>
      </c>
      <c r="E1426" s="5">
        <v>5</v>
      </c>
      <c r="F1426" s="4">
        <v>40</v>
      </c>
      <c r="G1426" s="5">
        <v>126.7375</v>
      </c>
      <c r="H1426" s="5">
        <v>3.1684375</v>
      </c>
      <c r="I1426" s="4">
        <v>411</v>
      </c>
      <c r="J1426" s="6">
        <v>9.7323600973235997</v>
      </c>
      <c r="K1426" s="7">
        <v>1.8250608272506099</v>
      </c>
      <c r="L1426" s="6">
        <v>0</v>
      </c>
      <c r="M1426" s="5">
        <v>0</v>
      </c>
      <c r="N1426" s="5">
        <v>0</v>
      </c>
      <c r="O1426" s="5">
        <v>126.7375</v>
      </c>
      <c r="P1426" s="5">
        <v>-126.7375</v>
      </c>
      <c r="Q1426" s="8">
        <v>-1</v>
      </c>
      <c r="R1426" s="4">
        <v>0</v>
      </c>
      <c r="S1426" s="10" t="s">
        <v>33</v>
      </c>
      <c r="T1426" s="11">
        <v>0</v>
      </c>
    </row>
    <row r="1427" spans="1:20" x14ac:dyDescent="0.2">
      <c r="A1427" s="3" t="s">
        <v>126</v>
      </c>
      <c r="B1427" s="3" t="s">
        <v>127</v>
      </c>
      <c r="C1427" s="4" t="s">
        <v>128</v>
      </c>
      <c r="D1427" s="3" t="s">
        <v>85</v>
      </c>
      <c r="E1427" s="5">
        <v>5</v>
      </c>
      <c r="F1427" s="4">
        <v>51</v>
      </c>
      <c r="G1427" s="5">
        <v>134.34999997499997</v>
      </c>
      <c r="H1427" s="5">
        <v>2.6343137249999997</v>
      </c>
      <c r="I1427" s="4">
        <v>1018</v>
      </c>
      <c r="J1427" s="6">
        <v>5.0098231827111999</v>
      </c>
      <c r="K1427" s="7">
        <v>1.5094302554027501</v>
      </c>
      <c r="L1427" s="6">
        <v>0</v>
      </c>
      <c r="M1427" s="5">
        <v>0</v>
      </c>
      <c r="N1427" s="5">
        <v>0</v>
      </c>
      <c r="O1427" s="5">
        <v>134.34999997499997</v>
      </c>
      <c r="P1427" s="5">
        <v>-134.34999997499997</v>
      </c>
      <c r="Q1427" s="8">
        <v>-1</v>
      </c>
      <c r="R1427" s="4">
        <v>0</v>
      </c>
      <c r="S1427" s="10" t="s">
        <v>33</v>
      </c>
      <c r="T1427" s="11">
        <v>0</v>
      </c>
    </row>
    <row r="1428" spans="1:20" x14ac:dyDescent="0.2">
      <c r="A1428" s="3" t="s">
        <v>126</v>
      </c>
      <c r="B1428" s="3" t="s">
        <v>127</v>
      </c>
      <c r="C1428" s="4" t="s">
        <v>128</v>
      </c>
      <c r="D1428" s="3" t="s">
        <v>85</v>
      </c>
      <c r="E1428" s="5">
        <v>5</v>
      </c>
      <c r="F1428" s="4">
        <v>60</v>
      </c>
      <c r="G1428" s="5">
        <v>141.27499950000001</v>
      </c>
      <c r="H1428" s="5">
        <v>2.3545833250000001</v>
      </c>
      <c r="I1428" s="4">
        <v>1247</v>
      </c>
      <c r="J1428" s="6">
        <v>4.8115477145148402</v>
      </c>
      <c r="K1428" s="7">
        <v>1.2670408981555701</v>
      </c>
      <c r="L1428" s="6">
        <v>0</v>
      </c>
      <c r="M1428" s="5">
        <v>0</v>
      </c>
      <c r="N1428" s="5">
        <v>0</v>
      </c>
      <c r="O1428" s="5">
        <v>141.27499950000001</v>
      </c>
      <c r="P1428" s="5">
        <v>-141.27499950000001</v>
      </c>
      <c r="Q1428" s="8">
        <v>-1</v>
      </c>
      <c r="R1428" s="4">
        <v>0</v>
      </c>
      <c r="S1428" s="10" t="s">
        <v>33</v>
      </c>
      <c r="T1428" s="11">
        <v>0</v>
      </c>
    </row>
    <row r="1429" spans="1:20" x14ac:dyDescent="0.2">
      <c r="A1429" s="3" t="s">
        <v>126</v>
      </c>
      <c r="B1429" s="3" t="s">
        <v>127</v>
      </c>
      <c r="C1429" s="4" t="s">
        <v>128</v>
      </c>
      <c r="D1429" s="3" t="s">
        <v>85</v>
      </c>
      <c r="E1429" s="5">
        <v>5</v>
      </c>
      <c r="F1429" s="4">
        <v>60</v>
      </c>
      <c r="G1429" s="5">
        <v>154.63749974999996</v>
      </c>
      <c r="H1429" s="5">
        <v>2.5772916624999995</v>
      </c>
      <c r="I1429" s="4">
        <v>446</v>
      </c>
      <c r="J1429" s="6">
        <v>13.452914798206301</v>
      </c>
      <c r="K1429" s="7">
        <v>1.4172645739910299</v>
      </c>
      <c r="L1429" s="6">
        <v>0</v>
      </c>
      <c r="M1429" s="5">
        <v>0</v>
      </c>
      <c r="N1429" s="5">
        <v>0</v>
      </c>
      <c r="O1429" s="5">
        <v>154.63749974999996</v>
      </c>
      <c r="P1429" s="5">
        <v>-154.63749974999996</v>
      </c>
      <c r="Q1429" s="8">
        <v>-1</v>
      </c>
      <c r="R1429" s="4">
        <v>0</v>
      </c>
      <c r="S1429" s="10" t="s">
        <v>33</v>
      </c>
      <c r="T1429" s="11">
        <v>0</v>
      </c>
    </row>
    <row r="1430" spans="1:20" x14ac:dyDescent="0.2">
      <c r="A1430" s="3" t="s">
        <v>126</v>
      </c>
      <c r="B1430" s="3" t="s">
        <v>127</v>
      </c>
      <c r="C1430" s="4" t="s">
        <v>128</v>
      </c>
      <c r="D1430" s="3" t="s">
        <v>85</v>
      </c>
      <c r="E1430" s="5">
        <v>5</v>
      </c>
      <c r="F1430" s="4">
        <v>54</v>
      </c>
      <c r="G1430" s="5">
        <v>156.67499992500001</v>
      </c>
      <c r="H1430" s="5">
        <v>2.9013888875</v>
      </c>
      <c r="I1430" s="4">
        <v>952</v>
      </c>
      <c r="J1430" s="6">
        <v>5.6722689075630299</v>
      </c>
      <c r="K1430" s="7">
        <v>1.64590336134454</v>
      </c>
      <c r="L1430" s="6">
        <v>0</v>
      </c>
      <c r="M1430" s="5">
        <v>0</v>
      </c>
      <c r="N1430" s="5">
        <v>0</v>
      </c>
      <c r="O1430" s="5">
        <v>156.67499992500001</v>
      </c>
      <c r="P1430" s="5">
        <v>-156.67499992500001</v>
      </c>
      <c r="Q1430" s="8">
        <v>-1</v>
      </c>
      <c r="R1430" s="4">
        <v>0</v>
      </c>
      <c r="S1430" s="10" t="s">
        <v>33</v>
      </c>
      <c r="T1430" s="11">
        <v>0</v>
      </c>
    </row>
    <row r="1431" spans="1:20" x14ac:dyDescent="0.2">
      <c r="A1431" s="3" t="s">
        <v>126</v>
      </c>
      <c r="B1431" s="3" t="s">
        <v>127</v>
      </c>
      <c r="C1431" s="4" t="s">
        <v>128</v>
      </c>
      <c r="D1431" s="3" t="s">
        <v>85</v>
      </c>
      <c r="E1431" s="5">
        <v>5</v>
      </c>
      <c r="F1431" s="4">
        <v>61</v>
      </c>
      <c r="G1431" s="5">
        <v>168.87499936250001</v>
      </c>
      <c r="H1431" s="5">
        <v>2.7684426124999999</v>
      </c>
      <c r="I1431" s="4">
        <v>415</v>
      </c>
      <c r="J1431" s="6">
        <v>14.6987951807229</v>
      </c>
      <c r="K1431" s="7">
        <v>1.78602409638554</v>
      </c>
      <c r="L1431" s="6">
        <v>0</v>
      </c>
      <c r="M1431" s="5">
        <v>0</v>
      </c>
      <c r="N1431" s="5">
        <v>0</v>
      </c>
      <c r="O1431" s="5">
        <v>168.87499936250001</v>
      </c>
      <c r="P1431" s="5">
        <v>-168.87499936250001</v>
      </c>
      <c r="Q1431" s="8">
        <v>-1</v>
      </c>
      <c r="R1431" s="4">
        <v>0</v>
      </c>
      <c r="S1431" s="10" t="s">
        <v>33</v>
      </c>
      <c r="T1431" s="11">
        <v>0</v>
      </c>
    </row>
    <row r="1432" spans="1:20" x14ac:dyDescent="0.2">
      <c r="A1432" s="3" t="s">
        <v>126</v>
      </c>
      <c r="B1432" s="3" t="s">
        <v>127</v>
      </c>
      <c r="C1432" s="4" t="s">
        <v>128</v>
      </c>
      <c r="D1432" s="3" t="s">
        <v>85</v>
      </c>
      <c r="E1432" s="5">
        <v>5</v>
      </c>
      <c r="F1432" s="4">
        <v>63</v>
      </c>
      <c r="G1432" s="5">
        <v>171.83749983750002</v>
      </c>
      <c r="H1432" s="5">
        <v>2.7275793625000002</v>
      </c>
      <c r="I1432" s="4">
        <v>440</v>
      </c>
      <c r="J1432" s="6">
        <v>14.318181818181801</v>
      </c>
      <c r="K1432" s="7">
        <v>1.36840909090909</v>
      </c>
      <c r="L1432" s="6">
        <v>0</v>
      </c>
      <c r="M1432" s="5">
        <v>0</v>
      </c>
      <c r="N1432" s="5">
        <v>0</v>
      </c>
      <c r="O1432" s="5">
        <v>171.83749983750002</v>
      </c>
      <c r="P1432" s="5">
        <v>-171.83749983750002</v>
      </c>
      <c r="Q1432" s="8">
        <v>-1</v>
      </c>
      <c r="R1432" s="4">
        <v>0</v>
      </c>
      <c r="S1432" s="10" t="s">
        <v>33</v>
      </c>
      <c r="T1432" s="11">
        <v>0</v>
      </c>
    </row>
    <row r="1433" spans="1:20" x14ac:dyDescent="0.2">
      <c r="A1433" s="3" t="s">
        <v>126</v>
      </c>
      <c r="B1433" s="3" t="s">
        <v>127</v>
      </c>
      <c r="C1433" s="4" t="s">
        <v>128</v>
      </c>
      <c r="D1433" s="3" t="s">
        <v>85</v>
      </c>
      <c r="E1433" s="5">
        <v>5</v>
      </c>
      <c r="F1433" s="4">
        <v>62</v>
      </c>
      <c r="G1433" s="5">
        <v>208.39999937499999</v>
      </c>
      <c r="H1433" s="5">
        <v>3.3612903125</v>
      </c>
      <c r="I1433" s="4">
        <v>954</v>
      </c>
      <c r="J1433" s="6">
        <v>6.4989517819706499</v>
      </c>
      <c r="K1433" s="7">
        <v>3.02253668763103</v>
      </c>
      <c r="L1433" s="6">
        <v>0</v>
      </c>
      <c r="M1433" s="5">
        <v>0</v>
      </c>
      <c r="N1433" s="5">
        <v>0</v>
      </c>
      <c r="O1433" s="5">
        <v>208.39999937499999</v>
      </c>
      <c r="P1433" s="5">
        <v>-208.39999937499999</v>
      </c>
      <c r="Q1433" s="8">
        <v>-1</v>
      </c>
      <c r="R1433" s="4">
        <v>0</v>
      </c>
      <c r="S1433" s="10" t="s">
        <v>33</v>
      </c>
      <c r="T1433" s="11">
        <v>0</v>
      </c>
    </row>
    <row r="1434" spans="1:20" x14ac:dyDescent="0.2">
      <c r="A1434" s="3" t="s">
        <v>126</v>
      </c>
      <c r="B1434" s="3" t="s">
        <v>127</v>
      </c>
      <c r="C1434" s="4" t="s">
        <v>128</v>
      </c>
      <c r="D1434" s="3" t="s">
        <v>85</v>
      </c>
      <c r="E1434" s="5">
        <v>5</v>
      </c>
      <c r="F1434" s="4">
        <v>73</v>
      </c>
      <c r="G1434" s="5">
        <v>213.78749978750002</v>
      </c>
      <c r="H1434" s="5">
        <v>2.9285958875000002</v>
      </c>
      <c r="I1434" s="4">
        <v>1291</v>
      </c>
      <c r="J1434" s="6">
        <v>5.6545313710302096</v>
      </c>
      <c r="K1434" s="7">
        <v>1.4147947327653001</v>
      </c>
      <c r="L1434" s="6">
        <v>0</v>
      </c>
      <c r="M1434" s="5">
        <v>0</v>
      </c>
      <c r="N1434" s="5">
        <v>0</v>
      </c>
      <c r="O1434" s="5">
        <v>213.78749978750002</v>
      </c>
      <c r="P1434" s="5">
        <v>-213.78749978750002</v>
      </c>
      <c r="Q1434" s="8">
        <v>-1</v>
      </c>
      <c r="R1434" s="4">
        <v>0</v>
      </c>
      <c r="S1434" s="10" t="s">
        <v>33</v>
      </c>
      <c r="T1434" s="11">
        <v>0</v>
      </c>
    </row>
    <row r="1435" spans="1:20" x14ac:dyDescent="0.2">
      <c r="A1435" s="3" t="s">
        <v>126</v>
      </c>
      <c r="B1435" s="3" t="s">
        <v>127</v>
      </c>
      <c r="C1435" s="4" t="s">
        <v>128</v>
      </c>
      <c r="D1435" s="3" t="s">
        <v>85</v>
      </c>
      <c r="E1435" s="5">
        <v>5</v>
      </c>
      <c r="F1435" s="4">
        <v>92</v>
      </c>
      <c r="G1435" s="5">
        <v>214.08749945</v>
      </c>
      <c r="H1435" s="5">
        <v>2.3270380374999999</v>
      </c>
      <c r="I1435" s="4">
        <v>873</v>
      </c>
      <c r="J1435" s="6">
        <v>10.5383734249714</v>
      </c>
      <c r="K1435" s="7">
        <v>1.2888888888888901</v>
      </c>
      <c r="L1435" s="6">
        <v>0</v>
      </c>
      <c r="M1435" s="5">
        <v>0</v>
      </c>
      <c r="N1435" s="5">
        <v>0</v>
      </c>
      <c r="O1435" s="5">
        <v>214.08749945</v>
      </c>
      <c r="P1435" s="5">
        <v>-214.08749945</v>
      </c>
      <c r="Q1435" s="8">
        <v>-1</v>
      </c>
      <c r="R1435" s="4">
        <v>0</v>
      </c>
      <c r="S1435" s="10" t="s">
        <v>33</v>
      </c>
      <c r="T1435" s="11">
        <v>0</v>
      </c>
    </row>
    <row r="1436" spans="1:20" x14ac:dyDescent="0.2">
      <c r="A1436" s="3" t="s">
        <v>126</v>
      </c>
      <c r="B1436" s="3" t="s">
        <v>127</v>
      </c>
      <c r="C1436" s="4" t="s">
        <v>128</v>
      </c>
      <c r="D1436" s="3" t="s">
        <v>85</v>
      </c>
      <c r="E1436" s="5">
        <v>5</v>
      </c>
      <c r="F1436" s="4">
        <v>66</v>
      </c>
      <c r="G1436" s="5">
        <v>217.32499965</v>
      </c>
      <c r="H1436" s="5">
        <v>3.292803025</v>
      </c>
      <c r="I1436" s="4">
        <v>1800</v>
      </c>
      <c r="J1436" s="6">
        <v>3.6666666666666701</v>
      </c>
      <c r="K1436" s="7">
        <v>1.1001666666666701</v>
      </c>
      <c r="L1436" s="6">
        <v>0</v>
      </c>
      <c r="M1436" s="5">
        <v>0</v>
      </c>
      <c r="N1436" s="5">
        <v>0</v>
      </c>
      <c r="O1436" s="5">
        <v>217.32499965</v>
      </c>
      <c r="P1436" s="5">
        <v>-217.32499965</v>
      </c>
      <c r="Q1436" s="8">
        <v>-1</v>
      </c>
      <c r="R1436" s="4">
        <v>0</v>
      </c>
      <c r="S1436" s="10" t="s">
        <v>33</v>
      </c>
      <c r="T1436" s="11">
        <v>0</v>
      </c>
    </row>
    <row r="1437" spans="1:20" x14ac:dyDescent="0.2">
      <c r="A1437" s="3" t="s">
        <v>126</v>
      </c>
      <c r="B1437" s="3" t="s">
        <v>127</v>
      </c>
      <c r="C1437" s="4" t="s">
        <v>128</v>
      </c>
      <c r="D1437" s="3" t="s">
        <v>85</v>
      </c>
      <c r="E1437" s="5">
        <v>5</v>
      </c>
      <c r="F1437" s="4">
        <v>96</v>
      </c>
      <c r="G1437" s="5">
        <v>283.72500000000002</v>
      </c>
      <c r="H1437" s="5">
        <v>2.9554687500000001</v>
      </c>
      <c r="I1437" s="4">
        <v>1580</v>
      </c>
      <c r="J1437" s="6">
        <v>6.0759493670886098</v>
      </c>
      <c r="K1437" s="7">
        <v>1.7450000000000001</v>
      </c>
      <c r="L1437" s="6">
        <v>0</v>
      </c>
      <c r="M1437" s="5">
        <v>0</v>
      </c>
      <c r="N1437" s="5">
        <v>0</v>
      </c>
      <c r="O1437" s="5">
        <v>283.72500000000002</v>
      </c>
      <c r="P1437" s="5">
        <v>-283.72500000000002</v>
      </c>
      <c r="Q1437" s="8">
        <v>-1</v>
      </c>
      <c r="R1437" s="4">
        <v>0</v>
      </c>
      <c r="S1437" s="10" t="s">
        <v>33</v>
      </c>
      <c r="T1437" s="11">
        <v>0</v>
      </c>
    </row>
    <row r="1438" spans="1:20" x14ac:dyDescent="0.2">
      <c r="A1438" s="3" t="s">
        <v>126</v>
      </c>
      <c r="B1438" s="3" t="s">
        <v>127</v>
      </c>
      <c r="C1438" s="4" t="s">
        <v>128</v>
      </c>
      <c r="D1438" s="3" t="s">
        <v>53</v>
      </c>
      <c r="E1438" s="5">
        <v>5</v>
      </c>
      <c r="F1438" s="4">
        <v>161</v>
      </c>
      <c r="G1438" s="5">
        <v>361.84999952499999</v>
      </c>
      <c r="H1438" s="5">
        <v>2.2475155249999998</v>
      </c>
      <c r="I1438" s="4">
        <v>6987</v>
      </c>
      <c r="J1438" s="6">
        <v>2.3042793759839699</v>
      </c>
      <c r="K1438" s="7">
        <v>1.93619579218549</v>
      </c>
      <c r="L1438" s="6">
        <v>0</v>
      </c>
      <c r="M1438" s="5">
        <v>0</v>
      </c>
      <c r="N1438" s="5">
        <v>0</v>
      </c>
      <c r="O1438" s="5">
        <v>361.84999952499999</v>
      </c>
      <c r="P1438" s="5">
        <v>-361.84999952499999</v>
      </c>
      <c r="Q1438" s="8">
        <v>-1</v>
      </c>
      <c r="R1438" s="4">
        <v>0</v>
      </c>
      <c r="S1438" s="10" t="s">
        <v>33</v>
      </c>
      <c r="T1438" s="11">
        <v>0</v>
      </c>
    </row>
    <row r="1439" spans="1:20" x14ac:dyDescent="0.2">
      <c r="A1439" s="3" t="s">
        <v>126</v>
      </c>
      <c r="B1439" s="3" t="s">
        <v>127</v>
      </c>
      <c r="C1439" s="4" t="s">
        <v>128</v>
      </c>
      <c r="D1439" s="3" t="s">
        <v>85</v>
      </c>
      <c r="E1439" s="5">
        <v>5</v>
      </c>
      <c r="F1439" s="4">
        <v>147</v>
      </c>
      <c r="G1439" s="5">
        <v>372.83749833749999</v>
      </c>
      <c r="H1439" s="5">
        <v>2.5363095124999999</v>
      </c>
      <c r="I1439" s="4">
        <v>1386</v>
      </c>
      <c r="J1439" s="6">
        <v>10.6060606060606</v>
      </c>
      <c r="K1439" s="7">
        <v>1.46688311688312</v>
      </c>
      <c r="L1439" s="6">
        <v>0</v>
      </c>
      <c r="M1439" s="5">
        <v>0</v>
      </c>
      <c r="N1439" s="5">
        <v>0</v>
      </c>
      <c r="O1439" s="5">
        <v>372.83749833749999</v>
      </c>
      <c r="P1439" s="5">
        <v>-372.83749833749999</v>
      </c>
      <c r="Q1439" s="8">
        <v>-1</v>
      </c>
      <c r="R1439" s="4">
        <v>0</v>
      </c>
      <c r="S1439" s="10" t="s">
        <v>33</v>
      </c>
      <c r="T1439" s="11">
        <v>0</v>
      </c>
    </row>
    <row r="1440" spans="1:20" x14ac:dyDescent="0.2">
      <c r="A1440" s="3" t="s">
        <v>126</v>
      </c>
      <c r="B1440" s="3" t="s">
        <v>127</v>
      </c>
      <c r="C1440" s="4" t="s">
        <v>128</v>
      </c>
      <c r="D1440" s="3" t="s">
        <v>85</v>
      </c>
      <c r="E1440" s="5">
        <v>5</v>
      </c>
      <c r="F1440" s="4">
        <v>122</v>
      </c>
      <c r="G1440" s="5">
        <v>418.06249959999997</v>
      </c>
      <c r="H1440" s="5">
        <v>3.4267417999999998</v>
      </c>
      <c r="I1440" s="4">
        <v>1783</v>
      </c>
      <c r="J1440" s="6">
        <v>6.8424004486819996</v>
      </c>
      <c r="K1440" s="7">
        <v>1.5858104318564199</v>
      </c>
      <c r="L1440" s="6">
        <v>0</v>
      </c>
      <c r="M1440" s="5">
        <v>0</v>
      </c>
      <c r="N1440" s="5">
        <v>0</v>
      </c>
      <c r="O1440" s="5">
        <v>418.06249959999997</v>
      </c>
      <c r="P1440" s="5">
        <v>-418.06249959999997</v>
      </c>
      <c r="Q1440" s="8">
        <v>-1</v>
      </c>
      <c r="R1440" s="4">
        <v>0</v>
      </c>
      <c r="S1440" s="10" t="s">
        <v>33</v>
      </c>
      <c r="T1440" s="11">
        <v>0</v>
      </c>
    </row>
    <row r="1441" spans="1:20" x14ac:dyDescent="0.2">
      <c r="A1441" s="3" t="s">
        <v>126</v>
      </c>
      <c r="B1441" s="3" t="s">
        <v>127</v>
      </c>
      <c r="C1441" s="4" t="s">
        <v>128</v>
      </c>
      <c r="D1441" s="3" t="s">
        <v>85</v>
      </c>
      <c r="E1441" s="5">
        <v>5</v>
      </c>
      <c r="F1441" s="4">
        <v>128</v>
      </c>
      <c r="G1441" s="5">
        <v>429.13749919999998</v>
      </c>
      <c r="H1441" s="5">
        <v>3.3526367124999998</v>
      </c>
      <c r="I1441" s="4">
        <v>3870</v>
      </c>
      <c r="J1441" s="6">
        <v>3.3074935400516798</v>
      </c>
      <c r="K1441" s="7">
        <v>1.67330749354005</v>
      </c>
      <c r="L1441" s="6">
        <v>0</v>
      </c>
      <c r="M1441" s="5">
        <v>0</v>
      </c>
      <c r="N1441" s="5">
        <v>0</v>
      </c>
      <c r="O1441" s="5">
        <v>429.13749919999998</v>
      </c>
      <c r="P1441" s="5">
        <v>-429.13749919999998</v>
      </c>
      <c r="Q1441" s="8">
        <v>-1</v>
      </c>
      <c r="R1441" s="4">
        <v>0</v>
      </c>
      <c r="S1441" s="10" t="s">
        <v>33</v>
      </c>
      <c r="T1441" s="11">
        <v>0</v>
      </c>
    </row>
    <row r="1442" spans="1:20" x14ac:dyDescent="0.2">
      <c r="A1442" s="3" t="s">
        <v>126</v>
      </c>
      <c r="B1442" s="3" t="s">
        <v>127</v>
      </c>
      <c r="C1442" s="4" t="s">
        <v>128</v>
      </c>
      <c r="D1442" s="3" t="s">
        <v>85</v>
      </c>
      <c r="E1442" s="5">
        <v>5</v>
      </c>
      <c r="F1442" s="4">
        <v>141</v>
      </c>
      <c r="G1442" s="5">
        <v>470.63749860000001</v>
      </c>
      <c r="H1442" s="5">
        <v>3.3378546</v>
      </c>
      <c r="I1442" s="4">
        <v>2442</v>
      </c>
      <c r="J1442" s="6">
        <v>5.7739557739557696</v>
      </c>
      <c r="K1442" s="7">
        <v>1.66437346437346</v>
      </c>
      <c r="L1442" s="6">
        <v>0</v>
      </c>
      <c r="M1442" s="5">
        <v>0</v>
      </c>
      <c r="N1442" s="5">
        <v>0</v>
      </c>
      <c r="O1442" s="5">
        <v>470.63749860000001</v>
      </c>
      <c r="P1442" s="5">
        <v>-470.63749860000001</v>
      </c>
      <c r="Q1442" s="8">
        <v>-1</v>
      </c>
      <c r="R1442" s="4">
        <v>0</v>
      </c>
      <c r="S1442" s="10" t="s">
        <v>33</v>
      </c>
      <c r="T1442" s="11">
        <v>0</v>
      </c>
    </row>
    <row r="1443" spans="1:20" x14ac:dyDescent="0.2">
      <c r="A1443" s="3" t="s">
        <v>126</v>
      </c>
      <c r="B1443" s="3" t="s">
        <v>127</v>
      </c>
      <c r="C1443" s="4" t="s">
        <v>128</v>
      </c>
      <c r="D1443" s="3" t="s">
        <v>85</v>
      </c>
      <c r="E1443" s="5">
        <v>5</v>
      </c>
      <c r="F1443" s="4">
        <v>197</v>
      </c>
      <c r="G1443" s="5">
        <v>522.13749754999992</v>
      </c>
      <c r="H1443" s="5">
        <v>2.6504441499999998</v>
      </c>
      <c r="I1443" s="4">
        <v>1524</v>
      </c>
      <c r="J1443" s="6">
        <v>12.9265091863517</v>
      </c>
      <c r="K1443" s="7">
        <v>1.49730971128609</v>
      </c>
      <c r="L1443" s="6">
        <v>0</v>
      </c>
      <c r="M1443" s="5">
        <v>0</v>
      </c>
      <c r="N1443" s="5">
        <v>0</v>
      </c>
      <c r="O1443" s="5">
        <v>522.13749754999992</v>
      </c>
      <c r="P1443" s="5">
        <v>-522.13749754999992</v>
      </c>
      <c r="Q1443" s="8">
        <v>-1</v>
      </c>
      <c r="R1443" s="4">
        <v>0</v>
      </c>
      <c r="S1443" s="10" t="s">
        <v>33</v>
      </c>
      <c r="T1443" s="11">
        <v>0</v>
      </c>
    </row>
    <row r="1444" spans="1:20" x14ac:dyDescent="0.2">
      <c r="A1444" s="3" t="s">
        <v>126</v>
      </c>
      <c r="B1444" s="3" t="s">
        <v>127</v>
      </c>
      <c r="C1444" s="4" t="s">
        <v>128</v>
      </c>
      <c r="D1444" s="3" t="s">
        <v>85</v>
      </c>
      <c r="E1444" s="5">
        <v>5</v>
      </c>
      <c r="F1444" s="4">
        <v>175</v>
      </c>
      <c r="G1444" s="5">
        <v>586.57499906250007</v>
      </c>
      <c r="H1444" s="5">
        <v>3.3518571375000001</v>
      </c>
      <c r="I1444" s="4">
        <v>1501</v>
      </c>
      <c r="J1444" s="6">
        <v>11.658894070619599</v>
      </c>
      <c r="K1444" s="7">
        <v>2.4085942704863399</v>
      </c>
      <c r="L1444" s="6">
        <v>0</v>
      </c>
      <c r="M1444" s="5">
        <v>0</v>
      </c>
      <c r="N1444" s="5">
        <v>0</v>
      </c>
      <c r="O1444" s="5">
        <v>586.57499906250007</v>
      </c>
      <c r="P1444" s="5">
        <v>-586.57499906250007</v>
      </c>
      <c r="Q1444" s="8">
        <v>-1</v>
      </c>
      <c r="R1444" s="4">
        <v>0</v>
      </c>
      <c r="S1444" s="10" t="s">
        <v>33</v>
      </c>
      <c r="T1444" s="11">
        <v>0</v>
      </c>
    </row>
    <row r="1445" spans="1:20" x14ac:dyDescent="0.2">
      <c r="A1445" s="3" t="s">
        <v>126</v>
      </c>
      <c r="B1445" s="3" t="s">
        <v>127</v>
      </c>
      <c r="C1445" s="4" t="s">
        <v>128</v>
      </c>
      <c r="D1445" s="3" t="s">
        <v>85</v>
      </c>
      <c r="E1445" s="5">
        <v>5</v>
      </c>
      <c r="F1445" s="4">
        <v>184</v>
      </c>
      <c r="G1445" s="5">
        <v>629.26249929999994</v>
      </c>
      <c r="H1445" s="5">
        <v>3.4199048875</v>
      </c>
      <c r="I1445" s="4">
        <v>1334</v>
      </c>
      <c r="J1445" s="6">
        <v>13.7931034482759</v>
      </c>
      <c r="K1445" s="7">
        <v>1.5428035982009001</v>
      </c>
      <c r="L1445" s="6">
        <v>0</v>
      </c>
      <c r="M1445" s="5">
        <v>0</v>
      </c>
      <c r="N1445" s="5">
        <v>0</v>
      </c>
      <c r="O1445" s="5">
        <v>629.26249929999994</v>
      </c>
      <c r="P1445" s="5">
        <v>-629.26249929999994</v>
      </c>
      <c r="Q1445" s="8">
        <v>-1</v>
      </c>
      <c r="R1445" s="4">
        <v>0</v>
      </c>
      <c r="S1445" s="10" t="s">
        <v>33</v>
      </c>
      <c r="T1445" s="11">
        <v>0</v>
      </c>
    </row>
    <row r="1446" spans="1:20" x14ac:dyDescent="0.2">
      <c r="A1446" s="3" t="s">
        <v>126</v>
      </c>
      <c r="B1446" s="3" t="s">
        <v>127</v>
      </c>
      <c r="C1446" s="4" t="s">
        <v>128</v>
      </c>
      <c r="D1446" s="3" t="s">
        <v>85</v>
      </c>
      <c r="E1446" s="5">
        <v>5</v>
      </c>
      <c r="F1446" s="4">
        <v>264</v>
      </c>
      <c r="G1446" s="5">
        <v>669.74999850000006</v>
      </c>
      <c r="H1446" s="5">
        <v>2.5369318125000002</v>
      </c>
      <c r="I1446" s="4">
        <v>2400</v>
      </c>
      <c r="J1446" s="6">
        <v>11</v>
      </c>
      <c r="K1446" s="7">
        <v>1.40295833333333</v>
      </c>
      <c r="L1446" s="6">
        <v>0</v>
      </c>
      <c r="M1446" s="5">
        <v>0</v>
      </c>
      <c r="N1446" s="5">
        <v>0</v>
      </c>
      <c r="O1446" s="5">
        <v>669.74999850000006</v>
      </c>
      <c r="P1446" s="5">
        <v>-669.74999850000006</v>
      </c>
      <c r="Q1446" s="8">
        <v>-1</v>
      </c>
      <c r="R1446" s="4">
        <v>0</v>
      </c>
      <c r="S1446" s="10" t="s">
        <v>33</v>
      </c>
      <c r="T1446" s="11">
        <v>0</v>
      </c>
    </row>
    <row r="1447" spans="1:20" x14ac:dyDescent="0.2">
      <c r="A1447" s="3" t="s">
        <v>126</v>
      </c>
      <c r="B1447" s="3" t="s">
        <v>127</v>
      </c>
      <c r="C1447" s="4" t="s">
        <v>128</v>
      </c>
      <c r="D1447" s="3" t="s">
        <v>85</v>
      </c>
      <c r="E1447" s="5">
        <v>5</v>
      </c>
      <c r="F1447" s="4">
        <v>240</v>
      </c>
      <c r="G1447" s="5">
        <v>745.83749999999998</v>
      </c>
      <c r="H1447" s="5">
        <v>3.1076562499999998</v>
      </c>
      <c r="I1447" s="4">
        <v>4274</v>
      </c>
      <c r="J1447" s="6">
        <v>5.6153486195601303</v>
      </c>
      <c r="K1447" s="7">
        <v>2.1582592419279401</v>
      </c>
      <c r="L1447" s="6">
        <v>0</v>
      </c>
      <c r="M1447" s="5">
        <v>0</v>
      </c>
      <c r="N1447" s="5">
        <v>0</v>
      </c>
      <c r="O1447" s="5">
        <v>745.83749999999998</v>
      </c>
      <c r="P1447" s="5">
        <v>-745.83749999999998</v>
      </c>
      <c r="Q1447" s="8">
        <v>-1</v>
      </c>
      <c r="R1447" s="4">
        <v>0</v>
      </c>
      <c r="S1447" s="10" t="s">
        <v>33</v>
      </c>
      <c r="T1447" s="11">
        <v>0</v>
      </c>
    </row>
    <row r="1448" spans="1:20" x14ac:dyDescent="0.2">
      <c r="A1448" s="3" t="s">
        <v>126</v>
      </c>
      <c r="B1448" s="3" t="s">
        <v>127</v>
      </c>
      <c r="C1448" s="4" t="s">
        <v>128</v>
      </c>
      <c r="D1448" s="3" t="s">
        <v>85</v>
      </c>
      <c r="E1448" s="5">
        <v>5</v>
      </c>
      <c r="F1448" s="4">
        <v>215</v>
      </c>
      <c r="G1448" s="5">
        <v>760.23749793749994</v>
      </c>
      <c r="H1448" s="5">
        <v>3.5359883624999999</v>
      </c>
      <c r="I1448" s="4">
        <v>2132</v>
      </c>
      <c r="J1448" s="6">
        <v>10.084427767354599</v>
      </c>
      <c r="K1448" s="7">
        <v>1.5051125703564701</v>
      </c>
      <c r="L1448" s="6">
        <v>0</v>
      </c>
      <c r="M1448" s="5">
        <v>0</v>
      </c>
      <c r="N1448" s="5">
        <v>0</v>
      </c>
      <c r="O1448" s="5">
        <v>760.23749793749994</v>
      </c>
      <c r="P1448" s="5">
        <v>-760.23749793749994</v>
      </c>
      <c r="Q1448" s="8">
        <v>-1</v>
      </c>
      <c r="R1448" s="4">
        <v>0</v>
      </c>
      <c r="S1448" s="10" t="s">
        <v>33</v>
      </c>
      <c r="T1448" s="11">
        <v>0</v>
      </c>
    </row>
    <row r="1449" spans="1:20" x14ac:dyDescent="0.2">
      <c r="A1449" s="3" t="s">
        <v>126</v>
      </c>
      <c r="B1449" s="3" t="s">
        <v>127</v>
      </c>
      <c r="C1449" s="4" t="s">
        <v>128</v>
      </c>
      <c r="D1449" s="3" t="s">
        <v>85</v>
      </c>
      <c r="E1449" s="5">
        <v>5</v>
      </c>
      <c r="F1449" s="4">
        <v>330</v>
      </c>
      <c r="G1449" s="5">
        <v>989.53749675000006</v>
      </c>
      <c r="H1449" s="5">
        <v>2.9985984750000001</v>
      </c>
      <c r="I1449" s="4">
        <v>8498</v>
      </c>
      <c r="J1449" s="6">
        <v>3.8832666509767</v>
      </c>
      <c r="K1449" s="7">
        <v>1.43656154389268</v>
      </c>
      <c r="L1449" s="6">
        <v>0</v>
      </c>
      <c r="M1449" s="5">
        <v>0</v>
      </c>
      <c r="N1449" s="5">
        <v>0</v>
      </c>
      <c r="O1449" s="5">
        <v>989.53749675000006</v>
      </c>
      <c r="P1449" s="5">
        <v>-989.53749675000006</v>
      </c>
      <c r="Q1449" s="8">
        <v>-1</v>
      </c>
      <c r="R1449" s="4">
        <v>0</v>
      </c>
      <c r="S1449" s="10" t="s">
        <v>33</v>
      </c>
      <c r="T1449" s="11">
        <v>0</v>
      </c>
    </row>
    <row r="1450" spans="1:20" x14ac:dyDescent="0.2">
      <c r="A1450" s="3" t="s">
        <v>126</v>
      </c>
      <c r="B1450" s="3" t="s">
        <v>127</v>
      </c>
      <c r="C1450" s="4" t="s">
        <v>128</v>
      </c>
      <c r="D1450" s="3" t="s">
        <v>85</v>
      </c>
      <c r="E1450" s="5">
        <v>5</v>
      </c>
      <c r="F1450" s="4">
        <v>351</v>
      </c>
      <c r="G1450" s="5">
        <v>1310.3624971124998</v>
      </c>
      <c r="H1450" s="5">
        <v>3.7332264874999996</v>
      </c>
      <c r="I1450" s="4">
        <v>3087</v>
      </c>
      <c r="J1450" s="6">
        <v>11.3702623906706</v>
      </c>
      <c r="K1450" s="7">
        <v>1.6457402008422399</v>
      </c>
      <c r="L1450" s="6">
        <v>0</v>
      </c>
      <c r="M1450" s="5">
        <v>0</v>
      </c>
      <c r="N1450" s="5">
        <v>0</v>
      </c>
      <c r="O1450" s="5">
        <v>1310.3624971124998</v>
      </c>
      <c r="P1450" s="5">
        <v>-1310.3624971124998</v>
      </c>
      <c r="Q1450" s="8">
        <v>-1</v>
      </c>
      <c r="R1450" s="4">
        <v>0</v>
      </c>
      <c r="S1450" s="10" t="s">
        <v>33</v>
      </c>
      <c r="T1450" s="11">
        <v>0</v>
      </c>
    </row>
    <row r="1451" spans="1:20" x14ac:dyDescent="0.2">
      <c r="A1451" s="3" t="s">
        <v>126</v>
      </c>
      <c r="B1451" s="3" t="s">
        <v>127</v>
      </c>
      <c r="C1451" s="4" t="s">
        <v>128</v>
      </c>
      <c r="D1451" s="3" t="s">
        <v>85</v>
      </c>
      <c r="E1451" s="5">
        <v>6.25</v>
      </c>
      <c r="F1451" s="4">
        <v>1</v>
      </c>
      <c r="G1451" s="5">
        <v>1.3125</v>
      </c>
      <c r="H1451" s="5">
        <v>1.3125</v>
      </c>
      <c r="I1451" s="4">
        <v>6</v>
      </c>
      <c r="J1451" s="6">
        <v>16.6666666666667</v>
      </c>
      <c r="K1451" s="7">
        <v>1.3333333333333299</v>
      </c>
      <c r="L1451" s="6">
        <v>0</v>
      </c>
      <c r="M1451" s="5">
        <v>0</v>
      </c>
      <c r="N1451" s="5">
        <v>0</v>
      </c>
      <c r="O1451" s="5">
        <v>1.3125</v>
      </c>
      <c r="P1451" s="5">
        <v>-1.3125</v>
      </c>
      <c r="Q1451" s="8">
        <v>-1</v>
      </c>
      <c r="R1451" s="4">
        <v>0</v>
      </c>
      <c r="S1451" s="10" t="s">
        <v>33</v>
      </c>
      <c r="T1451" s="11">
        <v>0</v>
      </c>
    </row>
    <row r="1452" spans="1:20" x14ac:dyDescent="0.2">
      <c r="A1452" s="3" t="s">
        <v>126</v>
      </c>
      <c r="B1452" s="3" t="s">
        <v>127</v>
      </c>
      <c r="C1452" s="4" t="s">
        <v>128</v>
      </c>
      <c r="D1452" s="3" t="s">
        <v>85</v>
      </c>
      <c r="E1452" s="5">
        <v>6.25</v>
      </c>
      <c r="F1452" s="4">
        <v>1</v>
      </c>
      <c r="G1452" s="5">
        <v>2.4</v>
      </c>
      <c r="H1452" s="5">
        <v>2.4</v>
      </c>
      <c r="I1452" s="4">
        <v>41</v>
      </c>
      <c r="J1452" s="6">
        <v>2.4390243902439002</v>
      </c>
      <c r="K1452" s="7">
        <v>1.07317073170732</v>
      </c>
      <c r="L1452" s="6">
        <v>0</v>
      </c>
      <c r="M1452" s="5">
        <v>0</v>
      </c>
      <c r="N1452" s="5">
        <v>0</v>
      </c>
      <c r="O1452" s="5">
        <v>2.4</v>
      </c>
      <c r="P1452" s="5">
        <v>-2.4</v>
      </c>
      <c r="Q1452" s="8">
        <v>-1</v>
      </c>
      <c r="R1452" s="4">
        <v>0</v>
      </c>
      <c r="S1452" s="10" t="s">
        <v>33</v>
      </c>
      <c r="T1452" s="11">
        <v>0</v>
      </c>
    </row>
    <row r="1453" spans="1:20" x14ac:dyDescent="0.2">
      <c r="A1453" s="3" t="s">
        <v>126</v>
      </c>
      <c r="B1453" s="3" t="s">
        <v>127</v>
      </c>
      <c r="C1453" s="4" t="s">
        <v>128</v>
      </c>
      <c r="D1453" s="3" t="s">
        <v>85</v>
      </c>
      <c r="E1453" s="5">
        <v>6.25</v>
      </c>
      <c r="F1453" s="4">
        <v>1</v>
      </c>
      <c r="G1453" s="5">
        <v>2.5499999999999998</v>
      </c>
      <c r="H1453" s="5">
        <v>2.5499999999999998</v>
      </c>
      <c r="I1453" s="4">
        <v>21</v>
      </c>
      <c r="J1453" s="6">
        <v>4.7619047619047601</v>
      </c>
      <c r="K1453" s="7">
        <v>1</v>
      </c>
      <c r="L1453" s="6">
        <v>0</v>
      </c>
      <c r="M1453" s="5">
        <v>0</v>
      </c>
      <c r="N1453" s="5">
        <v>0</v>
      </c>
      <c r="O1453" s="5">
        <v>2.5499999999999998</v>
      </c>
      <c r="P1453" s="5">
        <v>-2.5499999999999998</v>
      </c>
      <c r="Q1453" s="8">
        <v>-1</v>
      </c>
      <c r="R1453" s="4">
        <v>0</v>
      </c>
      <c r="S1453" s="10" t="s">
        <v>33</v>
      </c>
      <c r="T1453" s="11">
        <v>0</v>
      </c>
    </row>
    <row r="1454" spans="1:20" x14ac:dyDescent="0.2">
      <c r="A1454" s="3" t="s">
        <v>126</v>
      </c>
      <c r="B1454" s="3" t="s">
        <v>127</v>
      </c>
      <c r="C1454" s="4" t="s">
        <v>128</v>
      </c>
      <c r="D1454" s="3" t="s">
        <v>85</v>
      </c>
      <c r="E1454" s="5">
        <v>6.25</v>
      </c>
      <c r="F1454" s="4">
        <v>1</v>
      </c>
      <c r="G1454" s="5">
        <v>3.3</v>
      </c>
      <c r="H1454" s="5">
        <v>3.3</v>
      </c>
      <c r="I1454" s="4">
        <v>21</v>
      </c>
      <c r="J1454" s="6">
        <v>4.7619047619047601</v>
      </c>
      <c r="K1454" s="7">
        <v>1.04285714285714</v>
      </c>
      <c r="L1454" s="6">
        <v>0</v>
      </c>
      <c r="M1454" s="5">
        <v>0</v>
      </c>
      <c r="N1454" s="5">
        <v>0</v>
      </c>
      <c r="O1454" s="5">
        <v>3.3</v>
      </c>
      <c r="P1454" s="5">
        <v>-3.3</v>
      </c>
      <c r="Q1454" s="8">
        <v>-1</v>
      </c>
      <c r="R1454" s="4">
        <v>0</v>
      </c>
      <c r="S1454" s="10" t="s">
        <v>33</v>
      </c>
      <c r="T1454" s="11">
        <v>0</v>
      </c>
    </row>
    <row r="1455" spans="1:20" x14ac:dyDescent="0.2">
      <c r="A1455" s="3" t="s">
        <v>126</v>
      </c>
      <c r="B1455" s="3" t="s">
        <v>127</v>
      </c>
      <c r="C1455" s="4" t="s">
        <v>128</v>
      </c>
      <c r="D1455" s="3" t="s">
        <v>77</v>
      </c>
      <c r="E1455" s="5">
        <v>6.25</v>
      </c>
      <c r="F1455" s="4">
        <v>4</v>
      </c>
      <c r="G1455" s="5">
        <v>3.9624999999999999</v>
      </c>
      <c r="H1455" s="5">
        <v>0.99062499999999998</v>
      </c>
      <c r="I1455" s="4">
        <v>197</v>
      </c>
      <c r="J1455" s="6">
        <v>2.0304568527918798</v>
      </c>
      <c r="K1455" s="7">
        <v>1.61522842639594</v>
      </c>
      <c r="L1455" s="6">
        <v>0</v>
      </c>
      <c r="M1455" s="5">
        <v>0</v>
      </c>
      <c r="N1455" s="5">
        <v>0</v>
      </c>
      <c r="O1455" s="5">
        <v>3.9624999999999999</v>
      </c>
      <c r="P1455" s="5">
        <v>-3.9624999999999999</v>
      </c>
      <c r="Q1455" s="8">
        <v>-1</v>
      </c>
      <c r="R1455" s="4">
        <v>0</v>
      </c>
      <c r="S1455" s="10" t="s">
        <v>33</v>
      </c>
      <c r="T1455" s="11">
        <v>0</v>
      </c>
    </row>
    <row r="1456" spans="1:20" x14ac:dyDescent="0.2">
      <c r="A1456" s="3" t="s">
        <v>126</v>
      </c>
      <c r="B1456" s="3" t="s">
        <v>127</v>
      </c>
      <c r="C1456" s="4" t="s">
        <v>128</v>
      </c>
      <c r="D1456" s="3" t="s">
        <v>85</v>
      </c>
      <c r="E1456" s="5">
        <v>6.25</v>
      </c>
      <c r="F1456" s="4">
        <v>3</v>
      </c>
      <c r="G1456" s="5">
        <v>7.125</v>
      </c>
      <c r="H1456" s="5">
        <v>2.375</v>
      </c>
      <c r="I1456" s="4">
        <v>14</v>
      </c>
      <c r="J1456" s="6">
        <v>21.428571428571399</v>
      </c>
      <c r="K1456" s="7">
        <v>1</v>
      </c>
      <c r="L1456" s="6">
        <v>0</v>
      </c>
      <c r="M1456" s="5">
        <v>0</v>
      </c>
      <c r="N1456" s="5">
        <v>0</v>
      </c>
      <c r="O1456" s="5">
        <v>7.125</v>
      </c>
      <c r="P1456" s="5">
        <v>-7.125</v>
      </c>
      <c r="Q1456" s="8">
        <v>-1</v>
      </c>
      <c r="R1456" s="4">
        <v>0</v>
      </c>
      <c r="S1456" s="10" t="s">
        <v>33</v>
      </c>
      <c r="T1456" s="11">
        <v>0</v>
      </c>
    </row>
    <row r="1457" spans="1:20" x14ac:dyDescent="0.2">
      <c r="A1457" s="3" t="s">
        <v>126</v>
      </c>
      <c r="B1457" s="3" t="s">
        <v>127</v>
      </c>
      <c r="C1457" s="4" t="s">
        <v>128</v>
      </c>
      <c r="D1457" s="3" t="s">
        <v>85</v>
      </c>
      <c r="E1457" s="5">
        <v>6.25</v>
      </c>
      <c r="F1457" s="4">
        <v>5</v>
      </c>
      <c r="G1457" s="5">
        <v>7.5</v>
      </c>
      <c r="H1457" s="5">
        <v>1.5</v>
      </c>
      <c r="I1457" s="4">
        <v>39</v>
      </c>
      <c r="J1457" s="6">
        <v>12.8205128205128</v>
      </c>
      <c r="K1457" s="7">
        <v>1.02564102564103</v>
      </c>
      <c r="L1457" s="6">
        <v>0</v>
      </c>
      <c r="M1457" s="5">
        <v>0</v>
      </c>
      <c r="N1457" s="5">
        <v>0</v>
      </c>
      <c r="O1457" s="5">
        <v>7.5</v>
      </c>
      <c r="P1457" s="5">
        <v>-7.5</v>
      </c>
      <c r="Q1457" s="8">
        <v>-1</v>
      </c>
      <c r="R1457" s="4">
        <v>0</v>
      </c>
      <c r="S1457" s="10" t="s">
        <v>33</v>
      </c>
      <c r="T1457" s="11">
        <v>0</v>
      </c>
    </row>
    <row r="1458" spans="1:20" x14ac:dyDescent="0.2">
      <c r="A1458" s="3" t="s">
        <v>126</v>
      </c>
      <c r="B1458" s="3" t="s">
        <v>127</v>
      </c>
      <c r="C1458" s="4" t="s">
        <v>128</v>
      </c>
      <c r="D1458" s="3" t="s">
        <v>85</v>
      </c>
      <c r="E1458" s="5">
        <v>6.25</v>
      </c>
      <c r="F1458" s="4">
        <v>4</v>
      </c>
      <c r="G1458" s="5">
        <v>16.212499999999999</v>
      </c>
      <c r="H1458" s="5">
        <v>4.0531249999999996</v>
      </c>
      <c r="I1458" s="4">
        <v>124</v>
      </c>
      <c r="J1458" s="6">
        <v>3.2258064516128999</v>
      </c>
      <c r="K1458" s="7">
        <v>1.31854838709677</v>
      </c>
      <c r="L1458" s="6">
        <v>0</v>
      </c>
      <c r="M1458" s="5">
        <v>0</v>
      </c>
      <c r="N1458" s="5">
        <v>0</v>
      </c>
      <c r="O1458" s="5">
        <v>16.212499999999999</v>
      </c>
      <c r="P1458" s="5">
        <v>-16.212499999999999</v>
      </c>
      <c r="Q1458" s="8">
        <v>-1</v>
      </c>
      <c r="R1458" s="4">
        <v>0</v>
      </c>
      <c r="S1458" s="10" t="s">
        <v>33</v>
      </c>
      <c r="T1458" s="11">
        <v>0</v>
      </c>
    </row>
    <row r="1459" spans="1:20" x14ac:dyDescent="0.2">
      <c r="A1459" s="3" t="s">
        <v>126</v>
      </c>
      <c r="B1459" s="3" t="s">
        <v>127</v>
      </c>
      <c r="C1459" s="4" t="s">
        <v>128</v>
      </c>
      <c r="D1459" s="3" t="s">
        <v>65</v>
      </c>
      <c r="E1459" s="5">
        <v>6.25</v>
      </c>
      <c r="F1459" s="4">
        <v>14</v>
      </c>
      <c r="G1459" s="5">
        <v>42.712499899999997</v>
      </c>
      <c r="H1459" s="5">
        <v>3.0508928499999999</v>
      </c>
      <c r="I1459" s="4">
        <v>295</v>
      </c>
      <c r="J1459" s="6">
        <v>4.7457627118644101</v>
      </c>
      <c r="K1459" s="7">
        <v>2.86542372881356</v>
      </c>
      <c r="L1459" s="6">
        <v>0</v>
      </c>
      <c r="M1459" s="5">
        <v>0</v>
      </c>
      <c r="N1459" s="5">
        <v>0</v>
      </c>
      <c r="O1459" s="5">
        <v>42.712499899999997</v>
      </c>
      <c r="P1459" s="5">
        <v>-42.712499899999997</v>
      </c>
      <c r="Q1459" s="8">
        <v>-1</v>
      </c>
      <c r="R1459" s="4">
        <v>0</v>
      </c>
      <c r="S1459" s="10" t="s">
        <v>33</v>
      </c>
      <c r="T1459" s="11">
        <v>0</v>
      </c>
    </row>
    <row r="1460" spans="1:20" x14ac:dyDescent="0.2">
      <c r="A1460" s="3" t="s">
        <v>126</v>
      </c>
      <c r="B1460" s="3" t="s">
        <v>127</v>
      </c>
      <c r="C1460" s="4" t="s">
        <v>128</v>
      </c>
      <c r="D1460" s="3" t="s">
        <v>85</v>
      </c>
      <c r="E1460" s="5">
        <v>6.25</v>
      </c>
      <c r="F1460" s="4">
        <v>28</v>
      </c>
      <c r="G1460" s="5">
        <v>57.499999899999999</v>
      </c>
      <c r="H1460" s="5">
        <v>2.0535714249999999</v>
      </c>
      <c r="I1460" s="4">
        <v>751</v>
      </c>
      <c r="J1460" s="6">
        <v>3.7283621837549901</v>
      </c>
      <c r="K1460" s="7">
        <v>1.67083888149134</v>
      </c>
      <c r="L1460" s="6">
        <v>0</v>
      </c>
      <c r="M1460" s="5">
        <v>0</v>
      </c>
      <c r="N1460" s="5">
        <v>0</v>
      </c>
      <c r="O1460" s="5">
        <v>57.499999899999999</v>
      </c>
      <c r="P1460" s="5">
        <v>-57.499999899999999</v>
      </c>
      <c r="Q1460" s="8">
        <v>-1</v>
      </c>
      <c r="R1460" s="4">
        <v>0</v>
      </c>
      <c r="S1460" s="10" t="s">
        <v>33</v>
      </c>
      <c r="T1460" s="11">
        <v>0</v>
      </c>
    </row>
    <row r="1461" spans="1:20" x14ac:dyDescent="0.2">
      <c r="A1461" s="3" t="s">
        <v>126</v>
      </c>
      <c r="B1461" s="3" t="s">
        <v>127</v>
      </c>
      <c r="C1461" s="4" t="s">
        <v>128</v>
      </c>
      <c r="D1461" s="3" t="s">
        <v>85</v>
      </c>
      <c r="E1461" s="5">
        <v>6.25</v>
      </c>
      <c r="F1461" s="4">
        <v>14</v>
      </c>
      <c r="G1461" s="5">
        <v>66.024999949999994</v>
      </c>
      <c r="H1461" s="5">
        <v>4.716071425</v>
      </c>
      <c r="I1461" s="4">
        <v>2704</v>
      </c>
      <c r="J1461" s="6">
        <v>0.51775147928994103</v>
      </c>
      <c r="K1461" s="7">
        <v>2.2450813609467501</v>
      </c>
      <c r="L1461" s="6">
        <v>0</v>
      </c>
      <c r="M1461" s="5">
        <v>0</v>
      </c>
      <c r="N1461" s="5">
        <v>0</v>
      </c>
      <c r="O1461" s="5">
        <v>66.024999949999994</v>
      </c>
      <c r="P1461" s="5">
        <v>-66.024999949999994</v>
      </c>
      <c r="Q1461" s="8">
        <v>-1</v>
      </c>
      <c r="R1461" s="4">
        <v>0</v>
      </c>
      <c r="S1461" s="10" t="s">
        <v>33</v>
      </c>
      <c r="T1461" s="11">
        <v>0</v>
      </c>
    </row>
    <row r="1462" spans="1:20" x14ac:dyDescent="0.2">
      <c r="A1462" s="3" t="s">
        <v>126</v>
      </c>
      <c r="B1462" s="3" t="s">
        <v>127</v>
      </c>
      <c r="C1462" s="4" t="s">
        <v>128</v>
      </c>
      <c r="D1462" s="3" t="s">
        <v>65</v>
      </c>
      <c r="E1462" s="5">
        <v>6.25</v>
      </c>
      <c r="F1462" s="4">
        <v>238</v>
      </c>
      <c r="G1462" s="5">
        <v>717.17499735000001</v>
      </c>
      <c r="H1462" s="5">
        <v>3.0133403250000002</v>
      </c>
      <c r="I1462" s="4">
        <v>4699</v>
      </c>
      <c r="J1462" s="6">
        <v>5.0649074271121499</v>
      </c>
      <c r="K1462" s="7">
        <v>2.2163651840817198</v>
      </c>
      <c r="L1462" s="6">
        <v>0</v>
      </c>
      <c r="M1462" s="5">
        <v>0</v>
      </c>
      <c r="N1462" s="5">
        <v>0</v>
      </c>
      <c r="O1462" s="5">
        <v>717.17499735000001</v>
      </c>
      <c r="P1462" s="5">
        <v>-717.17499735000001</v>
      </c>
      <c r="Q1462" s="8">
        <v>-1</v>
      </c>
      <c r="R1462" s="4">
        <v>0</v>
      </c>
      <c r="S1462" s="10" t="s">
        <v>33</v>
      </c>
      <c r="T1462" s="11">
        <v>0</v>
      </c>
    </row>
    <row r="1463" spans="1:20" x14ac:dyDescent="0.2">
      <c r="A1463" s="3" t="s">
        <v>126</v>
      </c>
      <c r="B1463" s="3" t="s">
        <v>127</v>
      </c>
      <c r="C1463" s="4" t="s">
        <v>128</v>
      </c>
      <c r="D1463" s="3" t="s">
        <v>85</v>
      </c>
      <c r="E1463" s="5">
        <v>6.25</v>
      </c>
      <c r="F1463" s="4">
        <v>958</v>
      </c>
      <c r="G1463" s="5">
        <v>3151.7874998499997</v>
      </c>
      <c r="H1463" s="5">
        <v>3.2899660749999997</v>
      </c>
      <c r="I1463" s="4">
        <v>17901</v>
      </c>
      <c r="J1463" s="6">
        <v>5.3516563320484902</v>
      </c>
      <c r="K1463" s="7">
        <v>1.3930897715211401</v>
      </c>
      <c r="L1463" s="6">
        <v>0</v>
      </c>
      <c r="M1463" s="5">
        <v>0</v>
      </c>
      <c r="N1463" s="5">
        <v>0</v>
      </c>
      <c r="O1463" s="5">
        <v>3151.7874998499997</v>
      </c>
      <c r="P1463" s="5">
        <v>-3151.7874998499997</v>
      </c>
      <c r="Q1463" s="8">
        <v>-1</v>
      </c>
      <c r="R1463" s="4">
        <v>0</v>
      </c>
      <c r="S1463" s="10" t="s">
        <v>33</v>
      </c>
      <c r="T1463" s="11">
        <v>0</v>
      </c>
    </row>
    <row r="1464" spans="1:20" x14ac:dyDescent="0.2">
      <c r="A1464" s="3" t="s">
        <v>126</v>
      </c>
      <c r="B1464" s="3" t="s">
        <v>127</v>
      </c>
      <c r="C1464" s="4" t="s">
        <v>128</v>
      </c>
      <c r="D1464" s="3" t="s">
        <v>75</v>
      </c>
      <c r="E1464" s="5">
        <v>7.5</v>
      </c>
      <c r="F1464" s="4">
        <v>2</v>
      </c>
      <c r="G1464" s="5">
        <v>4.7625000000000002</v>
      </c>
      <c r="H1464" s="5">
        <v>2.3812500000000001</v>
      </c>
      <c r="I1464" s="4">
        <v>4</v>
      </c>
      <c r="J1464" s="6">
        <v>50</v>
      </c>
      <c r="K1464" s="7">
        <v>1.5</v>
      </c>
      <c r="L1464" s="6">
        <v>0</v>
      </c>
      <c r="M1464" s="5">
        <v>0</v>
      </c>
      <c r="N1464" s="5">
        <v>0</v>
      </c>
      <c r="O1464" s="5">
        <v>4.7625000000000002</v>
      </c>
      <c r="P1464" s="5">
        <v>-4.7625000000000002</v>
      </c>
      <c r="Q1464" s="8">
        <v>-1</v>
      </c>
      <c r="R1464" s="4">
        <v>0</v>
      </c>
      <c r="S1464" s="10" t="s">
        <v>33</v>
      </c>
      <c r="T1464" s="11">
        <v>0</v>
      </c>
    </row>
    <row r="1465" spans="1:20" x14ac:dyDescent="0.2">
      <c r="A1465" s="3" t="s">
        <v>126</v>
      </c>
      <c r="B1465" s="3" t="s">
        <v>127</v>
      </c>
      <c r="C1465" s="4" t="s">
        <v>128</v>
      </c>
      <c r="D1465" s="3" t="s">
        <v>75</v>
      </c>
      <c r="E1465" s="5">
        <v>7.5</v>
      </c>
      <c r="F1465" s="4">
        <v>2</v>
      </c>
      <c r="G1465" s="5">
        <v>5.9625000000000004</v>
      </c>
      <c r="H1465" s="5">
        <v>2.9812500000000002</v>
      </c>
      <c r="I1465" s="4">
        <v>442</v>
      </c>
      <c r="J1465" s="6">
        <v>0.45248868778280504</v>
      </c>
      <c r="K1465" s="7">
        <v>4.3477375565610901</v>
      </c>
      <c r="L1465" s="6">
        <v>0</v>
      </c>
      <c r="M1465" s="5">
        <v>0</v>
      </c>
      <c r="N1465" s="5">
        <v>0</v>
      </c>
      <c r="O1465" s="5">
        <v>5.9625000000000004</v>
      </c>
      <c r="P1465" s="5">
        <v>-5.9625000000000004</v>
      </c>
      <c r="Q1465" s="8">
        <v>-1</v>
      </c>
      <c r="R1465" s="4">
        <v>0</v>
      </c>
      <c r="S1465" s="10" t="s">
        <v>33</v>
      </c>
      <c r="T1465" s="11">
        <v>0</v>
      </c>
    </row>
    <row r="1466" spans="1:20" x14ac:dyDescent="0.2">
      <c r="A1466" s="3" t="s">
        <v>126</v>
      </c>
      <c r="B1466" s="3" t="s">
        <v>127</v>
      </c>
      <c r="C1466" s="4" t="s">
        <v>128</v>
      </c>
      <c r="D1466" s="3" t="s">
        <v>65</v>
      </c>
      <c r="E1466" s="5">
        <v>7.5</v>
      </c>
      <c r="F1466" s="4">
        <v>55</v>
      </c>
      <c r="G1466" s="5">
        <v>104.437499375</v>
      </c>
      <c r="H1466" s="5">
        <v>1.8988636249999999</v>
      </c>
      <c r="I1466" s="4">
        <v>2286</v>
      </c>
      <c r="J1466" s="6">
        <v>2.4059492563429599</v>
      </c>
      <c r="K1466" s="7">
        <v>2.23775153105862</v>
      </c>
      <c r="L1466" s="6">
        <v>0</v>
      </c>
      <c r="M1466" s="5">
        <v>0</v>
      </c>
      <c r="N1466" s="5">
        <v>0</v>
      </c>
      <c r="O1466" s="5">
        <v>104.437499375</v>
      </c>
      <c r="P1466" s="5">
        <v>-104.437499375</v>
      </c>
      <c r="Q1466" s="8">
        <v>-1</v>
      </c>
      <c r="R1466" s="4">
        <v>0</v>
      </c>
      <c r="S1466" s="10" t="s">
        <v>33</v>
      </c>
      <c r="T1466" s="11">
        <v>0</v>
      </c>
    </row>
    <row r="1467" spans="1:20" x14ac:dyDescent="0.2">
      <c r="A1467" s="3" t="s">
        <v>126</v>
      </c>
      <c r="B1467" s="3" t="s">
        <v>127</v>
      </c>
      <c r="C1467" s="4" t="s">
        <v>128</v>
      </c>
      <c r="D1467" s="3" t="s">
        <v>65</v>
      </c>
      <c r="E1467" s="5">
        <v>7.5</v>
      </c>
      <c r="F1467" s="4">
        <v>325</v>
      </c>
      <c r="G1467" s="5">
        <v>1092.0749978125</v>
      </c>
      <c r="H1467" s="5">
        <v>3.3602307625000001</v>
      </c>
      <c r="I1467" s="4">
        <v>8230</v>
      </c>
      <c r="J1467" s="6">
        <v>3.9489671931956298</v>
      </c>
      <c r="K1467" s="7">
        <v>2.7486148238153101</v>
      </c>
      <c r="L1467" s="6">
        <v>0</v>
      </c>
      <c r="M1467" s="5">
        <v>0</v>
      </c>
      <c r="N1467" s="5">
        <v>0</v>
      </c>
      <c r="O1467" s="5">
        <v>1092.0749978125</v>
      </c>
      <c r="P1467" s="5">
        <v>-1092.0749978125</v>
      </c>
      <c r="Q1467" s="8">
        <v>-1</v>
      </c>
      <c r="R1467" s="4">
        <v>0</v>
      </c>
      <c r="S1467" s="10" t="s">
        <v>33</v>
      </c>
      <c r="T1467" s="11">
        <v>0</v>
      </c>
    </row>
    <row r="1468" spans="1:20" x14ac:dyDescent="0.2">
      <c r="A1468" s="3" t="s">
        <v>126</v>
      </c>
      <c r="B1468" s="3" t="s">
        <v>127</v>
      </c>
      <c r="C1468" s="4" t="s">
        <v>128</v>
      </c>
      <c r="D1468" s="3" t="s">
        <v>77</v>
      </c>
      <c r="E1468" s="5">
        <v>8.75</v>
      </c>
      <c r="F1468" s="4">
        <v>1</v>
      </c>
      <c r="G1468" s="5">
        <v>0.55000000000000004</v>
      </c>
      <c r="H1468" s="5">
        <v>0.55000000000000004</v>
      </c>
      <c r="I1468" s="4">
        <v>14</v>
      </c>
      <c r="J1468" s="6">
        <v>7.1428571428571397</v>
      </c>
      <c r="K1468" s="7">
        <v>1.3571428571428601</v>
      </c>
      <c r="L1468" s="6">
        <v>0</v>
      </c>
      <c r="M1468" s="5">
        <v>0</v>
      </c>
      <c r="N1468" s="5">
        <v>0</v>
      </c>
      <c r="O1468" s="5">
        <v>0.55000000000000004</v>
      </c>
      <c r="P1468" s="5">
        <v>-0.55000000000000004</v>
      </c>
      <c r="Q1468" s="8">
        <v>-1</v>
      </c>
      <c r="R1468" s="4">
        <v>0</v>
      </c>
      <c r="S1468" s="10" t="s">
        <v>33</v>
      </c>
      <c r="T1468" s="11">
        <v>0</v>
      </c>
    </row>
    <row r="1469" spans="1:20" x14ac:dyDescent="0.2">
      <c r="A1469" s="3" t="s">
        <v>126</v>
      </c>
      <c r="B1469" s="3" t="s">
        <v>127</v>
      </c>
      <c r="C1469" s="4" t="s">
        <v>128</v>
      </c>
      <c r="D1469" s="3" t="s">
        <v>75</v>
      </c>
      <c r="E1469" s="5">
        <v>8.75</v>
      </c>
      <c r="F1469" s="4">
        <v>1</v>
      </c>
      <c r="G1469" s="5">
        <v>2.1375000000000002</v>
      </c>
      <c r="H1469" s="5">
        <v>2.1375000000000002</v>
      </c>
      <c r="I1469" s="4">
        <v>13</v>
      </c>
      <c r="J1469" s="6">
        <v>7.6923076923076898</v>
      </c>
      <c r="K1469" s="7">
        <v>2.0076923076923099</v>
      </c>
      <c r="L1469" s="6">
        <v>0</v>
      </c>
      <c r="M1469" s="5">
        <v>0</v>
      </c>
      <c r="N1469" s="5">
        <v>0</v>
      </c>
      <c r="O1469" s="5">
        <v>2.1375000000000002</v>
      </c>
      <c r="P1469" s="5">
        <v>-2.1375000000000002</v>
      </c>
      <c r="Q1469" s="8">
        <v>-1</v>
      </c>
      <c r="R1469" s="4">
        <v>0</v>
      </c>
      <c r="S1469" s="10" t="s">
        <v>33</v>
      </c>
      <c r="T1469" s="11">
        <v>0</v>
      </c>
    </row>
    <row r="1470" spans="1:20" x14ac:dyDescent="0.2">
      <c r="A1470" s="3" t="s">
        <v>126</v>
      </c>
      <c r="B1470" s="3" t="s">
        <v>127</v>
      </c>
      <c r="C1470" s="4" t="s">
        <v>128</v>
      </c>
      <c r="D1470" s="3" t="s">
        <v>74</v>
      </c>
      <c r="E1470" s="5">
        <v>8.75</v>
      </c>
      <c r="F1470" s="4">
        <v>2</v>
      </c>
      <c r="G1470" s="5">
        <v>2.2625000000000002</v>
      </c>
      <c r="H1470" s="5">
        <v>1.1312500000000001</v>
      </c>
      <c r="I1470" s="4">
        <v>30</v>
      </c>
      <c r="J1470" s="6">
        <v>6.6666666666666696</v>
      </c>
      <c r="K1470" s="7">
        <v>1.09666666666667</v>
      </c>
      <c r="L1470" s="6">
        <v>0</v>
      </c>
      <c r="M1470" s="5">
        <v>0</v>
      </c>
      <c r="N1470" s="5">
        <v>0</v>
      </c>
      <c r="O1470" s="5">
        <v>2.2625000000000002</v>
      </c>
      <c r="P1470" s="5">
        <v>-2.2625000000000002</v>
      </c>
      <c r="Q1470" s="8">
        <v>-1</v>
      </c>
      <c r="R1470" s="4">
        <v>0</v>
      </c>
      <c r="S1470" s="10" t="s">
        <v>33</v>
      </c>
      <c r="T1470" s="11">
        <v>0</v>
      </c>
    </row>
    <row r="1471" spans="1:20" x14ac:dyDescent="0.2">
      <c r="A1471" s="3" t="s">
        <v>126</v>
      </c>
      <c r="B1471" s="3" t="s">
        <v>127</v>
      </c>
      <c r="C1471" s="4" t="s">
        <v>128</v>
      </c>
      <c r="D1471" s="3" t="s">
        <v>74</v>
      </c>
      <c r="E1471" s="5">
        <v>8.75</v>
      </c>
      <c r="F1471" s="4">
        <v>5</v>
      </c>
      <c r="G1471" s="5">
        <v>3.5874999999999999</v>
      </c>
      <c r="H1471" s="5">
        <v>0.71750000000000003</v>
      </c>
      <c r="I1471" s="4">
        <v>35</v>
      </c>
      <c r="J1471" s="6">
        <v>14.285714285714301</v>
      </c>
      <c r="K1471" s="7">
        <v>1.28285714285714</v>
      </c>
      <c r="L1471" s="6">
        <v>0</v>
      </c>
      <c r="M1471" s="5">
        <v>0</v>
      </c>
      <c r="N1471" s="5">
        <v>0</v>
      </c>
      <c r="O1471" s="5">
        <v>3.5874999999999999</v>
      </c>
      <c r="P1471" s="5">
        <v>-3.5874999999999999</v>
      </c>
      <c r="Q1471" s="8">
        <v>-1</v>
      </c>
      <c r="R1471" s="4">
        <v>0</v>
      </c>
      <c r="S1471" s="10" t="s">
        <v>33</v>
      </c>
      <c r="T1471" s="11">
        <v>0</v>
      </c>
    </row>
    <row r="1472" spans="1:20" x14ac:dyDescent="0.2">
      <c r="A1472" s="3" t="s">
        <v>126</v>
      </c>
      <c r="B1472" s="3" t="s">
        <v>127</v>
      </c>
      <c r="C1472" s="4" t="s">
        <v>128</v>
      </c>
      <c r="D1472" s="3" t="s">
        <v>77</v>
      </c>
      <c r="E1472" s="5">
        <v>8.75</v>
      </c>
      <c r="F1472" s="4">
        <v>3</v>
      </c>
      <c r="G1472" s="5">
        <v>9.3000000000000007</v>
      </c>
      <c r="H1472" s="5">
        <v>3.1</v>
      </c>
      <c r="I1472" s="4">
        <v>33</v>
      </c>
      <c r="J1472" s="6">
        <v>9.0909090909090899</v>
      </c>
      <c r="K1472" s="7">
        <v>1.2636363636363599</v>
      </c>
      <c r="L1472" s="6">
        <v>0</v>
      </c>
      <c r="M1472" s="5">
        <v>0</v>
      </c>
      <c r="N1472" s="5">
        <v>0</v>
      </c>
      <c r="O1472" s="5">
        <v>9.3000000000000007</v>
      </c>
      <c r="P1472" s="5">
        <v>-9.3000000000000007</v>
      </c>
      <c r="Q1472" s="8">
        <v>-1</v>
      </c>
      <c r="R1472" s="4">
        <v>0</v>
      </c>
      <c r="S1472" s="10" t="s">
        <v>33</v>
      </c>
      <c r="T1472" s="11">
        <v>0</v>
      </c>
    </row>
    <row r="1473" spans="1:20" x14ac:dyDescent="0.2">
      <c r="A1473" s="3" t="s">
        <v>126</v>
      </c>
      <c r="B1473" s="3" t="s">
        <v>127</v>
      </c>
      <c r="C1473" s="4" t="s">
        <v>128</v>
      </c>
      <c r="D1473" s="3" t="s">
        <v>55</v>
      </c>
      <c r="E1473" s="5">
        <v>8.75</v>
      </c>
      <c r="F1473" s="4">
        <v>3</v>
      </c>
      <c r="G1473" s="5">
        <v>14.887499999999999</v>
      </c>
      <c r="H1473" s="5">
        <v>4.9625000000000004</v>
      </c>
      <c r="I1473" s="4">
        <v>74</v>
      </c>
      <c r="J1473" s="6">
        <v>4.0540540540540499</v>
      </c>
      <c r="K1473" s="7">
        <v>1.59864864864865</v>
      </c>
      <c r="L1473" s="6">
        <v>0</v>
      </c>
      <c r="M1473" s="5">
        <v>0</v>
      </c>
      <c r="N1473" s="5">
        <v>0</v>
      </c>
      <c r="O1473" s="5">
        <v>14.887499999999999</v>
      </c>
      <c r="P1473" s="5">
        <v>-14.887499999999999</v>
      </c>
      <c r="Q1473" s="8">
        <v>-1</v>
      </c>
      <c r="R1473" s="4">
        <v>0</v>
      </c>
      <c r="S1473" s="10" t="s">
        <v>33</v>
      </c>
      <c r="T1473" s="11">
        <v>0</v>
      </c>
    </row>
    <row r="1474" spans="1:20" x14ac:dyDescent="0.2">
      <c r="A1474" s="3" t="s">
        <v>126</v>
      </c>
      <c r="B1474" s="3" t="s">
        <v>127</v>
      </c>
      <c r="C1474" s="4" t="s">
        <v>128</v>
      </c>
      <c r="D1474" s="3" t="s">
        <v>74</v>
      </c>
      <c r="E1474" s="5">
        <v>8.75</v>
      </c>
      <c r="F1474" s="4">
        <v>7</v>
      </c>
      <c r="G1474" s="5">
        <v>20.149999975</v>
      </c>
      <c r="H1474" s="5">
        <v>2.8785714250000001</v>
      </c>
      <c r="I1474" s="4">
        <v>150</v>
      </c>
      <c r="J1474" s="6">
        <v>4.6666666666666696</v>
      </c>
      <c r="K1474" s="7">
        <v>1.3959999999999999</v>
      </c>
      <c r="L1474" s="6">
        <v>0</v>
      </c>
      <c r="M1474" s="5">
        <v>0</v>
      </c>
      <c r="N1474" s="5">
        <v>0</v>
      </c>
      <c r="O1474" s="5">
        <v>20.149999975</v>
      </c>
      <c r="P1474" s="5">
        <v>-20.149999975</v>
      </c>
      <c r="Q1474" s="8">
        <v>-1</v>
      </c>
      <c r="R1474" s="4">
        <v>0</v>
      </c>
      <c r="S1474" s="10" t="s">
        <v>33</v>
      </c>
      <c r="T1474" s="11">
        <v>0</v>
      </c>
    </row>
    <row r="1475" spans="1:20" x14ac:dyDescent="0.2">
      <c r="A1475" s="3" t="s">
        <v>126</v>
      </c>
      <c r="B1475" s="3" t="s">
        <v>127</v>
      </c>
      <c r="C1475" s="4" t="s">
        <v>128</v>
      </c>
      <c r="D1475" s="3" t="s">
        <v>55</v>
      </c>
      <c r="E1475" s="5">
        <v>8.75</v>
      </c>
      <c r="F1475" s="4">
        <v>11</v>
      </c>
      <c r="G1475" s="5">
        <v>20.599999887500001</v>
      </c>
      <c r="H1475" s="5">
        <v>1.8727272625</v>
      </c>
      <c r="I1475" s="4">
        <v>494</v>
      </c>
      <c r="J1475" s="6">
        <v>2.2267206477732802</v>
      </c>
      <c r="K1475" s="7">
        <v>1.20101214574899</v>
      </c>
      <c r="L1475" s="6">
        <v>0</v>
      </c>
      <c r="M1475" s="5">
        <v>0</v>
      </c>
      <c r="N1475" s="5">
        <v>0</v>
      </c>
      <c r="O1475" s="5">
        <v>20.599999887500001</v>
      </c>
      <c r="P1475" s="5">
        <v>-20.599999887500001</v>
      </c>
      <c r="Q1475" s="8">
        <v>-1</v>
      </c>
      <c r="R1475" s="4">
        <v>0</v>
      </c>
      <c r="S1475" s="10" t="s">
        <v>33</v>
      </c>
      <c r="T1475" s="11">
        <v>0</v>
      </c>
    </row>
    <row r="1476" spans="1:20" x14ac:dyDescent="0.2">
      <c r="A1476" s="3" t="s">
        <v>126</v>
      </c>
      <c r="B1476" s="3" t="s">
        <v>127</v>
      </c>
      <c r="C1476" s="4" t="s">
        <v>128</v>
      </c>
      <c r="D1476" s="3" t="s">
        <v>53</v>
      </c>
      <c r="E1476" s="5">
        <v>8.75</v>
      </c>
      <c r="F1476" s="4">
        <v>114</v>
      </c>
      <c r="G1476" s="5">
        <v>299.98749877500001</v>
      </c>
      <c r="H1476" s="5">
        <v>2.6314692874999999</v>
      </c>
      <c r="I1476" s="4">
        <v>1699</v>
      </c>
      <c r="J1476" s="6">
        <v>6.7098293113596199</v>
      </c>
      <c r="K1476" s="7">
        <v>2.8565038257798698</v>
      </c>
      <c r="L1476" s="6">
        <v>0</v>
      </c>
      <c r="M1476" s="5">
        <v>0</v>
      </c>
      <c r="N1476" s="5">
        <v>0</v>
      </c>
      <c r="O1476" s="5">
        <v>299.98749877500001</v>
      </c>
      <c r="P1476" s="5">
        <v>-299.98749877500001</v>
      </c>
      <c r="Q1476" s="8">
        <v>-1</v>
      </c>
      <c r="R1476" s="4">
        <v>0</v>
      </c>
      <c r="S1476" s="10" t="s">
        <v>33</v>
      </c>
      <c r="T1476" s="11">
        <v>0</v>
      </c>
    </row>
    <row r="1477" spans="1:20" x14ac:dyDescent="0.2">
      <c r="A1477" s="3" t="s">
        <v>126</v>
      </c>
      <c r="B1477" s="3" t="s">
        <v>127</v>
      </c>
      <c r="C1477" s="4" t="s">
        <v>128</v>
      </c>
      <c r="D1477" s="3" t="s">
        <v>65</v>
      </c>
      <c r="E1477" s="5">
        <v>8.75</v>
      </c>
      <c r="F1477" s="4">
        <v>114</v>
      </c>
      <c r="G1477" s="5">
        <v>328.69999904999997</v>
      </c>
      <c r="H1477" s="5">
        <v>2.8833333249999997</v>
      </c>
      <c r="I1477" s="4">
        <v>4826</v>
      </c>
      <c r="J1477" s="6">
        <v>2.36220472440945</v>
      </c>
      <c r="K1477" s="7">
        <v>2.0510774968918399</v>
      </c>
      <c r="L1477" s="6">
        <v>0</v>
      </c>
      <c r="M1477" s="5">
        <v>0</v>
      </c>
      <c r="N1477" s="5">
        <v>0</v>
      </c>
      <c r="O1477" s="5">
        <v>328.69999904999997</v>
      </c>
      <c r="P1477" s="5">
        <v>-328.69999904999997</v>
      </c>
      <c r="Q1477" s="8">
        <v>-1</v>
      </c>
      <c r="R1477" s="4">
        <v>0</v>
      </c>
      <c r="S1477" s="10" t="s">
        <v>33</v>
      </c>
      <c r="T1477" s="11">
        <v>0</v>
      </c>
    </row>
    <row r="1478" spans="1:20" x14ac:dyDescent="0.2">
      <c r="A1478" s="3" t="s">
        <v>126</v>
      </c>
      <c r="B1478" s="3" t="s">
        <v>127</v>
      </c>
      <c r="C1478" s="4" t="s">
        <v>128</v>
      </c>
      <c r="D1478" s="3" t="s">
        <v>65</v>
      </c>
      <c r="E1478" s="5">
        <v>8.75</v>
      </c>
      <c r="F1478" s="4">
        <v>117</v>
      </c>
      <c r="G1478" s="5">
        <v>495.86249992500001</v>
      </c>
      <c r="H1478" s="5">
        <v>4.238141025</v>
      </c>
      <c r="I1478" s="4">
        <v>4972</v>
      </c>
      <c r="J1478" s="6">
        <v>2.3531777956556699</v>
      </c>
      <c r="K1478" s="7">
        <v>3.3065366049879299</v>
      </c>
      <c r="L1478" s="6">
        <v>0</v>
      </c>
      <c r="M1478" s="5">
        <v>0</v>
      </c>
      <c r="N1478" s="5">
        <v>0</v>
      </c>
      <c r="O1478" s="5">
        <v>495.86249992500001</v>
      </c>
      <c r="P1478" s="5">
        <v>-495.86249992500001</v>
      </c>
      <c r="Q1478" s="8">
        <v>-1</v>
      </c>
      <c r="R1478" s="4">
        <v>0</v>
      </c>
      <c r="S1478" s="10" t="s">
        <v>33</v>
      </c>
      <c r="T1478" s="11">
        <v>0</v>
      </c>
    </row>
    <row r="1479" spans="1:20" x14ac:dyDescent="0.2">
      <c r="A1479" s="3" t="s">
        <v>126</v>
      </c>
      <c r="B1479" s="3" t="s">
        <v>127</v>
      </c>
      <c r="C1479" s="4" t="s">
        <v>128</v>
      </c>
      <c r="D1479" s="3" t="s">
        <v>55</v>
      </c>
      <c r="E1479" s="5">
        <v>10</v>
      </c>
      <c r="F1479" s="4">
        <v>11</v>
      </c>
      <c r="G1479" s="5">
        <v>16.774999999999999</v>
      </c>
      <c r="H1479" s="5">
        <v>1.5249999999999999</v>
      </c>
      <c r="I1479" s="4">
        <v>241</v>
      </c>
      <c r="J1479" s="6">
        <v>4.5643153526970996</v>
      </c>
      <c r="K1479" s="7">
        <v>1.6443983402489599</v>
      </c>
      <c r="L1479" s="6">
        <v>0</v>
      </c>
      <c r="M1479" s="5">
        <v>0</v>
      </c>
      <c r="N1479" s="5">
        <v>0</v>
      </c>
      <c r="O1479" s="5">
        <v>16.774999999999999</v>
      </c>
      <c r="P1479" s="5">
        <v>-16.774999999999999</v>
      </c>
      <c r="Q1479" s="8">
        <v>-1</v>
      </c>
      <c r="R1479" s="4">
        <v>0</v>
      </c>
      <c r="S1479" s="10" t="s">
        <v>33</v>
      </c>
      <c r="T1479" s="11">
        <v>0</v>
      </c>
    </row>
    <row r="1480" spans="1:20" x14ac:dyDescent="0.2">
      <c r="A1480" s="3" t="s">
        <v>126</v>
      </c>
      <c r="B1480" s="3" t="s">
        <v>127</v>
      </c>
      <c r="C1480" s="4" t="s">
        <v>128</v>
      </c>
      <c r="D1480" s="3" t="s">
        <v>75</v>
      </c>
      <c r="E1480" s="5">
        <v>10</v>
      </c>
      <c r="F1480" s="4">
        <v>28</v>
      </c>
      <c r="G1480" s="5">
        <v>47.662499849999996</v>
      </c>
      <c r="H1480" s="5">
        <v>1.7022321374999998</v>
      </c>
      <c r="I1480" s="4">
        <v>3094</v>
      </c>
      <c r="J1480" s="6">
        <v>0.90497737556561098</v>
      </c>
      <c r="K1480" s="7">
        <v>1.69502262443439</v>
      </c>
      <c r="L1480" s="6">
        <v>0</v>
      </c>
      <c r="M1480" s="5">
        <v>0</v>
      </c>
      <c r="N1480" s="5">
        <v>0</v>
      </c>
      <c r="O1480" s="5">
        <v>47.662499849999996</v>
      </c>
      <c r="P1480" s="5">
        <v>-47.662499849999996</v>
      </c>
      <c r="Q1480" s="8">
        <v>-1</v>
      </c>
      <c r="R1480" s="4">
        <v>0</v>
      </c>
      <c r="S1480" s="10" t="s">
        <v>33</v>
      </c>
      <c r="T1480" s="11">
        <v>0</v>
      </c>
    </row>
    <row r="1481" spans="1:20" x14ac:dyDescent="0.2">
      <c r="A1481" s="3" t="s">
        <v>126</v>
      </c>
      <c r="B1481" s="3" t="s">
        <v>127</v>
      </c>
      <c r="C1481" s="4" t="s">
        <v>128</v>
      </c>
      <c r="D1481" s="3" t="s">
        <v>74</v>
      </c>
      <c r="E1481" s="5">
        <v>11.25</v>
      </c>
      <c r="F1481" s="4">
        <v>1</v>
      </c>
      <c r="G1481" s="5">
        <v>0.3</v>
      </c>
      <c r="H1481" s="5">
        <v>0.3</v>
      </c>
      <c r="I1481" s="4">
        <v>238</v>
      </c>
      <c r="J1481" s="6">
        <v>0.42016806722689104</v>
      </c>
      <c r="K1481" s="7">
        <v>1.1289915966386601</v>
      </c>
      <c r="L1481" s="6">
        <v>0</v>
      </c>
      <c r="M1481" s="5">
        <v>0</v>
      </c>
      <c r="N1481" s="5">
        <v>0</v>
      </c>
      <c r="O1481" s="5">
        <v>0.3</v>
      </c>
      <c r="P1481" s="5">
        <v>-0.3</v>
      </c>
      <c r="Q1481" s="8">
        <v>-1</v>
      </c>
      <c r="R1481" s="4">
        <v>0</v>
      </c>
      <c r="S1481" s="10" t="s">
        <v>33</v>
      </c>
      <c r="T1481" s="11">
        <v>0</v>
      </c>
    </row>
    <row r="1482" spans="1:20" x14ac:dyDescent="0.2">
      <c r="A1482" s="3" t="s">
        <v>126</v>
      </c>
      <c r="B1482" s="3" t="s">
        <v>127</v>
      </c>
      <c r="C1482" s="4" t="s">
        <v>128</v>
      </c>
      <c r="D1482" s="3" t="s">
        <v>121</v>
      </c>
      <c r="E1482" s="5">
        <v>11.25</v>
      </c>
      <c r="F1482" s="4">
        <v>1</v>
      </c>
      <c r="G1482" s="5">
        <v>0.45</v>
      </c>
      <c r="H1482" s="5">
        <v>0.45</v>
      </c>
      <c r="I1482" s="4">
        <v>21</v>
      </c>
      <c r="J1482" s="6">
        <v>4.7619047619047601</v>
      </c>
      <c r="K1482" s="7">
        <v>1</v>
      </c>
      <c r="L1482" s="6">
        <v>0</v>
      </c>
      <c r="M1482" s="5">
        <v>0</v>
      </c>
      <c r="N1482" s="5">
        <v>0</v>
      </c>
      <c r="O1482" s="5">
        <v>0.45</v>
      </c>
      <c r="P1482" s="5">
        <v>-0.45</v>
      </c>
      <c r="Q1482" s="8">
        <v>-1</v>
      </c>
      <c r="R1482" s="4">
        <v>0</v>
      </c>
      <c r="S1482" s="10" t="s">
        <v>33</v>
      </c>
      <c r="T1482" s="11">
        <v>0</v>
      </c>
    </row>
    <row r="1483" spans="1:20" x14ac:dyDescent="0.2">
      <c r="A1483" s="3" t="s">
        <v>126</v>
      </c>
      <c r="B1483" s="3" t="s">
        <v>127</v>
      </c>
      <c r="C1483" s="4" t="s">
        <v>128</v>
      </c>
      <c r="D1483" s="3" t="s">
        <v>129</v>
      </c>
      <c r="E1483" s="5">
        <v>11.25</v>
      </c>
      <c r="F1483" s="4">
        <v>1</v>
      </c>
      <c r="G1483" s="5">
        <v>0.66249999999999998</v>
      </c>
      <c r="H1483" s="5">
        <v>0.66249999999999998</v>
      </c>
      <c r="I1483" s="4">
        <v>76</v>
      </c>
      <c r="J1483" s="6">
        <v>1.31578947368421</v>
      </c>
      <c r="K1483" s="7">
        <v>1</v>
      </c>
      <c r="L1483" s="6">
        <v>0</v>
      </c>
      <c r="M1483" s="5">
        <v>0</v>
      </c>
      <c r="N1483" s="5">
        <v>0</v>
      </c>
      <c r="O1483" s="5">
        <v>0.66249999999999998</v>
      </c>
      <c r="P1483" s="5">
        <v>-0.66249999999999998</v>
      </c>
      <c r="Q1483" s="8">
        <v>-1</v>
      </c>
      <c r="R1483" s="4">
        <v>0</v>
      </c>
      <c r="S1483" s="10" t="s">
        <v>33</v>
      </c>
      <c r="T1483" s="11">
        <v>0</v>
      </c>
    </row>
    <row r="1484" spans="1:20" x14ac:dyDescent="0.2">
      <c r="A1484" s="3" t="s">
        <v>126</v>
      </c>
      <c r="B1484" s="3" t="s">
        <v>127</v>
      </c>
      <c r="C1484" s="4" t="s">
        <v>128</v>
      </c>
      <c r="D1484" s="3" t="s">
        <v>130</v>
      </c>
      <c r="E1484" s="5">
        <v>11.25</v>
      </c>
      <c r="F1484" s="4">
        <v>1</v>
      </c>
      <c r="G1484" s="5">
        <v>0.82499999999999996</v>
      </c>
      <c r="H1484" s="5">
        <v>0.82499999999999996</v>
      </c>
      <c r="I1484" s="4">
        <v>3</v>
      </c>
      <c r="J1484" s="6">
        <v>33.3333333333333</v>
      </c>
      <c r="K1484" s="7">
        <v>1</v>
      </c>
      <c r="L1484" s="6">
        <v>0</v>
      </c>
      <c r="M1484" s="5">
        <v>0</v>
      </c>
      <c r="N1484" s="5">
        <v>0</v>
      </c>
      <c r="O1484" s="5">
        <v>0.82499999999999996</v>
      </c>
      <c r="P1484" s="5">
        <v>-0.82499999999999996</v>
      </c>
      <c r="Q1484" s="8">
        <v>-1</v>
      </c>
      <c r="R1484" s="4">
        <v>0</v>
      </c>
      <c r="S1484" s="10" t="s">
        <v>33</v>
      </c>
      <c r="T1484" s="11">
        <v>0</v>
      </c>
    </row>
    <row r="1485" spans="1:20" x14ac:dyDescent="0.2">
      <c r="A1485" s="3" t="s">
        <v>126</v>
      </c>
      <c r="B1485" s="3" t="s">
        <v>127</v>
      </c>
      <c r="C1485" s="4" t="s">
        <v>128</v>
      </c>
      <c r="D1485" s="3" t="s">
        <v>121</v>
      </c>
      <c r="E1485" s="5">
        <v>11.25</v>
      </c>
      <c r="F1485" s="4">
        <v>1</v>
      </c>
      <c r="G1485" s="5">
        <v>0.82499999999999996</v>
      </c>
      <c r="H1485" s="5">
        <v>0.82499999999999996</v>
      </c>
      <c r="I1485" s="4">
        <v>2</v>
      </c>
      <c r="J1485" s="6">
        <v>50</v>
      </c>
      <c r="K1485" s="7">
        <v>1</v>
      </c>
      <c r="L1485" s="6">
        <v>0</v>
      </c>
      <c r="M1485" s="5">
        <v>0</v>
      </c>
      <c r="N1485" s="5">
        <v>0</v>
      </c>
      <c r="O1485" s="5">
        <v>0.82499999999999996</v>
      </c>
      <c r="P1485" s="5">
        <v>-0.82499999999999996</v>
      </c>
      <c r="Q1485" s="8">
        <v>-1</v>
      </c>
      <c r="R1485" s="4">
        <v>0</v>
      </c>
      <c r="S1485" s="10" t="s">
        <v>33</v>
      </c>
      <c r="T1485" s="11">
        <v>0</v>
      </c>
    </row>
    <row r="1486" spans="1:20" x14ac:dyDescent="0.2">
      <c r="A1486" s="3" t="s">
        <v>126</v>
      </c>
      <c r="B1486" s="3" t="s">
        <v>127</v>
      </c>
      <c r="C1486" s="4" t="s">
        <v>128</v>
      </c>
      <c r="D1486" s="3" t="s">
        <v>131</v>
      </c>
      <c r="E1486" s="5">
        <v>11.25</v>
      </c>
      <c r="F1486" s="4">
        <v>1</v>
      </c>
      <c r="G1486" s="5">
        <v>0.86250000000000004</v>
      </c>
      <c r="H1486" s="5">
        <v>0.86250000000000004</v>
      </c>
      <c r="I1486" s="4">
        <v>23</v>
      </c>
      <c r="J1486" s="6">
        <v>4.3478260869565197</v>
      </c>
      <c r="K1486" s="7">
        <v>1</v>
      </c>
      <c r="L1486" s="6">
        <v>0</v>
      </c>
      <c r="M1486" s="5">
        <v>0</v>
      </c>
      <c r="N1486" s="5">
        <v>0</v>
      </c>
      <c r="O1486" s="5">
        <v>0.86250000000000004</v>
      </c>
      <c r="P1486" s="5">
        <v>-0.86250000000000004</v>
      </c>
      <c r="Q1486" s="8">
        <v>-1</v>
      </c>
      <c r="R1486" s="4">
        <v>0</v>
      </c>
      <c r="S1486" s="10" t="s">
        <v>33</v>
      </c>
      <c r="T1486" s="11">
        <v>0</v>
      </c>
    </row>
    <row r="1487" spans="1:20" x14ac:dyDescent="0.2">
      <c r="A1487" s="3" t="s">
        <v>126</v>
      </c>
      <c r="B1487" s="3" t="s">
        <v>127</v>
      </c>
      <c r="C1487" s="4" t="s">
        <v>128</v>
      </c>
      <c r="D1487" s="3" t="s">
        <v>132</v>
      </c>
      <c r="E1487" s="5">
        <v>11.25</v>
      </c>
      <c r="F1487" s="4">
        <v>1</v>
      </c>
      <c r="G1487" s="5">
        <v>0.86250000000000004</v>
      </c>
      <c r="H1487" s="5">
        <v>0.86250000000000004</v>
      </c>
      <c r="I1487" s="4">
        <v>1</v>
      </c>
      <c r="J1487" s="6">
        <v>100</v>
      </c>
      <c r="K1487" s="7">
        <v>1</v>
      </c>
      <c r="L1487" s="6">
        <v>0</v>
      </c>
      <c r="M1487" s="5">
        <v>0</v>
      </c>
      <c r="N1487" s="5">
        <v>0</v>
      </c>
      <c r="O1487" s="5">
        <v>0.86250000000000004</v>
      </c>
      <c r="P1487" s="5">
        <v>-0.86250000000000004</v>
      </c>
      <c r="Q1487" s="8">
        <v>-1</v>
      </c>
      <c r="R1487" s="4">
        <v>0</v>
      </c>
      <c r="S1487" s="10" t="s">
        <v>33</v>
      </c>
      <c r="T1487" s="11">
        <v>0</v>
      </c>
    </row>
    <row r="1488" spans="1:20" x14ac:dyDescent="0.2">
      <c r="A1488" s="3" t="s">
        <v>126</v>
      </c>
      <c r="B1488" s="3" t="s">
        <v>127</v>
      </c>
      <c r="C1488" s="4" t="s">
        <v>128</v>
      </c>
      <c r="D1488" s="3" t="s">
        <v>121</v>
      </c>
      <c r="E1488" s="5">
        <v>11.25</v>
      </c>
      <c r="F1488" s="4">
        <v>1</v>
      </c>
      <c r="G1488" s="5">
        <v>0.875</v>
      </c>
      <c r="H1488" s="5">
        <v>0.875</v>
      </c>
      <c r="I1488" s="4">
        <v>9</v>
      </c>
      <c r="J1488" s="6">
        <v>11.1111111111111</v>
      </c>
      <c r="K1488" s="7">
        <v>1</v>
      </c>
      <c r="L1488" s="6">
        <v>0</v>
      </c>
      <c r="M1488" s="5">
        <v>0</v>
      </c>
      <c r="N1488" s="5">
        <v>0</v>
      </c>
      <c r="O1488" s="5">
        <v>0.875</v>
      </c>
      <c r="P1488" s="5">
        <v>-0.875</v>
      </c>
      <c r="Q1488" s="8">
        <v>-1</v>
      </c>
      <c r="R1488" s="4">
        <v>0</v>
      </c>
      <c r="S1488" s="10" t="s">
        <v>33</v>
      </c>
      <c r="T1488" s="11">
        <v>0</v>
      </c>
    </row>
    <row r="1489" spans="1:20" x14ac:dyDescent="0.2">
      <c r="A1489" s="3" t="s">
        <v>126</v>
      </c>
      <c r="B1489" s="3" t="s">
        <v>127</v>
      </c>
      <c r="C1489" s="4" t="s">
        <v>128</v>
      </c>
      <c r="D1489" s="3" t="s">
        <v>133</v>
      </c>
      <c r="E1489" s="5">
        <v>11.25</v>
      </c>
      <c r="F1489" s="4">
        <v>1</v>
      </c>
      <c r="G1489" s="5">
        <v>0.95</v>
      </c>
      <c r="H1489" s="5">
        <v>0.95</v>
      </c>
      <c r="I1489" s="4">
        <v>18</v>
      </c>
      <c r="J1489" s="6">
        <v>5.5555555555555598</v>
      </c>
      <c r="K1489" s="7">
        <v>1.11666666666667</v>
      </c>
      <c r="L1489" s="6">
        <v>0</v>
      </c>
      <c r="M1489" s="5">
        <v>0</v>
      </c>
      <c r="N1489" s="5">
        <v>0</v>
      </c>
      <c r="O1489" s="5">
        <v>0.95</v>
      </c>
      <c r="P1489" s="5">
        <v>-0.95</v>
      </c>
      <c r="Q1489" s="8">
        <v>-1</v>
      </c>
      <c r="R1489" s="4">
        <v>0</v>
      </c>
      <c r="S1489" s="10" t="s">
        <v>33</v>
      </c>
      <c r="T1489" s="11">
        <v>0</v>
      </c>
    </row>
    <row r="1490" spans="1:20" x14ac:dyDescent="0.2">
      <c r="A1490" s="3" t="s">
        <v>126</v>
      </c>
      <c r="B1490" s="3" t="s">
        <v>127</v>
      </c>
      <c r="C1490" s="4" t="s">
        <v>128</v>
      </c>
      <c r="D1490" s="3" t="s">
        <v>134</v>
      </c>
      <c r="E1490" s="5">
        <v>11.25</v>
      </c>
      <c r="F1490" s="4">
        <v>1</v>
      </c>
      <c r="G1490" s="5">
        <v>0.97499999999999998</v>
      </c>
      <c r="H1490" s="5">
        <v>0.97499999999999998</v>
      </c>
      <c r="I1490" s="4">
        <v>43</v>
      </c>
      <c r="J1490" s="6">
        <v>2.32558139534884</v>
      </c>
      <c r="K1490" s="7">
        <v>1</v>
      </c>
      <c r="L1490" s="6">
        <v>0</v>
      </c>
      <c r="M1490" s="5">
        <v>0</v>
      </c>
      <c r="N1490" s="5">
        <v>0</v>
      </c>
      <c r="O1490" s="5">
        <v>0.97499999999999998</v>
      </c>
      <c r="P1490" s="5">
        <v>-0.97499999999999998</v>
      </c>
      <c r="Q1490" s="8">
        <v>-1</v>
      </c>
      <c r="R1490" s="4">
        <v>0</v>
      </c>
      <c r="S1490" s="10" t="s">
        <v>33</v>
      </c>
      <c r="T1490" s="11">
        <v>0</v>
      </c>
    </row>
    <row r="1491" spans="1:20" x14ac:dyDescent="0.2">
      <c r="A1491" s="3" t="s">
        <v>126</v>
      </c>
      <c r="B1491" s="3" t="s">
        <v>127</v>
      </c>
      <c r="C1491" s="4" t="s">
        <v>128</v>
      </c>
      <c r="D1491" s="3" t="s">
        <v>121</v>
      </c>
      <c r="E1491" s="5">
        <v>11.25</v>
      </c>
      <c r="F1491" s="4">
        <v>1</v>
      </c>
      <c r="G1491" s="5">
        <v>1.0249999999999999</v>
      </c>
      <c r="H1491" s="5">
        <v>1.0249999999999999</v>
      </c>
      <c r="I1491" s="4">
        <v>123</v>
      </c>
      <c r="J1491" s="6">
        <v>0.81300813008130102</v>
      </c>
      <c r="K1491" s="7">
        <v>1.00894308943089</v>
      </c>
      <c r="L1491" s="6">
        <v>0</v>
      </c>
      <c r="M1491" s="5">
        <v>0</v>
      </c>
      <c r="N1491" s="5">
        <v>0</v>
      </c>
      <c r="O1491" s="5">
        <v>1.0249999999999999</v>
      </c>
      <c r="P1491" s="5">
        <v>-1.0249999999999999</v>
      </c>
      <c r="Q1491" s="8">
        <v>-1</v>
      </c>
      <c r="R1491" s="4">
        <v>0</v>
      </c>
      <c r="S1491" s="10" t="s">
        <v>33</v>
      </c>
      <c r="T1491" s="11">
        <v>0</v>
      </c>
    </row>
    <row r="1492" spans="1:20" x14ac:dyDescent="0.2">
      <c r="A1492" s="3" t="s">
        <v>126</v>
      </c>
      <c r="B1492" s="3" t="s">
        <v>127</v>
      </c>
      <c r="C1492" s="4" t="s">
        <v>128</v>
      </c>
      <c r="D1492" s="3" t="s">
        <v>121</v>
      </c>
      <c r="E1492" s="5">
        <v>11.25</v>
      </c>
      <c r="F1492" s="4">
        <v>1</v>
      </c>
      <c r="G1492" s="5">
        <v>1.05</v>
      </c>
      <c r="H1492" s="5">
        <v>1.05</v>
      </c>
      <c r="I1492" s="4">
        <v>47</v>
      </c>
      <c r="J1492" s="6">
        <v>2.12765957446809</v>
      </c>
      <c r="K1492" s="7">
        <v>1.14468085106383</v>
      </c>
      <c r="L1492" s="6">
        <v>0</v>
      </c>
      <c r="M1492" s="5">
        <v>0</v>
      </c>
      <c r="N1492" s="5">
        <v>0</v>
      </c>
      <c r="O1492" s="5">
        <v>1.05</v>
      </c>
      <c r="P1492" s="5">
        <v>-1.05</v>
      </c>
      <c r="Q1492" s="8">
        <v>-1</v>
      </c>
      <c r="R1492" s="4">
        <v>0</v>
      </c>
      <c r="S1492" s="10" t="s">
        <v>33</v>
      </c>
      <c r="T1492" s="11">
        <v>0</v>
      </c>
    </row>
    <row r="1493" spans="1:20" x14ac:dyDescent="0.2">
      <c r="A1493" s="3" t="s">
        <v>126</v>
      </c>
      <c r="B1493" s="3" t="s">
        <v>127</v>
      </c>
      <c r="C1493" s="4" t="s">
        <v>128</v>
      </c>
      <c r="D1493" s="3" t="s">
        <v>129</v>
      </c>
      <c r="E1493" s="5">
        <v>11.25</v>
      </c>
      <c r="F1493" s="4">
        <v>1</v>
      </c>
      <c r="G1493" s="5">
        <v>1.1499999999999999</v>
      </c>
      <c r="H1493" s="5">
        <v>1.1499999999999999</v>
      </c>
      <c r="I1493" s="4">
        <v>40</v>
      </c>
      <c r="J1493" s="6">
        <v>2.5</v>
      </c>
      <c r="K1493" s="7">
        <v>1</v>
      </c>
      <c r="L1493" s="6">
        <v>0</v>
      </c>
      <c r="M1493" s="5">
        <v>0</v>
      </c>
      <c r="N1493" s="5">
        <v>0</v>
      </c>
      <c r="O1493" s="5">
        <v>1.1499999999999999</v>
      </c>
      <c r="P1493" s="5">
        <v>-1.1499999999999999</v>
      </c>
      <c r="Q1493" s="8">
        <v>-1</v>
      </c>
      <c r="R1493" s="4">
        <v>0</v>
      </c>
      <c r="S1493" s="10" t="s">
        <v>33</v>
      </c>
      <c r="T1493" s="11">
        <v>0</v>
      </c>
    </row>
    <row r="1494" spans="1:20" x14ac:dyDescent="0.2">
      <c r="A1494" s="3" t="s">
        <v>126</v>
      </c>
      <c r="B1494" s="3" t="s">
        <v>127</v>
      </c>
      <c r="C1494" s="4" t="s">
        <v>128</v>
      </c>
      <c r="D1494" s="3" t="s">
        <v>133</v>
      </c>
      <c r="E1494" s="5">
        <v>11.25</v>
      </c>
      <c r="F1494" s="4">
        <v>1</v>
      </c>
      <c r="G1494" s="5">
        <v>1.175</v>
      </c>
      <c r="H1494" s="5">
        <v>1.175</v>
      </c>
      <c r="I1494" s="4">
        <v>6</v>
      </c>
      <c r="J1494" s="6">
        <v>16.6666666666667</v>
      </c>
      <c r="K1494" s="7">
        <v>1</v>
      </c>
      <c r="L1494" s="6">
        <v>0</v>
      </c>
      <c r="M1494" s="5">
        <v>0</v>
      </c>
      <c r="N1494" s="5">
        <v>0</v>
      </c>
      <c r="O1494" s="5">
        <v>1.175</v>
      </c>
      <c r="P1494" s="5">
        <v>-1.175</v>
      </c>
      <c r="Q1494" s="8">
        <v>-1</v>
      </c>
      <c r="R1494" s="4">
        <v>0</v>
      </c>
      <c r="S1494" s="10" t="s">
        <v>33</v>
      </c>
      <c r="T1494" s="11">
        <v>0</v>
      </c>
    </row>
    <row r="1495" spans="1:20" x14ac:dyDescent="0.2">
      <c r="A1495" s="3" t="s">
        <v>126</v>
      </c>
      <c r="B1495" s="3" t="s">
        <v>127</v>
      </c>
      <c r="C1495" s="4" t="s">
        <v>128</v>
      </c>
      <c r="D1495" s="3" t="s">
        <v>74</v>
      </c>
      <c r="E1495" s="5">
        <v>11.25</v>
      </c>
      <c r="F1495" s="4">
        <v>1</v>
      </c>
      <c r="G1495" s="5">
        <v>1.175</v>
      </c>
      <c r="H1495" s="5">
        <v>1.175</v>
      </c>
      <c r="I1495" s="4">
        <v>2</v>
      </c>
      <c r="J1495" s="6">
        <v>50</v>
      </c>
      <c r="K1495" s="7">
        <v>1</v>
      </c>
      <c r="L1495" s="6">
        <v>0</v>
      </c>
      <c r="M1495" s="5">
        <v>0</v>
      </c>
      <c r="N1495" s="5">
        <v>0</v>
      </c>
      <c r="O1495" s="5">
        <v>1.175</v>
      </c>
      <c r="P1495" s="5">
        <v>-1.175</v>
      </c>
      <c r="Q1495" s="8">
        <v>-1</v>
      </c>
      <c r="R1495" s="4">
        <v>0</v>
      </c>
      <c r="S1495" s="10" t="s">
        <v>33</v>
      </c>
      <c r="T1495" s="11">
        <v>0</v>
      </c>
    </row>
    <row r="1496" spans="1:20" x14ac:dyDescent="0.2">
      <c r="A1496" s="3" t="s">
        <v>126</v>
      </c>
      <c r="B1496" s="3" t="s">
        <v>127</v>
      </c>
      <c r="C1496" s="4" t="s">
        <v>128</v>
      </c>
      <c r="D1496" s="3" t="s">
        <v>135</v>
      </c>
      <c r="E1496" s="5">
        <v>11.25</v>
      </c>
      <c r="F1496" s="4">
        <v>1</v>
      </c>
      <c r="G1496" s="5">
        <v>1.2</v>
      </c>
      <c r="H1496" s="5">
        <v>1.2</v>
      </c>
      <c r="I1496" s="4">
        <v>2</v>
      </c>
      <c r="J1496" s="6">
        <v>50</v>
      </c>
      <c r="K1496" s="7">
        <v>1</v>
      </c>
      <c r="L1496" s="6">
        <v>0</v>
      </c>
      <c r="M1496" s="5">
        <v>0</v>
      </c>
      <c r="N1496" s="5">
        <v>0</v>
      </c>
      <c r="O1496" s="5">
        <v>1.2</v>
      </c>
      <c r="P1496" s="5">
        <v>-1.2</v>
      </c>
      <c r="Q1496" s="8">
        <v>-1</v>
      </c>
      <c r="R1496" s="4">
        <v>0</v>
      </c>
      <c r="S1496" s="10" t="s">
        <v>33</v>
      </c>
      <c r="T1496" s="11">
        <v>0</v>
      </c>
    </row>
    <row r="1497" spans="1:20" x14ac:dyDescent="0.2">
      <c r="A1497" s="3" t="s">
        <v>126</v>
      </c>
      <c r="B1497" s="3" t="s">
        <v>127</v>
      </c>
      <c r="C1497" s="4" t="s">
        <v>128</v>
      </c>
      <c r="D1497" s="3" t="s">
        <v>136</v>
      </c>
      <c r="E1497" s="5">
        <v>11.25</v>
      </c>
      <c r="F1497" s="4">
        <v>1</v>
      </c>
      <c r="G1497" s="5">
        <v>1.2124999999999999</v>
      </c>
      <c r="H1497" s="5">
        <v>1.2124999999999999</v>
      </c>
      <c r="I1497" s="4">
        <v>22</v>
      </c>
      <c r="J1497" s="6">
        <v>4.5454545454545503</v>
      </c>
      <c r="K1497" s="7">
        <v>1</v>
      </c>
      <c r="L1497" s="6">
        <v>0</v>
      </c>
      <c r="M1497" s="5">
        <v>0</v>
      </c>
      <c r="N1497" s="5">
        <v>0</v>
      </c>
      <c r="O1497" s="5">
        <v>1.2124999999999999</v>
      </c>
      <c r="P1497" s="5">
        <v>-1.2124999999999999</v>
      </c>
      <c r="Q1497" s="8">
        <v>-1</v>
      </c>
      <c r="R1497" s="4">
        <v>0</v>
      </c>
      <c r="S1497" s="10" t="s">
        <v>33</v>
      </c>
      <c r="T1497" s="11">
        <v>0</v>
      </c>
    </row>
    <row r="1498" spans="1:20" x14ac:dyDescent="0.2">
      <c r="A1498" s="3" t="s">
        <v>126</v>
      </c>
      <c r="B1498" s="3" t="s">
        <v>127</v>
      </c>
      <c r="C1498" s="4" t="s">
        <v>128</v>
      </c>
      <c r="D1498" s="3" t="s">
        <v>133</v>
      </c>
      <c r="E1498" s="5">
        <v>11.25</v>
      </c>
      <c r="F1498" s="4">
        <v>1</v>
      </c>
      <c r="G1498" s="5">
        <v>1.325</v>
      </c>
      <c r="H1498" s="5">
        <v>1.325</v>
      </c>
      <c r="I1498" s="4">
        <v>11</v>
      </c>
      <c r="J1498" s="6">
        <v>9.0909090909090899</v>
      </c>
      <c r="K1498" s="7">
        <v>1</v>
      </c>
      <c r="L1498" s="6">
        <v>0</v>
      </c>
      <c r="M1498" s="5">
        <v>0</v>
      </c>
      <c r="N1498" s="5">
        <v>0</v>
      </c>
      <c r="O1498" s="5">
        <v>1.325</v>
      </c>
      <c r="P1498" s="5">
        <v>-1.325</v>
      </c>
      <c r="Q1498" s="8">
        <v>-1</v>
      </c>
      <c r="R1498" s="4">
        <v>0</v>
      </c>
      <c r="S1498" s="10" t="s">
        <v>33</v>
      </c>
      <c r="T1498" s="11">
        <v>0</v>
      </c>
    </row>
    <row r="1499" spans="1:20" x14ac:dyDescent="0.2">
      <c r="A1499" s="3" t="s">
        <v>126</v>
      </c>
      <c r="B1499" s="3" t="s">
        <v>127</v>
      </c>
      <c r="C1499" s="4" t="s">
        <v>128</v>
      </c>
      <c r="D1499" s="3" t="s">
        <v>137</v>
      </c>
      <c r="E1499" s="5">
        <v>11.25</v>
      </c>
      <c r="F1499" s="4">
        <v>1</v>
      </c>
      <c r="G1499" s="5">
        <v>1.35</v>
      </c>
      <c r="H1499" s="5">
        <v>1.35</v>
      </c>
      <c r="I1499" s="4">
        <v>1</v>
      </c>
      <c r="J1499" s="6">
        <v>100</v>
      </c>
      <c r="K1499" s="7">
        <v>1</v>
      </c>
      <c r="L1499" s="6">
        <v>0</v>
      </c>
      <c r="M1499" s="5">
        <v>0</v>
      </c>
      <c r="N1499" s="5">
        <v>0</v>
      </c>
      <c r="O1499" s="5">
        <v>1.35</v>
      </c>
      <c r="P1499" s="5">
        <v>-1.35</v>
      </c>
      <c r="Q1499" s="8">
        <v>-1</v>
      </c>
      <c r="R1499" s="4">
        <v>0</v>
      </c>
      <c r="S1499" s="10" t="s">
        <v>33</v>
      </c>
      <c r="T1499" s="11">
        <v>0</v>
      </c>
    </row>
    <row r="1500" spans="1:20" x14ac:dyDescent="0.2">
      <c r="A1500" s="3" t="s">
        <v>126</v>
      </c>
      <c r="B1500" s="3" t="s">
        <v>127</v>
      </c>
      <c r="C1500" s="4" t="s">
        <v>128</v>
      </c>
      <c r="D1500" s="3" t="s">
        <v>121</v>
      </c>
      <c r="E1500" s="5">
        <v>11.25</v>
      </c>
      <c r="F1500" s="4">
        <v>1</v>
      </c>
      <c r="G1500" s="5">
        <v>1.3625</v>
      </c>
      <c r="H1500" s="5">
        <v>1.3625</v>
      </c>
      <c r="I1500" s="4">
        <v>4</v>
      </c>
      <c r="J1500" s="6">
        <v>25</v>
      </c>
      <c r="K1500" s="7">
        <v>1</v>
      </c>
      <c r="L1500" s="6">
        <v>0</v>
      </c>
      <c r="M1500" s="5">
        <v>0</v>
      </c>
      <c r="N1500" s="5">
        <v>0</v>
      </c>
      <c r="O1500" s="5">
        <v>1.3625</v>
      </c>
      <c r="P1500" s="5">
        <v>-1.3625</v>
      </c>
      <c r="Q1500" s="8">
        <v>-1</v>
      </c>
      <c r="R1500" s="4">
        <v>0</v>
      </c>
      <c r="S1500" s="10" t="s">
        <v>33</v>
      </c>
      <c r="T1500" s="11">
        <v>0</v>
      </c>
    </row>
    <row r="1501" spans="1:20" x14ac:dyDescent="0.2">
      <c r="A1501" s="3" t="s">
        <v>126</v>
      </c>
      <c r="B1501" s="3" t="s">
        <v>127</v>
      </c>
      <c r="C1501" s="4" t="s">
        <v>128</v>
      </c>
      <c r="D1501" s="3" t="s">
        <v>138</v>
      </c>
      <c r="E1501" s="5">
        <v>11.25</v>
      </c>
      <c r="F1501" s="4">
        <v>1</v>
      </c>
      <c r="G1501" s="5">
        <v>1.375</v>
      </c>
      <c r="H1501" s="5">
        <v>1.375</v>
      </c>
      <c r="I1501" s="4">
        <v>120</v>
      </c>
      <c r="J1501" s="6">
        <v>0.83333333333333304</v>
      </c>
      <c r="K1501" s="7">
        <v>1</v>
      </c>
      <c r="L1501" s="6">
        <v>0</v>
      </c>
      <c r="M1501" s="5">
        <v>0</v>
      </c>
      <c r="N1501" s="5">
        <v>0</v>
      </c>
      <c r="O1501" s="5">
        <v>1.375</v>
      </c>
      <c r="P1501" s="5">
        <v>-1.375</v>
      </c>
      <c r="Q1501" s="8">
        <v>-1</v>
      </c>
      <c r="R1501" s="4">
        <v>0</v>
      </c>
      <c r="S1501" s="10" t="s">
        <v>33</v>
      </c>
      <c r="T1501" s="11">
        <v>0</v>
      </c>
    </row>
    <row r="1502" spans="1:20" x14ac:dyDescent="0.2">
      <c r="A1502" s="3" t="s">
        <v>126</v>
      </c>
      <c r="B1502" s="3" t="s">
        <v>127</v>
      </c>
      <c r="C1502" s="4" t="s">
        <v>128</v>
      </c>
      <c r="D1502" s="3" t="s">
        <v>121</v>
      </c>
      <c r="E1502" s="5">
        <v>11.25</v>
      </c>
      <c r="F1502" s="4">
        <v>1</v>
      </c>
      <c r="G1502" s="5">
        <v>1.375</v>
      </c>
      <c r="H1502" s="5">
        <v>1.375</v>
      </c>
      <c r="I1502" s="4">
        <v>98</v>
      </c>
      <c r="J1502" s="6">
        <v>1.0204081632653099</v>
      </c>
      <c r="K1502" s="7">
        <v>1</v>
      </c>
      <c r="L1502" s="6">
        <v>0</v>
      </c>
      <c r="M1502" s="5">
        <v>0</v>
      </c>
      <c r="N1502" s="5">
        <v>0</v>
      </c>
      <c r="O1502" s="5">
        <v>1.375</v>
      </c>
      <c r="P1502" s="5">
        <v>-1.375</v>
      </c>
      <c r="Q1502" s="8">
        <v>-1</v>
      </c>
      <c r="R1502" s="4">
        <v>0</v>
      </c>
      <c r="S1502" s="10" t="s">
        <v>33</v>
      </c>
      <c r="T1502" s="11">
        <v>0</v>
      </c>
    </row>
    <row r="1503" spans="1:20" x14ac:dyDescent="0.2">
      <c r="A1503" s="3" t="s">
        <v>126</v>
      </c>
      <c r="B1503" s="3" t="s">
        <v>127</v>
      </c>
      <c r="C1503" s="4" t="s">
        <v>128</v>
      </c>
      <c r="D1503" s="3" t="s">
        <v>139</v>
      </c>
      <c r="E1503" s="5">
        <v>11.25</v>
      </c>
      <c r="F1503" s="4">
        <v>1</v>
      </c>
      <c r="G1503" s="5">
        <v>1.3875</v>
      </c>
      <c r="H1503" s="5">
        <v>1.3875</v>
      </c>
      <c r="I1503" s="4">
        <v>25</v>
      </c>
      <c r="J1503" s="6">
        <v>4</v>
      </c>
      <c r="K1503" s="7">
        <v>1</v>
      </c>
      <c r="L1503" s="6">
        <v>0</v>
      </c>
      <c r="M1503" s="5">
        <v>0</v>
      </c>
      <c r="N1503" s="5">
        <v>0</v>
      </c>
      <c r="O1503" s="5">
        <v>1.3875</v>
      </c>
      <c r="P1503" s="5">
        <v>-1.3875</v>
      </c>
      <c r="Q1503" s="8">
        <v>-1</v>
      </c>
      <c r="R1503" s="4">
        <v>0</v>
      </c>
      <c r="S1503" s="10" t="s">
        <v>33</v>
      </c>
      <c r="T1503" s="11">
        <v>0</v>
      </c>
    </row>
    <row r="1504" spans="1:20" x14ac:dyDescent="0.2">
      <c r="A1504" s="3" t="s">
        <v>126</v>
      </c>
      <c r="B1504" s="3" t="s">
        <v>127</v>
      </c>
      <c r="C1504" s="4" t="s">
        <v>128</v>
      </c>
      <c r="D1504" s="3" t="s">
        <v>137</v>
      </c>
      <c r="E1504" s="5">
        <v>11.25</v>
      </c>
      <c r="F1504" s="4">
        <v>1</v>
      </c>
      <c r="G1504" s="5">
        <v>1.3875</v>
      </c>
      <c r="H1504" s="5">
        <v>1.3875</v>
      </c>
      <c r="I1504" s="4">
        <v>12</v>
      </c>
      <c r="J1504" s="6">
        <v>8.3333333333333304</v>
      </c>
      <c r="K1504" s="7">
        <v>1</v>
      </c>
      <c r="L1504" s="6">
        <v>0</v>
      </c>
      <c r="M1504" s="5">
        <v>0</v>
      </c>
      <c r="N1504" s="5">
        <v>0</v>
      </c>
      <c r="O1504" s="5">
        <v>1.3875</v>
      </c>
      <c r="P1504" s="5">
        <v>-1.3875</v>
      </c>
      <c r="Q1504" s="8">
        <v>-1</v>
      </c>
      <c r="R1504" s="4">
        <v>0</v>
      </c>
      <c r="S1504" s="10" t="s">
        <v>33</v>
      </c>
      <c r="T1504" s="11">
        <v>0</v>
      </c>
    </row>
    <row r="1505" spans="1:20" x14ac:dyDescent="0.2">
      <c r="A1505" s="3" t="s">
        <v>126</v>
      </c>
      <c r="B1505" s="3" t="s">
        <v>127</v>
      </c>
      <c r="C1505" s="4" t="s">
        <v>128</v>
      </c>
      <c r="D1505" s="3" t="s">
        <v>140</v>
      </c>
      <c r="E1505" s="5">
        <v>11.25</v>
      </c>
      <c r="F1505" s="4">
        <v>1</v>
      </c>
      <c r="G1505" s="5">
        <v>1.425</v>
      </c>
      <c r="H1505" s="5">
        <v>1.425</v>
      </c>
      <c r="I1505" s="4">
        <v>14</v>
      </c>
      <c r="J1505" s="6">
        <v>7.1428571428571397</v>
      </c>
      <c r="K1505" s="7">
        <v>1</v>
      </c>
      <c r="L1505" s="6">
        <v>0</v>
      </c>
      <c r="M1505" s="5">
        <v>0</v>
      </c>
      <c r="N1505" s="5">
        <v>0</v>
      </c>
      <c r="O1505" s="5">
        <v>1.425</v>
      </c>
      <c r="P1505" s="5">
        <v>-1.425</v>
      </c>
      <c r="Q1505" s="8">
        <v>-1</v>
      </c>
      <c r="R1505" s="4">
        <v>0</v>
      </c>
      <c r="S1505" s="10" t="s">
        <v>33</v>
      </c>
      <c r="T1505" s="11">
        <v>0</v>
      </c>
    </row>
    <row r="1506" spans="1:20" x14ac:dyDescent="0.2">
      <c r="A1506" s="3" t="s">
        <v>126</v>
      </c>
      <c r="B1506" s="3" t="s">
        <v>127</v>
      </c>
      <c r="C1506" s="4" t="s">
        <v>128</v>
      </c>
      <c r="D1506" s="3" t="s">
        <v>141</v>
      </c>
      <c r="E1506" s="5">
        <v>11.25</v>
      </c>
      <c r="F1506" s="4">
        <v>1</v>
      </c>
      <c r="G1506" s="5">
        <v>1.4750000000000001</v>
      </c>
      <c r="H1506" s="5">
        <v>1.4750000000000001</v>
      </c>
      <c r="I1506" s="4">
        <v>66</v>
      </c>
      <c r="J1506" s="6">
        <v>1.51515151515152</v>
      </c>
      <c r="K1506" s="7">
        <v>1</v>
      </c>
      <c r="L1506" s="6">
        <v>0</v>
      </c>
      <c r="M1506" s="5">
        <v>0</v>
      </c>
      <c r="N1506" s="5">
        <v>0</v>
      </c>
      <c r="O1506" s="5">
        <v>1.4750000000000001</v>
      </c>
      <c r="P1506" s="5">
        <v>-1.4750000000000001</v>
      </c>
      <c r="Q1506" s="8">
        <v>-1</v>
      </c>
      <c r="R1506" s="4">
        <v>0</v>
      </c>
      <c r="S1506" s="10" t="s">
        <v>33</v>
      </c>
      <c r="T1506" s="11">
        <v>0</v>
      </c>
    </row>
    <row r="1507" spans="1:20" x14ac:dyDescent="0.2">
      <c r="A1507" s="3" t="s">
        <v>126</v>
      </c>
      <c r="B1507" s="3" t="s">
        <v>127</v>
      </c>
      <c r="C1507" s="4" t="s">
        <v>128</v>
      </c>
      <c r="D1507" s="3" t="s">
        <v>133</v>
      </c>
      <c r="E1507" s="5">
        <v>11.25</v>
      </c>
      <c r="F1507" s="4">
        <v>1</v>
      </c>
      <c r="G1507" s="5">
        <v>1.4750000000000001</v>
      </c>
      <c r="H1507" s="5">
        <v>1.4750000000000001</v>
      </c>
      <c r="I1507" s="4">
        <v>38</v>
      </c>
      <c r="J1507" s="6">
        <v>2.6315789473684199</v>
      </c>
      <c r="K1507" s="7">
        <v>1.01842105263158</v>
      </c>
      <c r="L1507" s="6">
        <v>0</v>
      </c>
      <c r="M1507" s="5">
        <v>0</v>
      </c>
      <c r="N1507" s="5">
        <v>0</v>
      </c>
      <c r="O1507" s="5">
        <v>1.4750000000000001</v>
      </c>
      <c r="P1507" s="5">
        <v>-1.4750000000000001</v>
      </c>
      <c r="Q1507" s="8">
        <v>-1</v>
      </c>
      <c r="R1507" s="4">
        <v>0</v>
      </c>
      <c r="S1507" s="10" t="s">
        <v>33</v>
      </c>
      <c r="T1507" s="11">
        <v>0</v>
      </c>
    </row>
    <row r="1508" spans="1:20" x14ac:dyDescent="0.2">
      <c r="A1508" s="3" t="s">
        <v>126</v>
      </c>
      <c r="B1508" s="3" t="s">
        <v>127</v>
      </c>
      <c r="C1508" s="4" t="s">
        <v>128</v>
      </c>
      <c r="D1508" s="3" t="s">
        <v>142</v>
      </c>
      <c r="E1508" s="5">
        <v>11.25</v>
      </c>
      <c r="F1508" s="4">
        <v>1</v>
      </c>
      <c r="G1508" s="5">
        <v>1.5625</v>
      </c>
      <c r="H1508" s="5">
        <v>1.5625</v>
      </c>
      <c r="I1508" s="4">
        <v>178</v>
      </c>
      <c r="J1508" s="6">
        <v>0.56179775280898903</v>
      </c>
      <c r="K1508" s="7">
        <v>1</v>
      </c>
      <c r="L1508" s="6">
        <v>0</v>
      </c>
      <c r="M1508" s="5">
        <v>0</v>
      </c>
      <c r="N1508" s="5">
        <v>0</v>
      </c>
      <c r="O1508" s="5">
        <v>1.5625</v>
      </c>
      <c r="P1508" s="5">
        <v>-1.5625</v>
      </c>
      <c r="Q1508" s="8">
        <v>-1</v>
      </c>
      <c r="R1508" s="4">
        <v>0</v>
      </c>
      <c r="S1508" s="10" t="s">
        <v>33</v>
      </c>
      <c r="T1508" s="11">
        <v>0</v>
      </c>
    </row>
    <row r="1509" spans="1:20" x14ac:dyDescent="0.2">
      <c r="A1509" s="3" t="s">
        <v>126</v>
      </c>
      <c r="B1509" s="3" t="s">
        <v>127</v>
      </c>
      <c r="C1509" s="4" t="s">
        <v>128</v>
      </c>
      <c r="D1509" s="3" t="s">
        <v>74</v>
      </c>
      <c r="E1509" s="5">
        <v>11.25</v>
      </c>
      <c r="F1509" s="4">
        <v>1</v>
      </c>
      <c r="G1509" s="5">
        <v>1.5625</v>
      </c>
      <c r="H1509" s="5">
        <v>1.5625</v>
      </c>
      <c r="I1509" s="4">
        <v>14</v>
      </c>
      <c r="J1509" s="6">
        <v>7.1428571428571397</v>
      </c>
      <c r="K1509" s="7">
        <v>1.4357142857142899</v>
      </c>
      <c r="L1509" s="6">
        <v>0</v>
      </c>
      <c r="M1509" s="5">
        <v>0</v>
      </c>
      <c r="N1509" s="5">
        <v>0</v>
      </c>
      <c r="O1509" s="5">
        <v>1.5625</v>
      </c>
      <c r="P1509" s="5">
        <v>-1.5625</v>
      </c>
      <c r="Q1509" s="8">
        <v>-1</v>
      </c>
      <c r="R1509" s="4">
        <v>0</v>
      </c>
      <c r="S1509" s="10" t="s">
        <v>33</v>
      </c>
      <c r="T1509" s="11">
        <v>0</v>
      </c>
    </row>
    <row r="1510" spans="1:20" x14ac:dyDescent="0.2">
      <c r="A1510" s="3" t="s">
        <v>126</v>
      </c>
      <c r="B1510" s="3" t="s">
        <v>127</v>
      </c>
      <c r="C1510" s="4" t="s">
        <v>128</v>
      </c>
      <c r="D1510" s="3" t="s">
        <v>138</v>
      </c>
      <c r="E1510" s="5">
        <v>11.25</v>
      </c>
      <c r="F1510" s="4">
        <v>1</v>
      </c>
      <c r="G1510" s="5">
        <v>1.6125</v>
      </c>
      <c r="H1510" s="5">
        <v>1.6125</v>
      </c>
      <c r="I1510" s="4">
        <v>56</v>
      </c>
      <c r="J1510" s="6">
        <v>1.78571428571429</v>
      </c>
      <c r="K1510" s="7">
        <v>1.02142857142857</v>
      </c>
      <c r="L1510" s="6">
        <v>0</v>
      </c>
      <c r="M1510" s="5">
        <v>0</v>
      </c>
      <c r="N1510" s="5">
        <v>0</v>
      </c>
      <c r="O1510" s="5">
        <v>1.6125</v>
      </c>
      <c r="P1510" s="5">
        <v>-1.6125</v>
      </c>
      <c r="Q1510" s="8">
        <v>-1</v>
      </c>
      <c r="R1510" s="4">
        <v>0</v>
      </c>
      <c r="S1510" s="10" t="s">
        <v>33</v>
      </c>
      <c r="T1510" s="11">
        <v>0</v>
      </c>
    </row>
    <row r="1511" spans="1:20" x14ac:dyDescent="0.2">
      <c r="A1511" s="3" t="s">
        <v>126</v>
      </c>
      <c r="B1511" s="3" t="s">
        <v>127</v>
      </c>
      <c r="C1511" s="4" t="s">
        <v>128</v>
      </c>
      <c r="D1511" s="3" t="s">
        <v>141</v>
      </c>
      <c r="E1511" s="5">
        <v>11.25</v>
      </c>
      <c r="F1511" s="4">
        <v>1</v>
      </c>
      <c r="G1511" s="5">
        <v>1.625</v>
      </c>
      <c r="H1511" s="5">
        <v>1.625</v>
      </c>
      <c r="I1511" s="4">
        <v>111</v>
      </c>
      <c r="J1511" s="6">
        <v>0.90090090090090102</v>
      </c>
      <c r="K1511" s="7">
        <v>1</v>
      </c>
      <c r="L1511" s="6">
        <v>0</v>
      </c>
      <c r="M1511" s="5">
        <v>0</v>
      </c>
      <c r="N1511" s="5">
        <v>0</v>
      </c>
      <c r="O1511" s="5">
        <v>1.625</v>
      </c>
      <c r="P1511" s="5">
        <v>-1.625</v>
      </c>
      <c r="Q1511" s="8">
        <v>-1</v>
      </c>
      <c r="R1511" s="4">
        <v>0</v>
      </c>
      <c r="S1511" s="10" t="s">
        <v>33</v>
      </c>
      <c r="T1511" s="11">
        <v>0</v>
      </c>
    </row>
    <row r="1512" spans="1:20" x14ac:dyDescent="0.2">
      <c r="A1512" s="3" t="s">
        <v>126</v>
      </c>
      <c r="B1512" s="3" t="s">
        <v>127</v>
      </c>
      <c r="C1512" s="4" t="s">
        <v>128</v>
      </c>
      <c r="D1512" s="3" t="s">
        <v>132</v>
      </c>
      <c r="E1512" s="5">
        <v>11.25</v>
      </c>
      <c r="F1512" s="4">
        <v>1</v>
      </c>
      <c r="G1512" s="5">
        <v>1.7250000000000001</v>
      </c>
      <c r="H1512" s="5">
        <v>1.7250000000000001</v>
      </c>
      <c r="I1512" s="4">
        <v>226</v>
      </c>
      <c r="J1512" s="6">
        <v>0.44247787610619504</v>
      </c>
      <c r="K1512" s="7">
        <v>1.05530973451327</v>
      </c>
      <c r="L1512" s="6">
        <v>0</v>
      </c>
      <c r="M1512" s="5">
        <v>0</v>
      </c>
      <c r="N1512" s="5">
        <v>0</v>
      </c>
      <c r="O1512" s="5">
        <v>1.7250000000000001</v>
      </c>
      <c r="P1512" s="5">
        <v>-1.7250000000000001</v>
      </c>
      <c r="Q1512" s="8">
        <v>-1</v>
      </c>
      <c r="R1512" s="4">
        <v>0</v>
      </c>
      <c r="S1512" s="10" t="s">
        <v>33</v>
      </c>
      <c r="T1512" s="11">
        <v>0</v>
      </c>
    </row>
    <row r="1513" spans="1:20" x14ac:dyDescent="0.2">
      <c r="A1513" s="3" t="s">
        <v>126</v>
      </c>
      <c r="B1513" s="3" t="s">
        <v>127</v>
      </c>
      <c r="C1513" s="4" t="s">
        <v>128</v>
      </c>
      <c r="D1513" s="3" t="s">
        <v>143</v>
      </c>
      <c r="E1513" s="5">
        <v>11.25</v>
      </c>
      <c r="F1513" s="4">
        <v>1</v>
      </c>
      <c r="G1513" s="5">
        <v>1.7375</v>
      </c>
      <c r="H1513" s="5">
        <v>1.7375</v>
      </c>
      <c r="I1513" s="4">
        <v>17</v>
      </c>
      <c r="J1513" s="6">
        <v>5.8823529411764701</v>
      </c>
      <c r="K1513" s="7">
        <v>1.1000000000000001</v>
      </c>
      <c r="L1513" s="6">
        <v>0</v>
      </c>
      <c r="M1513" s="5">
        <v>0</v>
      </c>
      <c r="N1513" s="5">
        <v>0</v>
      </c>
      <c r="O1513" s="5">
        <v>1.7375</v>
      </c>
      <c r="P1513" s="5">
        <v>-1.7375</v>
      </c>
      <c r="Q1513" s="8">
        <v>-1</v>
      </c>
      <c r="R1513" s="4">
        <v>0</v>
      </c>
      <c r="S1513" s="10" t="s">
        <v>33</v>
      </c>
      <c r="T1513" s="11">
        <v>0</v>
      </c>
    </row>
    <row r="1514" spans="1:20" x14ac:dyDescent="0.2">
      <c r="A1514" s="3" t="s">
        <v>126</v>
      </c>
      <c r="B1514" s="3" t="s">
        <v>127</v>
      </c>
      <c r="C1514" s="4" t="s">
        <v>128</v>
      </c>
      <c r="D1514" s="3" t="s">
        <v>135</v>
      </c>
      <c r="E1514" s="5">
        <v>11.25</v>
      </c>
      <c r="F1514" s="4">
        <v>1</v>
      </c>
      <c r="G1514" s="5">
        <v>1.8</v>
      </c>
      <c r="H1514" s="5">
        <v>1.8</v>
      </c>
      <c r="I1514" s="4">
        <v>22</v>
      </c>
      <c r="J1514" s="6">
        <v>4.5454545454545503</v>
      </c>
      <c r="K1514" s="7">
        <v>1.1454545454545499</v>
      </c>
      <c r="L1514" s="6">
        <v>0</v>
      </c>
      <c r="M1514" s="5">
        <v>0</v>
      </c>
      <c r="N1514" s="5">
        <v>0</v>
      </c>
      <c r="O1514" s="5">
        <v>1.8</v>
      </c>
      <c r="P1514" s="5">
        <v>-1.8</v>
      </c>
      <c r="Q1514" s="8">
        <v>-1</v>
      </c>
      <c r="R1514" s="4">
        <v>0</v>
      </c>
      <c r="S1514" s="10" t="s">
        <v>33</v>
      </c>
      <c r="T1514" s="11">
        <v>0</v>
      </c>
    </row>
    <row r="1515" spans="1:20" x14ac:dyDescent="0.2">
      <c r="A1515" s="3" t="s">
        <v>126</v>
      </c>
      <c r="B1515" s="3" t="s">
        <v>127</v>
      </c>
      <c r="C1515" s="4" t="s">
        <v>128</v>
      </c>
      <c r="D1515" s="3" t="s">
        <v>144</v>
      </c>
      <c r="E1515" s="5">
        <v>11.25</v>
      </c>
      <c r="F1515" s="4">
        <v>1</v>
      </c>
      <c r="G1515" s="5">
        <v>1.8</v>
      </c>
      <c r="H1515" s="5">
        <v>1.8</v>
      </c>
      <c r="I1515" s="4">
        <v>14</v>
      </c>
      <c r="J1515" s="6">
        <v>7.1428571428571397</v>
      </c>
      <c r="K1515" s="7">
        <v>1</v>
      </c>
      <c r="L1515" s="6">
        <v>0</v>
      </c>
      <c r="M1515" s="5">
        <v>0</v>
      </c>
      <c r="N1515" s="5">
        <v>0</v>
      </c>
      <c r="O1515" s="5">
        <v>1.8</v>
      </c>
      <c r="P1515" s="5">
        <v>-1.8</v>
      </c>
      <c r="Q1515" s="8">
        <v>-1</v>
      </c>
      <c r="R1515" s="4">
        <v>0</v>
      </c>
      <c r="S1515" s="10" t="s">
        <v>33</v>
      </c>
      <c r="T1515" s="11">
        <v>0</v>
      </c>
    </row>
    <row r="1516" spans="1:20" x14ac:dyDescent="0.2">
      <c r="A1516" s="3" t="s">
        <v>126</v>
      </c>
      <c r="B1516" s="3" t="s">
        <v>127</v>
      </c>
      <c r="C1516" s="4" t="s">
        <v>128</v>
      </c>
      <c r="D1516" s="3" t="s">
        <v>145</v>
      </c>
      <c r="E1516" s="5">
        <v>11.25</v>
      </c>
      <c r="F1516" s="4">
        <v>1</v>
      </c>
      <c r="G1516" s="5">
        <v>1.8125</v>
      </c>
      <c r="H1516" s="5">
        <v>1.8125</v>
      </c>
      <c r="I1516" s="4">
        <v>37</v>
      </c>
      <c r="J1516" s="6">
        <v>2.7027027027027</v>
      </c>
      <c r="K1516" s="7">
        <v>1</v>
      </c>
      <c r="L1516" s="6">
        <v>0</v>
      </c>
      <c r="M1516" s="5">
        <v>0</v>
      </c>
      <c r="N1516" s="5">
        <v>0</v>
      </c>
      <c r="O1516" s="5">
        <v>1.8125</v>
      </c>
      <c r="P1516" s="5">
        <v>-1.8125</v>
      </c>
      <c r="Q1516" s="8">
        <v>-1</v>
      </c>
      <c r="R1516" s="4">
        <v>0</v>
      </c>
      <c r="S1516" s="10" t="s">
        <v>33</v>
      </c>
      <c r="T1516" s="11">
        <v>0</v>
      </c>
    </row>
    <row r="1517" spans="1:20" x14ac:dyDescent="0.2">
      <c r="A1517" s="3" t="s">
        <v>126</v>
      </c>
      <c r="B1517" s="3" t="s">
        <v>127</v>
      </c>
      <c r="C1517" s="4" t="s">
        <v>128</v>
      </c>
      <c r="D1517" s="3" t="s">
        <v>133</v>
      </c>
      <c r="E1517" s="5">
        <v>11.25</v>
      </c>
      <c r="F1517" s="4">
        <v>1</v>
      </c>
      <c r="G1517" s="5">
        <v>2.0874999999999999</v>
      </c>
      <c r="H1517" s="5">
        <v>2.0874999999999999</v>
      </c>
      <c r="I1517" s="4">
        <v>9</v>
      </c>
      <c r="J1517" s="6">
        <v>11.1111111111111</v>
      </c>
      <c r="K1517" s="7">
        <v>1.2222222222222201</v>
      </c>
      <c r="L1517" s="6">
        <v>0</v>
      </c>
      <c r="M1517" s="5">
        <v>0</v>
      </c>
      <c r="N1517" s="5">
        <v>0</v>
      </c>
      <c r="O1517" s="5">
        <v>2.0874999999999999</v>
      </c>
      <c r="P1517" s="5">
        <v>-2.0874999999999999</v>
      </c>
      <c r="Q1517" s="8">
        <v>-1</v>
      </c>
      <c r="R1517" s="4">
        <v>0</v>
      </c>
      <c r="S1517" s="10" t="s">
        <v>33</v>
      </c>
      <c r="T1517" s="11">
        <v>0</v>
      </c>
    </row>
    <row r="1518" spans="1:20" x14ac:dyDescent="0.2">
      <c r="A1518" s="3" t="s">
        <v>126</v>
      </c>
      <c r="B1518" s="3" t="s">
        <v>127</v>
      </c>
      <c r="C1518" s="4" t="s">
        <v>128</v>
      </c>
      <c r="D1518" s="3" t="s">
        <v>137</v>
      </c>
      <c r="E1518" s="5">
        <v>11.25</v>
      </c>
      <c r="F1518" s="4">
        <v>1</v>
      </c>
      <c r="G1518" s="5">
        <v>2.1</v>
      </c>
      <c r="H1518" s="5">
        <v>2.1</v>
      </c>
      <c r="I1518" s="4">
        <v>141</v>
      </c>
      <c r="J1518" s="6">
        <v>0.70921985815602795</v>
      </c>
      <c r="K1518" s="7">
        <v>1</v>
      </c>
      <c r="L1518" s="6">
        <v>0</v>
      </c>
      <c r="M1518" s="5">
        <v>0</v>
      </c>
      <c r="N1518" s="5">
        <v>0</v>
      </c>
      <c r="O1518" s="5">
        <v>2.1</v>
      </c>
      <c r="P1518" s="5">
        <v>-2.1</v>
      </c>
      <c r="Q1518" s="8">
        <v>-1</v>
      </c>
      <c r="R1518" s="4">
        <v>0</v>
      </c>
      <c r="S1518" s="10" t="s">
        <v>33</v>
      </c>
      <c r="T1518" s="11">
        <v>0</v>
      </c>
    </row>
    <row r="1519" spans="1:20" x14ac:dyDescent="0.2">
      <c r="A1519" s="3" t="s">
        <v>126</v>
      </c>
      <c r="B1519" s="3" t="s">
        <v>127</v>
      </c>
      <c r="C1519" s="4" t="s">
        <v>128</v>
      </c>
      <c r="D1519" s="3" t="s">
        <v>137</v>
      </c>
      <c r="E1519" s="5">
        <v>11.25</v>
      </c>
      <c r="F1519" s="4">
        <v>1</v>
      </c>
      <c r="G1519" s="5">
        <v>2.2250000000000001</v>
      </c>
      <c r="H1519" s="5">
        <v>2.2250000000000001</v>
      </c>
      <c r="I1519" s="4">
        <v>15</v>
      </c>
      <c r="J1519" s="6">
        <v>6.6666666666666696</v>
      </c>
      <c r="K1519" s="7">
        <v>1</v>
      </c>
      <c r="L1519" s="6">
        <v>0</v>
      </c>
      <c r="M1519" s="5">
        <v>0</v>
      </c>
      <c r="N1519" s="5">
        <v>0</v>
      </c>
      <c r="O1519" s="5">
        <v>2.2250000000000001</v>
      </c>
      <c r="P1519" s="5">
        <v>-2.2250000000000001</v>
      </c>
      <c r="Q1519" s="8">
        <v>-1</v>
      </c>
      <c r="R1519" s="4">
        <v>0</v>
      </c>
      <c r="S1519" s="10" t="s">
        <v>33</v>
      </c>
      <c r="T1519" s="11">
        <v>0</v>
      </c>
    </row>
    <row r="1520" spans="1:20" x14ac:dyDescent="0.2">
      <c r="A1520" s="3" t="s">
        <v>126</v>
      </c>
      <c r="B1520" s="3" t="s">
        <v>127</v>
      </c>
      <c r="C1520" s="4" t="s">
        <v>128</v>
      </c>
      <c r="D1520" s="3" t="s">
        <v>145</v>
      </c>
      <c r="E1520" s="5">
        <v>11.25</v>
      </c>
      <c r="F1520" s="4">
        <v>1</v>
      </c>
      <c r="G1520" s="5">
        <v>2.375</v>
      </c>
      <c r="H1520" s="5">
        <v>2.375</v>
      </c>
      <c r="I1520" s="4">
        <v>1</v>
      </c>
      <c r="J1520" s="6">
        <v>100</v>
      </c>
      <c r="K1520" s="7">
        <v>1</v>
      </c>
      <c r="L1520" s="6">
        <v>0</v>
      </c>
      <c r="M1520" s="5">
        <v>0</v>
      </c>
      <c r="N1520" s="5">
        <v>0</v>
      </c>
      <c r="O1520" s="5">
        <v>2.375</v>
      </c>
      <c r="P1520" s="5">
        <v>-2.375</v>
      </c>
      <c r="Q1520" s="8">
        <v>-1</v>
      </c>
      <c r="R1520" s="4">
        <v>0</v>
      </c>
      <c r="S1520" s="10" t="s">
        <v>33</v>
      </c>
      <c r="T1520" s="11">
        <v>0</v>
      </c>
    </row>
    <row r="1521" spans="1:20" x14ac:dyDescent="0.2">
      <c r="A1521" s="3" t="s">
        <v>126</v>
      </c>
      <c r="B1521" s="3" t="s">
        <v>127</v>
      </c>
      <c r="C1521" s="4" t="s">
        <v>128</v>
      </c>
      <c r="D1521" s="3" t="s">
        <v>146</v>
      </c>
      <c r="E1521" s="5">
        <v>11.25</v>
      </c>
      <c r="F1521" s="4">
        <v>1</v>
      </c>
      <c r="G1521" s="5">
        <v>2.4750000000000001</v>
      </c>
      <c r="H1521" s="5">
        <v>2.4750000000000001</v>
      </c>
      <c r="I1521" s="4">
        <v>77</v>
      </c>
      <c r="J1521" s="6">
        <v>1.2987012987013</v>
      </c>
      <c r="K1521" s="7">
        <v>1.32727272727273</v>
      </c>
      <c r="L1521" s="6">
        <v>0</v>
      </c>
      <c r="M1521" s="5">
        <v>0</v>
      </c>
      <c r="N1521" s="5">
        <v>0</v>
      </c>
      <c r="O1521" s="5">
        <v>2.4750000000000001</v>
      </c>
      <c r="P1521" s="5">
        <v>-2.4750000000000001</v>
      </c>
      <c r="Q1521" s="8">
        <v>-1</v>
      </c>
      <c r="R1521" s="4">
        <v>0</v>
      </c>
      <c r="S1521" s="10" t="s">
        <v>33</v>
      </c>
      <c r="T1521" s="11">
        <v>0</v>
      </c>
    </row>
    <row r="1522" spans="1:20" x14ac:dyDescent="0.2">
      <c r="A1522" s="3" t="s">
        <v>126</v>
      </c>
      <c r="B1522" s="3" t="s">
        <v>127</v>
      </c>
      <c r="C1522" s="4" t="s">
        <v>128</v>
      </c>
      <c r="D1522" s="3" t="s">
        <v>138</v>
      </c>
      <c r="E1522" s="5">
        <v>11.25</v>
      </c>
      <c r="F1522" s="4">
        <v>1</v>
      </c>
      <c r="G1522" s="5">
        <v>2.7</v>
      </c>
      <c r="H1522" s="5">
        <v>2.7</v>
      </c>
      <c r="I1522" s="4">
        <v>89</v>
      </c>
      <c r="J1522" s="6">
        <v>1.1235955056179801</v>
      </c>
      <c r="K1522" s="7">
        <v>1</v>
      </c>
      <c r="L1522" s="6">
        <v>0</v>
      </c>
      <c r="M1522" s="5">
        <v>0</v>
      </c>
      <c r="N1522" s="5">
        <v>0</v>
      </c>
      <c r="O1522" s="5">
        <v>2.7</v>
      </c>
      <c r="P1522" s="5">
        <v>-2.7</v>
      </c>
      <c r="Q1522" s="8">
        <v>-1</v>
      </c>
      <c r="R1522" s="4">
        <v>0</v>
      </c>
      <c r="S1522" s="10" t="s">
        <v>33</v>
      </c>
      <c r="T1522" s="11">
        <v>0</v>
      </c>
    </row>
    <row r="1523" spans="1:20" x14ac:dyDescent="0.2">
      <c r="A1523" s="3" t="s">
        <v>126</v>
      </c>
      <c r="B1523" s="3" t="s">
        <v>127</v>
      </c>
      <c r="C1523" s="4" t="s">
        <v>128</v>
      </c>
      <c r="D1523" s="3" t="s">
        <v>141</v>
      </c>
      <c r="E1523" s="5">
        <v>11.25</v>
      </c>
      <c r="F1523" s="4">
        <v>1</v>
      </c>
      <c r="G1523" s="5">
        <v>2.7124999999999999</v>
      </c>
      <c r="H1523" s="5">
        <v>2.7124999999999999</v>
      </c>
      <c r="I1523" s="4">
        <v>3</v>
      </c>
      <c r="J1523" s="6">
        <v>33.3333333333333</v>
      </c>
      <c r="K1523" s="7">
        <v>1</v>
      </c>
      <c r="L1523" s="6">
        <v>0</v>
      </c>
      <c r="M1523" s="5">
        <v>0</v>
      </c>
      <c r="N1523" s="5">
        <v>0</v>
      </c>
      <c r="O1523" s="5">
        <v>2.7124999999999999</v>
      </c>
      <c r="P1523" s="5">
        <v>-2.7124999999999999</v>
      </c>
      <c r="Q1523" s="8">
        <v>-1</v>
      </c>
      <c r="R1523" s="4">
        <v>0</v>
      </c>
      <c r="S1523" s="10" t="s">
        <v>33</v>
      </c>
      <c r="T1523" s="11">
        <v>0</v>
      </c>
    </row>
    <row r="1524" spans="1:20" x14ac:dyDescent="0.2">
      <c r="A1524" s="3" t="s">
        <v>126</v>
      </c>
      <c r="B1524" s="3" t="s">
        <v>127</v>
      </c>
      <c r="C1524" s="4" t="s">
        <v>128</v>
      </c>
      <c r="D1524" s="3" t="s">
        <v>85</v>
      </c>
      <c r="E1524" s="5">
        <v>11.25</v>
      </c>
      <c r="F1524" s="4">
        <v>2</v>
      </c>
      <c r="G1524" s="5">
        <v>2.8624999999999998</v>
      </c>
      <c r="H1524" s="5">
        <v>1.4312499999999999</v>
      </c>
      <c r="I1524" s="4">
        <v>151</v>
      </c>
      <c r="J1524" s="6">
        <v>1.32450331125828</v>
      </c>
      <c r="K1524" s="7">
        <v>1</v>
      </c>
      <c r="L1524" s="6">
        <v>0</v>
      </c>
      <c r="M1524" s="5">
        <v>0</v>
      </c>
      <c r="N1524" s="5">
        <v>0</v>
      </c>
      <c r="O1524" s="5">
        <v>2.8624999999999998</v>
      </c>
      <c r="P1524" s="5">
        <v>-2.8624999999999998</v>
      </c>
      <c r="Q1524" s="8">
        <v>-1</v>
      </c>
      <c r="R1524" s="4">
        <v>0</v>
      </c>
      <c r="S1524" s="10" t="s">
        <v>33</v>
      </c>
      <c r="T1524" s="11">
        <v>0</v>
      </c>
    </row>
    <row r="1525" spans="1:20" x14ac:dyDescent="0.2">
      <c r="A1525" s="3" t="s">
        <v>126</v>
      </c>
      <c r="B1525" s="3" t="s">
        <v>127</v>
      </c>
      <c r="C1525" s="4" t="s">
        <v>128</v>
      </c>
      <c r="D1525" s="3" t="s">
        <v>147</v>
      </c>
      <c r="E1525" s="5">
        <v>11.25</v>
      </c>
      <c r="F1525" s="4">
        <v>1</v>
      </c>
      <c r="G1525" s="5">
        <v>2.8875000000000002</v>
      </c>
      <c r="H1525" s="5">
        <v>2.8875000000000002</v>
      </c>
      <c r="I1525" s="4">
        <v>4</v>
      </c>
      <c r="J1525" s="6">
        <v>25</v>
      </c>
      <c r="K1525" s="7">
        <v>1.2250000000000001</v>
      </c>
      <c r="L1525" s="6">
        <v>0</v>
      </c>
      <c r="M1525" s="5">
        <v>0</v>
      </c>
      <c r="N1525" s="5">
        <v>0</v>
      </c>
      <c r="O1525" s="5">
        <v>2.8875000000000002</v>
      </c>
      <c r="P1525" s="5">
        <v>-2.8875000000000002</v>
      </c>
      <c r="Q1525" s="8">
        <v>-1</v>
      </c>
      <c r="R1525" s="4">
        <v>0</v>
      </c>
      <c r="S1525" s="10" t="s">
        <v>33</v>
      </c>
      <c r="T1525" s="11">
        <v>0</v>
      </c>
    </row>
    <row r="1526" spans="1:20" x14ac:dyDescent="0.2">
      <c r="A1526" s="3" t="s">
        <v>126</v>
      </c>
      <c r="B1526" s="3" t="s">
        <v>127</v>
      </c>
      <c r="C1526" s="4" t="s">
        <v>128</v>
      </c>
      <c r="D1526" s="3" t="s">
        <v>130</v>
      </c>
      <c r="E1526" s="5">
        <v>11.25</v>
      </c>
      <c r="F1526" s="4">
        <v>1</v>
      </c>
      <c r="G1526" s="5">
        <v>3.05</v>
      </c>
      <c r="H1526" s="5">
        <v>3.05</v>
      </c>
      <c r="I1526" s="4">
        <v>31</v>
      </c>
      <c r="J1526" s="6">
        <v>3.2258064516128999</v>
      </c>
      <c r="K1526" s="7">
        <v>1</v>
      </c>
      <c r="L1526" s="6">
        <v>0</v>
      </c>
      <c r="M1526" s="5">
        <v>0</v>
      </c>
      <c r="N1526" s="5">
        <v>0</v>
      </c>
      <c r="O1526" s="5">
        <v>3.05</v>
      </c>
      <c r="P1526" s="5">
        <v>-3.05</v>
      </c>
      <c r="Q1526" s="8">
        <v>-1</v>
      </c>
      <c r="R1526" s="4">
        <v>0</v>
      </c>
      <c r="S1526" s="10" t="s">
        <v>33</v>
      </c>
      <c r="T1526" s="11">
        <v>0</v>
      </c>
    </row>
    <row r="1527" spans="1:20" x14ac:dyDescent="0.2">
      <c r="A1527" s="3" t="s">
        <v>126</v>
      </c>
      <c r="B1527" s="3" t="s">
        <v>127</v>
      </c>
      <c r="C1527" s="4" t="s">
        <v>128</v>
      </c>
      <c r="D1527" s="3" t="s">
        <v>129</v>
      </c>
      <c r="E1527" s="5">
        <v>11.25</v>
      </c>
      <c r="F1527" s="4">
        <v>1</v>
      </c>
      <c r="G1527" s="5">
        <v>3.0750000000000002</v>
      </c>
      <c r="H1527" s="5">
        <v>3.0750000000000002</v>
      </c>
      <c r="I1527" s="4">
        <v>139</v>
      </c>
      <c r="J1527" s="6">
        <v>0.71942446043165498</v>
      </c>
      <c r="K1527" s="7">
        <v>1</v>
      </c>
      <c r="L1527" s="6">
        <v>0</v>
      </c>
      <c r="M1527" s="5">
        <v>0</v>
      </c>
      <c r="N1527" s="5">
        <v>0</v>
      </c>
      <c r="O1527" s="5">
        <v>3.0750000000000002</v>
      </c>
      <c r="P1527" s="5">
        <v>-3.0750000000000002</v>
      </c>
      <c r="Q1527" s="8">
        <v>-1</v>
      </c>
      <c r="R1527" s="4">
        <v>0</v>
      </c>
      <c r="S1527" s="10" t="s">
        <v>33</v>
      </c>
      <c r="T1527" s="11">
        <v>0</v>
      </c>
    </row>
    <row r="1528" spans="1:20" x14ac:dyDescent="0.2">
      <c r="A1528" s="3" t="s">
        <v>126</v>
      </c>
      <c r="B1528" s="3" t="s">
        <v>127</v>
      </c>
      <c r="C1528" s="4" t="s">
        <v>128</v>
      </c>
      <c r="D1528" s="3" t="s">
        <v>137</v>
      </c>
      <c r="E1528" s="5">
        <v>11.25</v>
      </c>
      <c r="F1528" s="4">
        <v>1</v>
      </c>
      <c r="G1528" s="5">
        <v>3.0750000000000002</v>
      </c>
      <c r="H1528" s="5">
        <v>3.0750000000000002</v>
      </c>
      <c r="I1528" s="4">
        <v>8</v>
      </c>
      <c r="J1528" s="6">
        <v>12.5</v>
      </c>
      <c r="K1528" s="7">
        <v>1.125</v>
      </c>
      <c r="L1528" s="6">
        <v>0</v>
      </c>
      <c r="M1528" s="5">
        <v>0</v>
      </c>
      <c r="N1528" s="5">
        <v>0</v>
      </c>
      <c r="O1528" s="5">
        <v>3.0750000000000002</v>
      </c>
      <c r="P1528" s="5">
        <v>-3.0750000000000002</v>
      </c>
      <c r="Q1528" s="8">
        <v>-1</v>
      </c>
      <c r="R1528" s="4">
        <v>0</v>
      </c>
      <c r="S1528" s="10" t="s">
        <v>33</v>
      </c>
      <c r="T1528" s="11">
        <v>0</v>
      </c>
    </row>
    <row r="1529" spans="1:20" x14ac:dyDescent="0.2">
      <c r="A1529" s="3" t="s">
        <v>126</v>
      </c>
      <c r="B1529" s="3" t="s">
        <v>127</v>
      </c>
      <c r="C1529" s="4" t="s">
        <v>128</v>
      </c>
      <c r="D1529" s="3" t="s">
        <v>140</v>
      </c>
      <c r="E1529" s="5">
        <v>11.25</v>
      </c>
      <c r="F1529" s="4">
        <v>1</v>
      </c>
      <c r="G1529" s="5">
        <v>3.1</v>
      </c>
      <c r="H1529" s="5">
        <v>3.1</v>
      </c>
      <c r="I1529" s="4">
        <v>192</v>
      </c>
      <c r="J1529" s="6">
        <v>0.52083333333333304</v>
      </c>
      <c r="K1529" s="7">
        <v>1</v>
      </c>
      <c r="L1529" s="6">
        <v>0</v>
      </c>
      <c r="M1529" s="5">
        <v>0</v>
      </c>
      <c r="N1529" s="5">
        <v>0</v>
      </c>
      <c r="O1529" s="5">
        <v>3.1</v>
      </c>
      <c r="P1529" s="5">
        <v>-3.1</v>
      </c>
      <c r="Q1529" s="8">
        <v>-1</v>
      </c>
      <c r="R1529" s="4">
        <v>0</v>
      </c>
      <c r="S1529" s="10" t="s">
        <v>33</v>
      </c>
      <c r="T1529" s="11">
        <v>0</v>
      </c>
    </row>
    <row r="1530" spans="1:20" x14ac:dyDescent="0.2">
      <c r="A1530" s="3" t="s">
        <v>126</v>
      </c>
      <c r="B1530" s="3" t="s">
        <v>127</v>
      </c>
      <c r="C1530" s="4" t="s">
        <v>128</v>
      </c>
      <c r="D1530" s="3" t="s">
        <v>148</v>
      </c>
      <c r="E1530" s="5">
        <v>11.25</v>
      </c>
      <c r="F1530" s="4">
        <v>1</v>
      </c>
      <c r="G1530" s="5">
        <v>3.25</v>
      </c>
      <c r="H1530" s="5">
        <v>3.25</v>
      </c>
      <c r="I1530" s="4">
        <v>48</v>
      </c>
      <c r="J1530" s="6">
        <v>2.0833333333333299</v>
      </c>
      <c r="K1530" s="7">
        <v>1</v>
      </c>
      <c r="L1530" s="6">
        <v>0</v>
      </c>
      <c r="M1530" s="5">
        <v>0</v>
      </c>
      <c r="N1530" s="5">
        <v>0</v>
      </c>
      <c r="O1530" s="5">
        <v>3.25</v>
      </c>
      <c r="P1530" s="5">
        <v>-3.25</v>
      </c>
      <c r="Q1530" s="8">
        <v>-1</v>
      </c>
      <c r="R1530" s="4">
        <v>0</v>
      </c>
      <c r="S1530" s="10" t="s">
        <v>33</v>
      </c>
      <c r="T1530" s="11">
        <v>0</v>
      </c>
    </row>
    <row r="1531" spans="1:20" x14ac:dyDescent="0.2">
      <c r="A1531" s="3" t="s">
        <v>126</v>
      </c>
      <c r="B1531" s="3" t="s">
        <v>127</v>
      </c>
      <c r="C1531" s="4" t="s">
        <v>128</v>
      </c>
      <c r="D1531" s="3" t="s">
        <v>144</v>
      </c>
      <c r="E1531" s="5">
        <v>11.25</v>
      </c>
      <c r="F1531" s="4">
        <v>2</v>
      </c>
      <c r="G1531" s="5">
        <v>3.3</v>
      </c>
      <c r="H1531" s="5">
        <v>1.65</v>
      </c>
      <c r="I1531" s="4">
        <v>45</v>
      </c>
      <c r="J1531" s="6">
        <v>4.4444444444444402</v>
      </c>
      <c r="K1531" s="7">
        <v>1</v>
      </c>
      <c r="L1531" s="6">
        <v>0</v>
      </c>
      <c r="M1531" s="5">
        <v>0</v>
      </c>
      <c r="N1531" s="5">
        <v>0</v>
      </c>
      <c r="O1531" s="5">
        <v>3.3</v>
      </c>
      <c r="P1531" s="5">
        <v>-3.3</v>
      </c>
      <c r="Q1531" s="8">
        <v>-1</v>
      </c>
      <c r="R1531" s="4">
        <v>0</v>
      </c>
      <c r="S1531" s="10" t="s">
        <v>33</v>
      </c>
      <c r="T1531" s="11">
        <v>0</v>
      </c>
    </row>
    <row r="1532" spans="1:20" x14ac:dyDescent="0.2">
      <c r="A1532" s="3" t="s">
        <v>126</v>
      </c>
      <c r="B1532" s="3" t="s">
        <v>127</v>
      </c>
      <c r="C1532" s="4" t="s">
        <v>128</v>
      </c>
      <c r="D1532" s="3" t="s">
        <v>149</v>
      </c>
      <c r="E1532" s="5">
        <v>11.25</v>
      </c>
      <c r="F1532" s="4">
        <v>1</v>
      </c>
      <c r="G1532" s="5">
        <v>3.4125000000000001</v>
      </c>
      <c r="H1532" s="5">
        <v>3.4125000000000001</v>
      </c>
      <c r="I1532" s="4">
        <v>14</v>
      </c>
      <c r="J1532" s="6">
        <v>7.1428571428571397</v>
      </c>
      <c r="K1532" s="7">
        <v>1</v>
      </c>
      <c r="L1532" s="6">
        <v>0</v>
      </c>
      <c r="M1532" s="5">
        <v>0</v>
      </c>
      <c r="N1532" s="5">
        <v>0</v>
      </c>
      <c r="O1532" s="5">
        <v>3.4125000000000001</v>
      </c>
      <c r="P1532" s="5">
        <v>-3.4125000000000001</v>
      </c>
      <c r="Q1532" s="8">
        <v>-1</v>
      </c>
      <c r="R1532" s="4">
        <v>0</v>
      </c>
      <c r="S1532" s="10" t="s">
        <v>33</v>
      </c>
      <c r="T1532" s="11">
        <v>0</v>
      </c>
    </row>
    <row r="1533" spans="1:20" x14ac:dyDescent="0.2">
      <c r="A1533" s="3" t="s">
        <v>126</v>
      </c>
      <c r="B1533" s="3" t="s">
        <v>127</v>
      </c>
      <c r="C1533" s="4" t="s">
        <v>128</v>
      </c>
      <c r="D1533" s="3" t="s">
        <v>31</v>
      </c>
      <c r="E1533" s="5">
        <v>11.25</v>
      </c>
      <c r="F1533" s="4">
        <v>1</v>
      </c>
      <c r="G1533" s="5">
        <v>3.45</v>
      </c>
      <c r="H1533" s="5">
        <v>3.45</v>
      </c>
      <c r="I1533" s="4">
        <v>11</v>
      </c>
      <c r="J1533" s="6">
        <v>9.0909090909090899</v>
      </c>
      <c r="K1533" s="7">
        <v>1</v>
      </c>
      <c r="L1533" s="6">
        <v>0</v>
      </c>
      <c r="M1533" s="5">
        <v>0</v>
      </c>
      <c r="N1533" s="5">
        <v>0</v>
      </c>
      <c r="O1533" s="5">
        <v>3.45</v>
      </c>
      <c r="P1533" s="5">
        <v>-3.45</v>
      </c>
      <c r="Q1533" s="8">
        <v>-1</v>
      </c>
      <c r="R1533" s="4">
        <v>0</v>
      </c>
      <c r="S1533" s="10" t="s">
        <v>33</v>
      </c>
      <c r="T1533" s="11">
        <v>0</v>
      </c>
    </row>
    <row r="1534" spans="1:20" x14ac:dyDescent="0.2">
      <c r="A1534" s="3" t="s">
        <v>126</v>
      </c>
      <c r="B1534" s="3" t="s">
        <v>127</v>
      </c>
      <c r="C1534" s="4" t="s">
        <v>128</v>
      </c>
      <c r="D1534" s="3" t="s">
        <v>146</v>
      </c>
      <c r="E1534" s="5">
        <v>11.25</v>
      </c>
      <c r="F1534" s="4">
        <v>1</v>
      </c>
      <c r="G1534" s="5">
        <v>3.5125000000000002</v>
      </c>
      <c r="H1534" s="5">
        <v>3.5125000000000002</v>
      </c>
      <c r="I1534" s="4">
        <v>39</v>
      </c>
      <c r="J1534" s="6">
        <v>2.5641025641025599</v>
      </c>
      <c r="K1534" s="7">
        <v>1</v>
      </c>
      <c r="L1534" s="6">
        <v>0</v>
      </c>
      <c r="M1534" s="5">
        <v>0</v>
      </c>
      <c r="N1534" s="5">
        <v>0</v>
      </c>
      <c r="O1534" s="5">
        <v>3.5125000000000002</v>
      </c>
      <c r="P1534" s="5">
        <v>-3.5125000000000002</v>
      </c>
      <c r="Q1534" s="8">
        <v>-1</v>
      </c>
      <c r="R1534" s="4">
        <v>0</v>
      </c>
      <c r="S1534" s="10" t="s">
        <v>33</v>
      </c>
      <c r="T1534" s="11">
        <v>0</v>
      </c>
    </row>
    <row r="1535" spans="1:20" x14ac:dyDescent="0.2">
      <c r="A1535" s="3" t="s">
        <v>126</v>
      </c>
      <c r="B1535" s="3" t="s">
        <v>127</v>
      </c>
      <c r="C1535" s="4" t="s">
        <v>128</v>
      </c>
      <c r="D1535" s="3" t="s">
        <v>31</v>
      </c>
      <c r="E1535" s="5">
        <v>11.25</v>
      </c>
      <c r="F1535" s="4">
        <v>2</v>
      </c>
      <c r="G1535" s="5">
        <v>3.7250000000000001</v>
      </c>
      <c r="H1535" s="5">
        <v>1.8625</v>
      </c>
      <c r="I1535" s="4">
        <v>392</v>
      </c>
      <c r="J1535" s="6">
        <v>0.51020408163265296</v>
      </c>
      <c r="K1535" s="7">
        <v>1</v>
      </c>
      <c r="L1535" s="6">
        <v>0</v>
      </c>
      <c r="M1535" s="5">
        <v>0</v>
      </c>
      <c r="N1535" s="5">
        <v>0</v>
      </c>
      <c r="O1535" s="5">
        <v>3.7250000000000001</v>
      </c>
      <c r="P1535" s="5">
        <v>-3.7250000000000001</v>
      </c>
      <c r="Q1535" s="8">
        <v>-1</v>
      </c>
      <c r="R1535" s="4">
        <v>0</v>
      </c>
      <c r="S1535" s="10" t="s">
        <v>33</v>
      </c>
      <c r="T1535" s="11">
        <v>0</v>
      </c>
    </row>
    <row r="1536" spans="1:20" x14ac:dyDescent="0.2">
      <c r="A1536" s="3" t="s">
        <v>126</v>
      </c>
      <c r="B1536" s="3" t="s">
        <v>127</v>
      </c>
      <c r="C1536" s="4" t="s">
        <v>128</v>
      </c>
      <c r="D1536" s="3" t="s">
        <v>150</v>
      </c>
      <c r="E1536" s="5">
        <v>11.25</v>
      </c>
      <c r="F1536" s="4">
        <v>1</v>
      </c>
      <c r="G1536" s="5">
        <v>3.9750000000000001</v>
      </c>
      <c r="H1536" s="5">
        <v>3.9750000000000001</v>
      </c>
      <c r="I1536" s="4">
        <v>38</v>
      </c>
      <c r="J1536" s="6">
        <v>2.6315789473684199</v>
      </c>
      <c r="K1536" s="7">
        <v>1.07894736842105</v>
      </c>
      <c r="L1536" s="6">
        <v>0</v>
      </c>
      <c r="M1536" s="5">
        <v>0</v>
      </c>
      <c r="N1536" s="5">
        <v>0</v>
      </c>
      <c r="O1536" s="5">
        <v>3.9750000000000001</v>
      </c>
      <c r="P1536" s="5">
        <v>-3.9750000000000001</v>
      </c>
      <c r="Q1536" s="8">
        <v>-1</v>
      </c>
      <c r="R1536" s="4">
        <v>0</v>
      </c>
      <c r="S1536" s="10" t="s">
        <v>33</v>
      </c>
      <c r="T1536" s="11">
        <v>0</v>
      </c>
    </row>
    <row r="1537" spans="1:20" x14ac:dyDescent="0.2">
      <c r="A1537" s="3" t="s">
        <v>126</v>
      </c>
      <c r="B1537" s="3" t="s">
        <v>127</v>
      </c>
      <c r="C1537" s="4" t="s">
        <v>128</v>
      </c>
      <c r="D1537" s="3" t="s">
        <v>151</v>
      </c>
      <c r="E1537" s="5">
        <v>11.25</v>
      </c>
      <c r="F1537" s="4">
        <v>3</v>
      </c>
      <c r="G1537" s="5">
        <v>3.9999999750000006</v>
      </c>
      <c r="H1537" s="5">
        <v>1.3333333250000001</v>
      </c>
      <c r="I1537" s="4">
        <v>144</v>
      </c>
      <c r="J1537" s="6">
        <v>2.0833333333333299</v>
      </c>
      <c r="K1537" s="7">
        <v>1</v>
      </c>
      <c r="L1537" s="6">
        <v>0</v>
      </c>
      <c r="M1537" s="5">
        <v>0</v>
      </c>
      <c r="N1537" s="5">
        <v>0</v>
      </c>
      <c r="O1537" s="5">
        <v>3.9999999750000006</v>
      </c>
      <c r="P1537" s="5">
        <v>-3.9999999750000006</v>
      </c>
      <c r="Q1537" s="8">
        <v>-1</v>
      </c>
      <c r="R1537" s="4">
        <v>0</v>
      </c>
      <c r="S1537" s="10" t="s">
        <v>33</v>
      </c>
      <c r="T1537" s="11">
        <v>0</v>
      </c>
    </row>
    <row r="1538" spans="1:20" x14ac:dyDescent="0.2">
      <c r="A1538" s="3" t="s">
        <v>126</v>
      </c>
      <c r="B1538" s="3" t="s">
        <v>127</v>
      </c>
      <c r="C1538" s="4" t="s">
        <v>128</v>
      </c>
      <c r="D1538" s="3" t="s">
        <v>137</v>
      </c>
      <c r="E1538" s="5">
        <v>11.25</v>
      </c>
      <c r="F1538" s="4">
        <v>3</v>
      </c>
      <c r="G1538" s="5">
        <v>4.0125000000000002</v>
      </c>
      <c r="H1538" s="5">
        <v>1.3374999999999999</v>
      </c>
      <c r="I1538" s="4">
        <v>185</v>
      </c>
      <c r="J1538" s="6">
        <v>1.6216216216216199</v>
      </c>
      <c r="K1538" s="7">
        <v>1</v>
      </c>
      <c r="L1538" s="6">
        <v>0</v>
      </c>
      <c r="M1538" s="5">
        <v>0</v>
      </c>
      <c r="N1538" s="5">
        <v>0</v>
      </c>
      <c r="O1538" s="5">
        <v>4.0125000000000002</v>
      </c>
      <c r="P1538" s="5">
        <v>-4.0125000000000002</v>
      </c>
      <c r="Q1538" s="8">
        <v>-1</v>
      </c>
      <c r="R1538" s="4">
        <v>0</v>
      </c>
      <c r="S1538" s="10" t="s">
        <v>33</v>
      </c>
      <c r="T1538" s="11">
        <v>0</v>
      </c>
    </row>
    <row r="1539" spans="1:20" x14ac:dyDescent="0.2">
      <c r="A1539" s="3" t="s">
        <v>126</v>
      </c>
      <c r="B1539" s="3" t="s">
        <v>127</v>
      </c>
      <c r="C1539" s="4" t="s">
        <v>128</v>
      </c>
      <c r="D1539" s="3" t="s">
        <v>31</v>
      </c>
      <c r="E1539" s="5">
        <v>11.25</v>
      </c>
      <c r="F1539" s="4">
        <v>1</v>
      </c>
      <c r="G1539" s="5">
        <v>4.1624999999999996</v>
      </c>
      <c r="H1539" s="5">
        <v>4.1624999999999996</v>
      </c>
      <c r="I1539" s="4">
        <v>79</v>
      </c>
      <c r="J1539" s="6">
        <v>1.26582278481013</v>
      </c>
      <c r="K1539" s="7">
        <v>1.01518987341772</v>
      </c>
      <c r="L1539" s="6">
        <v>0</v>
      </c>
      <c r="M1539" s="5">
        <v>0</v>
      </c>
      <c r="N1539" s="5">
        <v>0</v>
      </c>
      <c r="O1539" s="5">
        <v>4.1624999999999996</v>
      </c>
      <c r="P1539" s="5">
        <v>-4.1624999999999996</v>
      </c>
      <c r="Q1539" s="8">
        <v>-1</v>
      </c>
      <c r="R1539" s="4">
        <v>0</v>
      </c>
      <c r="S1539" s="10" t="s">
        <v>33</v>
      </c>
      <c r="T1539" s="11">
        <v>0</v>
      </c>
    </row>
    <row r="1540" spans="1:20" x14ac:dyDescent="0.2">
      <c r="A1540" s="3" t="s">
        <v>126</v>
      </c>
      <c r="B1540" s="3" t="s">
        <v>127</v>
      </c>
      <c r="C1540" s="4" t="s">
        <v>128</v>
      </c>
      <c r="D1540" s="3" t="s">
        <v>151</v>
      </c>
      <c r="E1540" s="5">
        <v>11.25</v>
      </c>
      <c r="F1540" s="4">
        <v>2</v>
      </c>
      <c r="G1540" s="5">
        <v>4.1875</v>
      </c>
      <c r="H1540" s="5">
        <v>2.09375</v>
      </c>
      <c r="I1540" s="4">
        <v>7</v>
      </c>
      <c r="J1540" s="6">
        <v>28.571428571428601</v>
      </c>
      <c r="K1540" s="7">
        <v>1</v>
      </c>
      <c r="L1540" s="6">
        <v>0</v>
      </c>
      <c r="M1540" s="5">
        <v>0</v>
      </c>
      <c r="N1540" s="5">
        <v>0</v>
      </c>
      <c r="O1540" s="5">
        <v>4.1875</v>
      </c>
      <c r="P1540" s="5">
        <v>-4.1875</v>
      </c>
      <c r="Q1540" s="8">
        <v>-1</v>
      </c>
      <c r="R1540" s="4">
        <v>0</v>
      </c>
      <c r="S1540" s="10" t="s">
        <v>33</v>
      </c>
      <c r="T1540" s="11">
        <v>0</v>
      </c>
    </row>
    <row r="1541" spans="1:20" x14ac:dyDescent="0.2">
      <c r="A1541" s="3" t="s">
        <v>126</v>
      </c>
      <c r="B1541" s="3" t="s">
        <v>127</v>
      </c>
      <c r="C1541" s="4" t="s">
        <v>128</v>
      </c>
      <c r="D1541" s="3" t="s">
        <v>130</v>
      </c>
      <c r="E1541" s="5">
        <v>11.25</v>
      </c>
      <c r="F1541" s="4">
        <v>1</v>
      </c>
      <c r="G1541" s="5">
        <v>4.2125000000000004</v>
      </c>
      <c r="H1541" s="5">
        <v>4.2125000000000004</v>
      </c>
      <c r="I1541" s="4">
        <v>37</v>
      </c>
      <c r="J1541" s="6">
        <v>2.7027027027027</v>
      </c>
      <c r="K1541" s="7">
        <v>1</v>
      </c>
      <c r="L1541" s="6">
        <v>0</v>
      </c>
      <c r="M1541" s="5">
        <v>0</v>
      </c>
      <c r="N1541" s="5">
        <v>0</v>
      </c>
      <c r="O1541" s="5">
        <v>4.2125000000000004</v>
      </c>
      <c r="P1541" s="5">
        <v>-4.2125000000000004</v>
      </c>
      <c r="Q1541" s="8">
        <v>-1</v>
      </c>
      <c r="R1541" s="4">
        <v>0</v>
      </c>
      <c r="S1541" s="10" t="s">
        <v>33</v>
      </c>
      <c r="T1541" s="11">
        <v>0</v>
      </c>
    </row>
    <row r="1542" spans="1:20" x14ac:dyDescent="0.2">
      <c r="A1542" s="3" t="s">
        <v>126</v>
      </c>
      <c r="B1542" s="3" t="s">
        <v>127</v>
      </c>
      <c r="C1542" s="4" t="s">
        <v>128</v>
      </c>
      <c r="D1542" s="3" t="s">
        <v>134</v>
      </c>
      <c r="E1542" s="5">
        <v>11.25</v>
      </c>
      <c r="F1542" s="4">
        <v>2</v>
      </c>
      <c r="G1542" s="5">
        <v>4.2125000000000004</v>
      </c>
      <c r="H1542" s="5">
        <v>2.1062500000000002</v>
      </c>
      <c r="I1542" s="4">
        <v>87</v>
      </c>
      <c r="J1542" s="6">
        <v>2.29885057471264</v>
      </c>
      <c r="K1542" s="7">
        <v>1</v>
      </c>
      <c r="L1542" s="6">
        <v>0</v>
      </c>
      <c r="M1542" s="5">
        <v>0</v>
      </c>
      <c r="N1542" s="5">
        <v>0</v>
      </c>
      <c r="O1542" s="5">
        <v>4.2125000000000004</v>
      </c>
      <c r="P1542" s="5">
        <v>-4.2125000000000004</v>
      </c>
      <c r="Q1542" s="8">
        <v>-1</v>
      </c>
      <c r="R1542" s="4">
        <v>0</v>
      </c>
      <c r="S1542" s="10" t="s">
        <v>33</v>
      </c>
      <c r="T1542" s="11">
        <v>0</v>
      </c>
    </row>
    <row r="1543" spans="1:20" x14ac:dyDescent="0.2">
      <c r="A1543" s="3" t="s">
        <v>126</v>
      </c>
      <c r="B1543" s="3" t="s">
        <v>127</v>
      </c>
      <c r="C1543" s="4" t="s">
        <v>128</v>
      </c>
      <c r="D1543" s="3" t="s">
        <v>149</v>
      </c>
      <c r="E1543" s="5">
        <v>11.25</v>
      </c>
      <c r="F1543" s="4">
        <v>1</v>
      </c>
      <c r="G1543" s="5">
        <v>4.3375000000000004</v>
      </c>
      <c r="H1543" s="5">
        <v>4.3375000000000004</v>
      </c>
      <c r="I1543" s="4">
        <v>18</v>
      </c>
      <c r="J1543" s="6">
        <v>5.5555555555555598</v>
      </c>
      <c r="K1543" s="7">
        <v>1</v>
      </c>
      <c r="L1543" s="6">
        <v>0</v>
      </c>
      <c r="M1543" s="5">
        <v>0</v>
      </c>
      <c r="N1543" s="5">
        <v>0</v>
      </c>
      <c r="O1543" s="5">
        <v>4.3375000000000004</v>
      </c>
      <c r="P1543" s="5">
        <v>-4.3375000000000004</v>
      </c>
      <c r="Q1543" s="8">
        <v>-1</v>
      </c>
      <c r="R1543" s="4">
        <v>0</v>
      </c>
      <c r="S1543" s="10" t="s">
        <v>33</v>
      </c>
      <c r="T1543" s="11">
        <v>0</v>
      </c>
    </row>
    <row r="1544" spans="1:20" x14ac:dyDescent="0.2">
      <c r="A1544" s="3" t="s">
        <v>126</v>
      </c>
      <c r="B1544" s="3" t="s">
        <v>127</v>
      </c>
      <c r="C1544" s="4" t="s">
        <v>128</v>
      </c>
      <c r="D1544" s="3" t="s">
        <v>133</v>
      </c>
      <c r="E1544" s="5">
        <v>11.25</v>
      </c>
      <c r="F1544" s="4">
        <v>3</v>
      </c>
      <c r="G1544" s="5">
        <v>4.3374999750000001</v>
      </c>
      <c r="H1544" s="5">
        <v>1.4458333249999999</v>
      </c>
      <c r="I1544" s="4">
        <v>109</v>
      </c>
      <c r="J1544" s="6">
        <v>2.75229357798165</v>
      </c>
      <c r="K1544" s="7">
        <v>1.04954128440367</v>
      </c>
      <c r="L1544" s="6">
        <v>0</v>
      </c>
      <c r="M1544" s="5">
        <v>0</v>
      </c>
      <c r="N1544" s="5">
        <v>0</v>
      </c>
      <c r="O1544" s="5">
        <v>4.3374999750000001</v>
      </c>
      <c r="P1544" s="5">
        <v>-4.3374999750000001</v>
      </c>
      <c r="Q1544" s="8">
        <v>-1</v>
      </c>
      <c r="R1544" s="4">
        <v>0</v>
      </c>
      <c r="S1544" s="10" t="s">
        <v>33</v>
      </c>
      <c r="T1544" s="11">
        <v>0</v>
      </c>
    </row>
    <row r="1545" spans="1:20" x14ac:dyDescent="0.2">
      <c r="A1545" s="3" t="s">
        <v>126</v>
      </c>
      <c r="B1545" s="3" t="s">
        <v>127</v>
      </c>
      <c r="C1545" s="4" t="s">
        <v>128</v>
      </c>
      <c r="D1545" s="3" t="s">
        <v>151</v>
      </c>
      <c r="E1545" s="5">
        <v>11.25</v>
      </c>
      <c r="F1545" s="4">
        <v>2</v>
      </c>
      <c r="G1545" s="5">
        <v>4.4249999999999998</v>
      </c>
      <c r="H1545" s="5">
        <v>2.2124999999999999</v>
      </c>
      <c r="I1545" s="4">
        <v>227</v>
      </c>
      <c r="J1545" s="6">
        <v>0.88105726872246704</v>
      </c>
      <c r="K1545" s="7">
        <v>1</v>
      </c>
      <c r="L1545" s="6">
        <v>0</v>
      </c>
      <c r="M1545" s="5">
        <v>0</v>
      </c>
      <c r="N1545" s="5">
        <v>0</v>
      </c>
      <c r="O1545" s="5">
        <v>4.4249999999999998</v>
      </c>
      <c r="P1545" s="5">
        <v>-4.4249999999999998</v>
      </c>
      <c r="Q1545" s="8">
        <v>-1</v>
      </c>
      <c r="R1545" s="4">
        <v>0</v>
      </c>
      <c r="S1545" s="10" t="s">
        <v>33</v>
      </c>
      <c r="T1545" s="11">
        <v>0</v>
      </c>
    </row>
    <row r="1546" spans="1:20" x14ac:dyDescent="0.2">
      <c r="A1546" s="3" t="s">
        <v>126</v>
      </c>
      <c r="B1546" s="3" t="s">
        <v>127</v>
      </c>
      <c r="C1546" s="4" t="s">
        <v>128</v>
      </c>
      <c r="D1546" s="3" t="s">
        <v>151</v>
      </c>
      <c r="E1546" s="5">
        <v>11.25</v>
      </c>
      <c r="F1546" s="4">
        <v>3</v>
      </c>
      <c r="G1546" s="5">
        <v>4.7124999750000001</v>
      </c>
      <c r="H1546" s="5">
        <v>1.5708333250000002</v>
      </c>
      <c r="I1546" s="4">
        <v>144</v>
      </c>
      <c r="J1546" s="6">
        <v>2.0833333333333299</v>
      </c>
      <c r="K1546" s="7">
        <v>1</v>
      </c>
      <c r="L1546" s="6">
        <v>0</v>
      </c>
      <c r="M1546" s="5">
        <v>0</v>
      </c>
      <c r="N1546" s="5">
        <v>0</v>
      </c>
      <c r="O1546" s="5">
        <v>4.7124999750000001</v>
      </c>
      <c r="P1546" s="5">
        <v>-4.7124999750000001</v>
      </c>
      <c r="Q1546" s="8">
        <v>-1</v>
      </c>
      <c r="R1546" s="4">
        <v>0</v>
      </c>
      <c r="S1546" s="10" t="s">
        <v>33</v>
      </c>
      <c r="T1546" s="11">
        <v>0</v>
      </c>
    </row>
    <row r="1547" spans="1:20" x14ac:dyDescent="0.2">
      <c r="A1547" s="3" t="s">
        <v>126</v>
      </c>
      <c r="B1547" s="3" t="s">
        <v>127</v>
      </c>
      <c r="C1547" s="4" t="s">
        <v>128</v>
      </c>
      <c r="D1547" s="3" t="s">
        <v>85</v>
      </c>
      <c r="E1547" s="5">
        <v>11.25</v>
      </c>
      <c r="F1547" s="4">
        <v>2</v>
      </c>
      <c r="G1547" s="5">
        <v>4.7125000000000004</v>
      </c>
      <c r="H1547" s="5">
        <v>2.3562500000000002</v>
      </c>
      <c r="I1547" s="4">
        <v>7</v>
      </c>
      <c r="J1547" s="6">
        <v>28.571428571428601</v>
      </c>
      <c r="K1547" s="7">
        <v>1</v>
      </c>
      <c r="L1547" s="6">
        <v>0</v>
      </c>
      <c r="M1547" s="5">
        <v>0</v>
      </c>
      <c r="N1547" s="5">
        <v>0</v>
      </c>
      <c r="O1547" s="5">
        <v>4.7125000000000004</v>
      </c>
      <c r="P1547" s="5">
        <v>-4.7125000000000004</v>
      </c>
      <c r="Q1547" s="8">
        <v>-1</v>
      </c>
      <c r="R1547" s="4">
        <v>0</v>
      </c>
      <c r="S1547" s="10" t="s">
        <v>33</v>
      </c>
      <c r="T1547" s="11">
        <v>0</v>
      </c>
    </row>
    <row r="1548" spans="1:20" x14ac:dyDescent="0.2">
      <c r="A1548" s="3" t="s">
        <v>126</v>
      </c>
      <c r="B1548" s="3" t="s">
        <v>127</v>
      </c>
      <c r="C1548" s="4" t="s">
        <v>128</v>
      </c>
      <c r="D1548" s="3" t="s">
        <v>149</v>
      </c>
      <c r="E1548" s="5">
        <v>11.25</v>
      </c>
      <c r="F1548" s="4">
        <v>3</v>
      </c>
      <c r="G1548" s="5">
        <v>4.7374999874999997</v>
      </c>
      <c r="H1548" s="5">
        <v>1.5791666625</v>
      </c>
      <c r="I1548" s="4">
        <v>35</v>
      </c>
      <c r="J1548" s="6">
        <v>8.5714285714285694</v>
      </c>
      <c r="K1548" s="7">
        <v>1</v>
      </c>
      <c r="L1548" s="6">
        <v>0</v>
      </c>
      <c r="M1548" s="5">
        <v>0</v>
      </c>
      <c r="N1548" s="5">
        <v>0</v>
      </c>
      <c r="O1548" s="5">
        <v>4.7374999874999997</v>
      </c>
      <c r="P1548" s="5">
        <v>-4.7374999874999997</v>
      </c>
      <c r="Q1548" s="8">
        <v>-1</v>
      </c>
      <c r="R1548" s="4">
        <v>0</v>
      </c>
      <c r="S1548" s="10" t="s">
        <v>33</v>
      </c>
      <c r="T1548" s="11">
        <v>0</v>
      </c>
    </row>
    <row r="1549" spans="1:20" x14ac:dyDescent="0.2">
      <c r="A1549" s="3" t="s">
        <v>126</v>
      </c>
      <c r="B1549" s="3" t="s">
        <v>127</v>
      </c>
      <c r="C1549" s="4" t="s">
        <v>128</v>
      </c>
      <c r="D1549" s="3" t="s">
        <v>121</v>
      </c>
      <c r="E1549" s="5">
        <v>11.25</v>
      </c>
      <c r="F1549" s="4">
        <v>1</v>
      </c>
      <c r="G1549" s="5">
        <v>5</v>
      </c>
      <c r="H1549" s="5">
        <v>5</v>
      </c>
      <c r="I1549" s="4">
        <v>59</v>
      </c>
      <c r="J1549" s="6">
        <v>1.6949152542372901</v>
      </c>
      <c r="K1549" s="7">
        <v>1</v>
      </c>
      <c r="L1549" s="6">
        <v>0</v>
      </c>
      <c r="M1549" s="5">
        <v>0</v>
      </c>
      <c r="N1549" s="5">
        <v>0</v>
      </c>
      <c r="O1549" s="5">
        <v>5</v>
      </c>
      <c r="P1549" s="5">
        <v>-5</v>
      </c>
      <c r="Q1549" s="8">
        <v>-1</v>
      </c>
      <c r="R1549" s="4">
        <v>0</v>
      </c>
      <c r="S1549" s="10" t="s">
        <v>33</v>
      </c>
      <c r="T1549" s="11">
        <v>0</v>
      </c>
    </row>
    <row r="1550" spans="1:20" x14ac:dyDescent="0.2">
      <c r="A1550" s="3" t="s">
        <v>126</v>
      </c>
      <c r="B1550" s="3" t="s">
        <v>127</v>
      </c>
      <c r="C1550" s="4" t="s">
        <v>128</v>
      </c>
      <c r="D1550" s="3" t="s">
        <v>141</v>
      </c>
      <c r="E1550" s="5">
        <v>11.25</v>
      </c>
      <c r="F1550" s="4">
        <v>5</v>
      </c>
      <c r="G1550" s="5">
        <v>5.2625000000000002</v>
      </c>
      <c r="H1550" s="5">
        <v>1.0525</v>
      </c>
      <c r="I1550" s="4">
        <v>30</v>
      </c>
      <c r="J1550" s="6">
        <v>16.6666666666667</v>
      </c>
      <c r="K1550" s="7">
        <v>1</v>
      </c>
      <c r="L1550" s="6">
        <v>0</v>
      </c>
      <c r="M1550" s="5">
        <v>0</v>
      </c>
      <c r="N1550" s="5">
        <v>0</v>
      </c>
      <c r="O1550" s="5">
        <v>5.2625000000000002</v>
      </c>
      <c r="P1550" s="5">
        <v>-5.2625000000000002</v>
      </c>
      <c r="Q1550" s="8">
        <v>-1</v>
      </c>
      <c r="R1550" s="4">
        <v>0</v>
      </c>
      <c r="S1550" s="10" t="s">
        <v>33</v>
      </c>
      <c r="T1550" s="11">
        <v>0</v>
      </c>
    </row>
    <row r="1551" spans="1:20" x14ac:dyDescent="0.2">
      <c r="A1551" s="3" t="s">
        <v>126</v>
      </c>
      <c r="B1551" s="3" t="s">
        <v>127</v>
      </c>
      <c r="C1551" s="4" t="s">
        <v>128</v>
      </c>
      <c r="D1551" s="3" t="s">
        <v>147</v>
      </c>
      <c r="E1551" s="5">
        <v>11.25</v>
      </c>
      <c r="F1551" s="4">
        <v>1</v>
      </c>
      <c r="G1551" s="5">
        <v>5.4749999999999996</v>
      </c>
      <c r="H1551" s="5">
        <v>5.4749999999999996</v>
      </c>
      <c r="I1551" s="4">
        <v>59</v>
      </c>
      <c r="J1551" s="6">
        <v>1.6949152542372901</v>
      </c>
      <c r="K1551" s="7">
        <v>1</v>
      </c>
      <c r="L1551" s="6">
        <v>0</v>
      </c>
      <c r="M1551" s="5">
        <v>0</v>
      </c>
      <c r="N1551" s="5">
        <v>0</v>
      </c>
      <c r="O1551" s="5">
        <v>5.4749999999999996</v>
      </c>
      <c r="P1551" s="5">
        <v>-5.4749999999999996</v>
      </c>
      <c r="Q1551" s="8">
        <v>-1</v>
      </c>
      <c r="R1551" s="4">
        <v>0</v>
      </c>
      <c r="S1551" s="10" t="s">
        <v>33</v>
      </c>
      <c r="T1551" s="11">
        <v>0</v>
      </c>
    </row>
    <row r="1552" spans="1:20" x14ac:dyDescent="0.2">
      <c r="A1552" s="3" t="s">
        <v>126</v>
      </c>
      <c r="B1552" s="3" t="s">
        <v>127</v>
      </c>
      <c r="C1552" s="4" t="s">
        <v>128</v>
      </c>
      <c r="D1552" s="3" t="s">
        <v>140</v>
      </c>
      <c r="E1552" s="5">
        <v>11.25</v>
      </c>
      <c r="F1552" s="4">
        <v>3</v>
      </c>
      <c r="G1552" s="5">
        <v>5.4999999749999997</v>
      </c>
      <c r="H1552" s="5">
        <v>1.8333333249999999</v>
      </c>
      <c r="I1552" s="4">
        <v>1140</v>
      </c>
      <c r="J1552" s="6">
        <v>0.26315789473684204</v>
      </c>
      <c r="K1552" s="7">
        <v>1</v>
      </c>
      <c r="L1552" s="6">
        <v>0</v>
      </c>
      <c r="M1552" s="5">
        <v>0</v>
      </c>
      <c r="N1552" s="5">
        <v>0</v>
      </c>
      <c r="O1552" s="5">
        <v>5.4999999749999997</v>
      </c>
      <c r="P1552" s="5">
        <v>-5.4999999749999997</v>
      </c>
      <c r="Q1552" s="8">
        <v>-1</v>
      </c>
      <c r="R1552" s="4">
        <v>0</v>
      </c>
      <c r="S1552" s="10" t="s">
        <v>33</v>
      </c>
      <c r="T1552" s="11">
        <v>0</v>
      </c>
    </row>
    <row r="1553" spans="1:20" x14ac:dyDescent="0.2">
      <c r="A1553" s="3" t="s">
        <v>126</v>
      </c>
      <c r="B1553" s="3" t="s">
        <v>127</v>
      </c>
      <c r="C1553" s="4" t="s">
        <v>128</v>
      </c>
      <c r="D1553" s="3" t="s">
        <v>134</v>
      </c>
      <c r="E1553" s="5">
        <v>11.25</v>
      </c>
      <c r="F1553" s="4">
        <v>1</v>
      </c>
      <c r="G1553" s="5">
        <v>5.5250000000000004</v>
      </c>
      <c r="H1553" s="5">
        <v>5.5250000000000004</v>
      </c>
      <c r="I1553" s="4">
        <v>1</v>
      </c>
      <c r="J1553" s="6">
        <v>100</v>
      </c>
      <c r="K1553" s="7">
        <v>1</v>
      </c>
      <c r="L1553" s="6">
        <v>0</v>
      </c>
      <c r="M1553" s="5">
        <v>0</v>
      </c>
      <c r="N1553" s="5">
        <v>0</v>
      </c>
      <c r="O1553" s="5">
        <v>5.5250000000000004</v>
      </c>
      <c r="P1553" s="5">
        <v>-5.5250000000000004</v>
      </c>
      <c r="Q1553" s="8">
        <v>-1</v>
      </c>
      <c r="R1553" s="4">
        <v>0</v>
      </c>
      <c r="S1553" s="10" t="s">
        <v>33</v>
      </c>
      <c r="T1553" s="11">
        <v>0</v>
      </c>
    </row>
    <row r="1554" spans="1:20" x14ac:dyDescent="0.2">
      <c r="A1554" s="3" t="s">
        <v>126</v>
      </c>
      <c r="B1554" s="3" t="s">
        <v>127</v>
      </c>
      <c r="C1554" s="4" t="s">
        <v>128</v>
      </c>
      <c r="D1554" s="3" t="s">
        <v>145</v>
      </c>
      <c r="E1554" s="5">
        <v>11.25</v>
      </c>
      <c r="F1554" s="4">
        <v>2</v>
      </c>
      <c r="G1554" s="5">
        <v>5.625</v>
      </c>
      <c r="H1554" s="5">
        <v>2.8125</v>
      </c>
      <c r="I1554" s="4">
        <v>123</v>
      </c>
      <c r="J1554" s="6">
        <v>1.6260162601626</v>
      </c>
      <c r="K1554" s="7">
        <v>1</v>
      </c>
      <c r="L1554" s="6">
        <v>0</v>
      </c>
      <c r="M1554" s="5">
        <v>0</v>
      </c>
      <c r="N1554" s="5">
        <v>0</v>
      </c>
      <c r="O1554" s="5">
        <v>5.625</v>
      </c>
      <c r="P1554" s="5">
        <v>-5.625</v>
      </c>
      <c r="Q1554" s="8">
        <v>-1</v>
      </c>
      <c r="R1554" s="4">
        <v>0</v>
      </c>
      <c r="S1554" s="10" t="s">
        <v>33</v>
      </c>
      <c r="T1554" s="11">
        <v>0</v>
      </c>
    </row>
    <row r="1555" spans="1:20" x14ac:dyDescent="0.2">
      <c r="A1555" s="3" t="s">
        <v>126</v>
      </c>
      <c r="B1555" s="3" t="s">
        <v>127</v>
      </c>
      <c r="C1555" s="4" t="s">
        <v>128</v>
      </c>
      <c r="D1555" s="3" t="s">
        <v>148</v>
      </c>
      <c r="E1555" s="5">
        <v>11.25</v>
      </c>
      <c r="F1555" s="4">
        <v>2</v>
      </c>
      <c r="G1555" s="5">
        <v>5.6875</v>
      </c>
      <c r="H1555" s="5">
        <v>2.84375</v>
      </c>
      <c r="I1555" s="4">
        <v>3</v>
      </c>
      <c r="J1555" s="6">
        <v>66.6666666666667</v>
      </c>
      <c r="K1555" s="7">
        <v>1</v>
      </c>
      <c r="L1555" s="6">
        <v>0</v>
      </c>
      <c r="M1555" s="5">
        <v>0</v>
      </c>
      <c r="N1555" s="5">
        <v>0</v>
      </c>
      <c r="O1555" s="5">
        <v>5.6875</v>
      </c>
      <c r="P1555" s="5">
        <v>-5.6875</v>
      </c>
      <c r="Q1555" s="8">
        <v>-1</v>
      </c>
      <c r="R1555" s="4">
        <v>0</v>
      </c>
      <c r="S1555" s="10" t="s">
        <v>33</v>
      </c>
      <c r="T1555" s="11">
        <v>0</v>
      </c>
    </row>
    <row r="1556" spans="1:20" x14ac:dyDescent="0.2">
      <c r="A1556" s="3" t="s">
        <v>126</v>
      </c>
      <c r="B1556" s="3" t="s">
        <v>127</v>
      </c>
      <c r="C1556" s="4" t="s">
        <v>128</v>
      </c>
      <c r="D1556" s="3" t="s">
        <v>147</v>
      </c>
      <c r="E1556" s="5">
        <v>11.25</v>
      </c>
      <c r="F1556" s="4">
        <v>1</v>
      </c>
      <c r="G1556" s="5">
        <v>5.875</v>
      </c>
      <c r="H1556" s="5">
        <v>5.875</v>
      </c>
      <c r="I1556" s="4">
        <v>382</v>
      </c>
      <c r="J1556" s="6">
        <v>0.26178010471204199</v>
      </c>
      <c r="K1556" s="7">
        <v>1.03952879581152</v>
      </c>
      <c r="L1556" s="6">
        <v>0</v>
      </c>
      <c r="M1556" s="5">
        <v>0</v>
      </c>
      <c r="N1556" s="5">
        <v>0</v>
      </c>
      <c r="O1556" s="5">
        <v>5.875</v>
      </c>
      <c r="P1556" s="5">
        <v>-5.875</v>
      </c>
      <c r="Q1556" s="8">
        <v>-1</v>
      </c>
      <c r="R1556" s="4">
        <v>0</v>
      </c>
      <c r="S1556" s="10" t="s">
        <v>33</v>
      </c>
      <c r="T1556" s="11">
        <v>0</v>
      </c>
    </row>
    <row r="1557" spans="1:20" x14ac:dyDescent="0.2">
      <c r="A1557" s="3" t="s">
        <v>126</v>
      </c>
      <c r="B1557" s="3" t="s">
        <v>127</v>
      </c>
      <c r="C1557" s="4" t="s">
        <v>128</v>
      </c>
      <c r="D1557" s="3" t="s">
        <v>121</v>
      </c>
      <c r="E1557" s="5">
        <v>11.25</v>
      </c>
      <c r="F1557" s="4">
        <v>1</v>
      </c>
      <c r="G1557" s="5">
        <v>5.9749999999999996</v>
      </c>
      <c r="H1557" s="5">
        <v>5.9749999999999996</v>
      </c>
      <c r="I1557" s="4">
        <v>7</v>
      </c>
      <c r="J1557" s="6">
        <v>14.285714285714301</v>
      </c>
      <c r="K1557" s="7">
        <v>1</v>
      </c>
      <c r="L1557" s="6">
        <v>0</v>
      </c>
      <c r="M1557" s="5">
        <v>0</v>
      </c>
      <c r="N1557" s="5">
        <v>0</v>
      </c>
      <c r="O1557" s="5">
        <v>5.9749999999999996</v>
      </c>
      <c r="P1557" s="5">
        <v>-5.9749999999999996</v>
      </c>
      <c r="Q1557" s="8">
        <v>-1</v>
      </c>
      <c r="R1557" s="4">
        <v>0</v>
      </c>
      <c r="S1557" s="10" t="s">
        <v>33</v>
      </c>
      <c r="T1557" s="11">
        <v>0</v>
      </c>
    </row>
    <row r="1558" spans="1:20" x14ac:dyDescent="0.2">
      <c r="A1558" s="3" t="s">
        <v>126</v>
      </c>
      <c r="B1558" s="3" t="s">
        <v>127</v>
      </c>
      <c r="C1558" s="4" t="s">
        <v>128</v>
      </c>
      <c r="D1558" s="3" t="s">
        <v>146</v>
      </c>
      <c r="E1558" s="5">
        <v>11.25</v>
      </c>
      <c r="F1558" s="4">
        <v>2</v>
      </c>
      <c r="G1558" s="5">
        <v>6.4249999999999998</v>
      </c>
      <c r="H1558" s="5">
        <v>3.2124999999999999</v>
      </c>
      <c r="I1558" s="4">
        <v>43</v>
      </c>
      <c r="J1558" s="6">
        <v>4.6511627906976702</v>
      </c>
      <c r="K1558" s="7">
        <v>1</v>
      </c>
      <c r="L1558" s="6">
        <v>0</v>
      </c>
      <c r="M1558" s="5">
        <v>0</v>
      </c>
      <c r="N1558" s="5">
        <v>0</v>
      </c>
      <c r="O1558" s="5">
        <v>6.4249999999999998</v>
      </c>
      <c r="P1558" s="5">
        <v>-6.4249999999999998</v>
      </c>
      <c r="Q1558" s="8">
        <v>-1</v>
      </c>
      <c r="R1558" s="4">
        <v>0</v>
      </c>
      <c r="S1558" s="10" t="s">
        <v>33</v>
      </c>
      <c r="T1558" s="11">
        <v>0</v>
      </c>
    </row>
    <row r="1559" spans="1:20" x14ac:dyDescent="0.2">
      <c r="A1559" s="3" t="s">
        <v>126</v>
      </c>
      <c r="B1559" s="3" t="s">
        <v>127</v>
      </c>
      <c r="C1559" s="4" t="s">
        <v>128</v>
      </c>
      <c r="D1559" s="3" t="s">
        <v>145</v>
      </c>
      <c r="E1559" s="5">
        <v>11.25</v>
      </c>
      <c r="F1559" s="4">
        <v>1</v>
      </c>
      <c r="G1559" s="5">
        <v>6.7125000000000004</v>
      </c>
      <c r="H1559" s="5">
        <v>6.7125000000000004</v>
      </c>
      <c r="I1559" s="4">
        <v>9</v>
      </c>
      <c r="J1559" s="6">
        <v>11.1111111111111</v>
      </c>
      <c r="K1559" s="7">
        <v>1.1111111111111101</v>
      </c>
      <c r="L1559" s="6">
        <v>0</v>
      </c>
      <c r="M1559" s="5">
        <v>0</v>
      </c>
      <c r="N1559" s="5">
        <v>0</v>
      </c>
      <c r="O1559" s="5">
        <v>6.7125000000000004</v>
      </c>
      <c r="P1559" s="5">
        <v>-6.7125000000000004</v>
      </c>
      <c r="Q1559" s="8">
        <v>-1</v>
      </c>
      <c r="R1559" s="4">
        <v>0</v>
      </c>
      <c r="S1559" s="10" t="s">
        <v>33</v>
      </c>
      <c r="T1559" s="11">
        <v>0</v>
      </c>
    </row>
    <row r="1560" spans="1:20" x14ac:dyDescent="0.2">
      <c r="A1560" s="3" t="s">
        <v>126</v>
      </c>
      <c r="B1560" s="3" t="s">
        <v>127</v>
      </c>
      <c r="C1560" s="4" t="s">
        <v>128</v>
      </c>
      <c r="D1560" s="3" t="s">
        <v>145</v>
      </c>
      <c r="E1560" s="5">
        <v>11.25</v>
      </c>
      <c r="F1560" s="4">
        <v>3</v>
      </c>
      <c r="G1560" s="5">
        <v>6.7374999750000004</v>
      </c>
      <c r="H1560" s="5">
        <v>2.245833325</v>
      </c>
      <c r="I1560" s="4">
        <v>115</v>
      </c>
      <c r="J1560" s="6">
        <v>2.60869565217391</v>
      </c>
      <c r="K1560" s="7">
        <v>1</v>
      </c>
      <c r="L1560" s="6">
        <v>0</v>
      </c>
      <c r="M1560" s="5">
        <v>0</v>
      </c>
      <c r="N1560" s="5">
        <v>0</v>
      </c>
      <c r="O1560" s="5">
        <v>6.7374999750000004</v>
      </c>
      <c r="P1560" s="5">
        <v>-6.7374999750000004</v>
      </c>
      <c r="Q1560" s="8">
        <v>-1</v>
      </c>
      <c r="R1560" s="4">
        <v>0</v>
      </c>
      <c r="S1560" s="10" t="s">
        <v>33</v>
      </c>
      <c r="T1560" s="11">
        <v>0</v>
      </c>
    </row>
    <row r="1561" spans="1:20" x14ac:dyDescent="0.2">
      <c r="A1561" s="3" t="s">
        <v>126</v>
      </c>
      <c r="B1561" s="3" t="s">
        <v>127</v>
      </c>
      <c r="C1561" s="4" t="s">
        <v>128</v>
      </c>
      <c r="D1561" s="3" t="s">
        <v>74</v>
      </c>
      <c r="E1561" s="5">
        <v>11.25</v>
      </c>
      <c r="F1561" s="4">
        <v>4</v>
      </c>
      <c r="G1561" s="5">
        <v>6.9625000000000004</v>
      </c>
      <c r="H1561" s="5">
        <v>1.7406250000000001</v>
      </c>
      <c r="I1561" s="4">
        <v>13</v>
      </c>
      <c r="J1561" s="6">
        <v>30.769230769230798</v>
      </c>
      <c r="K1561" s="7">
        <v>1</v>
      </c>
      <c r="L1561" s="6">
        <v>0</v>
      </c>
      <c r="M1561" s="5">
        <v>0</v>
      </c>
      <c r="N1561" s="5">
        <v>0</v>
      </c>
      <c r="O1561" s="5">
        <v>6.9625000000000004</v>
      </c>
      <c r="P1561" s="5">
        <v>-6.9625000000000004</v>
      </c>
      <c r="Q1561" s="8">
        <v>-1</v>
      </c>
      <c r="R1561" s="4">
        <v>0</v>
      </c>
      <c r="S1561" s="10" t="s">
        <v>33</v>
      </c>
      <c r="T1561" s="11">
        <v>0</v>
      </c>
    </row>
    <row r="1562" spans="1:20" x14ac:dyDescent="0.2">
      <c r="A1562" s="3" t="s">
        <v>126</v>
      </c>
      <c r="B1562" s="3" t="s">
        <v>127</v>
      </c>
      <c r="C1562" s="4" t="s">
        <v>128</v>
      </c>
      <c r="D1562" s="3" t="s">
        <v>143</v>
      </c>
      <c r="E1562" s="5">
        <v>11.25</v>
      </c>
      <c r="F1562" s="4">
        <v>1</v>
      </c>
      <c r="G1562" s="5">
        <v>7.0625</v>
      </c>
      <c r="H1562" s="5">
        <v>7.0625</v>
      </c>
      <c r="I1562" s="4">
        <v>8</v>
      </c>
      <c r="J1562" s="6">
        <v>12.5</v>
      </c>
      <c r="K1562" s="7">
        <v>1</v>
      </c>
      <c r="L1562" s="6">
        <v>0</v>
      </c>
      <c r="M1562" s="5">
        <v>0</v>
      </c>
      <c r="N1562" s="5">
        <v>0</v>
      </c>
      <c r="O1562" s="5">
        <v>7.0625</v>
      </c>
      <c r="P1562" s="5">
        <v>-7.0625</v>
      </c>
      <c r="Q1562" s="8">
        <v>-1</v>
      </c>
      <c r="R1562" s="4">
        <v>0</v>
      </c>
      <c r="S1562" s="10" t="s">
        <v>33</v>
      </c>
      <c r="T1562" s="11">
        <v>0</v>
      </c>
    </row>
    <row r="1563" spans="1:20" x14ac:dyDescent="0.2">
      <c r="A1563" s="3" t="s">
        <v>126</v>
      </c>
      <c r="B1563" s="3" t="s">
        <v>127</v>
      </c>
      <c r="C1563" s="4" t="s">
        <v>128</v>
      </c>
      <c r="D1563" s="3" t="s">
        <v>147</v>
      </c>
      <c r="E1563" s="5">
        <v>11.25</v>
      </c>
      <c r="F1563" s="4">
        <v>1</v>
      </c>
      <c r="G1563" s="5">
        <v>7.0875000000000004</v>
      </c>
      <c r="H1563" s="5">
        <v>7.0875000000000004</v>
      </c>
      <c r="I1563" s="4">
        <v>160</v>
      </c>
      <c r="J1563" s="6">
        <v>0.625</v>
      </c>
      <c r="K1563" s="7">
        <v>1</v>
      </c>
      <c r="L1563" s="6">
        <v>0</v>
      </c>
      <c r="M1563" s="5">
        <v>0</v>
      </c>
      <c r="N1563" s="5">
        <v>0</v>
      </c>
      <c r="O1563" s="5">
        <v>7.0875000000000004</v>
      </c>
      <c r="P1563" s="5">
        <v>-7.0875000000000004</v>
      </c>
      <c r="Q1563" s="8">
        <v>-1</v>
      </c>
      <c r="R1563" s="4">
        <v>0</v>
      </c>
      <c r="S1563" s="10" t="s">
        <v>33</v>
      </c>
      <c r="T1563" s="11">
        <v>0</v>
      </c>
    </row>
    <row r="1564" spans="1:20" x14ac:dyDescent="0.2">
      <c r="A1564" s="3" t="s">
        <v>126</v>
      </c>
      <c r="B1564" s="3" t="s">
        <v>127</v>
      </c>
      <c r="C1564" s="4" t="s">
        <v>128</v>
      </c>
      <c r="D1564" s="3" t="s">
        <v>74</v>
      </c>
      <c r="E1564" s="5">
        <v>11.25</v>
      </c>
      <c r="F1564" s="4">
        <v>5</v>
      </c>
      <c r="G1564" s="5">
        <v>7.1624999999999996</v>
      </c>
      <c r="H1564" s="5">
        <v>1.4325000000000001</v>
      </c>
      <c r="I1564" s="4">
        <v>64</v>
      </c>
      <c r="J1564" s="6">
        <v>7.8125</v>
      </c>
      <c r="K1564" s="7">
        <v>1.265625</v>
      </c>
      <c r="L1564" s="6">
        <v>0</v>
      </c>
      <c r="M1564" s="5">
        <v>0</v>
      </c>
      <c r="N1564" s="5">
        <v>0</v>
      </c>
      <c r="O1564" s="5">
        <v>7.1624999999999996</v>
      </c>
      <c r="P1564" s="5">
        <v>-7.1624999999999996</v>
      </c>
      <c r="Q1564" s="8">
        <v>-1</v>
      </c>
      <c r="R1564" s="4">
        <v>0</v>
      </c>
      <c r="S1564" s="10" t="s">
        <v>33</v>
      </c>
      <c r="T1564" s="11">
        <v>0</v>
      </c>
    </row>
    <row r="1565" spans="1:20" x14ac:dyDescent="0.2">
      <c r="A1565" s="3" t="s">
        <v>126</v>
      </c>
      <c r="B1565" s="3" t="s">
        <v>127</v>
      </c>
      <c r="C1565" s="4" t="s">
        <v>128</v>
      </c>
      <c r="D1565" s="3" t="s">
        <v>146</v>
      </c>
      <c r="E1565" s="5">
        <v>11.25</v>
      </c>
      <c r="F1565" s="4">
        <v>1</v>
      </c>
      <c r="G1565" s="5">
        <v>7.1749999999999998</v>
      </c>
      <c r="H1565" s="5">
        <v>7.1749999999999998</v>
      </c>
      <c r="I1565" s="4">
        <v>70</v>
      </c>
      <c r="J1565" s="6">
        <v>1.4285714285714299</v>
      </c>
      <c r="K1565" s="7">
        <v>1</v>
      </c>
      <c r="L1565" s="6">
        <v>0</v>
      </c>
      <c r="M1565" s="5">
        <v>0</v>
      </c>
      <c r="N1565" s="5">
        <v>0</v>
      </c>
      <c r="O1565" s="5">
        <v>7.1749999999999998</v>
      </c>
      <c r="P1565" s="5">
        <v>-7.1749999999999998</v>
      </c>
      <c r="Q1565" s="8">
        <v>-1</v>
      </c>
      <c r="R1565" s="4">
        <v>0</v>
      </c>
      <c r="S1565" s="10" t="s">
        <v>33</v>
      </c>
      <c r="T1565" s="11">
        <v>0</v>
      </c>
    </row>
    <row r="1566" spans="1:20" x14ac:dyDescent="0.2">
      <c r="A1566" s="3" t="s">
        <v>126</v>
      </c>
      <c r="B1566" s="3" t="s">
        <v>127</v>
      </c>
      <c r="C1566" s="4" t="s">
        <v>128</v>
      </c>
      <c r="D1566" s="3" t="s">
        <v>150</v>
      </c>
      <c r="E1566" s="5">
        <v>11.25</v>
      </c>
      <c r="F1566" s="4">
        <v>2</v>
      </c>
      <c r="G1566" s="5">
        <v>7.2750000000000004</v>
      </c>
      <c r="H1566" s="5">
        <v>3.6375000000000002</v>
      </c>
      <c r="I1566" s="4">
        <v>22</v>
      </c>
      <c r="J1566" s="6">
        <v>9.0909090909090899</v>
      </c>
      <c r="K1566" s="7">
        <v>1.05454545454545</v>
      </c>
      <c r="L1566" s="6">
        <v>0</v>
      </c>
      <c r="M1566" s="5">
        <v>0</v>
      </c>
      <c r="N1566" s="5">
        <v>0</v>
      </c>
      <c r="O1566" s="5">
        <v>7.2750000000000004</v>
      </c>
      <c r="P1566" s="5">
        <v>-7.2750000000000004</v>
      </c>
      <c r="Q1566" s="8">
        <v>-1</v>
      </c>
      <c r="R1566" s="4">
        <v>0</v>
      </c>
      <c r="S1566" s="10" t="s">
        <v>33</v>
      </c>
      <c r="T1566" s="11">
        <v>0</v>
      </c>
    </row>
    <row r="1567" spans="1:20" x14ac:dyDescent="0.2">
      <c r="A1567" s="3" t="s">
        <v>126</v>
      </c>
      <c r="B1567" s="3" t="s">
        <v>127</v>
      </c>
      <c r="C1567" s="4" t="s">
        <v>128</v>
      </c>
      <c r="D1567" s="3" t="s">
        <v>74</v>
      </c>
      <c r="E1567" s="5">
        <v>11.25</v>
      </c>
      <c r="F1567" s="4">
        <v>3</v>
      </c>
      <c r="G1567" s="5">
        <v>7.8124999874999999</v>
      </c>
      <c r="H1567" s="5">
        <v>2.6041666625</v>
      </c>
      <c r="I1567" s="4">
        <v>265</v>
      </c>
      <c r="J1567" s="6">
        <v>1.1320754716981101</v>
      </c>
      <c r="K1567" s="7">
        <v>1.05735849056604</v>
      </c>
      <c r="L1567" s="6">
        <v>0</v>
      </c>
      <c r="M1567" s="5">
        <v>0</v>
      </c>
      <c r="N1567" s="5">
        <v>0</v>
      </c>
      <c r="O1567" s="5">
        <v>7.8124999874999999</v>
      </c>
      <c r="P1567" s="5">
        <v>-7.8124999874999999</v>
      </c>
      <c r="Q1567" s="8">
        <v>-1</v>
      </c>
      <c r="R1567" s="4">
        <v>0</v>
      </c>
      <c r="S1567" s="10" t="s">
        <v>33</v>
      </c>
      <c r="T1567" s="11">
        <v>0</v>
      </c>
    </row>
    <row r="1568" spans="1:20" x14ac:dyDescent="0.2">
      <c r="A1568" s="3" t="s">
        <v>126</v>
      </c>
      <c r="B1568" s="3" t="s">
        <v>127</v>
      </c>
      <c r="C1568" s="4" t="s">
        <v>128</v>
      </c>
      <c r="D1568" s="3" t="s">
        <v>133</v>
      </c>
      <c r="E1568" s="5">
        <v>11.25</v>
      </c>
      <c r="F1568" s="4">
        <v>3</v>
      </c>
      <c r="G1568" s="5">
        <v>7.9124999999999996</v>
      </c>
      <c r="H1568" s="5">
        <v>2.6375000000000002</v>
      </c>
      <c r="I1568" s="4">
        <v>28</v>
      </c>
      <c r="J1568" s="6">
        <v>10.714285714285699</v>
      </c>
      <c r="K1568" s="7">
        <v>1</v>
      </c>
      <c r="L1568" s="6">
        <v>0</v>
      </c>
      <c r="M1568" s="5">
        <v>0</v>
      </c>
      <c r="N1568" s="5">
        <v>0</v>
      </c>
      <c r="O1568" s="5">
        <v>7.9124999999999996</v>
      </c>
      <c r="P1568" s="5">
        <v>-7.9124999999999996</v>
      </c>
      <c r="Q1568" s="8">
        <v>-1</v>
      </c>
      <c r="R1568" s="4">
        <v>0</v>
      </c>
      <c r="S1568" s="10" t="s">
        <v>33</v>
      </c>
      <c r="T1568" s="11">
        <v>0</v>
      </c>
    </row>
    <row r="1569" spans="1:20" x14ac:dyDescent="0.2">
      <c r="A1569" s="3" t="s">
        <v>126</v>
      </c>
      <c r="B1569" s="3" t="s">
        <v>127</v>
      </c>
      <c r="C1569" s="4" t="s">
        <v>128</v>
      </c>
      <c r="D1569" s="3" t="s">
        <v>74</v>
      </c>
      <c r="E1569" s="5">
        <v>11.25</v>
      </c>
      <c r="F1569" s="4">
        <v>4</v>
      </c>
      <c r="G1569" s="5">
        <v>7.9375</v>
      </c>
      <c r="H1569" s="5">
        <v>1.984375</v>
      </c>
      <c r="I1569" s="4">
        <v>346</v>
      </c>
      <c r="J1569" s="6">
        <v>1.15606936416185</v>
      </c>
      <c r="K1569" s="7">
        <v>1.06560693641618</v>
      </c>
      <c r="L1569" s="6">
        <v>0</v>
      </c>
      <c r="M1569" s="5">
        <v>0</v>
      </c>
      <c r="N1569" s="5">
        <v>0</v>
      </c>
      <c r="O1569" s="5">
        <v>7.9375</v>
      </c>
      <c r="P1569" s="5">
        <v>-7.9375</v>
      </c>
      <c r="Q1569" s="8">
        <v>-1</v>
      </c>
      <c r="R1569" s="4">
        <v>0</v>
      </c>
      <c r="S1569" s="10" t="s">
        <v>33</v>
      </c>
      <c r="T1569" s="11">
        <v>0</v>
      </c>
    </row>
    <row r="1570" spans="1:20" x14ac:dyDescent="0.2">
      <c r="A1570" s="3" t="s">
        <v>126</v>
      </c>
      <c r="B1570" s="3" t="s">
        <v>127</v>
      </c>
      <c r="C1570" s="4" t="s">
        <v>128</v>
      </c>
      <c r="D1570" s="3" t="s">
        <v>121</v>
      </c>
      <c r="E1570" s="5">
        <v>11.25</v>
      </c>
      <c r="F1570" s="4">
        <v>5</v>
      </c>
      <c r="G1570" s="5">
        <v>8</v>
      </c>
      <c r="H1570" s="5">
        <v>1.6</v>
      </c>
      <c r="I1570" s="4">
        <v>984</v>
      </c>
      <c r="J1570" s="6">
        <v>0.50813008130081305</v>
      </c>
      <c r="K1570" s="7">
        <v>1.0043699186991899</v>
      </c>
      <c r="L1570" s="6">
        <v>0</v>
      </c>
      <c r="M1570" s="5">
        <v>0</v>
      </c>
      <c r="N1570" s="5">
        <v>0</v>
      </c>
      <c r="O1570" s="5">
        <v>8</v>
      </c>
      <c r="P1570" s="5">
        <v>-8</v>
      </c>
      <c r="Q1570" s="8">
        <v>-1</v>
      </c>
      <c r="R1570" s="4">
        <v>0</v>
      </c>
      <c r="S1570" s="10" t="s">
        <v>33</v>
      </c>
      <c r="T1570" s="11">
        <v>0</v>
      </c>
    </row>
    <row r="1571" spans="1:20" x14ac:dyDescent="0.2">
      <c r="A1571" s="3" t="s">
        <v>126</v>
      </c>
      <c r="B1571" s="3" t="s">
        <v>127</v>
      </c>
      <c r="C1571" s="4" t="s">
        <v>128</v>
      </c>
      <c r="D1571" s="3" t="s">
        <v>143</v>
      </c>
      <c r="E1571" s="5">
        <v>11.25</v>
      </c>
      <c r="F1571" s="4">
        <v>1</v>
      </c>
      <c r="G1571" s="5">
        <v>8.1125000000000007</v>
      </c>
      <c r="H1571" s="5">
        <v>8.1125000000000007</v>
      </c>
      <c r="I1571" s="4">
        <v>5</v>
      </c>
      <c r="J1571" s="6">
        <v>20</v>
      </c>
      <c r="K1571" s="7">
        <v>1</v>
      </c>
      <c r="L1571" s="6">
        <v>0</v>
      </c>
      <c r="M1571" s="5">
        <v>0</v>
      </c>
      <c r="N1571" s="5">
        <v>0</v>
      </c>
      <c r="O1571" s="5">
        <v>8.1125000000000007</v>
      </c>
      <c r="P1571" s="5">
        <v>-8.1125000000000007</v>
      </c>
      <c r="Q1571" s="8">
        <v>-1</v>
      </c>
      <c r="R1571" s="4">
        <v>0</v>
      </c>
      <c r="S1571" s="10" t="s">
        <v>33</v>
      </c>
      <c r="T1571" s="11">
        <v>0</v>
      </c>
    </row>
    <row r="1572" spans="1:20" x14ac:dyDescent="0.2">
      <c r="A1572" s="3" t="s">
        <v>126</v>
      </c>
      <c r="B1572" s="3" t="s">
        <v>127</v>
      </c>
      <c r="C1572" s="4" t="s">
        <v>128</v>
      </c>
      <c r="D1572" s="3" t="s">
        <v>74</v>
      </c>
      <c r="E1572" s="5">
        <v>11.25</v>
      </c>
      <c r="F1572" s="4">
        <v>2</v>
      </c>
      <c r="G1572" s="5">
        <v>8.3375000000000004</v>
      </c>
      <c r="H1572" s="5">
        <v>4.1687500000000002</v>
      </c>
      <c r="I1572" s="4">
        <v>28</v>
      </c>
      <c r="J1572" s="6">
        <v>7.1428571428571397</v>
      </c>
      <c r="K1572" s="7">
        <v>1.28571428571429</v>
      </c>
      <c r="L1572" s="6">
        <v>0</v>
      </c>
      <c r="M1572" s="5">
        <v>0</v>
      </c>
      <c r="N1572" s="5">
        <v>0</v>
      </c>
      <c r="O1572" s="5">
        <v>8.3375000000000004</v>
      </c>
      <c r="P1572" s="5">
        <v>-8.3375000000000004</v>
      </c>
      <c r="Q1572" s="8">
        <v>-1</v>
      </c>
      <c r="R1572" s="4">
        <v>0</v>
      </c>
      <c r="S1572" s="10" t="s">
        <v>33</v>
      </c>
      <c r="T1572" s="11">
        <v>0</v>
      </c>
    </row>
    <row r="1573" spans="1:20" x14ac:dyDescent="0.2">
      <c r="A1573" s="3" t="s">
        <v>126</v>
      </c>
      <c r="B1573" s="3" t="s">
        <v>127</v>
      </c>
      <c r="C1573" s="4" t="s">
        <v>128</v>
      </c>
      <c r="D1573" s="3" t="s">
        <v>148</v>
      </c>
      <c r="E1573" s="5">
        <v>11.25</v>
      </c>
      <c r="F1573" s="4">
        <v>3</v>
      </c>
      <c r="G1573" s="5">
        <v>8.6624999999999996</v>
      </c>
      <c r="H1573" s="5">
        <v>2.8875000000000002</v>
      </c>
      <c r="I1573" s="4">
        <v>82</v>
      </c>
      <c r="J1573" s="6">
        <v>3.6585365853658498</v>
      </c>
      <c r="K1573" s="7">
        <v>1</v>
      </c>
      <c r="L1573" s="6">
        <v>0</v>
      </c>
      <c r="M1573" s="5">
        <v>0</v>
      </c>
      <c r="N1573" s="5">
        <v>0</v>
      </c>
      <c r="O1573" s="5">
        <v>8.6624999999999996</v>
      </c>
      <c r="P1573" s="5">
        <v>-8.6624999999999996</v>
      </c>
      <c r="Q1573" s="8">
        <v>-1</v>
      </c>
      <c r="R1573" s="4">
        <v>0</v>
      </c>
      <c r="S1573" s="10" t="s">
        <v>33</v>
      </c>
      <c r="T1573" s="11">
        <v>0</v>
      </c>
    </row>
    <row r="1574" spans="1:20" x14ac:dyDescent="0.2">
      <c r="A1574" s="3" t="s">
        <v>126</v>
      </c>
      <c r="B1574" s="3" t="s">
        <v>127</v>
      </c>
      <c r="C1574" s="4" t="s">
        <v>128</v>
      </c>
      <c r="D1574" s="3" t="s">
        <v>74</v>
      </c>
      <c r="E1574" s="5">
        <v>11.25</v>
      </c>
      <c r="F1574" s="4">
        <v>3</v>
      </c>
      <c r="G1574" s="5">
        <v>8.8624999874999997</v>
      </c>
      <c r="H1574" s="5">
        <v>2.9541666625</v>
      </c>
      <c r="I1574" s="4">
        <v>201</v>
      </c>
      <c r="J1574" s="6">
        <v>1.4925373134328399</v>
      </c>
      <c r="K1574" s="7">
        <v>1.09253731343284</v>
      </c>
      <c r="L1574" s="6">
        <v>0</v>
      </c>
      <c r="M1574" s="5">
        <v>0</v>
      </c>
      <c r="N1574" s="5">
        <v>0</v>
      </c>
      <c r="O1574" s="5">
        <v>8.8624999874999997</v>
      </c>
      <c r="P1574" s="5">
        <v>-8.8624999874999997</v>
      </c>
      <c r="Q1574" s="8">
        <v>-1</v>
      </c>
      <c r="R1574" s="4">
        <v>0</v>
      </c>
      <c r="S1574" s="10" t="s">
        <v>33</v>
      </c>
      <c r="T1574" s="11">
        <v>0</v>
      </c>
    </row>
    <row r="1575" spans="1:20" x14ac:dyDescent="0.2">
      <c r="A1575" s="3" t="s">
        <v>126</v>
      </c>
      <c r="B1575" s="3" t="s">
        <v>127</v>
      </c>
      <c r="C1575" s="4" t="s">
        <v>128</v>
      </c>
      <c r="D1575" s="3" t="s">
        <v>31</v>
      </c>
      <c r="E1575" s="5">
        <v>11.25</v>
      </c>
      <c r="F1575" s="4">
        <v>4</v>
      </c>
      <c r="G1575" s="5">
        <v>8.9</v>
      </c>
      <c r="H1575" s="5">
        <v>2.2250000000000001</v>
      </c>
      <c r="I1575" s="4">
        <v>46</v>
      </c>
      <c r="J1575" s="6">
        <v>8.6956521739130395</v>
      </c>
      <c r="K1575" s="7">
        <v>1</v>
      </c>
      <c r="L1575" s="6">
        <v>0</v>
      </c>
      <c r="M1575" s="5">
        <v>0</v>
      </c>
      <c r="N1575" s="5">
        <v>0</v>
      </c>
      <c r="O1575" s="5">
        <v>8.9</v>
      </c>
      <c r="P1575" s="5">
        <v>-8.9</v>
      </c>
      <c r="Q1575" s="8">
        <v>-1</v>
      </c>
      <c r="R1575" s="4">
        <v>0</v>
      </c>
      <c r="S1575" s="10" t="s">
        <v>33</v>
      </c>
      <c r="T1575" s="11">
        <v>0</v>
      </c>
    </row>
    <row r="1576" spans="1:20" x14ac:dyDescent="0.2">
      <c r="A1576" s="3" t="s">
        <v>126</v>
      </c>
      <c r="B1576" s="3" t="s">
        <v>127</v>
      </c>
      <c r="C1576" s="4" t="s">
        <v>128</v>
      </c>
      <c r="D1576" s="3" t="s">
        <v>133</v>
      </c>
      <c r="E1576" s="5">
        <v>11.25</v>
      </c>
      <c r="F1576" s="4">
        <v>1</v>
      </c>
      <c r="G1576" s="5">
        <v>9.5749999999999993</v>
      </c>
      <c r="H1576" s="5">
        <v>9.5749999999999993</v>
      </c>
      <c r="I1576" s="4">
        <v>7</v>
      </c>
      <c r="J1576" s="6">
        <v>14.285714285714301</v>
      </c>
      <c r="K1576" s="7">
        <v>1.1285714285714299</v>
      </c>
      <c r="L1576" s="6">
        <v>0</v>
      </c>
      <c r="M1576" s="5">
        <v>0</v>
      </c>
      <c r="N1576" s="5">
        <v>0</v>
      </c>
      <c r="O1576" s="5">
        <v>9.5749999999999993</v>
      </c>
      <c r="P1576" s="5">
        <v>-9.5749999999999993</v>
      </c>
      <c r="Q1576" s="8">
        <v>-1</v>
      </c>
      <c r="R1576" s="4">
        <v>0</v>
      </c>
      <c r="S1576" s="10" t="s">
        <v>33</v>
      </c>
      <c r="T1576" s="11">
        <v>0</v>
      </c>
    </row>
    <row r="1577" spans="1:20" x14ac:dyDescent="0.2">
      <c r="A1577" s="3" t="s">
        <v>126</v>
      </c>
      <c r="B1577" s="3" t="s">
        <v>127</v>
      </c>
      <c r="C1577" s="4" t="s">
        <v>128</v>
      </c>
      <c r="D1577" s="3" t="s">
        <v>74</v>
      </c>
      <c r="E1577" s="5">
        <v>11.25</v>
      </c>
      <c r="F1577" s="4">
        <v>2</v>
      </c>
      <c r="G1577" s="5">
        <v>10.3125</v>
      </c>
      <c r="H1577" s="5">
        <v>5.15625</v>
      </c>
      <c r="I1577" s="4">
        <v>12</v>
      </c>
      <c r="J1577" s="6">
        <v>16.6666666666667</v>
      </c>
      <c r="K1577" s="7">
        <v>1.3333333333333299</v>
      </c>
      <c r="L1577" s="6">
        <v>0</v>
      </c>
      <c r="M1577" s="5">
        <v>0</v>
      </c>
      <c r="N1577" s="5">
        <v>0</v>
      </c>
      <c r="O1577" s="5">
        <v>10.3125</v>
      </c>
      <c r="P1577" s="5">
        <v>-10.3125</v>
      </c>
      <c r="Q1577" s="8">
        <v>-1</v>
      </c>
      <c r="R1577" s="4">
        <v>0</v>
      </c>
      <c r="S1577" s="10" t="s">
        <v>33</v>
      </c>
      <c r="T1577" s="11">
        <v>0</v>
      </c>
    </row>
    <row r="1578" spans="1:20" x14ac:dyDescent="0.2">
      <c r="A1578" s="3" t="s">
        <v>126</v>
      </c>
      <c r="B1578" s="3" t="s">
        <v>127</v>
      </c>
      <c r="C1578" s="4" t="s">
        <v>128</v>
      </c>
      <c r="D1578" s="3" t="s">
        <v>148</v>
      </c>
      <c r="E1578" s="5">
        <v>11.25</v>
      </c>
      <c r="F1578" s="4">
        <v>3</v>
      </c>
      <c r="G1578" s="5">
        <v>10.5375</v>
      </c>
      <c r="H1578" s="5">
        <v>3.5125000000000002</v>
      </c>
      <c r="I1578" s="4">
        <v>79</v>
      </c>
      <c r="J1578" s="6">
        <v>3.79746835443038</v>
      </c>
      <c r="K1578" s="7">
        <v>1</v>
      </c>
      <c r="L1578" s="6">
        <v>0</v>
      </c>
      <c r="M1578" s="5">
        <v>0</v>
      </c>
      <c r="N1578" s="5">
        <v>0</v>
      </c>
      <c r="O1578" s="5">
        <v>10.5375</v>
      </c>
      <c r="P1578" s="5">
        <v>-10.5375</v>
      </c>
      <c r="Q1578" s="8">
        <v>-1</v>
      </c>
      <c r="R1578" s="4">
        <v>0</v>
      </c>
      <c r="S1578" s="10" t="s">
        <v>33</v>
      </c>
      <c r="T1578" s="11">
        <v>0</v>
      </c>
    </row>
    <row r="1579" spans="1:20" x14ac:dyDescent="0.2">
      <c r="A1579" s="3" t="s">
        <v>126</v>
      </c>
      <c r="B1579" s="3" t="s">
        <v>127</v>
      </c>
      <c r="C1579" s="4" t="s">
        <v>128</v>
      </c>
      <c r="D1579" s="3" t="s">
        <v>136</v>
      </c>
      <c r="E1579" s="5">
        <v>11.25</v>
      </c>
      <c r="F1579" s="4">
        <v>2</v>
      </c>
      <c r="G1579" s="5">
        <v>11.012499999999999</v>
      </c>
      <c r="H1579" s="5">
        <v>5.5062499999999996</v>
      </c>
      <c r="I1579" s="4">
        <v>160</v>
      </c>
      <c r="J1579" s="6">
        <v>1.25</v>
      </c>
      <c r="K1579" s="7">
        <v>1</v>
      </c>
      <c r="L1579" s="6">
        <v>0</v>
      </c>
      <c r="M1579" s="5">
        <v>0</v>
      </c>
      <c r="N1579" s="5">
        <v>0</v>
      </c>
      <c r="O1579" s="5">
        <v>11.012499999999999</v>
      </c>
      <c r="P1579" s="5">
        <v>-11.012499999999999</v>
      </c>
      <c r="Q1579" s="8">
        <v>-1</v>
      </c>
      <c r="R1579" s="4">
        <v>0</v>
      </c>
      <c r="S1579" s="10" t="s">
        <v>33</v>
      </c>
      <c r="T1579" s="11">
        <v>0</v>
      </c>
    </row>
    <row r="1580" spans="1:20" x14ac:dyDescent="0.2">
      <c r="A1580" s="3" t="s">
        <v>126</v>
      </c>
      <c r="B1580" s="3" t="s">
        <v>127</v>
      </c>
      <c r="C1580" s="4" t="s">
        <v>128</v>
      </c>
      <c r="D1580" s="3" t="s">
        <v>131</v>
      </c>
      <c r="E1580" s="5">
        <v>11.25</v>
      </c>
      <c r="F1580" s="4">
        <v>4</v>
      </c>
      <c r="G1580" s="5">
        <v>11.7875</v>
      </c>
      <c r="H1580" s="5">
        <v>2.9468749999999999</v>
      </c>
      <c r="I1580" s="4">
        <v>43</v>
      </c>
      <c r="J1580" s="6">
        <v>9.3023255813953494</v>
      </c>
      <c r="K1580" s="7">
        <v>1.01860465116279</v>
      </c>
      <c r="L1580" s="6">
        <v>0</v>
      </c>
      <c r="M1580" s="5">
        <v>0</v>
      </c>
      <c r="N1580" s="5">
        <v>0</v>
      </c>
      <c r="O1580" s="5">
        <v>11.7875</v>
      </c>
      <c r="P1580" s="5">
        <v>-11.7875</v>
      </c>
      <c r="Q1580" s="8">
        <v>-1</v>
      </c>
      <c r="R1580" s="4">
        <v>0</v>
      </c>
      <c r="S1580" s="10" t="s">
        <v>33</v>
      </c>
      <c r="T1580" s="11">
        <v>0</v>
      </c>
    </row>
    <row r="1581" spans="1:20" x14ac:dyDescent="0.2">
      <c r="A1581" s="3" t="s">
        <v>126</v>
      </c>
      <c r="B1581" s="3" t="s">
        <v>127</v>
      </c>
      <c r="C1581" s="4" t="s">
        <v>128</v>
      </c>
      <c r="D1581" s="3" t="s">
        <v>152</v>
      </c>
      <c r="E1581" s="5">
        <v>11.25</v>
      </c>
      <c r="F1581" s="4">
        <v>2</v>
      </c>
      <c r="G1581" s="5">
        <v>11.8</v>
      </c>
      <c r="H1581" s="5">
        <v>5.9</v>
      </c>
      <c r="I1581" s="4">
        <v>6</v>
      </c>
      <c r="J1581" s="6">
        <v>33.3333333333333</v>
      </c>
      <c r="K1581" s="7">
        <v>1</v>
      </c>
      <c r="L1581" s="6">
        <v>0</v>
      </c>
      <c r="M1581" s="5">
        <v>0</v>
      </c>
      <c r="N1581" s="5">
        <v>0</v>
      </c>
      <c r="O1581" s="5">
        <v>11.8</v>
      </c>
      <c r="P1581" s="5">
        <v>-11.8</v>
      </c>
      <c r="Q1581" s="8">
        <v>-1</v>
      </c>
      <c r="R1581" s="4">
        <v>0</v>
      </c>
      <c r="S1581" s="10" t="s">
        <v>33</v>
      </c>
      <c r="T1581" s="11">
        <v>0</v>
      </c>
    </row>
    <row r="1582" spans="1:20" x14ac:dyDescent="0.2">
      <c r="A1582" s="3" t="s">
        <v>126</v>
      </c>
      <c r="B1582" s="3" t="s">
        <v>127</v>
      </c>
      <c r="C1582" s="4" t="s">
        <v>128</v>
      </c>
      <c r="D1582" s="3" t="s">
        <v>143</v>
      </c>
      <c r="E1582" s="5">
        <v>11.25</v>
      </c>
      <c r="F1582" s="4">
        <v>3</v>
      </c>
      <c r="G1582" s="5">
        <v>12.987499987500001</v>
      </c>
      <c r="H1582" s="5">
        <v>4.3291666625000005</v>
      </c>
      <c r="I1582" s="4">
        <v>95</v>
      </c>
      <c r="J1582" s="6">
        <v>3.1578947368421102</v>
      </c>
      <c r="K1582" s="7">
        <v>1.0126315789473701</v>
      </c>
      <c r="L1582" s="6">
        <v>0</v>
      </c>
      <c r="M1582" s="5">
        <v>0</v>
      </c>
      <c r="N1582" s="5">
        <v>0</v>
      </c>
      <c r="O1582" s="5">
        <v>12.987499987500001</v>
      </c>
      <c r="P1582" s="5">
        <v>-12.987499987500001</v>
      </c>
      <c r="Q1582" s="8">
        <v>-1</v>
      </c>
      <c r="R1582" s="4">
        <v>0</v>
      </c>
      <c r="S1582" s="10" t="s">
        <v>33</v>
      </c>
      <c r="T1582" s="11">
        <v>0</v>
      </c>
    </row>
    <row r="1583" spans="1:20" x14ac:dyDescent="0.2">
      <c r="A1583" s="3" t="s">
        <v>126</v>
      </c>
      <c r="B1583" s="3" t="s">
        <v>127</v>
      </c>
      <c r="C1583" s="4" t="s">
        <v>128</v>
      </c>
      <c r="D1583" s="3" t="s">
        <v>133</v>
      </c>
      <c r="E1583" s="5">
        <v>11.25</v>
      </c>
      <c r="F1583" s="4">
        <v>5</v>
      </c>
      <c r="G1583" s="5">
        <v>13.25</v>
      </c>
      <c r="H1583" s="5">
        <v>2.65</v>
      </c>
      <c r="I1583" s="4">
        <v>267</v>
      </c>
      <c r="J1583" s="6">
        <v>1.87265917602996</v>
      </c>
      <c r="K1583" s="7">
        <v>1</v>
      </c>
      <c r="L1583" s="6">
        <v>0</v>
      </c>
      <c r="M1583" s="5">
        <v>0</v>
      </c>
      <c r="N1583" s="5">
        <v>0</v>
      </c>
      <c r="O1583" s="5">
        <v>13.25</v>
      </c>
      <c r="P1583" s="5">
        <v>-13.25</v>
      </c>
      <c r="Q1583" s="8">
        <v>-1</v>
      </c>
      <c r="R1583" s="4">
        <v>0</v>
      </c>
      <c r="S1583" s="10" t="s">
        <v>33</v>
      </c>
      <c r="T1583" s="11">
        <v>0</v>
      </c>
    </row>
    <row r="1584" spans="1:20" x14ac:dyDescent="0.2">
      <c r="A1584" s="3" t="s">
        <v>126</v>
      </c>
      <c r="B1584" s="3" t="s">
        <v>127</v>
      </c>
      <c r="C1584" s="4" t="s">
        <v>128</v>
      </c>
      <c r="D1584" s="3" t="s">
        <v>147</v>
      </c>
      <c r="E1584" s="5">
        <v>11.25</v>
      </c>
      <c r="F1584" s="4">
        <v>5</v>
      </c>
      <c r="G1584" s="5">
        <v>13.9625</v>
      </c>
      <c r="H1584" s="5">
        <v>2.7925</v>
      </c>
      <c r="I1584" s="4">
        <v>548</v>
      </c>
      <c r="J1584" s="6">
        <v>0.91240875912408703</v>
      </c>
      <c r="K1584" s="7">
        <v>1</v>
      </c>
      <c r="L1584" s="6">
        <v>0</v>
      </c>
      <c r="M1584" s="5">
        <v>0</v>
      </c>
      <c r="N1584" s="5">
        <v>0</v>
      </c>
      <c r="O1584" s="5">
        <v>13.9625</v>
      </c>
      <c r="P1584" s="5">
        <v>-13.9625</v>
      </c>
      <c r="Q1584" s="8">
        <v>-1</v>
      </c>
      <c r="R1584" s="4">
        <v>0</v>
      </c>
      <c r="S1584" s="10" t="s">
        <v>33</v>
      </c>
      <c r="T1584" s="11">
        <v>0</v>
      </c>
    </row>
    <row r="1585" spans="1:20" x14ac:dyDescent="0.2">
      <c r="A1585" s="3" t="s">
        <v>126</v>
      </c>
      <c r="B1585" s="3" t="s">
        <v>127</v>
      </c>
      <c r="C1585" s="4" t="s">
        <v>128</v>
      </c>
      <c r="D1585" s="3" t="s">
        <v>31</v>
      </c>
      <c r="E1585" s="5">
        <v>11.25</v>
      </c>
      <c r="F1585" s="4">
        <v>6</v>
      </c>
      <c r="G1585" s="5">
        <v>15.537499950000001</v>
      </c>
      <c r="H1585" s="5">
        <v>2.589583325</v>
      </c>
      <c r="I1585" s="4">
        <v>286</v>
      </c>
      <c r="J1585" s="6">
        <v>2.0979020979021001</v>
      </c>
      <c r="K1585" s="7">
        <v>1.0433566433566399</v>
      </c>
      <c r="L1585" s="6">
        <v>0</v>
      </c>
      <c r="M1585" s="5">
        <v>0</v>
      </c>
      <c r="N1585" s="5">
        <v>0</v>
      </c>
      <c r="O1585" s="5">
        <v>15.537499950000001</v>
      </c>
      <c r="P1585" s="5">
        <v>-15.537499950000001</v>
      </c>
      <c r="Q1585" s="8">
        <v>-1</v>
      </c>
      <c r="R1585" s="4">
        <v>0</v>
      </c>
      <c r="S1585" s="10" t="s">
        <v>33</v>
      </c>
      <c r="T1585" s="11">
        <v>0</v>
      </c>
    </row>
    <row r="1586" spans="1:20" x14ac:dyDescent="0.2">
      <c r="A1586" s="3" t="s">
        <v>126</v>
      </c>
      <c r="B1586" s="3" t="s">
        <v>127</v>
      </c>
      <c r="C1586" s="4" t="s">
        <v>128</v>
      </c>
      <c r="D1586" s="3" t="s">
        <v>137</v>
      </c>
      <c r="E1586" s="5">
        <v>11.25</v>
      </c>
      <c r="F1586" s="4">
        <v>6</v>
      </c>
      <c r="G1586" s="5">
        <v>15.57499995</v>
      </c>
      <c r="H1586" s="5">
        <v>2.5958333250000001</v>
      </c>
      <c r="I1586" s="4">
        <v>190</v>
      </c>
      <c r="J1586" s="6">
        <v>3.1578947368421102</v>
      </c>
      <c r="K1586" s="7">
        <v>1.01368421052632</v>
      </c>
      <c r="L1586" s="6">
        <v>0</v>
      </c>
      <c r="M1586" s="5">
        <v>0</v>
      </c>
      <c r="N1586" s="5">
        <v>0</v>
      </c>
      <c r="O1586" s="5">
        <v>15.57499995</v>
      </c>
      <c r="P1586" s="5">
        <v>-15.57499995</v>
      </c>
      <c r="Q1586" s="8">
        <v>-1</v>
      </c>
      <c r="R1586" s="4">
        <v>0</v>
      </c>
      <c r="S1586" s="10" t="s">
        <v>33</v>
      </c>
      <c r="T1586" s="11">
        <v>0</v>
      </c>
    </row>
    <row r="1587" spans="1:20" x14ac:dyDescent="0.2">
      <c r="A1587" s="3" t="s">
        <v>126</v>
      </c>
      <c r="B1587" s="3" t="s">
        <v>127</v>
      </c>
      <c r="C1587" s="4" t="s">
        <v>128</v>
      </c>
      <c r="D1587" s="3" t="s">
        <v>133</v>
      </c>
      <c r="E1587" s="5">
        <v>11.25</v>
      </c>
      <c r="F1587" s="4">
        <v>4</v>
      </c>
      <c r="G1587" s="5">
        <v>15.8</v>
      </c>
      <c r="H1587" s="5">
        <v>3.95</v>
      </c>
      <c r="I1587" s="4">
        <v>10</v>
      </c>
      <c r="J1587" s="6">
        <v>40</v>
      </c>
      <c r="K1587" s="7">
        <v>1</v>
      </c>
      <c r="L1587" s="6">
        <v>0</v>
      </c>
      <c r="M1587" s="5">
        <v>0</v>
      </c>
      <c r="N1587" s="5">
        <v>0</v>
      </c>
      <c r="O1587" s="5">
        <v>15.8</v>
      </c>
      <c r="P1587" s="5">
        <v>-15.8</v>
      </c>
      <c r="Q1587" s="8">
        <v>-1</v>
      </c>
      <c r="R1587" s="4">
        <v>0</v>
      </c>
      <c r="S1587" s="10" t="s">
        <v>33</v>
      </c>
      <c r="T1587" s="11">
        <v>0</v>
      </c>
    </row>
    <row r="1588" spans="1:20" x14ac:dyDescent="0.2">
      <c r="A1588" s="3" t="s">
        <v>126</v>
      </c>
      <c r="B1588" s="3" t="s">
        <v>127</v>
      </c>
      <c r="C1588" s="4" t="s">
        <v>128</v>
      </c>
      <c r="D1588" s="3" t="s">
        <v>31</v>
      </c>
      <c r="E1588" s="5">
        <v>11.25</v>
      </c>
      <c r="F1588" s="4">
        <v>3</v>
      </c>
      <c r="G1588" s="5">
        <v>16.212499987499999</v>
      </c>
      <c r="H1588" s="5">
        <v>5.4041666624999998</v>
      </c>
      <c r="I1588" s="4">
        <v>8</v>
      </c>
      <c r="J1588" s="6">
        <v>37.5</v>
      </c>
      <c r="K1588" s="7">
        <v>1</v>
      </c>
      <c r="L1588" s="6">
        <v>0</v>
      </c>
      <c r="M1588" s="5">
        <v>0</v>
      </c>
      <c r="N1588" s="5">
        <v>0</v>
      </c>
      <c r="O1588" s="5">
        <v>16.212499987499999</v>
      </c>
      <c r="P1588" s="5">
        <v>-16.212499987499999</v>
      </c>
      <c r="Q1588" s="8">
        <v>-1</v>
      </c>
      <c r="R1588" s="4">
        <v>0</v>
      </c>
      <c r="S1588" s="10" t="s">
        <v>33</v>
      </c>
      <c r="T1588" s="11">
        <v>0</v>
      </c>
    </row>
    <row r="1589" spans="1:20" x14ac:dyDescent="0.2">
      <c r="A1589" s="3" t="s">
        <v>126</v>
      </c>
      <c r="B1589" s="3" t="s">
        <v>127</v>
      </c>
      <c r="C1589" s="4" t="s">
        <v>128</v>
      </c>
      <c r="D1589" s="3" t="s">
        <v>143</v>
      </c>
      <c r="E1589" s="5">
        <v>11.25</v>
      </c>
      <c r="F1589" s="4">
        <v>5</v>
      </c>
      <c r="G1589" s="5">
        <v>18.162500000000001</v>
      </c>
      <c r="H1589" s="5">
        <v>3.6324999999999998</v>
      </c>
      <c r="I1589" s="4">
        <v>145</v>
      </c>
      <c r="J1589" s="6">
        <v>3.4482758620689702</v>
      </c>
      <c r="K1589" s="7">
        <v>1.0524137931034501</v>
      </c>
      <c r="L1589" s="6">
        <v>0</v>
      </c>
      <c r="M1589" s="5">
        <v>0</v>
      </c>
      <c r="N1589" s="5">
        <v>0</v>
      </c>
      <c r="O1589" s="5">
        <v>18.162500000000001</v>
      </c>
      <c r="P1589" s="5">
        <v>-18.162500000000001</v>
      </c>
      <c r="Q1589" s="8">
        <v>-1</v>
      </c>
      <c r="R1589" s="4">
        <v>0</v>
      </c>
      <c r="S1589" s="10" t="s">
        <v>33</v>
      </c>
      <c r="T1589" s="11">
        <v>0</v>
      </c>
    </row>
    <row r="1590" spans="1:20" x14ac:dyDescent="0.2">
      <c r="A1590" s="3" t="s">
        <v>126</v>
      </c>
      <c r="B1590" s="3" t="s">
        <v>127</v>
      </c>
      <c r="C1590" s="4" t="s">
        <v>128</v>
      </c>
      <c r="D1590" s="3" t="s">
        <v>143</v>
      </c>
      <c r="E1590" s="5">
        <v>11.25</v>
      </c>
      <c r="F1590" s="4">
        <v>4</v>
      </c>
      <c r="G1590" s="5">
        <v>20.100000000000001</v>
      </c>
      <c r="H1590" s="5">
        <v>5.0250000000000004</v>
      </c>
      <c r="I1590" s="4">
        <v>159</v>
      </c>
      <c r="J1590" s="6">
        <v>2.5157232704402501</v>
      </c>
      <c r="K1590" s="7">
        <v>1</v>
      </c>
      <c r="L1590" s="6">
        <v>0</v>
      </c>
      <c r="M1590" s="5">
        <v>0</v>
      </c>
      <c r="N1590" s="5">
        <v>0</v>
      </c>
      <c r="O1590" s="5">
        <v>20.100000000000001</v>
      </c>
      <c r="P1590" s="5">
        <v>-20.100000000000001</v>
      </c>
      <c r="Q1590" s="8">
        <v>-1</v>
      </c>
      <c r="R1590" s="4">
        <v>0</v>
      </c>
      <c r="S1590" s="10" t="s">
        <v>33</v>
      </c>
      <c r="T1590" s="11">
        <v>0</v>
      </c>
    </row>
    <row r="1591" spans="1:20" x14ac:dyDescent="0.2">
      <c r="A1591" s="3" t="s">
        <v>126</v>
      </c>
      <c r="B1591" s="3" t="s">
        <v>127</v>
      </c>
      <c r="C1591" s="4" t="s">
        <v>128</v>
      </c>
      <c r="D1591" s="3" t="s">
        <v>143</v>
      </c>
      <c r="E1591" s="5">
        <v>11.25</v>
      </c>
      <c r="F1591" s="4">
        <v>4</v>
      </c>
      <c r="G1591" s="5">
        <v>20.237500000000001</v>
      </c>
      <c r="H1591" s="5">
        <v>5.0593750000000002</v>
      </c>
      <c r="I1591" s="4">
        <v>122</v>
      </c>
      <c r="J1591" s="6">
        <v>3.27868852459016</v>
      </c>
      <c r="K1591" s="7">
        <v>1</v>
      </c>
      <c r="L1591" s="6">
        <v>0</v>
      </c>
      <c r="M1591" s="5">
        <v>0</v>
      </c>
      <c r="N1591" s="5">
        <v>0</v>
      </c>
      <c r="O1591" s="5">
        <v>20.237500000000001</v>
      </c>
      <c r="P1591" s="5">
        <v>-20.237500000000001</v>
      </c>
      <c r="Q1591" s="8">
        <v>-1</v>
      </c>
      <c r="R1591" s="4">
        <v>0</v>
      </c>
      <c r="S1591" s="10" t="s">
        <v>33</v>
      </c>
      <c r="T1591" s="11">
        <v>0</v>
      </c>
    </row>
    <row r="1592" spans="1:20" x14ac:dyDescent="0.2">
      <c r="A1592" s="3" t="s">
        <v>126</v>
      </c>
      <c r="B1592" s="3" t="s">
        <v>127</v>
      </c>
      <c r="C1592" s="4" t="s">
        <v>128</v>
      </c>
      <c r="D1592" s="3" t="s">
        <v>137</v>
      </c>
      <c r="E1592" s="5">
        <v>11.25</v>
      </c>
      <c r="F1592" s="4">
        <v>4</v>
      </c>
      <c r="G1592" s="5">
        <v>22.05</v>
      </c>
      <c r="H1592" s="5">
        <v>5.5125000000000002</v>
      </c>
      <c r="I1592" s="4">
        <v>39</v>
      </c>
      <c r="J1592" s="6">
        <v>10.2564102564103</v>
      </c>
      <c r="K1592" s="7">
        <v>1.0589743589743601</v>
      </c>
      <c r="L1592" s="6">
        <v>0</v>
      </c>
      <c r="M1592" s="5">
        <v>0</v>
      </c>
      <c r="N1592" s="5">
        <v>0</v>
      </c>
      <c r="O1592" s="5">
        <v>22.05</v>
      </c>
      <c r="P1592" s="5">
        <v>-22.05</v>
      </c>
      <c r="Q1592" s="8">
        <v>-1</v>
      </c>
      <c r="R1592" s="4">
        <v>0</v>
      </c>
      <c r="S1592" s="10" t="s">
        <v>33</v>
      </c>
      <c r="T1592" s="11">
        <v>0</v>
      </c>
    </row>
    <row r="1593" spans="1:20" x14ac:dyDescent="0.2">
      <c r="A1593" s="3" t="s">
        <v>126</v>
      </c>
      <c r="B1593" s="3" t="s">
        <v>127</v>
      </c>
      <c r="C1593" s="4" t="s">
        <v>128</v>
      </c>
      <c r="D1593" s="3" t="s">
        <v>137</v>
      </c>
      <c r="E1593" s="5">
        <v>11.25</v>
      </c>
      <c r="F1593" s="4">
        <v>11</v>
      </c>
      <c r="G1593" s="5">
        <v>24.599999875000002</v>
      </c>
      <c r="H1593" s="5">
        <v>2.2363636250000001</v>
      </c>
      <c r="I1593" s="4">
        <v>513</v>
      </c>
      <c r="J1593" s="6">
        <v>2.1442495126705601</v>
      </c>
      <c r="K1593" s="7">
        <v>1.0444444444444401</v>
      </c>
      <c r="L1593" s="6">
        <v>0</v>
      </c>
      <c r="M1593" s="5">
        <v>0</v>
      </c>
      <c r="N1593" s="5">
        <v>0</v>
      </c>
      <c r="O1593" s="5">
        <v>24.599999875000002</v>
      </c>
      <c r="P1593" s="5">
        <v>-24.599999875000002</v>
      </c>
      <c r="Q1593" s="8">
        <v>-1</v>
      </c>
      <c r="R1593" s="4">
        <v>0</v>
      </c>
      <c r="S1593" s="10" t="s">
        <v>33</v>
      </c>
      <c r="T1593" s="11">
        <v>0</v>
      </c>
    </row>
    <row r="1594" spans="1:20" x14ac:dyDescent="0.2">
      <c r="A1594" s="3" t="s">
        <v>126</v>
      </c>
      <c r="B1594" s="3" t="s">
        <v>127</v>
      </c>
      <c r="C1594" s="4" t="s">
        <v>128</v>
      </c>
      <c r="D1594" s="3" t="s">
        <v>151</v>
      </c>
      <c r="E1594" s="5">
        <v>11.25</v>
      </c>
      <c r="F1594" s="4">
        <v>15</v>
      </c>
      <c r="G1594" s="5">
        <v>31.449999937500003</v>
      </c>
      <c r="H1594" s="5">
        <v>2.0966666625000001</v>
      </c>
      <c r="I1594" s="4">
        <v>265</v>
      </c>
      <c r="J1594" s="6">
        <v>5.6603773584905701</v>
      </c>
      <c r="K1594" s="7">
        <v>1.02264150943396</v>
      </c>
      <c r="L1594" s="6">
        <v>0</v>
      </c>
      <c r="M1594" s="5">
        <v>0</v>
      </c>
      <c r="N1594" s="5">
        <v>0</v>
      </c>
      <c r="O1594" s="5">
        <v>31.449999937500003</v>
      </c>
      <c r="P1594" s="5">
        <v>-31.449999937500003</v>
      </c>
      <c r="Q1594" s="8">
        <v>-1</v>
      </c>
      <c r="R1594" s="4">
        <v>0</v>
      </c>
      <c r="S1594" s="10" t="s">
        <v>33</v>
      </c>
      <c r="T1594" s="11">
        <v>0</v>
      </c>
    </row>
    <row r="1595" spans="1:20" x14ac:dyDescent="0.2">
      <c r="A1595" s="3" t="s">
        <v>126</v>
      </c>
      <c r="B1595" s="3" t="s">
        <v>127</v>
      </c>
      <c r="C1595" s="4" t="s">
        <v>128</v>
      </c>
      <c r="D1595" s="3" t="s">
        <v>74</v>
      </c>
      <c r="E1595" s="5">
        <v>11.25</v>
      </c>
      <c r="F1595" s="4">
        <v>13</v>
      </c>
      <c r="G1595" s="5">
        <v>35.762499987500007</v>
      </c>
      <c r="H1595" s="5">
        <v>2.7509615375000003</v>
      </c>
      <c r="I1595" s="4">
        <v>293</v>
      </c>
      <c r="J1595" s="6">
        <v>4.4368600682593904</v>
      </c>
      <c r="K1595" s="7">
        <v>1.26211604095563</v>
      </c>
      <c r="L1595" s="6">
        <v>0</v>
      </c>
      <c r="M1595" s="5">
        <v>0</v>
      </c>
      <c r="N1595" s="5">
        <v>0</v>
      </c>
      <c r="O1595" s="5">
        <v>35.762499987500007</v>
      </c>
      <c r="P1595" s="5">
        <v>-35.762499987500007</v>
      </c>
      <c r="Q1595" s="8">
        <v>-1</v>
      </c>
      <c r="R1595" s="4">
        <v>0</v>
      </c>
      <c r="S1595" s="10" t="s">
        <v>33</v>
      </c>
      <c r="T1595" s="11">
        <v>0</v>
      </c>
    </row>
    <row r="1596" spans="1:20" x14ac:dyDescent="0.2">
      <c r="A1596" s="3" t="s">
        <v>126</v>
      </c>
      <c r="B1596" s="3" t="s">
        <v>127</v>
      </c>
      <c r="C1596" s="4" t="s">
        <v>128</v>
      </c>
      <c r="D1596" s="3" t="s">
        <v>133</v>
      </c>
      <c r="E1596" s="5">
        <v>11.25</v>
      </c>
      <c r="F1596" s="4">
        <v>11</v>
      </c>
      <c r="G1596" s="5">
        <v>40.024999987500003</v>
      </c>
      <c r="H1596" s="5">
        <v>3.6386363625000002</v>
      </c>
      <c r="I1596" s="4">
        <v>766</v>
      </c>
      <c r="J1596" s="6">
        <v>1.43603133159269</v>
      </c>
      <c r="K1596" s="7">
        <v>1.0257180156657999</v>
      </c>
      <c r="L1596" s="6">
        <v>0</v>
      </c>
      <c r="M1596" s="5">
        <v>0</v>
      </c>
      <c r="N1596" s="5">
        <v>0</v>
      </c>
      <c r="O1596" s="5">
        <v>40.024999987500003</v>
      </c>
      <c r="P1596" s="5">
        <v>-40.024999987500003</v>
      </c>
      <c r="Q1596" s="8">
        <v>-1</v>
      </c>
      <c r="R1596" s="4">
        <v>0</v>
      </c>
      <c r="S1596" s="10" t="s">
        <v>33</v>
      </c>
      <c r="T1596" s="11">
        <v>0</v>
      </c>
    </row>
    <row r="1597" spans="1:20" x14ac:dyDescent="0.2">
      <c r="A1597" s="3" t="s">
        <v>126</v>
      </c>
      <c r="B1597" s="3" t="s">
        <v>127</v>
      </c>
      <c r="C1597" s="4" t="s">
        <v>128</v>
      </c>
      <c r="D1597" s="3" t="s">
        <v>137</v>
      </c>
      <c r="E1597" s="5">
        <v>11.25</v>
      </c>
      <c r="F1597" s="4">
        <v>14</v>
      </c>
      <c r="G1597" s="5">
        <v>47.6875</v>
      </c>
      <c r="H1597" s="5">
        <v>3.40625</v>
      </c>
      <c r="I1597" s="4">
        <v>457</v>
      </c>
      <c r="J1597" s="6">
        <v>3.06345733041575</v>
      </c>
      <c r="K1597" s="7">
        <v>1.0037199124726499</v>
      </c>
      <c r="L1597" s="6">
        <v>0</v>
      </c>
      <c r="M1597" s="5">
        <v>0</v>
      </c>
      <c r="N1597" s="5">
        <v>0</v>
      </c>
      <c r="O1597" s="5">
        <v>47.6875</v>
      </c>
      <c r="P1597" s="5">
        <v>-47.6875</v>
      </c>
      <c r="Q1597" s="8">
        <v>-1</v>
      </c>
      <c r="R1597" s="4">
        <v>0</v>
      </c>
      <c r="S1597" s="10" t="s">
        <v>33</v>
      </c>
      <c r="T1597" s="11">
        <v>0</v>
      </c>
    </row>
    <row r="1598" spans="1:20" x14ac:dyDescent="0.2">
      <c r="A1598" s="3" t="s">
        <v>126</v>
      </c>
      <c r="B1598" s="3" t="s">
        <v>127</v>
      </c>
      <c r="C1598" s="4" t="s">
        <v>128</v>
      </c>
      <c r="D1598" s="3" t="s">
        <v>55</v>
      </c>
      <c r="E1598" s="5">
        <v>7.5</v>
      </c>
      <c r="F1598" s="4">
        <v>18</v>
      </c>
      <c r="G1598" s="5">
        <v>51.049999800000002</v>
      </c>
      <c r="H1598" s="5">
        <v>2.8361111000000001</v>
      </c>
      <c r="I1598" s="4">
        <v>771</v>
      </c>
      <c r="J1598" s="6">
        <v>2.33463035019455</v>
      </c>
      <c r="K1598" s="7">
        <v>1.90985732814527</v>
      </c>
      <c r="L1598" s="6">
        <v>0</v>
      </c>
      <c r="M1598" s="5">
        <v>0</v>
      </c>
      <c r="N1598" s="5">
        <v>0</v>
      </c>
      <c r="O1598" s="5">
        <v>51.049999800000002</v>
      </c>
      <c r="P1598" s="5">
        <v>-51.049999800000002</v>
      </c>
      <c r="Q1598" s="8">
        <v>-1</v>
      </c>
      <c r="R1598" s="4">
        <v>0</v>
      </c>
      <c r="S1598" s="10" t="s">
        <v>33</v>
      </c>
      <c r="T1598" s="11">
        <v>0</v>
      </c>
    </row>
    <row r="1599" spans="1:20" x14ac:dyDescent="0.2">
      <c r="A1599" s="3" t="s">
        <v>126</v>
      </c>
      <c r="B1599" s="3" t="s">
        <v>127</v>
      </c>
      <c r="C1599" s="4" t="s">
        <v>153</v>
      </c>
      <c r="D1599" s="3" t="s">
        <v>37</v>
      </c>
      <c r="E1599" s="5">
        <v>7.5</v>
      </c>
      <c r="F1599" s="4">
        <v>59</v>
      </c>
      <c r="G1599" s="5">
        <v>2.3124998374999999</v>
      </c>
      <c r="H1599" s="5">
        <v>3.9194912499999998E-2</v>
      </c>
      <c r="I1599" s="4">
        <v>401</v>
      </c>
      <c r="J1599" s="6">
        <v>14.713216957606001</v>
      </c>
      <c r="K1599" s="7">
        <v>2</v>
      </c>
      <c r="L1599" s="6">
        <v>3.3898305084745801</v>
      </c>
      <c r="M1599" s="5">
        <v>1.1562499187499999</v>
      </c>
      <c r="N1599" s="5">
        <v>1665.15</v>
      </c>
      <c r="O1599" s="5">
        <v>2.3124998374999999</v>
      </c>
      <c r="P1599" s="5">
        <v>1662.8375001625002</v>
      </c>
      <c r="Q1599" s="8">
        <v>719.06491546402117</v>
      </c>
      <c r="R1599" s="4">
        <v>2</v>
      </c>
      <c r="S1599" s="10">
        <v>832.57500000000005</v>
      </c>
      <c r="T1599" s="11">
        <v>4.9875311720698366E-3</v>
      </c>
    </row>
    <row r="1600" spans="1:20" x14ac:dyDescent="0.2">
      <c r="A1600" s="3" t="s">
        <v>126</v>
      </c>
      <c r="B1600" s="3" t="s">
        <v>127</v>
      </c>
      <c r="C1600" s="4" t="s">
        <v>153</v>
      </c>
      <c r="D1600" s="3" t="s">
        <v>37</v>
      </c>
      <c r="E1600" s="5">
        <v>1.25</v>
      </c>
      <c r="F1600" s="4">
        <v>11150</v>
      </c>
      <c r="G1600" s="5">
        <v>4886.0998981250004</v>
      </c>
      <c r="H1600" s="5">
        <v>0.43821523750000002</v>
      </c>
      <c r="I1600" s="4">
        <v>107222</v>
      </c>
      <c r="J1600" s="6">
        <v>10.3989852828711</v>
      </c>
      <c r="K1600" s="7">
        <v>1.8312034843595499</v>
      </c>
      <c r="L1600" s="6">
        <v>1.5964125560538101</v>
      </c>
      <c r="M1600" s="5">
        <v>27.449999427668541</v>
      </c>
      <c r="N1600" s="5">
        <v>235965.95</v>
      </c>
      <c r="O1600" s="5">
        <v>4886.0998981250004</v>
      </c>
      <c r="P1600" s="5">
        <v>231079.85010187502</v>
      </c>
      <c r="Q1600" s="8">
        <v>47.293312646053344</v>
      </c>
      <c r="R1600" s="4">
        <v>178</v>
      </c>
      <c r="S1600" s="10">
        <v>1325.6514044943822</v>
      </c>
      <c r="T1600" s="11">
        <v>1.6601070675794209E-3</v>
      </c>
    </row>
    <row r="1601" spans="1:21" x14ac:dyDescent="0.2">
      <c r="A1601" s="3" t="s">
        <v>126</v>
      </c>
      <c r="B1601" s="3" t="s">
        <v>127</v>
      </c>
      <c r="C1601" s="4" t="s">
        <v>153</v>
      </c>
      <c r="D1601" s="3" t="s">
        <v>85</v>
      </c>
      <c r="E1601" s="5">
        <v>5</v>
      </c>
      <c r="F1601" s="4">
        <v>14713</v>
      </c>
      <c r="G1601" s="5">
        <v>15329.737327049999</v>
      </c>
      <c r="H1601" s="5">
        <v>1.0419178499999999</v>
      </c>
      <c r="I1601" s="4">
        <v>44023</v>
      </c>
      <c r="J1601" s="6">
        <v>33.421166208572799</v>
      </c>
      <c r="K1601" s="7">
        <v>1.0235376962042599</v>
      </c>
      <c r="L1601" s="6">
        <v>1.5700401005913101</v>
      </c>
      <c r="M1601" s="5">
        <v>66.362499251298701</v>
      </c>
      <c r="N1601" s="5">
        <v>264650.90000000002</v>
      </c>
      <c r="O1601" s="5">
        <v>15329.737327049999</v>
      </c>
      <c r="P1601" s="5">
        <v>249321.16267295001</v>
      </c>
      <c r="Q1601" s="8">
        <v>16.263890068945397</v>
      </c>
      <c r="R1601" s="4">
        <v>231</v>
      </c>
      <c r="S1601" s="10">
        <v>1145.6748917748919</v>
      </c>
      <c r="T1601" s="11">
        <v>5.2472571155986539E-3</v>
      </c>
      <c r="U1601" s="1"/>
    </row>
    <row r="1602" spans="1:21" x14ac:dyDescent="0.2">
      <c r="A1602" s="3" t="s">
        <v>126</v>
      </c>
      <c r="B1602" s="3" t="s">
        <v>127</v>
      </c>
      <c r="C1602" s="4" t="s">
        <v>154</v>
      </c>
      <c r="D1602" s="3" t="s">
        <v>85</v>
      </c>
      <c r="E1602" s="5">
        <v>7.5</v>
      </c>
      <c r="F1602" s="4">
        <v>49</v>
      </c>
      <c r="G1602" s="5">
        <v>10.9999995875</v>
      </c>
      <c r="H1602" s="5">
        <v>0.22448978750000001</v>
      </c>
      <c r="I1602" s="4">
        <v>4780</v>
      </c>
      <c r="J1602" s="6">
        <v>1.02510460251046</v>
      </c>
      <c r="K1602" s="7">
        <v>4.8444769874476998</v>
      </c>
      <c r="L1602" s="6">
        <v>2.0408163265306101</v>
      </c>
      <c r="M1602" s="5">
        <v>10.9999995875</v>
      </c>
      <c r="N1602" s="5">
        <v>1296.25</v>
      </c>
      <c r="O1602" s="5">
        <v>10.9999995875</v>
      </c>
      <c r="P1602" s="5">
        <v>1285.2500004125</v>
      </c>
      <c r="Q1602" s="8">
        <v>116.84091350994335</v>
      </c>
      <c r="R1602" s="4">
        <v>1</v>
      </c>
      <c r="S1602" s="10">
        <v>1296.25</v>
      </c>
      <c r="T1602" s="11">
        <v>2.0920502092050184E-4</v>
      </c>
      <c r="U1602" s="1"/>
    </row>
    <row r="1603" spans="1:21" x14ac:dyDescent="0.2">
      <c r="A1603" s="3" t="s">
        <v>126</v>
      </c>
      <c r="B1603" s="3" t="s">
        <v>127</v>
      </c>
      <c r="C1603" s="4" t="s">
        <v>154</v>
      </c>
      <c r="D1603" s="3" t="s">
        <v>85</v>
      </c>
      <c r="E1603" s="5">
        <v>7.5</v>
      </c>
      <c r="F1603" s="4">
        <v>1</v>
      </c>
      <c r="G1603" s="5">
        <v>0.26250000000000001</v>
      </c>
      <c r="H1603" s="5">
        <v>0.26250000000000001</v>
      </c>
      <c r="I1603" s="4">
        <v>82</v>
      </c>
      <c r="J1603" s="6">
        <v>1.2195121951219501</v>
      </c>
      <c r="K1603" s="7">
        <v>3.7353658536585401</v>
      </c>
      <c r="L1603" s="6">
        <v>0</v>
      </c>
      <c r="M1603" s="5">
        <v>0</v>
      </c>
      <c r="N1603" s="5">
        <v>0</v>
      </c>
      <c r="O1603" s="5">
        <v>0.26250000000000001</v>
      </c>
      <c r="P1603" s="5">
        <v>-0.26250000000000001</v>
      </c>
      <c r="Q1603" s="8">
        <v>-1</v>
      </c>
      <c r="R1603" s="4">
        <v>0</v>
      </c>
      <c r="S1603" s="10" t="s">
        <v>33</v>
      </c>
      <c r="T1603" s="11">
        <v>0</v>
      </c>
      <c r="U1603" s="1"/>
    </row>
    <row r="1604" spans="1:21" x14ac:dyDescent="0.2">
      <c r="A1604" s="3" t="s">
        <v>126</v>
      </c>
      <c r="B1604" s="3" t="s">
        <v>127</v>
      </c>
      <c r="C1604" s="4" t="s">
        <v>154</v>
      </c>
      <c r="D1604" s="3" t="s">
        <v>85</v>
      </c>
      <c r="E1604" s="5">
        <v>7.5</v>
      </c>
      <c r="F1604" s="4">
        <v>1</v>
      </c>
      <c r="G1604" s="5">
        <v>0.27500000000000002</v>
      </c>
      <c r="H1604" s="5">
        <v>0.27500000000000002</v>
      </c>
      <c r="I1604" s="4">
        <v>188</v>
      </c>
      <c r="J1604" s="6">
        <v>0.53191489361702105</v>
      </c>
      <c r="K1604" s="7">
        <v>4.3356382978723396</v>
      </c>
      <c r="L1604" s="6">
        <v>0</v>
      </c>
      <c r="M1604" s="5">
        <v>0</v>
      </c>
      <c r="N1604" s="5">
        <v>0</v>
      </c>
      <c r="O1604" s="5">
        <v>0.27500000000000002</v>
      </c>
      <c r="P1604" s="5">
        <v>-0.27500000000000002</v>
      </c>
      <c r="Q1604" s="8">
        <v>-1</v>
      </c>
      <c r="R1604" s="4">
        <v>0</v>
      </c>
      <c r="S1604" s="10" t="s">
        <v>33</v>
      </c>
      <c r="T1604" s="11">
        <v>0</v>
      </c>
      <c r="U1604" s="1"/>
    </row>
    <row r="1605" spans="1:21" x14ac:dyDescent="0.2">
      <c r="A1605" s="3" t="s">
        <v>126</v>
      </c>
      <c r="B1605" s="3" t="s">
        <v>127</v>
      </c>
      <c r="C1605" s="4" t="s">
        <v>154</v>
      </c>
      <c r="D1605" s="3" t="s">
        <v>85</v>
      </c>
      <c r="E1605" s="5">
        <v>7.5</v>
      </c>
      <c r="F1605" s="4">
        <v>2</v>
      </c>
      <c r="G1605" s="5">
        <v>0.57499999999999996</v>
      </c>
      <c r="H1605" s="5">
        <v>0.28749999999999998</v>
      </c>
      <c r="I1605" s="4">
        <v>5166</v>
      </c>
      <c r="J1605" s="6">
        <v>3.87146728610143E-2</v>
      </c>
      <c r="K1605" s="7">
        <v>2.18164924506388</v>
      </c>
      <c r="L1605" s="6">
        <v>0</v>
      </c>
      <c r="M1605" s="5">
        <v>0</v>
      </c>
      <c r="N1605" s="5">
        <v>0</v>
      </c>
      <c r="O1605" s="5">
        <v>0.57499999999999996</v>
      </c>
      <c r="P1605" s="5">
        <v>-0.57499999999999996</v>
      </c>
      <c r="Q1605" s="8">
        <v>-1</v>
      </c>
      <c r="R1605" s="4">
        <v>0</v>
      </c>
      <c r="S1605" s="10" t="s">
        <v>33</v>
      </c>
      <c r="T1605" s="11">
        <v>0</v>
      </c>
      <c r="U1605" s="1"/>
    </row>
    <row r="1606" spans="1:21" x14ac:dyDescent="0.2">
      <c r="A1606" s="3" t="s">
        <v>126</v>
      </c>
      <c r="B1606" s="3" t="s">
        <v>127</v>
      </c>
      <c r="C1606" s="4" t="s">
        <v>154</v>
      </c>
      <c r="D1606" s="3" t="s">
        <v>85</v>
      </c>
      <c r="E1606" s="5">
        <v>7.5</v>
      </c>
      <c r="F1606" s="4">
        <v>5</v>
      </c>
      <c r="G1606" s="5">
        <v>1.9375</v>
      </c>
      <c r="H1606" s="5">
        <v>0.38750000000000001</v>
      </c>
      <c r="I1606" s="4">
        <v>2680</v>
      </c>
      <c r="J1606" s="6">
        <v>0.18656716417910402</v>
      </c>
      <c r="K1606" s="7">
        <v>5.5615671641790998</v>
      </c>
      <c r="L1606" s="6">
        <v>0</v>
      </c>
      <c r="M1606" s="5">
        <v>0</v>
      </c>
      <c r="N1606" s="5">
        <v>0</v>
      </c>
      <c r="O1606" s="5">
        <v>1.9375</v>
      </c>
      <c r="P1606" s="5">
        <v>-1.9375</v>
      </c>
      <c r="Q1606" s="8">
        <v>-1</v>
      </c>
      <c r="R1606" s="4">
        <v>0</v>
      </c>
      <c r="S1606" s="10" t="s">
        <v>33</v>
      </c>
      <c r="T1606" s="11">
        <v>0</v>
      </c>
      <c r="U1606" s="1"/>
    </row>
    <row r="1607" spans="1:21" x14ac:dyDescent="0.2">
      <c r="A1607" s="3" t="s">
        <v>126</v>
      </c>
      <c r="B1607" s="3" t="s">
        <v>127</v>
      </c>
      <c r="C1607" s="4" t="s">
        <v>154</v>
      </c>
      <c r="D1607" s="3" t="s">
        <v>85</v>
      </c>
      <c r="E1607" s="5">
        <v>7.5</v>
      </c>
      <c r="F1607" s="4">
        <v>10</v>
      </c>
      <c r="G1607" s="5">
        <v>2.375</v>
      </c>
      <c r="H1607" s="5">
        <v>0.23749999999999999</v>
      </c>
      <c r="I1607" s="4">
        <v>864</v>
      </c>
      <c r="J1607" s="6">
        <v>1.1574074074074101</v>
      </c>
      <c r="K1607" s="7">
        <v>4.5259259259259297</v>
      </c>
      <c r="L1607" s="6">
        <v>0</v>
      </c>
      <c r="M1607" s="5">
        <v>0</v>
      </c>
      <c r="N1607" s="5">
        <v>0</v>
      </c>
      <c r="O1607" s="5">
        <v>2.375</v>
      </c>
      <c r="P1607" s="5">
        <v>-2.375</v>
      </c>
      <c r="Q1607" s="8">
        <v>-1</v>
      </c>
      <c r="R1607" s="4">
        <v>0</v>
      </c>
      <c r="S1607" s="10" t="s">
        <v>33</v>
      </c>
      <c r="T1607" s="11">
        <v>0</v>
      </c>
      <c r="U1607" s="1"/>
    </row>
    <row r="1608" spans="1:21" x14ac:dyDescent="0.2">
      <c r="A1608" s="3" t="s">
        <v>126</v>
      </c>
      <c r="B1608" s="3" t="s">
        <v>127</v>
      </c>
      <c r="C1608" s="4" t="s">
        <v>154</v>
      </c>
      <c r="D1608" s="3" t="s">
        <v>85</v>
      </c>
      <c r="E1608" s="5">
        <v>7.5</v>
      </c>
      <c r="F1608" s="4">
        <v>7</v>
      </c>
      <c r="G1608" s="5">
        <v>2.5874999499999998</v>
      </c>
      <c r="H1608" s="5">
        <v>0.36964284999999997</v>
      </c>
      <c r="I1608" s="4">
        <v>6226</v>
      </c>
      <c r="J1608" s="6">
        <v>0.11243173787343401</v>
      </c>
      <c r="K1608" s="7">
        <v>3.3135881786058499</v>
      </c>
      <c r="L1608" s="6">
        <v>0</v>
      </c>
      <c r="M1608" s="5">
        <v>0</v>
      </c>
      <c r="N1608" s="5">
        <v>0</v>
      </c>
      <c r="O1608" s="5">
        <v>2.5874999499999998</v>
      </c>
      <c r="P1608" s="5">
        <v>-2.5874999499999998</v>
      </c>
      <c r="Q1608" s="8">
        <v>-1</v>
      </c>
      <c r="R1608" s="4">
        <v>0</v>
      </c>
      <c r="S1608" s="10" t="s">
        <v>33</v>
      </c>
      <c r="T1608" s="11">
        <v>0</v>
      </c>
      <c r="U1608" s="1"/>
    </row>
    <row r="1609" spans="1:21" x14ac:dyDescent="0.2">
      <c r="A1609" s="3" t="s">
        <v>155</v>
      </c>
      <c r="B1609" s="3" t="s">
        <v>156</v>
      </c>
      <c r="C1609" s="4" t="s">
        <v>128</v>
      </c>
      <c r="D1609" s="3" t="s">
        <v>85</v>
      </c>
      <c r="E1609" s="5">
        <v>0</v>
      </c>
      <c r="F1609" s="4">
        <v>1</v>
      </c>
      <c r="G1609" s="5">
        <v>0.38750000000000001</v>
      </c>
      <c r="H1609" s="5">
        <v>0.38750000000000001</v>
      </c>
      <c r="I1609" s="4">
        <v>9</v>
      </c>
      <c r="J1609" s="6">
        <v>11.1111111111111</v>
      </c>
      <c r="K1609" s="7">
        <v>1.1111111111111101</v>
      </c>
      <c r="L1609" s="6">
        <v>100</v>
      </c>
      <c r="M1609" s="5">
        <v>0.38750000000000001</v>
      </c>
      <c r="N1609" s="5">
        <v>390.15</v>
      </c>
      <c r="O1609" s="5">
        <v>0.38750000000000001</v>
      </c>
      <c r="P1609" s="5">
        <v>389.76249999999999</v>
      </c>
      <c r="Q1609" s="8">
        <v>1005.8387096774193</v>
      </c>
      <c r="R1609" s="4">
        <v>1</v>
      </c>
      <c r="S1609" s="10">
        <v>390.15</v>
      </c>
      <c r="T1609" s="11">
        <v>0.11111111111111099</v>
      </c>
      <c r="U1609" s="5"/>
    </row>
    <row r="1610" spans="1:21" x14ac:dyDescent="0.2">
      <c r="A1610" s="3" t="s">
        <v>155</v>
      </c>
      <c r="B1610" s="3" t="s">
        <v>156</v>
      </c>
      <c r="C1610" s="4" t="s">
        <v>128</v>
      </c>
      <c r="D1610" s="3" t="s">
        <v>85</v>
      </c>
      <c r="E1610" s="5">
        <v>0</v>
      </c>
      <c r="F1610" s="4">
        <v>1514</v>
      </c>
      <c r="G1610" s="5">
        <v>629.44998522499998</v>
      </c>
      <c r="H1610" s="5">
        <v>0.41575296249999999</v>
      </c>
      <c r="I1610" s="4">
        <v>4976</v>
      </c>
      <c r="J1610" s="6">
        <v>30.4260450160772</v>
      </c>
      <c r="K1610" s="7">
        <v>1.01708199356913</v>
      </c>
      <c r="L1610" s="6">
        <v>1.2549537648612901</v>
      </c>
      <c r="M1610" s="5">
        <v>33.128946590789475</v>
      </c>
      <c r="N1610" s="5">
        <v>16670.2</v>
      </c>
      <c r="O1610" s="5">
        <v>629.44998522499998</v>
      </c>
      <c r="P1610" s="5">
        <v>16040.750014775002</v>
      </c>
      <c r="Q1610" s="8">
        <v>25.483756281352772</v>
      </c>
      <c r="R1610" s="4">
        <v>19</v>
      </c>
      <c r="S1610" s="10">
        <v>877.37894736842111</v>
      </c>
      <c r="T1610" s="11">
        <v>3.8183279742765174E-3</v>
      </c>
      <c r="U1610" s="1"/>
    </row>
    <row r="1611" spans="1:21" x14ac:dyDescent="0.2">
      <c r="A1611" s="3" t="s">
        <v>155</v>
      </c>
      <c r="B1611" s="3" t="s">
        <v>156</v>
      </c>
      <c r="C1611" s="4" t="s">
        <v>128</v>
      </c>
      <c r="D1611" s="3" t="s">
        <v>85</v>
      </c>
      <c r="E1611" s="5">
        <v>0</v>
      </c>
      <c r="F1611" s="4">
        <v>59</v>
      </c>
      <c r="G1611" s="5">
        <v>128.3874994375</v>
      </c>
      <c r="H1611" s="5">
        <v>2.1760593125000001</v>
      </c>
      <c r="I1611" s="4">
        <v>1759</v>
      </c>
      <c r="J1611" s="6">
        <v>3.3541785105173401</v>
      </c>
      <c r="K1611" s="7">
        <v>2.0432063672541201</v>
      </c>
      <c r="L1611" s="6">
        <v>3.3898305084745801</v>
      </c>
      <c r="M1611" s="5">
        <v>64.193749718749999</v>
      </c>
      <c r="N1611" s="5">
        <v>3311.6</v>
      </c>
      <c r="O1611" s="5">
        <v>128.3874994375</v>
      </c>
      <c r="P1611" s="5">
        <v>3183.2125005624998</v>
      </c>
      <c r="Q1611" s="8">
        <v>24.793788449101399</v>
      </c>
      <c r="R1611" s="4">
        <v>2</v>
      </c>
      <c r="S1611" s="10">
        <v>1655.8</v>
      </c>
      <c r="T1611" s="11">
        <v>1.1370096645821504E-3</v>
      </c>
      <c r="U1611" s="1"/>
    </row>
    <row r="1612" spans="1:21" x14ac:dyDescent="0.2">
      <c r="A1612" s="3" t="s">
        <v>155</v>
      </c>
      <c r="B1612" s="3" t="s">
        <v>156</v>
      </c>
      <c r="C1612" s="4" t="s">
        <v>128</v>
      </c>
      <c r="D1612" s="3" t="s">
        <v>85</v>
      </c>
      <c r="E1612" s="5">
        <v>0</v>
      </c>
      <c r="F1612" s="4">
        <v>465</v>
      </c>
      <c r="G1612" s="5">
        <v>292.68749587499997</v>
      </c>
      <c r="H1612" s="5">
        <v>0.62943547499999997</v>
      </c>
      <c r="I1612" s="4">
        <v>2153</v>
      </c>
      <c r="J1612" s="6">
        <v>21.597770552717101</v>
      </c>
      <c r="K1612" s="7">
        <v>1.0559219693451001</v>
      </c>
      <c r="L1612" s="6">
        <v>0.43010752688172005</v>
      </c>
      <c r="M1612" s="5">
        <v>146.34374793749998</v>
      </c>
      <c r="N1612" s="5">
        <v>7043.95</v>
      </c>
      <c r="O1612" s="5">
        <v>292.68749587499997</v>
      </c>
      <c r="P1612" s="5">
        <v>6751.2625041249994</v>
      </c>
      <c r="Q1612" s="8">
        <v>23.066453467517817</v>
      </c>
      <c r="R1612" s="4">
        <v>2</v>
      </c>
      <c r="S1612" s="10">
        <v>3521.9749999999999</v>
      </c>
      <c r="T1612" s="11">
        <v>9.289363678587993E-4</v>
      </c>
      <c r="U1612" s="1"/>
    </row>
    <row r="1613" spans="1:21" x14ac:dyDescent="0.2">
      <c r="A1613" s="3" t="s">
        <v>155</v>
      </c>
      <c r="B1613" s="3" t="s">
        <v>156</v>
      </c>
      <c r="C1613" s="4" t="s">
        <v>128</v>
      </c>
      <c r="D1613" s="3" t="s">
        <v>85</v>
      </c>
      <c r="E1613" s="5">
        <v>0</v>
      </c>
      <c r="F1613" s="4">
        <v>1158</v>
      </c>
      <c r="G1613" s="5">
        <v>569.58748649999995</v>
      </c>
      <c r="H1613" s="5">
        <v>0.49187175</v>
      </c>
      <c r="I1613" s="4">
        <v>8389</v>
      </c>
      <c r="J1613" s="6">
        <v>13.8037906782692</v>
      </c>
      <c r="K1613" s="7">
        <v>1.0501370842770299</v>
      </c>
      <c r="L1613" s="6">
        <v>1.2953367875647701</v>
      </c>
      <c r="M1613" s="5">
        <v>37.9724991</v>
      </c>
      <c r="N1613" s="5">
        <v>12942.1</v>
      </c>
      <c r="O1613" s="5">
        <v>569.58748649999995</v>
      </c>
      <c r="P1613" s="5">
        <v>12372.5125135</v>
      </c>
      <c r="Q1613" s="8">
        <v>21.721882602313809</v>
      </c>
      <c r="R1613" s="4">
        <v>15</v>
      </c>
      <c r="S1613" s="10">
        <v>862.80666666666673</v>
      </c>
      <c r="T1613" s="11">
        <v>1.7880557873405744E-3</v>
      </c>
      <c r="U1613" s="1"/>
    </row>
    <row r="1614" spans="1:21" x14ac:dyDescent="0.2">
      <c r="A1614" s="3" t="s">
        <v>155</v>
      </c>
      <c r="B1614" s="3" t="s">
        <v>156</v>
      </c>
      <c r="C1614" s="4" t="s">
        <v>128</v>
      </c>
      <c r="D1614" s="3" t="s">
        <v>85</v>
      </c>
      <c r="E1614" s="5">
        <v>0</v>
      </c>
      <c r="F1614" s="4">
        <v>5848</v>
      </c>
      <c r="G1614" s="5">
        <v>4630.4874822000002</v>
      </c>
      <c r="H1614" s="5">
        <v>0.791807025</v>
      </c>
      <c r="I1614" s="4">
        <v>43722</v>
      </c>
      <c r="J1614" s="6">
        <v>13.3754174099995</v>
      </c>
      <c r="K1614" s="7">
        <v>1.13611911623439</v>
      </c>
      <c r="L1614" s="6">
        <v>1.3679890560875501</v>
      </c>
      <c r="M1614" s="5">
        <v>57.881093527499999</v>
      </c>
      <c r="N1614" s="5">
        <v>97222.15</v>
      </c>
      <c r="O1614" s="5">
        <v>4630.4874822000002</v>
      </c>
      <c r="P1614" s="5">
        <v>92591.662517799996</v>
      </c>
      <c r="Q1614" s="8">
        <v>19.996093904525271</v>
      </c>
      <c r="R1614" s="4">
        <v>80</v>
      </c>
      <c r="S1614" s="10">
        <v>1215.276875</v>
      </c>
      <c r="T1614" s="11">
        <v>1.8297424637482198E-3</v>
      </c>
      <c r="U1614" s="1"/>
    </row>
    <row r="1615" spans="1:21" x14ac:dyDescent="0.2">
      <c r="A1615" s="3" t="s">
        <v>155</v>
      </c>
      <c r="B1615" s="3" t="s">
        <v>156</v>
      </c>
      <c r="C1615" s="4" t="s">
        <v>128</v>
      </c>
      <c r="D1615" s="3" t="s">
        <v>85</v>
      </c>
      <c r="E1615" s="5">
        <v>0</v>
      </c>
      <c r="F1615" s="4">
        <v>560</v>
      </c>
      <c r="G1615" s="5">
        <v>305.78749599999998</v>
      </c>
      <c r="H1615" s="5">
        <v>0.54604909999999995</v>
      </c>
      <c r="I1615" s="4">
        <v>2022</v>
      </c>
      <c r="J1615" s="6">
        <v>27.695351137487599</v>
      </c>
      <c r="K1615" s="7">
        <v>1.0401582591493601</v>
      </c>
      <c r="L1615" s="6">
        <v>1.0714285714285701</v>
      </c>
      <c r="M1615" s="5">
        <v>50.964582666666665</v>
      </c>
      <c r="N1615" s="5">
        <v>4070.65</v>
      </c>
      <c r="O1615" s="5">
        <v>305.78749599999998</v>
      </c>
      <c r="P1615" s="5">
        <v>3764.8625040000002</v>
      </c>
      <c r="Q1615" s="8">
        <v>12.312022411799338</v>
      </c>
      <c r="R1615" s="4">
        <v>6</v>
      </c>
      <c r="S1615" s="10">
        <v>678.44166666666672</v>
      </c>
      <c r="T1615" s="11">
        <v>2.9673590504450966E-3</v>
      </c>
      <c r="U1615" s="1"/>
    </row>
    <row r="1616" spans="1:21" x14ac:dyDescent="0.2">
      <c r="A1616" s="3" t="s">
        <v>155</v>
      </c>
      <c r="B1616" s="3" t="s">
        <v>156</v>
      </c>
      <c r="C1616" s="4" t="s">
        <v>128</v>
      </c>
      <c r="D1616" s="3" t="s">
        <v>85</v>
      </c>
      <c r="E1616" s="5">
        <v>0</v>
      </c>
      <c r="F1616" s="4">
        <v>150</v>
      </c>
      <c r="G1616" s="5">
        <v>264.26249999999999</v>
      </c>
      <c r="H1616" s="5">
        <v>1.7617499999999999</v>
      </c>
      <c r="I1616" s="4">
        <v>4798</v>
      </c>
      <c r="J1616" s="6">
        <v>3.1263026260942102</v>
      </c>
      <c r="K1616" s="7">
        <v>2.9487077949145499</v>
      </c>
      <c r="L1616" s="6">
        <v>0.66666666666666696</v>
      </c>
      <c r="M1616" s="5">
        <v>264.26249999999999</v>
      </c>
      <c r="N1616" s="5">
        <v>1856.4</v>
      </c>
      <c r="O1616" s="5">
        <v>264.26249999999999</v>
      </c>
      <c r="P1616" s="5">
        <v>1592.1375</v>
      </c>
      <c r="Q1616" s="8">
        <v>6.0248332623811551</v>
      </c>
      <c r="R1616" s="4">
        <v>1</v>
      </c>
      <c r="S1616" s="10">
        <v>1856.4</v>
      </c>
      <c r="T1616" s="11">
        <v>2.0842017507294742E-4</v>
      </c>
      <c r="U1616" s="1"/>
    </row>
    <row r="1617" spans="1:20" x14ac:dyDescent="0.2">
      <c r="A1617" s="3" t="s">
        <v>155</v>
      </c>
      <c r="B1617" s="3" t="s">
        <v>156</v>
      </c>
      <c r="C1617" s="4" t="s">
        <v>128</v>
      </c>
      <c r="D1617" s="3" t="s">
        <v>85</v>
      </c>
      <c r="E1617" s="5">
        <v>0</v>
      </c>
      <c r="F1617" s="4">
        <v>93</v>
      </c>
      <c r="G1617" s="5">
        <v>392.98749948749997</v>
      </c>
      <c r="H1617" s="5">
        <v>4.2256720374999999</v>
      </c>
      <c r="I1617" s="4">
        <v>7349</v>
      </c>
      <c r="J1617" s="6">
        <v>1.2654782963668501</v>
      </c>
      <c r="K1617" s="7">
        <v>1.6597768403864499</v>
      </c>
      <c r="L1617" s="6">
        <v>2.1505376344085998</v>
      </c>
      <c r="M1617" s="5">
        <v>196.49374974374999</v>
      </c>
      <c r="N1617" s="5">
        <v>1372.75</v>
      </c>
      <c r="O1617" s="5">
        <v>392.98749948749997</v>
      </c>
      <c r="P1617" s="5">
        <v>979.76250051250008</v>
      </c>
      <c r="Q1617" s="8">
        <v>2.4931136532083613</v>
      </c>
      <c r="R1617" s="4">
        <v>2</v>
      </c>
      <c r="S1617" s="10">
        <v>686.375</v>
      </c>
      <c r="T1617" s="11">
        <v>2.7214587018641907E-4</v>
      </c>
    </row>
    <row r="1618" spans="1:20" x14ac:dyDescent="0.2">
      <c r="A1618" s="3" t="s">
        <v>155</v>
      </c>
      <c r="B1618" s="3" t="s">
        <v>156</v>
      </c>
      <c r="C1618" s="4" t="s">
        <v>128</v>
      </c>
      <c r="D1618" s="3" t="s">
        <v>85</v>
      </c>
      <c r="E1618" s="5">
        <v>0</v>
      </c>
      <c r="F1618" s="4">
        <v>174</v>
      </c>
      <c r="G1618" s="5">
        <v>253.78749989999997</v>
      </c>
      <c r="H1618" s="5">
        <v>1.4585488499999999</v>
      </c>
      <c r="I1618" s="4">
        <v>6152</v>
      </c>
      <c r="J1618" s="6">
        <v>2.8283485045513701</v>
      </c>
      <c r="K1618" s="7">
        <v>1.6374674902470701</v>
      </c>
      <c r="L1618" s="6">
        <v>0.57471264367816099</v>
      </c>
      <c r="M1618" s="5">
        <v>253.78749989999997</v>
      </c>
      <c r="N1618" s="5">
        <v>644.29999999999995</v>
      </c>
      <c r="O1618" s="5">
        <v>253.78749989999997</v>
      </c>
      <c r="P1618" s="5">
        <v>390.51250010000001</v>
      </c>
      <c r="Q1618" s="8">
        <v>1.5387381185199187</v>
      </c>
      <c r="R1618" s="4">
        <v>1</v>
      </c>
      <c r="S1618" s="10">
        <v>644.29999999999995</v>
      </c>
      <c r="T1618" s="11">
        <v>1.6254876462938912E-4</v>
      </c>
    </row>
    <row r="1619" spans="1:20" x14ac:dyDescent="0.2">
      <c r="A1619" s="3" t="s">
        <v>155</v>
      </c>
      <c r="B1619" s="3" t="s">
        <v>156</v>
      </c>
      <c r="C1619" s="4" t="s">
        <v>128</v>
      </c>
      <c r="D1619" s="3" t="s">
        <v>85</v>
      </c>
      <c r="E1619" s="5">
        <v>0</v>
      </c>
      <c r="F1619" s="4">
        <v>1</v>
      </c>
      <c r="G1619" s="5">
        <v>0.1</v>
      </c>
      <c r="H1619" s="5">
        <v>0.1</v>
      </c>
      <c r="I1619" s="4">
        <v>4</v>
      </c>
      <c r="J1619" s="6">
        <v>25</v>
      </c>
      <c r="K1619" s="7">
        <v>1</v>
      </c>
      <c r="L1619" s="6">
        <v>0</v>
      </c>
      <c r="M1619" s="5">
        <v>0</v>
      </c>
      <c r="N1619" s="5">
        <v>0</v>
      </c>
      <c r="O1619" s="5">
        <v>0.1</v>
      </c>
      <c r="P1619" s="5">
        <v>-0.1</v>
      </c>
      <c r="Q1619" s="8">
        <v>-1</v>
      </c>
      <c r="R1619" s="4">
        <v>0</v>
      </c>
      <c r="S1619" s="10" t="s">
        <v>33</v>
      </c>
      <c r="T1619" s="11">
        <v>0</v>
      </c>
    </row>
    <row r="1620" spans="1:20" x14ac:dyDescent="0.2">
      <c r="A1620" s="3" t="s">
        <v>155</v>
      </c>
      <c r="B1620" s="3" t="s">
        <v>156</v>
      </c>
      <c r="C1620" s="4" t="s">
        <v>128</v>
      </c>
      <c r="D1620" s="3" t="s">
        <v>85</v>
      </c>
      <c r="E1620" s="5">
        <v>0</v>
      </c>
      <c r="F1620" s="4">
        <v>1</v>
      </c>
      <c r="G1620" s="5">
        <v>0.125</v>
      </c>
      <c r="H1620" s="5">
        <v>0.125</v>
      </c>
      <c r="I1620" s="4">
        <v>44</v>
      </c>
      <c r="J1620" s="6">
        <v>2.2727272727272698</v>
      </c>
      <c r="K1620" s="7">
        <v>1</v>
      </c>
      <c r="L1620" s="6">
        <v>0</v>
      </c>
      <c r="M1620" s="5">
        <v>0</v>
      </c>
      <c r="N1620" s="5">
        <v>0</v>
      </c>
      <c r="O1620" s="5">
        <v>0.125</v>
      </c>
      <c r="P1620" s="5">
        <v>-0.125</v>
      </c>
      <c r="Q1620" s="8">
        <v>-1</v>
      </c>
      <c r="R1620" s="4">
        <v>0</v>
      </c>
      <c r="S1620" s="10" t="s">
        <v>33</v>
      </c>
      <c r="T1620" s="11">
        <v>0</v>
      </c>
    </row>
    <row r="1621" spans="1:20" x14ac:dyDescent="0.2">
      <c r="A1621" s="3" t="s">
        <v>155</v>
      </c>
      <c r="B1621" s="3" t="s">
        <v>156</v>
      </c>
      <c r="C1621" s="4" t="s">
        <v>128</v>
      </c>
      <c r="D1621" s="3" t="s">
        <v>85</v>
      </c>
      <c r="E1621" s="5">
        <v>0</v>
      </c>
      <c r="F1621" s="4">
        <v>1</v>
      </c>
      <c r="G1621" s="5">
        <v>0.15</v>
      </c>
      <c r="H1621" s="5">
        <v>0.15</v>
      </c>
      <c r="I1621" s="4">
        <v>25</v>
      </c>
      <c r="J1621" s="6">
        <v>4</v>
      </c>
      <c r="K1621" s="7">
        <v>1.08</v>
      </c>
      <c r="L1621" s="6">
        <v>0</v>
      </c>
      <c r="M1621" s="5">
        <v>0</v>
      </c>
      <c r="N1621" s="5">
        <v>0</v>
      </c>
      <c r="O1621" s="5">
        <v>0.15</v>
      </c>
      <c r="P1621" s="5">
        <v>-0.15</v>
      </c>
      <c r="Q1621" s="8">
        <v>-1</v>
      </c>
      <c r="R1621" s="4">
        <v>0</v>
      </c>
      <c r="S1621" s="10" t="s">
        <v>33</v>
      </c>
      <c r="T1621" s="11">
        <v>0</v>
      </c>
    </row>
    <row r="1622" spans="1:20" x14ac:dyDescent="0.2">
      <c r="A1622" s="3" t="s">
        <v>155</v>
      </c>
      <c r="B1622" s="3" t="s">
        <v>156</v>
      </c>
      <c r="C1622" s="4" t="s">
        <v>128</v>
      </c>
      <c r="D1622" s="3" t="s">
        <v>85</v>
      </c>
      <c r="E1622" s="5">
        <v>0</v>
      </c>
      <c r="F1622" s="4">
        <v>3</v>
      </c>
      <c r="G1622" s="5">
        <v>0.26250000000000001</v>
      </c>
      <c r="H1622" s="5">
        <v>8.7499999999999994E-2</v>
      </c>
      <c r="I1622" s="4">
        <v>173</v>
      </c>
      <c r="J1622" s="6">
        <v>1.7341040462427699</v>
      </c>
      <c r="K1622" s="7">
        <v>1.2277456647398799</v>
      </c>
      <c r="L1622" s="6">
        <v>0</v>
      </c>
      <c r="M1622" s="5">
        <v>0</v>
      </c>
      <c r="N1622" s="5">
        <v>0</v>
      </c>
      <c r="O1622" s="5">
        <v>0.26250000000000001</v>
      </c>
      <c r="P1622" s="5">
        <v>-0.26250000000000001</v>
      </c>
      <c r="Q1622" s="8">
        <v>-1</v>
      </c>
      <c r="R1622" s="4">
        <v>0</v>
      </c>
      <c r="S1622" s="10" t="s">
        <v>33</v>
      </c>
      <c r="T1622" s="11">
        <v>0</v>
      </c>
    </row>
    <row r="1623" spans="1:20" x14ac:dyDescent="0.2">
      <c r="A1623" s="3" t="s">
        <v>155</v>
      </c>
      <c r="B1623" s="3" t="s">
        <v>156</v>
      </c>
      <c r="C1623" s="4" t="s">
        <v>128</v>
      </c>
      <c r="D1623" s="3" t="s">
        <v>85</v>
      </c>
      <c r="E1623" s="5">
        <v>0</v>
      </c>
      <c r="F1623" s="4">
        <v>1</v>
      </c>
      <c r="G1623" s="5">
        <v>0.58750000000000002</v>
      </c>
      <c r="H1623" s="5">
        <v>0.58750000000000002</v>
      </c>
      <c r="I1623" s="4">
        <v>11</v>
      </c>
      <c r="J1623" s="6">
        <v>9.0909090909090899</v>
      </c>
      <c r="K1623" s="7">
        <v>1</v>
      </c>
      <c r="L1623" s="6">
        <v>0</v>
      </c>
      <c r="M1623" s="5">
        <v>0</v>
      </c>
      <c r="N1623" s="5">
        <v>0</v>
      </c>
      <c r="O1623" s="5">
        <v>0.58750000000000002</v>
      </c>
      <c r="P1623" s="5">
        <v>-0.58750000000000002</v>
      </c>
      <c r="Q1623" s="8">
        <v>-1</v>
      </c>
      <c r="R1623" s="4">
        <v>0</v>
      </c>
      <c r="S1623" s="10" t="s">
        <v>33</v>
      </c>
      <c r="T1623" s="11">
        <v>0</v>
      </c>
    </row>
    <row r="1624" spans="1:20" x14ac:dyDescent="0.2">
      <c r="A1624" s="3" t="s">
        <v>155</v>
      </c>
      <c r="B1624" s="3" t="s">
        <v>156</v>
      </c>
      <c r="C1624" s="4" t="s">
        <v>128</v>
      </c>
      <c r="D1624" s="3" t="s">
        <v>85</v>
      </c>
      <c r="E1624" s="5">
        <v>0</v>
      </c>
      <c r="F1624" s="4">
        <v>1</v>
      </c>
      <c r="G1624" s="5">
        <v>0.61250000000000004</v>
      </c>
      <c r="H1624" s="5">
        <v>0.61250000000000004</v>
      </c>
      <c r="I1624" s="4">
        <v>37</v>
      </c>
      <c r="J1624" s="6">
        <v>2.7027027027027</v>
      </c>
      <c r="K1624" s="7">
        <v>1.2351351351351401</v>
      </c>
      <c r="L1624" s="6">
        <v>0</v>
      </c>
      <c r="M1624" s="5">
        <v>0</v>
      </c>
      <c r="N1624" s="5">
        <v>0</v>
      </c>
      <c r="O1624" s="5">
        <v>0.61250000000000004</v>
      </c>
      <c r="P1624" s="5">
        <v>-0.61250000000000004</v>
      </c>
      <c r="Q1624" s="8">
        <v>-1</v>
      </c>
      <c r="R1624" s="4">
        <v>0</v>
      </c>
      <c r="S1624" s="10" t="s">
        <v>33</v>
      </c>
      <c r="T1624" s="11">
        <v>0</v>
      </c>
    </row>
    <row r="1625" spans="1:20" x14ac:dyDescent="0.2">
      <c r="A1625" s="3" t="s">
        <v>155</v>
      </c>
      <c r="B1625" s="3" t="s">
        <v>156</v>
      </c>
      <c r="C1625" s="4" t="s">
        <v>128</v>
      </c>
      <c r="D1625" s="3" t="s">
        <v>85</v>
      </c>
      <c r="E1625" s="5">
        <v>0</v>
      </c>
      <c r="F1625" s="4">
        <v>1</v>
      </c>
      <c r="G1625" s="5">
        <v>0.67500000000000004</v>
      </c>
      <c r="H1625" s="5">
        <v>0.67500000000000004</v>
      </c>
      <c r="I1625" s="4">
        <v>14</v>
      </c>
      <c r="J1625" s="6">
        <v>7.1428571428571397</v>
      </c>
      <c r="K1625" s="7">
        <v>1.28571428571429</v>
      </c>
      <c r="L1625" s="6">
        <v>0</v>
      </c>
      <c r="M1625" s="5">
        <v>0</v>
      </c>
      <c r="N1625" s="5">
        <v>0</v>
      </c>
      <c r="O1625" s="5">
        <v>0.67500000000000004</v>
      </c>
      <c r="P1625" s="5">
        <v>-0.67500000000000004</v>
      </c>
      <c r="Q1625" s="8">
        <v>-1</v>
      </c>
      <c r="R1625" s="4">
        <v>0</v>
      </c>
      <c r="S1625" s="10" t="s">
        <v>33</v>
      </c>
      <c r="T1625" s="11">
        <v>0</v>
      </c>
    </row>
    <row r="1626" spans="1:20" x14ac:dyDescent="0.2">
      <c r="A1626" s="3" t="s">
        <v>155</v>
      </c>
      <c r="B1626" s="3" t="s">
        <v>156</v>
      </c>
      <c r="C1626" s="4" t="s">
        <v>128</v>
      </c>
      <c r="D1626" s="3" t="s">
        <v>85</v>
      </c>
      <c r="E1626" s="5">
        <v>0</v>
      </c>
      <c r="F1626" s="4">
        <v>1</v>
      </c>
      <c r="G1626" s="5">
        <v>0.77500000000000002</v>
      </c>
      <c r="H1626" s="5">
        <v>0.77500000000000002</v>
      </c>
      <c r="I1626" s="4">
        <v>8</v>
      </c>
      <c r="J1626" s="6">
        <v>12.5</v>
      </c>
      <c r="K1626" s="7">
        <v>1.125</v>
      </c>
      <c r="L1626" s="6">
        <v>0</v>
      </c>
      <c r="M1626" s="5">
        <v>0</v>
      </c>
      <c r="N1626" s="5">
        <v>0</v>
      </c>
      <c r="O1626" s="5">
        <v>0.77500000000000002</v>
      </c>
      <c r="P1626" s="5">
        <v>-0.77500000000000002</v>
      </c>
      <c r="Q1626" s="8">
        <v>-1</v>
      </c>
      <c r="R1626" s="4">
        <v>0</v>
      </c>
      <c r="S1626" s="10" t="s">
        <v>33</v>
      </c>
      <c r="T1626" s="11">
        <v>0</v>
      </c>
    </row>
    <row r="1627" spans="1:20" x14ac:dyDescent="0.2">
      <c r="A1627" s="3" t="s">
        <v>155</v>
      </c>
      <c r="B1627" s="3" t="s">
        <v>156</v>
      </c>
      <c r="C1627" s="4" t="s">
        <v>128</v>
      </c>
      <c r="D1627" s="3" t="s">
        <v>85</v>
      </c>
      <c r="E1627" s="5">
        <v>0</v>
      </c>
      <c r="F1627" s="4">
        <v>1</v>
      </c>
      <c r="G1627" s="5">
        <v>0.77500000000000002</v>
      </c>
      <c r="H1627" s="5">
        <v>0.77500000000000002</v>
      </c>
      <c r="I1627" s="4">
        <v>20</v>
      </c>
      <c r="J1627" s="6">
        <v>5</v>
      </c>
      <c r="K1627" s="7">
        <v>1</v>
      </c>
      <c r="L1627" s="6">
        <v>0</v>
      </c>
      <c r="M1627" s="5">
        <v>0</v>
      </c>
      <c r="N1627" s="5">
        <v>0</v>
      </c>
      <c r="O1627" s="5">
        <v>0.77500000000000002</v>
      </c>
      <c r="P1627" s="5">
        <v>-0.77500000000000002</v>
      </c>
      <c r="Q1627" s="8">
        <v>-1</v>
      </c>
      <c r="R1627" s="4">
        <v>0</v>
      </c>
      <c r="S1627" s="10" t="s">
        <v>33</v>
      </c>
      <c r="T1627" s="11">
        <v>0</v>
      </c>
    </row>
    <row r="1628" spans="1:20" x14ac:dyDescent="0.2">
      <c r="A1628" s="3" t="s">
        <v>155</v>
      </c>
      <c r="B1628" s="3" t="s">
        <v>156</v>
      </c>
      <c r="C1628" s="4" t="s">
        <v>128</v>
      </c>
      <c r="D1628" s="3" t="s">
        <v>85</v>
      </c>
      <c r="E1628" s="5">
        <v>0</v>
      </c>
      <c r="F1628" s="4">
        <v>2</v>
      </c>
      <c r="G1628" s="5">
        <v>0.8125</v>
      </c>
      <c r="H1628" s="5">
        <v>0.40625</v>
      </c>
      <c r="I1628" s="4">
        <v>11</v>
      </c>
      <c r="J1628" s="6">
        <v>18.181818181818201</v>
      </c>
      <c r="K1628" s="7">
        <v>1.0909090909090899</v>
      </c>
      <c r="L1628" s="6">
        <v>0</v>
      </c>
      <c r="M1628" s="5">
        <v>0</v>
      </c>
      <c r="N1628" s="5">
        <v>0</v>
      </c>
      <c r="O1628" s="5">
        <v>0.8125</v>
      </c>
      <c r="P1628" s="5">
        <v>-0.8125</v>
      </c>
      <c r="Q1628" s="8">
        <v>-1</v>
      </c>
      <c r="R1628" s="4">
        <v>0</v>
      </c>
      <c r="S1628" s="10" t="s">
        <v>33</v>
      </c>
      <c r="T1628" s="11">
        <v>0</v>
      </c>
    </row>
    <row r="1629" spans="1:20" x14ac:dyDescent="0.2">
      <c r="A1629" s="3" t="s">
        <v>155</v>
      </c>
      <c r="B1629" s="3" t="s">
        <v>156</v>
      </c>
      <c r="C1629" s="4" t="s">
        <v>128</v>
      </c>
      <c r="D1629" s="3" t="s">
        <v>85</v>
      </c>
      <c r="E1629" s="5">
        <v>0</v>
      </c>
      <c r="F1629" s="4">
        <v>2</v>
      </c>
      <c r="G1629" s="5">
        <v>0.92500000000000004</v>
      </c>
      <c r="H1629" s="5">
        <v>0.46250000000000002</v>
      </c>
      <c r="I1629" s="4">
        <v>29</v>
      </c>
      <c r="J1629" s="6">
        <v>6.8965517241379297</v>
      </c>
      <c r="K1629" s="7">
        <v>1.03103448275862</v>
      </c>
      <c r="L1629" s="6">
        <v>0</v>
      </c>
      <c r="M1629" s="5">
        <v>0</v>
      </c>
      <c r="N1629" s="5">
        <v>0</v>
      </c>
      <c r="O1629" s="5">
        <v>0.92500000000000004</v>
      </c>
      <c r="P1629" s="5">
        <v>-0.92500000000000004</v>
      </c>
      <c r="Q1629" s="8">
        <v>-1</v>
      </c>
      <c r="R1629" s="4">
        <v>0</v>
      </c>
      <c r="S1629" s="10" t="s">
        <v>33</v>
      </c>
      <c r="T1629" s="11">
        <v>0</v>
      </c>
    </row>
    <row r="1630" spans="1:20" x14ac:dyDescent="0.2">
      <c r="A1630" s="3" t="s">
        <v>155</v>
      </c>
      <c r="B1630" s="3" t="s">
        <v>156</v>
      </c>
      <c r="C1630" s="4" t="s">
        <v>128</v>
      </c>
      <c r="D1630" s="3" t="s">
        <v>85</v>
      </c>
      <c r="E1630" s="5">
        <v>0</v>
      </c>
      <c r="F1630" s="4">
        <v>2</v>
      </c>
      <c r="G1630" s="5">
        <v>1</v>
      </c>
      <c r="H1630" s="5">
        <v>0.5</v>
      </c>
      <c r="I1630" s="4">
        <v>17</v>
      </c>
      <c r="J1630" s="6">
        <v>11.764705882352899</v>
      </c>
      <c r="K1630" s="7">
        <v>1</v>
      </c>
      <c r="L1630" s="6">
        <v>0</v>
      </c>
      <c r="M1630" s="5">
        <v>0</v>
      </c>
      <c r="N1630" s="5">
        <v>0</v>
      </c>
      <c r="O1630" s="5">
        <v>1</v>
      </c>
      <c r="P1630" s="5">
        <v>-1</v>
      </c>
      <c r="Q1630" s="8">
        <v>-1</v>
      </c>
      <c r="R1630" s="4">
        <v>0</v>
      </c>
      <c r="S1630" s="10" t="s">
        <v>33</v>
      </c>
      <c r="T1630" s="11">
        <v>0</v>
      </c>
    </row>
    <row r="1631" spans="1:20" x14ac:dyDescent="0.2">
      <c r="A1631" s="3" t="s">
        <v>155</v>
      </c>
      <c r="B1631" s="3" t="s">
        <v>156</v>
      </c>
      <c r="C1631" s="4" t="s">
        <v>128</v>
      </c>
      <c r="D1631" s="3" t="s">
        <v>85</v>
      </c>
      <c r="E1631" s="5">
        <v>0</v>
      </c>
      <c r="F1631" s="4">
        <v>1</v>
      </c>
      <c r="G1631" s="5">
        <v>1.0375000000000001</v>
      </c>
      <c r="H1631" s="5">
        <v>1.0375000000000001</v>
      </c>
      <c r="I1631" s="4">
        <v>230</v>
      </c>
      <c r="J1631" s="6">
        <v>0.434782608695652</v>
      </c>
      <c r="K1631" s="7">
        <v>2.96173913043478</v>
      </c>
      <c r="L1631" s="6">
        <v>0</v>
      </c>
      <c r="M1631" s="5">
        <v>0</v>
      </c>
      <c r="N1631" s="5">
        <v>0</v>
      </c>
      <c r="O1631" s="5">
        <v>1.0375000000000001</v>
      </c>
      <c r="P1631" s="5">
        <v>-1.0375000000000001</v>
      </c>
      <c r="Q1631" s="8">
        <v>-1</v>
      </c>
      <c r="R1631" s="4">
        <v>0</v>
      </c>
      <c r="S1631" s="10" t="s">
        <v>33</v>
      </c>
      <c r="T1631" s="11">
        <v>0</v>
      </c>
    </row>
    <row r="1632" spans="1:20" x14ac:dyDescent="0.2">
      <c r="A1632" s="3" t="s">
        <v>155</v>
      </c>
      <c r="B1632" s="3" t="s">
        <v>156</v>
      </c>
      <c r="C1632" s="4" t="s">
        <v>128</v>
      </c>
      <c r="D1632" s="3" t="s">
        <v>85</v>
      </c>
      <c r="E1632" s="5">
        <v>0</v>
      </c>
      <c r="F1632" s="4">
        <v>1</v>
      </c>
      <c r="G1632" s="5">
        <v>1.1375</v>
      </c>
      <c r="H1632" s="5">
        <v>1.1375</v>
      </c>
      <c r="I1632" s="4">
        <v>37</v>
      </c>
      <c r="J1632" s="6">
        <v>2.7027027027027</v>
      </c>
      <c r="K1632" s="7">
        <v>1.0270270270270301</v>
      </c>
      <c r="L1632" s="6">
        <v>0</v>
      </c>
      <c r="M1632" s="5">
        <v>0</v>
      </c>
      <c r="N1632" s="5">
        <v>0</v>
      </c>
      <c r="O1632" s="5">
        <v>1.1375</v>
      </c>
      <c r="P1632" s="5">
        <v>-1.1375</v>
      </c>
      <c r="Q1632" s="8">
        <v>-1</v>
      </c>
      <c r="R1632" s="4">
        <v>0</v>
      </c>
      <c r="S1632" s="10" t="s">
        <v>33</v>
      </c>
      <c r="T1632" s="11">
        <v>0</v>
      </c>
    </row>
    <row r="1633" spans="1:20" x14ac:dyDescent="0.2">
      <c r="A1633" s="3" t="s">
        <v>155</v>
      </c>
      <c r="B1633" s="3" t="s">
        <v>156</v>
      </c>
      <c r="C1633" s="4" t="s">
        <v>128</v>
      </c>
      <c r="D1633" s="3" t="s">
        <v>85</v>
      </c>
      <c r="E1633" s="5">
        <v>0</v>
      </c>
      <c r="F1633" s="4">
        <v>1</v>
      </c>
      <c r="G1633" s="5">
        <v>1.25</v>
      </c>
      <c r="H1633" s="5">
        <v>1.25</v>
      </c>
      <c r="I1633" s="4">
        <v>3</v>
      </c>
      <c r="J1633" s="6">
        <v>33.3333333333333</v>
      </c>
      <c r="K1633" s="7">
        <v>1.3333333333333299</v>
      </c>
      <c r="L1633" s="6">
        <v>0</v>
      </c>
      <c r="M1633" s="5">
        <v>0</v>
      </c>
      <c r="N1633" s="5">
        <v>0</v>
      </c>
      <c r="O1633" s="5">
        <v>1.25</v>
      </c>
      <c r="P1633" s="5">
        <v>-1.25</v>
      </c>
      <c r="Q1633" s="8">
        <v>-1</v>
      </c>
      <c r="R1633" s="4">
        <v>0</v>
      </c>
      <c r="S1633" s="10" t="s">
        <v>33</v>
      </c>
      <c r="T1633" s="11">
        <v>0</v>
      </c>
    </row>
    <row r="1634" spans="1:20" x14ac:dyDescent="0.2">
      <c r="A1634" s="3" t="s">
        <v>155</v>
      </c>
      <c r="B1634" s="3" t="s">
        <v>156</v>
      </c>
      <c r="C1634" s="4" t="s">
        <v>128</v>
      </c>
      <c r="D1634" s="3" t="s">
        <v>85</v>
      </c>
      <c r="E1634" s="5">
        <v>0</v>
      </c>
      <c r="F1634" s="4">
        <v>1</v>
      </c>
      <c r="G1634" s="5">
        <v>1.375</v>
      </c>
      <c r="H1634" s="5">
        <v>1.375</v>
      </c>
      <c r="I1634" s="4">
        <v>12</v>
      </c>
      <c r="J1634" s="6">
        <v>8.3333333333333304</v>
      </c>
      <c r="K1634" s="7">
        <v>1</v>
      </c>
      <c r="L1634" s="6">
        <v>0</v>
      </c>
      <c r="M1634" s="5">
        <v>0</v>
      </c>
      <c r="N1634" s="5">
        <v>0</v>
      </c>
      <c r="O1634" s="5">
        <v>1.375</v>
      </c>
      <c r="P1634" s="5">
        <v>-1.375</v>
      </c>
      <c r="Q1634" s="8">
        <v>-1</v>
      </c>
      <c r="R1634" s="4">
        <v>0</v>
      </c>
      <c r="S1634" s="10" t="s">
        <v>33</v>
      </c>
      <c r="T1634" s="11">
        <v>0</v>
      </c>
    </row>
    <row r="1635" spans="1:20" x14ac:dyDescent="0.2">
      <c r="A1635" s="3" t="s">
        <v>155</v>
      </c>
      <c r="B1635" s="3" t="s">
        <v>156</v>
      </c>
      <c r="C1635" s="4" t="s">
        <v>128</v>
      </c>
      <c r="D1635" s="3" t="s">
        <v>85</v>
      </c>
      <c r="E1635" s="5">
        <v>0</v>
      </c>
      <c r="F1635" s="4">
        <v>1</v>
      </c>
      <c r="G1635" s="5">
        <v>1.5249999999999999</v>
      </c>
      <c r="H1635" s="5">
        <v>1.5249999999999999</v>
      </c>
      <c r="I1635" s="4">
        <v>188</v>
      </c>
      <c r="J1635" s="6">
        <v>0.53191489361702105</v>
      </c>
      <c r="K1635" s="7">
        <v>1.3265957446808501</v>
      </c>
      <c r="L1635" s="6">
        <v>0</v>
      </c>
      <c r="M1635" s="5">
        <v>0</v>
      </c>
      <c r="N1635" s="5">
        <v>0</v>
      </c>
      <c r="O1635" s="5">
        <v>1.5249999999999999</v>
      </c>
      <c r="P1635" s="5">
        <v>-1.5249999999999999</v>
      </c>
      <c r="Q1635" s="8">
        <v>-1</v>
      </c>
      <c r="R1635" s="4">
        <v>0</v>
      </c>
      <c r="S1635" s="10" t="s">
        <v>33</v>
      </c>
      <c r="T1635" s="11">
        <v>0</v>
      </c>
    </row>
    <row r="1636" spans="1:20" x14ac:dyDescent="0.2">
      <c r="A1636" s="3" t="s">
        <v>155</v>
      </c>
      <c r="B1636" s="3" t="s">
        <v>156</v>
      </c>
      <c r="C1636" s="4" t="s">
        <v>128</v>
      </c>
      <c r="D1636" s="3" t="s">
        <v>85</v>
      </c>
      <c r="E1636" s="5">
        <v>0</v>
      </c>
      <c r="F1636" s="4">
        <v>2</v>
      </c>
      <c r="G1636" s="5">
        <v>1.55</v>
      </c>
      <c r="H1636" s="5">
        <v>0.77500000000000002</v>
      </c>
      <c r="I1636" s="4">
        <v>35</v>
      </c>
      <c r="J1636" s="6">
        <v>5.71428571428571</v>
      </c>
      <c r="K1636" s="7">
        <v>1.2</v>
      </c>
      <c r="L1636" s="6">
        <v>0</v>
      </c>
      <c r="M1636" s="5">
        <v>0</v>
      </c>
      <c r="N1636" s="5">
        <v>0</v>
      </c>
      <c r="O1636" s="5">
        <v>1.55</v>
      </c>
      <c r="P1636" s="5">
        <v>-1.55</v>
      </c>
      <c r="Q1636" s="8">
        <v>-1</v>
      </c>
      <c r="R1636" s="4">
        <v>0</v>
      </c>
      <c r="S1636" s="10" t="s">
        <v>33</v>
      </c>
      <c r="T1636" s="11">
        <v>0</v>
      </c>
    </row>
    <row r="1637" spans="1:20" x14ac:dyDescent="0.2">
      <c r="A1637" s="3" t="s">
        <v>155</v>
      </c>
      <c r="B1637" s="3" t="s">
        <v>156</v>
      </c>
      <c r="C1637" s="4" t="s">
        <v>128</v>
      </c>
      <c r="D1637" s="3" t="s">
        <v>85</v>
      </c>
      <c r="E1637" s="5">
        <v>0</v>
      </c>
      <c r="F1637" s="4">
        <v>1</v>
      </c>
      <c r="G1637" s="5">
        <v>1.6</v>
      </c>
      <c r="H1637" s="5">
        <v>1.6</v>
      </c>
      <c r="I1637" s="4">
        <v>31</v>
      </c>
      <c r="J1637" s="6">
        <v>3.2258064516128999</v>
      </c>
      <c r="K1637" s="7">
        <v>1.0322580645161299</v>
      </c>
      <c r="L1637" s="6">
        <v>0</v>
      </c>
      <c r="M1637" s="5">
        <v>0</v>
      </c>
      <c r="N1637" s="5">
        <v>0</v>
      </c>
      <c r="O1637" s="5">
        <v>1.6</v>
      </c>
      <c r="P1637" s="5">
        <v>-1.6</v>
      </c>
      <c r="Q1637" s="8">
        <v>-1</v>
      </c>
      <c r="R1637" s="4">
        <v>0</v>
      </c>
      <c r="S1637" s="10" t="s">
        <v>33</v>
      </c>
      <c r="T1637" s="11">
        <v>0</v>
      </c>
    </row>
    <row r="1638" spans="1:20" x14ac:dyDescent="0.2">
      <c r="A1638" s="3" t="s">
        <v>155</v>
      </c>
      <c r="B1638" s="3" t="s">
        <v>156</v>
      </c>
      <c r="C1638" s="4" t="s">
        <v>128</v>
      </c>
      <c r="D1638" s="3" t="s">
        <v>85</v>
      </c>
      <c r="E1638" s="5">
        <v>0</v>
      </c>
      <c r="F1638" s="4">
        <v>1</v>
      </c>
      <c r="G1638" s="5">
        <v>1.7749999999999999</v>
      </c>
      <c r="H1638" s="5">
        <v>1.7749999999999999</v>
      </c>
      <c r="I1638" s="4">
        <v>8</v>
      </c>
      <c r="J1638" s="6">
        <v>12.5</v>
      </c>
      <c r="K1638" s="7">
        <v>3.125</v>
      </c>
      <c r="L1638" s="6">
        <v>0</v>
      </c>
      <c r="M1638" s="5">
        <v>0</v>
      </c>
      <c r="N1638" s="5">
        <v>0</v>
      </c>
      <c r="O1638" s="5">
        <v>1.7749999999999999</v>
      </c>
      <c r="P1638" s="5">
        <v>-1.7749999999999999</v>
      </c>
      <c r="Q1638" s="8">
        <v>-1</v>
      </c>
      <c r="R1638" s="4">
        <v>0</v>
      </c>
      <c r="S1638" s="10" t="s">
        <v>33</v>
      </c>
      <c r="T1638" s="11">
        <v>0</v>
      </c>
    </row>
    <row r="1639" spans="1:20" x14ac:dyDescent="0.2">
      <c r="A1639" s="3" t="s">
        <v>155</v>
      </c>
      <c r="B1639" s="3" t="s">
        <v>156</v>
      </c>
      <c r="C1639" s="4" t="s">
        <v>128</v>
      </c>
      <c r="D1639" s="3" t="s">
        <v>85</v>
      </c>
      <c r="E1639" s="5">
        <v>0</v>
      </c>
      <c r="F1639" s="4">
        <v>2</v>
      </c>
      <c r="G1639" s="5">
        <v>1.9624999999999999</v>
      </c>
      <c r="H1639" s="5">
        <v>0.98124999999999996</v>
      </c>
      <c r="I1639" s="4">
        <v>18</v>
      </c>
      <c r="J1639" s="6">
        <v>11.1111111111111</v>
      </c>
      <c r="K1639" s="7">
        <v>1.2777777777777799</v>
      </c>
      <c r="L1639" s="6">
        <v>0</v>
      </c>
      <c r="M1639" s="5">
        <v>0</v>
      </c>
      <c r="N1639" s="5">
        <v>0</v>
      </c>
      <c r="O1639" s="5">
        <v>1.9624999999999999</v>
      </c>
      <c r="P1639" s="5">
        <v>-1.9624999999999999</v>
      </c>
      <c r="Q1639" s="8">
        <v>-1</v>
      </c>
      <c r="R1639" s="4">
        <v>0</v>
      </c>
      <c r="S1639" s="10" t="s">
        <v>33</v>
      </c>
      <c r="T1639" s="11">
        <v>0</v>
      </c>
    </row>
    <row r="1640" spans="1:20" x14ac:dyDescent="0.2">
      <c r="A1640" s="3" t="s">
        <v>155</v>
      </c>
      <c r="B1640" s="3" t="s">
        <v>156</v>
      </c>
      <c r="C1640" s="4" t="s">
        <v>128</v>
      </c>
      <c r="D1640" s="3" t="s">
        <v>85</v>
      </c>
      <c r="E1640" s="5">
        <v>0</v>
      </c>
      <c r="F1640" s="4">
        <v>1</v>
      </c>
      <c r="G1640" s="5">
        <v>2.25</v>
      </c>
      <c r="H1640" s="5">
        <v>2.25</v>
      </c>
      <c r="I1640" s="4">
        <v>138</v>
      </c>
      <c r="J1640" s="6">
        <v>0.72463768115941996</v>
      </c>
      <c r="K1640" s="7">
        <v>1.98913043478261</v>
      </c>
      <c r="L1640" s="6">
        <v>0</v>
      </c>
      <c r="M1640" s="5">
        <v>0</v>
      </c>
      <c r="N1640" s="5">
        <v>0</v>
      </c>
      <c r="O1640" s="5">
        <v>2.25</v>
      </c>
      <c r="P1640" s="5">
        <v>-2.25</v>
      </c>
      <c r="Q1640" s="8">
        <v>-1</v>
      </c>
      <c r="R1640" s="4">
        <v>0</v>
      </c>
      <c r="S1640" s="10" t="s">
        <v>33</v>
      </c>
      <c r="T1640" s="11">
        <v>0</v>
      </c>
    </row>
    <row r="1641" spans="1:20" x14ac:dyDescent="0.2">
      <c r="A1641" s="3" t="s">
        <v>155</v>
      </c>
      <c r="B1641" s="3" t="s">
        <v>156</v>
      </c>
      <c r="C1641" s="4" t="s">
        <v>128</v>
      </c>
      <c r="D1641" s="3" t="s">
        <v>85</v>
      </c>
      <c r="E1641" s="5">
        <v>0</v>
      </c>
      <c r="F1641" s="4">
        <v>1</v>
      </c>
      <c r="G1641" s="5">
        <v>2.35</v>
      </c>
      <c r="H1641" s="5">
        <v>2.35</v>
      </c>
      <c r="I1641" s="4">
        <v>15</v>
      </c>
      <c r="J1641" s="6">
        <v>6.6666666666666696</v>
      </c>
      <c r="K1641" s="7">
        <v>1.5333333333333301</v>
      </c>
      <c r="L1641" s="6">
        <v>0</v>
      </c>
      <c r="M1641" s="5">
        <v>0</v>
      </c>
      <c r="N1641" s="5">
        <v>0</v>
      </c>
      <c r="O1641" s="5">
        <v>2.35</v>
      </c>
      <c r="P1641" s="5">
        <v>-2.35</v>
      </c>
      <c r="Q1641" s="8">
        <v>-1</v>
      </c>
      <c r="R1641" s="4">
        <v>0</v>
      </c>
      <c r="S1641" s="10" t="s">
        <v>33</v>
      </c>
      <c r="T1641" s="11">
        <v>0</v>
      </c>
    </row>
    <row r="1642" spans="1:20" x14ac:dyDescent="0.2">
      <c r="A1642" s="3" t="s">
        <v>155</v>
      </c>
      <c r="B1642" s="3" t="s">
        <v>156</v>
      </c>
      <c r="C1642" s="4" t="s">
        <v>128</v>
      </c>
      <c r="D1642" s="3" t="s">
        <v>85</v>
      </c>
      <c r="E1642" s="5">
        <v>0</v>
      </c>
      <c r="F1642" s="4">
        <v>1</v>
      </c>
      <c r="G1642" s="5">
        <v>2.4249999999999998</v>
      </c>
      <c r="H1642" s="5">
        <v>2.4249999999999998</v>
      </c>
      <c r="I1642" s="4">
        <v>5</v>
      </c>
      <c r="J1642" s="6">
        <v>20</v>
      </c>
      <c r="K1642" s="7">
        <v>1.4</v>
      </c>
      <c r="L1642" s="6">
        <v>0</v>
      </c>
      <c r="M1642" s="5">
        <v>0</v>
      </c>
      <c r="N1642" s="5">
        <v>0</v>
      </c>
      <c r="O1642" s="5">
        <v>2.4249999999999998</v>
      </c>
      <c r="P1642" s="5">
        <v>-2.4249999999999998</v>
      </c>
      <c r="Q1642" s="8">
        <v>-1</v>
      </c>
      <c r="R1642" s="4">
        <v>0</v>
      </c>
      <c r="S1642" s="10" t="s">
        <v>33</v>
      </c>
      <c r="T1642" s="11">
        <v>0</v>
      </c>
    </row>
    <row r="1643" spans="1:20" x14ac:dyDescent="0.2">
      <c r="A1643" s="3" t="s">
        <v>155</v>
      </c>
      <c r="B1643" s="3" t="s">
        <v>156</v>
      </c>
      <c r="C1643" s="4" t="s">
        <v>128</v>
      </c>
      <c r="D1643" s="3" t="s">
        <v>85</v>
      </c>
      <c r="E1643" s="5">
        <v>0</v>
      </c>
      <c r="F1643" s="4">
        <v>1</v>
      </c>
      <c r="G1643" s="5">
        <v>2.625</v>
      </c>
      <c r="H1643" s="5">
        <v>2.625</v>
      </c>
      <c r="I1643" s="4">
        <v>131</v>
      </c>
      <c r="J1643" s="6">
        <v>0.76335877862595392</v>
      </c>
      <c r="K1643" s="7">
        <v>1.36106870229008</v>
      </c>
      <c r="L1643" s="6">
        <v>0</v>
      </c>
      <c r="M1643" s="5">
        <v>0</v>
      </c>
      <c r="N1643" s="5">
        <v>0</v>
      </c>
      <c r="O1643" s="5">
        <v>2.625</v>
      </c>
      <c r="P1643" s="5">
        <v>-2.625</v>
      </c>
      <c r="Q1643" s="8">
        <v>-1</v>
      </c>
      <c r="R1643" s="4">
        <v>0</v>
      </c>
      <c r="S1643" s="10" t="s">
        <v>33</v>
      </c>
      <c r="T1643" s="11">
        <v>0</v>
      </c>
    </row>
    <row r="1644" spans="1:20" x14ac:dyDescent="0.2">
      <c r="A1644" s="3" t="s">
        <v>155</v>
      </c>
      <c r="B1644" s="3" t="s">
        <v>156</v>
      </c>
      <c r="C1644" s="4" t="s">
        <v>128</v>
      </c>
      <c r="D1644" s="3" t="s">
        <v>85</v>
      </c>
      <c r="E1644" s="5">
        <v>0</v>
      </c>
      <c r="F1644" s="4">
        <v>1</v>
      </c>
      <c r="G1644" s="5">
        <v>2.7250000000000001</v>
      </c>
      <c r="H1644" s="5">
        <v>2.7250000000000001</v>
      </c>
      <c r="I1644" s="4">
        <v>89</v>
      </c>
      <c r="J1644" s="6">
        <v>1.1235955056179801</v>
      </c>
      <c r="K1644" s="7">
        <v>3.2685393258427</v>
      </c>
      <c r="L1644" s="6">
        <v>0</v>
      </c>
      <c r="M1644" s="5">
        <v>0</v>
      </c>
      <c r="N1644" s="5">
        <v>0</v>
      </c>
      <c r="O1644" s="5">
        <v>2.7250000000000001</v>
      </c>
      <c r="P1644" s="5">
        <v>-2.7250000000000001</v>
      </c>
      <c r="Q1644" s="8">
        <v>-1</v>
      </c>
      <c r="R1644" s="4">
        <v>0</v>
      </c>
      <c r="S1644" s="10" t="s">
        <v>33</v>
      </c>
      <c r="T1644" s="11">
        <v>0</v>
      </c>
    </row>
    <row r="1645" spans="1:20" x14ac:dyDescent="0.2">
      <c r="A1645" s="3" t="s">
        <v>155</v>
      </c>
      <c r="B1645" s="3" t="s">
        <v>156</v>
      </c>
      <c r="C1645" s="4" t="s">
        <v>128</v>
      </c>
      <c r="D1645" s="3" t="s">
        <v>85</v>
      </c>
      <c r="E1645" s="5">
        <v>0</v>
      </c>
      <c r="F1645" s="4">
        <v>1</v>
      </c>
      <c r="G1645" s="5">
        <v>2.8624999999999998</v>
      </c>
      <c r="H1645" s="5">
        <v>2.8624999999999998</v>
      </c>
      <c r="I1645" s="4">
        <v>94</v>
      </c>
      <c r="J1645" s="6">
        <v>1.0638297872340401</v>
      </c>
      <c r="K1645" s="7">
        <v>1.9936170212766</v>
      </c>
      <c r="L1645" s="6">
        <v>0</v>
      </c>
      <c r="M1645" s="5">
        <v>0</v>
      </c>
      <c r="N1645" s="5">
        <v>0</v>
      </c>
      <c r="O1645" s="5">
        <v>2.8624999999999998</v>
      </c>
      <c r="P1645" s="5">
        <v>-2.8624999999999998</v>
      </c>
      <c r="Q1645" s="8">
        <v>-1</v>
      </c>
      <c r="R1645" s="4">
        <v>0</v>
      </c>
      <c r="S1645" s="10" t="s">
        <v>33</v>
      </c>
      <c r="T1645" s="11">
        <v>0</v>
      </c>
    </row>
    <row r="1646" spans="1:20" x14ac:dyDescent="0.2">
      <c r="A1646" s="3" t="s">
        <v>155</v>
      </c>
      <c r="B1646" s="3" t="s">
        <v>156</v>
      </c>
      <c r="C1646" s="4" t="s">
        <v>128</v>
      </c>
      <c r="D1646" s="3" t="s">
        <v>85</v>
      </c>
      <c r="E1646" s="5">
        <v>0</v>
      </c>
      <c r="F1646" s="4">
        <v>1</v>
      </c>
      <c r="G1646" s="5">
        <v>3.3</v>
      </c>
      <c r="H1646" s="5">
        <v>3.3</v>
      </c>
      <c r="I1646" s="4">
        <v>25</v>
      </c>
      <c r="J1646" s="6">
        <v>4</v>
      </c>
      <c r="K1646" s="7">
        <v>2.9119999999999999</v>
      </c>
      <c r="L1646" s="6">
        <v>0</v>
      </c>
      <c r="M1646" s="5">
        <v>0</v>
      </c>
      <c r="N1646" s="5">
        <v>0</v>
      </c>
      <c r="O1646" s="5">
        <v>3.3</v>
      </c>
      <c r="P1646" s="5">
        <v>-3.3</v>
      </c>
      <c r="Q1646" s="8">
        <v>-1</v>
      </c>
      <c r="R1646" s="4">
        <v>0</v>
      </c>
      <c r="S1646" s="10" t="s">
        <v>33</v>
      </c>
      <c r="T1646" s="11">
        <v>0</v>
      </c>
    </row>
    <row r="1647" spans="1:20" x14ac:dyDescent="0.2">
      <c r="A1647" s="3" t="s">
        <v>155</v>
      </c>
      <c r="B1647" s="3" t="s">
        <v>156</v>
      </c>
      <c r="C1647" s="4" t="s">
        <v>128</v>
      </c>
      <c r="D1647" s="3" t="s">
        <v>85</v>
      </c>
      <c r="E1647" s="5">
        <v>0</v>
      </c>
      <c r="F1647" s="4">
        <v>1</v>
      </c>
      <c r="G1647" s="5">
        <v>3.7374999999999998</v>
      </c>
      <c r="H1647" s="5">
        <v>3.7374999999999998</v>
      </c>
      <c r="I1647" s="4">
        <v>166</v>
      </c>
      <c r="J1647" s="6">
        <v>0.60240963855421703</v>
      </c>
      <c r="K1647" s="7">
        <v>2.3078313253011999</v>
      </c>
      <c r="L1647" s="6">
        <v>0</v>
      </c>
      <c r="M1647" s="5">
        <v>0</v>
      </c>
      <c r="N1647" s="5">
        <v>0</v>
      </c>
      <c r="O1647" s="5">
        <v>3.7374999999999998</v>
      </c>
      <c r="P1647" s="5">
        <v>-3.7374999999999998</v>
      </c>
      <c r="Q1647" s="8">
        <v>-1</v>
      </c>
      <c r="R1647" s="4">
        <v>0</v>
      </c>
      <c r="S1647" s="10" t="s">
        <v>33</v>
      </c>
      <c r="T1647" s="11">
        <v>0</v>
      </c>
    </row>
    <row r="1648" spans="1:20" x14ac:dyDescent="0.2">
      <c r="A1648" s="3" t="s">
        <v>155</v>
      </c>
      <c r="B1648" s="3" t="s">
        <v>156</v>
      </c>
      <c r="C1648" s="4" t="s">
        <v>128</v>
      </c>
      <c r="D1648" s="3" t="s">
        <v>85</v>
      </c>
      <c r="E1648" s="5">
        <v>0</v>
      </c>
      <c r="F1648" s="4">
        <v>1</v>
      </c>
      <c r="G1648" s="5">
        <v>3.75</v>
      </c>
      <c r="H1648" s="5">
        <v>3.75</v>
      </c>
      <c r="I1648" s="4">
        <v>1</v>
      </c>
      <c r="J1648" s="6">
        <v>100</v>
      </c>
      <c r="K1648" s="7">
        <v>4</v>
      </c>
      <c r="L1648" s="6">
        <v>0</v>
      </c>
      <c r="M1648" s="5">
        <v>0</v>
      </c>
      <c r="N1648" s="5">
        <v>0</v>
      </c>
      <c r="O1648" s="5">
        <v>3.75</v>
      </c>
      <c r="P1648" s="5">
        <v>-3.75</v>
      </c>
      <c r="Q1648" s="8">
        <v>-1</v>
      </c>
      <c r="R1648" s="4">
        <v>0</v>
      </c>
      <c r="S1648" s="10" t="s">
        <v>33</v>
      </c>
      <c r="T1648" s="11">
        <v>0</v>
      </c>
    </row>
    <row r="1649" spans="1:20" x14ac:dyDescent="0.2">
      <c r="A1649" s="3" t="s">
        <v>155</v>
      </c>
      <c r="B1649" s="3" t="s">
        <v>156</v>
      </c>
      <c r="C1649" s="4" t="s">
        <v>128</v>
      </c>
      <c r="D1649" s="3" t="s">
        <v>85</v>
      </c>
      <c r="E1649" s="5">
        <v>0</v>
      </c>
      <c r="F1649" s="4">
        <v>6</v>
      </c>
      <c r="G1649" s="5">
        <v>4.1124999750000004</v>
      </c>
      <c r="H1649" s="5">
        <v>0.6854166625</v>
      </c>
      <c r="I1649" s="4">
        <v>59</v>
      </c>
      <c r="J1649" s="6">
        <v>10.1694915254237</v>
      </c>
      <c r="K1649" s="7">
        <v>1.1016949152542399</v>
      </c>
      <c r="L1649" s="6">
        <v>0</v>
      </c>
      <c r="M1649" s="5">
        <v>0</v>
      </c>
      <c r="N1649" s="5">
        <v>0</v>
      </c>
      <c r="O1649" s="5">
        <v>4.1124999750000004</v>
      </c>
      <c r="P1649" s="5">
        <v>-4.1124999750000004</v>
      </c>
      <c r="Q1649" s="8">
        <v>-1</v>
      </c>
      <c r="R1649" s="4">
        <v>0</v>
      </c>
      <c r="S1649" s="10" t="s">
        <v>33</v>
      </c>
      <c r="T1649" s="11">
        <v>0</v>
      </c>
    </row>
    <row r="1650" spans="1:20" x14ac:dyDescent="0.2">
      <c r="A1650" s="3" t="s">
        <v>155</v>
      </c>
      <c r="B1650" s="3" t="s">
        <v>156</v>
      </c>
      <c r="C1650" s="4" t="s">
        <v>128</v>
      </c>
      <c r="D1650" s="3" t="s">
        <v>85</v>
      </c>
      <c r="E1650" s="5">
        <v>0</v>
      </c>
      <c r="F1650" s="4">
        <v>4</v>
      </c>
      <c r="G1650" s="5">
        <v>4.2750000000000004</v>
      </c>
      <c r="H1650" s="5">
        <v>1.0687500000000001</v>
      </c>
      <c r="I1650" s="4">
        <v>23</v>
      </c>
      <c r="J1650" s="6">
        <v>17.3913043478261</v>
      </c>
      <c r="K1650" s="7">
        <v>1.34782608695652</v>
      </c>
      <c r="L1650" s="6">
        <v>0</v>
      </c>
      <c r="M1650" s="5">
        <v>0</v>
      </c>
      <c r="N1650" s="5">
        <v>0</v>
      </c>
      <c r="O1650" s="5">
        <v>4.2750000000000004</v>
      </c>
      <c r="P1650" s="5">
        <v>-4.2750000000000004</v>
      </c>
      <c r="Q1650" s="8">
        <v>-1</v>
      </c>
      <c r="R1650" s="4">
        <v>0</v>
      </c>
      <c r="S1650" s="10" t="s">
        <v>33</v>
      </c>
      <c r="T1650" s="11">
        <v>0</v>
      </c>
    </row>
    <row r="1651" spans="1:20" x14ac:dyDescent="0.2">
      <c r="A1651" s="3" t="s">
        <v>155</v>
      </c>
      <c r="B1651" s="3" t="s">
        <v>156</v>
      </c>
      <c r="C1651" s="4" t="s">
        <v>128</v>
      </c>
      <c r="D1651" s="3" t="s">
        <v>85</v>
      </c>
      <c r="E1651" s="5">
        <v>0</v>
      </c>
      <c r="F1651" s="4">
        <v>2</v>
      </c>
      <c r="G1651" s="5">
        <v>4.2750000000000004</v>
      </c>
      <c r="H1651" s="5">
        <v>2.1375000000000002</v>
      </c>
      <c r="I1651" s="4">
        <v>156</v>
      </c>
      <c r="J1651" s="6">
        <v>1.2820512820512799</v>
      </c>
      <c r="K1651" s="7">
        <v>1.7064102564102599</v>
      </c>
      <c r="L1651" s="6">
        <v>0</v>
      </c>
      <c r="M1651" s="5">
        <v>0</v>
      </c>
      <c r="N1651" s="5">
        <v>0</v>
      </c>
      <c r="O1651" s="5">
        <v>4.2750000000000004</v>
      </c>
      <c r="P1651" s="5">
        <v>-4.2750000000000004</v>
      </c>
      <c r="Q1651" s="8">
        <v>-1</v>
      </c>
      <c r="R1651" s="4">
        <v>0</v>
      </c>
      <c r="S1651" s="10" t="s">
        <v>33</v>
      </c>
      <c r="T1651" s="11">
        <v>0</v>
      </c>
    </row>
    <row r="1652" spans="1:20" x14ac:dyDescent="0.2">
      <c r="A1652" s="3" t="s">
        <v>155</v>
      </c>
      <c r="B1652" s="3" t="s">
        <v>156</v>
      </c>
      <c r="C1652" s="4" t="s">
        <v>128</v>
      </c>
      <c r="D1652" s="3" t="s">
        <v>85</v>
      </c>
      <c r="E1652" s="5">
        <v>0</v>
      </c>
      <c r="F1652" s="4">
        <v>1</v>
      </c>
      <c r="G1652" s="5">
        <v>4.7874999999999996</v>
      </c>
      <c r="H1652" s="5">
        <v>4.7874999999999996</v>
      </c>
      <c r="I1652" s="4">
        <v>14</v>
      </c>
      <c r="J1652" s="6">
        <v>7.1428571428571397</v>
      </c>
      <c r="K1652" s="7">
        <v>2.8428571428571399</v>
      </c>
      <c r="L1652" s="6">
        <v>0</v>
      </c>
      <c r="M1652" s="5">
        <v>0</v>
      </c>
      <c r="N1652" s="5">
        <v>0</v>
      </c>
      <c r="O1652" s="5">
        <v>4.7874999999999996</v>
      </c>
      <c r="P1652" s="5">
        <v>-4.7874999999999996</v>
      </c>
      <c r="Q1652" s="8">
        <v>-1</v>
      </c>
      <c r="R1652" s="4">
        <v>0</v>
      </c>
      <c r="S1652" s="10" t="s">
        <v>33</v>
      </c>
      <c r="T1652" s="11">
        <v>0</v>
      </c>
    </row>
    <row r="1653" spans="1:20" x14ac:dyDescent="0.2">
      <c r="A1653" s="3" t="s">
        <v>155</v>
      </c>
      <c r="B1653" s="3" t="s">
        <v>156</v>
      </c>
      <c r="C1653" s="4" t="s">
        <v>128</v>
      </c>
      <c r="D1653" s="3" t="s">
        <v>85</v>
      </c>
      <c r="E1653" s="5">
        <v>0</v>
      </c>
      <c r="F1653" s="4">
        <v>2</v>
      </c>
      <c r="G1653" s="5">
        <v>5.05</v>
      </c>
      <c r="H1653" s="5">
        <v>2.5249999999999999</v>
      </c>
      <c r="I1653" s="4">
        <v>85</v>
      </c>
      <c r="J1653" s="6">
        <v>2.3529411764705901</v>
      </c>
      <c r="K1653" s="7">
        <v>1.8529411764705901</v>
      </c>
      <c r="L1653" s="6">
        <v>0</v>
      </c>
      <c r="M1653" s="5">
        <v>0</v>
      </c>
      <c r="N1653" s="5">
        <v>0</v>
      </c>
      <c r="O1653" s="5">
        <v>5.05</v>
      </c>
      <c r="P1653" s="5">
        <v>-5.05</v>
      </c>
      <c r="Q1653" s="8">
        <v>-1</v>
      </c>
      <c r="R1653" s="4">
        <v>0</v>
      </c>
      <c r="S1653" s="10" t="s">
        <v>33</v>
      </c>
      <c r="T1653" s="11">
        <v>0</v>
      </c>
    </row>
    <row r="1654" spans="1:20" x14ac:dyDescent="0.2">
      <c r="A1654" s="3" t="s">
        <v>155</v>
      </c>
      <c r="B1654" s="3" t="s">
        <v>156</v>
      </c>
      <c r="C1654" s="4" t="s">
        <v>128</v>
      </c>
      <c r="D1654" s="3" t="s">
        <v>85</v>
      </c>
      <c r="E1654" s="5">
        <v>0</v>
      </c>
      <c r="F1654" s="4">
        <v>2</v>
      </c>
      <c r="G1654" s="5">
        <v>5.125</v>
      </c>
      <c r="H1654" s="5">
        <v>2.5625</v>
      </c>
      <c r="I1654" s="4">
        <v>35</v>
      </c>
      <c r="J1654" s="6">
        <v>5.71428571428571</v>
      </c>
      <c r="K1654" s="7">
        <v>2.9085714285714301</v>
      </c>
      <c r="L1654" s="6">
        <v>0</v>
      </c>
      <c r="M1654" s="5">
        <v>0</v>
      </c>
      <c r="N1654" s="5">
        <v>0</v>
      </c>
      <c r="O1654" s="5">
        <v>5.125</v>
      </c>
      <c r="P1654" s="5">
        <v>-5.125</v>
      </c>
      <c r="Q1654" s="8">
        <v>-1</v>
      </c>
      <c r="R1654" s="4">
        <v>0</v>
      </c>
      <c r="S1654" s="10" t="s">
        <v>33</v>
      </c>
      <c r="T1654" s="11">
        <v>0</v>
      </c>
    </row>
    <row r="1655" spans="1:20" x14ac:dyDescent="0.2">
      <c r="A1655" s="3" t="s">
        <v>155</v>
      </c>
      <c r="B1655" s="3" t="s">
        <v>156</v>
      </c>
      <c r="C1655" s="4" t="s">
        <v>128</v>
      </c>
      <c r="D1655" s="3" t="s">
        <v>85</v>
      </c>
      <c r="E1655" s="5">
        <v>0</v>
      </c>
      <c r="F1655" s="4">
        <v>6</v>
      </c>
      <c r="G1655" s="5">
        <v>5.2249999499999999</v>
      </c>
      <c r="H1655" s="5">
        <v>0.87083332499999999</v>
      </c>
      <c r="I1655" s="4">
        <v>275</v>
      </c>
      <c r="J1655" s="6">
        <v>2.1818181818181799</v>
      </c>
      <c r="K1655" s="7">
        <v>1.69745454545455</v>
      </c>
      <c r="L1655" s="6">
        <v>0</v>
      </c>
      <c r="M1655" s="5">
        <v>0</v>
      </c>
      <c r="N1655" s="5">
        <v>0</v>
      </c>
      <c r="O1655" s="5">
        <v>5.2249999499999999</v>
      </c>
      <c r="P1655" s="5">
        <v>-5.2249999499999999</v>
      </c>
      <c r="Q1655" s="8">
        <v>-1</v>
      </c>
      <c r="R1655" s="4">
        <v>0</v>
      </c>
      <c r="S1655" s="10" t="s">
        <v>33</v>
      </c>
      <c r="T1655" s="11">
        <v>0</v>
      </c>
    </row>
    <row r="1656" spans="1:20" x14ac:dyDescent="0.2">
      <c r="A1656" s="3" t="s">
        <v>155</v>
      </c>
      <c r="B1656" s="3" t="s">
        <v>156</v>
      </c>
      <c r="C1656" s="4" t="s">
        <v>128</v>
      </c>
      <c r="D1656" s="3" t="s">
        <v>85</v>
      </c>
      <c r="E1656" s="5">
        <v>0</v>
      </c>
      <c r="F1656" s="4">
        <v>2</v>
      </c>
      <c r="G1656" s="5">
        <v>5.5125000000000002</v>
      </c>
      <c r="H1656" s="5">
        <v>2.7562500000000001</v>
      </c>
      <c r="I1656" s="4">
        <v>185</v>
      </c>
      <c r="J1656" s="6">
        <v>1.08108108108108</v>
      </c>
      <c r="K1656" s="7">
        <v>1.8081081081081101</v>
      </c>
      <c r="L1656" s="6">
        <v>0</v>
      </c>
      <c r="M1656" s="5">
        <v>0</v>
      </c>
      <c r="N1656" s="5">
        <v>0</v>
      </c>
      <c r="O1656" s="5">
        <v>5.5125000000000002</v>
      </c>
      <c r="P1656" s="5">
        <v>-5.5125000000000002</v>
      </c>
      <c r="Q1656" s="8">
        <v>-1</v>
      </c>
      <c r="R1656" s="4">
        <v>0</v>
      </c>
      <c r="S1656" s="10" t="s">
        <v>33</v>
      </c>
      <c r="T1656" s="11">
        <v>0</v>
      </c>
    </row>
    <row r="1657" spans="1:20" x14ac:dyDescent="0.2">
      <c r="A1657" s="3" t="s">
        <v>155</v>
      </c>
      <c r="B1657" s="3" t="s">
        <v>156</v>
      </c>
      <c r="C1657" s="4" t="s">
        <v>128</v>
      </c>
      <c r="D1657" s="3" t="s">
        <v>85</v>
      </c>
      <c r="E1657" s="5">
        <v>0</v>
      </c>
      <c r="F1657" s="4">
        <v>6</v>
      </c>
      <c r="G1657" s="5">
        <v>5.6874999750000006</v>
      </c>
      <c r="H1657" s="5">
        <v>0.94791666250000006</v>
      </c>
      <c r="I1657" s="4">
        <v>405</v>
      </c>
      <c r="J1657" s="6">
        <v>1.4814814814814801</v>
      </c>
      <c r="K1657" s="7">
        <v>2.5711111111111098</v>
      </c>
      <c r="L1657" s="6">
        <v>0</v>
      </c>
      <c r="M1657" s="5">
        <v>0</v>
      </c>
      <c r="N1657" s="5">
        <v>0</v>
      </c>
      <c r="O1657" s="5">
        <v>5.6874999750000006</v>
      </c>
      <c r="P1657" s="5">
        <v>-5.6874999750000006</v>
      </c>
      <c r="Q1657" s="8">
        <v>-1</v>
      </c>
      <c r="R1657" s="4">
        <v>0</v>
      </c>
      <c r="S1657" s="10" t="s">
        <v>33</v>
      </c>
      <c r="T1657" s="11">
        <v>0</v>
      </c>
    </row>
    <row r="1658" spans="1:20" x14ac:dyDescent="0.2">
      <c r="A1658" s="3" t="s">
        <v>155</v>
      </c>
      <c r="B1658" s="3" t="s">
        <v>156</v>
      </c>
      <c r="C1658" s="4" t="s">
        <v>128</v>
      </c>
      <c r="D1658" s="3" t="s">
        <v>85</v>
      </c>
      <c r="E1658" s="5">
        <v>0</v>
      </c>
      <c r="F1658" s="4">
        <v>3</v>
      </c>
      <c r="G1658" s="5">
        <v>5.9124999750000002</v>
      </c>
      <c r="H1658" s="5">
        <v>1.9708333250000001</v>
      </c>
      <c r="I1658" s="4">
        <v>38</v>
      </c>
      <c r="J1658" s="6">
        <v>7.8947368421052602</v>
      </c>
      <c r="K1658" s="7">
        <v>1.07894736842105</v>
      </c>
      <c r="L1658" s="6">
        <v>0</v>
      </c>
      <c r="M1658" s="5">
        <v>0</v>
      </c>
      <c r="N1658" s="5">
        <v>0</v>
      </c>
      <c r="O1658" s="5">
        <v>5.9124999750000002</v>
      </c>
      <c r="P1658" s="5">
        <v>-5.9124999750000002</v>
      </c>
      <c r="Q1658" s="8">
        <v>-1</v>
      </c>
      <c r="R1658" s="4">
        <v>0</v>
      </c>
      <c r="S1658" s="10" t="s">
        <v>33</v>
      </c>
      <c r="T1658" s="11">
        <v>0</v>
      </c>
    </row>
    <row r="1659" spans="1:20" x14ac:dyDescent="0.2">
      <c r="A1659" s="3" t="s">
        <v>155</v>
      </c>
      <c r="B1659" s="3" t="s">
        <v>156</v>
      </c>
      <c r="C1659" s="4" t="s">
        <v>128</v>
      </c>
      <c r="D1659" s="3" t="s">
        <v>85</v>
      </c>
      <c r="E1659" s="5">
        <v>0</v>
      </c>
      <c r="F1659" s="4">
        <v>3</v>
      </c>
      <c r="G1659" s="5">
        <v>6.4999999874999999</v>
      </c>
      <c r="H1659" s="5">
        <v>2.1666666625</v>
      </c>
      <c r="I1659" s="4">
        <v>2078</v>
      </c>
      <c r="J1659" s="6">
        <v>0.14436958614052001</v>
      </c>
      <c r="K1659" s="7">
        <v>2.1993262752646801</v>
      </c>
      <c r="L1659" s="6">
        <v>0</v>
      </c>
      <c r="M1659" s="5">
        <v>0</v>
      </c>
      <c r="N1659" s="5">
        <v>0</v>
      </c>
      <c r="O1659" s="5">
        <v>6.4999999874999999</v>
      </c>
      <c r="P1659" s="5">
        <v>-6.4999999874999999</v>
      </c>
      <c r="Q1659" s="8">
        <v>-1</v>
      </c>
      <c r="R1659" s="4">
        <v>0</v>
      </c>
      <c r="S1659" s="10" t="s">
        <v>33</v>
      </c>
      <c r="T1659" s="11">
        <v>0</v>
      </c>
    </row>
    <row r="1660" spans="1:20" x14ac:dyDescent="0.2">
      <c r="A1660" s="3" t="s">
        <v>155</v>
      </c>
      <c r="B1660" s="3" t="s">
        <v>156</v>
      </c>
      <c r="C1660" s="4" t="s">
        <v>128</v>
      </c>
      <c r="D1660" s="3" t="s">
        <v>85</v>
      </c>
      <c r="E1660" s="5">
        <v>0</v>
      </c>
      <c r="F1660" s="4">
        <v>9</v>
      </c>
      <c r="G1660" s="5">
        <v>6.6624999750000002</v>
      </c>
      <c r="H1660" s="5">
        <v>0.74027777500000003</v>
      </c>
      <c r="I1660" s="4">
        <v>40</v>
      </c>
      <c r="J1660" s="6">
        <v>22.5</v>
      </c>
      <c r="K1660" s="7">
        <v>1.02</v>
      </c>
      <c r="L1660" s="6">
        <v>0</v>
      </c>
      <c r="M1660" s="5">
        <v>0</v>
      </c>
      <c r="N1660" s="5">
        <v>0</v>
      </c>
      <c r="O1660" s="5">
        <v>6.6624999750000002</v>
      </c>
      <c r="P1660" s="5">
        <v>-6.6624999750000002</v>
      </c>
      <c r="Q1660" s="8">
        <v>-1</v>
      </c>
      <c r="R1660" s="4">
        <v>0</v>
      </c>
      <c r="S1660" s="10" t="s">
        <v>33</v>
      </c>
      <c r="T1660" s="11">
        <v>0</v>
      </c>
    </row>
    <row r="1661" spans="1:20" x14ac:dyDescent="0.2">
      <c r="A1661" s="3" t="s">
        <v>155</v>
      </c>
      <c r="B1661" s="3" t="s">
        <v>156</v>
      </c>
      <c r="C1661" s="4" t="s">
        <v>128</v>
      </c>
      <c r="D1661" s="3" t="s">
        <v>85</v>
      </c>
      <c r="E1661" s="5">
        <v>0</v>
      </c>
      <c r="F1661" s="4">
        <v>2</v>
      </c>
      <c r="G1661" s="5">
        <v>7.35</v>
      </c>
      <c r="H1661" s="5">
        <v>3.6749999999999998</v>
      </c>
      <c r="I1661" s="4">
        <v>129</v>
      </c>
      <c r="J1661" s="6">
        <v>1.55038759689922</v>
      </c>
      <c r="K1661" s="7">
        <v>2.1844961240310101</v>
      </c>
      <c r="L1661" s="6">
        <v>0</v>
      </c>
      <c r="M1661" s="5">
        <v>0</v>
      </c>
      <c r="N1661" s="5">
        <v>0</v>
      </c>
      <c r="O1661" s="5">
        <v>7.35</v>
      </c>
      <c r="P1661" s="5">
        <v>-7.35</v>
      </c>
      <c r="Q1661" s="8">
        <v>-1</v>
      </c>
      <c r="R1661" s="4">
        <v>0</v>
      </c>
      <c r="S1661" s="10" t="s">
        <v>33</v>
      </c>
      <c r="T1661" s="11">
        <v>0</v>
      </c>
    </row>
    <row r="1662" spans="1:20" x14ac:dyDescent="0.2">
      <c r="A1662" s="3" t="s">
        <v>155</v>
      </c>
      <c r="B1662" s="3" t="s">
        <v>156</v>
      </c>
      <c r="C1662" s="4" t="s">
        <v>128</v>
      </c>
      <c r="D1662" s="3" t="s">
        <v>85</v>
      </c>
      <c r="E1662" s="5">
        <v>0</v>
      </c>
      <c r="F1662" s="4">
        <v>2</v>
      </c>
      <c r="G1662" s="5">
        <v>7.4749999999999996</v>
      </c>
      <c r="H1662" s="5">
        <v>3.7374999999999998</v>
      </c>
      <c r="I1662" s="4">
        <v>237</v>
      </c>
      <c r="J1662" s="6">
        <v>0.84388185654008407</v>
      </c>
      <c r="K1662" s="7">
        <v>2.3278481012658201</v>
      </c>
      <c r="L1662" s="6">
        <v>0</v>
      </c>
      <c r="M1662" s="5">
        <v>0</v>
      </c>
      <c r="N1662" s="5">
        <v>0</v>
      </c>
      <c r="O1662" s="5">
        <v>7.4749999999999996</v>
      </c>
      <c r="P1662" s="5">
        <v>-7.4749999999999996</v>
      </c>
      <c r="Q1662" s="8">
        <v>-1</v>
      </c>
      <c r="R1662" s="4">
        <v>0</v>
      </c>
      <c r="S1662" s="10" t="s">
        <v>33</v>
      </c>
      <c r="T1662" s="11">
        <v>0</v>
      </c>
    </row>
    <row r="1663" spans="1:20" x14ac:dyDescent="0.2">
      <c r="A1663" s="3" t="s">
        <v>155</v>
      </c>
      <c r="B1663" s="3" t="s">
        <v>156</v>
      </c>
      <c r="C1663" s="4" t="s">
        <v>128</v>
      </c>
      <c r="D1663" s="3" t="s">
        <v>85</v>
      </c>
      <c r="E1663" s="5">
        <v>0</v>
      </c>
      <c r="F1663" s="4">
        <v>2</v>
      </c>
      <c r="G1663" s="5">
        <v>7.625</v>
      </c>
      <c r="H1663" s="5">
        <v>3.8125</v>
      </c>
      <c r="I1663" s="4">
        <v>63</v>
      </c>
      <c r="J1663" s="6">
        <v>3.17460317460317</v>
      </c>
      <c r="K1663" s="7">
        <v>2.5206349206349201</v>
      </c>
      <c r="L1663" s="6">
        <v>0</v>
      </c>
      <c r="M1663" s="5">
        <v>0</v>
      </c>
      <c r="N1663" s="5">
        <v>0</v>
      </c>
      <c r="O1663" s="5">
        <v>7.625</v>
      </c>
      <c r="P1663" s="5">
        <v>-7.625</v>
      </c>
      <c r="Q1663" s="8">
        <v>-1</v>
      </c>
      <c r="R1663" s="4">
        <v>0</v>
      </c>
      <c r="S1663" s="10" t="s">
        <v>33</v>
      </c>
      <c r="T1663" s="11">
        <v>0</v>
      </c>
    </row>
    <row r="1664" spans="1:20" x14ac:dyDescent="0.2">
      <c r="A1664" s="3" t="s">
        <v>155</v>
      </c>
      <c r="B1664" s="3" t="s">
        <v>156</v>
      </c>
      <c r="C1664" s="4" t="s">
        <v>128</v>
      </c>
      <c r="D1664" s="3" t="s">
        <v>85</v>
      </c>
      <c r="E1664" s="5">
        <v>0</v>
      </c>
      <c r="F1664" s="4">
        <v>23</v>
      </c>
      <c r="G1664" s="5">
        <v>8.9624999874999993</v>
      </c>
      <c r="H1664" s="5">
        <v>0.38967391249999994</v>
      </c>
      <c r="I1664" s="4">
        <v>153</v>
      </c>
      <c r="J1664" s="6">
        <v>15.0326797385621</v>
      </c>
      <c r="K1664" s="7">
        <v>1.0509803921568599</v>
      </c>
      <c r="L1664" s="6">
        <v>0</v>
      </c>
      <c r="M1664" s="5">
        <v>0</v>
      </c>
      <c r="N1664" s="5">
        <v>0</v>
      </c>
      <c r="O1664" s="5">
        <v>8.9624999874999993</v>
      </c>
      <c r="P1664" s="5">
        <v>-8.9624999874999993</v>
      </c>
      <c r="Q1664" s="8">
        <v>-1</v>
      </c>
      <c r="R1664" s="4">
        <v>0</v>
      </c>
      <c r="S1664" s="10" t="s">
        <v>33</v>
      </c>
      <c r="T1664" s="11">
        <v>0</v>
      </c>
    </row>
    <row r="1665" spans="1:20" x14ac:dyDescent="0.2">
      <c r="A1665" s="3" t="s">
        <v>155</v>
      </c>
      <c r="B1665" s="3" t="s">
        <v>156</v>
      </c>
      <c r="C1665" s="4" t="s">
        <v>128</v>
      </c>
      <c r="D1665" s="3" t="s">
        <v>85</v>
      </c>
      <c r="E1665" s="5">
        <v>0</v>
      </c>
      <c r="F1665" s="4">
        <v>5</v>
      </c>
      <c r="G1665" s="5">
        <v>9.5374999999999996</v>
      </c>
      <c r="H1665" s="5">
        <v>1.9075</v>
      </c>
      <c r="I1665" s="4">
        <v>80</v>
      </c>
      <c r="J1665" s="6">
        <v>6.25</v>
      </c>
      <c r="K1665" s="7">
        <v>1.0974999999999999</v>
      </c>
      <c r="L1665" s="6">
        <v>0</v>
      </c>
      <c r="M1665" s="5">
        <v>0</v>
      </c>
      <c r="N1665" s="5">
        <v>0</v>
      </c>
      <c r="O1665" s="5">
        <v>9.5374999999999996</v>
      </c>
      <c r="P1665" s="5">
        <v>-9.5374999999999996</v>
      </c>
      <c r="Q1665" s="8">
        <v>-1</v>
      </c>
      <c r="R1665" s="4">
        <v>0</v>
      </c>
      <c r="S1665" s="10" t="s">
        <v>33</v>
      </c>
      <c r="T1665" s="11">
        <v>0</v>
      </c>
    </row>
    <row r="1666" spans="1:20" x14ac:dyDescent="0.2">
      <c r="A1666" s="3" t="s">
        <v>155</v>
      </c>
      <c r="B1666" s="3" t="s">
        <v>156</v>
      </c>
      <c r="C1666" s="4" t="s">
        <v>128</v>
      </c>
      <c r="D1666" s="3" t="s">
        <v>85</v>
      </c>
      <c r="E1666" s="5">
        <v>0</v>
      </c>
      <c r="F1666" s="4">
        <v>4</v>
      </c>
      <c r="G1666" s="5">
        <v>10.137499999999999</v>
      </c>
      <c r="H1666" s="5">
        <v>2.5343749999999998</v>
      </c>
      <c r="I1666" s="4">
        <v>130</v>
      </c>
      <c r="J1666" s="6">
        <v>3.0769230769230802</v>
      </c>
      <c r="K1666" s="7">
        <v>1.63846153846154</v>
      </c>
      <c r="L1666" s="6">
        <v>0</v>
      </c>
      <c r="M1666" s="5">
        <v>0</v>
      </c>
      <c r="N1666" s="5">
        <v>0</v>
      </c>
      <c r="O1666" s="5">
        <v>10.137499999999999</v>
      </c>
      <c r="P1666" s="5">
        <v>-10.137499999999999</v>
      </c>
      <c r="Q1666" s="8">
        <v>-1</v>
      </c>
      <c r="R1666" s="4">
        <v>0</v>
      </c>
      <c r="S1666" s="10" t="s">
        <v>33</v>
      </c>
      <c r="T1666" s="11">
        <v>0</v>
      </c>
    </row>
    <row r="1667" spans="1:20" x14ac:dyDescent="0.2">
      <c r="A1667" s="3" t="s">
        <v>155</v>
      </c>
      <c r="B1667" s="3" t="s">
        <v>156</v>
      </c>
      <c r="C1667" s="4" t="s">
        <v>128</v>
      </c>
      <c r="D1667" s="3" t="s">
        <v>85</v>
      </c>
      <c r="E1667" s="5">
        <v>0</v>
      </c>
      <c r="F1667" s="4">
        <v>11</v>
      </c>
      <c r="G1667" s="5">
        <v>10.212499962500001</v>
      </c>
      <c r="H1667" s="5">
        <v>0.92840908750000006</v>
      </c>
      <c r="I1667" s="4">
        <v>86</v>
      </c>
      <c r="J1667" s="6">
        <v>12.790697674418601</v>
      </c>
      <c r="K1667" s="7">
        <v>1.2139534883720899</v>
      </c>
      <c r="L1667" s="6">
        <v>0</v>
      </c>
      <c r="M1667" s="5">
        <v>0</v>
      </c>
      <c r="N1667" s="5">
        <v>0</v>
      </c>
      <c r="O1667" s="5">
        <v>10.212499962500001</v>
      </c>
      <c r="P1667" s="5">
        <v>-10.212499962500001</v>
      </c>
      <c r="Q1667" s="8">
        <v>-1</v>
      </c>
      <c r="R1667" s="4">
        <v>0</v>
      </c>
      <c r="S1667" s="10" t="s">
        <v>33</v>
      </c>
      <c r="T1667" s="11">
        <v>0</v>
      </c>
    </row>
    <row r="1668" spans="1:20" x14ac:dyDescent="0.2">
      <c r="A1668" s="3" t="s">
        <v>155</v>
      </c>
      <c r="B1668" s="3" t="s">
        <v>156</v>
      </c>
      <c r="C1668" s="4" t="s">
        <v>128</v>
      </c>
      <c r="D1668" s="3" t="s">
        <v>85</v>
      </c>
      <c r="E1668" s="5">
        <v>0</v>
      </c>
      <c r="F1668" s="4">
        <v>7</v>
      </c>
      <c r="G1668" s="5">
        <v>10.337499987499999</v>
      </c>
      <c r="H1668" s="5">
        <v>1.4767857124999999</v>
      </c>
      <c r="I1668" s="4">
        <v>313</v>
      </c>
      <c r="J1668" s="6">
        <v>2.2364217252396199</v>
      </c>
      <c r="K1668" s="7">
        <v>2.1594249201278002</v>
      </c>
      <c r="L1668" s="6">
        <v>0</v>
      </c>
      <c r="M1668" s="5">
        <v>0</v>
      </c>
      <c r="N1668" s="5">
        <v>0</v>
      </c>
      <c r="O1668" s="5">
        <v>10.337499987499999</v>
      </c>
      <c r="P1668" s="5">
        <v>-10.337499987499999</v>
      </c>
      <c r="Q1668" s="8">
        <v>-1</v>
      </c>
      <c r="R1668" s="4">
        <v>0</v>
      </c>
      <c r="S1668" s="10" t="s">
        <v>33</v>
      </c>
      <c r="T1668" s="11">
        <v>0</v>
      </c>
    </row>
    <row r="1669" spans="1:20" x14ac:dyDescent="0.2">
      <c r="A1669" s="3" t="s">
        <v>155</v>
      </c>
      <c r="B1669" s="3" t="s">
        <v>156</v>
      </c>
      <c r="C1669" s="4" t="s">
        <v>128</v>
      </c>
      <c r="D1669" s="3" t="s">
        <v>85</v>
      </c>
      <c r="E1669" s="5">
        <v>0</v>
      </c>
      <c r="F1669" s="4">
        <v>4</v>
      </c>
      <c r="G1669" s="5">
        <v>12.7</v>
      </c>
      <c r="H1669" s="5">
        <v>3.1749999999999998</v>
      </c>
      <c r="I1669" s="4">
        <v>661</v>
      </c>
      <c r="J1669" s="6">
        <v>0.60514372163388797</v>
      </c>
      <c r="K1669" s="7">
        <v>2.3291981845688299</v>
      </c>
      <c r="L1669" s="6">
        <v>0</v>
      </c>
      <c r="M1669" s="5">
        <v>0</v>
      </c>
      <c r="N1669" s="5">
        <v>0</v>
      </c>
      <c r="O1669" s="5">
        <v>12.7</v>
      </c>
      <c r="P1669" s="5">
        <v>-12.7</v>
      </c>
      <c r="Q1669" s="8">
        <v>-1</v>
      </c>
      <c r="R1669" s="4">
        <v>0</v>
      </c>
      <c r="S1669" s="10" t="s">
        <v>33</v>
      </c>
      <c r="T1669" s="11">
        <v>0</v>
      </c>
    </row>
    <row r="1670" spans="1:20" x14ac:dyDescent="0.2">
      <c r="A1670" s="3" t="s">
        <v>155</v>
      </c>
      <c r="B1670" s="3" t="s">
        <v>156</v>
      </c>
      <c r="C1670" s="4" t="s">
        <v>128</v>
      </c>
      <c r="D1670" s="3" t="s">
        <v>85</v>
      </c>
      <c r="E1670" s="5">
        <v>0</v>
      </c>
      <c r="F1670" s="4">
        <v>10</v>
      </c>
      <c r="G1670" s="5">
        <v>12.7</v>
      </c>
      <c r="H1670" s="5">
        <v>1.27</v>
      </c>
      <c r="I1670" s="4">
        <v>181</v>
      </c>
      <c r="J1670" s="6">
        <v>5.5248618784530397</v>
      </c>
      <c r="K1670" s="7">
        <v>1.1325966850828699</v>
      </c>
      <c r="L1670" s="6">
        <v>0</v>
      </c>
      <c r="M1670" s="5">
        <v>0</v>
      </c>
      <c r="N1670" s="5">
        <v>0</v>
      </c>
      <c r="O1670" s="5">
        <v>12.7</v>
      </c>
      <c r="P1670" s="5">
        <v>-12.7</v>
      </c>
      <c r="Q1670" s="8">
        <v>-1</v>
      </c>
      <c r="R1670" s="4">
        <v>0</v>
      </c>
      <c r="S1670" s="10" t="s">
        <v>33</v>
      </c>
      <c r="T1670" s="11">
        <v>0</v>
      </c>
    </row>
    <row r="1671" spans="1:20" x14ac:dyDescent="0.2">
      <c r="A1671" s="3" t="s">
        <v>155</v>
      </c>
      <c r="B1671" s="3" t="s">
        <v>156</v>
      </c>
      <c r="C1671" s="4" t="s">
        <v>128</v>
      </c>
      <c r="D1671" s="3" t="s">
        <v>85</v>
      </c>
      <c r="E1671" s="5">
        <v>0</v>
      </c>
      <c r="F1671" s="4">
        <v>17</v>
      </c>
      <c r="G1671" s="5">
        <v>12.974999887499999</v>
      </c>
      <c r="H1671" s="5">
        <v>0.76323528749999991</v>
      </c>
      <c r="I1671" s="4">
        <v>174</v>
      </c>
      <c r="J1671" s="6">
        <v>9.7701149425287408</v>
      </c>
      <c r="K1671" s="7">
        <v>1.4344827586206901</v>
      </c>
      <c r="L1671" s="6">
        <v>0</v>
      </c>
      <c r="M1671" s="5">
        <v>0</v>
      </c>
      <c r="N1671" s="5">
        <v>0</v>
      </c>
      <c r="O1671" s="5">
        <v>12.974999887499999</v>
      </c>
      <c r="P1671" s="5">
        <v>-12.974999887499999</v>
      </c>
      <c r="Q1671" s="8">
        <v>-1</v>
      </c>
      <c r="R1671" s="4">
        <v>0</v>
      </c>
      <c r="S1671" s="10" t="s">
        <v>33</v>
      </c>
      <c r="T1671" s="11">
        <v>0</v>
      </c>
    </row>
    <row r="1672" spans="1:20" x14ac:dyDescent="0.2">
      <c r="A1672" s="3" t="s">
        <v>155</v>
      </c>
      <c r="B1672" s="3" t="s">
        <v>156</v>
      </c>
      <c r="C1672" s="4" t="s">
        <v>128</v>
      </c>
      <c r="D1672" s="3" t="s">
        <v>85</v>
      </c>
      <c r="E1672" s="5">
        <v>0</v>
      </c>
      <c r="F1672" s="4">
        <v>10</v>
      </c>
      <c r="G1672" s="5">
        <v>13.225</v>
      </c>
      <c r="H1672" s="5">
        <v>1.3225</v>
      </c>
      <c r="I1672" s="4">
        <v>321</v>
      </c>
      <c r="J1672" s="6">
        <v>3.1152647975077898</v>
      </c>
      <c r="K1672" s="7">
        <v>1.5121495327102801</v>
      </c>
      <c r="L1672" s="6">
        <v>0</v>
      </c>
      <c r="M1672" s="5">
        <v>0</v>
      </c>
      <c r="N1672" s="5">
        <v>0</v>
      </c>
      <c r="O1672" s="5">
        <v>13.225</v>
      </c>
      <c r="P1672" s="5">
        <v>-13.225</v>
      </c>
      <c r="Q1672" s="8">
        <v>-1</v>
      </c>
      <c r="R1672" s="4">
        <v>0</v>
      </c>
      <c r="S1672" s="10" t="s">
        <v>33</v>
      </c>
      <c r="T1672" s="11">
        <v>0</v>
      </c>
    </row>
    <row r="1673" spans="1:20" x14ac:dyDescent="0.2">
      <c r="A1673" s="3" t="s">
        <v>155</v>
      </c>
      <c r="B1673" s="3" t="s">
        <v>156</v>
      </c>
      <c r="C1673" s="4" t="s">
        <v>128</v>
      </c>
      <c r="D1673" s="3" t="s">
        <v>85</v>
      </c>
      <c r="E1673" s="5">
        <v>0</v>
      </c>
      <c r="F1673" s="4">
        <v>4</v>
      </c>
      <c r="G1673" s="5">
        <v>13.4375</v>
      </c>
      <c r="H1673" s="5">
        <v>3.359375</v>
      </c>
      <c r="I1673" s="4">
        <v>68</v>
      </c>
      <c r="J1673" s="6">
        <v>5.8823529411764701</v>
      </c>
      <c r="K1673" s="7">
        <v>1.92794117647059</v>
      </c>
      <c r="L1673" s="6">
        <v>0</v>
      </c>
      <c r="M1673" s="5">
        <v>0</v>
      </c>
      <c r="N1673" s="5">
        <v>0</v>
      </c>
      <c r="O1673" s="5">
        <v>13.4375</v>
      </c>
      <c r="P1673" s="5">
        <v>-13.4375</v>
      </c>
      <c r="Q1673" s="8">
        <v>-1</v>
      </c>
      <c r="R1673" s="4">
        <v>0</v>
      </c>
      <c r="S1673" s="10" t="s">
        <v>33</v>
      </c>
      <c r="T1673" s="11">
        <v>0</v>
      </c>
    </row>
    <row r="1674" spans="1:20" x14ac:dyDescent="0.2">
      <c r="A1674" s="3" t="s">
        <v>155</v>
      </c>
      <c r="B1674" s="3" t="s">
        <v>156</v>
      </c>
      <c r="C1674" s="4" t="s">
        <v>128</v>
      </c>
      <c r="D1674" s="3" t="s">
        <v>85</v>
      </c>
      <c r="E1674" s="5">
        <v>0</v>
      </c>
      <c r="F1674" s="4">
        <v>9</v>
      </c>
      <c r="G1674" s="5">
        <v>14.0374999125</v>
      </c>
      <c r="H1674" s="5">
        <v>1.5597222124999999</v>
      </c>
      <c r="I1674" s="4">
        <v>958</v>
      </c>
      <c r="J1674" s="6">
        <v>0.93945720250521902</v>
      </c>
      <c r="K1674" s="7">
        <v>2.1059498956158702</v>
      </c>
      <c r="L1674" s="6">
        <v>0</v>
      </c>
      <c r="M1674" s="5">
        <v>0</v>
      </c>
      <c r="N1674" s="5">
        <v>0</v>
      </c>
      <c r="O1674" s="5">
        <v>14.0374999125</v>
      </c>
      <c r="P1674" s="5">
        <v>-14.0374999125</v>
      </c>
      <c r="Q1674" s="8">
        <v>-1</v>
      </c>
      <c r="R1674" s="4">
        <v>0</v>
      </c>
      <c r="S1674" s="10" t="s">
        <v>33</v>
      </c>
      <c r="T1674" s="11">
        <v>0</v>
      </c>
    </row>
    <row r="1675" spans="1:20" x14ac:dyDescent="0.2">
      <c r="A1675" s="3" t="s">
        <v>155</v>
      </c>
      <c r="B1675" s="3" t="s">
        <v>156</v>
      </c>
      <c r="C1675" s="4" t="s">
        <v>128</v>
      </c>
      <c r="D1675" s="3" t="s">
        <v>85</v>
      </c>
      <c r="E1675" s="5">
        <v>0</v>
      </c>
      <c r="F1675" s="4">
        <v>17</v>
      </c>
      <c r="G1675" s="5">
        <v>14.4249998</v>
      </c>
      <c r="H1675" s="5">
        <v>0.84852939999999999</v>
      </c>
      <c r="I1675" s="4">
        <v>905</v>
      </c>
      <c r="J1675" s="6">
        <v>1.8784530386740299</v>
      </c>
      <c r="K1675" s="7">
        <v>1.4696132596685101</v>
      </c>
      <c r="L1675" s="6">
        <v>0</v>
      </c>
      <c r="M1675" s="5">
        <v>0</v>
      </c>
      <c r="N1675" s="5">
        <v>0</v>
      </c>
      <c r="O1675" s="5">
        <v>14.4249998</v>
      </c>
      <c r="P1675" s="5">
        <v>-14.4249998</v>
      </c>
      <c r="Q1675" s="8">
        <v>-1</v>
      </c>
      <c r="R1675" s="4">
        <v>0</v>
      </c>
      <c r="S1675" s="10" t="s">
        <v>33</v>
      </c>
      <c r="T1675" s="11">
        <v>0</v>
      </c>
    </row>
    <row r="1676" spans="1:20" x14ac:dyDescent="0.2">
      <c r="A1676" s="3" t="s">
        <v>155</v>
      </c>
      <c r="B1676" s="3" t="s">
        <v>156</v>
      </c>
      <c r="C1676" s="4" t="s">
        <v>128</v>
      </c>
      <c r="D1676" s="3" t="s">
        <v>85</v>
      </c>
      <c r="E1676" s="5">
        <v>0</v>
      </c>
      <c r="F1676" s="4">
        <v>2</v>
      </c>
      <c r="G1676" s="5">
        <v>14.6625</v>
      </c>
      <c r="H1676" s="5">
        <v>7.3312499999999998</v>
      </c>
      <c r="I1676" s="4">
        <v>252</v>
      </c>
      <c r="J1676" s="6">
        <v>0.79365079365079394</v>
      </c>
      <c r="K1676" s="7">
        <v>2.8007936507936502</v>
      </c>
      <c r="L1676" s="6">
        <v>0</v>
      </c>
      <c r="M1676" s="5">
        <v>0</v>
      </c>
      <c r="N1676" s="5">
        <v>0</v>
      </c>
      <c r="O1676" s="5">
        <v>14.6625</v>
      </c>
      <c r="P1676" s="5">
        <v>-14.6625</v>
      </c>
      <c r="Q1676" s="8">
        <v>-1</v>
      </c>
      <c r="R1676" s="4">
        <v>0</v>
      </c>
      <c r="S1676" s="10" t="s">
        <v>33</v>
      </c>
      <c r="T1676" s="11">
        <v>0</v>
      </c>
    </row>
    <row r="1677" spans="1:20" x14ac:dyDescent="0.2">
      <c r="A1677" s="3" t="s">
        <v>155</v>
      </c>
      <c r="B1677" s="3" t="s">
        <v>156</v>
      </c>
      <c r="C1677" s="4" t="s">
        <v>128</v>
      </c>
      <c r="D1677" s="3" t="s">
        <v>85</v>
      </c>
      <c r="E1677" s="5">
        <v>0</v>
      </c>
      <c r="F1677" s="4">
        <v>6</v>
      </c>
      <c r="G1677" s="5">
        <v>15.312499950000003</v>
      </c>
      <c r="H1677" s="5">
        <v>2.5520833250000003</v>
      </c>
      <c r="I1677" s="4">
        <v>118</v>
      </c>
      <c r="J1677" s="6">
        <v>5.0847457627118704</v>
      </c>
      <c r="K1677" s="7">
        <v>1.75932203389831</v>
      </c>
      <c r="L1677" s="6">
        <v>0</v>
      </c>
      <c r="M1677" s="5">
        <v>0</v>
      </c>
      <c r="N1677" s="5">
        <v>0</v>
      </c>
      <c r="O1677" s="5">
        <v>15.312499950000003</v>
      </c>
      <c r="P1677" s="5">
        <v>-15.312499950000003</v>
      </c>
      <c r="Q1677" s="8">
        <v>-1</v>
      </c>
      <c r="R1677" s="4">
        <v>0</v>
      </c>
      <c r="S1677" s="10" t="s">
        <v>33</v>
      </c>
      <c r="T1677" s="11">
        <v>0</v>
      </c>
    </row>
    <row r="1678" spans="1:20" x14ac:dyDescent="0.2">
      <c r="A1678" s="3" t="s">
        <v>155</v>
      </c>
      <c r="B1678" s="3" t="s">
        <v>156</v>
      </c>
      <c r="C1678" s="4" t="s">
        <v>128</v>
      </c>
      <c r="D1678" s="3" t="s">
        <v>85</v>
      </c>
      <c r="E1678" s="5">
        <v>0</v>
      </c>
      <c r="F1678" s="4">
        <v>9</v>
      </c>
      <c r="G1678" s="5">
        <v>16.949999925</v>
      </c>
      <c r="H1678" s="5">
        <v>1.8833333250000002</v>
      </c>
      <c r="I1678" s="4">
        <v>204</v>
      </c>
      <c r="J1678" s="6">
        <v>4.4117647058823497</v>
      </c>
      <c r="K1678" s="7">
        <v>1.44411764705882</v>
      </c>
      <c r="L1678" s="6">
        <v>0</v>
      </c>
      <c r="M1678" s="5">
        <v>0</v>
      </c>
      <c r="N1678" s="5">
        <v>0</v>
      </c>
      <c r="O1678" s="5">
        <v>16.949999925</v>
      </c>
      <c r="P1678" s="5">
        <v>-16.949999925</v>
      </c>
      <c r="Q1678" s="8">
        <v>-1</v>
      </c>
      <c r="R1678" s="4">
        <v>0</v>
      </c>
      <c r="S1678" s="10" t="s">
        <v>33</v>
      </c>
      <c r="T1678" s="11">
        <v>0</v>
      </c>
    </row>
    <row r="1679" spans="1:20" x14ac:dyDescent="0.2">
      <c r="A1679" s="3" t="s">
        <v>155</v>
      </c>
      <c r="B1679" s="3" t="s">
        <v>156</v>
      </c>
      <c r="C1679" s="4" t="s">
        <v>128</v>
      </c>
      <c r="D1679" s="3" t="s">
        <v>85</v>
      </c>
      <c r="E1679" s="5">
        <v>0</v>
      </c>
      <c r="F1679" s="4">
        <v>9</v>
      </c>
      <c r="G1679" s="5">
        <v>19.037499974999999</v>
      </c>
      <c r="H1679" s="5">
        <v>2.115277775</v>
      </c>
      <c r="I1679" s="4">
        <v>669</v>
      </c>
      <c r="J1679" s="6">
        <v>1.3452914798206299</v>
      </c>
      <c r="K1679" s="7">
        <v>2.0414050822122598</v>
      </c>
      <c r="L1679" s="6">
        <v>0</v>
      </c>
      <c r="M1679" s="5">
        <v>0</v>
      </c>
      <c r="N1679" s="5">
        <v>0</v>
      </c>
      <c r="O1679" s="5">
        <v>19.037499974999999</v>
      </c>
      <c r="P1679" s="5">
        <v>-19.037499974999999</v>
      </c>
      <c r="Q1679" s="8">
        <v>-1</v>
      </c>
      <c r="R1679" s="4">
        <v>0</v>
      </c>
      <c r="S1679" s="10" t="s">
        <v>33</v>
      </c>
      <c r="T1679" s="11">
        <v>0</v>
      </c>
    </row>
    <row r="1680" spans="1:20" x14ac:dyDescent="0.2">
      <c r="A1680" s="3" t="s">
        <v>155</v>
      </c>
      <c r="B1680" s="3" t="s">
        <v>156</v>
      </c>
      <c r="C1680" s="4" t="s">
        <v>128</v>
      </c>
      <c r="D1680" s="3" t="s">
        <v>85</v>
      </c>
      <c r="E1680" s="5">
        <v>0</v>
      </c>
      <c r="F1680" s="4">
        <v>7</v>
      </c>
      <c r="G1680" s="5">
        <v>20.387499999999999</v>
      </c>
      <c r="H1680" s="5">
        <v>2.9125000000000001</v>
      </c>
      <c r="I1680" s="4">
        <v>396</v>
      </c>
      <c r="J1680" s="6">
        <v>1.76767676767677</v>
      </c>
      <c r="K1680" s="7">
        <v>2.1535353535353501</v>
      </c>
      <c r="L1680" s="6">
        <v>0</v>
      </c>
      <c r="M1680" s="5">
        <v>0</v>
      </c>
      <c r="N1680" s="5">
        <v>0</v>
      </c>
      <c r="O1680" s="5">
        <v>20.387499999999999</v>
      </c>
      <c r="P1680" s="5">
        <v>-20.387499999999999</v>
      </c>
      <c r="Q1680" s="8">
        <v>-1</v>
      </c>
      <c r="R1680" s="4">
        <v>0</v>
      </c>
      <c r="S1680" s="10" t="s">
        <v>33</v>
      </c>
      <c r="T1680" s="11">
        <v>0</v>
      </c>
    </row>
    <row r="1681" spans="1:20" x14ac:dyDescent="0.2">
      <c r="A1681" s="3" t="s">
        <v>155</v>
      </c>
      <c r="B1681" s="3" t="s">
        <v>156</v>
      </c>
      <c r="C1681" s="4" t="s">
        <v>128</v>
      </c>
      <c r="D1681" s="3" t="s">
        <v>85</v>
      </c>
      <c r="E1681" s="5">
        <v>0</v>
      </c>
      <c r="F1681" s="4">
        <v>8</v>
      </c>
      <c r="G1681" s="5">
        <v>21.037500000000001</v>
      </c>
      <c r="H1681" s="5">
        <v>2.6296875000000002</v>
      </c>
      <c r="I1681" s="4">
        <v>158</v>
      </c>
      <c r="J1681" s="6">
        <v>5.0632911392405102</v>
      </c>
      <c r="K1681" s="7">
        <v>3.3563291139240499</v>
      </c>
      <c r="L1681" s="6">
        <v>0</v>
      </c>
      <c r="M1681" s="5">
        <v>0</v>
      </c>
      <c r="N1681" s="5">
        <v>0</v>
      </c>
      <c r="O1681" s="5">
        <v>21.037500000000001</v>
      </c>
      <c r="P1681" s="5">
        <v>-21.037500000000001</v>
      </c>
      <c r="Q1681" s="8">
        <v>-1</v>
      </c>
      <c r="R1681" s="4">
        <v>0</v>
      </c>
      <c r="S1681" s="10" t="s">
        <v>33</v>
      </c>
      <c r="T1681" s="11">
        <v>0</v>
      </c>
    </row>
    <row r="1682" spans="1:20" x14ac:dyDescent="0.2">
      <c r="A1682" s="3" t="s">
        <v>155</v>
      </c>
      <c r="B1682" s="3" t="s">
        <v>156</v>
      </c>
      <c r="C1682" s="4" t="s">
        <v>128</v>
      </c>
      <c r="D1682" s="3" t="s">
        <v>85</v>
      </c>
      <c r="E1682" s="5">
        <v>0</v>
      </c>
      <c r="F1682" s="4">
        <v>15</v>
      </c>
      <c r="G1682" s="5">
        <v>22.612500000000001</v>
      </c>
      <c r="H1682" s="5">
        <v>1.5075000000000001</v>
      </c>
      <c r="I1682" s="4">
        <v>249</v>
      </c>
      <c r="J1682" s="6">
        <v>6.0240963855421699</v>
      </c>
      <c r="K1682" s="7">
        <v>1.6465863453815299</v>
      </c>
      <c r="L1682" s="6">
        <v>0</v>
      </c>
      <c r="M1682" s="5">
        <v>0</v>
      </c>
      <c r="N1682" s="5">
        <v>0</v>
      </c>
      <c r="O1682" s="5">
        <v>22.612500000000001</v>
      </c>
      <c r="P1682" s="5">
        <v>-22.612500000000001</v>
      </c>
      <c r="Q1682" s="8">
        <v>-1</v>
      </c>
      <c r="R1682" s="4">
        <v>0</v>
      </c>
      <c r="S1682" s="10" t="s">
        <v>33</v>
      </c>
      <c r="T1682" s="11">
        <v>0</v>
      </c>
    </row>
    <row r="1683" spans="1:20" x14ac:dyDescent="0.2">
      <c r="A1683" s="3" t="s">
        <v>155</v>
      </c>
      <c r="B1683" s="3" t="s">
        <v>156</v>
      </c>
      <c r="C1683" s="4" t="s">
        <v>128</v>
      </c>
      <c r="D1683" s="3" t="s">
        <v>85</v>
      </c>
      <c r="E1683" s="5">
        <v>0</v>
      </c>
      <c r="F1683" s="4">
        <v>13</v>
      </c>
      <c r="G1683" s="5">
        <v>24.287499924999999</v>
      </c>
      <c r="H1683" s="5">
        <v>1.8682692249999999</v>
      </c>
      <c r="I1683" s="4">
        <v>284</v>
      </c>
      <c r="J1683" s="6">
        <v>4.5774647887323896</v>
      </c>
      <c r="K1683" s="7">
        <v>1.6947183098591501</v>
      </c>
      <c r="L1683" s="6">
        <v>0</v>
      </c>
      <c r="M1683" s="5">
        <v>0</v>
      </c>
      <c r="N1683" s="5">
        <v>0</v>
      </c>
      <c r="O1683" s="5">
        <v>24.287499924999999</v>
      </c>
      <c r="P1683" s="5">
        <v>-24.287499924999999</v>
      </c>
      <c r="Q1683" s="8">
        <v>-1</v>
      </c>
      <c r="R1683" s="4">
        <v>0</v>
      </c>
      <c r="S1683" s="10" t="s">
        <v>33</v>
      </c>
      <c r="T1683" s="11">
        <v>0</v>
      </c>
    </row>
    <row r="1684" spans="1:20" x14ac:dyDescent="0.2">
      <c r="A1684" s="3" t="s">
        <v>155</v>
      </c>
      <c r="B1684" s="3" t="s">
        <v>156</v>
      </c>
      <c r="C1684" s="4" t="s">
        <v>128</v>
      </c>
      <c r="D1684" s="3" t="s">
        <v>85</v>
      </c>
      <c r="E1684" s="5">
        <v>0</v>
      </c>
      <c r="F1684" s="4">
        <v>17</v>
      </c>
      <c r="G1684" s="5">
        <v>26.23749995</v>
      </c>
      <c r="H1684" s="5">
        <v>1.5433823499999999</v>
      </c>
      <c r="I1684" s="4">
        <v>311</v>
      </c>
      <c r="J1684" s="6">
        <v>5.4662379421221896</v>
      </c>
      <c r="K1684" s="7">
        <v>1.2601286173633399</v>
      </c>
      <c r="L1684" s="6">
        <v>0</v>
      </c>
      <c r="M1684" s="5">
        <v>0</v>
      </c>
      <c r="N1684" s="5">
        <v>0</v>
      </c>
      <c r="O1684" s="5">
        <v>26.23749995</v>
      </c>
      <c r="P1684" s="5">
        <v>-26.23749995</v>
      </c>
      <c r="Q1684" s="8">
        <v>-1</v>
      </c>
      <c r="R1684" s="4">
        <v>0</v>
      </c>
      <c r="S1684" s="10" t="s">
        <v>33</v>
      </c>
      <c r="T1684" s="11">
        <v>0</v>
      </c>
    </row>
    <row r="1685" spans="1:20" x14ac:dyDescent="0.2">
      <c r="A1685" s="3" t="s">
        <v>155</v>
      </c>
      <c r="B1685" s="3" t="s">
        <v>156</v>
      </c>
      <c r="C1685" s="4" t="s">
        <v>128</v>
      </c>
      <c r="D1685" s="3" t="s">
        <v>85</v>
      </c>
      <c r="E1685" s="5">
        <v>0</v>
      </c>
      <c r="F1685" s="4">
        <v>10</v>
      </c>
      <c r="G1685" s="5">
        <v>26.612500000000001</v>
      </c>
      <c r="H1685" s="5">
        <v>2.6612499999999999</v>
      </c>
      <c r="I1685" s="4">
        <v>207</v>
      </c>
      <c r="J1685" s="6">
        <v>4.8309178743961398</v>
      </c>
      <c r="K1685" s="7">
        <v>1.46618357487923</v>
      </c>
      <c r="L1685" s="6">
        <v>0</v>
      </c>
      <c r="M1685" s="5">
        <v>0</v>
      </c>
      <c r="N1685" s="5">
        <v>0</v>
      </c>
      <c r="O1685" s="5">
        <v>26.612500000000001</v>
      </c>
      <c r="P1685" s="5">
        <v>-26.612500000000001</v>
      </c>
      <c r="Q1685" s="8">
        <v>-1</v>
      </c>
      <c r="R1685" s="4">
        <v>0</v>
      </c>
      <c r="S1685" s="10" t="s">
        <v>33</v>
      </c>
      <c r="T1685" s="11">
        <v>0</v>
      </c>
    </row>
    <row r="1686" spans="1:20" x14ac:dyDescent="0.2">
      <c r="A1686" s="3" t="s">
        <v>155</v>
      </c>
      <c r="B1686" s="3" t="s">
        <v>156</v>
      </c>
      <c r="C1686" s="4" t="s">
        <v>128</v>
      </c>
      <c r="D1686" s="3" t="s">
        <v>85</v>
      </c>
      <c r="E1686" s="5">
        <v>0</v>
      </c>
      <c r="F1686" s="4">
        <v>18</v>
      </c>
      <c r="G1686" s="5">
        <v>28.299999824999997</v>
      </c>
      <c r="H1686" s="5">
        <v>1.5722222124999998</v>
      </c>
      <c r="I1686" s="4">
        <v>2662</v>
      </c>
      <c r="J1686" s="6">
        <v>0.67618332081141996</v>
      </c>
      <c r="K1686" s="7">
        <v>2.3403080390683701</v>
      </c>
      <c r="L1686" s="6">
        <v>0</v>
      </c>
      <c r="M1686" s="5">
        <v>0</v>
      </c>
      <c r="N1686" s="5">
        <v>0</v>
      </c>
      <c r="O1686" s="5">
        <v>28.299999824999997</v>
      </c>
      <c r="P1686" s="5">
        <v>-28.299999824999997</v>
      </c>
      <c r="Q1686" s="8">
        <v>-1</v>
      </c>
      <c r="R1686" s="4">
        <v>0</v>
      </c>
      <c r="S1686" s="10" t="s">
        <v>33</v>
      </c>
      <c r="T1686" s="11">
        <v>0</v>
      </c>
    </row>
    <row r="1687" spans="1:20" x14ac:dyDescent="0.2">
      <c r="A1687" s="3" t="s">
        <v>155</v>
      </c>
      <c r="B1687" s="3" t="s">
        <v>156</v>
      </c>
      <c r="C1687" s="4" t="s">
        <v>128</v>
      </c>
      <c r="D1687" s="3" t="s">
        <v>85</v>
      </c>
      <c r="E1687" s="5">
        <v>0</v>
      </c>
      <c r="F1687" s="4">
        <v>19</v>
      </c>
      <c r="G1687" s="5">
        <v>28.449999837499998</v>
      </c>
      <c r="H1687" s="5">
        <v>1.4973684125</v>
      </c>
      <c r="I1687" s="4">
        <v>251</v>
      </c>
      <c r="J1687" s="6">
        <v>7.5697211155378499</v>
      </c>
      <c r="K1687" s="7">
        <v>1.5812749003984099</v>
      </c>
      <c r="L1687" s="6">
        <v>0</v>
      </c>
      <c r="M1687" s="5">
        <v>0</v>
      </c>
      <c r="N1687" s="5">
        <v>0</v>
      </c>
      <c r="O1687" s="5">
        <v>28.449999837499998</v>
      </c>
      <c r="P1687" s="5">
        <v>-28.449999837499998</v>
      </c>
      <c r="Q1687" s="8">
        <v>-1</v>
      </c>
      <c r="R1687" s="4">
        <v>0</v>
      </c>
      <c r="S1687" s="10" t="s">
        <v>33</v>
      </c>
      <c r="T1687" s="11">
        <v>0</v>
      </c>
    </row>
    <row r="1688" spans="1:20" x14ac:dyDescent="0.2">
      <c r="A1688" s="3" t="s">
        <v>155</v>
      </c>
      <c r="B1688" s="3" t="s">
        <v>156</v>
      </c>
      <c r="C1688" s="4" t="s">
        <v>128</v>
      </c>
      <c r="D1688" s="3" t="s">
        <v>85</v>
      </c>
      <c r="E1688" s="5">
        <v>0</v>
      </c>
      <c r="F1688" s="4">
        <v>11</v>
      </c>
      <c r="G1688" s="5">
        <v>29.037499975000003</v>
      </c>
      <c r="H1688" s="5">
        <v>2.6397727250000003</v>
      </c>
      <c r="I1688" s="4">
        <v>443</v>
      </c>
      <c r="J1688" s="6">
        <v>2.48306997742664</v>
      </c>
      <c r="K1688" s="7">
        <v>2.4325056433408601</v>
      </c>
      <c r="L1688" s="6">
        <v>0</v>
      </c>
      <c r="M1688" s="5">
        <v>0</v>
      </c>
      <c r="N1688" s="5">
        <v>0</v>
      </c>
      <c r="O1688" s="5">
        <v>29.037499975000003</v>
      </c>
      <c r="P1688" s="5">
        <v>-29.037499975000003</v>
      </c>
      <c r="Q1688" s="8">
        <v>-1</v>
      </c>
      <c r="R1688" s="4">
        <v>0</v>
      </c>
      <c r="S1688" s="10" t="s">
        <v>33</v>
      </c>
      <c r="T1688" s="11">
        <v>0</v>
      </c>
    </row>
    <row r="1689" spans="1:20" x14ac:dyDescent="0.2">
      <c r="A1689" s="3" t="s">
        <v>155</v>
      </c>
      <c r="B1689" s="3" t="s">
        <v>156</v>
      </c>
      <c r="C1689" s="4" t="s">
        <v>128</v>
      </c>
      <c r="D1689" s="3" t="s">
        <v>85</v>
      </c>
      <c r="E1689" s="5">
        <v>0</v>
      </c>
      <c r="F1689" s="4">
        <v>4</v>
      </c>
      <c r="G1689" s="5">
        <v>31.362500000000001</v>
      </c>
      <c r="H1689" s="5">
        <v>7.8406250000000002</v>
      </c>
      <c r="I1689" s="4">
        <v>229</v>
      </c>
      <c r="J1689" s="6">
        <v>1.74672489082969</v>
      </c>
      <c r="K1689" s="7">
        <v>3.63406113537118</v>
      </c>
      <c r="L1689" s="6">
        <v>0</v>
      </c>
      <c r="M1689" s="5">
        <v>0</v>
      </c>
      <c r="N1689" s="5">
        <v>0</v>
      </c>
      <c r="O1689" s="5">
        <v>31.362500000000001</v>
      </c>
      <c r="P1689" s="5">
        <v>-31.362500000000001</v>
      </c>
      <c r="Q1689" s="8">
        <v>-1</v>
      </c>
      <c r="R1689" s="4">
        <v>0</v>
      </c>
      <c r="S1689" s="10" t="s">
        <v>33</v>
      </c>
      <c r="T1689" s="11">
        <v>0</v>
      </c>
    </row>
    <row r="1690" spans="1:20" x14ac:dyDescent="0.2">
      <c r="A1690" s="3" t="s">
        <v>155</v>
      </c>
      <c r="B1690" s="3" t="s">
        <v>156</v>
      </c>
      <c r="C1690" s="4" t="s">
        <v>128</v>
      </c>
      <c r="D1690" s="3" t="s">
        <v>85</v>
      </c>
      <c r="E1690" s="5">
        <v>0</v>
      </c>
      <c r="F1690" s="4">
        <v>6</v>
      </c>
      <c r="G1690" s="5">
        <v>31.462499999999999</v>
      </c>
      <c r="H1690" s="5">
        <v>5.2437500000000004</v>
      </c>
      <c r="I1690" s="4">
        <v>4033</v>
      </c>
      <c r="J1690" s="6">
        <v>0.148772625836846</v>
      </c>
      <c r="K1690" s="7">
        <v>1.2153235804611999</v>
      </c>
      <c r="L1690" s="6">
        <v>0</v>
      </c>
      <c r="M1690" s="5">
        <v>0</v>
      </c>
      <c r="N1690" s="5">
        <v>0</v>
      </c>
      <c r="O1690" s="5">
        <v>31.462499999999999</v>
      </c>
      <c r="P1690" s="5">
        <v>-31.462499999999999</v>
      </c>
      <c r="Q1690" s="8">
        <v>-1</v>
      </c>
      <c r="R1690" s="4">
        <v>0</v>
      </c>
      <c r="S1690" s="10" t="s">
        <v>33</v>
      </c>
      <c r="T1690" s="11">
        <v>0</v>
      </c>
    </row>
    <row r="1691" spans="1:20" x14ac:dyDescent="0.2">
      <c r="A1691" s="3" t="s">
        <v>155</v>
      </c>
      <c r="B1691" s="3" t="s">
        <v>156</v>
      </c>
      <c r="C1691" s="4" t="s">
        <v>128</v>
      </c>
      <c r="D1691" s="3" t="s">
        <v>85</v>
      </c>
      <c r="E1691" s="5">
        <v>0</v>
      </c>
      <c r="F1691" s="4">
        <v>17</v>
      </c>
      <c r="G1691" s="5">
        <v>36.312499799999998</v>
      </c>
      <c r="H1691" s="5">
        <v>2.1360294</v>
      </c>
      <c r="I1691" s="4">
        <v>200</v>
      </c>
      <c r="J1691" s="6">
        <v>8.5</v>
      </c>
      <c r="K1691" s="7">
        <v>1.7935000000000001</v>
      </c>
      <c r="L1691" s="6">
        <v>0</v>
      </c>
      <c r="M1691" s="5">
        <v>0</v>
      </c>
      <c r="N1691" s="5">
        <v>0</v>
      </c>
      <c r="O1691" s="5">
        <v>36.312499799999998</v>
      </c>
      <c r="P1691" s="5">
        <v>-36.312499799999998</v>
      </c>
      <c r="Q1691" s="8">
        <v>-1</v>
      </c>
      <c r="R1691" s="4">
        <v>0</v>
      </c>
      <c r="S1691" s="10" t="s">
        <v>33</v>
      </c>
      <c r="T1691" s="11">
        <v>0</v>
      </c>
    </row>
    <row r="1692" spans="1:20" x14ac:dyDescent="0.2">
      <c r="A1692" s="3" t="s">
        <v>155</v>
      </c>
      <c r="B1692" s="3" t="s">
        <v>156</v>
      </c>
      <c r="C1692" s="4" t="s">
        <v>128</v>
      </c>
      <c r="D1692" s="3" t="s">
        <v>85</v>
      </c>
      <c r="E1692" s="5">
        <v>0</v>
      </c>
      <c r="F1692" s="4">
        <v>19</v>
      </c>
      <c r="G1692" s="5">
        <v>41.062499800000005</v>
      </c>
      <c r="H1692" s="5">
        <v>2.1611842000000001</v>
      </c>
      <c r="I1692" s="4">
        <v>406</v>
      </c>
      <c r="J1692" s="6">
        <v>4.6798029556650196</v>
      </c>
      <c r="K1692" s="7">
        <v>2.1943349753694599</v>
      </c>
      <c r="L1692" s="6">
        <v>0</v>
      </c>
      <c r="M1692" s="5">
        <v>0</v>
      </c>
      <c r="N1692" s="5">
        <v>0</v>
      </c>
      <c r="O1692" s="5">
        <v>41.062499800000005</v>
      </c>
      <c r="P1692" s="5">
        <v>-41.062499800000005</v>
      </c>
      <c r="Q1692" s="8">
        <v>-1</v>
      </c>
      <c r="R1692" s="4">
        <v>0</v>
      </c>
      <c r="S1692" s="10" t="s">
        <v>33</v>
      </c>
      <c r="T1692" s="11">
        <v>0</v>
      </c>
    </row>
    <row r="1693" spans="1:20" x14ac:dyDescent="0.2">
      <c r="A1693" s="3" t="s">
        <v>155</v>
      </c>
      <c r="B1693" s="3" t="s">
        <v>156</v>
      </c>
      <c r="C1693" s="4" t="s">
        <v>128</v>
      </c>
      <c r="D1693" s="3" t="s">
        <v>85</v>
      </c>
      <c r="E1693" s="5">
        <v>0</v>
      </c>
      <c r="F1693" s="4">
        <v>21</v>
      </c>
      <c r="G1693" s="5">
        <v>50.02499985</v>
      </c>
      <c r="H1693" s="5">
        <v>2.3821428500000001</v>
      </c>
      <c r="I1693" s="4">
        <v>341</v>
      </c>
      <c r="J1693" s="6">
        <v>6.1583577712609996</v>
      </c>
      <c r="K1693" s="7">
        <v>1.3683284457478</v>
      </c>
      <c r="L1693" s="6">
        <v>0</v>
      </c>
      <c r="M1693" s="5">
        <v>0</v>
      </c>
      <c r="N1693" s="5">
        <v>0</v>
      </c>
      <c r="O1693" s="5">
        <v>50.02499985</v>
      </c>
      <c r="P1693" s="5">
        <v>-50.02499985</v>
      </c>
      <c r="Q1693" s="8">
        <v>-1</v>
      </c>
      <c r="R1693" s="4">
        <v>0</v>
      </c>
      <c r="S1693" s="10" t="s">
        <v>33</v>
      </c>
      <c r="T1693" s="11">
        <v>0</v>
      </c>
    </row>
    <row r="1694" spans="1:20" x14ac:dyDescent="0.2">
      <c r="A1694" s="3" t="s">
        <v>155</v>
      </c>
      <c r="B1694" s="3" t="s">
        <v>156</v>
      </c>
      <c r="C1694" s="4" t="s">
        <v>128</v>
      </c>
      <c r="D1694" s="3" t="s">
        <v>85</v>
      </c>
      <c r="E1694" s="5">
        <v>0</v>
      </c>
      <c r="F1694" s="4">
        <v>19</v>
      </c>
      <c r="G1694" s="5">
        <v>52.4749999</v>
      </c>
      <c r="H1694" s="5">
        <v>2.7618421</v>
      </c>
      <c r="I1694" s="4">
        <v>1001</v>
      </c>
      <c r="J1694" s="6">
        <v>1.8981018981019</v>
      </c>
      <c r="K1694" s="7">
        <v>1.55574425574426</v>
      </c>
      <c r="L1694" s="6">
        <v>0</v>
      </c>
      <c r="M1694" s="5">
        <v>0</v>
      </c>
      <c r="N1694" s="5">
        <v>0</v>
      </c>
      <c r="O1694" s="5">
        <v>52.4749999</v>
      </c>
      <c r="P1694" s="5">
        <v>-52.4749999</v>
      </c>
      <c r="Q1694" s="8">
        <v>-1</v>
      </c>
      <c r="R1694" s="4">
        <v>0</v>
      </c>
      <c r="S1694" s="10" t="s">
        <v>33</v>
      </c>
      <c r="T1694" s="11">
        <v>0</v>
      </c>
    </row>
    <row r="1695" spans="1:20" x14ac:dyDescent="0.2">
      <c r="A1695" s="3" t="s">
        <v>155</v>
      </c>
      <c r="B1695" s="3" t="s">
        <v>156</v>
      </c>
      <c r="C1695" s="4" t="s">
        <v>128</v>
      </c>
      <c r="D1695" s="3" t="s">
        <v>85</v>
      </c>
      <c r="E1695" s="5">
        <v>0</v>
      </c>
      <c r="F1695" s="4">
        <v>14</v>
      </c>
      <c r="G1695" s="5">
        <v>56.662499949999997</v>
      </c>
      <c r="H1695" s="5">
        <v>4.0473214249999998</v>
      </c>
      <c r="I1695" s="4">
        <v>1575</v>
      </c>
      <c r="J1695" s="6">
        <v>0.88888888888888906</v>
      </c>
      <c r="K1695" s="7">
        <v>2.22019047619048</v>
      </c>
      <c r="L1695" s="6">
        <v>0</v>
      </c>
      <c r="M1695" s="5">
        <v>0</v>
      </c>
      <c r="N1695" s="5">
        <v>0</v>
      </c>
      <c r="O1695" s="5">
        <v>56.662499949999997</v>
      </c>
      <c r="P1695" s="5">
        <v>-56.662499949999997</v>
      </c>
      <c r="Q1695" s="8">
        <v>-1</v>
      </c>
      <c r="R1695" s="4">
        <v>0</v>
      </c>
      <c r="S1695" s="10" t="s">
        <v>33</v>
      </c>
      <c r="T1695" s="11">
        <v>0</v>
      </c>
    </row>
    <row r="1696" spans="1:20" x14ac:dyDescent="0.2">
      <c r="A1696" s="3" t="s">
        <v>155</v>
      </c>
      <c r="B1696" s="3" t="s">
        <v>156</v>
      </c>
      <c r="C1696" s="4" t="s">
        <v>128</v>
      </c>
      <c r="D1696" s="3" t="s">
        <v>85</v>
      </c>
      <c r="E1696" s="5">
        <v>0</v>
      </c>
      <c r="F1696" s="4">
        <v>16</v>
      </c>
      <c r="G1696" s="5">
        <v>61.837499999999999</v>
      </c>
      <c r="H1696" s="5">
        <v>3.8648437499999999</v>
      </c>
      <c r="I1696" s="4">
        <v>477</v>
      </c>
      <c r="J1696" s="6">
        <v>3.3542976939203402</v>
      </c>
      <c r="K1696" s="7">
        <v>1.9664570230608001</v>
      </c>
      <c r="L1696" s="6">
        <v>0</v>
      </c>
      <c r="M1696" s="5">
        <v>0</v>
      </c>
      <c r="N1696" s="5">
        <v>0</v>
      </c>
      <c r="O1696" s="5">
        <v>61.837499999999999</v>
      </c>
      <c r="P1696" s="5">
        <v>-61.837499999999999</v>
      </c>
      <c r="Q1696" s="8">
        <v>-1</v>
      </c>
      <c r="R1696" s="4">
        <v>0</v>
      </c>
      <c r="S1696" s="10" t="s">
        <v>33</v>
      </c>
      <c r="T1696" s="11">
        <v>0</v>
      </c>
    </row>
    <row r="1697" spans="1:22" x14ac:dyDescent="0.2">
      <c r="A1697" s="3" t="s">
        <v>155</v>
      </c>
      <c r="B1697" s="3" t="s">
        <v>156</v>
      </c>
      <c r="C1697" s="4" t="s">
        <v>128</v>
      </c>
      <c r="D1697" s="3" t="s">
        <v>85</v>
      </c>
      <c r="E1697" s="5">
        <v>0</v>
      </c>
      <c r="F1697" s="4">
        <v>31</v>
      </c>
      <c r="G1697" s="5">
        <v>62.062499875</v>
      </c>
      <c r="H1697" s="5">
        <v>2.0020161249999999</v>
      </c>
      <c r="I1697" s="4">
        <v>581</v>
      </c>
      <c r="J1697" s="6">
        <v>5.3356282271944897</v>
      </c>
      <c r="K1697" s="7">
        <v>3.5869191049913902</v>
      </c>
      <c r="L1697" s="6">
        <v>0</v>
      </c>
      <c r="M1697" s="5">
        <v>0</v>
      </c>
      <c r="N1697" s="5">
        <v>0</v>
      </c>
      <c r="O1697" s="5">
        <v>62.062499875</v>
      </c>
      <c r="P1697" s="5">
        <v>-62.062499875</v>
      </c>
      <c r="Q1697" s="8">
        <v>-1</v>
      </c>
      <c r="R1697" s="4">
        <v>0</v>
      </c>
      <c r="S1697" s="10" t="s">
        <v>33</v>
      </c>
      <c r="T1697" s="11">
        <v>0</v>
      </c>
      <c r="U1697" s="1"/>
      <c r="V1697" s="1"/>
    </row>
    <row r="1698" spans="1:22" x14ac:dyDescent="0.2">
      <c r="A1698" s="3" t="s">
        <v>155</v>
      </c>
      <c r="B1698" s="3" t="s">
        <v>156</v>
      </c>
      <c r="C1698" s="4" t="s">
        <v>128</v>
      </c>
      <c r="D1698" s="3" t="s">
        <v>85</v>
      </c>
      <c r="E1698" s="5">
        <v>0</v>
      </c>
      <c r="F1698" s="4">
        <v>26</v>
      </c>
      <c r="G1698" s="5">
        <v>62.212499699999995</v>
      </c>
      <c r="H1698" s="5">
        <v>2.3927884499999998</v>
      </c>
      <c r="I1698" s="4">
        <v>321</v>
      </c>
      <c r="J1698" s="6">
        <v>8.0996884735202492</v>
      </c>
      <c r="K1698" s="7">
        <v>1.1087227414330201</v>
      </c>
      <c r="L1698" s="6">
        <v>0</v>
      </c>
      <c r="M1698" s="5">
        <v>0</v>
      </c>
      <c r="N1698" s="5">
        <v>0</v>
      </c>
      <c r="O1698" s="5">
        <v>62.212499699999995</v>
      </c>
      <c r="P1698" s="5">
        <v>-62.212499699999995</v>
      </c>
      <c r="Q1698" s="8">
        <v>-1</v>
      </c>
      <c r="R1698" s="4">
        <v>0</v>
      </c>
      <c r="S1698" s="10" t="s">
        <v>33</v>
      </c>
      <c r="T1698" s="11">
        <v>0</v>
      </c>
      <c r="U1698" s="1"/>
      <c r="V1698" s="1"/>
    </row>
    <row r="1699" spans="1:22" x14ac:dyDescent="0.2">
      <c r="A1699" s="3" t="s">
        <v>155</v>
      </c>
      <c r="B1699" s="3" t="s">
        <v>156</v>
      </c>
      <c r="C1699" s="4" t="s">
        <v>128</v>
      </c>
      <c r="D1699" s="3" t="s">
        <v>85</v>
      </c>
      <c r="E1699" s="5">
        <v>0</v>
      </c>
      <c r="F1699" s="4">
        <v>49</v>
      </c>
      <c r="G1699" s="5">
        <v>77.999999525000007</v>
      </c>
      <c r="H1699" s="5">
        <v>1.5918367250000001</v>
      </c>
      <c r="I1699" s="4">
        <v>405</v>
      </c>
      <c r="J1699" s="6">
        <v>12.0987654320988</v>
      </c>
      <c r="K1699" s="7">
        <v>2.03851851851852</v>
      </c>
      <c r="L1699" s="6">
        <v>0</v>
      </c>
      <c r="M1699" s="5">
        <v>0</v>
      </c>
      <c r="N1699" s="5">
        <v>0</v>
      </c>
      <c r="O1699" s="5">
        <v>77.999999525000007</v>
      </c>
      <c r="P1699" s="5">
        <v>-77.999999525000007</v>
      </c>
      <c r="Q1699" s="8">
        <v>-1</v>
      </c>
      <c r="R1699" s="4">
        <v>0</v>
      </c>
      <c r="S1699" s="10" t="s">
        <v>33</v>
      </c>
      <c r="T1699" s="11">
        <v>0</v>
      </c>
      <c r="U1699" s="1"/>
      <c r="V1699" s="1"/>
    </row>
    <row r="1700" spans="1:22" x14ac:dyDescent="0.2">
      <c r="A1700" s="3" t="s">
        <v>155</v>
      </c>
      <c r="B1700" s="3" t="s">
        <v>156</v>
      </c>
      <c r="C1700" s="4" t="s">
        <v>128</v>
      </c>
      <c r="D1700" s="3" t="s">
        <v>85</v>
      </c>
      <c r="E1700" s="5">
        <v>0</v>
      </c>
      <c r="F1700" s="4">
        <v>38</v>
      </c>
      <c r="G1700" s="5">
        <v>91.387499599999998</v>
      </c>
      <c r="H1700" s="5">
        <v>2.4049342</v>
      </c>
      <c r="I1700" s="4">
        <v>747</v>
      </c>
      <c r="J1700" s="6">
        <v>5.08701472556894</v>
      </c>
      <c r="K1700" s="7">
        <v>2.7668005354752299</v>
      </c>
      <c r="L1700" s="6">
        <v>0</v>
      </c>
      <c r="M1700" s="5">
        <v>0</v>
      </c>
      <c r="N1700" s="5">
        <v>0</v>
      </c>
      <c r="O1700" s="5">
        <v>91.387499599999998</v>
      </c>
      <c r="P1700" s="5">
        <v>-91.387499599999998</v>
      </c>
      <c r="Q1700" s="8">
        <v>-1</v>
      </c>
      <c r="R1700" s="4">
        <v>0</v>
      </c>
      <c r="S1700" s="10" t="s">
        <v>33</v>
      </c>
      <c r="T1700" s="11">
        <v>0</v>
      </c>
      <c r="U1700" s="1"/>
      <c r="V1700" s="1"/>
    </row>
    <row r="1701" spans="1:22" x14ac:dyDescent="0.2">
      <c r="A1701" s="3" t="s">
        <v>155</v>
      </c>
      <c r="B1701" s="3" t="s">
        <v>156</v>
      </c>
      <c r="C1701" s="4" t="s">
        <v>128</v>
      </c>
      <c r="D1701" s="3" t="s">
        <v>85</v>
      </c>
      <c r="E1701" s="5">
        <v>0</v>
      </c>
      <c r="F1701" s="4">
        <v>13</v>
      </c>
      <c r="G1701" s="5">
        <v>92.324999974999997</v>
      </c>
      <c r="H1701" s="5">
        <v>7.1019230749999993</v>
      </c>
      <c r="I1701" s="4">
        <v>2290</v>
      </c>
      <c r="J1701" s="6">
        <v>0.56768558951965098</v>
      </c>
      <c r="K1701" s="7">
        <v>2.7082532751091701</v>
      </c>
      <c r="L1701" s="6">
        <v>0</v>
      </c>
      <c r="M1701" s="5">
        <v>0</v>
      </c>
      <c r="N1701" s="5">
        <v>0</v>
      </c>
      <c r="O1701" s="5">
        <v>92.324999974999997</v>
      </c>
      <c r="P1701" s="5">
        <v>-92.324999974999997</v>
      </c>
      <c r="Q1701" s="8">
        <v>-1</v>
      </c>
      <c r="R1701" s="4">
        <v>0</v>
      </c>
      <c r="S1701" s="10" t="s">
        <v>33</v>
      </c>
      <c r="T1701" s="11">
        <v>0</v>
      </c>
      <c r="U1701" s="1"/>
      <c r="V1701" s="1"/>
    </row>
    <row r="1702" spans="1:22" x14ac:dyDescent="0.2">
      <c r="A1702" s="3" t="s">
        <v>155</v>
      </c>
      <c r="B1702" s="3" t="s">
        <v>156</v>
      </c>
      <c r="C1702" s="4" t="s">
        <v>128</v>
      </c>
      <c r="D1702" s="3" t="s">
        <v>85</v>
      </c>
      <c r="E1702" s="5">
        <v>0</v>
      </c>
      <c r="F1702" s="4">
        <v>24</v>
      </c>
      <c r="G1702" s="5">
        <v>95.612499900000003</v>
      </c>
      <c r="H1702" s="5">
        <v>3.9838541625000001</v>
      </c>
      <c r="I1702" s="4">
        <v>804</v>
      </c>
      <c r="J1702" s="6">
        <v>2.98507462686567</v>
      </c>
      <c r="K1702" s="7">
        <v>2.26927860696517</v>
      </c>
      <c r="L1702" s="6">
        <v>0</v>
      </c>
      <c r="M1702" s="5">
        <v>0</v>
      </c>
      <c r="N1702" s="5">
        <v>0</v>
      </c>
      <c r="O1702" s="5">
        <v>95.612499900000003</v>
      </c>
      <c r="P1702" s="5">
        <v>-95.612499900000003</v>
      </c>
      <c r="Q1702" s="8">
        <v>-1</v>
      </c>
      <c r="R1702" s="4">
        <v>0</v>
      </c>
      <c r="S1702" s="10" t="s">
        <v>33</v>
      </c>
      <c r="T1702" s="11">
        <v>0</v>
      </c>
      <c r="U1702" s="1"/>
      <c r="V1702" s="1"/>
    </row>
    <row r="1703" spans="1:22" x14ac:dyDescent="0.2">
      <c r="A1703" s="3" t="s">
        <v>155</v>
      </c>
      <c r="B1703" s="3" t="s">
        <v>156</v>
      </c>
      <c r="C1703" s="4" t="s">
        <v>128</v>
      </c>
      <c r="D1703" s="3" t="s">
        <v>85</v>
      </c>
      <c r="E1703" s="5">
        <v>0</v>
      </c>
      <c r="F1703" s="4">
        <v>42</v>
      </c>
      <c r="G1703" s="5">
        <v>111.96249959999999</v>
      </c>
      <c r="H1703" s="5">
        <v>2.6657737999999997</v>
      </c>
      <c r="I1703" s="4">
        <v>1440</v>
      </c>
      <c r="J1703" s="6">
        <v>2.9166666666666701</v>
      </c>
      <c r="K1703" s="7">
        <v>1.22444444444444</v>
      </c>
      <c r="L1703" s="6">
        <v>0</v>
      </c>
      <c r="M1703" s="5">
        <v>0</v>
      </c>
      <c r="N1703" s="5">
        <v>0</v>
      </c>
      <c r="O1703" s="5">
        <v>111.96249959999999</v>
      </c>
      <c r="P1703" s="5">
        <v>-111.96249959999999</v>
      </c>
      <c r="Q1703" s="8">
        <v>-1</v>
      </c>
      <c r="R1703" s="4">
        <v>0</v>
      </c>
      <c r="S1703" s="10" t="s">
        <v>33</v>
      </c>
      <c r="T1703" s="11">
        <v>0</v>
      </c>
      <c r="U1703" s="1"/>
      <c r="V1703" s="1"/>
    </row>
    <row r="1704" spans="1:22" x14ac:dyDescent="0.2">
      <c r="A1704" s="3" t="s">
        <v>155</v>
      </c>
      <c r="B1704" s="3" t="s">
        <v>156</v>
      </c>
      <c r="C1704" s="4" t="s">
        <v>128</v>
      </c>
      <c r="D1704" s="3" t="s">
        <v>85</v>
      </c>
      <c r="E1704" s="5">
        <v>0</v>
      </c>
      <c r="F1704" s="4">
        <v>46</v>
      </c>
      <c r="G1704" s="5">
        <v>114.49999955</v>
      </c>
      <c r="H1704" s="5">
        <v>2.4891304249999999</v>
      </c>
      <c r="I1704" s="4">
        <v>912</v>
      </c>
      <c r="J1704" s="6">
        <v>5.04385964912281</v>
      </c>
      <c r="K1704" s="7">
        <v>1.2593201754386001</v>
      </c>
      <c r="L1704" s="6">
        <v>0</v>
      </c>
      <c r="M1704" s="5">
        <v>0</v>
      </c>
      <c r="N1704" s="5">
        <v>0</v>
      </c>
      <c r="O1704" s="5">
        <v>114.49999955</v>
      </c>
      <c r="P1704" s="5">
        <v>-114.49999955</v>
      </c>
      <c r="Q1704" s="8">
        <v>-1</v>
      </c>
      <c r="R1704" s="4">
        <v>0</v>
      </c>
      <c r="S1704" s="10" t="s">
        <v>33</v>
      </c>
      <c r="T1704" s="11">
        <v>0</v>
      </c>
      <c r="U1704" s="1"/>
      <c r="V1704" s="1"/>
    </row>
    <row r="1705" spans="1:22" x14ac:dyDescent="0.2">
      <c r="A1705" s="3" t="s">
        <v>155</v>
      </c>
      <c r="B1705" s="3" t="s">
        <v>156</v>
      </c>
      <c r="C1705" s="4" t="s">
        <v>128</v>
      </c>
      <c r="D1705" s="3" t="s">
        <v>96</v>
      </c>
      <c r="E1705" s="5">
        <v>0</v>
      </c>
      <c r="F1705" s="4">
        <v>31</v>
      </c>
      <c r="G1705" s="5">
        <v>117.42499997500001</v>
      </c>
      <c r="H1705" s="5">
        <v>3.787903225</v>
      </c>
      <c r="I1705" s="4">
        <v>1495</v>
      </c>
      <c r="J1705" s="6">
        <v>2.0735785953177301</v>
      </c>
      <c r="K1705" s="7">
        <v>1.7294314381270901</v>
      </c>
      <c r="L1705" s="6">
        <v>0</v>
      </c>
      <c r="M1705" s="5">
        <v>0</v>
      </c>
      <c r="N1705" s="5">
        <v>0</v>
      </c>
      <c r="O1705" s="5">
        <v>117.42499997500001</v>
      </c>
      <c r="P1705" s="5">
        <v>-117.42499997500001</v>
      </c>
      <c r="Q1705" s="8">
        <v>-1</v>
      </c>
      <c r="R1705" s="4">
        <v>0</v>
      </c>
      <c r="S1705" s="10" t="s">
        <v>33</v>
      </c>
      <c r="T1705" s="11">
        <v>0</v>
      </c>
      <c r="U1705" s="1"/>
      <c r="V1705" s="1"/>
    </row>
    <row r="1706" spans="1:22" x14ac:dyDescent="0.2">
      <c r="A1706" s="3" t="s">
        <v>155</v>
      </c>
      <c r="B1706" s="3" t="s">
        <v>156</v>
      </c>
      <c r="C1706" s="4" t="s">
        <v>128</v>
      </c>
      <c r="D1706" s="3" t="s">
        <v>85</v>
      </c>
      <c r="E1706" s="5">
        <v>0</v>
      </c>
      <c r="F1706" s="4">
        <v>79</v>
      </c>
      <c r="G1706" s="5">
        <v>356.29999942500001</v>
      </c>
      <c r="H1706" s="5">
        <v>4.5101265750000001</v>
      </c>
      <c r="I1706" s="4">
        <v>2353</v>
      </c>
      <c r="J1706" s="6">
        <v>3.3574160645983899</v>
      </c>
      <c r="K1706" s="7">
        <v>1.89524011899703</v>
      </c>
      <c r="L1706" s="6">
        <v>0</v>
      </c>
      <c r="M1706" s="5">
        <v>0</v>
      </c>
      <c r="N1706" s="5">
        <v>0</v>
      </c>
      <c r="O1706" s="5">
        <v>356.29999942500001</v>
      </c>
      <c r="P1706" s="5">
        <v>-356.29999942500001</v>
      </c>
      <c r="Q1706" s="8">
        <v>-1</v>
      </c>
      <c r="R1706" s="4">
        <v>0</v>
      </c>
      <c r="S1706" s="10" t="s">
        <v>33</v>
      </c>
      <c r="T1706" s="11">
        <v>0</v>
      </c>
      <c r="U1706" s="1"/>
      <c r="V1706" s="1"/>
    </row>
    <row r="1707" spans="1:22" x14ac:dyDescent="0.2">
      <c r="A1707" s="3" t="s">
        <v>155</v>
      </c>
      <c r="B1707" s="3" t="s">
        <v>156</v>
      </c>
      <c r="C1707" s="4" t="s">
        <v>128</v>
      </c>
      <c r="D1707" s="3" t="s">
        <v>85</v>
      </c>
      <c r="E1707" s="5">
        <v>0</v>
      </c>
      <c r="F1707" s="4">
        <v>346</v>
      </c>
      <c r="G1707" s="5">
        <v>2582.33749855</v>
      </c>
      <c r="H1707" s="5">
        <v>7.4634031749999998</v>
      </c>
      <c r="I1707" s="4">
        <v>23365</v>
      </c>
      <c r="J1707" s="6">
        <v>1.48084742135673</v>
      </c>
      <c r="K1707" s="7">
        <v>3.10662101433768</v>
      </c>
      <c r="L1707" s="6">
        <v>0</v>
      </c>
      <c r="M1707" s="5">
        <v>0</v>
      </c>
      <c r="N1707" s="5">
        <v>0</v>
      </c>
      <c r="O1707" s="5">
        <v>2582.33749855</v>
      </c>
      <c r="P1707" s="5">
        <v>-2582.33749855</v>
      </c>
      <c r="Q1707" s="8">
        <v>-1</v>
      </c>
      <c r="R1707" s="4">
        <v>0</v>
      </c>
      <c r="S1707" s="10" t="s">
        <v>33</v>
      </c>
      <c r="T1707" s="11">
        <v>0</v>
      </c>
      <c r="U1707" s="1"/>
      <c r="V1707" s="1"/>
    </row>
    <row r="1708" spans="1:22" x14ac:dyDescent="0.2">
      <c r="A1708" s="3" t="s">
        <v>157</v>
      </c>
      <c r="B1708" s="3" t="s">
        <v>158</v>
      </c>
      <c r="C1708" s="4" t="s">
        <v>22</v>
      </c>
      <c r="D1708" s="3" t="s">
        <v>85</v>
      </c>
      <c r="E1708" s="5">
        <v>6.25</v>
      </c>
      <c r="F1708" s="4">
        <v>1</v>
      </c>
      <c r="G1708" s="5">
        <v>2.3125</v>
      </c>
      <c r="H1708" s="5">
        <v>2.3125</v>
      </c>
      <c r="I1708" s="4">
        <v>11</v>
      </c>
      <c r="J1708" s="6">
        <v>9.0909090909090899</v>
      </c>
      <c r="K1708" s="7">
        <v>1.27272727272727</v>
      </c>
      <c r="L1708" s="6">
        <v>900</v>
      </c>
      <c r="M1708" s="5">
        <v>0.25694444444444442</v>
      </c>
      <c r="N1708" s="5">
        <v>8777.9500000000007</v>
      </c>
      <c r="O1708" s="5">
        <v>2.3125</v>
      </c>
      <c r="P1708" s="5">
        <v>8775.6375000000007</v>
      </c>
      <c r="Q1708" s="8">
        <v>3794.8702702702708</v>
      </c>
      <c r="R1708" s="4">
        <v>9</v>
      </c>
      <c r="S1708" s="10">
        <v>975.3277777777779</v>
      </c>
      <c r="T1708" s="11">
        <v>0.81818181818181812</v>
      </c>
      <c r="U1708" s="10"/>
      <c r="V1708" s="5"/>
    </row>
    <row r="1709" spans="1:22" x14ac:dyDescent="0.2">
      <c r="A1709" s="3" t="s">
        <v>157</v>
      </c>
      <c r="B1709" s="3" t="s">
        <v>158</v>
      </c>
      <c r="C1709" s="4" t="s">
        <v>22</v>
      </c>
      <c r="D1709" s="3" t="s">
        <v>85</v>
      </c>
      <c r="E1709" s="5">
        <v>6.25</v>
      </c>
      <c r="F1709" s="4">
        <v>1</v>
      </c>
      <c r="G1709" s="5">
        <v>0.625</v>
      </c>
      <c r="H1709" s="5">
        <v>0.625</v>
      </c>
      <c r="I1709" s="4">
        <v>6</v>
      </c>
      <c r="J1709" s="6">
        <v>16.6666666666667</v>
      </c>
      <c r="K1709" s="7">
        <v>1</v>
      </c>
      <c r="L1709" s="6">
        <v>100</v>
      </c>
      <c r="M1709" s="5">
        <v>0.625</v>
      </c>
      <c r="N1709" s="5">
        <v>1574.2</v>
      </c>
      <c r="O1709" s="5">
        <v>0.625</v>
      </c>
      <c r="P1709" s="5">
        <v>1573.575</v>
      </c>
      <c r="Q1709" s="8">
        <v>2517.7200000000003</v>
      </c>
      <c r="R1709" s="4">
        <v>1</v>
      </c>
      <c r="S1709" s="10">
        <v>1574.2</v>
      </c>
      <c r="T1709" s="11">
        <v>0.16666666666666699</v>
      </c>
      <c r="U1709" s="7"/>
      <c r="V1709" s="1"/>
    </row>
    <row r="1710" spans="1:22" x14ac:dyDescent="0.2">
      <c r="A1710" s="3" t="s">
        <v>157</v>
      </c>
      <c r="B1710" s="3" t="s">
        <v>158</v>
      </c>
      <c r="C1710" s="4" t="s">
        <v>22</v>
      </c>
      <c r="D1710" s="3" t="s">
        <v>85</v>
      </c>
      <c r="E1710" s="5">
        <v>7.5</v>
      </c>
      <c r="F1710" s="4">
        <v>242</v>
      </c>
      <c r="G1710" s="5">
        <v>87.574999325000007</v>
      </c>
      <c r="H1710" s="5">
        <v>0.36188016250000005</v>
      </c>
      <c r="I1710" s="4">
        <v>1371</v>
      </c>
      <c r="J1710" s="6">
        <v>17.651349380014601</v>
      </c>
      <c r="K1710" s="7">
        <v>1.0201312910284499</v>
      </c>
      <c r="L1710" s="6">
        <v>5.7851239669421499</v>
      </c>
      <c r="M1710" s="5">
        <v>6.2553570946428581</v>
      </c>
      <c r="N1710" s="5">
        <v>10140.5</v>
      </c>
      <c r="O1710" s="5">
        <v>87.574999325000007</v>
      </c>
      <c r="P1710" s="5">
        <v>10052.925000675001</v>
      </c>
      <c r="Q1710" s="8">
        <v>114.7921790255178</v>
      </c>
      <c r="R1710" s="4">
        <v>14</v>
      </c>
      <c r="S1710" s="10">
        <v>724.32142857142856</v>
      </c>
      <c r="T1710" s="11">
        <v>1.0211524434719193E-2</v>
      </c>
      <c r="U1710" s="1"/>
      <c r="V1710" s="1"/>
    </row>
    <row r="1711" spans="1:22" x14ac:dyDescent="0.2">
      <c r="A1711" s="3" t="s">
        <v>157</v>
      </c>
      <c r="B1711" s="3" t="s">
        <v>158</v>
      </c>
      <c r="C1711" s="4" t="s">
        <v>22</v>
      </c>
      <c r="D1711" s="3" t="s">
        <v>85</v>
      </c>
      <c r="E1711" s="5">
        <v>2.7</v>
      </c>
      <c r="F1711" s="4">
        <v>27</v>
      </c>
      <c r="G1711" s="5">
        <v>56.412499949999997</v>
      </c>
      <c r="H1711" s="5">
        <v>2.0893518499999999</v>
      </c>
      <c r="I1711" s="4">
        <v>1051</v>
      </c>
      <c r="J1711" s="6">
        <v>2.5689819219790699</v>
      </c>
      <c r="K1711" s="7">
        <v>2.8635585156993302</v>
      </c>
      <c r="L1711" s="6">
        <v>14.814814814814801</v>
      </c>
      <c r="M1711" s="5">
        <v>14.103124987499999</v>
      </c>
      <c r="N1711" s="5">
        <v>5729</v>
      </c>
      <c r="O1711" s="5">
        <v>56.412499949999997</v>
      </c>
      <c r="P1711" s="5">
        <v>5672.58750005</v>
      </c>
      <c r="Q1711" s="8">
        <v>100.55550640510127</v>
      </c>
      <c r="R1711" s="4">
        <v>4</v>
      </c>
      <c r="S1711" s="10">
        <v>1432.25</v>
      </c>
      <c r="T1711" s="11">
        <v>3.8058991436726924E-3</v>
      </c>
      <c r="U1711" s="1"/>
      <c r="V1711" s="1"/>
    </row>
    <row r="1712" spans="1:22" x14ac:dyDescent="0.2">
      <c r="A1712" s="3" t="s">
        <v>157</v>
      </c>
      <c r="B1712" s="3" t="s">
        <v>158</v>
      </c>
      <c r="C1712" s="4" t="s">
        <v>22</v>
      </c>
      <c r="D1712" s="3" t="s">
        <v>85</v>
      </c>
      <c r="E1712" s="5">
        <v>7.5</v>
      </c>
      <c r="F1712" s="4">
        <v>48</v>
      </c>
      <c r="G1712" s="5">
        <v>7.3125</v>
      </c>
      <c r="H1712" s="5">
        <v>0.15234375</v>
      </c>
      <c r="I1712" s="4">
        <v>298</v>
      </c>
      <c r="J1712" s="6">
        <v>16.107382550335601</v>
      </c>
      <c r="K1712" s="7">
        <v>1</v>
      </c>
      <c r="L1712" s="6">
        <v>2.0833333333333299</v>
      </c>
      <c r="M1712" s="5">
        <v>7.3125</v>
      </c>
      <c r="N1712" s="5">
        <v>718.25</v>
      </c>
      <c r="O1712" s="5">
        <v>7.3125</v>
      </c>
      <c r="P1712" s="5">
        <v>710.9375</v>
      </c>
      <c r="Q1712" s="8">
        <v>97.222222222222229</v>
      </c>
      <c r="R1712" s="4">
        <v>1</v>
      </c>
      <c r="S1712" s="10">
        <v>718.25</v>
      </c>
      <c r="T1712" s="11">
        <v>3.355704697986578E-3</v>
      </c>
      <c r="U1712" s="1"/>
      <c r="V1712" s="1"/>
    </row>
    <row r="1713" spans="1:20" x14ac:dyDescent="0.2">
      <c r="A1713" s="3" t="s">
        <v>157</v>
      </c>
      <c r="B1713" s="3" t="s">
        <v>158</v>
      </c>
      <c r="C1713" s="4" t="s">
        <v>22</v>
      </c>
      <c r="D1713" s="3" t="s">
        <v>85</v>
      </c>
      <c r="E1713" s="5">
        <v>6.25</v>
      </c>
      <c r="F1713" s="4">
        <v>24</v>
      </c>
      <c r="G1713" s="5">
        <v>33.787500000000001</v>
      </c>
      <c r="H1713" s="5">
        <v>1.4078124999999999</v>
      </c>
      <c r="I1713" s="4">
        <v>1171</v>
      </c>
      <c r="J1713" s="6">
        <v>2.0495303159692599</v>
      </c>
      <c r="K1713" s="7">
        <v>3.0695217762596099</v>
      </c>
      <c r="L1713" s="6">
        <v>4.1666666666666696</v>
      </c>
      <c r="M1713" s="5">
        <v>33.787500000000001</v>
      </c>
      <c r="N1713" s="5">
        <v>2772.7</v>
      </c>
      <c r="O1713" s="5">
        <v>33.787500000000001</v>
      </c>
      <c r="P1713" s="5">
        <v>2738.9124999999999</v>
      </c>
      <c r="Q1713" s="8">
        <v>81.062893081761004</v>
      </c>
      <c r="R1713" s="4">
        <v>1</v>
      </c>
      <c r="S1713" s="10">
        <v>2772.7</v>
      </c>
      <c r="T1713" s="11">
        <v>8.5397096498719227E-4</v>
      </c>
    </row>
    <row r="1714" spans="1:20" x14ac:dyDescent="0.2">
      <c r="A1714" s="3" t="s">
        <v>157</v>
      </c>
      <c r="B1714" s="3" t="s">
        <v>158</v>
      </c>
      <c r="C1714" s="4" t="s">
        <v>22</v>
      </c>
      <c r="D1714" s="3" t="s">
        <v>85</v>
      </c>
      <c r="E1714" s="5">
        <v>6.25</v>
      </c>
      <c r="F1714" s="4">
        <v>86</v>
      </c>
      <c r="G1714" s="5">
        <v>118.88749972500001</v>
      </c>
      <c r="H1714" s="5">
        <v>1.3824127875000001</v>
      </c>
      <c r="I1714" s="4">
        <v>1215</v>
      </c>
      <c r="J1714" s="6">
        <v>7.0781893004115197</v>
      </c>
      <c r="K1714" s="7">
        <v>1.3184444444444401</v>
      </c>
      <c r="L1714" s="6">
        <v>1.16279069767442</v>
      </c>
      <c r="M1714" s="5">
        <v>118.88749972500001</v>
      </c>
      <c r="N1714" s="5">
        <v>4403.8500000000004</v>
      </c>
      <c r="O1714" s="5">
        <v>118.88749972500001</v>
      </c>
      <c r="P1714" s="5">
        <v>4284.9625002749999</v>
      </c>
      <c r="Q1714" s="8">
        <v>36.042161793179218</v>
      </c>
      <c r="R1714" s="4">
        <v>1</v>
      </c>
      <c r="S1714" s="10">
        <v>4403.8500000000004</v>
      </c>
      <c r="T1714" s="11">
        <v>8.2304526748971246E-4</v>
      </c>
    </row>
    <row r="1715" spans="1:20" x14ac:dyDescent="0.2">
      <c r="A1715" s="3" t="s">
        <v>157</v>
      </c>
      <c r="B1715" s="3" t="s">
        <v>158</v>
      </c>
      <c r="C1715" s="4" t="s">
        <v>22</v>
      </c>
      <c r="D1715" s="3" t="s">
        <v>85</v>
      </c>
      <c r="E1715" s="5">
        <v>7.5</v>
      </c>
      <c r="F1715" s="4">
        <v>4023</v>
      </c>
      <c r="G1715" s="5">
        <v>3491.787490875</v>
      </c>
      <c r="H1715" s="5">
        <v>0.86795612499999997</v>
      </c>
      <c r="I1715" s="4">
        <v>24934</v>
      </c>
      <c r="J1715" s="6">
        <v>16.134595331675602</v>
      </c>
      <c r="K1715" s="7">
        <v>1.27023582257159</v>
      </c>
      <c r="L1715" s="6">
        <v>2.1128511061397002</v>
      </c>
      <c r="M1715" s="5">
        <v>41.07985283382353</v>
      </c>
      <c r="N1715" s="5">
        <v>121372.35</v>
      </c>
      <c r="O1715" s="5">
        <v>3491.787490875</v>
      </c>
      <c r="P1715" s="5">
        <v>117880.56250912501</v>
      </c>
      <c r="Q1715" s="8">
        <v>33.759374766413849</v>
      </c>
      <c r="R1715" s="4">
        <v>85</v>
      </c>
      <c r="S1715" s="10">
        <v>1427.91</v>
      </c>
      <c r="T1715" s="11">
        <v>3.4089997593647237E-3</v>
      </c>
    </row>
    <row r="1716" spans="1:20" x14ac:dyDescent="0.2">
      <c r="A1716" s="3" t="s">
        <v>157</v>
      </c>
      <c r="B1716" s="3" t="s">
        <v>158</v>
      </c>
      <c r="C1716" s="4" t="s">
        <v>22</v>
      </c>
      <c r="D1716" s="3" t="s">
        <v>85</v>
      </c>
      <c r="E1716" s="5">
        <v>6.25</v>
      </c>
      <c r="F1716" s="4">
        <v>10</v>
      </c>
      <c r="G1716" s="5">
        <v>25.787500000000001</v>
      </c>
      <c r="H1716" s="5">
        <v>2.5787499999999999</v>
      </c>
      <c r="I1716" s="4">
        <v>830</v>
      </c>
      <c r="J1716" s="6">
        <v>1.2048192771084301</v>
      </c>
      <c r="K1716" s="7">
        <v>3.4382168674698801</v>
      </c>
      <c r="L1716" s="6">
        <v>10</v>
      </c>
      <c r="M1716" s="5">
        <v>25.787500000000001</v>
      </c>
      <c r="N1716" s="5">
        <v>816</v>
      </c>
      <c r="O1716" s="5">
        <v>25.787500000000001</v>
      </c>
      <c r="P1716" s="5">
        <v>790.21249999999998</v>
      </c>
      <c r="Q1716" s="8">
        <v>30.643238002908383</v>
      </c>
      <c r="R1716" s="4">
        <v>1</v>
      </c>
      <c r="S1716" s="10">
        <v>816</v>
      </c>
      <c r="T1716" s="11">
        <v>1.2048192771084299E-3</v>
      </c>
    </row>
    <row r="1717" spans="1:20" x14ac:dyDescent="0.2">
      <c r="A1717" s="3" t="s">
        <v>157</v>
      </c>
      <c r="B1717" s="3" t="s">
        <v>158</v>
      </c>
      <c r="C1717" s="4" t="s">
        <v>22</v>
      </c>
      <c r="D1717" s="3" t="s">
        <v>85</v>
      </c>
      <c r="E1717" s="5">
        <v>7.5</v>
      </c>
      <c r="F1717" s="4">
        <v>23893</v>
      </c>
      <c r="G1717" s="5">
        <v>17939.349726562501</v>
      </c>
      <c r="H1717" s="5">
        <v>0.75082031250000003</v>
      </c>
      <c r="I1717" s="4">
        <v>162070</v>
      </c>
      <c r="J1717" s="6">
        <v>14.7423952613068</v>
      </c>
      <c r="K1717" s="7">
        <v>1.6010921823903299</v>
      </c>
      <c r="L1717" s="6">
        <v>1.7620223496421501</v>
      </c>
      <c r="M1717" s="5">
        <v>42.611282010837293</v>
      </c>
      <c r="N1717" s="5">
        <v>567463.4</v>
      </c>
      <c r="O1717" s="5">
        <v>17939.349726562501</v>
      </c>
      <c r="P1717" s="5">
        <v>549524.05027343752</v>
      </c>
      <c r="Q1717" s="8">
        <v>30.632328297818191</v>
      </c>
      <c r="R1717" s="4">
        <v>421</v>
      </c>
      <c r="S1717" s="10">
        <v>1347.8940617577198</v>
      </c>
      <c r="T1717" s="11">
        <v>2.597642993768111E-3</v>
      </c>
    </row>
    <row r="1718" spans="1:20" x14ac:dyDescent="0.2">
      <c r="A1718" s="3" t="s">
        <v>157</v>
      </c>
      <c r="B1718" s="3" t="s">
        <v>158</v>
      </c>
      <c r="C1718" s="4" t="s">
        <v>22</v>
      </c>
      <c r="D1718" s="3" t="s">
        <v>85</v>
      </c>
      <c r="E1718" s="5">
        <v>6.25</v>
      </c>
      <c r="F1718" s="4">
        <v>4353</v>
      </c>
      <c r="G1718" s="5">
        <v>3623.2124763750003</v>
      </c>
      <c r="H1718" s="5">
        <v>0.83234837500000003</v>
      </c>
      <c r="I1718" s="4">
        <v>23872</v>
      </c>
      <c r="J1718" s="6">
        <v>18.234752010723899</v>
      </c>
      <c r="K1718" s="7">
        <v>1.4446368130026801</v>
      </c>
      <c r="L1718" s="6">
        <v>1.58511371467953</v>
      </c>
      <c r="M1718" s="5">
        <v>52.510325744565222</v>
      </c>
      <c r="N1718" s="5">
        <v>92751.15</v>
      </c>
      <c r="O1718" s="5">
        <v>3623.2124763750003</v>
      </c>
      <c r="P1718" s="5">
        <v>89127.937523624991</v>
      </c>
      <c r="Q1718" s="8">
        <v>24.599147332589475</v>
      </c>
      <c r="R1718" s="4">
        <v>69</v>
      </c>
      <c r="S1718" s="10">
        <v>1344.2195652173912</v>
      </c>
      <c r="T1718" s="11">
        <v>2.8904155495978589E-3</v>
      </c>
    </row>
    <row r="1719" spans="1:20" x14ac:dyDescent="0.2">
      <c r="A1719" s="3" t="s">
        <v>157</v>
      </c>
      <c r="B1719" s="3" t="s">
        <v>158</v>
      </c>
      <c r="C1719" s="4" t="s">
        <v>22</v>
      </c>
      <c r="D1719" s="3" t="s">
        <v>85</v>
      </c>
      <c r="E1719" s="5">
        <v>6.25</v>
      </c>
      <c r="F1719" s="4">
        <v>1891</v>
      </c>
      <c r="G1719" s="5">
        <v>986.11248697499991</v>
      </c>
      <c r="H1719" s="5">
        <v>0.52147672499999997</v>
      </c>
      <c r="I1719" s="4">
        <v>14438</v>
      </c>
      <c r="J1719" s="6">
        <v>13.097381908851601</v>
      </c>
      <c r="K1719" s="7">
        <v>1.4308733896661601</v>
      </c>
      <c r="L1719" s="6">
        <v>0.74034902168164995</v>
      </c>
      <c r="M1719" s="5">
        <v>70.436606212499996</v>
      </c>
      <c r="N1719" s="5">
        <v>16116</v>
      </c>
      <c r="O1719" s="5">
        <v>986.11248697499991</v>
      </c>
      <c r="P1719" s="5">
        <v>15129.887513025</v>
      </c>
      <c r="Q1719" s="8">
        <v>15.342963113100275</v>
      </c>
      <c r="R1719" s="4">
        <v>14</v>
      </c>
      <c r="S1719" s="10">
        <v>1151.1428571428571</v>
      </c>
      <c r="T1719" s="11">
        <v>9.6966338828092245E-4</v>
      </c>
    </row>
    <row r="1720" spans="1:20" x14ac:dyDescent="0.2">
      <c r="A1720" s="3" t="s">
        <v>157</v>
      </c>
      <c r="B1720" s="3" t="s">
        <v>158</v>
      </c>
      <c r="C1720" s="4" t="s">
        <v>22</v>
      </c>
      <c r="D1720" s="3" t="s">
        <v>85</v>
      </c>
      <c r="E1720" s="5">
        <v>6.25</v>
      </c>
      <c r="F1720" s="4">
        <v>19</v>
      </c>
      <c r="G1720" s="5">
        <v>33.899999975000007</v>
      </c>
      <c r="H1720" s="5">
        <v>1.7842105250000002</v>
      </c>
      <c r="I1720" s="4">
        <v>634</v>
      </c>
      <c r="J1720" s="6">
        <v>2.9968454258675101</v>
      </c>
      <c r="K1720" s="7">
        <v>1.4632649842271299</v>
      </c>
      <c r="L1720" s="6">
        <v>5.2631578947368398</v>
      </c>
      <c r="M1720" s="5">
        <v>33.899999975000007</v>
      </c>
      <c r="N1720" s="5">
        <v>516.79999999999995</v>
      </c>
      <c r="O1720" s="5">
        <v>33.899999975000007</v>
      </c>
      <c r="P1720" s="5">
        <v>482.90000002499994</v>
      </c>
      <c r="Q1720" s="8">
        <v>14.244837769354595</v>
      </c>
      <c r="R1720" s="4">
        <v>1</v>
      </c>
      <c r="S1720" s="10">
        <v>516.79999999999995</v>
      </c>
      <c r="T1720" s="11">
        <v>1.5772870662460572E-3</v>
      </c>
    </row>
    <row r="1721" spans="1:20" x14ac:dyDescent="0.2">
      <c r="A1721" s="3" t="s">
        <v>157</v>
      </c>
      <c r="B1721" s="3" t="s">
        <v>158</v>
      </c>
      <c r="C1721" s="4" t="s">
        <v>22</v>
      </c>
      <c r="D1721" s="3" t="s">
        <v>85</v>
      </c>
      <c r="E1721" s="5">
        <v>7.5</v>
      </c>
      <c r="F1721" s="4">
        <v>136</v>
      </c>
      <c r="G1721" s="5">
        <v>77.274999399999999</v>
      </c>
      <c r="H1721" s="5">
        <v>0.56819852500000001</v>
      </c>
      <c r="I1721" s="4">
        <v>714</v>
      </c>
      <c r="J1721" s="6">
        <v>19.047619047619001</v>
      </c>
      <c r="K1721" s="7">
        <v>1.16442577030812</v>
      </c>
      <c r="L1721" s="6">
        <v>1.47058823529412</v>
      </c>
      <c r="M1721" s="5">
        <v>38.637499699999999</v>
      </c>
      <c r="N1721" s="5">
        <v>1132.2</v>
      </c>
      <c r="O1721" s="5">
        <v>77.274999399999999</v>
      </c>
      <c r="P1721" s="5">
        <v>1054.9250006</v>
      </c>
      <c r="Q1721" s="8">
        <v>13.651569185259676</v>
      </c>
      <c r="R1721" s="4">
        <v>2</v>
      </c>
      <c r="S1721" s="10">
        <v>566.1</v>
      </c>
      <c r="T1721" s="11">
        <v>2.8011204481792696E-3</v>
      </c>
    </row>
    <row r="1722" spans="1:20" x14ac:dyDescent="0.2">
      <c r="A1722" s="3" t="s">
        <v>157</v>
      </c>
      <c r="B1722" s="3" t="s">
        <v>158</v>
      </c>
      <c r="C1722" s="4" t="s">
        <v>22</v>
      </c>
      <c r="D1722" s="3" t="s">
        <v>85</v>
      </c>
      <c r="E1722" s="5">
        <v>6.25</v>
      </c>
      <c r="F1722" s="4">
        <v>11</v>
      </c>
      <c r="G1722" s="5">
        <v>22.324999949999995</v>
      </c>
      <c r="H1722" s="5">
        <v>2.0295454499999996</v>
      </c>
      <c r="I1722" s="4">
        <v>586</v>
      </c>
      <c r="J1722" s="6">
        <v>1.87713310580205</v>
      </c>
      <c r="K1722" s="7">
        <v>3.5887542662116001</v>
      </c>
      <c r="L1722" s="6">
        <v>36.363636363636402</v>
      </c>
      <c r="M1722" s="5">
        <v>5.5812499874999988</v>
      </c>
      <c r="N1722" s="5">
        <v>317.05</v>
      </c>
      <c r="O1722" s="5">
        <v>22.324999949999995</v>
      </c>
      <c r="P1722" s="5">
        <v>294.72500005000001</v>
      </c>
      <c r="Q1722" s="8">
        <v>13.20156778096656</v>
      </c>
      <c r="R1722" s="4">
        <v>4</v>
      </c>
      <c r="S1722" s="10">
        <v>79.262500000000003</v>
      </c>
      <c r="T1722" s="11">
        <v>6.8259385665529158E-3</v>
      </c>
    </row>
    <row r="1723" spans="1:20" x14ac:dyDescent="0.2">
      <c r="A1723" s="3" t="s">
        <v>157</v>
      </c>
      <c r="B1723" s="3" t="s">
        <v>158</v>
      </c>
      <c r="C1723" s="4" t="s">
        <v>22</v>
      </c>
      <c r="D1723" s="3" t="s">
        <v>85</v>
      </c>
      <c r="E1723" s="5">
        <v>7.5</v>
      </c>
      <c r="F1723" s="4">
        <v>1348</v>
      </c>
      <c r="G1723" s="5">
        <v>1542.89999025</v>
      </c>
      <c r="H1723" s="5">
        <v>1.1445845625</v>
      </c>
      <c r="I1723" s="4">
        <v>117521</v>
      </c>
      <c r="J1723" s="6">
        <v>1.1470290416180899</v>
      </c>
      <c r="K1723" s="7">
        <v>1.3421680380527701</v>
      </c>
      <c r="L1723" s="6">
        <v>0.59347181008902095</v>
      </c>
      <c r="M1723" s="5">
        <v>192.86249878125</v>
      </c>
      <c r="N1723" s="5">
        <v>18467.099999999999</v>
      </c>
      <c r="O1723" s="5">
        <v>1542.89999025</v>
      </c>
      <c r="P1723" s="5">
        <v>16924.200009749999</v>
      </c>
      <c r="Q1723" s="8">
        <v>10.969084267741636</v>
      </c>
      <c r="R1723" s="4">
        <v>8</v>
      </c>
      <c r="S1723" s="10">
        <v>2308.3874999999998</v>
      </c>
      <c r="T1723" s="11">
        <v>6.8072940155376274E-5</v>
      </c>
    </row>
    <row r="1724" spans="1:20" x14ac:dyDescent="0.2">
      <c r="A1724" s="3" t="s">
        <v>157</v>
      </c>
      <c r="B1724" s="3" t="s">
        <v>158</v>
      </c>
      <c r="C1724" s="4" t="s">
        <v>22</v>
      </c>
      <c r="D1724" s="3" t="s">
        <v>85</v>
      </c>
      <c r="E1724" s="5">
        <v>6.25</v>
      </c>
      <c r="F1724" s="4">
        <v>6</v>
      </c>
      <c r="G1724" s="5">
        <v>18.662499974999999</v>
      </c>
      <c r="H1724" s="5">
        <v>3.1104166625</v>
      </c>
      <c r="I1724" s="4">
        <v>355</v>
      </c>
      <c r="J1724" s="6">
        <v>1.6901408450704201</v>
      </c>
      <c r="K1724" s="7">
        <v>3.60360563380282</v>
      </c>
      <c r="L1724" s="6">
        <v>16.6666666666667</v>
      </c>
      <c r="M1724" s="5">
        <v>18.662499974999999</v>
      </c>
      <c r="N1724" s="5">
        <v>170</v>
      </c>
      <c r="O1724" s="5">
        <v>18.662499974999999</v>
      </c>
      <c r="P1724" s="5">
        <v>151.337500025</v>
      </c>
      <c r="Q1724" s="8">
        <v>8.1091761675943417</v>
      </c>
      <c r="R1724" s="4">
        <v>1</v>
      </c>
      <c r="S1724" s="10">
        <v>170</v>
      </c>
      <c r="T1724" s="11">
        <v>2.8169014084507057E-3</v>
      </c>
    </row>
    <row r="1725" spans="1:20" x14ac:dyDescent="0.2">
      <c r="A1725" s="3" t="s">
        <v>157</v>
      </c>
      <c r="B1725" s="3" t="s">
        <v>158</v>
      </c>
      <c r="C1725" s="4" t="s">
        <v>22</v>
      </c>
      <c r="D1725" s="3" t="s">
        <v>85</v>
      </c>
      <c r="E1725" s="5">
        <v>6.25</v>
      </c>
      <c r="F1725" s="4">
        <v>74</v>
      </c>
      <c r="G1725" s="5">
        <v>82.999999325000005</v>
      </c>
      <c r="H1725" s="5">
        <v>1.1216216125</v>
      </c>
      <c r="I1725" s="4">
        <v>1669</v>
      </c>
      <c r="J1725" s="6">
        <v>4.4337926902336697</v>
      </c>
      <c r="K1725" s="7">
        <v>1.72166566806471</v>
      </c>
      <c r="L1725" s="6">
        <v>1.35135135135135</v>
      </c>
      <c r="M1725" s="5">
        <v>82.999999325000005</v>
      </c>
      <c r="N1725" s="5">
        <v>676.6</v>
      </c>
      <c r="O1725" s="5">
        <v>82.999999325000005</v>
      </c>
      <c r="P1725" s="5">
        <v>593.60000067500005</v>
      </c>
      <c r="Q1725" s="8">
        <v>7.1518072952104808</v>
      </c>
      <c r="R1725" s="4">
        <v>1</v>
      </c>
      <c r="S1725" s="10">
        <v>676.6</v>
      </c>
      <c r="T1725" s="11">
        <v>5.9916117435590067E-4</v>
      </c>
    </row>
    <row r="1726" spans="1:20" x14ac:dyDescent="0.2">
      <c r="A1726" s="3" t="s">
        <v>157</v>
      </c>
      <c r="B1726" s="3" t="s">
        <v>158</v>
      </c>
      <c r="C1726" s="4" t="s">
        <v>22</v>
      </c>
      <c r="D1726" s="3" t="s">
        <v>85</v>
      </c>
      <c r="E1726" s="5">
        <v>6.25</v>
      </c>
      <c r="F1726" s="4">
        <v>96</v>
      </c>
      <c r="G1726" s="5">
        <v>85.474999199999999</v>
      </c>
      <c r="H1726" s="5">
        <v>0.89036457499999999</v>
      </c>
      <c r="I1726" s="4">
        <v>1532</v>
      </c>
      <c r="J1726" s="6">
        <v>6.2663185378590098</v>
      </c>
      <c r="K1726" s="7">
        <v>1.2709921671018301</v>
      </c>
      <c r="L1726" s="6">
        <v>2.0833333333333299</v>
      </c>
      <c r="M1726" s="5">
        <v>42.7374996</v>
      </c>
      <c r="N1726" s="5">
        <v>418.2</v>
      </c>
      <c r="O1726" s="5">
        <v>85.474999199999999</v>
      </c>
      <c r="P1726" s="5">
        <v>332.72500079999998</v>
      </c>
      <c r="Q1726" s="8">
        <v>3.8926587179190051</v>
      </c>
      <c r="R1726" s="4">
        <v>2</v>
      </c>
      <c r="S1726" s="10">
        <v>209.1</v>
      </c>
      <c r="T1726" s="11">
        <v>1.3054830287206249E-3</v>
      </c>
    </row>
    <row r="1727" spans="1:20" x14ac:dyDescent="0.2">
      <c r="A1727" s="3" t="s">
        <v>157</v>
      </c>
      <c r="B1727" s="3" t="s">
        <v>158</v>
      </c>
      <c r="C1727" s="4" t="s">
        <v>22</v>
      </c>
      <c r="D1727" s="3" t="s">
        <v>85</v>
      </c>
      <c r="E1727" s="5">
        <v>6.25</v>
      </c>
      <c r="F1727" s="4">
        <v>518</v>
      </c>
      <c r="G1727" s="5">
        <v>606.47499570000002</v>
      </c>
      <c r="H1727" s="5">
        <v>1.17080115</v>
      </c>
      <c r="I1727" s="4">
        <v>144298</v>
      </c>
      <c r="J1727" s="6">
        <v>0.35897933443290997</v>
      </c>
      <c r="K1727" s="7">
        <v>3.5704131034387201</v>
      </c>
      <c r="L1727" s="6">
        <v>0.193050193050193</v>
      </c>
      <c r="M1727" s="5">
        <v>606.47499570000002</v>
      </c>
      <c r="N1727" s="5">
        <v>1977.95</v>
      </c>
      <c r="O1727" s="5">
        <v>606.47499570000002</v>
      </c>
      <c r="P1727" s="5">
        <v>1371.4750042999999</v>
      </c>
      <c r="Q1727" s="8">
        <v>2.2613875494026403</v>
      </c>
      <c r="R1727" s="4">
        <v>1</v>
      </c>
      <c r="S1727" s="10">
        <v>1977.95</v>
      </c>
      <c r="T1727" s="11">
        <v>6.9301029813303061E-6</v>
      </c>
    </row>
    <row r="1728" spans="1:20" x14ac:dyDescent="0.2">
      <c r="A1728" s="3" t="s">
        <v>157</v>
      </c>
      <c r="B1728" s="3" t="s">
        <v>158</v>
      </c>
      <c r="C1728" s="4" t="s">
        <v>22</v>
      </c>
      <c r="D1728" s="3" t="s">
        <v>85</v>
      </c>
      <c r="E1728" s="5">
        <v>6.25</v>
      </c>
      <c r="F1728" s="4">
        <v>99</v>
      </c>
      <c r="G1728" s="5">
        <v>448.26249971250002</v>
      </c>
      <c r="H1728" s="5">
        <v>4.5279040374999999</v>
      </c>
      <c r="I1728" s="4">
        <v>3245</v>
      </c>
      <c r="J1728" s="6">
        <v>3.0508474576271198</v>
      </c>
      <c r="K1728" s="7">
        <v>1.31291217257319</v>
      </c>
      <c r="L1728" s="6">
        <v>1.0101010101010099</v>
      </c>
      <c r="M1728" s="5">
        <v>448.26249971250002</v>
      </c>
      <c r="N1728" s="5">
        <v>834.7</v>
      </c>
      <c r="O1728" s="5">
        <v>448.26249971250002</v>
      </c>
      <c r="P1728" s="5">
        <v>386.43750028750003</v>
      </c>
      <c r="Q1728" s="8">
        <v>0.86207858238275026</v>
      </c>
      <c r="R1728" s="4">
        <v>1</v>
      </c>
      <c r="S1728" s="10">
        <v>834.7</v>
      </c>
      <c r="T1728" s="11">
        <v>3.0816640986132518E-4</v>
      </c>
    </row>
    <row r="1729" spans="1:20" x14ac:dyDescent="0.2">
      <c r="A1729" s="3" t="s">
        <v>157</v>
      </c>
      <c r="B1729" s="3" t="s">
        <v>158</v>
      </c>
      <c r="C1729" s="4" t="s">
        <v>22</v>
      </c>
      <c r="D1729" s="3" t="s">
        <v>85</v>
      </c>
      <c r="E1729" s="5">
        <v>0.75</v>
      </c>
      <c r="F1729" s="4">
        <v>2</v>
      </c>
      <c r="G1729" s="5">
        <v>1.2375</v>
      </c>
      <c r="H1729" s="5">
        <v>0.61875000000000002</v>
      </c>
      <c r="I1729" s="4">
        <v>18</v>
      </c>
      <c r="J1729" s="6">
        <v>11.1111111111111</v>
      </c>
      <c r="K1729" s="7">
        <v>4.10666666666667</v>
      </c>
      <c r="L1729" s="6">
        <v>0</v>
      </c>
      <c r="M1729" s="5">
        <v>0</v>
      </c>
      <c r="N1729" s="5">
        <v>0</v>
      </c>
      <c r="O1729" s="5">
        <v>1.2375</v>
      </c>
      <c r="P1729" s="5">
        <v>-1.2375</v>
      </c>
      <c r="Q1729" s="8">
        <v>-1</v>
      </c>
      <c r="R1729" s="4">
        <v>0</v>
      </c>
      <c r="S1729" s="10" t="s">
        <v>33</v>
      </c>
      <c r="T1729" s="11">
        <v>0</v>
      </c>
    </row>
    <row r="1730" spans="1:20" x14ac:dyDescent="0.2">
      <c r="A1730" s="3" t="s">
        <v>157</v>
      </c>
      <c r="B1730" s="3" t="s">
        <v>158</v>
      </c>
      <c r="C1730" s="4" t="s">
        <v>22</v>
      </c>
      <c r="D1730" s="3" t="s">
        <v>85</v>
      </c>
      <c r="E1730" s="5">
        <v>0.77500000000000002</v>
      </c>
      <c r="F1730" s="4">
        <v>15</v>
      </c>
      <c r="G1730" s="5">
        <v>9.1374999375000012</v>
      </c>
      <c r="H1730" s="5">
        <v>0.60916666250000007</v>
      </c>
      <c r="I1730" s="4">
        <v>658</v>
      </c>
      <c r="J1730" s="6">
        <v>2.2796352583586601</v>
      </c>
      <c r="K1730" s="7">
        <v>5.0008206686930103</v>
      </c>
      <c r="L1730" s="6">
        <v>0</v>
      </c>
      <c r="M1730" s="5">
        <v>0</v>
      </c>
      <c r="N1730" s="5">
        <v>0</v>
      </c>
      <c r="O1730" s="5">
        <v>9.1374999375000012</v>
      </c>
      <c r="P1730" s="5">
        <v>-9.1374999375000012</v>
      </c>
      <c r="Q1730" s="8">
        <v>-1</v>
      </c>
      <c r="R1730" s="4">
        <v>0</v>
      </c>
      <c r="S1730" s="10" t="s">
        <v>33</v>
      </c>
      <c r="T1730" s="11">
        <v>0</v>
      </c>
    </row>
    <row r="1731" spans="1:20" x14ac:dyDescent="0.2">
      <c r="A1731" s="3" t="s">
        <v>157</v>
      </c>
      <c r="B1731" s="3" t="s">
        <v>158</v>
      </c>
      <c r="C1731" s="4" t="s">
        <v>22</v>
      </c>
      <c r="D1731" s="3" t="s">
        <v>85</v>
      </c>
      <c r="E1731" s="5">
        <v>0.95</v>
      </c>
      <c r="F1731" s="4">
        <v>17</v>
      </c>
      <c r="G1731" s="5">
        <v>14.349999837499999</v>
      </c>
      <c r="H1731" s="5">
        <v>0.84411763749999991</v>
      </c>
      <c r="I1731" s="4">
        <v>7168</v>
      </c>
      <c r="J1731" s="6">
        <v>0.23716517857142902</v>
      </c>
      <c r="K1731" s="7">
        <v>3.2306263950892902</v>
      </c>
      <c r="L1731" s="6">
        <v>0</v>
      </c>
      <c r="M1731" s="5">
        <v>0</v>
      </c>
      <c r="N1731" s="5">
        <v>0</v>
      </c>
      <c r="O1731" s="5">
        <v>14.349999837499999</v>
      </c>
      <c r="P1731" s="5">
        <v>-14.349999837499999</v>
      </c>
      <c r="Q1731" s="8">
        <v>-1</v>
      </c>
      <c r="R1731" s="4">
        <v>0</v>
      </c>
      <c r="S1731" s="10" t="s">
        <v>33</v>
      </c>
      <c r="T1731" s="11">
        <v>0</v>
      </c>
    </row>
    <row r="1732" spans="1:20" x14ac:dyDescent="0.2">
      <c r="A1732" s="3" t="s">
        <v>157</v>
      </c>
      <c r="B1732" s="3" t="s">
        <v>158</v>
      </c>
      <c r="C1732" s="4" t="s">
        <v>22</v>
      </c>
      <c r="D1732" s="3" t="s">
        <v>85</v>
      </c>
      <c r="E1732" s="5">
        <v>1.0249999999999999</v>
      </c>
      <c r="F1732" s="4">
        <v>9</v>
      </c>
      <c r="G1732" s="5">
        <v>8.0124999750000008</v>
      </c>
      <c r="H1732" s="5">
        <v>0.89027777500000005</v>
      </c>
      <c r="I1732" s="4">
        <v>310</v>
      </c>
      <c r="J1732" s="6">
        <v>2.9032258064516099</v>
      </c>
      <c r="K1732" s="7">
        <v>1.51329032258065</v>
      </c>
      <c r="L1732" s="6">
        <v>0</v>
      </c>
      <c r="M1732" s="5">
        <v>0</v>
      </c>
      <c r="N1732" s="5">
        <v>0</v>
      </c>
      <c r="O1732" s="5">
        <v>8.0124999750000008</v>
      </c>
      <c r="P1732" s="5">
        <v>-8.0124999750000008</v>
      </c>
      <c r="Q1732" s="8">
        <v>-1</v>
      </c>
      <c r="R1732" s="4">
        <v>0</v>
      </c>
      <c r="S1732" s="10" t="s">
        <v>33</v>
      </c>
      <c r="T1732" s="11">
        <v>0</v>
      </c>
    </row>
    <row r="1733" spans="1:20" x14ac:dyDescent="0.2">
      <c r="A1733" s="3" t="s">
        <v>157</v>
      </c>
      <c r="B1733" s="3" t="s">
        <v>158</v>
      </c>
      <c r="C1733" s="4" t="s">
        <v>22</v>
      </c>
      <c r="D1733" s="3" t="s">
        <v>85</v>
      </c>
      <c r="E1733" s="5">
        <v>5</v>
      </c>
      <c r="F1733" s="4">
        <v>1</v>
      </c>
      <c r="G1733" s="5">
        <v>0.35</v>
      </c>
      <c r="H1733" s="5">
        <v>0.35</v>
      </c>
      <c r="I1733" s="4">
        <v>1</v>
      </c>
      <c r="J1733" s="6">
        <v>100</v>
      </c>
      <c r="K1733" s="7">
        <v>1</v>
      </c>
      <c r="L1733" s="6">
        <v>0</v>
      </c>
      <c r="M1733" s="5">
        <v>0</v>
      </c>
      <c r="N1733" s="5">
        <v>0</v>
      </c>
      <c r="O1733" s="5">
        <v>0.35</v>
      </c>
      <c r="P1733" s="5">
        <v>-0.35</v>
      </c>
      <c r="Q1733" s="8">
        <v>-1</v>
      </c>
      <c r="R1733" s="4">
        <v>0</v>
      </c>
      <c r="S1733" s="10" t="s">
        <v>33</v>
      </c>
      <c r="T1733" s="11">
        <v>0</v>
      </c>
    </row>
    <row r="1734" spans="1:20" x14ac:dyDescent="0.2">
      <c r="A1734" s="3" t="s">
        <v>157</v>
      </c>
      <c r="B1734" s="3" t="s">
        <v>158</v>
      </c>
      <c r="C1734" s="4" t="s">
        <v>22</v>
      </c>
      <c r="D1734" s="3" t="s">
        <v>85</v>
      </c>
      <c r="E1734" s="5">
        <v>6.25</v>
      </c>
      <c r="F1734" s="4">
        <v>1</v>
      </c>
      <c r="G1734" s="5">
        <v>0.1875</v>
      </c>
      <c r="H1734" s="5">
        <v>0.1875</v>
      </c>
      <c r="I1734" s="4">
        <v>3</v>
      </c>
      <c r="J1734" s="6">
        <v>33.3333333333333</v>
      </c>
      <c r="K1734" s="7">
        <v>1.6666666666666701</v>
      </c>
      <c r="L1734" s="6">
        <v>0</v>
      </c>
      <c r="M1734" s="5">
        <v>0</v>
      </c>
      <c r="N1734" s="5">
        <v>0</v>
      </c>
      <c r="O1734" s="5">
        <v>0.1875</v>
      </c>
      <c r="P1734" s="5">
        <v>-0.1875</v>
      </c>
      <c r="Q1734" s="8">
        <v>-1</v>
      </c>
      <c r="R1734" s="4">
        <v>0</v>
      </c>
      <c r="S1734" s="10" t="s">
        <v>33</v>
      </c>
      <c r="T1734" s="11">
        <v>0</v>
      </c>
    </row>
    <row r="1735" spans="1:20" x14ac:dyDescent="0.2">
      <c r="A1735" s="3" t="s">
        <v>157</v>
      </c>
      <c r="B1735" s="3" t="s">
        <v>158</v>
      </c>
      <c r="C1735" s="4" t="s">
        <v>22</v>
      </c>
      <c r="D1735" s="3" t="s">
        <v>85</v>
      </c>
      <c r="E1735" s="5">
        <v>6.25</v>
      </c>
      <c r="F1735" s="4">
        <v>1</v>
      </c>
      <c r="G1735" s="5">
        <v>0.21249999999999999</v>
      </c>
      <c r="H1735" s="5">
        <v>0.21249999999999999</v>
      </c>
      <c r="I1735" s="4">
        <v>58</v>
      </c>
      <c r="J1735" s="6">
        <v>1.72413793103448</v>
      </c>
      <c r="K1735" s="7">
        <v>1.3424137931034501</v>
      </c>
      <c r="L1735" s="6">
        <v>0</v>
      </c>
      <c r="M1735" s="5">
        <v>0</v>
      </c>
      <c r="N1735" s="5">
        <v>0</v>
      </c>
      <c r="O1735" s="5">
        <v>0.21249999999999999</v>
      </c>
      <c r="P1735" s="5">
        <v>-0.21249999999999999</v>
      </c>
      <c r="Q1735" s="8">
        <v>-1</v>
      </c>
      <c r="R1735" s="4">
        <v>0</v>
      </c>
      <c r="S1735" s="10" t="s">
        <v>33</v>
      </c>
      <c r="T1735" s="11">
        <v>0</v>
      </c>
    </row>
    <row r="1736" spans="1:20" x14ac:dyDescent="0.2">
      <c r="A1736" s="3" t="s">
        <v>157</v>
      </c>
      <c r="B1736" s="3" t="s">
        <v>158</v>
      </c>
      <c r="C1736" s="4" t="s">
        <v>22</v>
      </c>
      <c r="D1736" s="3" t="s">
        <v>85</v>
      </c>
      <c r="E1736" s="5">
        <v>6.25</v>
      </c>
      <c r="F1736" s="4">
        <v>1</v>
      </c>
      <c r="G1736" s="5">
        <v>0.23749999999999999</v>
      </c>
      <c r="H1736" s="5">
        <v>0.23749999999999999</v>
      </c>
      <c r="I1736" s="4">
        <v>3</v>
      </c>
      <c r="J1736" s="6">
        <v>33.3333333333333</v>
      </c>
      <c r="K1736" s="7">
        <v>1</v>
      </c>
      <c r="L1736" s="6">
        <v>0</v>
      </c>
      <c r="M1736" s="5">
        <v>0</v>
      </c>
      <c r="N1736" s="5">
        <v>0</v>
      </c>
      <c r="O1736" s="5">
        <v>0.23749999999999999</v>
      </c>
      <c r="P1736" s="5">
        <v>-0.23749999999999999</v>
      </c>
      <c r="Q1736" s="8">
        <v>-1</v>
      </c>
      <c r="R1736" s="4">
        <v>0</v>
      </c>
      <c r="S1736" s="10" t="s">
        <v>33</v>
      </c>
      <c r="T1736" s="11">
        <v>0</v>
      </c>
    </row>
    <row r="1737" spans="1:20" x14ac:dyDescent="0.2">
      <c r="A1737" s="3" t="s">
        <v>157</v>
      </c>
      <c r="B1737" s="3" t="s">
        <v>158</v>
      </c>
      <c r="C1737" s="4" t="s">
        <v>22</v>
      </c>
      <c r="D1737" s="3" t="s">
        <v>85</v>
      </c>
      <c r="E1737" s="5">
        <v>6.25</v>
      </c>
      <c r="F1737" s="4">
        <v>1</v>
      </c>
      <c r="G1737" s="5">
        <v>0.23749999999999999</v>
      </c>
      <c r="H1737" s="5">
        <v>0.23749999999999999</v>
      </c>
      <c r="I1737" s="4">
        <v>1</v>
      </c>
      <c r="J1737" s="6">
        <v>100</v>
      </c>
      <c r="K1737" s="7">
        <v>1</v>
      </c>
      <c r="L1737" s="6">
        <v>0</v>
      </c>
      <c r="M1737" s="5">
        <v>0</v>
      </c>
      <c r="N1737" s="5">
        <v>0</v>
      </c>
      <c r="O1737" s="5">
        <v>0.23749999999999999</v>
      </c>
      <c r="P1737" s="5">
        <v>-0.23749999999999999</v>
      </c>
      <c r="Q1737" s="8">
        <v>-1</v>
      </c>
      <c r="R1737" s="4">
        <v>0</v>
      </c>
      <c r="S1737" s="10" t="s">
        <v>33</v>
      </c>
      <c r="T1737" s="11">
        <v>0</v>
      </c>
    </row>
    <row r="1738" spans="1:20" x14ac:dyDescent="0.2">
      <c r="A1738" s="3" t="s">
        <v>157</v>
      </c>
      <c r="B1738" s="3" t="s">
        <v>158</v>
      </c>
      <c r="C1738" s="4" t="s">
        <v>22</v>
      </c>
      <c r="D1738" s="3" t="s">
        <v>85</v>
      </c>
      <c r="E1738" s="5">
        <v>6.25</v>
      </c>
      <c r="F1738" s="4">
        <v>1</v>
      </c>
      <c r="G1738" s="5">
        <v>0.25</v>
      </c>
      <c r="H1738" s="5">
        <v>0.25</v>
      </c>
      <c r="I1738" s="4">
        <v>3</v>
      </c>
      <c r="J1738" s="6">
        <v>33.3333333333333</v>
      </c>
      <c r="K1738" s="7">
        <v>2</v>
      </c>
      <c r="L1738" s="6">
        <v>0</v>
      </c>
      <c r="M1738" s="5">
        <v>0</v>
      </c>
      <c r="N1738" s="5">
        <v>0</v>
      </c>
      <c r="O1738" s="5">
        <v>0.25</v>
      </c>
      <c r="P1738" s="5">
        <v>-0.25</v>
      </c>
      <c r="Q1738" s="8">
        <v>-1</v>
      </c>
      <c r="R1738" s="4">
        <v>0</v>
      </c>
      <c r="S1738" s="10" t="s">
        <v>33</v>
      </c>
      <c r="T1738" s="11">
        <v>0</v>
      </c>
    </row>
    <row r="1739" spans="1:20" x14ac:dyDescent="0.2">
      <c r="A1739" s="3" t="s">
        <v>157</v>
      </c>
      <c r="B1739" s="3" t="s">
        <v>158</v>
      </c>
      <c r="C1739" s="4" t="s">
        <v>22</v>
      </c>
      <c r="D1739" s="3" t="s">
        <v>85</v>
      </c>
      <c r="E1739" s="5">
        <v>6.25</v>
      </c>
      <c r="F1739" s="4">
        <v>1</v>
      </c>
      <c r="G1739" s="5">
        <v>0.26250000000000001</v>
      </c>
      <c r="H1739" s="5">
        <v>0.26250000000000001</v>
      </c>
      <c r="I1739" s="4">
        <v>3</v>
      </c>
      <c r="J1739" s="6">
        <v>33.3333333333333</v>
      </c>
      <c r="K1739" s="7">
        <v>2.3333333333333299</v>
      </c>
      <c r="L1739" s="6">
        <v>0</v>
      </c>
      <c r="M1739" s="5">
        <v>0</v>
      </c>
      <c r="N1739" s="5">
        <v>0</v>
      </c>
      <c r="O1739" s="5">
        <v>0.26250000000000001</v>
      </c>
      <c r="P1739" s="5">
        <v>-0.26250000000000001</v>
      </c>
      <c r="Q1739" s="8">
        <v>-1</v>
      </c>
      <c r="R1739" s="4">
        <v>0</v>
      </c>
      <c r="S1739" s="10" t="s">
        <v>33</v>
      </c>
      <c r="T1739" s="11">
        <v>0</v>
      </c>
    </row>
    <row r="1740" spans="1:20" x14ac:dyDescent="0.2">
      <c r="A1740" s="3" t="s">
        <v>157</v>
      </c>
      <c r="B1740" s="3" t="s">
        <v>158</v>
      </c>
      <c r="C1740" s="4" t="s">
        <v>22</v>
      </c>
      <c r="D1740" s="3" t="s">
        <v>85</v>
      </c>
      <c r="E1740" s="5">
        <v>6.25</v>
      </c>
      <c r="F1740" s="4">
        <v>1</v>
      </c>
      <c r="G1740" s="5">
        <v>0.27500000000000002</v>
      </c>
      <c r="H1740" s="5">
        <v>0.27500000000000002</v>
      </c>
      <c r="I1740" s="4">
        <v>403</v>
      </c>
      <c r="J1740" s="6">
        <v>0.24813895781637701</v>
      </c>
      <c r="K1740" s="7">
        <v>1.1310669975186101</v>
      </c>
      <c r="L1740" s="6">
        <v>0</v>
      </c>
      <c r="M1740" s="5">
        <v>0</v>
      </c>
      <c r="N1740" s="5">
        <v>0</v>
      </c>
      <c r="O1740" s="5">
        <v>0.27500000000000002</v>
      </c>
      <c r="P1740" s="5">
        <v>-0.27500000000000002</v>
      </c>
      <c r="Q1740" s="8">
        <v>-1</v>
      </c>
      <c r="R1740" s="4">
        <v>0</v>
      </c>
      <c r="S1740" s="10" t="s">
        <v>33</v>
      </c>
      <c r="T1740" s="11">
        <v>0</v>
      </c>
    </row>
    <row r="1741" spans="1:20" x14ac:dyDescent="0.2">
      <c r="A1741" s="3" t="s">
        <v>157</v>
      </c>
      <c r="B1741" s="3" t="s">
        <v>158</v>
      </c>
      <c r="C1741" s="4" t="s">
        <v>22</v>
      </c>
      <c r="D1741" s="3" t="s">
        <v>85</v>
      </c>
      <c r="E1741" s="5">
        <v>6.25</v>
      </c>
      <c r="F1741" s="4">
        <v>1</v>
      </c>
      <c r="G1741" s="5">
        <v>0.27500000000000002</v>
      </c>
      <c r="H1741" s="5">
        <v>0.27500000000000002</v>
      </c>
      <c r="I1741" s="4">
        <v>1</v>
      </c>
      <c r="J1741" s="6">
        <v>100</v>
      </c>
      <c r="K1741" s="7">
        <v>1</v>
      </c>
      <c r="L1741" s="6">
        <v>0</v>
      </c>
      <c r="M1741" s="5">
        <v>0</v>
      </c>
      <c r="N1741" s="5">
        <v>0</v>
      </c>
      <c r="O1741" s="5">
        <v>0.27500000000000002</v>
      </c>
      <c r="P1741" s="5">
        <v>-0.27500000000000002</v>
      </c>
      <c r="Q1741" s="8">
        <v>-1</v>
      </c>
      <c r="R1741" s="4">
        <v>0</v>
      </c>
      <c r="S1741" s="10" t="s">
        <v>33</v>
      </c>
      <c r="T1741" s="11">
        <v>0</v>
      </c>
    </row>
    <row r="1742" spans="1:20" x14ac:dyDescent="0.2">
      <c r="A1742" s="3" t="s">
        <v>157</v>
      </c>
      <c r="B1742" s="3" t="s">
        <v>158</v>
      </c>
      <c r="C1742" s="4" t="s">
        <v>22</v>
      </c>
      <c r="D1742" s="3" t="s">
        <v>85</v>
      </c>
      <c r="E1742" s="5">
        <v>6.25</v>
      </c>
      <c r="F1742" s="4">
        <v>1</v>
      </c>
      <c r="G1742" s="5">
        <v>0.28749999999999998</v>
      </c>
      <c r="H1742" s="5">
        <v>0.28749999999999998</v>
      </c>
      <c r="I1742" s="4">
        <v>1</v>
      </c>
      <c r="J1742" s="6">
        <v>100</v>
      </c>
      <c r="K1742" s="7">
        <v>1</v>
      </c>
      <c r="L1742" s="6">
        <v>0</v>
      </c>
      <c r="M1742" s="5">
        <v>0</v>
      </c>
      <c r="N1742" s="5">
        <v>0</v>
      </c>
      <c r="O1742" s="5">
        <v>0.28749999999999998</v>
      </c>
      <c r="P1742" s="5">
        <v>-0.28749999999999998</v>
      </c>
      <c r="Q1742" s="8">
        <v>-1</v>
      </c>
      <c r="R1742" s="4">
        <v>0</v>
      </c>
      <c r="S1742" s="10" t="s">
        <v>33</v>
      </c>
      <c r="T1742" s="11">
        <v>0</v>
      </c>
    </row>
    <row r="1743" spans="1:20" x14ac:dyDescent="0.2">
      <c r="A1743" s="3" t="s">
        <v>157</v>
      </c>
      <c r="B1743" s="3" t="s">
        <v>158</v>
      </c>
      <c r="C1743" s="4" t="s">
        <v>22</v>
      </c>
      <c r="D1743" s="3" t="s">
        <v>85</v>
      </c>
      <c r="E1743" s="5">
        <v>6.25</v>
      </c>
      <c r="F1743" s="4">
        <v>1</v>
      </c>
      <c r="G1743" s="5">
        <v>0.3125</v>
      </c>
      <c r="H1743" s="5">
        <v>0.3125</v>
      </c>
      <c r="I1743" s="4">
        <v>1</v>
      </c>
      <c r="J1743" s="6">
        <v>100</v>
      </c>
      <c r="K1743" s="7">
        <v>1</v>
      </c>
      <c r="L1743" s="6">
        <v>0</v>
      </c>
      <c r="M1743" s="5">
        <v>0</v>
      </c>
      <c r="N1743" s="5">
        <v>0</v>
      </c>
      <c r="O1743" s="5">
        <v>0.3125</v>
      </c>
      <c r="P1743" s="5">
        <v>-0.3125</v>
      </c>
      <c r="Q1743" s="8">
        <v>-1</v>
      </c>
      <c r="R1743" s="4">
        <v>0</v>
      </c>
      <c r="S1743" s="10" t="s">
        <v>33</v>
      </c>
      <c r="T1743" s="11">
        <v>0</v>
      </c>
    </row>
    <row r="1744" spans="1:20" x14ac:dyDescent="0.2">
      <c r="A1744" s="3" t="s">
        <v>157</v>
      </c>
      <c r="B1744" s="3" t="s">
        <v>158</v>
      </c>
      <c r="C1744" s="4" t="s">
        <v>22</v>
      </c>
      <c r="D1744" s="3" t="s">
        <v>85</v>
      </c>
      <c r="E1744" s="5">
        <v>6.25</v>
      </c>
      <c r="F1744" s="4">
        <v>1</v>
      </c>
      <c r="G1744" s="5">
        <v>0.32500000000000001</v>
      </c>
      <c r="H1744" s="5">
        <v>0.32500000000000001</v>
      </c>
      <c r="I1744" s="4">
        <v>5715</v>
      </c>
      <c r="J1744" s="6">
        <v>1.7497812773403301E-2</v>
      </c>
      <c r="K1744" s="7">
        <v>1.5834453193350799</v>
      </c>
      <c r="L1744" s="6">
        <v>0</v>
      </c>
      <c r="M1744" s="5">
        <v>0</v>
      </c>
      <c r="N1744" s="5">
        <v>0</v>
      </c>
      <c r="O1744" s="5">
        <v>0.32500000000000001</v>
      </c>
      <c r="P1744" s="5">
        <v>-0.32500000000000001</v>
      </c>
      <c r="Q1744" s="8">
        <v>-1</v>
      </c>
      <c r="R1744" s="4">
        <v>0</v>
      </c>
      <c r="S1744" s="10" t="s">
        <v>33</v>
      </c>
      <c r="T1744" s="11">
        <v>0</v>
      </c>
    </row>
    <row r="1745" spans="1:20" x14ac:dyDescent="0.2">
      <c r="A1745" s="3" t="s">
        <v>157</v>
      </c>
      <c r="B1745" s="3" t="s">
        <v>158</v>
      </c>
      <c r="C1745" s="4" t="s">
        <v>22</v>
      </c>
      <c r="D1745" s="3" t="s">
        <v>85</v>
      </c>
      <c r="E1745" s="5">
        <v>6.25</v>
      </c>
      <c r="F1745" s="4">
        <v>1</v>
      </c>
      <c r="G1745" s="5">
        <v>0.41249999999999998</v>
      </c>
      <c r="H1745" s="5">
        <v>0.41249999999999998</v>
      </c>
      <c r="I1745" s="4">
        <v>15</v>
      </c>
      <c r="J1745" s="6">
        <v>6.6666666666666696</v>
      </c>
      <c r="K1745" s="7">
        <v>1.66333333333333</v>
      </c>
      <c r="L1745" s="6">
        <v>0</v>
      </c>
      <c r="M1745" s="5">
        <v>0</v>
      </c>
      <c r="N1745" s="5">
        <v>0</v>
      </c>
      <c r="O1745" s="5">
        <v>0.41249999999999998</v>
      </c>
      <c r="P1745" s="5">
        <v>-0.41249999999999998</v>
      </c>
      <c r="Q1745" s="8">
        <v>-1</v>
      </c>
      <c r="R1745" s="4">
        <v>0</v>
      </c>
      <c r="S1745" s="10" t="s">
        <v>33</v>
      </c>
      <c r="T1745" s="11">
        <v>0</v>
      </c>
    </row>
    <row r="1746" spans="1:20" x14ac:dyDescent="0.2">
      <c r="A1746" s="3" t="s">
        <v>157</v>
      </c>
      <c r="B1746" s="3" t="s">
        <v>158</v>
      </c>
      <c r="C1746" s="4" t="s">
        <v>22</v>
      </c>
      <c r="D1746" s="3" t="s">
        <v>85</v>
      </c>
      <c r="E1746" s="5">
        <v>6.25</v>
      </c>
      <c r="F1746" s="4">
        <v>1</v>
      </c>
      <c r="G1746" s="5">
        <v>0.41249999999999998</v>
      </c>
      <c r="H1746" s="5">
        <v>0.41249999999999998</v>
      </c>
      <c r="I1746" s="4">
        <v>8</v>
      </c>
      <c r="J1746" s="6">
        <v>12.5</v>
      </c>
      <c r="K1746" s="7">
        <v>1</v>
      </c>
      <c r="L1746" s="6">
        <v>0</v>
      </c>
      <c r="M1746" s="5">
        <v>0</v>
      </c>
      <c r="N1746" s="5">
        <v>0</v>
      </c>
      <c r="O1746" s="5">
        <v>0.41249999999999998</v>
      </c>
      <c r="P1746" s="5">
        <v>-0.41249999999999998</v>
      </c>
      <c r="Q1746" s="8">
        <v>-1</v>
      </c>
      <c r="R1746" s="4">
        <v>0</v>
      </c>
      <c r="S1746" s="10" t="s">
        <v>33</v>
      </c>
      <c r="T1746" s="11">
        <v>0</v>
      </c>
    </row>
    <row r="1747" spans="1:20" x14ac:dyDescent="0.2">
      <c r="A1747" s="3" t="s">
        <v>157</v>
      </c>
      <c r="B1747" s="3" t="s">
        <v>158</v>
      </c>
      <c r="C1747" s="4" t="s">
        <v>22</v>
      </c>
      <c r="D1747" s="3" t="s">
        <v>85</v>
      </c>
      <c r="E1747" s="5">
        <v>6.25</v>
      </c>
      <c r="F1747" s="4">
        <v>1</v>
      </c>
      <c r="G1747" s="5">
        <v>0.45</v>
      </c>
      <c r="H1747" s="5">
        <v>0.45</v>
      </c>
      <c r="I1747" s="4">
        <v>17</v>
      </c>
      <c r="J1747" s="6">
        <v>5.8823529411764701</v>
      </c>
      <c r="K1747" s="7">
        <v>1.5835294117647101</v>
      </c>
      <c r="L1747" s="6">
        <v>0</v>
      </c>
      <c r="M1747" s="5">
        <v>0</v>
      </c>
      <c r="N1747" s="5">
        <v>0</v>
      </c>
      <c r="O1747" s="5">
        <v>0.45</v>
      </c>
      <c r="P1747" s="5">
        <v>-0.45</v>
      </c>
      <c r="Q1747" s="8">
        <v>-1</v>
      </c>
      <c r="R1747" s="4">
        <v>0</v>
      </c>
      <c r="S1747" s="10" t="s">
        <v>33</v>
      </c>
      <c r="T1747" s="11">
        <v>0</v>
      </c>
    </row>
    <row r="1748" spans="1:20" x14ac:dyDescent="0.2">
      <c r="A1748" s="3" t="s">
        <v>157</v>
      </c>
      <c r="B1748" s="3" t="s">
        <v>158</v>
      </c>
      <c r="C1748" s="4" t="s">
        <v>22</v>
      </c>
      <c r="D1748" s="3" t="s">
        <v>85</v>
      </c>
      <c r="E1748" s="5">
        <v>6.25</v>
      </c>
      <c r="F1748" s="4">
        <v>1</v>
      </c>
      <c r="G1748" s="5">
        <v>0.47499999999999998</v>
      </c>
      <c r="H1748" s="5">
        <v>0.47499999999999998</v>
      </c>
      <c r="I1748" s="4">
        <v>2</v>
      </c>
      <c r="J1748" s="6">
        <v>50</v>
      </c>
      <c r="K1748" s="7">
        <v>1</v>
      </c>
      <c r="L1748" s="6">
        <v>0</v>
      </c>
      <c r="M1748" s="5">
        <v>0</v>
      </c>
      <c r="N1748" s="5">
        <v>0</v>
      </c>
      <c r="O1748" s="5">
        <v>0.47499999999999998</v>
      </c>
      <c r="P1748" s="5">
        <v>-0.47499999999999998</v>
      </c>
      <c r="Q1748" s="8">
        <v>-1</v>
      </c>
      <c r="R1748" s="4">
        <v>0</v>
      </c>
      <c r="S1748" s="10" t="s">
        <v>33</v>
      </c>
      <c r="T1748" s="11">
        <v>0</v>
      </c>
    </row>
    <row r="1749" spans="1:20" x14ac:dyDescent="0.2">
      <c r="A1749" s="3" t="s">
        <v>157</v>
      </c>
      <c r="B1749" s="3" t="s">
        <v>158</v>
      </c>
      <c r="C1749" s="4" t="s">
        <v>22</v>
      </c>
      <c r="D1749" s="3" t="s">
        <v>85</v>
      </c>
      <c r="E1749" s="5">
        <v>6.25</v>
      </c>
      <c r="F1749" s="4">
        <v>1</v>
      </c>
      <c r="G1749" s="5">
        <v>0.47499999999999998</v>
      </c>
      <c r="H1749" s="5">
        <v>0.47499999999999998</v>
      </c>
      <c r="I1749" s="4">
        <v>11</v>
      </c>
      <c r="J1749" s="6">
        <v>9.0909090909090899</v>
      </c>
      <c r="K1749" s="7">
        <v>1</v>
      </c>
      <c r="L1749" s="6">
        <v>0</v>
      </c>
      <c r="M1749" s="5">
        <v>0</v>
      </c>
      <c r="N1749" s="5">
        <v>0</v>
      </c>
      <c r="O1749" s="5">
        <v>0.47499999999999998</v>
      </c>
      <c r="P1749" s="5">
        <v>-0.47499999999999998</v>
      </c>
      <c r="Q1749" s="8">
        <v>-1</v>
      </c>
      <c r="R1749" s="4">
        <v>0</v>
      </c>
      <c r="S1749" s="10" t="s">
        <v>33</v>
      </c>
      <c r="T1749" s="11">
        <v>0</v>
      </c>
    </row>
    <row r="1750" spans="1:20" x14ac:dyDescent="0.2">
      <c r="A1750" s="3" t="s">
        <v>157</v>
      </c>
      <c r="B1750" s="3" t="s">
        <v>158</v>
      </c>
      <c r="C1750" s="4" t="s">
        <v>22</v>
      </c>
      <c r="D1750" s="3" t="s">
        <v>85</v>
      </c>
      <c r="E1750" s="5">
        <v>6.25</v>
      </c>
      <c r="F1750" s="4">
        <v>1</v>
      </c>
      <c r="G1750" s="5">
        <v>0.47499999999999998</v>
      </c>
      <c r="H1750" s="5">
        <v>0.47499999999999998</v>
      </c>
      <c r="I1750" s="4">
        <v>440</v>
      </c>
      <c r="J1750" s="6">
        <v>0.22727272727272702</v>
      </c>
      <c r="K1750" s="7">
        <v>1.01063636363636</v>
      </c>
      <c r="L1750" s="6">
        <v>0</v>
      </c>
      <c r="M1750" s="5">
        <v>0</v>
      </c>
      <c r="N1750" s="5">
        <v>0</v>
      </c>
      <c r="O1750" s="5">
        <v>0.47499999999999998</v>
      </c>
      <c r="P1750" s="5">
        <v>-0.47499999999999998</v>
      </c>
      <c r="Q1750" s="8">
        <v>-1</v>
      </c>
      <c r="R1750" s="4">
        <v>0</v>
      </c>
      <c r="S1750" s="10" t="s">
        <v>33</v>
      </c>
      <c r="T1750" s="11">
        <v>0</v>
      </c>
    </row>
    <row r="1751" spans="1:20" x14ac:dyDescent="0.2">
      <c r="A1751" s="3" t="s">
        <v>157</v>
      </c>
      <c r="B1751" s="3" t="s">
        <v>158</v>
      </c>
      <c r="C1751" s="4" t="s">
        <v>22</v>
      </c>
      <c r="D1751" s="3" t="s">
        <v>85</v>
      </c>
      <c r="E1751" s="5">
        <v>6.25</v>
      </c>
      <c r="F1751" s="4">
        <v>1</v>
      </c>
      <c r="G1751" s="5">
        <v>0.48749999999999999</v>
      </c>
      <c r="H1751" s="5">
        <v>0.48749999999999999</v>
      </c>
      <c r="I1751" s="4">
        <v>1</v>
      </c>
      <c r="J1751" s="6">
        <v>100</v>
      </c>
      <c r="K1751" s="7">
        <v>1</v>
      </c>
      <c r="L1751" s="6">
        <v>0</v>
      </c>
      <c r="M1751" s="5">
        <v>0</v>
      </c>
      <c r="N1751" s="5">
        <v>0</v>
      </c>
      <c r="O1751" s="5">
        <v>0.48749999999999999</v>
      </c>
      <c r="P1751" s="5">
        <v>-0.48749999999999999</v>
      </c>
      <c r="Q1751" s="8">
        <v>-1</v>
      </c>
      <c r="R1751" s="4">
        <v>0</v>
      </c>
      <c r="S1751" s="10" t="s">
        <v>33</v>
      </c>
      <c r="T1751" s="11">
        <v>0</v>
      </c>
    </row>
    <row r="1752" spans="1:20" x14ac:dyDescent="0.2">
      <c r="A1752" s="3" t="s">
        <v>157</v>
      </c>
      <c r="B1752" s="3" t="s">
        <v>158</v>
      </c>
      <c r="C1752" s="4" t="s">
        <v>22</v>
      </c>
      <c r="D1752" s="3" t="s">
        <v>85</v>
      </c>
      <c r="E1752" s="5">
        <v>6.25</v>
      </c>
      <c r="F1752" s="4">
        <v>1</v>
      </c>
      <c r="G1752" s="5">
        <v>0.51249999999999996</v>
      </c>
      <c r="H1752" s="5">
        <v>0.51249999999999996</v>
      </c>
      <c r="I1752" s="4">
        <v>6</v>
      </c>
      <c r="J1752" s="6">
        <v>16.6666666666667</v>
      </c>
      <c r="K1752" s="7">
        <v>1</v>
      </c>
      <c r="L1752" s="6">
        <v>0</v>
      </c>
      <c r="M1752" s="5">
        <v>0</v>
      </c>
      <c r="N1752" s="5">
        <v>0</v>
      </c>
      <c r="O1752" s="5">
        <v>0.51249999999999996</v>
      </c>
      <c r="P1752" s="5">
        <v>-0.51249999999999996</v>
      </c>
      <c r="Q1752" s="8">
        <v>-1</v>
      </c>
      <c r="R1752" s="4">
        <v>0</v>
      </c>
      <c r="S1752" s="10" t="s">
        <v>33</v>
      </c>
      <c r="T1752" s="11">
        <v>0</v>
      </c>
    </row>
    <row r="1753" spans="1:20" x14ac:dyDescent="0.2">
      <c r="A1753" s="3" t="s">
        <v>157</v>
      </c>
      <c r="B1753" s="3" t="s">
        <v>158</v>
      </c>
      <c r="C1753" s="4" t="s">
        <v>22</v>
      </c>
      <c r="D1753" s="3" t="s">
        <v>85</v>
      </c>
      <c r="E1753" s="5">
        <v>6.25</v>
      </c>
      <c r="F1753" s="4">
        <v>1</v>
      </c>
      <c r="G1753" s="5">
        <v>0.52500000000000002</v>
      </c>
      <c r="H1753" s="5">
        <v>0.52500000000000002</v>
      </c>
      <c r="I1753" s="4">
        <v>1</v>
      </c>
      <c r="J1753" s="6">
        <v>100</v>
      </c>
      <c r="K1753" s="7">
        <v>1</v>
      </c>
      <c r="L1753" s="6">
        <v>0</v>
      </c>
      <c r="M1753" s="5">
        <v>0</v>
      </c>
      <c r="N1753" s="5">
        <v>0</v>
      </c>
      <c r="O1753" s="5">
        <v>0.52500000000000002</v>
      </c>
      <c r="P1753" s="5">
        <v>-0.52500000000000002</v>
      </c>
      <c r="Q1753" s="8">
        <v>-1</v>
      </c>
      <c r="R1753" s="4">
        <v>0</v>
      </c>
      <c r="S1753" s="10" t="s">
        <v>33</v>
      </c>
      <c r="T1753" s="11">
        <v>0</v>
      </c>
    </row>
    <row r="1754" spans="1:20" x14ac:dyDescent="0.2">
      <c r="A1754" s="3" t="s">
        <v>157</v>
      </c>
      <c r="B1754" s="3" t="s">
        <v>158</v>
      </c>
      <c r="C1754" s="4" t="s">
        <v>22</v>
      </c>
      <c r="D1754" s="3" t="s">
        <v>85</v>
      </c>
      <c r="E1754" s="5">
        <v>6.25</v>
      </c>
      <c r="F1754" s="4">
        <v>1</v>
      </c>
      <c r="G1754" s="5">
        <v>0.53749999999999998</v>
      </c>
      <c r="H1754" s="5">
        <v>0.53749999999999998</v>
      </c>
      <c r="I1754" s="4">
        <v>2</v>
      </c>
      <c r="J1754" s="6">
        <v>50</v>
      </c>
      <c r="K1754" s="7">
        <v>1</v>
      </c>
      <c r="L1754" s="6">
        <v>0</v>
      </c>
      <c r="M1754" s="5">
        <v>0</v>
      </c>
      <c r="N1754" s="5">
        <v>0</v>
      </c>
      <c r="O1754" s="5">
        <v>0.53749999999999998</v>
      </c>
      <c r="P1754" s="5">
        <v>-0.53749999999999998</v>
      </c>
      <c r="Q1754" s="8">
        <v>-1</v>
      </c>
      <c r="R1754" s="4">
        <v>0</v>
      </c>
      <c r="S1754" s="10" t="s">
        <v>33</v>
      </c>
      <c r="T1754" s="11">
        <v>0</v>
      </c>
    </row>
    <row r="1755" spans="1:20" x14ac:dyDescent="0.2">
      <c r="A1755" s="3" t="s">
        <v>157</v>
      </c>
      <c r="B1755" s="3" t="s">
        <v>158</v>
      </c>
      <c r="C1755" s="4" t="s">
        <v>22</v>
      </c>
      <c r="D1755" s="3" t="s">
        <v>85</v>
      </c>
      <c r="E1755" s="5">
        <v>6.25</v>
      </c>
      <c r="F1755" s="4">
        <v>1</v>
      </c>
      <c r="G1755" s="5">
        <v>0.5625</v>
      </c>
      <c r="H1755" s="5">
        <v>0.5625</v>
      </c>
      <c r="I1755" s="4">
        <v>4</v>
      </c>
      <c r="J1755" s="6">
        <v>25</v>
      </c>
      <c r="K1755" s="7">
        <v>1</v>
      </c>
      <c r="L1755" s="6">
        <v>0</v>
      </c>
      <c r="M1755" s="5">
        <v>0</v>
      </c>
      <c r="N1755" s="5">
        <v>0</v>
      </c>
      <c r="O1755" s="5">
        <v>0.5625</v>
      </c>
      <c r="P1755" s="5">
        <v>-0.5625</v>
      </c>
      <c r="Q1755" s="8">
        <v>-1</v>
      </c>
      <c r="R1755" s="4">
        <v>0</v>
      </c>
      <c r="S1755" s="10" t="s">
        <v>33</v>
      </c>
      <c r="T1755" s="11">
        <v>0</v>
      </c>
    </row>
    <row r="1756" spans="1:20" x14ac:dyDescent="0.2">
      <c r="A1756" s="3" t="s">
        <v>157</v>
      </c>
      <c r="B1756" s="3" t="s">
        <v>158</v>
      </c>
      <c r="C1756" s="4" t="s">
        <v>22</v>
      </c>
      <c r="D1756" s="3" t="s">
        <v>85</v>
      </c>
      <c r="E1756" s="5">
        <v>6.25</v>
      </c>
      <c r="F1756" s="4">
        <v>1</v>
      </c>
      <c r="G1756" s="5">
        <v>0.5625</v>
      </c>
      <c r="H1756" s="5">
        <v>0.5625</v>
      </c>
      <c r="I1756" s="4">
        <v>3</v>
      </c>
      <c r="J1756" s="6">
        <v>33.3333333333333</v>
      </c>
      <c r="K1756" s="7">
        <v>1</v>
      </c>
      <c r="L1756" s="6">
        <v>0</v>
      </c>
      <c r="M1756" s="5">
        <v>0</v>
      </c>
      <c r="N1756" s="5">
        <v>0</v>
      </c>
      <c r="O1756" s="5">
        <v>0.5625</v>
      </c>
      <c r="P1756" s="5">
        <v>-0.5625</v>
      </c>
      <c r="Q1756" s="8">
        <v>-1</v>
      </c>
      <c r="R1756" s="4">
        <v>0</v>
      </c>
      <c r="S1756" s="10" t="s">
        <v>33</v>
      </c>
      <c r="T1756" s="11">
        <v>0</v>
      </c>
    </row>
    <row r="1757" spans="1:20" x14ac:dyDescent="0.2">
      <c r="A1757" s="3" t="s">
        <v>157</v>
      </c>
      <c r="B1757" s="3" t="s">
        <v>158</v>
      </c>
      <c r="C1757" s="4" t="s">
        <v>22</v>
      </c>
      <c r="D1757" s="3" t="s">
        <v>85</v>
      </c>
      <c r="E1757" s="5">
        <v>6.25</v>
      </c>
      <c r="F1757" s="4">
        <v>1</v>
      </c>
      <c r="G1757" s="5">
        <v>0.61250000000000004</v>
      </c>
      <c r="H1757" s="5">
        <v>0.61250000000000004</v>
      </c>
      <c r="I1757" s="4">
        <v>1</v>
      </c>
      <c r="J1757" s="6">
        <v>100</v>
      </c>
      <c r="K1757" s="7">
        <v>1</v>
      </c>
      <c r="L1757" s="6">
        <v>0</v>
      </c>
      <c r="M1757" s="5">
        <v>0</v>
      </c>
      <c r="N1757" s="5">
        <v>0</v>
      </c>
      <c r="O1757" s="5">
        <v>0.61250000000000004</v>
      </c>
      <c r="P1757" s="5">
        <v>-0.61250000000000004</v>
      </c>
      <c r="Q1757" s="8">
        <v>-1</v>
      </c>
      <c r="R1757" s="4">
        <v>0</v>
      </c>
      <c r="S1757" s="10" t="s">
        <v>33</v>
      </c>
      <c r="T1757" s="11">
        <v>0</v>
      </c>
    </row>
    <row r="1758" spans="1:20" x14ac:dyDescent="0.2">
      <c r="A1758" s="3" t="s">
        <v>157</v>
      </c>
      <c r="B1758" s="3" t="s">
        <v>158</v>
      </c>
      <c r="C1758" s="4" t="s">
        <v>22</v>
      </c>
      <c r="D1758" s="3" t="s">
        <v>85</v>
      </c>
      <c r="E1758" s="5">
        <v>6.25</v>
      </c>
      <c r="F1758" s="4">
        <v>1</v>
      </c>
      <c r="G1758" s="5">
        <v>0.625</v>
      </c>
      <c r="H1758" s="5">
        <v>0.625</v>
      </c>
      <c r="I1758" s="4">
        <v>10</v>
      </c>
      <c r="J1758" s="6">
        <v>10</v>
      </c>
      <c r="K1758" s="7">
        <v>1</v>
      </c>
      <c r="L1758" s="6">
        <v>0</v>
      </c>
      <c r="M1758" s="5">
        <v>0</v>
      </c>
      <c r="N1758" s="5">
        <v>0</v>
      </c>
      <c r="O1758" s="5">
        <v>0.625</v>
      </c>
      <c r="P1758" s="5">
        <v>-0.625</v>
      </c>
      <c r="Q1758" s="8">
        <v>-1</v>
      </c>
      <c r="R1758" s="4">
        <v>0</v>
      </c>
      <c r="S1758" s="10" t="s">
        <v>33</v>
      </c>
      <c r="T1758" s="11">
        <v>0</v>
      </c>
    </row>
    <row r="1759" spans="1:20" x14ac:dyDescent="0.2">
      <c r="A1759" s="3" t="s">
        <v>157</v>
      </c>
      <c r="B1759" s="3" t="s">
        <v>158</v>
      </c>
      <c r="C1759" s="4" t="s">
        <v>22</v>
      </c>
      <c r="D1759" s="3" t="s">
        <v>85</v>
      </c>
      <c r="E1759" s="5">
        <v>6.25</v>
      </c>
      <c r="F1759" s="4">
        <v>1</v>
      </c>
      <c r="G1759" s="5">
        <v>0.65</v>
      </c>
      <c r="H1759" s="5">
        <v>0.65</v>
      </c>
      <c r="I1759" s="4">
        <v>151</v>
      </c>
      <c r="J1759" s="6">
        <v>0.66225165562913901</v>
      </c>
      <c r="K1759" s="7">
        <v>1.05933774834437</v>
      </c>
      <c r="L1759" s="6">
        <v>0</v>
      </c>
      <c r="M1759" s="5">
        <v>0</v>
      </c>
      <c r="N1759" s="5">
        <v>0</v>
      </c>
      <c r="O1759" s="5">
        <v>0.65</v>
      </c>
      <c r="P1759" s="5">
        <v>-0.65</v>
      </c>
      <c r="Q1759" s="8">
        <v>-1</v>
      </c>
      <c r="R1759" s="4">
        <v>0</v>
      </c>
      <c r="S1759" s="10" t="s">
        <v>33</v>
      </c>
      <c r="T1759" s="11">
        <v>0</v>
      </c>
    </row>
    <row r="1760" spans="1:20" x14ac:dyDescent="0.2">
      <c r="A1760" s="3" t="s">
        <v>157</v>
      </c>
      <c r="B1760" s="3" t="s">
        <v>158</v>
      </c>
      <c r="C1760" s="4" t="s">
        <v>22</v>
      </c>
      <c r="D1760" s="3" t="s">
        <v>85</v>
      </c>
      <c r="E1760" s="5">
        <v>6.25</v>
      </c>
      <c r="F1760" s="4">
        <v>1</v>
      </c>
      <c r="G1760" s="5">
        <v>0.66249999999999998</v>
      </c>
      <c r="H1760" s="5">
        <v>0.66249999999999998</v>
      </c>
      <c r="I1760" s="4">
        <v>16</v>
      </c>
      <c r="J1760" s="6">
        <v>6.25</v>
      </c>
      <c r="K1760" s="7">
        <v>1</v>
      </c>
      <c r="L1760" s="6">
        <v>0</v>
      </c>
      <c r="M1760" s="5">
        <v>0</v>
      </c>
      <c r="N1760" s="5">
        <v>0</v>
      </c>
      <c r="O1760" s="5">
        <v>0.66249999999999998</v>
      </c>
      <c r="P1760" s="5">
        <v>-0.66249999999999998</v>
      </c>
      <c r="Q1760" s="8">
        <v>-1</v>
      </c>
      <c r="R1760" s="4">
        <v>0</v>
      </c>
      <c r="S1760" s="10" t="s">
        <v>33</v>
      </c>
      <c r="T1760" s="11">
        <v>0</v>
      </c>
    </row>
    <row r="1761" spans="1:20" x14ac:dyDescent="0.2">
      <c r="A1761" s="3" t="s">
        <v>157</v>
      </c>
      <c r="B1761" s="3" t="s">
        <v>158</v>
      </c>
      <c r="C1761" s="4" t="s">
        <v>22</v>
      </c>
      <c r="D1761" s="3" t="s">
        <v>85</v>
      </c>
      <c r="E1761" s="5">
        <v>6.25</v>
      </c>
      <c r="F1761" s="4">
        <v>1</v>
      </c>
      <c r="G1761" s="5">
        <v>0.66249999999999998</v>
      </c>
      <c r="H1761" s="5">
        <v>0.66249999999999998</v>
      </c>
      <c r="I1761" s="4">
        <v>10</v>
      </c>
      <c r="J1761" s="6">
        <v>10</v>
      </c>
      <c r="K1761" s="7">
        <v>1</v>
      </c>
      <c r="L1761" s="6">
        <v>0</v>
      </c>
      <c r="M1761" s="5">
        <v>0</v>
      </c>
      <c r="N1761" s="5">
        <v>0</v>
      </c>
      <c r="O1761" s="5">
        <v>0.66249999999999998</v>
      </c>
      <c r="P1761" s="5">
        <v>-0.66249999999999998</v>
      </c>
      <c r="Q1761" s="8">
        <v>-1</v>
      </c>
      <c r="R1761" s="4">
        <v>0</v>
      </c>
      <c r="S1761" s="10" t="s">
        <v>33</v>
      </c>
      <c r="T1761" s="11">
        <v>0</v>
      </c>
    </row>
    <row r="1762" spans="1:20" x14ac:dyDescent="0.2">
      <c r="A1762" s="3" t="s">
        <v>157</v>
      </c>
      <c r="B1762" s="3" t="s">
        <v>158</v>
      </c>
      <c r="C1762" s="4" t="s">
        <v>22</v>
      </c>
      <c r="D1762" s="3" t="s">
        <v>85</v>
      </c>
      <c r="E1762" s="5">
        <v>6.25</v>
      </c>
      <c r="F1762" s="4">
        <v>1</v>
      </c>
      <c r="G1762" s="5">
        <v>0.67500000000000004</v>
      </c>
      <c r="H1762" s="5">
        <v>0.67500000000000004</v>
      </c>
      <c r="I1762" s="4">
        <v>2</v>
      </c>
      <c r="J1762" s="6">
        <v>50</v>
      </c>
      <c r="K1762" s="7">
        <v>1</v>
      </c>
      <c r="L1762" s="6">
        <v>0</v>
      </c>
      <c r="M1762" s="5">
        <v>0</v>
      </c>
      <c r="N1762" s="5">
        <v>0</v>
      </c>
      <c r="O1762" s="5">
        <v>0.67500000000000004</v>
      </c>
      <c r="P1762" s="5">
        <v>-0.67500000000000004</v>
      </c>
      <c r="Q1762" s="8">
        <v>-1</v>
      </c>
      <c r="R1762" s="4">
        <v>0</v>
      </c>
      <c r="S1762" s="10" t="s">
        <v>33</v>
      </c>
      <c r="T1762" s="11">
        <v>0</v>
      </c>
    </row>
    <row r="1763" spans="1:20" x14ac:dyDescent="0.2">
      <c r="A1763" s="3" t="s">
        <v>157</v>
      </c>
      <c r="B1763" s="3" t="s">
        <v>158</v>
      </c>
      <c r="C1763" s="4" t="s">
        <v>22</v>
      </c>
      <c r="D1763" s="3" t="s">
        <v>85</v>
      </c>
      <c r="E1763" s="5">
        <v>6.25</v>
      </c>
      <c r="F1763" s="4">
        <v>1</v>
      </c>
      <c r="G1763" s="5">
        <v>0.67500000000000004</v>
      </c>
      <c r="H1763" s="5">
        <v>0.67500000000000004</v>
      </c>
      <c r="I1763" s="4">
        <v>57</v>
      </c>
      <c r="J1763" s="6">
        <v>1.7543859649122799</v>
      </c>
      <c r="K1763" s="7">
        <v>1</v>
      </c>
      <c r="L1763" s="6">
        <v>0</v>
      </c>
      <c r="M1763" s="5">
        <v>0</v>
      </c>
      <c r="N1763" s="5">
        <v>0</v>
      </c>
      <c r="O1763" s="5">
        <v>0.67500000000000004</v>
      </c>
      <c r="P1763" s="5">
        <v>-0.67500000000000004</v>
      </c>
      <c r="Q1763" s="8">
        <v>-1</v>
      </c>
      <c r="R1763" s="4">
        <v>0</v>
      </c>
      <c r="S1763" s="10" t="s">
        <v>33</v>
      </c>
      <c r="T1763" s="11">
        <v>0</v>
      </c>
    </row>
    <row r="1764" spans="1:20" x14ac:dyDescent="0.2">
      <c r="A1764" s="3" t="s">
        <v>157</v>
      </c>
      <c r="B1764" s="3" t="s">
        <v>158</v>
      </c>
      <c r="C1764" s="4" t="s">
        <v>22</v>
      </c>
      <c r="D1764" s="3" t="s">
        <v>85</v>
      </c>
      <c r="E1764" s="5">
        <v>6.25</v>
      </c>
      <c r="F1764" s="4">
        <v>1</v>
      </c>
      <c r="G1764" s="5">
        <v>0.6875</v>
      </c>
      <c r="H1764" s="5">
        <v>0.6875</v>
      </c>
      <c r="I1764" s="4">
        <v>5</v>
      </c>
      <c r="J1764" s="6">
        <v>20</v>
      </c>
      <c r="K1764" s="7">
        <v>2.8</v>
      </c>
      <c r="L1764" s="6">
        <v>0</v>
      </c>
      <c r="M1764" s="5">
        <v>0</v>
      </c>
      <c r="N1764" s="5">
        <v>0</v>
      </c>
      <c r="O1764" s="5">
        <v>0.6875</v>
      </c>
      <c r="P1764" s="5">
        <v>-0.6875</v>
      </c>
      <c r="Q1764" s="8">
        <v>-1</v>
      </c>
      <c r="R1764" s="4">
        <v>0</v>
      </c>
      <c r="S1764" s="10" t="s">
        <v>33</v>
      </c>
      <c r="T1764" s="11">
        <v>0</v>
      </c>
    </row>
    <row r="1765" spans="1:20" x14ac:dyDescent="0.2">
      <c r="A1765" s="3" t="s">
        <v>157</v>
      </c>
      <c r="B1765" s="3" t="s">
        <v>158</v>
      </c>
      <c r="C1765" s="4" t="s">
        <v>22</v>
      </c>
      <c r="D1765" s="3" t="s">
        <v>85</v>
      </c>
      <c r="E1765" s="5">
        <v>6.25</v>
      </c>
      <c r="F1765" s="4">
        <v>1</v>
      </c>
      <c r="G1765" s="5">
        <v>0.6875</v>
      </c>
      <c r="H1765" s="5">
        <v>0.6875</v>
      </c>
      <c r="I1765" s="4">
        <v>2</v>
      </c>
      <c r="J1765" s="6">
        <v>50</v>
      </c>
      <c r="K1765" s="7">
        <v>1</v>
      </c>
      <c r="L1765" s="6">
        <v>0</v>
      </c>
      <c r="M1765" s="5">
        <v>0</v>
      </c>
      <c r="N1765" s="5">
        <v>0</v>
      </c>
      <c r="O1765" s="5">
        <v>0.6875</v>
      </c>
      <c r="P1765" s="5">
        <v>-0.6875</v>
      </c>
      <c r="Q1765" s="8">
        <v>-1</v>
      </c>
      <c r="R1765" s="4">
        <v>0</v>
      </c>
      <c r="S1765" s="10" t="s">
        <v>33</v>
      </c>
      <c r="T1765" s="11">
        <v>0</v>
      </c>
    </row>
    <row r="1766" spans="1:20" x14ac:dyDescent="0.2">
      <c r="A1766" s="3" t="s">
        <v>157</v>
      </c>
      <c r="B1766" s="3" t="s">
        <v>158</v>
      </c>
      <c r="C1766" s="4" t="s">
        <v>22</v>
      </c>
      <c r="D1766" s="3" t="s">
        <v>85</v>
      </c>
      <c r="E1766" s="5">
        <v>6.25</v>
      </c>
      <c r="F1766" s="4">
        <v>1</v>
      </c>
      <c r="G1766" s="5">
        <v>0.7</v>
      </c>
      <c r="H1766" s="5">
        <v>0.7</v>
      </c>
      <c r="I1766" s="4">
        <v>14</v>
      </c>
      <c r="J1766" s="6">
        <v>7.1428571428571397</v>
      </c>
      <c r="K1766" s="7">
        <v>3.64</v>
      </c>
      <c r="L1766" s="6">
        <v>0</v>
      </c>
      <c r="M1766" s="5">
        <v>0</v>
      </c>
      <c r="N1766" s="5">
        <v>0</v>
      </c>
      <c r="O1766" s="5">
        <v>0.7</v>
      </c>
      <c r="P1766" s="5">
        <v>-0.7</v>
      </c>
      <c r="Q1766" s="8">
        <v>-1</v>
      </c>
      <c r="R1766" s="4">
        <v>0</v>
      </c>
      <c r="S1766" s="10" t="s">
        <v>33</v>
      </c>
      <c r="T1766" s="11">
        <v>0</v>
      </c>
    </row>
    <row r="1767" spans="1:20" x14ac:dyDescent="0.2">
      <c r="A1767" s="3" t="s">
        <v>157</v>
      </c>
      <c r="B1767" s="3" t="s">
        <v>158</v>
      </c>
      <c r="C1767" s="4" t="s">
        <v>22</v>
      </c>
      <c r="D1767" s="3" t="s">
        <v>85</v>
      </c>
      <c r="E1767" s="5">
        <v>6.25</v>
      </c>
      <c r="F1767" s="4">
        <v>1</v>
      </c>
      <c r="G1767" s="5">
        <v>0.72499999999999998</v>
      </c>
      <c r="H1767" s="5">
        <v>0.72499999999999998</v>
      </c>
      <c r="I1767" s="4">
        <v>4</v>
      </c>
      <c r="J1767" s="6">
        <v>25</v>
      </c>
      <c r="K1767" s="7">
        <v>2</v>
      </c>
      <c r="L1767" s="6">
        <v>0</v>
      </c>
      <c r="M1767" s="5">
        <v>0</v>
      </c>
      <c r="N1767" s="5">
        <v>0</v>
      </c>
      <c r="O1767" s="5">
        <v>0.72499999999999998</v>
      </c>
      <c r="P1767" s="5">
        <v>-0.72499999999999998</v>
      </c>
      <c r="Q1767" s="8">
        <v>-1</v>
      </c>
      <c r="R1767" s="4">
        <v>0</v>
      </c>
      <c r="S1767" s="10" t="s">
        <v>33</v>
      </c>
      <c r="T1767" s="11">
        <v>0</v>
      </c>
    </row>
    <row r="1768" spans="1:20" x14ac:dyDescent="0.2">
      <c r="A1768" s="3" t="s">
        <v>157</v>
      </c>
      <c r="B1768" s="3" t="s">
        <v>158</v>
      </c>
      <c r="C1768" s="4" t="s">
        <v>22</v>
      </c>
      <c r="D1768" s="3" t="s">
        <v>85</v>
      </c>
      <c r="E1768" s="5">
        <v>6.25</v>
      </c>
      <c r="F1768" s="4">
        <v>1</v>
      </c>
      <c r="G1768" s="5">
        <v>0.72499999999999998</v>
      </c>
      <c r="H1768" s="5">
        <v>0.72499999999999998</v>
      </c>
      <c r="I1768" s="4">
        <v>1</v>
      </c>
      <c r="J1768" s="6">
        <v>100</v>
      </c>
      <c r="K1768" s="7">
        <v>1</v>
      </c>
      <c r="L1768" s="6">
        <v>0</v>
      </c>
      <c r="M1768" s="5">
        <v>0</v>
      </c>
      <c r="N1768" s="5">
        <v>0</v>
      </c>
      <c r="O1768" s="5">
        <v>0.72499999999999998</v>
      </c>
      <c r="P1768" s="5">
        <v>-0.72499999999999998</v>
      </c>
      <c r="Q1768" s="8">
        <v>-1</v>
      </c>
      <c r="R1768" s="4">
        <v>0</v>
      </c>
      <c r="S1768" s="10" t="s">
        <v>33</v>
      </c>
      <c r="T1768" s="11">
        <v>0</v>
      </c>
    </row>
    <row r="1769" spans="1:20" x14ac:dyDescent="0.2">
      <c r="A1769" s="3" t="s">
        <v>157</v>
      </c>
      <c r="B1769" s="3" t="s">
        <v>158</v>
      </c>
      <c r="C1769" s="4" t="s">
        <v>22</v>
      </c>
      <c r="D1769" s="3" t="s">
        <v>85</v>
      </c>
      <c r="E1769" s="5">
        <v>6.25</v>
      </c>
      <c r="F1769" s="4">
        <v>1</v>
      </c>
      <c r="G1769" s="5">
        <v>0.76249999999999996</v>
      </c>
      <c r="H1769" s="5">
        <v>0.76249999999999996</v>
      </c>
      <c r="I1769" s="4">
        <v>1</v>
      </c>
      <c r="J1769" s="6">
        <v>100</v>
      </c>
      <c r="K1769" s="7">
        <v>1</v>
      </c>
      <c r="L1769" s="6">
        <v>0</v>
      </c>
      <c r="M1769" s="5">
        <v>0</v>
      </c>
      <c r="N1769" s="5">
        <v>0</v>
      </c>
      <c r="O1769" s="5">
        <v>0.76249999999999996</v>
      </c>
      <c r="P1769" s="5">
        <v>-0.76249999999999996</v>
      </c>
      <c r="Q1769" s="8">
        <v>-1</v>
      </c>
      <c r="R1769" s="4">
        <v>0</v>
      </c>
      <c r="S1769" s="10" t="s">
        <v>33</v>
      </c>
      <c r="T1769" s="11">
        <v>0</v>
      </c>
    </row>
    <row r="1770" spans="1:20" x14ac:dyDescent="0.2">
      <c r="A1770" s="3" t="s">
        <v>157</v>
      </c>
      <c r="B1770" s="3" t="s">
        <v>158</v>
      </c>
      <c r="C1770" s="4" t="s">
        <v>22</v>
      </c>
      <c r="D1770" s="3" t="s">
        <v>85</v>
      </c>
      <c r="E1770" s="5">
        <v>6.25</v>
      </c>
      <c r="F1770" s="4">
        <v>1</v>
      </c>
      <c r="G1770" s="5">
        <v>0.76249999999999996</v>
      </c>
      <c r="H1770" s="5">
        <v>0.76249999999999996</v>
      </c>
      <c r="I1770" s="4">
        <v>2</v>
      </c>
      <c r="J1770" s="6">
        <v>50</v>
      </c>
      <c r="K1770" s="7">
        <v>1</v>
      </c>
      <c r="L1770" s="6">
        <v>0</v>
      </c>
      <c r="M1770" s="5">
        <v>0</v>
      </c>
      <c r="N1770" s="5">
        <v>0</v>
      </c>
      <c r="O1770" s="5">
        <v>0.76249999999999996</v>
      </c>
      <c r="P1770" s="5">
        <v>-0.76249999999999996</v>
      </c>
      <c r="Q1770" s="8">
        <v>-1</v>
      </c>
      <c r="R1770" s="4">
        <v>0</v>
      </c>
      <c r="S1770" s="10" t="s">
        <v>33</v>
      </c>
      <c r="T1770" s="11">
        <v>0</v>
      </c>
    </row>
    <row r="1771" spans="1:20" x14ac:dyDescent="0.2">
      <c r="A1771" s="3" t="s">
        <v>157</v>
      </c>
      <c r="B1771" s="3" t="s">
        <v>158</v>
      </c>
      <c r="C1771" s="4" t="s">
        <v>22</v>
      </c>
      <c r="D1771" s="3" t="s">
        <v>85</v>
      </c>
      <c r="E1771" s="5">
        <v>6.25</v>
      </c>
      <c r="F1771" s="4">
        <v>1</v>
      </c>
      <c r="G1771" s="5">
        <v>0.76249999999999996</v>
      </c>
      <c r="H1771" s="5">
        <v>0.76249999999999996</v>
      </c>
      <c r="I1771" s="4">
        <v>10</v>
      </c>
      <c r="J1771" s="6">
        <v>10</v>
      </c>
      <c r="K1771" s="7">
        <v>1</v>
      </c>
      <c r="L1771" s="6">
        <v>0</v>
      </c>
      <c r="M1771" s="5">
        <v>0</v>
      </c>
      <c r="N1771" s="5">
        <v>0</v>
      </c>
      <c r="O1771" s="5">
        <v>0.76249999999999996</v>
      </c>
      <c r="P1771" s="5">
        <v>-0.76249999999999996</v>
      </c>
      <c r="Q1771" s="8">
        <v>-1</v>
      </c>
      <c r="R1771" s="4">
        <v>0</v>
      </c>
      <c r="S1771" s="10" t="s">
        <v>33</v>
      </c>
      <c r="T1771" s="11">
        <v>0</v>
      </c>
    </row>
    <row r="1772" spans="1:20" x14ac:dyDescent="0.2">
      <c r="A1772" s="3" t="s">
        <v>157</v>
      </c>
      <c r="B1772" s="3" t="s">
        <v>158</v>
      </c>
      <c r="C1772" s="4" t="s">
        <v>22</v>
      </c>
      <c r="D1772" s="3" t="s">
        <v>85</v>
      </c>
      <c r="E1772" s="5">
        <v>6.25</v>
      </c>
      <c r="F1772" s="4">
        <v>1</v>
      </c>
      <c r="G1772" s="5">
        <v>0.77500000000000002</v>
      </c>
      <c r="H1772" s="5">
        <v>0.77500000000000002</v>
      </c>
      <c r="I1772" s="4">
        <v>5</v>
      </c>
      <c r="J1772" s="6">
        <v>20</v>
      </c>
      <c r="K1772" s="7">
        <v>1.2</v>
      </c>
      <c r="L1772" s="6">
        <v>0</v>
      </c>
      <c r="M1772" s="5">
        <v>0</v>
      </c>
      <c r="N1772" s="5">
        <v>0</v>
      </c>
      <c r="O1772" s="5">
        <v>0.77500000000000002</v>
      </c>
      <c r="P1772" s="5">
        <v>-0.77500000000000002</v>
      </c>
      <c r="Q1772" s="8">
        <v>-1</v>
      </c>
      <c r="R1772" s="4">
        <v>0</v>
      </c>
      <c r="S1772" s="10" t="s">
        <v>33</v>
      </c>
      <c r="T1772" s="11">
        <v>0</v>
      </c>
    </row>
    <row r="1773" spans="1:20" x14ac:dyDescent="0.2">
      <c r="A1773" s="3" t="s">
        <v>157</v>
      </c>
      <c r="B1773" s="3" t="s">
        <v>158</v>
      </c>
      <c r="C1773" s="4" t="s">
        <v>22</v>
      </c>
      <c r="D1773" s="3" t="s">
        <v>85</v>
      </c>
      <c r="E1773" s="5">
        <v>6.25</v>
      </c>
      <c r="F1773" s="4">
        <v>1</v>
      </c>
      <c r="G1773" s="5">
        <v>0.78749999999999998</v>
      </c>
      <c r="H1773" s="5">
        <v>0.78749999999999998</v>
      </c>
      <c r="I1773" s="4">
        <v>1</v>
      </c>
      <c r="J1773" s="6">
        <v>100</v>
      </c>
      <c r="K1773" s="7">
        <v>1</v>
      </c>
      <c r="L1773" s="6">
        <v>0</v>
      </c>
      <c r="M1773" s="5">
        <v>0</v>
      </c>
      <c r="N1773" s="5">
        <v>0</v>
      </c>
      <c r="O1773" s="5">
        <v>0.78749999999999998</v>
      </c>
      <c r="P1773" s="5">
        <v>-0.78749999999999998</v>
      </c>
      <c r="Q1773" s="8">
        <v>-1</v>
      </c>
      <c r="R1773" s="4">
        <v>0</v>
      </c>
      <c r="S1773" s="10" t="s">
        <v>33</v>
      </c>
      <c r="T1773" s="11">
        <v>0</v>
      </c>
    </row>
    <row r="1774" spans="1:20" x14ac:dyDescent="0.2">
      <c r="A1774" s="3" t="s">
        <v>157</v>
      </c>
      <c r="B1774" s="3" t="s">
        <v>158</v>
      </c>
      <c r="C1774" s="4" t="s">
        <v>22</v>
      </c>
      <c r="D1774" s="3" t="s">
        <v>85</v>
      </c>
      <c r="E1774" s="5">
        <v>6.25</v>
      </c>
      <c r="F1774" s="4">
        <v>1</v>
      </c>
      <c r="G1774" s="5">
        <v>0.8</v>
      </c>
      <c r="H1774" s="5">
        <v>0.8</v>
      </c>
      <c r="I1774" s="4">
        <v>1</v>
      </c>
      <c r="J1774" s="6">
        <v>100</v>
      </c>
      <c r="K1774" s="7">
        <v>1</v>
      </c>
      <c r="L1774" s="6">
        <v>0</v>
      </c>
      <c r="M1774" s="5">
        <v>0</v>
      </c>
      <c r="N1774" s="5">
        <v>0</v>
      </c>
      <c r="O1774" s="5">
        <v>0.8</v>
      </c>
      <c r="P1774" s="5">
        <v>-0.8</v>
      </c>
      <c r="Q1774" s="8">
        <v>-1</v>
      </c>
      <c r="R1774" s="4">
        <v>0</v>
      </c>
      <c r="S1774" s="10" t="s">
        <v>33</v>
      </c>
      <c r="T1774" s="11">
        <v>0</v>
      </c>
    </row>
    <row r="1775" spans="1:20" x14ac:dyDescent="0.2">
      <c r="A1775" s="3" t="s">
        <v>157</v>
      </c>
      <c r="B1775" s="3" t="s">
        <v>158</v>
      </c>
      <c r="C1775" s="4" t="s">
        <v>22</v>
      </c>
      <c r="D1775" s="3" t="s">
        <v>85</v>
      </c>
      <c r="E1775" s="5">
        <v>6.25</v>
      </c>
      <c r="F1775" s="4">
        <v>1</v>
      </c>
      <c r="G1775" s="5">
        <v>0.8</v>
      </c>
      <c r="H1775" s="5">
        <v>0.8</v>
      </c>
      <c r="I1775" s="4">
        <v>2</v>
      </c>
      <c r="J1775" s="6">
        <v>50</v>
      </c>
      <c r="K1775" s="7">
        <v>1</v>
      </c>
      <c r="L1775" s="6">
        <v>0</v>
      </c>
      <c r="M1775" s="5">
        <v>0</v>
      </c>
      <c r="N1775" s="5">
        <v>0</v>
      </c>
      <c r="O1775" s="5">
        <v>0.8</v>
      </c>
      <c r="P1775" s="5">
        <v>-0.8</v>
      </c>
      <c r="Q1775" s="8">
        <v>-1</v>
      </c>
      <c r="R1775" s="4">
        <v>0</v>
      </c>
      <c r="S1775" s="10" t="s">
        <v>33</v>
      </c>
      <c r="T1775" s="11">
        <v>0</v>
      </c>
    </row>
    <row r="1776" spans="1:20" x14ac:dyDescent="0.2">
      <c r="A1776" s="3" t="s">
        <v>157</v>
      </c>
      <c r="B1776" s="3" t="s">
        <v>158</v>
      </c>
      <c r="C1776" s="4" t="s">
        <v>22</v>
      </c>
      <c r="D1776" s="3" t="s">
        <v>85</v>
      </c>
      <c r="E1776" s="5">
        <v>6.25</v>
      </c>
      <c r="F1776" s="4">
        <v>1</v>
      </c>
      <c r="G1776" s="5">
        <v>0.8</v>
      </c>
      <c r="H1776" s="5">
        <v>0.8</v>
      </c>
      <c r="I1776" s="4">
        <v>2</v>
      </c>
      <c r="J1776" s="6">
        <v>50</v>
      </c>
      <c r="K1776" s="7">
        <v>1</v>
      </c>
      <c r="L1776" s="6">
        <v>0</v>
      </c>
      <c r="M1776" s="5">
        <v>0</v>
      </c>
      <c r="N1776" s="5">
        <v>0</v>
      </c>
      <c r="O1776" s="5">
        <v>0.8</v>
      </c>
      <c r="P1776" s="5">
        <v>-0.8</v>
      </c>
      <c r="Q1776" s="8">
        <v>-1</v>
      </c>
      <c r="R1776" s="4">
        <v>0</v>
      </c>
      <c r="S1776" s="10" t="s">
        <v>33</v>
      </c>
      <c r="T1776" s="11">
        <v>0</v>
      </c>
    </row>
    <row r="1777" spans="1:20" x14ac:dyDescent="0.2">
      <c r="A1777" s="3" t="s">
        <v>157</v>
      </c>
      <c r="B1777" s="3" t="s">
        <v>158</v>
      </c>
      <c r="C1777" s="4" t="s">
        <v>22</v>
      </c>
      <c r="D1777" s="3" t="s">
        <v>85</v>
      </c>
      <c r="E1777" s="5">
        <v>6.25</v>
      </c>
      <c r="F1777" s="4">
        <v>1</v>
      </c>
      <c r="G1777" s="5">
        <v>0.8</v>
      </c>
      <c r="H1777" s="5">
        <v>0.8</v>
      </c>
      <c r="I1777" s="4">
        <v>56</v>
      </c>
      <c r="J1777" s="6">
        <v>1.78571428571429</v>
      </c>
      <c r="K1777" s="7">
        <v>1.4285714285714299</v>
      </c>
      <c r="L1777" s="6">
        <v>0</v>
      </c>
      <c r="M1777" s="5">
        <v>0</v>
      </c>
      <c r="N1777" s="5">
        <v>0</v>
      </c>
      <c r="O1777" s="5">
        <v>0.8</v>
      </c>
      <c r="P1777" s="5">
        <v>-0.8</v>
      </c>
      <c r="Q1777" s="8">
        <v>-1</v>
      </c>
      <c r="R1777" s="4">
        <v>0</v>
      </c>
      <c r="S1777" s="10" t="s">
        <v>33</v>
      </c>
      <c r="T1777" s="11">
        <v>0</v>
      </c>
    </row>
    <row r="1778" spans="1:20" x14ac:dyDescent="0.2">
      <c r="A1778" s="3" t="s">
        <v>157</v>
      </c>
      <c r="B1778" s="3" t="s">
        <v>158</v>
      </c>
      <c r="C1778" s="4" t="s">
        <v>22</v>
      </c>
      <c r="D1778" s="3" t="s">
        <v>85</v>
      </c>
      <c r="E1778" s="5">
        <v>6.25</v>
      </c>
      <c r="F1778" s="4">
        <v>1</v>
      </c>
      <c r="G1778" s="5">
        <v>0.8125</v>
      </c>
      <c r="H1778" s="5">
        <v>0.8125</v>
      </c>
      <c r="I1778" s="4">
        <v>9</v>
      </c>
      <c r="J1778" s="6">
        <v>11.1111111111111</v>
      </c>
      <c r="K1778" s="7">
        <v>3.8888888888888902</v>
      </c>
      <c r="L1778" s="6">
        <v>0</v>
      </c>
      <c r="M1778" s="5">
        <v>0</v>
      </c>
      <c r="N1778" s="5">
        <v>0</v>
      </c>
      <c r="O1778" s="5">
        <v>0.8125</v>
      </c>
      <c r="P1778" s="5">
        <v>-0.8125</v>
      </c>
      <c r="Q1778" s="8">
        <v>-1</v>
      </c>
      <c r="R1778" s="4">
        <v>0</v>
      </c>
      <c r="S1778" s="10" t="s">
        <v>33</v>
      </c>
      <c r="T1778" s="11">
        <v>0</v>
      </c>
    </row>
    <row r="1779" spans="1:20" x14ac:dyDescent="0.2">
      <c r="A1779" s="3" t="s">
        <v>157</v>
      </c>
      <c r="B1779" s="3" t="s">
        <v>158</v>
      </c>
      <c r="C1779" s="4" t="s">
        <v>22</v>
      </c>
      <c r="D1779" s="3" t="s">
        <v>85</v>
      </c>
      <c r="E1779" s="5">
        <v>6.25</v>
      </c>
      <c r="F1779" s="4">
        <v>1</v>
      </c>
      <c r="G1779" s="5">
        <v>0.82499999999999996</v>
      </c>
      <c r="H1779" s="5">
        <v>0.82499999999999996</v>
      </c>
      <c r="I1779" s="4">
        <v>1</v>
      </c>
      <c r="J1779" s="6">
        <v>100</v>
      </c>
      <c r="K1779" s="7">
        <v>1</v>
      </c>
      <c r="L1779" s="6">
        <v>0</v>
      </c>
      <c r="M1779" s="5">
        <v>0</v>
      </c>
      <c r="N1779" s="5">
        <v>0</v>
      </c>
      <c r="O1779" s="5">
        <v>0.82499999999999996</v>
      </c>
      <c r="P1779" s="5">
        <v>-0.82499999999999996</v>
      </c>
      <c r="Q1779" s="8">
        <v>-1</v>
      </c>
      <c r="R1779" s="4">
        <v>0</v>
      </c>
      <c r="S1779" s="10" t="s">
        <v>33</v>
      </c>
      <c r="T1779" s="11">
        <v>0</v>
      </c>
    </row>
    <row r="1780" spans="1:20" x14ac:dyDescent="0.2">
      <c r="A1780" s="3" t="s">
        <v>157</v>
      </c>
      <c r="B1780" s="3" t="s">
        <v>158</v>
      </c>
      <c r="C1780" s="4" t="s">
        <v>22</v>
      </c>
      <c r="D1780" s="3" t="s">
        <v>85</v>
      </c>
      <c r="E1780" s="5">
        <v>6.25</v>
      </c>
      <c r="F1780" s="4">
        <v>1</v>
      </c>
      <c r="G1780" s="5">
        <v>0.82499999999999996</v>
      </c>
      <c r="H1780" s="5">
        <v>0.82499999999999996</v>
      </c>
      <c r="I1780" s="4">
        <v>10</v>
      </c>
      <c r="J1780" s="6">
        <v>10</v>
      </c>
      <c r="K1780" s="7">
        <v>2.8</v>
      </c>
      <c r="L1780" s="6">
        <v>0</v>
      </c>
      <c r="M1780" s="5">
        <v>0</v>
      </c>
      <c r="N1780" s="5">
        <v>0</v>
      </c>
      <c r="O1780" s="5">
        <v>0.82499999999999996</v>
      </c>
      <c r="P1780" s="5">
        <v>-0.82499999999999996</v>
      </c>
      <c r="Q1780" s="8">
        <v>-1</v>
      </c>
      <c r="R1780" s="4">
        <v>0</v>
      </c>
      <c r="S1780" s="10" t="s">
        <v>33</v>
      </c>
      <c r="T1780" s="11">
        <v>0</v>
      </c>
    </row>
    <row r="1781" spans="1:20" x14ac:dyDescent="0.2">
      <c r="A1781" s="3" t="s">
        <v>157</v>
      </c>
      <c r="B1781" s="3" t="s">
        <v>158</v>
      </c>
      <c r="C1781" s="4" t="s">
        <v>22</v>
      </c>
      <c r="D1781" s="3" t="s">
        <v>85</v>
      </c>
      <c r="E1781" s="5">
        <v>6.25</v>
      </c>
      <c r="F1781" s="4">
        <v>1</v>
      </c>
      <c r="G1781" s="5">
        <v>0.83750000000000002</v>
      </c>
      <c r="H1781" s="5">
        <v>0.83750000000000002</v>
      </c>
      <c r="I1781" s="4">
        <v>31</v>
      </c>
      <c r="J1781" s="6">
        <v>3.2258064516128999</v>
      </c>
      <c r="K1781" s="7">
        <v>1</v>
      </c>
      <c r="L1781" s="6">
        <v>0</v>
      </c>
      <c r="M1781" s="5">
        <v>0</v>
      </c>
      <c r="N1781" s="5">
        <v>0</v>
      </c>
      <c r="O1781" s="5">
        <v>0.83750000000000002</v>
      </c>
      <c r="P1781" s="5">
        <v>-0.83750000000000002</v>
      </c>
      <c r="Q1781" s="8">
        <v>-1</v>
      </c>
      <c r="R1781" s="4">
        <v>0</v>
      </c>
      <c r="S1781" s="10" t="s">
        <v>33</v>
      </c>
      <c r="T1781" s="11">
        <v>0</v>
      </c>
    </row>
    <row r="1782" spans="1:20" x14ac:dyDescent="0.2">
      <c r="A1782" s="3" t="s">
        <v>157</v>
      </c>
      <c r="B1782" s="3" t="s">
        <v>158</v>
      </c>
      <c r="C1782" s="4" t="s">
        <v>22</v>
      </c>
      <c r="D1782" s="3" t="s">
        <v>85</v>
      </c>
      <c r="E1782" s="5">
        <v>6.25</v>
      </c>
      <c r="F1782" s="4">
        <v>1</v>
      </c>
      <c r="G1782" s="5">
        <v>0.875</v>
      </c>
      <c r="H1782" s="5">
        <v>0.875</v>
      </c>
      <c r="I1782" s="4">
        <v>1</v>
      </c>
      <c r="J1782" s="6">
        <v>100</v>
      </c>
      <c r="K1782" s="7">
        <v>1</v>
      </c>
      <c r="L1782" s="6">
        <v>0</v>
      </c>
      <c r="M1782" s="5">
        <v>0</v>
      </c>
      <c r="N1782" s="5">
        <v>0</v>
      </c>
      <c r="O1782" s="5">
        <v>0.875</v>
      </c>
      <c r="P1782" s="5">
        <v>-0.875</v>
      </c>
      <c r="Q1782" s="8">
        <v>-1</v>
      </c>
      <c r="R1782" s="4">
        <v>0</v>
      </c>
      <c r="S1782" s="10" t="s">
        <v>33</v>
      </c>
      <c r="T1782" s="11">
        <v>0</v>
      </c>
    </row>
    <row r="1783" spans="1:20" x14ac:dyDescent="0.2">
      <c r="A1783" s="3" t="s">
        <v>157</v>
      </c>
      <c r="B1783" s="3" t="s">
        <v>158</v>
      </c>
      <c r="C1783" s="4" t="s">
        <v>22</v>
      </c>
      <c r="D1783" s="3" t="s">
        <v>85</v>
      </c>
      <c r="E1783" s="5">
        <v>6.25</v>
      </c>
      <c r="F1783" s="4">
        <v>1</v>
      </c>
      <c r="G1783" s="5">
        <v>0.88749999999999996</v>
      </c>
      <c r="H1783" s="5">
        <v>0.88749999999999996</v>
      </c>
      <c r="I1783" s="4">
        <v>2</v>
      </c>
      <c r="J1783" s="6">
        <v>50</v>
      </c>
      <c r="K1783" s="7">
        <v>1</v>
      </c>
      <c r="L1783" s="6">
        <v>0</v>
      </c>
      <c r="M1783" s="5">
        <v>0</v>
      </c>
      <c r="N1783" s="5">
        <v>0</v>
      </c>
      <c r="O1783" s="5">
        <v>0.88749999999999996</v>
      </c>
      <c r="P1783" s="5">
        <v>-0.88749999999999996</v>
      </c>
      <c r="Q1783" s="8">
        <v>-1</v>
      </c>
      <c r="R1783" s="4">
        <v>0</v>
      </c>
      <c r="S1783" s="10" t="s">
        <v>33</v>
      </c>
      <c r="T1783" s="11">
        <v>0</v>
      </c>
    </row>
    <row r="1784" spans="1:20" x14ac:dyDescent="0.2">
      <c r="A1784" s="3" t="s">
        <v>157</v>
      </c>
      <c r="B1784" s="3" t="s">
        <v>158</v>
      </c>
      <c r="C1784" s="4" t="s">
        <v>22</v>
      </c>
      <c r="D1784" s="3" t="s">
        <v>85</v>
      </c>
      <c r="E1784" s="5">
        <v>6.25</v>
      </c>
      <c r="F1784" s="4">
        <v>1</v>
      </c>
      <c r="G1784" s="5">
        <v>0.88749999999999996</v>
      </c>
      <c r="H1784" s="5">
        <v>0.88749999999999996</v>
      </c>
      <c r="I1784" s="4">
        <v>15</v>
      </c>
      <c r="J1784" s="6">
        <v>6.6666666666666696</v>
      </c>
      <c r="K1784" s="7">
        <v>1.86666666666667</v>
      </c>
      <c r="L1784" s="6">
        <v>0</v>
      </c>
      <c r="M1784" s="5">
        <v>0</v>
      </c>
      <c r="N1784" s="5">
        <v>0</v>
      </c>
      <c r="O1784" s="5">
        <v>0.88749999999999996</v>
      </c>
      <c r="P1784" s="5">
        <v>-0.88749999999999996</v>
      </c>
      <c r="Q1784" s="8">
        <v>-1</v>
      </c>
      <c r="R1784" s="4">
        <v>0</v>
      </c>
      <c r="S1784" s="10" t="s">
        <v>33</v>
      </c>
      <c r="T1784" s="11">
        <v>0</v>
      </c>
    </row>
    <row r="1785" spans="1:20" x14ac:dyDescent="0.2">
      <c r="A1785" s="3" t="s">
        <v>157</v>
      </c>
      <c r="B1785" s="3" t="s">
        <v>158</v>
      </c>
      <c r="C1785" s="4" t="s">
        <v>22</v>
      </c>
      <c r="D1785" s="3" t="s">
        <v>85</v>
      </c>
      <c r="E1785" s="5">
        <v>6.25</v>
      </c>
      <c r="F1785" s="4">
        <v>1</v>
      </c>
      <c r="G1785" s="5">
        <v>0.88749999999999996</v>
      </c>
      <c r="H1785" s="5">
        <v>0.88749999999999996</v>
      </c>
      <c r="I1785" s="4">
        <v>2</v>
      </c>
      <c r="J1785" s="6">
        <v>50</v>
      </c>
      <c r="K1785" s="7">
        <v>3</v>
      </c>
      <c r="L1785" s="6">
        <v>0</v>
      </c>
      <c r="M1785" s="5">
        <v>0</v>
      </c>
      <c r="N1785" s="5">
        <v>0</v>
      </c>
      <c r="O1785" s="5">
        <v>0.88749999999999996</v>
      </c>
      <c r="P1785" s="5">
        <v>-0.88749999999999996</v>
      </c>
      <c r="Q1785" s="8">
        <v>-1</v>
      </c>
      <c r="R1785" s="4">
        <v>0</v>
      </c>
      <c r="S1785" s="10" t="s">
        <v>33</v>
      </c>
      <c r="T1785" s="11">
        <v>0</v>
      </c>
    </row>
    <row r="1786" spans="1:20" x14ac:dyDescent="0.2">
      <c r="A1786" s="3" t="s">
        <v>157</v>
      </c>
      <c r="B1786" s="3" t="s">
        <v>158</v>
      </c>
      <c r="C1786" s="4" t="s">
        <v>22</v>
      </c>
      <c r="D1786" s="3" t="s">
        <v>85</v>
      </c>
      <c r="E1786" s="5">
        <v>6.25</v>
      </c>
      <c r="F1786" s="4">
        <v>1</v>
      </c>
      <c r="G1786" s="5">
        <v>0.9</v>
      </c>
      <c r="H1786" s="5">
        <v>0.9</v>
      </c>
      <c r="I1786" s="4">
        <v>4</v>
      </c>
      <c r="J1786" s="6">
        <v>25</v>
      </c>
      <c r="K1786" s="7">
        <v>2</v>
      </c>
      <c r="L1786" s="6">
        <v>0</v>
      </c>
      <c r="M1786" s="5">
        <v>0</v>
      </c>
      <c r="N1786" s="5">
        <v>0</v>
      </c>
      <c r="O1786" s="5">
        <v>0.9</v>
      </c>
      <c r="P1786" s="5">
        <v>-0.9</v>
      </c>
      <c r="Q1786" s="8">
        <v>-1</v>
      </c>
      <c r="R1786" s="4">
        <v>0</v>
      </c>
      <c r="S1786" s="10" t="s">
        <v>33</v>
      </c>
      <c r="T1786" s="11">
        <v>0</v>
      </c>
    </row>
    <row r="1787" spans="1:20" x14ac:dyDescent="0.2">
      <c r="A1787" s="3" t="s">
        <v>157</v>
      </c>
      <c r="B1787" s="3" t="s">
        <v>158</v>
      </c>
      <c r="C1787" s="4" t="s">
        <v>22</v>
      </c>
      <c r="D1787" s="3" t="s">
        <v>85</v>
      </c>
      <c r="E1787" s="5">
        <v>6.25</v>
      </c>
      <c r="F1787" s="4">
        <v>1</v>
      </c>
      <c r="G1787" s="5">
        <v>0.91249999999999998</v>
      </c>
      <c r="H1787" s="5">
        <v>0.91249999999999998</v>
      </c>
      <c r="I1787" s="4">
        <v>4</v>
      </c>
      <c r="J1787" s="6">
        <v>25</v>
      </c>
      <c r="K1787" s="7">
        <v>1</v>
      </c>
      <c r="L1787" s="6">
        <v>0</v>
      </c>
      <c r="M1787" s="5">
        <v>0</v>
      </c>
      <c r="N1787" s="5">
        <v>0</v>
      </c>
      <c r="O1787" s="5">
        <v>0.91249999999999998</v>
      </c>
      <c r="P1787" s="5">
        <v>-0.91249999999999998</v>
      </c>
      <c r="Q1787" s="8">
        <v>-1</v>
      </c>
      <c r="R1787" s="4">
        <v>0</v>
      </c>
      <c r="S1787" s="10" t="s">
        <v>33</v>
      </c>
      <c r="T1787" s="11">
        <v>0</v>
      </c>
    </row>
    <row r="1788" spans="1:20" x14ac:dyDescent="0.2">
      <c r="A1788" s="3" t="s">
        <v>157</v>
      </c>
      <c r="B1788" s="3" t="s">
        <v>158</v>
      </c>
      <c r="C1788" s="4" t="s">
        <v>22</v>
      </c>
      <c r="D1788" s="3" t="s">
        <v>85</v>
      </c>
      <c r="E1788" s="5">
        <v>6.25</v>
      </c>
      <c r="F1788" s="4">
        <v>1</v>
      </c>
      <c r="G1788" s="5">
        <v>0.91249999999999998</v>
      </c>
      <c r="H1788" s="5">
        <v>0.91249999999999998</v>
      </c>
      <c r="I1788" s="4">
        <v>2</v>
      </c>
      <c r="J1788" s="6">
        <v>50</v>
      </c>
      <c r="K1788" s="7">
        <v>1</v>
      </c>
      <c r="L1788" s="6">
        <v>0</v>
      </c>
      <c r="M1788" s="5">
        <v>0</v>
      </c>
      <c r="N1788" s="5">
        <v>0</v>
      </c>
      <c r="O1788" s="5">
        <v>0.91249999999999998</v>
      </c>
      <c r="P1788" s="5">
        <v>-0.91249999999999998</v>
      </c>
      <c r="Q1788" s="8">
        <v>-1</v>
      </c>
      <c r="R1788" s="4">
        <v>0</v>
      </c>
      <c r="S1788" s="10" t="s">
        <v>33</v>
      </c>
      <c r="T1788" s="11">
        <v>0</v>
      </c>
    </row>
    <row r="1789" spans="1:20" x14ac:dyDescent="0.2">
      <c r="A1789" s="3" t="s">
        <v>157</v>
      </c>
      <c r="B1789" s="3" t="s">
        <v>158</v>
      </c>
      <c r="C1789" s="4" t="s">
        <v>22</v>
      </c>
      <c r="D1789" s="3" t="s">
        <v>85</v>
      </c>
      <c r="E1789" s="5">
        <v>6.25</v>
      </c>
      <c r="F1789" s="4">
        <v>1</v>
      </c>
      <c r="G1789" s="5">
        <v>0.91249999999999998</v>
      </c>
      <c r="H1789" s="5">
        <v>0.91249999999999998</v>
      </c>
      <c r="I1789" s="4">
        <v>76</v>
      </c>
      <c r="J1789" s="6">
        <v>1.31578947368421</v>
      </c>
      <c r="K1789" s="7">
        <v>2.38105263157895</v>
      </c>
      <c r="L1789" s="6">
        <v>0</v>
      </c>
      <c r="M1789" s="5">
        <v>0</v>
      </c>
      <c r="N1789" s="5">
        <v>0</v>
      </c>
      <c r="O1789" s="5">
        <v>0.91249999999999998</v>
      </c>
      <c r="P1789" s="5">
        <v>-0.91249999999999998</v>
      </c>
      <c r="Q1789" s="8">
        <v>-1</v>
      </c>
      <c r="R1789" s="4">
        <v>0</v>
      </c>
      <c r="S1789" s="10" t="s">
        <v>33</v>
      </c>
      <c r="T1789" s="11">
        <v>0</v>
      </c>
    </row>
    <row r="1790" spans="1:20" x14ac:dyDescent="0.2">
      <c r="A1790" s="3" t="s">
        <v>157</v>
      </c>
      <c r="B1790" s="3" t="s">
        <v>158</v>
      </c>
      <c r="C1790" s="4" t="s">
        <v>22</v>
      </c>
      <c r="D1790" s="3" t="s">
        <v>85</v>
      </c>
      <c r="E1790" s="5">
        <v>6.25</v>
      </c>
      <c r="F1790" s="4">
        <v>1</v>
      </c>
      <c r="G1790" s="5">
        <v>0.91249999999999998</v>
      </c>
      <c r="H1790" s="5">
        <v>0.91249999999999998</v>
      </c>
      <c r="I1790" s="4">
        <v>1</v>
      </c>
      <c r="J1790" s="6">
        <v>100</v>
      </c>
      <c r="K1790" s="7">
        <v>1</v>
      </c>
      <c r="L1790" s="6">
        <v>0</v>
      </c>
      <c r="M1790" s="5">
        <v>0</v>
      </c>
      <c r="N1790" s="5">
        <v>0</v>
      </c>
      <c r="O1790" s="5">
        <v>0.91249999999999998</v>
      </c>
      <c r="P1790" s="5">
        <v>-0.91249999999999998</v>
      </c>
      <c r="Q1790" s="8">
        <v>-1</v>
      </c>
      <c r="R1790" s="4">
        <v>0</v>
      </c>
      <c r="S1790" s="10" t="s">
        <v>33</v>
      </c>
      <c r="T1790" s="11">
        <v>0</v>
      </c>
    </row>
    <row r="1791" spans="1:20" x14ac:dyDescent="0.2">
      <c r="A1791" s="3" t="s">
        <v>157</v>
      </c>
      <c r="B1791" s="3" t="s">
        <v>158</v>
      </c>
      <c r="C1791" s="4" t="s">
        <v>22</v>
      </c>
      <c r="D1791" s="3" t="s">
        <v>85</v>
      </c>
      <c r="E1791" s="5">
        <v>6.25</v>
      </c>
      <c r="F1791" s="4">
        <v>1</v>
      </c>
      <c r="G1791" s="5">
        <v>0.92500000000000004</v>
      </c>
      <c r="H1791" s="5">
        <v>0.92500000000000004</v>
      </c>
      <c r="I1791" s="4">
        <v>5</v>
      </c>
      <c r="J1791" s="6">
        <v>20</v>
      </c>
      <c r="K1791" s="7">
        <v>1</v>
      </c>
      <c r="L1791" s="6">
        <v>0</v>
      </c>
      <c r="M1791" s="5">
        <v>0</v>
      </c>
      <c r="N1791" s="5">
        <v>0</v>
      </c>
      <c r="O1791" s="5">
        <v>0.92500000000000004</v>
      </c>
      <c r="P1791" s="5">
        <v>-0.92500000000000004</v>
      </c>
      <c r="Q1791" s="8">
        <v>-1</v>
      </c>
      <c r="R1791" s="4">
        <v>0</v>
      </c>
      <c r="S1791" s="10" t="s">
        <v>33</v>
      </c>
      <c r="T1791" s="11">
        <v>0</v>
      </c>
    </row>
    <row r="1792" spans="1:20" x14ac:dyDescent="0.2">
      <c r="A1792" s="3" t="s">
        <v>157</v>
      </c>
      <c r="B1792" s="3" t="s">
        <v>158</v>
      </c>
      <c r="C1792" s="4" t="s">
        <v>22</v>
      </c>
      <c r="D1792" s="3" t="s">
        <v>85</v>
      </c>
      <c r="E1792" s="5">
        <v>6.25</v>
      </c>
      <c r="F1792" s="4">
        <v>1</v>
      </c>
      <c r="G1792" s="5">
        <v>0.92500000000000004</v>
      </c>
      <c r="H1792" s="5">
        <v>0.92500000000000004</v>
      </c>
      <c r="I1792" s="4">
        <v>5</v>
      </c>
      <c r="J1792" s="6">
        <v>20</v>
      </c>
      <c r="K1792" s="7">
        <v>1</v>
      </c>
      <c r="L1792" s="6">
        <v>0</v>
      </c>
      <c r="M1792" s="5">
        <v>0</v>
      </c>
      <c r="N1792" s="5">
        <v>0</v>
      </c>
      <c r="O1792" s="5">
        <v>0.92500000000000004</v>
      </c>
      <c r="P1792" s="5">
        <v>-0.92500000000000004</v>
      </c>
      <c r="Q1792" s="8">
        <v>-1</v>
      </c>
      <c r="R1792" s="4">
        <v>0</v>
      </c>
      <c r="S1792" s="10" t="s">
        <v>33</v>
      </c>
      <c r="T1792" s="11">
        <v>0</v>
      </c>
    </row>
    <row r="1793" spans="1:20" x14ac:dyDescent="0.2">
      <c r="A1793" s="3" t="s">
        <v>157</v>
      </c>
      <c r="B1793" s="3" t="s">
        <v>158</v>
      </c>
      <c r="C1793" s="4" t="s">
        <v>22</v>
      </c>
      <c r="D1793" s="3" t="s">
        <v>85</v>
      </c>
      <c r="E1793" s="5">
        <v>6.25</v>
      </c>
      <c r="F1793" s="4">
        <v>1</v>
      </c>
      <c r="G1793" s="5">
        <v>0.92500000000000004</v>
      </c>
      <c r="H1793" s="5">
        <v>0.92500000000000004</v>
      </c>
      <c r="I1793" s="4">
        <v>5</v>
      </c>
      <c r="J1793" s="6">
        <v>20</v>
      </c>
      <c r="K1793" s="7">
        <v>3</v>
      </c>
      <c r="L1793" s="6">
        <v>0</v>
      </c>
      <c r="M1793" s="5">
        <v>0</v>
      </c>
      <c r="N1793" s="5">
        <v>0</v>
      </c>
      <c r="O1793" s="5">
        <v>0.92500000000000004</v>
      </c>
      <c r="P1793" s="5">
        <v>-0.92500000000000004</v>
      </c>
      <c r="Q1793" s="8">
        <v>-1</v>
      </c>
      <c r="R1793" s="4">
        <v>0</v>
      </c>
      <c r="S1793" s="10" t="s">
        <v>33</v>
      </c>
      <c r="T1793" s="11">
        <v>0</v>
      </c>
    </row>
    <row r="1794" spans="1:20" x14ac:dyDescent="0.2">
      <c r="A1794" s="3" t="s">
        <v>157</v>
      </c>
      <c r="B1794" s="3" t="s">
        <v>158</v>
      </c>
      <c r="C1794" s="4" t="s">
        <v>22</v>
      </c>
      <c r="D1794" s="3" t="s">
        <v>85</v>
      </c>
      <c r="E1794" s="5">
        <v>6.25</v>
      </c>
      <c r="F1794" s="4">
        <v>1</v>
      </c>
      <c r="G1794" s="5">
        <v>0.92500000000000004</v>
      </c>
      <c r="H1794" s="5">
        <v>0.92500000000000004</v>
      </c>
      <c r="I1794" s="4">
        <v>30</v>
      </c>
      <c r="J1794" s="6">
        <v>3.3333333333333299</v>
      </c>
      <c r="K1794" s="7">
        <v>3.3953333333333302</v>
      </c>
      <c r="L1794" s="6">
        <v>0</v>
      </c>
      <c r="M1794" s="5">
        <v>0</v>
      </c>
      <c r="N1794" s="5">
        <v>0</v>
      </c>
      <c r="O1794" s="5">
        <v>0.92500000000000004</v>
      </c>
      <c r="P1794" s="5">
        <v>-0.92500000000000004</v>
      </c>
      <c r="Q1794" s="8">
        <v>-1</v>
      </c>
      <c r="R1794" s="4">
        <v>0</v>
      </c>
      <c r="S1794" s="10" t="s">
        <v>33</v>
      </c>
      <c r="T1794" s="11">
        <v>0</v>
      </c>
    </row>
    <row r="1795" spans="1:20" x14ac:dyDescent="0.2">
      <c r="A1795" s="3" t="s">
        <v>157</v>
      </c>
      <c r="B1795" s="3" t="s">
        <v>158</v>
      </c>
      <c r="C1795" s="4" t="s">
        <v>22</v>
      </c>
      <c r="D1795" s="3" t="s">
        <v>85</v>
      </c>
      <c r="E1795" s="5">
        <v>6.25</v>
      </c>
      <c r="F1795" s="4">
        <v>1</v>
      </c>
      <c r="G1795" s="5">
        <v>0.9375</v>
      </c>
      <c r="H1795" s="5">
        <v>0.9375</v>
      </c>
      <c r="I1795" s="4">
        <v>14</v>
      </c>
      <c r="J1795" s="6">
        <v>7.1428571428571397</v>
      </c>
      <c r="K1795" s="7">
        <v>1</v>
      </c>
      <c r="L1795" s="6">
        <v>0</v>
      </c>
      <c r="M1795" s="5">
        <v>0</v>
      </c>
      <c r="N1795" s="5">
        <v>0</v>
      </c>
      <c r="O1795" s="5">
        <v>0.9375</v>
      </c>
      <c r="P1795" s="5">
        <v>-0.9375</v>
      </c>
      <c r="Q1795" s="8">
        <v>-1</v>
      </c>
      <c r="R1795" s="4">
        <v>0</v>
      </c>
      <c r="S1795" s="10" t="s">
        <v>33</v>
      </c>
      <c r="T1795" s="11">
        <v>0</v>
      </c>
    </row>
    <row r="1796" spans="1:20" x14ac:dyDescent="0.2">
      <c r="A1796" s="3" t="s">
        <v>157</v>
      </c>
      <c r="B1796" s="3" t="s">
        <v>158</v>
      </c>
      <c r="C1796" s="4" t="s">
        <v>22</v>
      </c>
      <c r="D1796" s="3" t="s">
        <v>85</v>
      </c>
      <c r="E1796" s="5">
        <v>6.25</v>
      </c>
      <c r="F1796" s="4">
        <v>1</v>
      </c>
      <c r="G1796" s="5">
        <v>0.95</v>
      </c>
      <c r="H1796" s="5">
        <v>0.95</v>
      </c>
      <c r="I1796" s="4">
        <v>5</v>
      </c>
      <c r="J1796" s="6">
        <v>20</v>
      </c>
      <c r="K1796" s="7">
        <v>1</v>
      </c>
      <c r="L1796" s="6">
        <v>0</v>
      </c>
      <c r="M1796" s="5">
        <v>0</v>
      </c>
      <c r="N1796" s="5">
        <v>0</v>
      </c>
      <c r="O1796" s="5">
        <v>0.95</v>
      </c>
      <c r="P1796" s="5">
        <v>-0.95</v>
      </c>
      <c r="Q1796" s="8">
        <v>-1</v>
      </c>
      <c r="R1796" s="4">
        <v>0</v>
      </c>
      <c r="S1796" s="10" t="s">
        <v>33</v>
      </c>
      <c r="T1796" s="11">
        <v>0</v>
      </c>
    </row>
    <row r="1797" spans="1:20" x14ac:dyDescent="0.2">
      <c r="A1797" s="3" t="s">
        <v>157</v>
      </c>
      <c r="B1797" s="3" t="s">
        <v>158</v>
      </c>
      <c r="C1797" s="4" t="s">
        <v>22</v>
      </c>
      <c r="D1797" s="3" t="s">
        <v>85</v>
      </c>
      <c r="E1797" s="5">
        <v>6.25</v>
      </c>
      <c r="F1797" s="4">
        <v>1</v>
      </c>
      <c r="G1797" s="5">
        <v>0.95</v>
      </c>
      <c r="H1797" s="5">
        <v>0.95</v>
      </c>
      <c r="I1797" s="4">
        <v>3</v>
      </c>
      <c r="J1797" s="6">
        <v>33.3333333333333</v>
      </c>
      <c r="K1797" s="7">
        <v>1</v>
      </c>
      <c r="L1797" s="6">
        <v>0</v>
      </c>
      <c r="M1797" s="5">
        <v>0</v>
      </c>
      <c r="N1797" s="5">
        <v>0</v>
      </c>
      <c r="O1797" s="5">
        <v>0.95</v>
      </c>
      <c r="P1797" s="5">
        <v>-0.95</v>
      </c>
      <c r="Q1797" s="8">
        <v>-1</v>
      </c>
      <c r="R1797" s="4">
        <v>0</v>
      </c>
      <c r="S1797" s="10" t="s">
        <v>33</v>
      </c>
      <c r="T1797" s="11">
        <v>0</v>
      </c>
    </row>
    <row r="1798" spans="1:20" x14ac:dyDescent="0.2">
      <c r="A1798" s="3" t="s">
        <v>157</v>
      </c>
      <c r="B1798" s="3" t="s">
        <v>158</v>
      </c>
      <c r="C1798" s="4" t="s">
        <v>22</v>
      </c>
      <c r="D1798" s="3" t="s">
        <v>85</v>
      </c>
      <c r="E1798" s="5">
        <v>6.25</v>
      </c>
      <c r="F1798" s="4">
        <v>1</v>
      </c>
      <c r="G1798" s="5">
        <v>0.95</v>
      </c>
      <c r="H1798" s="5">
        <v>0.95</v>
      </c>
      <c r="I1798" s="4">
        <v>389</v>
      </c>
      <c r="J1798" s="6">
        <v>0.25706940874035999</v>
      </c>
      <c r="K1798" s="7">
        <v>1.0293316195372799</v>
      </c>
      <c r="L1798" s="6">
        <v>0</v>
      </c>
      <c r="M1798" s="5">
        <v>0</v>
      </c>
      <c r="N1798" s="5">
        <v>0</v>
      </c>
      <c r="O1798" s="5">
        <v>0.95</v>
      </c>
      <c r="P1798" s="5">
        <v>-0.95</v>
      </c>
      <c r="Q1798" s="8">
        <v>-1</v>
      </c>
      <c r="R1798" s="4">
        <v>0</v>
      </c>
      <c r="S1798" s="10" t="s">
        <v>33</v>
      </c>
      <c r="T1798" s="11">
        <v>0</v>
      </c>
    </row>
    <row r="1799" spans="1:20" x14ac:dyDescent="0.2">
      <c r="A1799" s="3" t="s">
        <v>157</v>
      </c>
      <c r="B1799" s="3" t="s">
        <v>158</v>
      </c>
      <c r="C1799" s="4" t="s">
        <v>22</v>
      </c>
      <c r="D1799" s="3" t="s">
        <v>85</v>
      </c>
      <c r="E1799" s="5">
        <v>6.25</v>
      </c>
      <c r="F1799" s="4">
        <v>1</v>
      </c>
      <c r="G1799" s="5">
        <v>0.96250000000000002</v>
      </c>
      <c r="H1799" s="5">
        <v>0.96250000000000002</v>
      </c>
      <c r="I1799" s="4">
        <v>189</v>
      </c>
      <c r="J1799" s="6">
        <v>0.52910052910052896</v>
      </c>
      <c r="K1799" s="7">
        <v>5.3902645502645496</v>
      </c>
      <c r="L1799" s="6">
        <v>0</v>
      </c>
      <c r="M1799" s="5">
        <v>0</v>
      </c>
      <c r="N1799" s="5">
        <v>0</v>
      </c>
      <c r="O1799" s="5">
        <v>0.96250000000000002</v>
      </c>
      <c r="P1799" s="5">
        <v>-0.96250000000000002</v>
      </c>
      <c r="Q1799" s="8">
        <v>-1</v>
      </c>
      <c r="R1799" s="4">
        <v>0</v>
      </c>
      <c r="S1799" s="10" t="s">
        <v>33</v>
      </c>
      <c r="T1799" s="11">
        <v>0</v>
      </c>
    </row>
    <row r="1800" spans="1:20" x14ac:dyDescent="0.2">
      <c r="A1800" s="3" t="s">
        <v>157</v>
      </c>
      <c r="B1800" s="3" t="s">
        <v>158</v>
      </c>
      <c r="C1800" s="4" t="s">
        <v>22</v>
      </c>
      <c r="D1800" s="3" t="s">
        <v>85</v>
      </c>
      <c r="E1800" s="5">
        <v>6.25</v>
      </c>
      <c r="F1800" s="4">
        <v>1</v>
      </c>
      <c r="G1800" s="5">
        <v>0.97499999999999998</v>
      </c>
      <c r="H1800" s="5">
        <v>0.97499999999999998</v>
      </c>
      <c r="I1800" s="4">
        <v>54</v>
      </c>
      <c r="J1800" s="6">
        <v>1.8518518518518501</v>
      </c>
      <c r="K1800" s="7">
        <v>1</v>
      </c>
      <c r="L1800" s="6">
        <v>0</v>
      </c>
      <c r="M1800" s="5">
        <v>0</v>
      </c>
      <c r="N1800" s="5">
        <v>0</v>
      </c>
      <c r="O1800" s="5">
        <v>0.97499999999999998</v>
      </c>
      <c r="P1800" s="5">
        <v>-0.97499999999999998</v>
      </c>
      <c r="Q1800" s="8">
        <v>-1</v>
      </c>
      <c r="R1800" s="4">
        <v>0</v>
      </c>
      <c r="S1800" s="10" t="s">
        <v>33</v>
      </c>
      <c r="T1800" s="11">
        <v>0</v>
      </c>
    </row>
    <row r="1801" spans="1:20" x14ac:dyDescent="0.2">
      <c r="A1801" s="3" t="s">
        <v>157</v>
      </c>
      <c r="B1801" s="3" t="s">
        <v>158</v>
      </c>
      <c r="C1801" s="4" t="s">
        <v>22</v>
      </c>
      <c r="D1801" s="3" t="s">
        <v>85</v>
      </c>
      <c r="E1801" s="5">
        <v>6.25</v>
      </c>
      <c r="F1801" s="4">
        <v>1</v>
      </c>
      <c r="G1801" s="5">
        <v>0.97499999999999998</v>
      </c>
      <c r="H1801" s="5">
        <v>0.97499999999999998</v>
      </c>
      <c r="I1801" s="4">
        <v>6</v>
      </c>
      <c r="J1801" s="6">
        <v>16.6666666666667</v>
      </c>
      <c r="K1801" s="7">
        <v>1</v>
      </c>
      <c r="L1801" s="6">
        <v>0</v>
      </c>
      <c r="M1801" s="5">
        <v>0</v>
      </c>
      <c r="N1801" s="5">
        <v>0</v>
      </c>
      <c r="O1801" s="5">
        <v>0.97499999999999998</v>
      </c>
      <c r="P1801" s="5">
        <v>-0.97499999999999998</v>
      </c>
      <c r="Q1801" s="8">
        <v>-1</v>
      </c>
      <c r="R1801" s="4">
        <v>0</v>
      </c>
      <c r="S1801" s="10" t="s">
        <v>33</v>
      </c>
      <c r="T1801" s="11">
        <v>0</v>
      </c>
    </row>
    <row r="1802" spans="1:20" x14ac:dyDescent="0.2">
      <c r="A1802" s="3" t="s">
        <v>157</v>
      </c>
      <c r="B1802" s="3" t="s">
        <v>158</v>
      </c>
      <c r="C1802" s="4" t="s">
        <v>22</v>
      </c>
      <c r="D1802" s="3" t="s">
        <v>85</v>
      </c>
      <c r="E1802" s="5">
        <v>6.25</v>
      </c>
      <c r="F1802" s="4">
        <v>1</v>
      </c>
      <c r="G1802" s="5">
        <v>0.98750000000000004</v>
      </c>
      <c r="H1802" s="5">
        <v>0.98750000000000004</v>
      </c>
      <c r="I1802" s="4">
        <v>52</v>
      </c>
      <c r="J1802" s="6">
        <v>1.92307692307692</v>
      </c>
      <c r="K1802" s="7">
        <v>1.0384615384615401</v>
      </c>
      <c r="L1802" s="6">
        <v>0</v>
      </c>
      <c r="M1802" s="5">
        <v>0</v>
      </c>
      <c r="N1802" s="5">
        <v>0</v>
      </c>
      <c r="O1802" s="5">
        <v>0.98750000000000004</v>
      </c>
      <c r="P1802" s="5">
        <v>-0.98750000000000004</v>
      </c>
      <c r="Q1802" s="8">
        <v>-1</v>
      </c>
      <c r="R1802" s="4">
        <v>0</v>
      </c>
      <c r="S1802" s="10" t="s">
        <v>33</v>
      </c>
      <c r="T1802" s="11">
        <v>0</v>
      </c>
    </row>
    <row r="1803" spans="1:20" x14ac:dyDescent="0.2">
      <c r="A1803" s="3" t="s">
        <v>157</v>
      </c>
      <c r="B1803" s="3" t="s">
        <v>158</v>
      </c>
      <c r="C1803" s="4" t="s">
        <v>22</v>
      </c>
      <c r="D1803" s="3" t="s">
        <v>85</v>
      </c>
      <c r="E1803" s="5">
        <v>6.25</v>
      </c>
      <c r="F1803" s="4">
        <v>1</v>
      </c>
      <c r="G1803" s="5">
        <v>0.98750000000000004</v>
      </c>
      <c r="H1803" s="5">
        <v>0.98750000000000004</v>
      </c>
      <c r="I1803" s="4">
        <v>15</v>
      </c>
      <c r="J1803" s="6">
        <v>6.6666666666666696</v>
      </c>
      <c r="K1803" s="7">
        <v>1</v>
      </c>
      <c r="L1803" s="6">
        <v>0</v>
      </c>
      <c r="M1803" s="5">
        <v>0</v>
      </c>
      <c r="N1803" s="5">
        <v>0</v>
      </c>
      <c r="O1803" s="5">
        <v>0.98750000000000004</v>
      </c>
      <c r="P1803" s="5">
        <v>-0.98750000000000004</v>
      </c>
      <c r="Q1803" s="8">
        <v>-1</v>
      </c>
      <c r="R1803" s="4">
        <v>0</v>
      </c>
      <c r="S1803" s="10" t="s">
        <v>33</v>
      </c>
      <c r="T1803" s="11">
        <v>0</v>
      </c>
    </row>
    <row r="1804" spans="1:20" x14ac:dyDescent="0.2">
      <c r="A1804" s="3" t="s">
        <v>157</v>
      </c>
      <c r="B1804" s="3" t="s">
        <v>158</v>
      </c>
      <c r="C1804" s="4" t="s">
        <v>22</v>
      </c>
      <c r="D1804" s="3" t="s">
        <v>85</v>
      </c>
      <c r="E1804" s="5">
        <v>6.25</v>
      </c>
      <c r="F1804" s="4">
        <v>1</v>
      </c>
      <c r="G1804" s="5">
        <v>0.98750000000000004</v>
      </c>
      <c r="H1804" s="5">
        <v>0.98750000000000004</v>
      </c>
      <c r="I1804" s="4">
        <v>19</v>
      </c>
      <c r="J1804" s="6">
        <v>5.2631578947368398</v>
      </c>
      <c r="K1804" s="7">
        <v>2.68</v>
      </c>
      <c r="L1804" s="6">
        <v>0</v>
      </c>
      <c r="M1804" s="5">
        <v>0</v>
      </c>
      <c r="N1804" s="5">
        <v>0</v>
      </c>
      <c r="O1804" s="5">
        <v>0.98750000000000004</v>
      </c>
      <c r="P1804" s="5">
        <v>-0.98750000000000004</v>
      </c>
      <c r="Q1804" s="8">
        <v>-1</v>
      </c>
      <c r="R1804" s="4">
        <v>0</v>
      </c>
      <c r="S1804" s="10" t="s">
        <v>33</v>
      </c>
      <c r="T1804" s="11">
        <v>0</v>
      </c>
    </row>
    <row r="1805" spans="1:20" x14ac:dyDescent="0.2">
      <c r="A1805" s="3" t="s">
        <v>157</v>
      </c>
      <c r="B1805" s="3" t="s">
        <v>158</v>
      </c>
      <c r="C1805" s="4" t="s">
        <v>22</v>
      </c>
      <c r="D1805" s="3" t="s">
        <v>85</v>
      </c>
      <c r="E1805" s="5">
        <v>6.25</v>
      </c>
      <c r="F1805" s="4">
        <v>1</v>
      </c>
      <c r="G1805" s="5">
        <v>0.98750000000000004</v>
      </c>
      <c r="H1805" s="5">
        <v>0.98750000000000004</v>
      </c>
      <c r="I1805" s="4">
        <v>494</v>
      </c>
      <c r="J1805" s="6">
        <v>0.20242914979757101</v>
      </c>
      <c r="K1805" s="7">
        <v>1</v>
      </c>
      <c r="L1805" s="6">
        <v>0</v>
      </c>
      <c r="M1805" s="5">
        <v>0</v>
      </c>
      <c r="N1805" s="5">
        <v>0</v>
      </c>
      <c r="O1805" s="5">
        <v>0.98750000000000004</v>
      </c>
      <c r="P1805" s="5">
        <v>-0.98750000000000004</v>
      </c>
      <c r="Q1805" s="8">
        <v>-1</v>
      </c>
      <c r="R1805" s="4">
        <v>0</v>
      </c>
      <c r="S1805" s="10" t="s">
        <v>33</v>
      </c>
      <c r="T1805" s="11">
        <v>0</v>
      </c>
    </row>
    <row r="1806" spans="1:20" x14ac:dyDescent="0.2">
      <c r="A1806" s="3" t="s">
        <v>157</v>
      </c>
      <c r="B1806" s="3" t="s">
        <v>158</v>
      </c>
      <c r="C1806" s="4" t="s">
        <v>22</v>
      </c>
      <c r="D1806" s="3" t="s">
        <v>85</v>
      </c>
      <c r="E1806" s="5">
        <v>6.25</v>
      </c>
      <c r="F1806" s="4">
        <v>1</v>
      </c>
      <c r="G1806" s="5">
        <v>0.98750000000000004</v>
      </c>
      <c r="H1806" s="5">
        <v>0.98750000000000004</v>
      </c>
      <c r="I1806" s="4">
        <v>5</v>
      </c>
      <c r="J1806" s="6">
        <v>20</v>
      </c>
      <c r="K1806" s="7">
        <v>1</v>
      </c>
      <c r="L1806" s="6">
        <v>0</v>
      </c>
      <c r="M1806" s="5">
        <v>0</v>
      </c>
      <c r="N1806" s="5">
        <v>0</v>
      </c>
      <c r="O1806" s="5">
        <v>0.98750000000000004</v>
      </c>
      <c r="P1806" s="5">
        <v>-0.98750000000000004</v>
      </c>
      <c r="Q1806" s="8">
        <v>-1</v>
      </c>
      <c r="R1806" s="4">
        <v>0</v>
      </c>
      <c r="S1806" s="10" t="s">
        <v>33</v>
      </c>
      <c r="T1806" s="11">
        <v>0</v>
      </c>
    </row>
    <row r="1807" spans="1:20" x14ac:dyDescent="0.2">
      <c r="A1807" s="3" t="s">
        <v>157</v>
      </c>
      <c r="B1807" s="3" t="s">
        <v>158</v>
      </c>
      <c r="C1807" s="4" t="s">
        <v>22</v>
      </c>
      <c r="D1807" s="3" t="s">
        <v>85</v>
      </c>
      <c r="E1807" s="5">
        <v>6.25</v>
      </c>
      <c r="F1807" s="4">
        <v>1</v>
      </c>
      <c r="G1807" s="5">
        <v>1</v>
      </c>
      <c r="H1807" s="5">
        <v>1</v>
      </c>
      <c r="I1807" s="4">
        <v>4</v>
      </c>
      <c r="J1807" s="6">
        <v>25</v>
      </c>
      <c r="K1807" s="7">
        <v>1.25</v>
      </c>
      <c r="L1807" s="6">
        <v>0</v>
      </c>
      <c r="M1807" s="5">
        <v>0</v>
      </c>
      <c r="N1807" s="5">
        <v>0</v>
      </c>
      <c r="O1807" s="5">
        <v>1</v>
      </c>
      <c r="P1807" s="5">
        <v>-1</v>
      </c>
      <c r="Q1807" s="8">
        <v>-1</v>
      </c>
      <c r="R1807" s="4">
        <v>0</v>
      </c>
      <c r="S1807" s="10" t="s">
        <v>33</v>
      </c>
      <c r="T1807" s="11">
        <v>0</v>
      </c>
    </row>
    <row r="1808" spans="1:20" x14ac:dyDescent="0.2">
      <c r="A1808" s="3" t="s">
        <v>157</v>
      </c>
      <c r="B1808" s="3" t="s">
        <v>158</v>
      </c>
      <c r="C1808" s="4" t="s">
        <v>22</v>
      </c>
      <c r="D1808" s="3" t="s">
        <v>85</v>
      </c>
      <c r="E1808" s="5">
        <v>6.25</v>
      </c>
      <c r="F1808" s="4">
        <v>1</v>
      </c>
      <c r="G1808" s="5">
        <v>1</v>
      </c>
      <c r="H1808" s="5">
        <v>1</v>
      </c>
      <c r="I1808" s="4">
        <v>6</v>
      </c>
      <c r="J1808" s="6">
        <v>16.6666666666667</v>
      </c>
      <c r="K1808" s="7">
        <v>3.3333333333333299</v>
      </c>
      <c r="L1808" s="6">
        <v>0</v>
      </c>
      <c r="M1808" s="5">
        <v>0</v>
      </c>
      <c r="N1808" s="5">
        <v>0</v>
      </c>
      <c r="O1808" s="5">
        <v>1</v>
      </c>
      <c r="P1808" s="5">
        <v>-1</v>
      </c>
      <c r="Q1808" s="8">
        <v>-1</v>
      </c>
      <c r="R1808" s="4">
        <v>0</v>
      </c>
      <c r="S1808" s="10" t="s">
        <v>33</v>
      </c>
      <c r="T1808" s="11">
        <v>0</v>
      </c>
    </row>
    <row r="1809" spans="1:20" x14ac:dyDescent="0.2">
      <c r="A1809" s="3" t="s">
        <v>157</v>
      </c>
      <c r="B1809" s="3" t="s">
        <v>158</v>
      </c>
      <c r="C1809" s="4" t="s">
        <v>22</v>
      </c>
      <c r="D1809" s="3" t="s">
        <v>85</v>
      </c>
      <c r="E1809" s="5">
        <v>6.25</v>
      </c>
      <c r="F1809" s="4">
        <v>1</v>
      </c>
      <c r="G1809" s="5">
        <v>1</v>
      </c>
      <c r="H1809" s="5">
        <v>1</v>
      </c>
      <c r="I1809" s="4">
        <v>1</v>
      </c>
      <c r="J1809" s="6">
        <v>100</v>
      </c>
      <c r="K1809" s="7">
        <v>1</v>
      </c>
      <c r="L1809" s="6">
        <v>0</v>
      </c>
      <c r="M1809" s="5">
        <v>0</v>
      </c>
      <c r="N1809" s="5">
        <v>0</v>
      </c>
      <c r="O1809" s="5">
        <v>1</v>
      </c>
      <c r="P1809" s="5">
        <v>-1</v>
      </c>
      <c r="Q1809" s="8">
        <v>-1</v>
      </c>
      <c r="R1809" s="4">
        <v>0</v>
      </c>
      <c r="S1809" s="10" t="s">
        <v>33</v>
      </c>
      <c r="T1809" s="11">
        <v>0</v>
      </c>
    </row>
    <row r="1810" spans="1:20" x14ac:dyDescent="0.2">
      <c r="A1810" s="3" t="s">
        <v>157</v>
      </c>
      <c r="B1810" s="3" t="s">
        <v>158</v>
      </c>
      <c r="C1810" s="4" t="s">
        <v>22</v>
      </c>
      <c r="D1810" s="3" t="s">
        <v>85</v>
      </c>
      <c r="E1810" s="5">
        <v>6.25</v>
      </c>
      <c r="F1810" s="4">
        <v>1</v>
      </c>
      <c r="G1810" s="5">
        <v>1</v>
      </c>
      <c r="H1810" s="5">
        <v>1</v>
      </c>
      <c r="I1810" s="4">
        <v>2</v>
      </c>
      <c r="J1810" s="6">
        <v>50</v>
      </c>
      <c r="K1810" s="7">
        <v>1</v>
      </c>
      <c r="L1810" s="6">
        <v>0</v>
      </c>
      <c r="M1810" s="5">
        <v>0</v>
      </c>
      <c r="N1810" s="5">
        <v>0</v>
      </c>
      <c r="O1810" s="5">
        <v>1</v>
      </c>
      <c r="P1810" s="5">
        <v>-1</v>
      </c>
      <c r="Q1810" s="8">
        <v>-1</v>
      </c>
      <c r="R1810" s="4">
        <v>0</v>
      </c>
      <c r="S1810" s="10" t="s">
        <v>33</v>
      </c>
      <c r="T1810" s="11">
        <v>0</v>
      </c>
    </row>
    <row r="1811" spans="1:20" x14ac:dyDescent="0.2">
      <c r="A1811" s="3" t="s">
        <v>157</v>
      </c>
      <c r="B1811" s="3" t="s">
        <v>158</v>
      </c>
      <c r="C1811" s="4" t="s">
        <v>22</v>
      </c>
      <c r="D1811" s="3" t="s">
        <v>85</v>
      </c>
      <c r="E1811" s="5">
        <v>6.25</v>
      </c>
      <c r="F1811" s="4">
        <v>2</v>
      </c>
      <c r="G1811" s="5">
        <v>1</v>
      </c>
      <c r="H1811" s="5">
        <v>0.5</v>
      </c>
      <c r="I1811" s="4">
        <v>87</v>
      </c>
      <c r="J1811" s="6">
        <v>2.29885057471264</v>
      </c>
      <c r="K1811" s="7">
        <v>1</v>
      </c>
      <c r="L1811" s="6">
        <v>0</v>
      </c>
      <c r="M1811" s="5">
        <v>0</v>
      </c>
      <c r="N1811" s="5">
        <v>0</v>
      </c>
      <c r="O1811" s="5">
        <v>1</v>
      </c>
      <c r="P1811" s="5">
        <v>-1</v>
      </c>
      <c r="Q1811" s="8">
        <v>-1</v>
      </c>
      <c r="R1811" s="4">
        <v>0</v>
      </c>
      <c r="S1811" s="10" t="s">
        <v>33</v>
      </c>
      <c r="T1811" s="11">
        <v>0</v>
      </c>
    </row>
    <row r="1812" spans="1:20" x14ac:dyDescent="0.2">
      <c r="A1812" s="3" t="s">
        <v>157</v>
      </c>
      <c r="B1812" s="3" t="s">
        <v>158</v>
      </c>
      <c r="C1812" s="4" t="s">
        <v>22</v>
      </c>
      <c r="D1812" s="3" t="s">
        <v>85</v>
      </c>
      <c r="E1812" s="5">
        <v>6.25</v>
      </c>
      <c r="F1812" s="4">
        <v>1</v>
      </c>
      <c r="G1812" s="5">
        <v>1.0125</v>
      </c>
      <c r="H1812" s="5">
        <v>1.0125</v>
      </c>
      <c r="I1812" s="4">
        <v>119</v>
      </c>
      <c r="J1812" s="6">
        <v>0.84033613445378208</v>
      </c>
      <c r="K1812" s="7">
        <v>1.23613445378151</v>
      </c>
      <c r="L1812" s="6">
        <v>0</v>
      </c>
      <c r="M1812" s="5">
        <v>0</v>
      </c>
      <c r="N1812" s="5">
        <v>0</v>
      </c>
      <c r="O1812" s="5">
        <v>1.0125</v>
      </c>
      <c r="P1812" s="5">
        <v>-1.0125</v>
      </c>
      <c r="Q1812" s="8">
        <v>-1</v>
      </c>
      <c r="R1812" s="4">
        <v>0</v>
      </c>
      <c r="S1812" s="10" t="s">
        <v>33</v>
      </c>
      <c r="T1812" s="11">
        <v>0</v>
      </c>
    </row>
    <row r="1813" spans="1:20" x14ac:dyDescent="0.2">
      <c r="A1813" s="3" t="s">
        <v>157</v>
      </c>
      <c r="B1813" s="3" t="s">
        <v>158</v>
      </c>
      <c r="C1813" s="4" t="s">
        <v>22</v>
      </c>
      <c r="D1813" s="3" t="s">
        <v>85</v>
      </c>
      <c r="E1813" s="5">
        <v>6.25</v>
      </c>
      <c r="F1813" s="4">
        <v>1</v>
      </c>
      <c r="G1813" s="5">
        <v>1.0125</v>
      </c>
      <c r="H1813" s="5">
        <v>1.0125</v>
      </c>
      <c r="I1813" s="4">
        <v>1</v>
      </c>
      <c r="J1813" s="6">
        <v>100</v>
      </c>
      <c r="K1813" s="7">
        <v>1</v>
      </c>
      <c r="L1813" s="6">
        <v>0</v>
      </c>
      <c r="M1813" s="5">
        <v>0</v>
      </c>
      <c r="N1813" s="5">
        <v>0</v>
      </c>
      <c r="O1813" s="5">
        <v>1.0125</v>
      </c>
      <c r="P1813" s="5">
        <v>-1.0125</v>
      </c>
      <c r="Q1813" s="8">
        <v>-1</v>
      </c>
      <c r="R1813" s="4">
        <v>0</v>
      </c>
      <c r="S1813" s="10" t="s">
        <v>33</v>
      </c>
      <c r="T1813" s="11">
        <v>0</v>
      </c>
    </row>
    <row r="1814" spans="1:20" x14ac:dyDescent="0.2">
      <c r="A1814" s="3" t="s">
        <v>157</v>
      </c>
      <c r="B1814" s="3" t="s">
        <v>158</v>
      </c>
      <c r="C1814" s="4" t="s">
        <v>22</v>
      </c>
      <c r="D1814" s="3" t="s">
        <v>85</v>
      </c>
      <c r="E1814" s="5">
        <v>6.25</v>
      </c>
      <c r="F1814" s="4">
        <v>1</v>
      </c>
      <c r="G1814" s="5">
        <v>1.0249999999999999</v>
      </c>
      <c r="H1814" s="5">
        <v>1.0249999999999999</v>
      </c>
      <c r="I1814" s="4">
        <v>3</v>
      </c>
      <c r="J1814" s="6">
        <v>33.3333333333333</v>
      </c>
      <c r="K1814" s="7">
        <v>1</v>
      </c>
      <c r="L1814" s="6">
        <v>0</v>
      </c>
      <c r="M1814" s="5">
        <v>0</v>
      </c>
      <c r="N1814" s="5">
        <v>0</v>
      </c>
      <c r="O1814" s="5">
        <v>1.0249999999999999</v>
      </c>
      <c r="P1814" s="5">
        <v>-1.0249999999999999</v>
      </c>
      <c r="Q1814" s="8">
        <v>-1</v>
      </c>
      <c r="R1814" s="4">
        <v>0</v>
      </c>
      <c r="S1814" s="10" t="s">
        <v>33</v>
      </c>
      <c r="T1814" s="11">
        <v>0</v>
      </c>
    </row>
    <row r="1815" spans="1:20" x14ac:dyDescent="0.2">
      <c r="A1815" s="3" t="s">
        <v>157</v>
      </c>
      <c r="B1815" s="3" t="s">
        <v>158</v>
      </c>
      <c r="C1815" s="4" t="s">
        <v>22</v>
      </c>
      <c r="D1815" s="3" t="s">
        <v>85</v>
      </c>
      <c r="E1815" s="5">
        <v>6.25</v>
      </c>
      <c r="F1815" s="4">
        <v>1</v>
      </c>
      <c r="G1815" s="5">
        <v>1.0249999999999999</v>
      </c>
      <c r="H1815" s="5">
        <v>1.0249999999999999</v>
      </c>
      <c r="I1815" s="4">
        <v>1</v>
      </c>
      <c r="J1815" s="6">
        <v>100</v>
      </c>
      <c r="K1815" s="7">
        <v>1</v>
      </c>
      <c r="L1815" s="6">
        <v>0</v>
      </c>
      <c r="M1815" s="5">
        <v>0</v>
      </c>
      <c r="N1815" s="5">
        <v>0</v>
      </c>
      <c r="O1815" s="5">
        <v>1.0249999999999999</v>
      </c>
      <c r="P1815" s="5">
        <v>-1.0249999999999999</v>
      </c>
      <c r="Q1815" s="8">
        <v>-1</v>
      </c>
      <c r="R1815" s="4">
        <v>0</v>
      </c>
      <c r="S1815" s="10" t="s">
        <v>33</v>
      </c>
      <c r="T1815" s="11">
        <v>0</v>
      </c>
    </row>
    <row r="1816" spans="1:20" x14ac:dyDescent="0.2">
      <c r="A1816" s="3" t="s">
        <v>157</v>
      </c>
      <c r="B1816" s="3" t="s">
        <v>158</v>
      </c>
      <c r="C1816" s="4" t="s">
        <v>22</v>
      </c>
      <c r="D1816" s="3" t="s">
        <v>85</v>
      </c>
      <c r="E1816" s="5">
        <v>6.25</v>
      </c>
      <c r="F1816" s="4">
        <v>1</v>
      </c>
      <c r="G1816" s="5">
        <v>1.0375000000000001</v>
      </c>
      <c r="H1816" s="5">
        <v>1.0375000000000001</v>
      </c>
      <c r="I1816" s="4">
        <v>3</v>
      </c>
      <c r="J1816" s="6">
        <v>33.3333333333333</v>
      </c>
      <c r="K1816" s="7">
        <v>1</v>
      </c>
      <c r="L1816" s="6">
        <v>0</v>
      </c>
      <c r="M1816" s="5">
        <v>0</v>
      </c>
      <c r="N1816" s="5">
        <v>0</v>
      </c>
      <c r="O1816" s="5">
        <v>1.0375000000000001</v>
      </c>
      <c r="P1816" s="5">
        <v>-1.0375000000000001</v>
      </c>
      <c r="Q1816" s="8">
        <v>-1</v>
      </c>
      <c r="R1816" s="4">
        <v>0</v>
      </c>
      <c r="S1816" s="10" t="s">
        <v>33</v>
      </c>
      <c r="T1816" s="11">
        <v>0</v>
      </c>
    </row>
    <row r="1817" spans="1:20" x14ac:dyDescent="0.2">
      <c r="A1817" s="3" t="s">
        <v>157</v>
      </c>
      <c r="B1817" s="3" t="s">
        <v>158</v>
      </c>
      <c r="C1817" s="4" t="s">
        <v>22</v>
      </c>
      <c r="D1817" s="3" t="s">
        <v>85</v>
      </c>
      <c r="E1817" s="5">
        <v>6.25</v>
      </c>
      <c r="F1817" s="4">
        <v>1</v>
      </c>
      <c r="G1817" s="5">
        <v>1.0375000000000001</v>
      </c>
      <c r="H1817" s="5">
        <v>1.0375000000000001</v>
      </c>
      <c r="I1817" s="4">
        <v>12</v>
      </c>
      <c r="J1817" s="6">
        <v>8.3333333333333304</v>
      </c>
      <c r="K1817" s="7">
        <v>2.4166666666666701</v>
      </c>
      <c r="L1817" s="6">
        <v>0</v>
      </c>
      <c r="M1817" s="5">
        <v>0</v>
      </c>
      <c r="N1817" s="5">
        <v>0</v>
      </c>
      <c r="O1817" s="5">
        <v>1.0375000000000001</v>
      </c>
      <c r="P1817" s="5">
        <v>-1.0375000000000001</v>
      </c>
      <c r="Q1817" s="8">
        <v>-1</v>
      </c>
      <c r="R1817" s="4">
        <v>0</v>
      </c>
      <c r="S1817" s="10" t="s">
        <v>33</v>
      </c>
      <c r="T1817" s="11">
        <v>0</v>
      </c>
    </row>
    <row r="1818" spans="1:20" x14ac:dyDescent="0.2">
      <c r="A1818" s="3" t="s">
        <v>157</v>
      </c>
      <c r="B1818" s="3" t="s">
        <v>158</v>
      </c>
      <c r="C1818" s="4" t="s">
        <v>22</v>
      </c>
      <c r="D1818" s="3" t="s">
        <v>85</v>
      </c>
      <c r="E1818" s="5">
        <v>6.25</v>
      </c>
      <c r="F1818" s="4">
        <v>1</v>
      </c>
      <c r="G1818" s="5">
        <v>1.0375000000000001</v>
      </c>
      <c r="H1818" s="5">
        <v>1.0375000000000001</v>
      </c>
      <c r="I1818" s="4">
        <v>56</v>
      </c>
      <c r="J1818" s="6">
        <v>1.78571428571429</v>
      </c>
      <c r="K1818" s="7">
        <v>1.45910714285714</v>
      </c>
      <c r="L1818" s="6">
        <v>0</v>
      </c>
      <c r="M1818" s="5">
        <v>0</v>
      </c>
      <c r="N1818" s="5">
        <v>0</v>
      </c>
      <c r="O1818" s="5">
        <v>1.0375000000000001</v>
      </c>
      <c r="P1818" s="5">
        <v>-1.0375000000000001</v>
      </c>
      <c r="Q1818" s="8">
        <v>-1</v>
      </c>
      <c r="R1818" s="4">
        <v>0</v>
      </c>
      <c r="S1818" s="10" t="s">
        <v>33</v>
      </c>
      <c r="T1818" s="11">
        <v>0</v>
      </c>
    </row>
    <row r="1819" spans="1:20" x14ac:dyDescent="0.2">
      <c r="A1819" s="3" t="s">
        <v>157</v>
      </c>
      <c r="B1819" s="3" t="s">
        <v>158</v>
      </c>
      <c r="C1819" s="4" t="s">
        <v>22</v>
      </c>
      <c r="D1819" s="3" t="s">
        <v>85</v>
      </c>
      <c r="E1819" s="5">
        <v>6.25</v>
      </c>
      <c r="F1819" s="4">
        <v>2</v>
      </c>
      <c r="G1819" s="5">
        <v>1.05</v>
      </c>
      <c r="H1819" s="5">
        <v>0.52500000000000002</v>
      </c>
      <c r="I1819" s="4">
        <v>5</v>
      </c>
      <c r="J1819" s="6">
        <v>40</v>
      </c>
      <c r="K1819" s="7">
        <v>1.198</v>
      </c>
      <c r="L1819" s="6">
        <v>0</v>
      </c>
      <c r="M1819" s="5">
        <v>0</v>
      </c>
      <c r="N1819" s="5">
        <v>0</v>
      </c>
      <c r="O1819" s="5">
        <v>1.05</v>
      </c>
      <c r="P1819" s="5">
        <v>-1.05</v>
      </c>
      <c r="Q1819" s="8">
        <v>-1</v>
      </c>
      <c r="R1819" s="4">
        <v>0</v>
      </c>
      <c r="S1819" s="10" t="s">
        <v>33</v>
      </c>
      <c r="T1819" s="11">
        <v>0</v>
      </c>
    </row>
    <row r="1820" spans="1:20" x14ac:dyDescent="0.2">
      <c r="A1820" s="3" t="s">
        <v>157</v>
      </c>
      <c r="B1820" s="3" t="s">
        <v>158</v>
      </c>
      <c r="C1820" s="4" t="s">
        <v>22</v>
      </c>
      <c r="D1820" s="3" t="s">
        <v>85</v>
      </c>
      <c r="E1820" s="5">
        <v>6.25</v>
      </c>
      <c r="F1820" s="4">
        <v>1</v>
      </c>
      <c r="G1820" s="5">
        <v>1.0625</v>
      </c>
      <c r="H1820" s="5">
        <v>1.0625</v>
      </c>
      <c r="I1820" s="4">
        <v>32</v>
      </c>
      <c r="J1820" s="6">
        <v>3.125</v>
      </c>
      <c r="K1820" s="7">
        <v>1.5306249999999999</v>
      </c>
      <c r="L1820" s="6">
        <v>0</v>
      </c>
      <c r="M1820" s="5">
        <v>0</v>
      </c>
      <c r="N1820" s="5">
        <v>0</v>
      </c>
      <c r="O1820" s="5">
        <v>1.0625</v>
      </c>
      <c r="P1820" s="5">
        <v>-1.0625</v>
      </c>
      <c r="Q1820" s="8">
        <v>-1</v>
      </c>
      <c r="R1820" s="4">
        <v>0</v>
      </c>
      <c r="S1820" s="10" t="s">
        <v>33</v>
      </c>
      <c r="T1820" s="11">
        <v>0</v>
      </c>
    </row>
    <row r="1821" spans="1:20" x14ac:dyDescent="0.2">
      <c r="A1821" s="3" t="s">
        <v>157</v>
      </c>
      <c r="B1821" s="3" t="s">
        <v>158</v>
      </c>
      <c r="C1821" s="4" t="s">
        <v>22</v>
      </c>
      <c r="D1821" s="3" t="s">
        <v>85</v>
      </c>
      <c r="E1821" s="5">
        <v>6.25</v>
      </c>
      <c r="F1821" s="4">
        <v>1</v>
      </c>
      <c r="G1821" s="5">
        <v>1.0625</v>
      </c>
      <c r="H1821" s="5">
        <v>1.0625</v>
      </c>
      <c r="I1821" s="4">
        <v>9</v>
      </c>
      <c r="J1821" s="6">
        <v>11.1111111111111</v>
      </c>
      <c r="K1821" s="7">
        <v>1</v>
      </c>
      <c r="L1821" s="6">
        <v>0</v>
      </c>
      <c r="M1821" s="5">
        <v>0</v>
      </c>
      <c r="N1821" s="5">
        <v>0</v>
      </c>
      <c r="O1821" s="5">
        <v>1.0625</v>
      </c>
      <c r="P1821" s="5">
        <v>-1.0625</v>
      </c>
      <c r="Q1821" s="8">
        <v>-1</v>
      </c>
      <c r="R1821" s="4">
        <v>0</v>
      </c>
      <c r="S1821" s="10" t="s">
        <v>33</v>
      </c>
      <c r="T1821" s="11">
        <v>0</v>
      </c>
    </row>
    <row r="1822" spans="1:20" x14ac:dyDescent="0.2">
      <c r="A1822" s="3" t="s">
        <v>157</v>
      </c>
      <c r="B1822" s="3" t="s">
        <v>158</v>
      </c>
      <c r="C1822" s="4" t="s">
        <v>22</v>
      </c>
      <c r="D1822" s="3" t="s">
        <v>85</v>
      </c>
      <c r="E1822" s="5">
        <v>6.25</v>
      </c>
      <c r="F1822" s="4">
        <v>1</v>
      </c>
      <c r="G1822" s="5">
        <v>1.0625</v>
      </c>
      <c r="H1822" s="5">
        <v>1.0625</v>
      </c>
      <c r="I1822" s="4">
        <v>25</v>
      </c>
      <c r="J1822" s="6">
        <v>4</v>
      </c>
      <c r="K1822" s="7">
        <v>2.0396000000000001</v>
      </c>
      <c r="L1822" s="6">
        <v>0</v>
      </c>
      <c r="M1822" s="5">
        <v>0</v>
      </c>
      <c r="N1822" s="5">
        <v>0</v>
      </c>
      <c r="O1822" s="5">
        <v>1.0625</v>
      </c>
      <c r="P1822" s="5">
        <v>-1.0625</v>
      </c>
      <c r="Q1822" s="8">
        <v>-1</v>
      </c>
      <c r="R1822" s="4">
        <v>0</v>
      </c>
      <c r="S1822" s="10" t="s">
        <v>33</v>
      </c>
      <c r="T1822" s="11">
        <v>0</v>
      </c>
    </row>
    <row r="1823" spans="1:20" x14ac:dyDescent="0.2">
      <c r="A1823" s="3" t="s">
        <v>157</v>
      </c>
      <c r="B1823" s="3" t="s">
        <v>158</v>
      </c>
      <c r="C1823" s="4" t="s">
        <v>22</v>
      </c>
      <c r="D1823" s="3" t="s">
        <v>85</v>
      </c>
      <c r="E1823" s="5">
        <v>6.25</v>
      </c>
      <c r="F1823" s="4">
        <v>1</v>
      </c>
      <c r="G1823" s="5">
        <v>1.075</v>
      </c>
      <c r="H1823" s="5">
        <v>1.075</v>
      </c>
      <c r="I1823" s="4">
        <v>1</v>
      </c>
      <c r="J1823" s="6">
        <v>100</v>
      </c>
      <c r="K1823" s="7">
        <v>1</v>
      </c>
      <c r="L1823" s="6">
        <v>0</v>
      </c>
      <c r="M1823" s="5">
        <v>0</v>
      </c>
      <c r="N1823" s="5">
        <v>0</v>
      </c>
      <c r="O1823" s="5">
        <v>1.075</v>
      </c>
      <c r="P1823" s="5">
        <v>-1.075</v>
      </c>
      <c r="Q1823" s="8">
        <v>-1</v>
      </c>
      <c r="R1823" s="4">
        <v>0</v>
      </c>
      <c r="S1823" s="10" t="s">
        <v>33</v>
      </c>
      <c r="T1823" s="11">
        <v>0</v>
      </c>
    </row>
    <row r="1824" spans="1:20" x14ac:dyDescent="0.2">
      <c r="A1824" s="3" t="s">
        <v>157</v>
      </c>
      <c r="B1824" s="3" t="s">
        <v>158</v>
      </c>
      <c r="C1824" s="4" t="s">
        <v>22</v>
      </c>
      <c r="D1824" s="3" t="s">
        <v>85</v>
      </c>
      <c r="E1824" s="5">
        <v>6.25</v>
      </c>
      <c r="F1824" s="4">
        <v>1</v>
      </c>
      <c r="G1824" s="5">
        <v>1.075</v>
      </c>
      <c r="H1824" s="5">
        <v>1.075</v>
      </c>
      <c r="I1824" s="4">
        <v>4</v>
      </c>
      <c r="J1824" s="6">
        <v>25</v>
      </c>
      <c r="K1824" s="7">
        <v>1</v>
      </c>
      <c r="L1824" s="6">
        <v>0</v>
      </c>
      <c r="M1824" s="5">
        <v>0</v>
      </c>
      <c r="N1824" s="5">
        <v>0</v>
      </c>
      <c r="O1824" s="5">
        <v>1.075</v>
      </c>
      <c r="P1824" s="5">
        <v>-1.075</v>
      </c>
      <c r="Q1824" s="8">
        <v>-1</v>
      </c>
      <c r="R1824" s="4">
        <v>0</v>
      </c>
      <c r="S1824" s="10" t="s">
        <v>33</v>
      </c>
      <c r="T1824" s="11">
        <v>0</v>
      </c>
    </row>
    <row r="1825" spans="1:20" x14ac:dyDescent="0.2">
      <c r="A1825" s="3" t="s">
        <v>157</v>
      </c>
      <c r="B1825" s="3" t="s">
        <v>158</v>
      </c>
      <c r="C1825" s="4" t="s">
        <v>22</v>
      </c>
      <c r="D1825" s="3" t="s">
        <v>85</v>
      </c>
      <c r="E1825" s="5">
        <v>6.25</v>
      </c>
      <c r="F1825" s="4">
        <v>1</v>
      </c>
      <c r="G1825" s="5">
        <v>1.075</v>
      </c>
      <c r="H1825" s="5">
        <v>1.075</v>
      </c>
      <c r="I1825" s="4">
        <v>134</v>
      </c>
      <c r="J1825" s="6">
        <v>0.74626865671641796</v>
      </c>
      <c r="K1825" s="7">
        <v>1.00671641791045</v>
      </c>
      <c r="L1825" s="6">
        <v>0</v>
      </c>
      <c r="M1825" s="5">
        <v>0</v>
      </c>
      <c r="N1825" s="5">
        <v>0</v>
      </c>
      <c r="O1825" s="5">
        <v>1.075</v>
      </c>
      <c r="P1825" s="5">
        <v>-1.075</v>
      </c>
      <c r="Q1825" s="8">
        <v>-1</v>
      </c>
      <c r="R1825" s="4">
        <v>0</v>
      </c>
      <c r="S1825" s="10" t="s">
        <v>33</v>
      </c>
      <c r="T1825" s="11">
        <v>0</v>
      </c>
    </row>
    <row r="1826" spans="1:20" x14ac:dyDescent="0.2">
      <c r="A1826" s="3" t="s">
        <v>157</v>
      </c>
      <c r="B1826" s="3" t="s">
        <v>158</v>
      </c>
      <c r="C1826" s="4" t="s">
        <v>22</v>
      </c>
      <c r="D1826" s="3" t="s">
        <v>85</v>
      </c>
      <c r="E1826" s="5">
        <v>6.25</v>
      </c>
      <c r="F1826" s="4">
        <v>1</v>
      </c>
      <c r="G1826" s="5">
        <v>1.1000000000000001</v>
      </c>
      <c r="H1826" s="5">
        <v>1.1000000000000001</v>
      </c>
      <c r="I1826" s="4">
        <v>1</v>
      </c>
      <c r="J1826" s="6">
        <v>100</v>
      </c>
      <c r="K1826" s="7">
        <v>1</v>
      </c>
      <c r="L1826" s="6">
        <v>0</v>
      </c>
      <c r="M1826" s="5">
        <v>0</v>
      </c>
      <c r="N1826" s="5">
        <v>0</v>
      </c>
      <c r="O1826" s="5">
        <v>1.1000000000000001</v>
      </c>
      <c r="P1826" s="5">
        <v>-1.1000000000000001</v>
      </c>
      <c r="Q1826" s="8">
        <v>-1</v>
      </c>
      <c r="R1826" s="4">
        <v>0</v>
      </c>
      <c r="S1826" s="10" t="s">
        <v>33</v>
      </c>
      <c r="T1826" s="11">
        <v>0</v>
      </c>
    </row>
    <row r="1827" spans="1:20" x14ac:dyDescent="0.2">
      <c r="A1827" s="3" t="s">
        <v>157</v>
      </c>
      <c r="B1827" s="3" t="s">
        <v>158</v>
      </c>
      <c r="C1827" s="4" t="s">
        <v>22</v>
      </c>
      <c r="D1827" s="3" t="s">
        <v>85</v>
      </c>
      <c r="E1827" s="5">
        <v>6.25</v>
      </c>
      <c r="F1827" s="4">
        <v>1</v>
      </c>
      <c r="G1827" s="5">
        <v>1.1000000000000001</v>
      </c>
      <c r="H1827" s="5">
        <v>1.1000000000000001</v>
      </c>
      <c r="I1827" s="4">
        <v>1</v>
      </c>
      <c r="J1827" s="6">
        <v>100</v>
      </c>
      <c r="K1827" s="7">
        <v>1</v>
      </c>
      <c r="L1827" s="6">
        <v>0</v>
      </c>
      <c r="M1827" s="5">
        <v>0</v>
      </c>
      <c r="N1827" s="5">
        <v>0</v>
      </c>
      <c r="O1827" s="5">
        <v>1.1000000000000001</v>
      </c>
      <c r="P1827" s="5">
        <v>-1.1000000000000001</v>
      </c>
      <c r="Q1827" s="8">
        <v>-1</v>
      </c>
      <c r="R1827" s="4">
        <v>0</v>
      </c>
      <c r="S1827" s="10" t="s">
        <v>33</v>
      </c>
      <c r="T1827" s="11">
        <v>0</v>
      </c>
    </row>
    <row r="1828" spans="1:20" x14ac:dyDescent="0.2">
      <c r="A1828" s="3" t="s">
        <v>157</v>
      </c>
      <c r="B1828" s="3" t="s">
        <v>158</v>
      </c>
      <c r="C1828" s="4" t="s">
        <v>22</v>
      </c>
      <c r="D1828" s="3" t="s">
        <v>85</v>
      </c>
      <c r="E1828" s="5">
        <v>6.25</v>
      </c>
      <c r="F1828" s="4">
        <v>1</v>
      </c>
      <c r="G1828" s="5">
        <v>1.1000000000000001</v>
      </c>
      <c r="H1828" s="5">
        <v>1.1000000000000001</v>
      </c>
      <c r="I1828" s="4">
        <v>2</v>
      </c>
      <c r="J1828" s="6">
        <v>50</v>
      </c>
      <c r="K1828" s="7">
        <v>1</v>
      </c>
      <c r="L1828" s="6">
        <v>0</v>
      </c>
      <c r="M1828" s="5">
        <v>0</v>
      </c>
      <c r="N1828" s="5">
        <v>0</v>
      </c>
      <c r="O1828" s="5">
        <v>1.1000000000000001</v>
      </c>
      <c r="P1828" s="5">
        <v>-1.1000000000000001</v>
      </c>
      <c r="Q1828" s="8">
        <v>-1</v>
      </c>
      <c r="R1828" s="4">
        <v>0</v>
      </c>
      <c r="S1828" s="10" t="s">
        <v>33</v>
      </c>
      <c r="T1828" s="11">
        <v>0</v>
      </c>
    </row>
    <row r="1829" spans="1:20" x14ac:dyDescent="0.2">
      <c r="A1829" s="3" t="s">
        <v>157</v>
      </c>
      <c r="B1829" s="3" t="s">
        <v>158</v>
      </c>
      <c r="C1829" s="4" t="s">
        <v>22</v>
      </c>
      <c r="D1829" s="3" t="s">
        <v>85</v>
      </c>
      <c r="E1829" s="5">
        <v>6.25</v>
      </c>
      <c r="F1829" s="4">
        <v>1</v>
      </c>
      <c r="G1829" s="5">
        <v>1.1125</v>
      </c>
      <c r="H1829" s="5">
        <v>1.1125</v>
      </c>
      <c r="I1829" s="4">
        <v>2</v>
      </c>
      <c r="J1829" s="6">
        <v>50</v>
      </c>
      <c r="K1829" s="7">
        <v>1</v>
      </c>
      <c r="L1829" s="6">
        <v>0</v>
      </c>
      <c r="M1829" s="5">
        <v>0</v>
      </c>
      <c r="N1829" s="5">
        <v>0</v>
      </c>
      <c r="O1829" s="5">
        <v>1.1125</v>
      </c>
      <c r="P1829" s="5">
        <v>-1.1125</v>
      </c>
      <c r="Q1829" s="8">
        <v>-1</v>
      </c>
      <c r="R1829" s="4">
        <v>0</v>
      </c>
      <c r="S1829" s="10" t="s">
        <v>33</v>
      </c>
      <c r="T1829" s="11">
        <v>0</v>
      </c>
    </row>
    <row r="1830" spans="1:20" x14ac:dyDescent="0.2">
      <c r="A1830" s="3" t="s">
        <v>157</v>
      </c>
      <c r="B1830" s="3" t="s">
        <v>158</v>
      </c>
      <c r="C1830" s="4" t="s">
        <v>22</v>
      </c>
      <c r="D1830" s="3" t="s">
        <v>85</v>
      </c>
      <c r="E1830" s="5">
        <v>6.25</v>
      </c>
      <c r="F1830" s="4">
        <v>1</v>
      </c>
      <c r="G1830" s="5">
        <v>1.1125</v>
      </c>
      <c r="H1830" s="5">
        <v>1.1125</v>
      </c>
      <c r="I1830" s="4">
        <v>2</v>
      </c>
      <c r="J1830" s="6">
        <v>50</v>
      </c>
      <c r="K1830" s="7">
        <v>1</v>
      </c>
      <c r="L1830" s="6">
        <v>0</v>
      </c>
      <c r="M1830" s="5">
        <v>0</v>
      </c>
      <c r="N1830" s="5">
        <v>0</v>
      </c>
      <c r="O1830" s="5">
        <v>1.1125</v>
      </c>
      <c r="P1830" s="5">
        <v>-1.1125</v>
      </c>
      <c r="Q1830" s="8">
        <v>-1</v>
      </c>
      <c r="R1830" s="4">
        <v>0</v>
      </c>
      <c r="S1830" s="10" t="s">
        <v>33</v>
      </c>
      <c r="T1830" s="11">
        <v>0</v>
      </c>
    </row>
    <row r="1831" spans="1:20" x14ac:dyDescent="0.2">
      <c r="A1831" s="3" t="s">
        <v>157</v>
      </c>
      <c r="B1831" s="3" t="s">
        <v>158</v>
      </c>
      <c r="C1831" s="4" t="s">
        <v>22</v>
      </c>
      <c r="D1831" s="3" t="s">
        <v>85</v>
      </c>
      <c r="E1831" s="5">
        <v>6.25</v>
      </c>
      <c r="F1831" s="4">
        <v>1</v>
      </c>
      <c r="G1831" s="5">
        <v>1.125</v>
      </c>
      <c r="H1831" s="5">
        <v>1.125</v>
      </c>
      <c r="I1831" s="4">
        <v>75</v>
      </c>
      <c r="J1831" s="6">
        <v>1.3333333333333299</v>
      </c>
      <c r="K1831" s="7">
        <v>1</v>
      </c>
      <c r="L1831" s="6">
        <v>0</v>
      </c>
      <c r="M1831" s="5">
        <v>0</v>
      </c>
      <c r="N1831" s="5">
        <v>0</v>
      </c>
      <c r="O1831" s="5">
        <v>1.125</v>
      </c>
      <c r="P1831" s="5">
        <v>-1.125</v>
      </c>
      <c r="Q1831" s="8">
        <v>-1</v>
      </c>
      <c r="R1831" s="4">
        <v>0</v>
      </c>
      <c r="S1831" s="10" t="s">
        <v>33</v>
      </c>
      <c r="T1831" s="11">
        <v>0</v>
      </c>
    </row>
    <row r="1832" spans="1:20" x14ac:dyDescent="0.2">
      <c r="A1832" s="3" t="s">
        <v>157</v>
      </c>
      <c r="B1832" s="3" t="s">
        <v>158</v>
      </c>
      <c r="C1832" s="4" t="s">
        <v>22</v>
      </c>
      <c r="D1832" s="3" t="s">
        <v>85</v>
      </c>
      <c r="E1832" s="5">
        <v>6.25</v>
      </c>
      <c r="F1832" s="4">
        <v>1</v>
      </c>
      <c r="G1832" s="5">
        <v>1.125</v>
      </c>
      <c r="H1832" s="5">
        <v>1.125</v>
      </c>
      <c r="I1832" s="4">
        <v>2</v>
      </c>
      <c r="J1832" s="6">
        <v>50</v>
      </c>
      <c r="K1832" s="7">
        <v>1</v>
      </c>
      <c r="L1832" s="6">
        <v>0</v>
      </c>
      <c r="M1832" s="5">
        <v>0</v>
      </c>
      <c r="N1832" s="5">
        <v>0</v>
      </c>
      <c r="O1832" s="5">
        <v>1.125</v>
      </c>
      <c r="P1832" s="5">
        <v>-1.125</v>
      </c>
      <c r="Q1832" s="8">
        <v>-1</v>
      </c>
      <c r="R1832" s="4">
        <v>0</v>
      </c>
      <c r="S1832" s="10" t="s">
        <v>33</v>
      </c>
      <c r="T1832" s="11">
        <v>0</v>
      </c>
    </row>
    <row r="1833" spans="1:20" x14ac:dyDescent="0.2">
      <c r="A1833" s="3" t="s">
        <v>157</v>
      </c>
      <c r="B1833" s="3" t="s">
        <v>158</v>
      </c>
      <c r="C1833" s="4" t="s">
        <v>22</v>
      </c>
      <c r="D1833" s="3" t="s">
        <v>85</v>
      </c>
      <c r="E1833" s="5">
        <v>6.25</v>
      </c>
      <c r="F1833" s="4">
        <v>1</v>
      </c>
      <c r="G1833" s="5">
        <v>1.125</v>
      </c>
      <c r="H1833" s="5">
        <v>1.125</v>
      </c>
      <c r="I1833" s="4">
        <v>18</v>
      </c>
      <c r="J1833" s="6">
        <v>5.5555555555555598</v>
      </c>
      <c r="K1833" s="7">
        <v>4.77388888888889</v>
      </c>
      <c r="L1833" s="6">
        <v>0</v>
      </c>
      <c r="M1833" s="5">
        <v>0</v>
      </c>
      <c r="N1833" s="5">
        <v>0</v>
      </c>
      <c r="O1833" s="5">
        <v>1.125</v>
      </c>
      <c r="P1833" s="5">
        <v>-1.125</v>
      </c>
      <c r="Q1833" s="8">
        <v>-1</v>
      </c>
      <c r="R1833" s="4">
        <v>0</v>
      </c>
      <c r="S1833" s="10" t="s">
        <v>33</v>
      </c>
      <c r="T1833" s="11">
        <v>0</v>
      </c>
    </row>
    <row r="1834" spans="1:20" x14ac:dyDescent="0.2">
      <c r="A1834" s="3" t="s">
        <v>157</v>
      </c>
      <c r="B1834" s="3" t="s">
        <v>158</v>
      </c>
      <c r="C1834" s="4" t="s">
        <v>22</v>
      </c>
      <c r="D1834" s="3" t="s">
        <v>85</v>
      </c>
      <c r="E1834" s="5">
        <v>6.25</v>
      </c>
      <c r="F1834" s="4">
        <v>1</v>
      </c>
      <c r="G1834" s="5">
        <v>1.125</v>
      </c>
      <c r="H1834" s="5">
        <v>1.125</v>
      </c>
      <c r="I1834" s="4">
        <v>31</v>
      </c>
      <c r="J1834" s="6">
        <v>3.2258064516128999</v>
      </c>
      <c r="K1834" s="7">
        <v>4.4483870967741899</v>
      </c>
      <c r="L1834" s="6">
        <v>0</v>
      </c>
      <c r="M1834" s="5">
        <v>0</v>
      </c>
      <c r="N1834" s="5">
        <v>0</v>
      </c>
      <c r="O1834" s="5">
        <v>1.125</v>
      </c>
      <c r="P1834" s="5">
        <v>-1.125</v>
      </c>
      <c r="Q1834" s="8">
        <v>-1</v>
      </c>
      <c r="R1834" s="4">
        <v>0</v>
      </c>
      <c r="S1834" s="10" t="s">
        <v>33</v>
      </c>
      <c r="T1834" s="11">
        <v>0</v>
      </c>
    </row>
    <row r="1835" spans="1:20" x14ac:dyDescent="0.2">
      <c r="A1835" s="3" t="s">
        <v>157</v>
      </c>
      <c r="B1835" s="3" t="s">
        <v>158</v>
      </c>
      <c r="C1835" s="4" t="s">
        <v>22</v>
      </c>
      <c r="D1835" s="3" t="s">
        <v>85</v>
      </c>
      <c r="E1835" s="5">
        <v>6.25</v>
      </c>
      <c r="F1835" s="4">
        <v>1</v>
      </c>
      <c r="G1835" s="5">
        <v>1.125</v>
      </c>
      <c r="H1835" s="5">
        <v>1.125</v>
      </c>
      <c r="I1835" s="4">
        <v>17</v>
      </c>
      <c r="J1835" s="6">
        <v>5.8823529411764701</v>
      </c>
      <c r="K1835" s="7">
        <v>1.3529411764705901</v>
      </c>
      <c r="L1835" s="6">
        <v>0</v>
      </c>
      <c r="M1835" s="5">
        <v>0</v>
      </c>
      <c r="N1835" s="5">
        <v>0</v>
      </c>
      <c r="O1835" s="5">
        <v>1.125</v>
      </c>
      <c r="P1835" s="5">
        <v>-1.125</v>
      </c>
      <c r="Q1835" s="8">
        <v>-1</v>
      </c>
      <c r="R1835" s="4">
        <v>0</v>
      </c>
      <c r="S1835" s="10" t="s">
        <v>33</v>
      </c>
      <c r="T1835" s="11">
        <v>0</v>
      </c>
    </row>
    <row r="1836" spans="1:20" x14ac:dyDescent="0.2">
      <c r="A1836" s="3" t="s">
        <v>157</v>
      </c>
      <c r="B1836" s="3" t="s">
        <v>158</v>
      </c>
      <c r="C1836" s="4" t="s">
        <v>22</v>
      </c>
      <c r="D1836" s="3" t="s">
        <v>85</v>
      </c>
      <c r="E1836" s="5">
        <v>6.25</v>
      </c>
      <c r="F1836" s="4">
        <v>1</v>
      </c>
      <c r="G1836" s="5">
        <v>1.1375</v>
      </c>
      <c r="H1836" s="5">
        <v>1.1375</v>
      </c>
      <c r="I1836" s="4">
        <v>529</v>
      </c>
      <c r="J1836" s="6">
        <v>0.18903591682419701</v>
      </c>
      <c r="K1836" s="7">
        <v>1</v>
      </c>
      <c r="L1836" s="6">
        <v>0</v>
      </c>
      <c r="M1836" s="5">
        <v>0</v>
      </c>
      <c r="N1836" s="5">
        <v>0</v>
      </c>
      <c r="O1836" s="5">
        <v>1.1375</v>
      </c>
      <c r="P1836" s="5">
        <v>-1.1375</v>
      </c>
      <c r="Q1836" s="8">
        <v>-1</v>
      </c>
      <c r="R1836" s="4">
        <v>0</v>
      </c>
      <c r="S1836" s="10" t="s">
        <v>33</v>
      </c>
      <c r="T1836" s="11">
        <v>0</v>
      </c>
    </row>
    <row r="1837" spans="1:20" x14ac:dyDescent="0.2">
      <c r="A1837" s="3" t="s">
        <v>157</v>
      </c>
      <c r="B1837" s="3" t="s">
        <v>158</v>
      </c>
      <c r="C1837" s="4" t="s">
        <v>22</v>
      </c>
      <c r="D1837" s="3" t="s">
        <v>85</v>
      </c>
      <c r="E1837" s="5">
        <v>6.25</v>
      </c>
      <c r="F1837" s="4">
        <v>1</v>
      </c>
      <c r="G1837" s="5">
        <v>1.1625000000000001</v>
      </c>
      <c r="H1837" s="5">
        <v>1.1625000000000001</v>
      </c>
      <c r="I1837" s="4">
        <v>75</v>
      </c>
      <c r="J1837" s="6">
        <v>1.3333333333333299</v>
      </c>
      <c r="K1837" s="7">
        <v>4.7556000000000003</v>
      </c>
      <c r="L1837" s="6">
        <v>0</v>
      </c>
      <c r="M1837" s="5">
        <v>0</v>
      </c>
      <c r="N1837" s="5">
        <v>0</v>
      </c>
      <c r="O1837" s="5">
        <v>1.1625000000000001</v>
      </c>
      <c r="P1837" s="5">
        <v>-1.1625000000000001</v>
      </c>
      <c r="Q1837" s="8">
        <v>-1</v>
      </c>
      <c r="R1837" s="4">
        <v>0</v>
      </c>
      <c r="S1837" s="10" t="s">
        <v>33</v>
      </c>
      <c r="T1837" s="11">
        <v>0</v>
      </c>
    </row>
    <row r="1838" spans="1:20" x14ac:dyDescent="0.2">
      <c r="A1838" s="3" t="s">
        <v>157</v>
      </c>
      <c r="B1838" s="3" t="s">
        <v>158</v>
      </c>
      <c r="C1838" s="4" t="s">
        <v>22</v>
      </c>
      <c r="D1838" s="3" t="s">
        <v>85</v>
      </c>
      <c r="E1838" s="5">
        <v>6.25</v>
      </c>
      <c r="F1838" s="4">
        <v>2</v>
      </c>
      <c r="G1838" s="5">
        <v>1.175</v>
      </c>
      <c r="H1838" s="5">
        <v>0.58750000000000002</v>
      </c>
      <c r="I1838" s="4">
        <v>298</v>
      </c>
      <c r="J1838" s="6">
        <v>0.67114093959731502</v>
      </c>
      <c r="K1838" s="7">
        <v>1.05671140939597</v>
      </c>
      <c r="L1838" s="6">
        <v>0</v>
      </c>
      <c r="M1838" s="5">
        <v>0</v>
      </c>
      <c r="N1838" s="5">
        <v>0</v>
      </c>
      <c r="O1838" s="5">
        <v>1.175</v>
      </c>
      <c r="P1838" s="5">
        <v>-1.175</v>
      </c>
      <c r="Q1838" s="8">
        <v>-1</v>
      </c>
      <c r="R1838" s="4">
        <v>0</v>
      </c>
      <c r="S1838" s="10" t="s">
        <v>33</v>
      </c>
      <c r="T1838" s="11">
        <v>0</v>
      </c>
    </row>
    <row r="1839" spans="1:20" x14ac:dyDescent="0.2">
      <c r="A1839" s="3" t="s">
        <v>157</v>
      </c>
      <c r="B1839" s="3" t="s">
        <v>158</v>
      </c>
      <c r="C1839" s="4" t="s">
        <v>22</v>
      </c>
      <c r="D1839" s="3" t="s">
        <v>85</v>
      </c>
      <c r="E1839" s="5">
        <v>6.25</v>
      </c>
      <c r="F1839" s="4">
        <v>1</v>
      </c>
      <c r="G1839" s="5">
        <v>1.1875</v>
      </c>
      <c r="H1839" s="5">
        <v>1.1875</v>
      </c>
      <c r="I1839" s="4">
        <v>25</v>
      </c>
      <c r="J1839" s="6">
        <v>4</v>
      </c>
      <c r="K1839" s="7">
        <v>4.7995999999999999</v>
      </c>
      <c r="L1839" s="6">
        <v>0</v>
      </c>
      <c r="M1839" s="5">
        <v>0</v>
      </c>
      <c r="N1839" s="5">
        <v>0</v>
      </c>
      <c r="O1839" s="5">
        <v>1.1875</v>
      </c>
      <c r="P1839" s="5">
        <v>-1.1875</v>
      </c>
      <c r="Q1839" s="8">
        <v>-1</v>
      </c>
      <c r="R1839" s="4">
        <v>0</v>
      </c>
      <c r="S1839" s="10" t="s">
        <v>33</v>
      </c>
      <c r="T1839" s="11">
        <v>0</v>
      </c>
    </row>
    <row r="1840" spans="1:20" x14ac:dyDescent="0.2">
      <c r="A1840" s="3" t="s">
        <v>157</v>
      </c>
      <c r="B1840" s="3" t="s">
        <v>158</v>
      </c>
      <c r="C1840" s="4" t="s">
        <v>22</v>
      </c>
      <c r="D1840" s="3" t="s">
        <v>85</v>
      </c>
      <c r="E1840" s="5">
        <v>6.25</v>
      </c>
      <c r="F1840" s="4">
        <v>1</v>
      </c>
      <c r="G1840" s="5">
        <v>1.2</v>
      </c>
      <c r="H1840" s="5">
        <v>1.2</v>
      </c>
      <c r="I1840" s="4">
        <v>5</v>
      </c>
      <c r="J1840" s="6">
        <v>20</v>
      </c>
      <c r="K1840" s="7">
        <v>1.2</v>
      </c>
      <c r="L1840" s="6">
        <v>0</v>
      </c>
      <c r="M1840" s="5">
        <v>0</v>
      </c>
      <c r="N1840" s="5">
        <v>0</v>
      </c>
      <c r="O1840" s="5">
        <v>1.2</v>
      </c>
      <c r="P1840" s="5">
        <v>-1.2</v>
      </c>
      <c r="Q1840" s="8">
        <v>-1</v>
      </c>
      <c r="R1840" s="4">
        <v>0</v>
      </c>
      <c r="S1840" s="10" t="s">
        <v>33</v>
      </c>
      <c r="T1840" s="11">
        <v>0</v>
      </c>
    </row>
    <row r="1841" spans="1:20" x14ac:dyDescent="0.2">
      <c r="A1841" s="3" t="s">
        <v>157</v>
      </c>
      <c r="B1841" s="3" t="s">
        <v>158</v>
      </c>
      <c r="C1841" s="4" t="s">
        <v>22</v>
      </c>
      <c r="D1841" s="3" t="s">
        <v>85</v>
      </c>
      <c r="E1841" s="5">
        <v>6.25</v>
      </c>
      <c r="F1841" s="4">
        <v>1</v>
      </c>
      <c r="G1841" s="5">
        <v>1.2124999999999999</v>
      </c>
      <c r="H1841" s="5">
        <v>1.2124999999999999</v>
      </c>
      <c r="I1841" s="4">
        <v>1</v>
      </c>
      <c r="J1841" s="6">
        <v>100</v>
      </c>
      <c r="K1841" s="7">
        <v>1</v>
      </c>
      <c r="L1841" s="6">
        <v>0</v>
      </c>
      <c r="M1841" s="5">
        <v>0</v>
      </c>
      <c r="N1841" s="5">
        <v>0</v>
      </c>
      <c r="O1841" s="5">
        <v>1.2124999999999999</v>
      </c>
      <c r="P1841" s="5">
        <v>-1.2124999999999999</v>
      </c>
      <c r="Q1841" s="8">
        <v>-1</v>
      </c>
      <c r="R1841" s="4">
        <v>0</v>
      </c>
      <c r="S1841" s="10" t="s">
        <v>33</v>
      </c>
      <c r="T1841" s="11">
        <v>0</v>
      </c>
    </row>
    <row r="1842" spans="1:20" x14ac:dyDescent="0.2">
      <c r="A1842" s="3" t="s">
        <v>157</v>
      </c>
      <c r="B1842" s="3" t="s">
        <v>158</v>
      </c>
      <c r="C1842" s="4" t="s">
        <v>22</v>
      </c>
      <c r="D1842" s="3" t="s">
        <v>85</v>
      </c>
      <c r="E1842" s="5">
        <v>6.25</v>
      </c>
      <c r="F1842" s="4">
        <v>1</v>
      </c>
      <c r="G1842" s="5">
        <v>1.2124999999999999</v>
      </c>
      <c r="H1842" s="5">
        <v>1.2124999999999999</v>
      </c>
      <c r="I1842" s="4">
        <v>143</v>
      </c>
      <c r="J1842" s="6">
        <v>0.69930069930069894</v>
      </c>
      <c r="K1842" s="7">
        <v>1.0138461538461501</v>
      </c>
      <c r="L1842" s="6">
        <v>0</v>
      </c>
      <c r="M1842" s="5">
        <v>0</v>
      </c>
      <c r="N1842" s="5">
        <v>0</v>
      </c>
      <c r="O1842" s="5">
        <v>1.2124999999999999</v>
      </c>
      <c r="P1842" s="5">
        <v>-1.2124999999999999</v>
      </c>
      <c r="Q1842" s="8">
        <v>-1</v>
      </c>
      <c r="R1842" s="4">
        <v>0</v>
      </c>
      <c r="S1842" s="10" t="s">
        <v>33</v>
      </c>
      <c r="T1842" s="11">
        <v>0</v>
      </c>
    </row>
    <row r="1843" spans="1:20" x14ac:dyDescent="0.2">
      <c r="A1843" s="3" t="s">
        <v>157</v>
      </c>
      <c r="B1843" s="3" t="s">
        <v>158</v>
      </c>
      <c r="C1843" s="4" t="s">
        <v>22</v>
      </c>
      <c r="D1843" s="3" t="s">
        <v>85</v>
      </c>
      <c r="E1843" s="5">
        <v>6.25</v>
      </c>
      <c r="F1843" s="4">
        <v>1</v>
      </c>
      <c r="G1843" s="5">
        <v>1.2124999999999999</v>
      </c>
      <c r="H1843" s="5">
        <v>1.2124999999999999</v>
      </c>
      <c r="I1843" s="4">
        <v>7</v>
      </c>
      <c r="J1843" s="6">
        <v>14.285714285714301</v>
      </c>
      <c r="K1843" s="7">
        <v>2.1428571428571401</v>
      </c>
      <c r="L1843" s="6">
        <v>0</v>
      </c>
      <c r="M1843" s="5">
        <v>0</v>
      </c>
      <c r="N1843" s="5">
        <v>0</v>
      </c>
      <c r="O1843" s="5">
        <v>1.2124999999999999</v>
      </c>
      <c r="P1843" s="5">
        <v>-1.2124999999999999</v>
      </c>
      <c r="Q1843" s="8">
        <v>-1</v>
      </c>
      <c r="R1843" s="4">
        <v>0</v>
      </c>
      <c r="S1843" s="10" t="s">
        <v>33</v>
      </c>
      <c r="T1843" s="11">
        <v>0</v>
      </c>
    </row>
    <row r="1844" spans="1:20" x14ac:dyDescent="0.2">
      <c r="A1844" s="3" t="s">
        <v>157</v>
      </c>
      <c r="B1844" s="3" t="s">
        <v>158</v>
      </c>
      <c r="C1844" s="4" t="s">
        <v>22</v>
      </c>
      <c r="D1844" s="3" t="s">
        <v>85</v>
      </c>
      <c r="E1844" s="5">
        <v>6.25</v>
      </c>
      <c r="F1844" s="4">
        <v>1</v>
      </c>
      <c r="G1844" s="5">
        <v>1.2250000000000001</v>
      </c>
      <c r="H1844" s="5">
        <v>1.2250000000000001</v>
      </c>
      <c r="I1844" s="4">
        <v>4</v>
      </c>
      <c r="J1844" s="6">
        <v>25</v>
      </c>
      <c r="K1844" s="7">
        <v>1</v>
      </c>
      <c r="L1844" s="6">
        <v>0</v>
      </c>
      <c r="M1844" s="5">
        <v>0</v>
      </c>
      <c r="N1844" s="5">
        <v>0</v>
      </c>
      <c r="O1844" s="5">
        <v>1.2250000000000001</v>
      </c>
      <c r="P1844" s="5">
        <v>-1.2250000000000001</v>
      </c>
      <c r="Q1844" s="8">
        <v>-1</v>
      </c>
      <c r="R1844" s="4">
        <v>0</v>
      </c>
      <c r="S1844" s="10" t="s">
        <v>33</v>
      </c>
      <c r="T1844" s="11">
        <v>0</v>
      </c>
    </row>
    <row r="1845" spans="1:20" x14ac:dyDescent="0.2">
      <c r="A1845" s="3" t="s">
        <v>157</v>
      </c>
      <c r="B1845" s="3" t="s">
        <v>158</v>
      </c>
      <c r="C1845" s="4" t="s">
        <v>22</v>
      </c>
      <c r="D1845" s="3" t="s">
        <v>85</v>
      </c>
      <c r="E1845" s="5">
        <v>6.25</v>
      </c>
      <c r="F1845" s="4">
        <v>1</v>
      </c>
      <c r="G1845" s="5">
        <v>1.2250000000000001</v>
      </c>
      <c r="H1845" s="5">
        <v>1.2250000000000001</v>
      </c>
      <c r="I1845" s="4">
        <v>1</v>
      </c>
      <c r="J1845" s="6">
        <v>100</v>
      </c>
      <c r="K1845" s="7">
        <v>1</v>
      </c>
      <c r="L1845" s="6">
        <v>0</v>
      </c>
      <c r="M1845" s="5">
        <v>0</v>
      </c>
      <c r="N1845" s="5">
        <v>0</v>
      </c>
      <c r="O1845" s="5">
        <v>1.2250000000000001</v>
      </c>
      <c r="P1845" s="5">
        <v>-1.2250000000000001</v>
      </c>
      <c r="Q1845" s="8">
        <v>-1</v>
      </c>
      <c r="R1845" s="4">
        <v>0</v>
      </c>
      <c r="S1845" s="10" t="s">
        <v>33</v>
      </c>
      <c r="T1845" s="11">
        <v>0</v>
      </c>
    </row>
    <row r="1846" spans="1:20" x14ac:dyDescent="0.2">
      <c r="A1846" s="3" t="s">
        <v>157</v>
      </c>
      <c r="B1846" s="3" t="s">
        <v>158</v>
      </c>
      <c r="C1846" s="4" t="s">
        <v>22</v>
      </c>
      <c r="D1846" s="3" t="s">
        <v>85</v>
      </c>
      <c r="E1846" s="5">
        <v>6.25</v>
      </c>
      <c r="F1846" s="4">
        <v>1</v>
      </c>
      <c r="G1846" s="5">
        <v>1.2250000000000001</v>
      </c>
      <c r="H1846" s="5">
        <v>1.2250000000000001</v>
      </c>
      <c r="I1846" s="4">
        <v>1</v>
      </c>
      <c r="J1846" s="6">
        <v>100</v>
      </c>
      <c r="K1846" s="7">
        <v>1</v>
      </c>
      <c r="L1846" s="6">
        <v>0</v>
      </c>
      <c r="M1846" s="5">
        <v>0</v>
      </c>
      <c r="N1846" s="5">
        <v>0</v>
      </c>
      <c r="O1846" s="5">
        <v>1.2250000000000001</v>
      </c>
      <c r="P1846" s="5">
        <v>-1.2250000000000001</v>
      </c>
      <c r="Q1846" s="8">
        <v>-1</v>
      </c>
      <c r="R1846" s="4">
        <v>0</v>
      </c>
      <c r="S1846" s="10" t="s">
        <v>33</v>
      </c>
      <c r="T1846" s="11">
        <v>0</v>
      </c>
    </row>
    <row r="1847" spans="1:20" x14ac:dyDescent="0.2">
      <c r="A1847" s="3" t="s">
        <v>157</v>
      </c>
      <c r="B1847" s="3" t="s">
        <v>158</v>
      </c>
      <c r="C1847" s="4" t="s">
        <v>22</v>
      </c>
      <c r="D1847" s="3" t="s">
        <v>85</v>
      </c>
      <c r="E1847" s="5">
        <v>6.25</v>
      </c>
      <c r="F1847" s="4">
        <v>1</v>
      </c>
      <c r="G1847" s="5">
        <v>1.2625</v>
      </c>
      <c r="H1847" s="5">
        <v>1.2625</v>
      </c>
      <c r="I1847" s="4">
        <v>2</v>
      </c>
      <c r="J1847" s="6">
        <v>50</v>
      </c>
      <c r="K1847" s="7">
        <v>1</v>
      </c>
      <c r="L1847" s="6">
        <v>0</v>
      </c>
      <c r="M1847" s="5">
        <v>0</v>
      </c>
      <c r="N1847" s="5">
        <v>0</v>
      </c>
      <c r="O1847" s="5">
        <v>1.2625</v>
      </c>
      <c r="P1847" s="5">
        <v>-1.2625</v>
      </c>
      <c r="Q1847" s="8">
        <v>-1</v>
      </c>
      <c r="R1847" s="4">
        <v>0</v>
      </c>
      <c r="S1847" s="10" t="s">
        <v>33</v>
      </c>
      <c r="T1847" s="11">
        <v>0</v>
      </c>
    </row>
    <row r="1848" spans="1:20" x14ac:dyDescent="0.2">
      <c r="A1848" s="3" t="s">
        <v>157</v>
      </c>
      <c r="B1848" s="3" t="s">
        <v>158</v>
      </c>
      <c r="C1848" s="4" t="s">
        <v>22</v>
      </c>
      <c r="D1848" s="3" t="s">
        <v>85</v>
      </c>
      <c r="E1848" s="5">
        <v>6.25</v>
      </c>
      <c r="F1848" s="4">
        <v>1</v>
      </c>
      <c r="G1848" s="5">
        <v>1.2749999999999999</v>
      </c>
      <c r="H1848" s="5">
        <v>1.2749999999999999</v>
      </c>
      <c r="I1848" s="4">
        <v>5</v>
      </c>
      <c r="J1848" s="6">
        <v>20</v>
      </c>
      <c r="K1848" s="7">
        <v>1</v>
      </c>
      <c r="L1848" s="6">
        <v>0</v>
      </c>
      <c r="M1848" s="5">
        <v>0</v>
      </c>
      <c r="N1848" s="5">
        <v>0</v>
      </c>
      <c r="O1848" s="5">
        <v>1.2749999999999999</v>
      </c>
      <c r="P1848" s="5">
        <v>-1.2749999999999999</v>
      </c>
      <c r="Q1848" s="8">
        <v>-1</v>
      </c>
      <c r="R1848" s="4">
        <v>0</v>
      </c>
      <c r="S1848" s="10" t="s">
        <v>33</v>
      </c>
      <c r="T1848" s="11">
        <v>0</v>
      </c>
    </row>
    <row r="1849" spans="1:20" x14ac:dyDescent="0.2">
      <c r="A1849" s="3" t="s">
        <v>157</v>
      </c>
      <c r="B1849" s="3" t="s">
        <v>158</v>
      </c>
      <c r="C1849" s="4" t="s">
        <v>22</v>
      </c>
      <c r="D1849" s="3" t="s">
        <v>85</v>
      </c>
      <c r="E1849" s="5">
        <v>6.25</v>
      </c>
      <c r="F1849" s="4">
        <v>1</v>
      </c>
      <c r="G1849" s="5">
        <v>1.2749999999999999</v>
      </c>
      <c r="H1849" s="5">
        <v>1.2749999999999999</v>
      </c>
      <c r="I1849" s="4">
        <v>92</v>
      </c>
      <c r="J1849" s="6">
        <v>1.0869565217391299</v>
      </c>
      <c r="K1849" s="7">
        <v>1.3934782608695699</v>
      </c>
      <c r="L1849" s="6">
        <v>0</v>
      </c>
      <c r="M1849" s="5">
        <v>0</v>
      </c>
      <c r="N1849" s="5">
        <v>0</v>
      </c>
      <c r="O1849" s="5">
        <v>1.2749999999999999</v>
      </c>
      <c r="P1849" s="5">
        <v>-1.2749999999999999</v>
      </c>
      <c r="Q1849" s="8">
        <v>-1</v>
      </c>
      <c r="R1849" s="4">
        <v>0</v>
      </c>
      <c r="S1849" s="10" t="s">
        <v>33</v>
      </c>
      <c r="T1849" s="11">
        <v>0</v>
      </c>
    </row>
    <row r="1850" spans="1:20" x14ac:dyDescent="0.2">
      <c r="A1850" s="3" t="s">
        <v>157</v>
      </c>
      <c r="B1850" s="3" t="s">
        <v>158</v>
      </c>
      <c r="C1850" s="4" t="s">
        <v>22</v>
      </c>
      <c r="D1850" s="3" t="s">
        <v>85</v>
      </c>
      <c r="E1850" s="5">
        <v>6.25</v>
      </c>
      <c r="F1850" s="4">
        <v>1</v>
      </c>
      <c r="G1850" s="5">
        <v>1.2875000000000001</v>
      </c>
      <c r="H1850" s="5">
        <v>1.2875000000000001</v>
      </c>
      <c r="I1850" s="4">
        <v>3</v>
      </c>
      <c r="J1850" s="6">
        <v>33.3333333333333</v>
      </c>
      <c r="K1850" s="7">
        <v>1</v>
      </c>
      <c r="L1850" s="6">
        <v>0</v>
      </c>
      <c r="M1850" s="5">
        <v>0</v>
      </c>
      <c r="N1850" s="5">
        <v>0</v>
      </c>
      <c r="O1850" s="5">
        <v>1.2875000000000001</v>
      </c>
      <c r="P1850" s="5">
        <v>-1.2875000000000001</v>
      </c>
      <c r="Q1850" s="8">
        <v>-1</v>
      </c>
      <c r="R1850" s="4">
        <v>0</v>
      </c>
      <c r="S1850" s="10" t="s">
        <v>33</v>
      </c>
      <c r="T1850" s="11">
        <v>0</v>
      </c>
    </row>
    <row r="1851" spans="1:20" x14ac:dyDescent="0.2">
      <c r="A1851" s="3" t="s">
        <v>157</v>
      </c>
      <c r="B1851" s="3" t="s">
        <v>158</v>
      </c>
      <c r="C1851" s="4" t="s">
        <v>22</v>
      </c>
      <c r="D1851" s="3" t="s">
        <v>85</v>
      </c>
      <c r="E1851" s="5">
        <v>6.25</v>
      </c>
      <c r="F1851" s="4">
        <v>2</v>
      </c>
      <c r="G1851" s="5">
        <v>1.2875000000000001</v>
      </c>
      <c r="H1851" s="5">
        <v>0.64375000000000004</v>
      </c>
      <c r="I1851" s="4">
        <v>7</v>
      </c>
      <c r="J1851" s="6">
        <v>28.571428571428601</v>
      </c>
      <c r="K1851" s="7">
        <v>1</v>
      </c>
      <c r="L1851" s="6">
        <v>0</v>
      </c>
      <c r="M1851" s="5">
        <v>0</v>
      </c>
      <c r="N1851" s="5">
        <v>0</v>
      </c>
      <c r="O1851" s="5">
        <v>1.2875000000000001</v>
      </c>
      <c r="P1851" s="5">
        <v>-1.2875000000000001</v>
      </c>
      <c r="Q1851" s="8">
        <v>-1</v>
      </c>
      <c r="R1851" s="4">
        <v>0</v>
      </c>
      <c r="S1851" s="10" t="s">
        <v>33</v>
      </c>
      <c r="T1851" s="11">
        <v>0</v>
      </c>
    </row>
    <row r="1852" spans="1:20" x14ac:dyDescent="0.2">
      <c r="A1852" s="3" t="s">
        <v>157</v>
      </c>
      <c r="B1852" s="3" t="s">
        <v>158</v>
      </c>
      <c r="C1852" s="4" t="s">
        <v>22</v>
      </c>
      <c r="D1852" s="3" t="s">
        <v>85</v>
      </c>
      <c r="E1852" s="5">
        <v>6.25</v>
      </c>
      <c r="F1852" s="4">
        <v>1</v>
      </c>
      <c r="G1852" s="5">
        <v>1.2875000000000001</v>
      </c>
      <c r="H1852" s="5">
        <v>1.2875000000000001</v>
      </c>
      <c r="I1852" s="4">
        <v>3</v>
      </c>
      <c r="J1852" s="6">
        <v>33.3333333333333</v>
      </c>
      <c r="K1852" s="7">
        <v>1</v>
      </c>
      <c r="L1852" s="6">
        <v>0</v>
      </c>
      <c r="M1852" s="5">
        <v>0</v>
      </c>
      <c r="N1852" s="5">
        <v>0</v>
      </c>
      <c r="O1852" s="5">
        <v>1.2875000000000001</v>
      </c>
      <c r="P1852" s="5">
        <v>-1.2875000000000001</v>
      </c>
      <c r="Q1852" s="8">
        <v>-1</v>
      </c>
      <c r="R1852" s="4">
        <v>0</v>
      </c>
      <c r="S1852" s="10" t="s">
        <v>33</v>
      </c>
      <c r="T1852" s="11">
        <v>0</v>
      </c>
    </row>
    <row r="1853" spans="1:20" x14ac:dyDescent="0.2">
      <c r="A1853" s="3" t="s">
        <v>157</v>
      </c>
      <c r="B1853" s="3" t="s">
        <v>158</v>
      </c>
      <c r="C1853" s="4" t="s">
        <v>22</v>
      </c>
      <c r="D1853" s="3" t="s">
        <v>85</v>
      </c>
      <c r="E1853" s="5">
        <v>6.25</v>
      </c>
      <c r="F1853" s="4">
        <v>1</v>
      </c>
      <c r="G1853" s="5">
        <v>1.3</v>
      </c>
      <c r="H1853" s="5">
        <v>1.3</v>
      </c>
      <c r="I1853" s="4">
        <v>28</v>
      </c>
      <c r="J1853" s="6">
        <v>3.5714285714285698</v>
      </c>
      <c r="K1853" s="7">
        <v>1.06964285714286</v>
      </c>
      <c r="L1853" s="6">
        <v>0</v>
      </c>
      <c r="M1853" s="5">
        <v>0</v>
      </c>
      <c r="N1853" s="5">
        <v>0</v>
      </c>
      <c r="O1853" s="5">
        <v>1.3</v>
      </c>
      <c r="P1853" s="5">
        <v>-1.3</v>
      </c>
      <c r="Q1853" s="8">
        <v>-1</v>
      </c>
      <c r="R1853" s="4">
        <v>0</v>
      </c>
      <c r="S1853" s="10" t="s">
        <v>33</v>
      </c>
      <c r="T1853" s="11">
        <v>0</v>
      </c>
    </row>
    <row r="1854" spans="1:20" x14ac:dyDescent="0.2">
      <c r="A1854" s="3" t="s">
        <v>157</v>
      </c>
      <c r="B1854" s="3" t="s">
        <v>158</v>
      </c>
      <c r="C1854" s="4" t="s">
        <v>22</v>
      </c>
      <c r="D1854" s="3" t="s">
        <v>85</v>
      </c>
      <c r="E1854" s="5">
        <v>6.25</v>
      </c>
      <c r="F1854" s="4">
        <v>2</v>
      </c>
      <c r="G1854" s="5">
        <v>1.3125</v>
      </c>
      <c r="H1854" s="5">
        <v>0.65625</v>
      </c>
      <c r="I1854" s="4">
        <v>23</v>
      </c>
      <c r="J1854" s="6">
        <v>8.6956521739130395</v>
      </c>
      <c r="K1854" s="7">
        <v>1.2165217391304299</v>
      </c>
      <c r="L1854" s="6">
        <v>0</v>
      </c>
      <c r="M1854" s="5">
        <v>0</v>
      </c>
      <c r="N1854" s="5">
        <v>0</v>
      </c>
      <c r="O1854" s="5">
        <v>1.3125</v>
      </c>
      <c r="P1854" s="5">
        <v>-1.3125</v>
      </c>
      <c r="Q1854" s="8">
        <v>-1</v>
      </c>
      <c r="R1854" s="4">
        <v>0</v>
      </c>
      <c r="S1854" s="10" t="s">
        <v>33</v>
      </c>
      <c r="T1854" s="11">
        <v>0</v>
      </c>
    </row>
    <row r="1855" spans="1:20" x14ac:dyDescent="0.2">
      <c r="A1855" s="3" t="s">
        <v>157</v>
      </c>
      <c r="B1855" s="3" t="s">
        <v>158</v>
      </c>
      <c r="C1855" s="4" t="s">
        <v>22</v>
      </c>
      <c r="D1855" s="3" t="s">
        <v>85</v>
      </c>
      <c r="E1855" s="5">
        <v>6.25</v>
      </c>
      <c r="F1855" s="4">
        <v>1</v>
      </c>
      <c r="G1855" s="5">
        <v>1.325</v>
      </c>
      <c r="H1855" s="5">
        <v>1.325</v>
      </c>
      <c r="I1855" s="4">
        <v>45</v>
      </c>
      <c r="J1855" s="6">
        <v>2.2222222222222201</v>
      </c>
      <c r="K1855" s="7">
        <v>1</v>
      </c>
      <c r="L1855" s="6">
        <v>0</v>
      </c>
      <c r="M1855" s="5">
        <v>0</v>
      </c>
      <c r="N1855" s="5">
        <v>0</v>
      </c>
      <c r="O1855" s="5">
        <v>1.325</v>
      </c>
      <c r="P1855" s="5">
        <v>-1.325</v>
      </c>
      <c r="Q1855" s="8">
        <v>-1</v>
      </c>
      <c r="R1855" s="4">
        <v>0</v>
      </c>
      <c r="S1855" s="10" t="s">
        <v>33</v>
      </c>
      <c r="T1855" s="11">
        <v>0</v>
      </c>
    </row>
    <row r="1856" spans="1:20" x14ac:dyDescent="0.2">
      <c r="A1856" s="3" t="s">
        <v>157</v>
      </c>
      <c r="B1856" s="3" t="s">
        <v>158</v>
      </c>
      <c r="C1856" s="4" t="s">
        <v>22</v>
      </c>
      <c r="D1856" s="3" t="s">
        <v>85</v>
      </c>
      <c r="E1856" s="5">
        <v>6.25</v>
      </c>
      <c r="F1856" s="4">
        <v>1</v>
      </c>
      <c r="G1856" s="5">
        <v>1.3374999999999999</v>
      </c>
      <c r="H1856" s="5">
        <v>1.3374999999999999</v>
      </c>
      <c r="I1856" s="4">
        <v>5</v>
      </c>
      <c r="J1856" s="6">
        <v>20</v>
      </c>
      <c r="K1856" s="7">
        <v>1</v>
      </c>
      <c r="L1856" s="6">
        <v>0</v>
      </c>
      <c r="M1856" s="5">
        <v>0</v>
      </c>
      <c r="N1856" s="5">
        <v>0</v>
      </c>
      <c r="O1856" s="5">
        <v>1.3374999999999999</v>
      </c>
      <c r="P1856" s="5">
        <v>-1.3374999999999999</v>
      </c>
      <c r="Q1856" s="8">
        <v>-1</v>
      </c>
      <c r="R1856" s="4">
        <v>0</v>
      </c>
      <c r="S1856" s="10" t="s">
        <v>33</v>
      </c>
      <c r="T1856" s="11">
        <v>0</v>
      </c>
    </row>
    <row r="1857" spans="1:20" x14ac:dyDescent="0.2">
      <c r="A1857" s="3" t="s">
        <v>157</v>
      </c>
      <c r="B1857" s="3" t="s">
        <v>158</v>
      </c>
      <c r="C1857" s="4" t="s">
        <v>22</v>
      </c>
      <c r="D1857" s="3" t="s">
        <v>85</v>
      </c>
      <c r="E1857" s="5">
        <v>6.25</v>
      </c>
      <c r="F1857" s="4">
        <v>1</v>
      </c>
      <c r="G1857" s="5">
        <v>1.35</v>
      </c>
      <c r="H1857" s="5">
        <v>1.35</v>
      </c>
      <c r="I1857" s="4">
        <v>7</v>
      </c>
      <c r="J1857" s="6">
        <v>14.285714285714301</v>
      </c>
      <c r="K1857" s="7">
        <v>2.4285714285714302</v>
      </c>
      <c r="L1857" s="6">
        <v>0</v>
      </c>
      <c r="M1857" s="5">
        <v>0</v>
      </c>
      <c r="N1857" s="5">
        <v>0</v>
      </c>
      <c r="O1857" s="5">
        <v>1.35</v>
      </c>
      <c r="P1857" s="5">
        <v>-1.35</v>
      </c>
      <c r="Q1857" s="8">
        <v>-1</v>
      </c>
      <c r="R1857" s="4">
        <v>0</v>
      </c>
      <c r="S1857" s="10" t="s">
        <v>33</v>
      </c>
      <c r="T1857" s="11">
        <v>0</v>
      </c>
    </row>
    <row r="1858" spans="1:20" x14ac:dyDescent="0.2">
      <c r="A1858" s="3" t="s">
        <v>157</v>
      </c>
      <c r="B1858" s="3" t="s">
        <v>158</v>
      </c>
      <c r="C1858" s="4" t="s">
        <v>22</v>
      </c>
      <c r="D1858" s="3" t="s">
        <v>85</v>
      </c>
      <c r="E1858" s="5">
        <v>6.25</v>
      </c>
      <c r="F1858" s="4">
        <v>2</v>
      </c>
      <c r="G1858" s="5">
        <v>1.375</v>
      </c>
      <c r="H1858" s="5">
        <v>0.6875</v>
      </c>
      <c r="I1858" s="4">
        <v>63</v>
      </c>
      <c r="J1858" s="6">
        <v>3.17460317460317</v>
      </c>
      <c r="K1858" s="7">
        <v>1</v>
      </c>
      <c r="L1858" s="6">
        <v>0</v>
      </c>
      <c r="M1858" s="5">
        <v>0</v>
      </c>
      <c r="N1858" s="5">
        <v>0</v>
      </c>
      <c r="O1858" s="5">
        <v>1.375</v>
      </c>
      <c r="P1858" s="5">
        <v>-1.375</v>
      </c>
      <c r="Q1858" s="8">
        <v>-1</v>
      </c>
      <c r="R1858" s="4">
        <v>0</v>
      </c>
      <c r="S1858" s="10" t="s">
        <v>33</v>
      </c>
      <c r="T1858" s="11">
        <v>0</v>
      </c>
    </row>
    <row r="1859" spans="1:20" x14ac:dyDescent="0.2">
      <c r="A1859" s="3" t="s">
        <v>157</v>
      </c>
      <c r="B1859" s="3" t="s">
        <v>158</v>
      </c>
      <c r="C1859" s="4" t="s">
        <v>22</v>
      </c>
      <c r="D1859" s="3" t="s">
        <v>85</v>
      </c>
      <c r="E1859" s="5">
        <v>6.25</v>
      </c>
      <c r="F1859" s="4">
        <v>2</v>
      </c>
      <c r="G1859" s="5">
        <v>1.375</v>
      </c>
      <c r="H1859" s="5">
        <v>0.6875</v>
      </c>
      <c r="I1859" s="4">
        <v>144</v>
      </c>
      <c r="J1859" s="6">
        <v>1.3888888888888899</v>
      </c>
      <c r="K1859" s="7">
        <v>3.0563194444444401</v>
      </c>
      <c r="L1859" s="6">
        <v>0</v>
      </c>
      <c r="M1859" s="5">
        <v>0</v>
      </c>
      <c r="N1859" s="5">
        <v>0</v>
      </c>
      <c r="O1859" s="5">
        <v>1.375</v>
      </c>
      <c r="P1859" s="5">
        <v>-1.375</v>
      </c>
      <c r="Q1859" s="8">
        <v>-1</v>
      </c>
      <c r="R1859" s="4">
        <v>0</v>
      </c>
      <c r="S1859" s="10" t="s">
        <v>33</v>
      </c>
      <c r="T1859" s="11">
        <v>0</v>
      </c>
    </row>
    <row r="1860" spans="1:20" x14ac:dyDescent="0.2">
      <c r="A1860" s="3" t="s">
        <v>157</v>
      </c>
      <c r="B1860" s="3" t="s">
        <v>158</v>
      </c>
      <c r="C1860" s="4" t="s">
        <v>22</v>
      </c>
      <c r="D1860" s="3" t="s">
        <v>85</v>
      </c>
      <c r="E1860" s="5">
        <v>6.25</v>
      </c>
      <c r="F1860" s="4">
        <v>1</v>
      </c>
      <c r="G1860" s="5">
        <v>1.3875</v>
      </c>
      <c r="H1860" s="5">
        <v>1.3875</v>
      </c>
      <c r="I1860" s="4">
        <v>331</v>
      </c>
      <c r="J1860" s="6">
        <v>0.30211480362537801</v>
      </c>
      <c r="K1860" s="7">
        <v>1</v>
      </c>
      <c r="L1860" s="6">
        <v>0</v>
      </c>
      <c r="M1860" s="5">
        <v>0</v>
      </c>
      <c r="N1860" s="5">
        <v>0</v>
      </c>
      <c r="O1860" s="5">
        <v>1.3875</v>
      </c>
      <c r="P1860" s="5">
        <v>-1.3875</v>
      </c>
      <c r="Q1860" s="8">
        <v>-1</v>
      </c>
      <c r="R1860" s="4">
        <v>0</v>
      </c>
      <c r="S1860" s="10" t="s">
        <v>33</v>
      </c>
      <c r="T1860" s="11">
        <v>0</v>
      </c>
    </row>
    <row r="1861" spans="1:20" x14ac:dyDescent="0.2">
      <c r="A1861" s="3" t="s">
        <v>157</v>
      </c>
      <c r="B1861" s="3" t="s">
        <v>158</v>
      </c>
      <c r="C1861" s="4" t="s">
        <v>22</v>
      </c>
      <c r="D1861" s="3" t="s">
        <v>85</v>
      </c>
      <c r="E1861" s="5">
        <v>6.25</v>
      </c>
      <c r="F1861" s="4">
        <v>1</v>
      </c>
      <c r="G1861" s="5">
        <v>1.3875</v>
      </c>
      <c r="H1861" s="5">
        <v>1.3875</v>
      </c>
      <c r="I1861" s="4">
        <v>4</v>
      </c>
      <c r="J1861" s="6">
        <v>25</v>
      </c>
      <c r="K1861" s="7">
        <v>1.75</v>
      </c>
      <c r="L1861" s="6">
        <v>0</v>
      </c>
      <c r="M1861" s="5">
        <v>0</v>
      </c>
      <c r="N1861" s="5">
        <v>0</v>
      </c>
      <c r="O1861" s="5">
        <v>1.3875</v>
      </c>
      <c r="P1861" s="5">
        <v>-1.3875</v>
      </c>
      <c r="Q1861" s="8">
        <v>-1</v>
      </c>
      <c r="R1861" s="4">
        <v>0</v>
      </c>
      <c r="S1861" s="10" t="s">
        <v>33</v>
      </c>
      <c r="T1861" s="11">
        <v>0</v>
      </c>
    </row>
    <row r="1862" spans="1:20" x14ac:dyDescent="0.2">
      <c r="A1862" s="3" t="s">
        <v>157</v>
      </c>
      <c r="B1862" s="3" t="s">
        <v>158</v>
      </c>
      <c r="C1862" s="4" t="s">
        <v>22</v>
      </c>
      <c r="D1862" s="3" t="s">
        <v>85</v>
      </c>
      <c r="E1862" s="5">
        <v>6.25</v>
      </c>
      <c r="F1862" s="4">
        <v>1</v>
      </c>
      <c r="G1862" s="5">
        <v>1.4125000000000001</v>
      </c>
      <c r="H1862" s="5">
        <v>1.4125000000000001</v>
      </c>
      <c r="I1862" s="4">
        <v>1</v>
      </c>
      <c r="J1862" s="6">
        <v>100</v>
      </c>
      <c r="K1862" s="7">
        <v>1</v>
      </c>
      <c r="L1862" s="6">
        <v>0</v>
      </c>
      <c r="M1862" s="5">
        <v>0</v>
      </c>
      <c r="N1862" s="5">
        <v>0</v>
      </c>
      <c r="O1862" s="5">
        <v>1.4125000000000001</v>
      </c>
      <c r="P1862" s="5">
        <v>-1.4125000000000001</v>
      </c>
      <c r="Q1862" s="8">
        <v>-1</v>
      </c>
      <c r="R1862" s="4">
        <v>0</v>
      </c>
      <c r="S1862" s="10" t="s">
        <v>33</v>
      </c>
      <c r="T1862" s="11">
        <v>0</v>
      </c>
    </row>
    <row r="1863" spans="1:20" x14ac:dyDescent="0.2">
      <c r="A1863" s="3" t="s">
        <v>157</v>
      </c>
      <c r="B1863" s="3" t="s">
        <v>158</v>
      </c>
      <c r="C1863" s="4" t="s">
        <v>22</v>
      </c>
      <c r="D1863" s="3" t="s">
        <v>85</v>
      </c>
      <c r="E1863" s="5">
        <v>6.25</v>
      </c>
      <c r="F1863" s="4">
        <v>1</v>
      </c>
      <c r="G1863" s="5">
        <v>1.4375</v>
      </c>
      <c r="H1863" s="5">
        <v>1.4375</v>
      </c>
      <c r="I1863" s="4">
        <v>30</v>
      </c>
      <c r="J1863" s="6">
        <v>3.3333333333333299</v>
      </c>
      <c r="K1863" s="7">
        <v>1.0333333333333301</v>
      </c>
      <c r="L1863" s="6">
        <v>0</v>
      </c>
      <c r="M1863" s="5">
        <v>0</v>
      </c>
      <c r="N1863" s="5">
        <v>0</v>
      </c>
      <c r="O1863" s="5">
        <v>1.4375</v>
      </c>
      <c r="P1863" s="5">
        <v>-1.4375</v>
      </c>
      <c r="Q1863" s="8">
        <v>-1</v>
      </c>
      <c r="R1863" s="4">
        <v>0</v>
      </c>
      <c r="S1863" s="10" t="s">
        <v>33</v>
      </c>
      <c r="T1863" s="11">
        <v>0</v>
      </c>
    </row>
    <row r="1864" spans="1:20" x14ac:dyDescent="0.2">
      <c r="A1864" s="3" t="s">
        <v>157</v>
      </c>
      <c r="B1864" s="3" t="s">
        <v>158</v>
      </c>
      <c r="C1864" s="4" t="s">
        <v>22</v>
      </c>
      <c r="D1864" s="3" t="s">
        <v>85</v>
      </c>
      <c r="E1864" s="5">
        <v>6.25</v>
      </c>
      <c r="F1864" s="4">
        <v>1</v>
      </c>
      <c r="G1864" s="5">
        <v>1.45</v>
      </c>
      <c r="H1864" s="5">
        <v>1.45</v>
      </c>
      <c r="I1864" s="4">
        <v>10</v>
      </c>
      <c r="J1864" s="6">
        <v>10</v>
      </c>
      <c r="K1864" s="7">
        <v>2.4</v>
      </c>
      <c r="L1864" s="6">
        <v>0</v>
      </c>
      <c r="M1864" s="5">
        <v>0</v>
      </c>
      <c r="N1864" s="5">
        <v>0</v>
      </c>
      <c r="O1864" s="5">
        <v>1.45</v>
      </c>
      <c r="P1864" s="5">
        <v>-1.45</v>
      </c>
      <c r="Q1864" s="8">
        <v>-1</v>
      </c>
      <c r="R1864" s="4">
        <v>0</v>
      </c>
      <c r="S1864" s="10" t="s">
        <v>33</v>
      </c>
      <c r="T1864" s="11">
        <v>0</v>
      </c>
    </row>
    <row r="1865" spans="1:20" x14ac:dyDescent="0.2">
      <c r="A1865" s="3" t="s">
        <v>157</v>
      </c>
      <c r="B1865" s="3" t="s">
        <v>158</v>
      </c>
      <c r="C1865" s="4" t="s">
        <v>22</v>
      </c>
      <c r="D1865" s="3" t="s">
        <v>85</v>
      </c>
      <c r="E1865" s="5">
        <v>6.25</v>
      </c>
      <c r="F1865" s="4">
        <v>1</v>
      </c>
      <c r="G1865" s="5">
        <v>1.4624999999999999</v>
      </c>
      <c r="H1865" s="5">
        <v>1.4624999999999999</v>
      </c>
      <c r="I1865" s="4">
        <v>86</v>
      </c>
      <c r="J1865" s="6">
        <v>1.16279069767442</v>
      </c>
      <c r="K1865" s="7">
        <v>1.0306976744186001</v>
      </c>
      <c r="L1865" s="6">
        <v>0</v>
      </c>
      <c r="M1865" s="5">
        <v>0</v>
      </c>
      <c r="N1865" s="5">
        <v>0</v>
      </c>
      <c r="O1865" s="5">
        <v>1.4624999999999999</v>
      </c>
      <c r="P1865" s="5">
        <v>-1.4624999999999999</v>
      </c>
      <c r="Q1865" s="8">
        <v>-1</v>
      </c>
      <c r="R1865" s="4">
        <v>0</v>
      </c>
      <c r="S1865" s="10" t="s">
        <v>33</v>
      </c>
      <c r="T1865" s="11">
        <v>0</v>
      </c>
    </row>
    <row r="1866" spans="1:20" x14ac:dyDescent="0.2">
      <c r="A1866" s="3" t="s">
        <v>157</v>
      </c>
      <c r="B1866" s="3" t="s">
        <v>158</v>
      </c>
      <c r="C1866" s="4" t="s">
        <v>22</v>
      </c>
      <c r="D1866" s="3" t="s">
        <v>85</v>
      </c>
      <c r="E1866" s="5">
        <v>6.25</v>
      </c>
      <c r="F1866" s="4">
        <v>1</v>
      </c>
      <c r="G1866" s="5">
        <v>1.5</v>
      </c>
      <c r="H1866" s="5">
        <v>1.5</v>
      </c>
      <c r="I1866" s="4">
        <v>1</v>
      </c>
      <c r="J1866" s="6">
        <v>100</v>
      </c>
      <c r="K1866" s="7">
        <v>1</v>
      </c>
      <c r="L1866" s="6">
        <v>0</v>
      </c>
      <c r="M1866" s="5">
        <v>0</v>
      </c>
      <c r="N1866" s="5">
        <v>0</v>
      </c>
      <c r="O1866" s="5">
        <v>1.5</v>
      </c>
      <c r="P1866" s="5">
        <v>-1.5</v>
      </c>
      <c r="Q1866" s="8">
        <v>-1</v>
      </c>
      <c r="R1866" s="4">
        <v>0</v>
      </c>
      <c r="S1866" s="10" t="s">
        <v>33</v>
      </c>
      <c r="T1866" s="11">
        <v>0</v>
      </c>
    </row>
    <row r="1867" spans="1:20" x14ac:dyDescent="0.2">
      <c r="A1867" s="3" t="s">
        <v>157</v>
      </c>
      <c r="B1867" s="3" t="s">
        <v>158</v>
      </c>
      <c r="C1867" s="4" t="s">
        <v>22</v>
      </c>
      <c r="D1867" s="3" t="s">
        <v>85</v>
      </c>
      <c r="E1867" s="5">
        <v>6.25</v>
      </c>
      <c r="F1867" s="4">
        <v>1</v>
      </c>
      <c r="G1867" s="5">
        <v>1.5125</v>
      </c>
      <c r="H1867" s="5">
        <v>1.5125</v>
      </c>
      <c r="I1867" s="4">
        <v>288</v>
      </c>
      <c r="J1867" s="6">
        <v>0.34722222222222199</v>
      </c>
      <c r="K1867" s="7">
        <v>1.02430555555556</v>
      </c>
      <c r="L1867" s="6">
        <v>0</v>
      </c>
      <c r="M1867" s="5">
        <v>0</v>
      </c>
      <c r="N1867" s="5">
        <v>0</v>
      </c>
      <c r="O1867" s="5">
        <v>1.5125</v>
      </c>
      <c r="P1867" s="5">
        <v>-1.5125</v>
      </c>
      <c r="Q1867" s="8">
        <v>-1</v>
      </c>
      <c r="R1867" s="4">
        <v>0</v>
      </c>
      <c r="S1867" s="10" t="s">
        <v>33</v>
      </c>
      <c r="T1867" s="11">
        <v>0</v>
      </c>
    </row>
    <row r="1868" spans="1:20" x14ac:dyDescent="0.2">
      <c r="A1868" s="3" t="s">
        <v>157</v>
      </c>
      <c r="B1868" s="3" t="s">
        <v>158</v>
      </c>
      <c r="C1868" s="4" t="s">
        <v>22</v>
      </c>
      <c r="D1868" s="3" t="s">
        <v>85</v>
      </c>
      <c r="E1868" s="5">
        <v>6.25</v>
      </c>
      <c r="F1868" s="4">
        <v>1</v>
      </c>
      <c r="G1868" s="5">
        <v>1.5249999999999999</v>
      </c>
      <c r="H1868" s="5">
        <v>1.5249999999999999</v>
      </c>
      <c r="I1868" s="4">
        <v>1</v>
      </c>
      <c r="J1868" s="6">
        <v>100</v>
      </c>
      <c r="K1868" s="7">
        <v>1</v>
      </c>
      <c r="L1868" s="6">
        <v>0</v>
      </c>
      <c r="M1868" s="5">
        <v>0</v>
      </c>
      <c r="N1868" s="5">
        <v>0</v>
      </c>
      <c r="O1868" s="5">
        <v>1.5249999999999999</v>
      </c>
      <c r="P1868" s="5">
        <v>-1.5249999999999999</v>
      </c>
      <c r="Q1868" s="8">
        <v>-1</v>
      </c>
      <c r="R1868" s="4">
        <v>0</v>
      </c>
      <c r="S1868" s="10" t="s">
        <v>33</v>
      </c>
      <c r="T1868" s="11">
        <v>0</v>
      </c>
    </row>
    <row r="1869" spans="1:20" x14ac:dyDescent="0.2">
      <c r="A1869" s="3" t="s">
        <v>157</v>
      </c>
      <c r="B1869" s="3" t="s">
        <v>158</v>
      </c>
      <c r="C1869" s="4" t="s">
        <v>22</v>
      </c>
      <c r="D1869" s="3" t="s">
        <v>85</v>
      </c>
      <c r="E1869" s="5">
        <v>6.25</v>
      </c>
      <c r="F1869" s="4">
        <v>1</v>
      </c>
      <c r="G1869" s="5">
        <v>1.5249999999999999</v>
      </c>
      <c r="H1869" s="5">
        <v>1.5249999999999999</v>
      </c>
      <c r="I1869" s="4">
        <v>5</v>
      </c>
      <c r="J1869" s="6">
        <v>20</v>
      </c>
      <c r="K1869" s="7">
        <v>1</v>
      </c>
      <c r="L1869" s="6">
        <v>0</v>
      </c>
      <c r="M1869" s="5">
        <v>0</v>
      </c>
      <c r="N1869" s="5">
        <v>0</v>
      </c>
      <c r="O1869" s="5">
        <v>1.5249999999999999</v>
      </c>
      <c r="P1869" s="5">
        <v>-1.5249999999999999</v>
      </c>
      <c r="Q1869" s="8">
        <v>-1</v>
      </c>
      <c r="R1869" s="4">
        <v>0</v>
      </c>
      <c r="S1869" s="10" t="s">
        <v>33</v>
      </c>
      <c r="T1869" s="11">
        <v>0</v>
      </c>
    </row>
    <row r="1870" spans="1:20" x14ac:dyDescent="0.2">
      <c r="A1870" s="3" t="s">
        <v>157</v>
      </c>
      <c r="B1870" s="3" t="s">
        <v>158</v>
      </c>
      <c r="C1870" s="4" t="s">
        <v>22</v>
      </c>
      <c r="D1870" s="3" t="s">
        <v>85</v>
      </c>
      <c r="E1870" s="5">
        <v>6.25</v>
      </c>
      <c r="F1870" s="4">
        <v>1</v>
      </c>
      <c r="G1870" s="5">
        <v>1.5375000000000001</v>
      </c>
      <c r="H1870" s="5">
        <v>1.5375000000000001</v>
      </c>
      <c r="I1870" s="4">
        <v>7</v>
      </c>
      <c r="J1870" s="6">
        <v>14.285714285714301</v>
      </c>
      <c r="K1870" s="7">
        <v>1.8571428571428601</v>
      </c>
      <c r="L1870" s="6">
        <v>0</v>
      </c>
      <c r="M1870" s="5">
        <v>0</v>
      </c>
      <c r="N1870" s="5">
        <v>0</v>
      </c>
      <c r="O1870" s="5">
        <v>1.5375000000000001</v>
      </c>
      <c r="P1870" s="5">
        <v>-1.5375000000000001</v>
      </c>
      <c r="Q1870" s="8">
        <v>-1</v>
      </c>
      <c r="R1870" s="4">
        <v>0</v>
      </c>
      <c r="S1870" s="10" t="s">
        <v>33</v>
      </c>
      <c r="T1870" s="11">
        <v>0</v>
      </c>
    </row>
    <row r="1871" spans="1:20" x14ac:dyDescent="0.2">
      <c r="A1871" s="3" t="s">
        <v>157</v>
      </c>
      <c r="B1871" s="3" t="s">
        <v>158</v>
      </c>
      <c r="C1871" s="4" t="s">
        <v>22</v>
      </c>
      <c r="D1871" s="3" t="s">
        <v>85</v>
      </c>
      <c r="E1871" s="5">
        <v>6.25</v>
      </c>
      <c r="F1871" s="4">
        <v>1</v>
      </c>
      <c r="G1871" s="5">
        <v>1.5375000000000001</v>
      </c>
      <c r="H1871" s="5">
        <v>1.5375000000000001</v>
      </c>
      <c r="I1871" s="4">
        <v>157</v>
      </c>
      <c r="J1871" s="6">
        <v>0.63694267515923597</v>
      </c>
      <c r="K1871" s="7">
        <v>1</v>
      </c>
      <c r="L1871" s="6">
        <v>0</v>
      </c>
      <c r="M1871" s="5">
        <v>0</v>
      </c>
      <c r="N1871" s="5">
        <v>0</v>
      </c>
      <c r="O1871" s="5">
        <v>1.5375000000000001</v>
      </c>
      <c r="P1871" s="5">
        <v>-1.5375000000000001</v>
      </c>
      <c r="Q1871" s="8">
        <v>-1</v>
      </c>
      <c r="R1871" s="4">
        <v>0</v>
      </c>
      <c r="S1871" s="10" t="s">
        <v>33</v>
      </c>
      <c r="T1871" s="11">
        <v>0</v>
      </c>
    </row>
    <row r="1872" spans="1:20" x14ac:dyDescent="0.2">
      <c r="A1872" s="3" t="s">
        <v>157</v>
      </c>
      <c r="B1872" s="3" t="s">
        <v>158</v>
      </c>
      <c r="C1872" s="4" t="s">
        <v>22</v>
      </c>
      <c r="D1872" s="3" t="s">
        <v>85</v>
      </c>
      <c r="E1872" s="5">
        <v>6.25</v>
      </c>
      <c r="F1872" s="4">
        <v>1</v>
      </c>
      <c r="G1872" s="5">
        <v>1.5625</v>
      </c>
      <c r="H1872" s="5">
        <v>1.5625</v>
      </c>
      <c r="I1872" s="4">
        <v>2</v>
      </c>
      <c r="J1872" s="6">
        <v>50</v>
      </c>
      <c r="K1872" s="7">
        <v>5.5</v>
      </c>
      <c r="L1872" s="6">
        <v>0</v>
      </c>
      <c r="M1872" s="5">
        <v>0</v>
      </c>
      <c r="N1872" s="5">
        <v>0</v>
      </c>
      <c r="O1872" s="5">
        <v>1.5625</v>
      </c>
      <c r="P1872" s="5">
        <v>-1.5625</v>
      </c>
      <c r="Q1872" s="8">
        <v>-1</v>
      </c>
      <c r="R1872" s="4">
        <v>0</v>
      </c>
      <c r="S1872" s="10" t="s">
        <v>33</v>
      </c>
      <c r="T1872" s="11">
        <v>0</v>
      </c>
    </row>
    <row r="1873" spans="1:20" x14ac:dyDescent="0.2">
      <c r="A1873" s="3" t="s">
        <v>157</v>
      </c>
      <c r="B1873" s="3" t="s">
        <v>158</v>
      </c>
      <c r="C1873" s="4" t="s">
        <v>22</v>
      </c>
      <c r="D1873" s="3" t="s">
        <v>85</v>
      </c>
      <c r="E1873" s="5">
        <v>6.25</v>
      </c>
      <c r="F1873" s="4">
        <v>1</v>
      </c>
      <c r="G1873" s="5">
        <v>1.575</v>
      </c>
      <c r="H1873" s="5">
        <v>1.575</v>
      </c>
      <c r="I1873" s="4">
        <v>5</v>
      </c>
      <c r="J1873" s="6">
        <v>20</v>
      </c>
      <c r="K1873" s="7">
        <v>1</v>
      </c>
      <c r="L1873" s="6">
        <v>0</v>
      </c>
      <c r="M1873" s="5">
        <v>0</v>
      </c>
      <c r="N1873" s="5">
        <v>0</v>
      </c>
      <c r="O1873" s="5">
        <v>1.575</v>
      </c>
      <c r="P1873" s="5">
        <v>-1.575</v>
      </c>
      <c r="Q1873" s="8">
        <v>-1</v>
      </c>
      <c r="R1873" s="4">
        <v>0</v>
      </c>
      <c r="S1873" s="10" t="s">
        <v>33</v>
      </c>
      <c r="T1873" s="11">
        <v>0</v>
      </c>
    </row>
    <row r="1874" spans="1:20" x14ac:dyDescent="0.2">
      <c r="A1874" s="3" t="s">
        <v>157</v>
      </c>
      <c r="B1874" s="3" t="s">
        <v>158</v>
      </c>
      <c r="C1874" s="4" t="s">
        <v>22</v>
      </c>
      <c r="D1874" s="3" t="s">
        <v>85</v>
      </c>
      <c r="E1874" s="5">
        <v>6.25</v>
      </c>
      <c r="F1874" s="4">
        <v>1</v>
      </c>
      <c r="G1874" s="5">
        <v>1.5874999999999999</v>
      </c>
      <c r="H1874" s="5">
        <v>1.5874999999999999</v>
      </c>
      <c r="I1874" s="4">
        <v>8</v>
      </c>
      <c r="J1874" s="6">
        <v>12.5</v>
      </c>
      <c r="K1874" s="7">
        <v>2.5</v>
      </c>
      <c r="L1874" s="6">
        <v>0</v>
      </c>
      <c r="M1874" s="5">
        <v>0</v>
      </c>
      <c r="N1874" s="5">
        <v>0</v>
      </c>
      <c r="O1874" s="5">
        <v>1.5874999999999999</v>
      </c>
      <c r="P1874" s="5">
        <v>-1.5874999999999999</v>
      </c>
      <c r="Q1874" s="8">
        <v>-1</v>
      </c>
      <c r="R1874" s="4">
        <v>0</v>
      </c>
      <c r="S1874" s="10" t="s">
        <v>33</v>
      </c>
      <c r="T1874" s="11">
        <v>0</v>
      </c>
    </row>
    <row r="1875" spans="1:20" x14ac:dyDescent="0.2">
      <c r="A1875" s="3" t="s">
        <v>157</v>
      </c>
      <c r="B1875" s="3" t="s">
        <v>158</v>
      </c>
      <c r="C1875" s="4" t="s">
        <v>22</v>
      </c>
      <c r="D1875" s="3" t="s">
        <v>85</v>
      </c>
      <c r="E1875" s="5">
        <v>6.25</v>
      </c>
      <c r="F1875" s="4">
        <v>1</v>
      </c>
      <c r="G1875" s="5">
        <v>1.6</v>
      </c>
      <c r="H1875" s="5">
        <v>1.6</v>
      </c>
      <c r="I1875" s="4">
        <v>12</v>
      </c>
      <c r="J1875" s="6">
        <v>8.3333333333333304</v>
      </c>
      <c r="K1875" s="7">
        <v>1.5825</v>
      </c>
      <c r="L1875" s="6">
        <v>0</v>
      </c>
      <c r="M1875" s="5">
        <v>0</v>
      </c>
      <c r="N1875" s="5">
        <v>0</v>
      </c>
      <c r="O1875" s="5">
        <v>1.6</v>
      </c>
      <c r="P1875" s="5">
        <v>-1.6</v>
      </c>
      <c r="Q1875" s="8">
        <v>-1</v>
      </c>
      <c r="R1875" s="4">
        <v>0</v>
      </c>
      <c r="S1875" s="10" t="s">
        <v>33</v>
      </c>
      <c r="T1875" s="11">
        <v>0</v>
      </c>
    </row>
    <row r="1876" spans="1:20" x14ac:dyDescent="0.2">
      <c r="A1876" s="3" t="s">
        <v>157</v>
      </c>
      <c r="B1876" s="3" t="s">
        <v>158</v>
      </c>
      <c r="C1876" s="4" t="s">
        <v>22</v>
      </c>
      <c r="D1876" s="3" t="s">
        <v>85</v>
      </c>
      <c r="E1876" s="5">
        <v>6.25</v>
      </c>
      <c r="F1876" s="4">
        <v>1</v>
      </c>
      <c r="G1876" s="5">
        <v>1.6125</v>
      </c>
      <c r="H1876" s="5">
        <v>1.6125</v>
      </c>
      <c r="I1876" s="4">
        <v>7</v>
      </c>
      <c r="J1876" s="6">
        <v>14.285714285714301</v>
      </c>
      <c r="K1876" s="7">
        <v>1.8571428571428601</v>
      </c>
      <c r="L1876" s="6">
        <v>0</v>
      </c>
      <c r="M1876" s="5">
        <v>0</v>
      </c>
      <c r="N1876" s="5">
        <v>0</v>
      </c>
      <c r="O1876" s="5">
        <v>1.6125</v>
      </c>
      <c r="P1876" s="5">
        <v>-1.6125</v>
      </c>
      <c r="Q1876" s="8">
        <v>-1</v>
      </c>
      <c r="R1876" s="4">
        <v>0</v>
      </c>
      <c r="S1876" s="10" t="s">
        <v>33</v>
      </c>
      <c r="T1876" s="11">
        <v>0</v>
      </c>
    </row>
    <row r="1877" spans="1:20" x14ac:dyDescent="0.2">
      <c r="A1877" s="3" t="s">
        <v>157</v>
      </c>
      <c r="B1877" s="3" t="s">
        <v>158</v>
      </c>
      <c r="C1877" s="4" t="s">
        <v>22</v>
      </c>
      <c r="D1877" s="3" t="s">
        <v>85</v>
      </c>
      <c r="E1877" s="5">
        <v>6.25</v>
      </c>
      <c r="F1877" s="4">
        <v>1</v>
      </c>
      <c r="G1877" s="5">
        <v>1.6125</v>
      </c>
      <c r="H1877" s="5">
        <v>1.6125</v>
      </c>
      <c r="I1877" s="4">
        <v>4</v>
      </c>
      <c r="J1877" s="6">
        <v>25</v>
      </c>
      <c r="K1877" s="7">
        <v>1</v>
      </c>
      <c r="L1877" s="6">
        <v>0</v>
      </c>
      <c r="M1877" s="5">
        <v>0</v>
      </c>
      <c r="N1877" s="5">
        <v>0</v>
      </c>
      <c r="O1877" s="5">
        <v>1.6125</v>
      </c>
      <c r="P1877" s="5">
        <v>-1.6125</v>
      </c>
      <c r="Q1877" s="8">
        <v>-1</v>
      </c>
      <c r="R1877" s="4">
        <v>0</v>
      </c>
      <c r="S1877" s="10" t="s">
        <v>33</v>
      </c>
      <c r="T1877" s="11">
        <v>0</v>
      </c>
    </row>
    <row r="1878" spans="1:20" x14ac:dyDescent="0.2">
      <c r="A1878" s="3" t="s">
        <v>157</v>
      </c>
      <c r="B1878" s="3" t="s">
        <v>158</v>
      </c>
      <c r="C1878" s="4" t="s">
        <v>22</v>
      </c>
      <c r="D1878" s="3" t="s">
        <v>85</v>
      </c>
      <c r="E1878" s="5">
        <v>6.25</v>
      </c>
      <c r="F1878" s="4">
        <v>2</v>
      </c>
      <c r="G1878" s="5">
        <v>1.6375</v>
      </c>
      <c r="H1878" s="5">
        <v>0.81874999999999998</v>
      </c>
      <c r="I1878" s="4">
        <v>8</v>
      </c>
      <c r="J1878" s="6">
        <v>25</v>
      </c>
      <c r="K1878" s="7">
        <v>5.8724999999999996</v>
      </c>
      <c r="L1878" s="6">
        <v>0</v>
      </c>
      <c r="M1878" s="5">
        <v>0</v>
      </c>
      <c r="N1878" s="5">
        <v>0</v>
      </c>
      <c r="O1878" s="5">
        <v>1.6375</v>
      </c>
      <c r="P1878" s="5">
        <v>-1.6375</v>
      </c>
      <c r="Q1878" s="8">
        <v>-1</v>
      </c>
      <c r="R1878" s="4">
        <v>0</v>
      </c>
      <c r="S1878" s="10" t="s">
        <v>33</v>
      </c>
      <c r="T1878" s="11">
        <v>0</v>
      </c>
    </row>
    <row r="1879" spans="1:20" x14ac:dyDescent="0.2">
      <c r="A1879" s="3" t="s">
        <v>157</v>
      </c>
      <c r="B1879" s="3" t="s">
        <v>158</v>
      </c>
      <c r="C1879" s="4" t="s">
        <v>22</v>
      </c>
      <c r="D1879" s="3" t="s">
        <v>85</v>
      </c>
      <c r="E1879" s="5">
        <v>6.25</v>
      </c>
      <c r="F1879" s="4">
        <v>1</v>
      </c>
      <c r="G1879" s="5">
        <v>1.675</v>
      </c>
      <c r="H1879" s="5">
        <v>1.675</v>
      </c>
      <c r="I1879" s="4">
        <v>56</v>
      </c>
      <c r="J1879" s="6">
        <v>1.78571428571429</v>
      </c>
      <c r="K1879" s="7">
        <v>1</v>
      </c>
      <c r="L1879" s="6">
        <v>0</v>
      </c>
      <c r="M1879" s="5">
        <v>0</v>
      </c>
      <c r="N1879" s="5">
        <v>0</v>
      </c>
      <c r="O1879" s="5">
        <v>1.675</v>
      </c>
      <c r="P1879" s="5">
        <v>-1.675</v>
      </c>
      <c r="Q1879" s="8">
        <v>-1</v>
      </c>
      <c r="R1879" s="4">
        <v>0</v>
      </c>
      <c r="S1879" s="10" t="s">
        <v>33</v>
      </c>
      <c r="T1879" s="11">
        <v>0</v>
      </c>
    </row>
    <row r="1880" spans="1:20" x14ac:dyDescent="0.2">
      <c r="A1880" s="3" t="s">
        <v>157</v>
      </c>
      <c r="B1880" s="3" t="s">
        <v>158</v>
      </c>
      <c r="C1880" s="4" t="s">
        <v>22</v>
      </c>
      <c r="D1880" s="3" t="s">
        <v>85</v>
      </c>
      <c r="E1880" s="5">
        <v>6.25</v>
      </c>
      <c r="F1880" s="4">
        <v>1</v>
      </c>
      <c r="G1880" s="5">
        <v>1.7250000000000001</v>
      </c>
      <c r="H1880" s="5">
        <v>1.7250000000000001</v>
      </c>
      <c r="I1880" s="4">
        <v>36</v>
      </c>
      <c r="J1880" s="6">
        <v>2.7777777777777799</v>
      </c>
      <c r="K1880" s="7">
        <v>1.0777777777777799</v>
      </c>
      <c r="L1880" s="6">
        <v>0</v>
      </c>
      <c r="M1880" s="5">
        <v>0</v>
      </c>
      <c r="N1880" s="5">
        <v>0</v>
      </c>
      <c r="O1880" s="5">
        <v>1.7250000000000001</v>
      </c>
      <c r="P1880" s="5">
        <v>-1.7250000000000001</v>
      </c>
      <c r="Q1880" s="8">
        <v>-1</v>
      </c>
      <c r="R1880" s="4">
        <v>0</v>
      </c>
      <c r="S1880" s="10" t="s">
        <v>33</v>
      </c>
      <c r="T1880" s="11">
        <v>0</v>
      </c>
    </row>
    <row r="1881" spans="1:20" x14ac:dyDescent="0.2">
      <c r="A1881" s="3" t="s">
        <v>157</v>
      </c>
      <c r="B1881" s="3" t="s">
        <v>158</v>
      </c>
      <c r="C1881" s="4" t="s">
        <v>22</v>
      </c>
      <c r="D1881" s="3" t="s">
        <v>85</v>
      </c>
      <c r="E1881" s="5">
        <v>6.25</v>
      </c>
      <c r="F1881" s="4">
        <v>1</v>
      </c>
      <c r="G1881" s="5">
        <v>1.7625</v>
      </c>
      <c r="H1881" s="5">
        <v>1.7625</v>
      </c>
      <c r="I1881" s="4">
        <v>89</v>
      </c>
      <c r="J1881" s="6">
        <v>1.1235955056179801</v>
      </c>
      <c r="K1881" s="7">
        <v>1.1458426966292099</v>
      </c>
      <c r="L1881" s="6">
        <v>0</v>
      </c>
      <c r="M1881" s="5">
        <v>0</v>
      </c>
      <c r="N1881" s="5">
        <v>0</v>
      </c>
      <c r="O1881" s="5">
        <v>1.7625</v>
      </c>
      <c r="P1881" s="5">
        <v>-1.7625</v>
      </c>
      <c r="Q1881" s="8">
        <v>-1</v>
      </c>
      <c r="R1881" s="4">
        <v>0</v>
      </c>
      <c r="S1881" s="10" t="s">
        <v>33</v>
      </c>
      <c r="T1881" s="11">
        <v>0</v>
      </c>
    </row>
    <row r="1882" spans="1:20" x14ac:dyDescent="0.2">
      <c r="A1882" s="3" t="s">
        <v>157</v>
      </c>
      <c r="B1882" s="3" t="s">
        <v>158</v>
      </c>
      <c r="C1882" s="4" t="s">
        <v>22</v>
      </c>
      <c r="D1882" s="3" t="s">
        <v>85</v>
      </c>
      <c r="E1882" s="5">
        <v>6.25</v>
      </c>
      <c r="F1882" s="4">
        <v>2</v>
      </c>
      <c r="G1882" s="5">
        <v>1.7625</v>
      </c>
      <c r="H1882" s="5">
        <v>0.88124999999999998</v>
      </c>
      <c r="I1882" s="4">
        <v>29</v>
      </c>
      <c r="J1882" s="6">
        <v>6.8965517241379297</v>
      </c>
      <c r="K1882" s="7">
        <v>1.2068965517241399</v>
      </c>
      <c r="L1882" s="6">
        <v>0</v>
      </c>
      <c r="M1882" s="5">
        <v>0</v>
      </c>
      <c r="N1882" s="5">
        <v>0</v>
      </c>
      <c r="O1882" s="5">
        <v>1.7625</v>
      </c>
      <c r="P1882" s="5">
        <v>-1.7625</v>
      </c>
      <c r="Q1882" s="8">
        <v>-1</v>
      </c>
      <c r="R1882" s="4">
        <v>0</v>
      </c>
      <c r="S1882" s="10" t="s">
        <v>33</v>
      </c>
      <c r="T1882" s="11">
        <v>0</v>
      </c>
    </row>
    <row r="1883" spans="1:20" x14ac:dyDescent="0.2">
      <c r="A1883" s="3" t="s">
        <v>157</v>
      </c>
      <c r="B1883" s="3" t="s">
        <v>158</v>
      </c>
      <c r="C1883" s="4" t="s">
        <v>22</v>
      </c>
      <c r="D1883" s="3" t="s">
        <v>85</v>
      </c>
      <c r="E1883" s="5">
        <v>6.25</v>
      </c>
      <c r="F1883" s="4">
        <v>1</v>
      </c>
      <c r="G1883" s="5">
        <v>1.7625</v>
      </c>
      <c r="H1883" s="5">
        <v>1.7625</v>
      </c>
      <c r="I1883" s="4">
        <v>96</v>
      </c>
      <c r="J1883" s="6">
        <v>1.0416666666666701</v>
      </c>
      <c r="K1883" s="7">
        <v>1</v>
      </c>
      <c r="L1883" s="6">
        <v>0</v>
      </c>
      <c r="M1883" s="5">
        <v>0</v>
      </c>
      <c r="N1883" s="5">
        <v>0</v>
      </c>
      <c r="O1883" s="5">
        <v>1.7625</v>
      </c>
      <c r="P1883" s="5">
        <v>-1.7625</v>
      </c>
      <c r="Q1883" s="8">
        <v>-1</v>
      </c>
      <c r="R1883" s="4">
        <v>0</v>
      </c>
      <c r="S1883" s="10" t="s">
        <v>33</v>
      </c>
      <c r="T1883" s="11">
        <v>0</v>
      </c>
    </row>
    <row r="1884" spans="1:20" x14ac:dyDescent="0.2">
      <c r="A1884" s="3" t="s">
        <v>157</v>
      </c>
      <c r="B1884" s="3" t="s">
        <v>158</v>
      </c>
      <c r="C1884" s="4" t="s">
        <v>22</v>
      </c>
      <c r="D1884" s="3" t="s">
        <v>85</v>
      </c>
      <c r="E1884" s="5">
        <v>6.25</v>
      </c>
      <c r="F1884" s="4">
        <v>1</v>
      </c>
      <c r="G1884" s="5">
        <v>1.7625</v>
      </c>
      <c r="H1884" s="5">
        <v>1.7625</v>
      </c>
      <c r="I1884" s="4">
        <v>9</v>
      </c>
      <c r="J1884" s="6">
        <v>11.1111111111111</v>
      </c>
      <c r="K1884" s="7">
        <v>1.6666666666666701</v>
      </c>
      <c r="L1884" s="6">
        <v>0</v>
      </c>
      <c r="M1884" s="5">
        <v>0</v>
      </c>
      <c r="N1884" s="5">
        <v>0</v>
      </c>
      <c r="O1884" s="5">
        <v>1.7625</v>
      </c>
      <c r="P1884" s="5">
        <v>-1.7625</v>
      </c>
      <c r="Q1884" s="8">
        <v>-1</v>
      </c>
      <c r="R1884" s="4">
        <v>0</v>
      </c>
      <c r="S1884" s="10" t="s">
        <v>33</v>
      </c>
      <c r="T1884" s="11">
        <v>0</v>
      </c>
    </row>
    <row r="1885" spans="1:20" x14ac:dyDescent="0.2">
      <c r="A1885" s="3" t="s">
        <v>157</v>
      </c>
      <c r="B1885" s="3" t="s">
        <v>158</v>
      </c>
      <c r="C1885" s="4" t="s">
        <v>22</v>
      </c>
      <c r="D1885" s="3" t="s">
        <v>85</v>
      </c>
      <c r="E1885" s="5">
        <v>6.25</v>
      </c>
      <c r="F1885" s="4">
        <v>1</v>
      </c>
      <c r="G1885" s="5">
        <v>1.7749999999999999</v>
      </c>
      <c r="H1885" s="5">
        <v>1.7749999999999999</v>
      </c>
      <c r="I1885" s="4">
        <v>2</v>
      </c>
      <c r="J1885" s="6">
        <v>50</v>
      </c>
      <c r="K1885" s="7">
        <v>1</v>
      </c>
      <c r="L1885" s="6">
        <v>0</v>
      </c>
      <c r="M1885" s="5">
        <v>0</v>
      </c>
      <c r="N1885" s="5">
        <v>0</v>
      </c>
      <c r="O1885" s="5">
        <v>1.7749999999999999</v>
      </c>
      <c r="P1885" s="5">
        <v>-1.7749999999999999</v>
      </c>
      <c r="Q1885" s="8">
        <v>-1</v>
      </c>
      <c r="R1885" s="4">
        <v>0</v>
      </c>
      <c r="S1885" s="10" t="s">
        <v>33</v>
      </c>
      <c r="T1885" s="11">
        <v>0</v>
      </c>
    </row>
    <row r="1886" spans="1:20" x14ac:dyDescent="0.2">
      <c r="A1886" s="3" t="s">
        <v>157</v>
      </c>
      <c r="B1886" s="3" t="s">
        <v>158</v>
      </c>
      <c r="C1886" s="4" t="s">
        <v>22</v>
      </c>
      <c r="D1886" s="3" t="s">
        <v>85</v>
      </c>
      <c r="E1886" s="5">
        <v>6.25</v>
      </c>
      <c r="F1886" s="4">
        <v>1</v>
      </c>
      <c r="G1886" s="5">
        <v>1.7749999999999999</v>
      </c>
      <c r="H1886" s="5">
        <v>1.7749999999999999</v>
      </c>
      <c r="I1886" s="4">
        <v>13</v>
      </c>
      <c r="J1886" s="6">
        <v>7.6923076923076898</v>
      </c>
      <c r="K1886" s="7">
        <v>1</v>
      </c>
      <c r="L1886" s="6">
        <v>0</v>
      </c>
      <c r="M1886" s="5">
        <v>0</v>
      </c>
      <c r="N1886" s="5">
        <v>0</v>
      </c>
      <c r="O1886" s="5">
        <v>1.7749999999999999</v>
      </c>
      <c r="P1886" s="5">
        <v>-1.7749999999999999</v>
      </c>
      <c r="Q1886" s="8">
        <v>-1</v>
      </c>
      <c r="R1886" s="4">
        <v>0</v>
      </c>
      <c r="S1886" s="10" t="s">
        <v>33</v>
      </c>
      <c r="T1886" s="11">
        <v>0</v>
      </c>
    </row>
    <row r="1887" spans="1:20" x14ac:dyDescent="0.2">
      <c r="A1887" s="3" t="s">
        <v>157</v>
      </c>
      <c r="B1887" s="3" t="s">
        <v>158</v>
      </c>
      <c r="C1887" s="4" t="s">
        <v>22</v>
      </c>
      <c r="D1887" s="3" t="s">
        <v>85</v>
      </c>
      <c r="E1887" s="5">
        <v>6.25</v>
      </c>
      <c r="F1887" s="4">
        <v>2</v>
      </c>
      <c r="G1887" s="5">
        <v>1.7749999999999999</v>
      </c>
      <c r="H1887" s="5">
        <v>0.88749999999999996</v>
      </c>
      <c r="I1887" s="4">
        <v>101</v>
      </c>
      <c r="J1887" s="6">
        <v>1.98019801980198</v>
      </c>
      <c r="K1887" s="7">
        <v>1.2747524752475199</v>
      </c>
      <c r="L1887" s="6">
        <v>0</v>
      </c>
      <c r="M1887" s="5">
        <v>0</v>
      </c>
      <c r="N1887" s="5">
        <v>0</v>
      </c>
      <c r="O1887" s="5">
        <v>1.7749999999999999</v>
      </c>
      <c r="P1887" s="5">
        <v>-1.7749999999999999</v>
      </c>
      <c r="Q1887" s="8">
        <v>-1</v>
      </c>
      <c r="R1887" s="4">
        <v>0</v>
      </c>
      <c r="S1887" s="10" t="s">
        <v>33</v>
      </c>
      <c r="T1887" s="11">
        <v>0</v>
      </c>
    </row>
    <row r="1888" spans="1:20" x14ac:dyDescent="0.2">
      <c r="A1888" s="3" t="s">
        <v>157</v>
      </c>
      <c r="B1888" s="3" t="s">
        <v>158</v>
      </c>
      <c r="C1888" s="4" t="s">
        <v>22</v>
      </c>
      <c r="D1888" s="3" t="s">
        <v>85</v>
      </c>
      <c r="E1888" s="5">
        <v>6.25</v>
      </c>
      <c r="F1888" s="4">
        <v>2</v>
      </c>
      <c r="G1888" s="5">
        <v>1.7875000000000001</v>
      </c>
      <c r="H1888" s="5">
        <v>0.89375000000000004</v>
      </c>
      <c r="I1888" s="4">
        <v>30</v>
      </c>
      <c r="J1888" s="6">
        <v>6.6666666666666696</v>
      </c>
      <c r="K1888" s="7">
        <v>1.2333333333333301</v>
      </c>
      <c r="L1888" s="6">
        <v>0</v>
      </c>
      <c r="M1888" s="5">
        <v>0</v>
      </c>
      <c r="N1888" s="5">
        <v>0</v>
      </c>
      <c r="O1888" s="5">
        <v>1.7875000000000001</v>
      </c>
      <c r="P1888" s="5">
        <v>-1.7875000000000001</v>
      </c>
      <c r="Q1888" s="8">
        <v>-1</v>
      </c>
      <c r="R1888" s="4">
        <v>0</v>
      </c>
      <c r="S1888" s="10" t="s">
        <v>33</v>
      </c>
      <c r="T1888" s="11">
        <v>0</v>
      </c>
    </row>
    <row r="1889" spans="1:20" x14ac:dyDescent="0.2">
      <c r="A1889" s="3" t="s">
        <v>157</v>
      </c>
      <c r="B1889" s="3" t="s">
        <v>158</v>
      </c>
      <c r="C1889" s="4" t="s">
        <v>22</v>
      </c>
      <c r="D1889" s="3" t="s">
        <v>85</v>
      </c>
      <c r="E1889" s="5">
        <v>6.25</v>
      </c>
      <c r="F1889" s="4">
        <v>1</v>
      </c>
      <c r="G1889" s="5">
        <v>1.825</v>
      </c>
      <c r="H1889" s="5">
        <v>1.825</v>
      </c>
      <c r="I1889" s="4">
        <v>93</v>
      </c>
      <c r="J1889" s="6">
        <v>1.0752688172042999</v>
      </c>
      <c r="K1889" s="7">
        <v>1</v>
      </c>
      <c r="L1889" s="6">
        <v>0</v>
      </c>
      <c r="M1889" s="5">
        <v>0</v>
      </c>
      <c r="N1889" s="5">
        <v>0</v>
      </c>
      <c r="O1889" s="5">
        <v>1.825</v>
      </c>
      <c r="P1889" s="5">
        <v>-1.825</v>
      </c>
      <c r="Q1889" s="8">
        <v>-1</v>
      </c>
      <c r="R1889" s="4">
        <v>0</v>
      </c>
      <c r="S1889" s="10" t="s">
        <v>33</v>
      </c>
      <c r="T1889" s="11">
        <v>0</v>
      </c>
    </row>
    <row r="1890" spans="1:20" x14ac:dyDescent="0.2">
      <c r="A1890" s="3" t="s">
        <v>157</v>
      </c>
      <c r="B1890" s="3" t="s">
        <v>158</v>
      </c>
      <c r="C1890" s="4" t="s">
        <v>22</v>
      </c>
      <c r="D1890" s="3" t="s">
        <v>85</v>
      </c>
      <c r="E1890" s="5">
        <v>6.25</v>
      </c>
      <c r="F1890" s="4">
        <v>4</v>
      </c>
      <c r="G1890" s="5">
        <v>1.8374999999999999</v>
      </c>
      <c r="H1890" s="5">
        <v>0.45937499999999998</v>
      </c>
      <c r="I1890" s="4">
        <v>246</v>
      </c>
      <c r="J1890" s="6">
        <v>1.6260162601626</v>
      </c>
      <c r="K1890" s="7">
        <v>1.72650406504065</v>
      </c>
      <c r="L1890" s="6">
        <v>0</v>
      </c>
      <c r="M1890" s="5">
        <v>0</v>
      </c>
      <c r="N1890" s="5">
        <v>0</v>
      </c>
      <c r="O1890" s="5">
        <v>1.8374999999999999</v>
      </c>
      <c r="P1890" s="5">
        <v>-1.8374999999999999</v>
      </c>
      <c r="Q1890" s="8">
        <v>-1</v>
      </c>
      <c r="R1890" s="4">
        <v>0</v>
      </c>
      <c r="S1890" s="10" t="s">
        <v>33</v>
      </c>
      <c r="T1890" s="11">
        <v>0</v>
      </c>
    </row>
    <row r="1891" spans="1:20" x14ac:dyDescent="0.2">
      <c r="A1891" s="3" t="s">
        <v>157</v>
      </c>
      <c r="B1891" s="3" t="s">
        <v>158</v>
      </c>
      <c r="C1891" s="4" t="s">
        <v>22</v>
      </c>
      <c r="D1891" s="3" t="s">
        <v>85</v>
      </c>
      <c r="E1891" s="5">
        <v>6.25</v>
      </c>
      <c r="F1891" s="4">
        <v>1</v>
      </c>
      <c r="G1891" s="5">
        <v>1.8374999999999999</v>
      </c>
      <c r="H1891" s="5">
        <v>1.8374999999999999</v>
      </c>
      <c r="I1891" s="4">
        <v>49</v>
      </c>
      <c r="J1891" s="6">
        <v>2.0408163265306101</v>
      </c>
      <c r="K1891" s="7">
        <v>1</v>
      </c>
      <c r="L1891" s="6">
        <v>0</v>
      </c>
      <c r="M1891" s="5">
        <v>0</v>
      </c>
      <c r="N1891" s="5">
        <v>0</v>
      </c>
      <c r="O1891" s="5">
        <v>1.8374999999999999</v>
      </c>
      <c r="P1891" s="5">
        <v>-1.8374999999999999</v>
      </c>
      <c r="Q1891" s="8">
        <v>-1</v>
      </c>
      <c r="R1891" s="4">
        <v>0</v>
      </c>
      <c r="S1891" s="10" t="s">
        <v>33</v>
      </c>
      <c r="T1891" s="11">
        <v>0</v>
      </c>
    </row>
    <row r="1892" spans="1:20" x14ac:dyDescent="0.2">
      <c r="A1892" s="3" t="s">
        <v>157</v>
      </c>
      <c r="B1892" s="3" t="s">
        <v>158</v>
      </c>
      <c r="C1892" s="4" t="s">
        <v>22</v>
      </c>
      <c r="D1892" s="3" t="s">
        <v>85</v>
      </c>
      <c r="E1892" s="5">
        <v>6.25</v>
      </c>
      <c r="F1892" s="4">
        <v>1</v>
      </c>
      <c r="G1892" s="5">
        <v>1.8374999999999999</v>
      </c>
      <c r="H1892" s="5">
        <v>1.8374999999999999</v>
      </c>
      <c r="I1892" s="4">
        <v>1</v>
      </c>
      <c r="J1892" s="6">
        <v>100</v>
      </c>
      <c r="K1892" s="7">
        <v>1</v>
      </c>
      <c r="L1892" s="6">
        <v>0</v>
      </c>
      <c r="M1892" s="5">
        <v>0</v>
      </c>
      <c r="N1892" s="5">
        <v>0</v>
      </c>
      <c r="O1892" s="5">
        <v>1.8374999999999999</v>
      </c>
      <c r="P1892" s="5">
        <v>-1.8374999999999999</v>
      </c>
      <c r="Q1892" s="8">
        <v>-1</v>
      </c>
      <c r="R1892" s="4">
        <v>0</v>
      </c>
      <c r="S1892" s="10" t="s">
        <v>33</v>
      </c>
      <c r="T1892" s="11">
        <v>0</v>
      </c>
    </row>
    <row r="1893" spans="1:20" x14ac:dyDescent="0.2">
      <c r="A1893" s="3" t="s">
        <v>157</v>
      </c>
      <c r="B1893" s="3" t="s">
        <v>158</v>
      </c>
      <c r="C1893" s="4" t="s">
        <v>22</v>
      </c>
      <c r="D1893" s="3" t="s">
        <v>85</v>
      </c>
      <c r="E1893" s="5">
        <v>6.25</v>
      </c>
      <c r="F1893" s="4">
        <v>1</v>
      </c>
      <c r="G1893" s="5">
        <v>1.8875</v>
      </c>
      <c r="H1893" s="5">
        <v>1.8875</v>
      </c>
      <c r="I1893" s="4">
        <v>4</v>
      </c>
      <c r="J1893" s="6">
        <v>25</v>
      </c>
      <c r="K1893" s="7">
        <v>1</v>
      </c>
      <c r="L1893" s="6">
        <v>0</v>
      </c>
      <c r="M1893" s="5">
        <v>0</v>
      </c>
      <c r="N1893" s="5">
        <v>0</v>
      </c>
      <c r="O1893" s="5">
        <v>1.8875</v>
      </c>
      <c r="P1893" s="5">
        <v>-1.8875</v>
      </c>
      <c r="Q1893" s="8">
        <v>-1</v>
      </c>
      <c r="R1893" s="4">
        <v>0</v>
      </c>
      <c r="S1893" s="10" t="s">
        <v>33</v>
      </c>
      <c r="T1893" s="11">
        <v>0</v>
      </c>
    </row>
    <row r="1894" spans="1:20" x14ac:dyDescent="0.2">
      <c r="A1894" s="3" t="s">
        <v>157</v>
      </c>
      <c r="B1894" s="3" t="s">
        <v>158</v>
      </c>
      <c r="C1894" s="4" t="s">
        <v>22</v>
      </c>
      <c r="D1894" s="3" t="s">
        <v>85</v>
      </c>
      <c r="E1894" s="5">
        <v>6.25</v>
      </c>
      <c r="F1894" s="4">
        <v>1</v>
      </c>
      <c r="G1894" s="5">
        <v>1.8875</v>
      </c>
      <c r="H1894" s="5">
        <v>1.8875</v>
      </c>
      <c r="I1894" s="4">
        <v>42</v>
      </c>
      <c r="J1894" s="6">
        <v>2.38095238095238</v>
      </c>
      <c r="K1894" s="7">
        <v>1.0714285714285701</v>
      </c>
      <c r="L1894" s="6">
        <v>0</v>
      </c>
      <c r="M1894" s="5">
        <v>0</v>
      </c>
      <c r="N1894" s="5">
        <v>0</v>
      </c>
      <c r="O1894" s="5">
        <v>1.8875</v>
      </c>
      <c r="P1894" s="5">
        <v>-1.8875</v>
      </c>
      <c r="Q1894" s="8">
        <v>-1</v>
      </c>
      <c r="R1894" s="4">
        <v>0</v>
      </c>
      <c r="S1894" s="10" t="s">
        <v>33</v>
      </c>
      <c r="T1894" s="11">
        <v>0</v>
      </c>
    </row>
    <row r="1895" spans="1:20" x14ac:dyDescent="0.2">
      <c r="A1895" s="3" t="s">
        <v>157</v>
      </c>
      <c r="B1895" s="3" t="s">
        <v>158</v>
      </c>
      <c r="C1895" s="4" t="s">
        <v>22</v>
      </c>
      <c r="D1895" s="3" t="s">
        <v>85</v>
      </c>
      <c r="E1895" s="5">
        <v>6.25</v>
      </c>
      <c r="F1895" s="4">
        <v>1</v>
      </c>
      <c r="G1895" s="5">
        <v>1.8875</v>
      </c>
      <c r="H1895" s="5">
        <v>1.8875</v>
      </c>
      <c r="I1895" s="4">
        <v>169</v>
      </c>
      <c r="J1895" s="6">
        <v>0.59171597633136097</v>
      </c>
      <c r="K1895" s="7">
        <v>1.15159763313609</v>
      </c>
      <c r="L1895" s="6">
        <v>0</v>
      </c>
      <c r="M1895" s="5">
        <v>0</v>
      </c>
      <c r="N1895" s="5">
        <v>0</v>
      </c>
      <c r="O1895" s="5">
        <v>1.8875</v>
      </c>
      <c r="P1895" s="5">
        <v>-1.8875</v>
      </c>
      <c r="Q1895" s="8">
        <v>-1</v>
      </c>
      <c r="R1895" s="4">
        <v>0</v>
      </c>
      <c r="S1895" s="10" t="s">
        <v>33</v>
      </c>
      <c r="T1895" s="11">
        <v>0</v>
      </c>
    </row>
    <row r="1896" spans="1:20" x14ac:dyDescent="0.2">
      <c r="A1896" s="3" t="s">
        <v>157</v>
      </c>
      <c r="B1896" s="3" t="s">
        <v>158</v>
      </c>
      <c r="C1896" s="4" t="s">
        <v>22</v>
      </c>
      <c r="D1896" s="3" t="s">
        <v>85</v>
      </c>
      <c r="E1896" s="5">
        <v>6.25</v>
      </c>
      <c r="F1896" s="4">
        <v>1</v>
      </c>
      <c r="G1896" s="5">
        <v>1.8875</v>
      </c>
      <c r="H1896" s="5">
        <v>1.8875</v>
      </c>
      <c r="I1896" s="4">
        <v>89</v>
      </c>
      <c r="J1896" s="6">
        <v>1.1235955056179801</v>
      </c>
      <c r="K1896" s="7">
        <v>1.1222471910112399</v>
      </c>
      <c r="L1896" s="6">
        <v>0</v>
      </c>
      <c r="M1896" s="5">
        <v>0</v>
      </c>
      <c r="N1896" s="5">
        <v>0</v>
      </c>
      <c r="O1896" s="5">
        <v>1.8875</v>
      </c>
      <c r="P1896" s="5">
        <v>-1.8875</v>
      </c>
      <c r="Q1896" s="8">
        <v>-1</v>
      </c>
      <c r="R1896" s="4">
        <v>0</v>
      </c>
      <c r="S1896" s="10" t="s">
        <v>33</v>
      </c>
      <c r="T1896" s="11">
        <v>0</v>
      </c>
    </row>
    <row r="1897" spans="1:20" x14ac:dyDescent="0.2">
      <c r="A1897" s="3" t="s">
        <v>157</v>
      </c>
      <c r="B1897" s="3" t="s">
        <v>158</v>
      </c>
      <c r="C1897" s="4" t="s">
        <v>22</v>
      </c>
      <c r="D1897" s="3" t="s">
        <v>85</v>
      </c>
      <c r="E1897" s="5">
        <v>6.25</v>
      </c>
      <c r="F1897" s="4">
        <v>1</v>
      </c>
      <c r="G1897" s="5">
        <v>1.9</v>
      </c>
      <c r="H1897" s="5">
        <v>1.9</v>
      </c>
      <c r="I1897" s="4">
        <v>18</v>
      </c>
      <c r="J1897" s="6">
        <v>5.5555555555555598</v>
      </c>
      <c r="K1897" s="7">
        <v>1</v>
      </c>
      <c r="L1897" s="6">
        <v>0</v>
      </c>
      <c r="M1897" s="5">
        <v>0</v>
      </c>
      <c r="N1897" s="5">
        <v>0</v>
      </c>
      <c r="O1897" s="5">
        <v>1.9</v>
      </c>
      <c r="P1897" s="5">
        <v>-1.9</v>
      </c>
      <c r="Q1897" s="8">
        <v>-1</v>
      </c>
      <c r="R1897" s="4">
        <v>0</v>
      </c>
      <c r="S1897" s="10" t="s">
        <v>33</v>
      </c>
      <c r="T1897" s="11">
        <v>0</v>
      </c>
    </row>
    <row r="1898" spans="1:20" x14ac:dyDescent="0.2">
      <c r="A1898" s="3" t="s">
        <v>157</v>
      </c>
      <c r="B1898" s="3" t="s">
        <v>158</v>
      </c>
      <c r="C1898" s="4" t="s">
        <v>22</v>
      </c>
      <c r="D1898" s="3" t="s">
        <v>85</v>
      </c>
      <c r="E1898" s="5">
        <v>6.25</v>
      </c>
      <c r="F1898" s="4">
        <v>1</v>
      </c>
      <c r="G1898" s="5">
        <v>1.925</v>
      </c>
      <c r="H1898" s="5">
        <v>1.925</v>
      </c>
      <c r="I1898" s="4">
        <v>204</v>
      </c>
      <c r="J1898" s="6">
        <v>0.49019607843137303</v>
      </c>
      <c r="K1898" s="7">
        <v>1</v>
      </c>
      <c r="L1898" s="6">
        <v>0</v>
      </c>
      <c r="M1898" s="5">
        <v>0</v>
      </c>
      <c r="N1898" s="5">
        <v>0</v>
      </c>
      <c r="O1898" s="5">
        <v>1.925</v>
      </c>
      <c r="P1898" s="5">
        <v>-1.925</v>
      </c>
      <c r="Q1898" s="8">
        <v>-1</v>
      </c>
      <c r="R1898" s="4">
        <v>0</v>
      </c>
      <c r="S1898" s="10" t="s">
        <v>33</v>
      </c>
      <c r="T1898" s="11">
        <v>0</v>
      </c>
    </row>
    <row r="1899" spans="1:20" x14ac:dyDescent="0.2">
      <c r="A1899" s="3" t="s">
        <v>157</v>
      </c>
      <c r="B1899" s="3" t="s">
        <v>158</v>
      </c>
      <c r="C1899" s="4" t="s">
        <v>22</v>
      </c>
      <c r="D1899" s="3" t="s">
        <v>85</v>
      </c>
      <c r="E1899" s="5">
        <v>6.25</v>
      </c>
      <c r="F1899" s="4">
        <v>2</v>
      </c>
      <c r="G1899" s="5">
        <v>1.9375</v>
      </c>
      <c r="H1899" s="5">
        <v>0.96875</v>
      </c>
      <c r="I1899" s="4">
        <v>9</v>
      </c>
      <c r="J1899" s="6">
        <v>22.2222222222222</v>
      </c>
      <c r="K1899" s="7">
        <v>1</v>
      </c>
      <c r="L1899" s="6">
        <v>0</v>
      </c>
      <c r="M1899" s="5">
        <v>0</v>
      </c>
      <c r="N1899" s="5">
        <v>0</v>
      </c>
      <c r="O1899" s="5">
        <v>1.9375</v>
      </c>
      <c r="P1899" s="5">
        <v>-1.9375</v>
      </c>
      <c r="Q1899" s="8">
        <v>-1</v>
      </c>
      <c r="R1899" s="4">
        <v>0</v>
      </c>
      <c r="S1899" s="10" t="s">
        <v>33</v>
      </c>
      <c r="T1899" s="11">
        <v>0</v>
      </c>
    </row>
    <row r="1900" spans="1:20" x14ac:dyDescent="0.2">
      <c r="A1900" s="3" t="s">
        <v>157</v>
      </c>
      <c r="B1900" s="3" t="s">
        <v>158</v>
      </c>
      <c r="C1900" s="4" t="s">
        <v>22</v>
      </c>
      <c r="D1900" s="3" t="s">
        <v>85</v>
      </c>
      <c r="E1900" s="5">
        <v>6.25</v>
      </c>
      <c r="F1900" s="4">
        <v>1</v>
      </c>
      <c r="G1900" s="5">
        <v>1.9375</v>
      </c>
      <c r="H1900" s="5">
        <v>1.9375</v>
      </c>
      <c r="I1900" s="4">
        <v>8</v>
      </c>
      <c r="J1900" s="6">
        <v>12.5</v>
      </c>
      <c r="K1900" s="7">
        <v>1.87</v>
      </c>
      <c r="L1900" s="6">
        <v>0</v>
      </c>
      <c r="M1900" s="5">
        <v>0</v>
      </c>
      <c r="N1900" s="5">
        <v>0</v>
      </c>
      <c r="O1900" s="5">
        <v>1.9375</v>
      </c>
      <c r="P1900" s="5">
        <v>-1.9375</v>
      </c>
      <c r="Q1900" s="8">
        <v>-1</v>
      </c>
      <c r="R1900" s="4">
        <v>0</v>
      </c>
      <c r="S1900" s="10" t="s">
        <v>33</v>
      </c>
      <c r="T1900" s="11">
        <v>0</v>
      </c>
    </row>
    <row r="1901" spans="1:20" x14ac:dyDescent="0.2">
      <c r="A1901" s="3" t="s">
        <v>157</v>
      </c>
      <c r="B1901" s="3" t="s">
        <v>158</v>
      </c>
      <c r="C1901" s="4" t="s">
        <v>22</v>
      </c>
      <c r="D1901" s="3" t="s">
        <v>85</v>
      </c>
      <c r="E1901" s="5">
        <v>6.25</v>
      </c>
      <c r="F1901" s="4">
        <v>1</v>
      </c>
      <c r="G1901" s="5">
        <v>1.9375</v>
      </c>
      <c r="H1901" s="5">
        <v>1.9375</v>
      </c>
      <c r="I1901" s="4">
        <v>65</v>
      </c>
      <c r="J1901" s="6">
        <v>1.5384615384615401</v>
      </c>
      <c r="K1901" s="7">
        <v>1.30538461538462</v>
      </c>
      <c r="L1901" s="6">
        <v>0</v>
      </c>
      <c r="M1901" s="5">
        <v>0</v>
      </c>
      <c r="N1901" s="5">
        <v>0</v>
      </c>
      <c r="O1901" s="5">
        <v>1.9375</v>
      </c>
      <c r="P1901" s="5">
        <v>-1.9375</v>
      </c>
      <c r="Q1901" s="8">
        <v>-1</v>
      </c>
      <c r="R1901" s="4">
        <v>0</v>
      </c>
      <c r="S1901" s="10" t="s">
        <v>33</v>
      </c>
      <c r="T1901" s="11">
        <v>0</v>
      </c>
    </row>
    <row r="1902" spans="1:20" x14ac:dyDescent="0.2">
      <c r="A1902" s="3" t="s">
        <v>157</v>
      </c>
      <c r="B1902" s="3" t="s">
        <v>158</v>
      </c>
      <c r="C1902" s="4" t="s">
        <v>22</v>
      </c>
      <c r="D1902" s="3" t="s">
        <v>85</v>
      </c>
      <c r="E1902" s="5">
        <v>6.25</v>
      </c>
      <c r="F1902" s="4">
        <v>1</v>
      </c>
      <c r="G1902" s="5">
        <v>1.95</v>
      </c>
      <c r="H1902" s="5">
        <v>1.95</v>
      </c>
      <c r="I1902" s="4">
        <v>6</v>
      </c>
      <c r="J1902" s="6">
        <v>16.6666666666667</v>
      </c>
      <c r="K1902" s="7">
        <v>1</v>
      </c>
      <c r="L1902" s="6">
        <v>0</v>
      </c>
      <c r="M1902" s="5">
        <v>0</v>
      </c>
      <c r="N1902" s="5">
        <v>0</v>
      </c>
      <c r="O1902" s="5">
        <v>1.95</v>
      </c>
      <c r="P1902" s="5">
        <v>-1.95</v>
      </c>
      <c r="Q1902" s="8">
        <v>-1</v>
      </c>
      <c r="R1902" s="4">
        <v>0</v>
      </c>
      <c r="S1902" s="10" t="s">
        <v>33</v>
      </c>
      <c r="T1902" s="11">
        <v>0</v>
      </c>
    </row>
    <row r="1903" spans="1:20" x14ac:dyDescent="0.2">
      <c r="A1903" s="3" t="s">
        <v>157</v>
      </c>
      <c r="B1903" s="3" t="s">
        <v>158</v>
      </c>
      <c r="C1903" s="4" t="s">
        <v>22</v>
      </c>
      <c r="D1903" s="3" t="s">
        <v>85</v>
      </c>
      <c r="E1903" s="5">
        <v>6.25</v>
      </c>
      <c r="F1903" s="4">
        <v>2</v>
      </c>
      <c r="G1903" s="5">
        <v>1.9875</v>
      </c>
      <c r="H1903" s="5">
        <v>0.99375000000000002</v>
      </c>
      <c r="I1903" s="4">
        <v>21</v>
      </c>
      <c r="J1903" s="6">
        <v>9.5238095238095202</v>
      </c>
      <c r="K1903" s="7">
        <v>1.0952380952381</v>
      </c>
      <c r="L1903" s="6">
        <v>0</v>
      </c>
      <c r="M1903" s="5">
        <v>0</v>
      </c>
      <c r="N1903" s="5">
        <v>0</v>
      </c>
      <c r="O1903" s="5">
        <v>1.9875</v>
      </c>
      <c r="P1903" s="5">
        <v>-1.9875</v>
      </c>
      <c r="Q1903" s="8">
        <v>-1</v>
      </c>
      <c r="R1903" s="4">
        <v>0</v>
      </c>
      <c r="S1903" s="10" t="s">
        <v>33</v>
      </c>
      <c r="T1903" s="11">
        <v>0</v>
      </c>
    </row>
    <row r="1904" spans="1:20" x14ac:dyDescent="0.2">
      <c r="A1904" s="3" t="s">
        <v>157</v>
      </c>
      <c r="B1904" s="3" t="s">
        <v>158</v>
      </c>
      <c r="C1904" s="4" t="s">
        <v>22</v>
      </c>
      <c r="D1904" s="3" t="s">
        <v>85</v>
      </c>
      <c r="E1904" s="5">
        <v>6.25</v>
      </c>
      <c r="F1904" s="4">
        <v>1</v>
      </c>
      <c r="G1904" s="5">
        <v>2</v>
      </c>
      <c r="H1904" s="5">
        <v>2</v>
      </c>
      <c r="I1904" s="4">
        <v>2</v>
      </c>
      <c r="J1904" s="6">
        <v>50</v>
      </c>
      <c r="K1904" s="7">
        <v>1</v>
      </c>
      <c r="L1904" s="6">
        <v>0</v>
      </c>
      <c r="M1904" s="5">
        <v>0</v>
      </c>
      <c r="N1904" s="5">
        <v>0</v>
      </c>
      <c r="O1904" s="5">
        <v>2</v>
      </c>
      <c r="P1904" s="5">
        <v>-2</v>
      </c>
      <c r="Q1904" s="8">
        <v>-1</v>
      </c>
      <c r="R1904" s="4">
        <v>0</v>
      </c>
      <c r="S1904" s="10" t="s">
        <v>33</v>
      </c>
      <c r="T1904" s="11">
        <v>0</v>
      </c>
    </row>
    <row r="1905" spans="1:20" x14ac:dyDescent="0.2">
      <c r="A1905" s="3" t="s">
        <v>157</v>
      </c>
      <c r="B1905" s="3" t="s">
        <v>158</v>
      </c>
      <c r="C1905" s="4" t="s">
        <v>22</v>
      </c>
      <c r="D1905" s="3" t="s">
        <v>85</v>
      </c>
      <c r="E1905" s="5">
        <v>6.25</v>
      </c>
      <c r="F1905" s="4">
        <v>2</v>
      </c>
      <c r="G1905" s="5">
        <v>2</v>
      </c>
      <c r="H1905" s="5">
        <v>1</v>
      </c>
      <c r="I1905" s="4">
        <v>51</v>
      </c>
      <c r="J1905" s="6">
        <v>3.9215686274509798</v>
      </c>
      <c r="K1905" s="7">
        <v>1.0780392156862699</v>
      </c>
      <c r="L1905" s="6">
        <v>0</v>
      </c>
      <c r="M1905" s="5">
        <v>0</v>
      </c>
      <c r="N1905" s="5">
        <v>0</v>
      </c>
      <c r="O1905" s="5">
        <v>2</v>
      </c>
      <c r="P1905" s="5">
        <v>-2</v>
      </c>
      <c r="Q1905" s="8">
        <v>-1</v>
      </c>
      <c r="R1905" s="4">
        <v>0</v>
      </c>
      <c r="S1905" s="10" t="s">
        <v>33</v>
      </c>
      <c r="T1905" s="11">
        <v>0</v>
      </c>
    </row>
    <row r="1906" spans="1:20" x14ac:dyDescent="0.2">
      <c r="A1906" s="3" t="s">
        <v>157</v>
      </c>
      <c r="B1906" s="3" t="s">
        <v>158</v>
      </c>
      <c r="C1906" s="4" t="s">
        <v>22</v>
      </c>
      <c r="D1906" s="3" t="s">
        <v>85</v>
      </c>
      <c r="E1906" s="5">
        <v>6.25</v>
      </c>
      <c r="F1906" s="4">
        <v>1</v>
      </c>
      <c r="G1906" s="5">
        <v>2.0375000000000001</v>
      </c>
      <c r="H1906" s="5">
        <v>2.0375000000000001</v>
      </c>
      <c r="I1906" s="4">
        <v>1</v>
      </c>
      <c r="J1906" s="6">
        <v>100</v>
      </c>
      <c r="K1906" s="7">
        <v>1</v>
      </c>
      <c r="L1906" s="6">
        <v>0</v>
      </c>
      <c r="M1906" s="5">
        <v>0</v>
      </c>
      <c r="N1906" s="5">
        <v>0</v>
      </c>
      <c r="O1906" s="5">
        <v>2.0375000000000001</v>
      </c>
      <c r="P1906" s="5">
        <v>-2.0375000000000001</v>
      </c>
      <c r="Q1906" s="8">
        <v>-1</v>
      </c>
      <c r="R1906" s="4">
        <v>0</v>
      </c>
      <c r="S1906" s="10" t="s">
        <v>33</v>
      </c>
      <c r="T1906" s="11">
        <v>0</v>
      </c>
    </row>
    <row r="1907" spans="1:20" x14ac:dyDescent="0.2">
      <c r="A1907" s="3" t="s">
        <v>157</v>
      </c>
      <c r="B1907" s="3" t="s">
        <v>158</v>
      </c>
      <c r="C1907" s="4" t="s">
        <v>22</v>
      </c>
      <c r="D1907" s="3" t="s">
        <v>85</v>
      </c>
      <c r="E1907" s="5">
        <v>6.25</v>
      </c>
      <c r="F1907" s="4">
        <v>2</v>
      </c>
      <c r="G1907" s="5">
        <v>2.0625</v>
      </c>
      <c r="H1907" s="5">
        <v>1.03125</v>
      </c>
      <c r="I1907" s="4">
        <v>46</v>
      </c>
      <c r="J1907" s="6">
        <v>4.3478260869565197</v>
      </c>
      <c r="K1907" s="7">
        <v>1</v>
      </c>
      <c r="L1907" s="6">
        <v>0</v>
      </c>
      <c r="M1907" s="5">
        <v>0</v>
      </c>
      <c r="N1907" s="5">
        <v>0</v>
      </c>
      <c r="O1907" s="5">
        <v>2.0625</v>
      </c>
      <c r="P1907" s="5">
        <v>-2.0625</v>
      </c>
      <c r="Q1907" s="8">
        <v>-1</v>
      </c>
      <c r="R1907" s="4">
        <v>0</v>
      </c>
      <c r="S1907" s="10" t="s">
        <v>33</v>
      </c>
      <c r="T1907" s="11">
        <v>0</v>
      </c>
    </row>
    <row r="1908" spans="1:20" x14ac:dyDescent="0.2">
      <c r="A1908" s="3" t="s">
        <v>157</v>
      </c>
      <c r="B1908" s="3" t="s">
        <v>158</v>
      </c>
      <c r="C1908" s="4" t="s">
        <v>22</v>
      </c>
      <c r="D1908" s="3" t="s">
        <v>85</v>
      </c>
      <c r="E1908" s="5">
        <v>6.25</v>
      </c>
      <c r="F1908" s="4">
        <v>2</v>
      </c>
      <c r="G1908" s="5">
        <v>2.0625</v>
      </c>
      <c r="H1908" s="5">
        <v>1.03125</v>
      </c>
      <c r="I1908" s="4">
        <v>3</v>
      </c>
      <c r="J1908" s="6">
        <v>66.6666666666667</v>
      </c>
      <c r="K1908" s="7">
        <v>1</v>
      </c>
      <c r="L1908" s="6">
        <v>0</v>
      </c>
      <c r="M1908" s="5">
        <v>0</v>
      </c>
      <c r="N1908" s="5">
        <v>0</v>
      </c>
      <c r="O1908" s="5">
        <v>2.0625</v>
      </c>
      <c r="P1908" s="5">
        <v>-2.0625</v>
      </c>
      <c r="Q1908" s="8">
        <v>-1</v>
      </c>
      <c r="R1908" s="4">
        <v>0</v>
      </c>
      <c r="S1908" s="10" t="s">
        <v>33</v>
      </c>
      <c r="T1908" s="11">
        <v>0</v>
      </c>
    </row>
    <row r="1909" spans="1:20" x14ac:dyDescent="0.2">
      <c r="A1909" s="3" t="s">
        <v>157</v>
      </c>
      <c r="B1909" s="3" t="s">
        <v>158</v>
      </c>
      <c r="C1909" s="4" t="s">
        <v>22</v>
      </c>
      <c r="D1909" s="3" t="s">
        <v>85</v>
      </c>
      <c r="E1909" s="5">
        <v>6.25</v>
      </c>
      <c r="F1909" s="4">
        <v>2</v>
      </c>
      <c r="G1909" s="5">
        <v>2.1</v>
      </c>
      <c r="H1909" s="5">
        <v>1.05</v>
      </c>
      <c r="I1909" s="4">
        <v>285</v>
      </c>
      <c r="J1909" s="6">
        <v>0.70175438596491191</v>
      </c>
      <c r="K1909" s="7">
        <v>5.3852280701754403</v>
      </c>
      <c r="L1909" s="6">
        <v>0</v>
      </c>
      <c r="M1909" s="5">
        <v>0</v>
      </c>
      <c r="N1909" s="5">
        <v>0</v>
      </c>
      <c r="O1909" s="5">
        <v>2.1</v>
      </c>
      <c r="P1909" s="5">
        <v>-2.1</v>
      </c>
      <c r="Q1909" s="8">
        <v>-1</v>
      </c>
      <c r="R1909" s="4">
        <v>0</v>
      </c>
      <c r="S1909" s="10" t="s">
        <v>33</v>
      </c>
      <c r="T1909" s="11">
        <v>0</v>
      </c>
    </row>
    <row r="1910" spans="1:20" x14ac:dyDescent="0.2">
      <c r="A1910" s="3" t="s">
        <v>157</v>
      </c>
      <c r="B1910" s="3" t="s">
        <v>158</v>
      </c>
      <c r="C1910" s="4" t="s">
        <v>22</v>
      </c>
      <c r="D1910" s="3" t="s">
        <v>85</v>
      </c>
      <c r="E1910" s="5">
        <v>6.25</v>
      </c>
      <c r="F1910" s="4">
        <v>1</v>
      </c>
      <c r="G1910" s="5">
        <v>2.125</v>
      </c>
      <c r="H1910" s="5">
        <v>2.125</v>
      </c>
      <c r="I1910" s="4">
        <v>5</v>
      </c>
      <c r="J1910" s="6">
        <v>20</v>
      </c>
      <c r="K1910" s="7">
        <v>1</v>
      </c>
      <c r="L1910" s="6">
        <v>0</v>
      </c>
      <c r="M1910" s="5">
        <v>0</v>
      </c>
      <c r="N1910" s="5">
        <v>0</v>
      </c>
      <c r="O1910" s="5">
        <v>2.125</v>
      </c>
      <c r="P1910" s="5">
        <v>-2.125</v>
      </c>
      <c r="Q1910" s="8">
        <v>-1</v>
      </c>
      <c r="R1910" s="4">
        <v>0</v>
      </c>
      <c r="S1910" s="10" t="s">
        <v>33</v>
      </c>
      <c r="T1910" s="11">
        <v>0</v>
      </c>
    </row>
    <row r="1911" spans="1:20" x14ac:dyDescent="0.2">
      <c r="A1911" s="3" t="s">
        <v>157</v>
      </c>
      <c r="B1911" s="3" t="s">
        <v>158</v>
      </c>
      <c r="C1911" s="4" t="s">
        <v>22</v>
      </c>
      <c r="D1911" s="3" t="s">
        <v>85</v>
      </c>
      <c r="E1911" s="5">
        <v>6.25</v>
      </c>
      <c r="F1911" s="4">
        <v>1</v>
      </c>
      <c r="G1911" s="5">
        <v>2.15</v>
      </c>
      <c r="H1911" s="5">
        <v>2.15</v>
      </c>
      <c r="I1911" s="4">
        <v>29</v>
      </c>
      <c r="J1911" s="6">
        <v>3.4482758620689702</v>
      </c>
      <c r="K1911" s="7">
        <v>2.2027586206896599</v>
      </c>
      <c r="L1911" s="6">
        <v>0</v>
      </c>
      <c r="M1911" s="5">
        <v>0</v>
      </c>
      <c r="N1911" s="5">
        <v>0</v>
      </c>
      <c r="O1911" s="5">
        <v>2.15</v>
      </c>
      <c r="P1911" s="5">
        <v>-2.15</v>
      </c>
      <c r="Q1911" s="8">
        <v>-1</v>
      </c>
      <c r="R1911" s="4">
        <v>0</v>
      </c>
      <c r="S1911" s="10" t="s">
        <v>33</v>
      </c>
      <c r="T1911" s="11">
        <v>0</v>
      </c>
    </row>
    <row r="1912" spans="1:20" x14ac:dyDescent="0.2">
      <c r="A1912" s="3" t="s">
        <v>157</v>
      </c>
      <c r="B1912" s="3" t="s">
        <v>158</v>
      </c>
      <c r="C1912" s="4" t="s">
        <v>22</v>
      </c>
      <c r="D1912" s="3" t="s">
        <v>85</v>
      </c>
      <c r="E1912" s="5">
        <v>6.25</v>
      </c>
      <c r="F1912" s="4">
        <v>1</v>
      </c>
      <c r="G1912" s="5">
        <v>2.1875</v>
      </c>
      <c r="H1912" s="5">
        <v>2.1875</v>
      </c>
      <c r="I1912" s="4">
        <v>9</v>
      </c>
      <c r="J1912" s="6">
        <v>11.1111111111111</v>
      </c>
      <c r="K1912" s="7">
        <v>1</v>
      </c>
      <c r="L1912" s="6">
        <v>0</v>
      </c>
      <c r="M1912" s="5">
        <v>0</v>
      </c>
      <c r="N1912" s="5">
        <v>0</v>
      </c>
      <c r="O1912" s="5">
        <v>2.1875</v>
      </c>
      <c r="P1912" s="5">
        <v>-2.1875</v>
      </c>
      <c r="Q1912" s="8">
        <v>-1</v>
      </c>
      <c r="R1912" s="4">
        <v>0</v>
      </c>
      <c r="S1912" s="10" t="s">
        <v>33</v>
      </c>
      <c r="T1912" s="11">
        <v>0</v>
      </c>
    </row>
    <row r="1913" spans="1:20" x14ac:dyDescent="0.2">
      <c r="A1913" s="3" t="s">
        <v>157</v>
      </c>
      <c r="B1913" s="3" t="s">
        <v>158</v>
      </c>
      <c r="C1913" s="4" t="s">
        <v>22</v>
      </c>
      <c r="D1913" s="3" t="s">
        <v>85</v>
      </c>
      <c r="E1913" s="5">
        <v>6.25</v>
      </c>
      <c r="F1913" s="4">
        <v>1</v>
      </c>
      <c r="G1913" s="5">
        <v>2.1875</v>
      </c>
      <c r="H1913" s="5">
        <v>2.1875</v>
      </c>
      <c r="I1913" s="4">
        <v>14</v>
      </c>
      <c r="J1913" s="6">
        <v>7.1428571428571397</v>
      </c>
      <c r="K1913" s="7">
        <v>4.71428571428571</v>
      </c>
      <c r="L1913" s="6">
        <v>0</v>
      </c>
      <c r="M1913" s="5">
        <v>0</v>
      </c>
      <c r="N1913" s="5">
        <v>0</v>
      </c>
      <c r="O1913" s="5">
        <v>2.1875</v>
      </c>
      <c r="P1913" s="5">
        <v>-2.1875</v>
      </c>
      <c r="Q1913" s="8">
        <v>-1</v>
      </c>
      <c r="R1913" s="4">
        <v>0</v>
      </c>
      <c r="S1913" s="10" t="s">
        <v>33</v>
      </c>
      <c r="T1913" s="11">
        <v>0</v>
      </c>
    </row>
    <row r="1914" spans="1:20" x14ac:dyDescent="0.2">
      <c r="A1914" s="3" t="s">
        <v>157</v>
      </c>
      <c r="B1914" s="3" t="s">
        <v>158</v>
      </c>
      <c r="C1914" s="4" t="s">
        <v>22</v>
      </c>
      <c r="D1914" s="3" t="s">
        <v>85</v>
      </c>
      <c r="E1914" s="5">
        <v>6.25</v>
      </c>
      <c r="F1914" s="4">
        <v>2</v>
      </c>
      <c r="G1914" s="5">
        <v>2.1875</v>
      </c>
      <c r="H1914" s="5">
        <v>1.09375</v>
      </c>
      <c r="I1914" s="4">
        <v>16</v>
      </c>
      <c r="J1914" s="6">
        <v>12.5</v>
      </c>
      <c r="K1914" s="7">
        <v>3</v>
      </c>
      <c r="L1914" s="6">
        <v>0</v>
      </c>
      <c r="M1914" s="5">
        <v>0</v>
      </c>
      <c r="N1914" s="5">
        <v>0</v>
      </c>
      <c r="O1914" s="5">
        <v>2.1875</v>
      </c>
      <c r="P1914" s="5">
        <v>-2.1875</v>
      </c>
      <c r="Q1914" s="8">
        <v>-1</v>
      </c>
      <c r="R1914" s="4">
        <v>0</v>
      </c>
      <c r="S1914" s="10" t="s">
        <v>33</v>
      </c>
      <c r="T1914" s="11">
        <v>0</v>
      </c>
    </row>
    <row r="1915" spans="1:20" x14ac:dyDescent="0.2">
      <c r="A1915" s="3" t="s">
        <v>157</v>
      </c>
      <c r="B1915" s="3" t="s">
        <v>158</v>
      </c>
      <c r="C1915" s="4" t="s">
        <v>22</v>
      </c>
      <c r="D1915" s="3" t="s">
        <v>85</v>
      </c>
      <c r="E1915" s="5">
        <v>6.25</v>
      </c>
      <c r="F1915" s="4">
        <v>1</v>
      </c>
      <c r="G1915" s="5">
        <v>2.2124999999999999</v>
      </c>
      <c r="H1915" s="5">
        <v>2.2124999999999999</v>
      </c>
      <c r="I1915" s="4">
        <v>210</v>
      </c>
      <c r="J1915" s="6">
        <v>0.476190476190476</v>
      </c>
      <c r="K1915" s="7">
        <v>3.7296666666666698</v>
      </c>
      <c r="L1915" s="6">
        <v>0</v>
      </c>
      <c r="M1915" s="5">
        <v>0</v>
      </c>
      <c r="N1915" s="5">
        <v>0</v>
      </c>
      <c r="O1915" s="5">
        <v>2.2124999999999999</v>
      </c>
      <c r="P1915" s="5">
        <v>-2.2124999999999999</v>
      </c>
      <c r="Q1915" s="8">
        <v>-1</v>
      </c>
      <c r="R1915" s="4">
        <v>0</v>
      </c>
      <c r="S1915" s="10" t="s">
        <v>33</v>
      </c>
      <c r="T1915" s="11">
        <v>0</v>
      </c>
    </row>
    <row r="1916" spans="1:20" x14ac:dyDescent="0.2">
      <c r="A1916" s="3" t="s">
        <v>157</v>
      </c>
      <c r="B1916" s="3" t="s">
        <v>158</v>
      </c>
      <c r="C1916" s="4" t="s">
        <v>22</v>
      </c>
      <c r="D1916" s="3" t="s">
        <v>85</v>
      </c>
      <c r="E1916" s="5">
        <v>6.25</v>
      </c>
      <c r="F1916" s="4">
        <v>2</v>
      </c>
      <c r="G1916" s="5">
        <v>2.2250000000000001</v>
      </c>
      <c r="H1916" s="5">
        <v>1.1125</v>
      </c>
      <c r="I1916" s="4">
        <v>92</v>
      </c>
      <c r="J1916" s="6">
        <v>2.1739130434782599</v>
      </c>
      <c r="K1916" s="7">
        <v>5.1573913043478301</v>
      </c>
      <c r="L1916" s="6">
        <v>0</v>
      </c>
      <c r="M1916" s="5">
        <v>0</v>
      </c>
      <c r="N1916" s="5">
        <v>0</v>
      </c>
      <c r="O1916" s="5">
        <v>2.2250000000000001</v>
      </c>
      <c r="P1916" s="5">
        <v>-2.2250000000000001</v>
      </c>
      <c r="Q1916" s="8">
        <v>-1</v>
      </c>
      <c r="R1916" s="4">
        <v>0</v>
      </c>
      <c r="S1916" s="10" t="s">
        <v>33</v>
      </c>
      <c r="T1916" s="11">
        <v>0</v>
      </c>
    </row>
    <row r="1917" spans="1:20" x14ac:dyDescent="0.2">
      <c r="A1917" s="3" t="s">
        <v>157</v>
      </c>
      <c r="B1917" s="3" t="s">
        <v>158</v>
      </c>
      <c r="C1917" s="4" t="s">
        <v>22</v>
      </c>
      <c r="D1917" s="3" t="s">
        <v>85</v>
      </c>
      <c r="E1917" s="5">
        <v>6.25</v>
      </c>
      <c r="F1917" s="4">
        <v>1</v>
      </c>
      <c r="G1917" s="5">
        <v>2.2250000000000001</v>
      </c>
      <c r="H1917" s="5">
        <v>2.2250000000000001</v>
      </c>
      <c r="I1917" s="4">
        <v>14</v>
      </c>
      <c r="J1917" s="6">
        <v>7.1428571428571397</v>
      </c>
      <c r="K1917" s="7">
        <v>1.28571428571429</v>
      </c>
      <c r="L1917" s="6">
        <v>0</v>
      </c>
      <c r="M1917" s="5">
        <v>0</v>
      </c>
      <c r="N1917" s="5">
        <v>0</v>
      </c>
      <c r="O1917" s="5">
        <v>2.2250000000000001</v>
      </c>
      <c r="P1917" s="5">
        <v>-2.2250000000000001</v>
      </c>
      <c r="Q1917" s="8">
        <v>-1</v>
      </c>
      <c r="R1917" s="4">
        <v>0</v>
      </c>
      <c r="S1917" s="10" t="s">
        <v>33</v>
      </c>
      <c r="T1917" s="11">
        <v>0</v>
      </c>
    </row>
    <row r="1918" spans="1:20" x14ac:dyDescent="0.2">
      <c r="A1918" s="3" t="s">
        <v>157</v>
      </c>
      <c r="B1918" s="3" t="s">
        <v>158</v>
      </c>
      <c r="C1918" s="4" t="s">
        <v>22</v>
      </c>
      <c r="D1918" s="3" t="s">
        <v>85</v>
      </c>
      <c r="E1918" s="5">
        <v>6.25</v>
      </c>
      <c r="F1918" s="4">
        <v>1</v>
      </c>
      <c r="G1918" s="5">
        <v>2.25</v>
      </c>
      <c r="H1918" s="5">
        <v>2.25</v>
      </c>
      <c r="I1918" s="4">
        <v>218</v>
      </c>
      <c r="J1918" s="6">
        <v>0.45871559633027503</v>
      </c>
      <c r="K1918" s="7">
        <v>6.9020642201834903</v>
      </c>
      <c r="L1918" s="6">
        <v>0</v>
      </c>
      <c r="M1918" s="5">
        <v>0</v>
      </c>
      <c r="N1918" s="5">
        <v>0</v>
      </c>
      <c r="O1918" s="5">
        <v>2.25</v>
      </c>
      <c r="P1918" s="5">
        <v>-2.25</v>
      </c>
      <c r="Q1918" s="8">
        <v>-1</v>
      </c>
      <c r="R1918" s="4">
        <v>0</v>
      </c>
      <c r="S1918" s="10" t="s">
        <v>33</v>
      </c>
      <c r="T1918" s="11">
        <v>0</v>
      </c>
    </row>
    <row r="1919" spans="1:20" x14ac:dyDescent="0.2">
      <c r="A1919" s="3" t="s">
        <v>157</v>
      </c>
      <c r="B1919" s="3" t="s">
        <v>158</v>
      </c>
      <c r="C1919" s="4" t="s">
        <v>22</v>
      </c>
      <c r="D1919" s="3" t="s">
        <v>85</v>
      </c>
      <c r="E1919" s="5">
        <v>6.25</v>
      </c>
      <c r="F1919" s="4">
        <v>3</v>
      </c>
      <c r="G1919" s="5">
        <v>2.2624999875</v>
      </c>
      <c r="H1919" s="5">
        <v>0.75416666249999997</v>
      </c>
      <c r="I1919" s="4">
        <v>97</v>
      </c>
      <c r="J1919" s="6">
        <v>3.0927835051546402</v>
      </c>
      <c r="K1919" s="7">
        <v>1.24453608247423</v>
      </c>
      <c r="L1919" s="6">
        <v>0</v>
      </c>
      <c r="M1919" s="5">
        <v>0</v>
      </c>
      <c r="N1919" s="5">
        <v>0</v>
      </c>
      <c r="O1919" s="5">
        <v>2.2624999875</v>
      </c>
      <c r="P1919" s="5">
        <v>-2.2624999875</v>
      </c>
      <c r="Q1919" s="8">
        <v>-1</v>
      </c>
      <c r="R1919" s="4">
        <v>0</v>
      </c>
      <c r="S1919" s="10" t="s">
        <v>33</v>
      </c>
      <c r="T1919" s="11">
        <v>0</v>
      </c>
    </row>
    <row r="1920" spans="1:20" x14ac:dyDescent="0.2">
      <c r="A1920" s="3" t="s">
        <v>157</v>
      </c>
      <c r="B1920" s="3" t="s">
        <v>158</v>
      </c>
      <c r="C1920" s="4" t="s">
        <v>22</v>
      </c>
      <c r="D1920" s="3" t="s">
        <v>85</v>
      </c>
      <c r="E1920" s="5">
        <v>6.25</v>
      </c>
      <c r="F1920" s="4">
        <v>2</v>
      </c>
      <c r="G1920" s="5">
        <v>2.2749999999999999</v>
      </c>
      <c r="H1920" s="5">
        <v>1.1375</v>
      </c>
      <c r="I1920" s="4">
        <v>25</v>
      </c>
      <c r="J1920" s="6">
        <v>8</v>
      </c>
      <c r="K1920" s="7">
        <v>1.2776000000000001</v>
      </c>
      <c r="L1920" s="6">
        <v>0</v>
      </c>
      <c r="M1920" s="5">
        <v>0</v>
      </c>
      <c r="N1920" s="5">
        <v>0</v>
      </c>
      <c r="O1920" s="5">
        <v>2.2749999999999999</v>
      </c>
      <c r="P1920" s="5">
        <v>-2.2749999999999999</v>
      </c>
      <c r="Q1920" s="8">
        <v>-1</v>
      </c>
      <c r="R1920" s="4">
        <v>0</v>
      </c>
      <c r="S1920" s="10" t="s">
        <v>33</v>
      </c>
      <c r="T1920" s="11">
        <v>0</v>
      </c>
    </row>
    <row r="1921" spans="1:20" x14ac:dyDescent="0.2">
      <c r="A1921" s="3" t="s">
        <v>157</v>
      </c>
      <c r="B1921" s="3" t="s">
        <v>158</v>
      </c>
      <c r="C1921" s="4" t="s">
        <v>22</v>
      </c>
      <c r="D1921" s="3" t="s">
        <v>85</v>
      </c>
      <c r="E1921" s="5">
        <v>6.25</v>
      </c>
      <c r="F1921" s="4">
        <v>2</v>
      </c>
      <c r="G1921" s="5">
        <v>2.3875000000000002</v>
      </c>
      <c r="H1921" s="5">
        <v>1.1937500000000001</v>
      </c>
      <c r="I1921" s="4">
        <v>53</v>
      </c>
      <c r="J1921" s="6">
        <v>3.7735849056603801</v>
      </c>
      <c r="K1921" s="7">
        <v>1.6777358490565999</v>
      </c>
      <c r="L1921" s="6">
        <v>0</v>
      </c>
      <c r="M1921" s="5">
        <v>0</v>
      </c>
      <c r="N1921" s="5">
        <v>0</v>
      </c>
      <c r="O1921" s="5">
        <v>2.3875000000000002</v>
      </c>
      <c r="P1921" s="5">
        <v>-2.3875000000000002</v>
      </c>
      <c r="Q1921" s="8">
        <v>-1</v>
      </c>
      <c r="R1921" s="4">
        <v>0</v>
      </c>
      <c r="S1921" s="10" t="s">
        <v>33</v>
      </c>
      <c r="T1921" s="11">
        <v>0</v>
      </c>
    </row>
    <row r="1922" spans="1:20" x14ac:dyDescent="0.2">
      <c r="A1922" s="3" t="s">
        <v>157</v>
      </c>
      <c r="B1922" s="3" t="s">
        <v>158</v>
      </c>
      <c r="C1922" s="4" t="s">
        <v>22</v>
      </c>
      <c r="D1922" s="3" t="s">
        <v>85</v>
      </c>
      <c r="E1922" s="5">
        <v>6.25</v>
      </c>
      <c r="F1922" s="4">
        <v>1</v>
      </c>
      <c r="G1922" s="5">
        <v>2.4125000000000001</v>
      </c>
      <c r="H1922" s="5">
        <v>2.4125000000000001</v>
      </c>
      <c r="I1922" s="4">
        <v>9</v>
      </c>
      <c r="J1922" s="6">
        <v>11.1111111111111</v>
      </c>
      <c r="K1922" s="7">
        <v>1</v>
      </c>
      <c r="L1922" s="6">
        <v>0</v>
      </c>
      <c r="M1922" s="5">
        <v>0</v>
      </c>
      <c r="N1922" s="5">
        <v>0</v>
      </c>
      <c r="O1922" s="5">
        <v>2.4125000000000001</v>
      </c>
      <c r="P1922" s="5">
        <v>-2.4125000000000001</v>
      </c>
      <c r="Q1922" s="8">
        <v>-1</v>
      </c>
      <c r="R1922" s="4">
        <v>0</v>
      </c>
      <c r="S1922" s="10" t="s">
        <v>33</v>
      </c>
      <c r="T1922" s="11">
        <v>0</v>
      </c>
    </row>
    <row r="1923" spans="1:20" x14ac:dyDescent="0.2">
      <c r="A1923" s="3" t="s">
        <v>157</v>
      </c>
      <c r="B1923" s="3" t="s">
        <v>158</v>
      </c>
      <c r="C1923" s="4" t="s">
        <v>22</v>
      </c>
      <c r="D1923" s="3" t="s">
        <v>85</v>
      </c>
      <c r="E1923" s="5">
        <v>6.25</v>
      </c>
      <c r="F1923" s="4">
        <v>1</v>
      </c>
      <c r="G1923" s="5">
        <v>2.4125000000000001</v>
      </c>
      <c r="H1923" s="5">
        <v>2.4125000000000001</v>
      </c>
      <c r="I1923" s="4">
        <v>5</v>
      </c>
      <c r="J1923" s="6">
        <v>20</v>
      </c>
      <c r="K1923" s="7">
        <v>5.6</v>
      </c>
      <c r="L1923" s="6">
        <v>0</v>
      </c>
      <c r="M1923" s="5">
        <v>0</v>
      </c>
      <c r="N1923" s="5">
        <v>0</v>
      </c>
      <c r="O1923" s="5">
        <v>2.4125000000000001</v>
      </c>
      <c r="P1923" s="5">
        <v>-2.4125000000000001</v>
      </c>
      <c r="Q1923" s="8">
        <v>-1</v>
      </c>
      <c r="R1923" s="4">
        <v>0</v>
      </c>
      <c r="S1923" s="10" t="s">
        <v>33</v>
      </c>
      <c r="T1923" s="11">
        <v>0</v>
      </c>
    </row>
    <row r="1924" spans="1:20" x14ac:dyDescent="0.2">
      <c r="A1924" s="3" t="s">
        <v>157</v>
      </c>
      <c r="B1924" s="3" t="s">
        <v>158</v>
      </c>
      <c r="C1924" s="4" t="s">
        <v>22</v>
      </c>
      <c r="D1924" s="3" t="s">
        <v>85</v>
      </c>
      <c r="E1924" s="5">
        <v>6.25</v>
      </c>
      <c r="F1924" s="4">
        <v>1</v>
      </c>
      <c r="G1924" s="5">
        <v>2.4249999999999998</v>
      </c>
      <c r="H1924" s="5">
        <v>2.4249999999999998</v>
      </c>
      <c r="I1924" s="4">
        <v>20</v>
      </c>
      <c r="J1924" s="6">
        <v>5</v>
      </c>
      <c r="K1924" s="7">
        <v>1.3</v>
      </c>
      <c r="L1924" s="6">
        <v>0</v>
      </c>
      <c r="M1924" s="5">
        <v>0</v>
      </c>
      <c r="N1924" s="5">
        <v>0</v>
      </c>
      <c r="O1924" s="5">
        <v>2.4249999999999998</v>
      </c>
      <c r="P1924" s="5">
        <v>-2.4249999999999998</v>
      </c>
      <c r="Q1924" s="8">
        <v>-1</v>
      </c>
      <c r="R1924" s="4">
        <v>0</v>
      </c>
      <c r="S1924" s="10" t="s">
        <v>33</v>
      </c>
      <c r="T1924" s="11">
        <v>0</v>
      </c>
    </row>
    <row r="1925" spans="1:20" x14ac:dyDescent="0.2">
      <c r="A1925" s="3" t="s">
        <v>157</v>
      </c>
      <c r="B1925" s="3" t="s">
        <v>158</v>
      </c>
      <c r="C1925" s="4" t="s">
        <v>22</v>
      </c>
      <c r="D1925" s="3" t="s">
        <v>85</v>
      </c>
      <c r="E1925" s="5">
        <v>6.25</v>
      </c>
      <c r="F1925" s="4">
        <v>2</v>
      </c>
      <c r="G1925" s="5">
        <v>2.4249999999999998</v>
      </c>
      <c r="H1925" s="5">
        <v>1.2124999999999999</v>
      </c>
      <c r="I1925" s="4">
        <v>5</v>
      </c>
      <c r="J1925" s="6">
        <v>40</v>
      </c>
      <c r="K1925" s="7">
        <v>1</v>
      </c>
      <c r="L1925" s="6">
        <v>0</v>
      </c>
      <c r="M1925" s="5">
        <v>0</v>
      </c>
      <c r="N1925" s="5">
        <v>0</v>
      </c>
      <c r="O1925" s="5">
        <v>2.4249999999999998</v>
      </c>
      <c r="P1925" s="5">
        <v>-2.4249999999999998</v>
      </c>
      <c r="Q1925" s="8">
        <v>-1</v>
      </c>
      <c r="R1925" s="4">
        <v>0</v>
      </c>
      <c r="S1925" s="10" t="s">
        <v>33</v>
      </c>
      <c r="T1925" s="11">
        <v>0</v>
      </c>
    </row>
    <row r="1926" spans="1:20" x14ac:dyDescent="0.2">
      <c r="A1926" s="3" t="s">
        <v>157</v>
      </c>
      <c r="B1926" s="3" t="s">
        <v>158</v>
      </c>
      <c r="C1926" s="4" t="s">
        <v>22</v>
      </c>
      <c r="D1926" s="3" t="s">
        <v>85</v>
      </c>
      <c r="E1926" s="5">
        <v>6.25</v>
      </c>
      <c r="F1926" s="4">
        <v>1</v>
      </c>
      <c r="G1926" s="5">
        <v>2.4375</v>
      </c>
      <c r="H1926" s="5">
        <v>2.4375</v>
      </c>
      <c r="I1926" s="4">
        <v>197</v>
      </c>
      <c r="J1926" s="6">
        <v>0.50761421319796995</v>
      </c>
      <c r="K1926" s="7">
        <v>4.91812182741117</v>
      </c>
      <c r="L1926" s="6">
        <v>0</v>
      </c>
      <c r="M1926" s="5">
        <v>0</v>
      </c>
      <c r="N1926" s="5">
        <v>0</v>
      </c>
      <c r="O1926" s="5">
        <v>2.4375</v>
      </c>
      <c r="P1926" s="5">
        <v>-2.4375</v>
      </c>
      <c r="Q1926" s="8">
        <v>-1</v>
      </c>
      <c r="R1926" s="4">
        <v>0</v>
      </c>
      <c r="S1926" s="10" t="s">
        <v>33</v>
      </c>
      <c r="T1926" s="11">
        <v>0</v>
      </c>
    </row>
    <row r="1927" spans="1:20" x14ac:dyDescent="0.2">
      <c r="A1927" s="3" t="s">
        <v>157</v>
      </c>
      <c r="B1927" s="3" t="s">
        <v>158</v>
      </c>
      <c r="C1927" s="4" t="s">
        <v>22</v>
      </c>
      <c r="D1927" s="3" t="s">
        <v>85</v>
      </c>
      <c r="E1927" s="5">
        <v>6.25</v>
      </c>
      <c r="F1927" s="4">
        <v>1</v>
      </c>
      <c r="G1927" s="5">
        <v>2.4750000000000001</v>
      </c>
      <c r="H1927" s="5">
        <v>2.4750000000000001</v>
      </c>
      <c r="I1927" s="4">
        <v>9</v>
      </c>
      <c r="J1927" s="6">
        <v>11.1111111111111</v>
      </c>
      <c r="K1927" s="7">
        <v>1</v>
      </c>
      <c r="L1927" s="6">
        <v>0</v>
      </c>
      <c r="M1927" s="5">
        <v>0</v>
      </c>
      <c r="N1927" s="5">
        <v>0</v>
      </c>
      <c r="O1927" s="5">
        <v>2.4750000000000001</v>
      </c>
      <c r="P1927" s="5">
        <v>-2.4750000000000001</v>
      </c>
      <c r="Q1927" s="8">
        <v>-1</v>
      </c>
      <c r="R1927" s="4">
        <v>0</v>
      </c>
      <c r="S1927" s="10" t="s">
        <v>33</v>
      </c>
      <c r="T1927" s="11">
        <v>0</v>
      </c>
    </row>
    <row r="1928" spans="1:20" x14ac:dyDescent="0.2">
      <c r="A1928" s="3" t="s">
        <v>157</v>
      </c>
      <c r="B1928" s="3" t="s">
        <v>158</v>
      </c>
      <c r="C1928" s="4" t="s">
        <v>22</v>
      </c>
      <c r="D1928" s="3" t="s">
        <v>85</v>
      </c>
      <c r="E1928" s="5">
        <v>6.25</v>
      </c>
      <c r="F1928" s="4">
        <v>1</v>
      </c>
      <c r="G1928" s="5">
        <v>2.5125000000000002</v>
      </c>
      <c r="H1928" s="5">
        <v>2.5125000000000002</v>
      </c>
      <c r="I1928" s="4">
        <v>9</v>
      </c>
      <c r="J1928" s="6">
        <v>11.1111111111111</v>
      </c>
      <c r="K1928" s="7">
        <v>3.4444444444444402</v>
      </c>
      <c r="L1928" s="6">
        <v>0</v>
      </c>
      <c r="M1928" s="5">
        <v>0</v>
      </c>
      <c r="N1928" s="5">
        <v>0</v>
      </c>
      <c r="O1928" s="5">
        <v>2.5125000000000002</v>
      </c>
      <c r="P1928" s="5">
        <v>-2.5125000000000002</v>
      </c>
      <c r="Q1928" s="8">
        <v>-1</v>
      </c>
      <c r="R1928" s="4">
        <v>0</v>
      </c>
      <c r="S1928" s="10" t="s">
        <v>33</v>
      </c>
      <c r="T1928" s="11">
        <v>0</v>
      </c>
    </row>
    <row r="1929" spans="1:20" x14ac:dyDescent="0.2">
      <c r="A1929" s="3" t="s">
        <v>157</v>
      </c>
      <c r="B1929" s="3" t="s">
        <v>158</v>
      </c>
      <c r="C1929" s="4" t="s">
        <v>22</v>
      </c>
      <c r="D1929" s="3" t="s">
        <v>85</v>
      </c>
      <c r="E1929" s="5">
        <v>6.25</v>
      </c>
      <c r="F1929" s="4">
        <v>2</v>
      </c>
      <c r="G1929" s="5">
        <v>2.5125000000000002</v>
      </c>
      <c r="H1929" s="5">
        <v>1.2562500000000001</v>
      </c>
      <c r="I1929" s="4">
        <v>9</v>
      </c>
      <c r="J1929" s="6">
        <v>22.2222222222222</v>
      </c>
      <c r="K1929" s="7">
        <v>1.8888888888888899</v>
      </c>
      <c r="L1929" s="6">
        <v>0</v>
      </c>
      <c r="M1929" s="5">
        <v>0</v>
      </c>
      <c r="N1929" s="5">
        <v>0</v>
      </c>
      <c r="O1929" s="5">
        <v>2.5125000000000002</v>
      </c>
      <c r="P1929" s="5">
        <v>-2.5125000000000002</v>
      </c>
      <c r="Q1929" s="8">
        <v>-1</v>
      </c>
      <c r="R1929" s="4">
        <v>0</v>
      </c>
      <c r="S1929" s="10" t="s">
        <v>33</v>
      </c>
      <c r="T1929" s="11">
        <v>0</v>
      </c>
    </row>
    <row r="1930" spans="1:20" x14ac:dyDescent="0.2">
      <c r="A1930" s="3" t="s">
        <v>157</v>
      </c>
      <c r="B1930" s="3" t="s">
        <v>158</v>
      </c>
      <c r="C1930" s="4" t="s">
        <v>22</v>
      </c>
      <c r="D1930" s="3" t="s">
        <v>85</v>
      </c>
      <c r="E1930" s="5">
        <v>6.25</v>
      </c>
      <c r="F1930" s="4">
        <v>1</v>
      </c>
      <c r="G1930" s="5">
        <v>2.5375000000000001</v>
      </c>
      <c r="H1930" s="5">
        <v>2.5375000000000001</v>
      </c>
      <c r="I1930" s="4">
        <v>4</v>
      </c>
      <c r="J1930" s="6">
        <v>25</v>
      </c>
      <c r="K1930" s="7">
        <v>1</v>
      </c>
      <c r="L1930" s="6">
        <v>0</v>
      </c>
      <c r="M1930" s="5">
        <v>0</v>
      </c>
      <c r="N1930" s="5">
        <v>0</v>
      </c>
      <c r="O1930" s="5">
        <v>2.5375000000000001</v>
      </c>
      <c r="P1930" s="5">
        <v>-2.5375000000000001</v>
      </c>
      <c r="Q1930" s="8">
        <v>-1</v>
      </c>
      <c r="R1930" s="4">
        <v>0</v>
      </c>
      <c r="S1930" s="10" t="s">
        <v>33</v>
      </c>
      <c r="T1930" s="11">
        <v>0</v>
      </c>
    </row>
    <row r="1931" spans="1:20" x14ac:dyDescent="0.2">
      <c r="A1931" s="3" t="s">
        <v>157</v>
      </c>
      <c r="B1931" s="3" t="s">
        <v>158</v>
      </c>
      <c r="C1931" s="4" t="s">
        <v>22</v>
      </c>
      <c r="D1931" s="3" t="s">
        <v>85</v>
      </c>
      <c r="E1931" s="5">
        <v>6.25</v>
      </c>
      <c r="F1931" s="4">
        <v>1</v>
      </c>
      <c r="G1931" s="5">
        <v>2.5375000000000001</v>
      </c>
      <c r="H1931" s="5">
        <v>2.5375000000000001</v>
      </c>
      <c r="I1931" s="4">
        <v>9</v>
      </c>
      <c r="J1931" s="6">
        <v>11.1111111111111</v>
      </c>
      <c r="K1931" s="7">
        <v>1.6666666666666701</v>
      </c>
      <c r="L1931" s="6">
        <v>0</v>
      </c>
      <c r="M1931" s="5">
        <v>0</v>
      </c>
      <c r="N1931" s="5">
        <v>0</v>
      </c>
      <c r="O1931" s="5">
        <v>2.5375000000000001</v>
      </c>
      <c r="P1931" s="5">
        <v>-2.5375000000000001</v>
      </c>
      <c r="Q1931" s="8">
        <v>-1</v>
      </c>
      <c r="R1931" s="4">
        <v>0</v>
      </c>
      <c r="S1931" s="10" t="s">
        <v>33</v>
      </c>
      <c r="T1931" s="11">
        <v>0</v>
      </c>
    </row>
    <row r="1932" spans="1:20" x14ac:dyDescent="0.2">
      <c r="A1932" s="3" t="s">
        <v>157</v>
      </c>
      <c r="B1932" s="3" t="s">
        <v>158</v>
      </c>
      <c r="C1932" s="4" t="s">
        <v>22</v>
      </c>
      <c r="D1932" s="3" t="s">
        <v>85</v>
      </c>
      <c r="E1932" s="5">
        <v>6.25</v>
      </c>
      <c r="F1932" s="4">
        <v>2</v>
      </c>
      <c r="G1932" s="5">
        <v>2.5625</v>
      </c>
      <c r="H1932" s="5">
        <v>1.28125</v>
      </c>
      <c r="I1932" s="4">
        <v>142</v>
      </c>
      <c r="J1932" s="6">
        <v>1.40845070422535</v>
      </c>
      <c r="K1932" s="7">
        <v>1</v>
      </c>
      <c r="L1932" s="6">
        <v>0</v>
      </c>
      <c r="M1932" s="5">
        <v>0</v>
      </c>
      <c r="N1932" s="5">
        <v>0</v>
      </c>
      <c r="O1932" s="5">
        <v>2.5625</v>
      </c>
      <c r="P1932" s="5">
        <v>-2.5625</v>
      </c>
      <c r="Q1932" s="8">
        <v>-1</v>
      </c>
      <c r="R1932" s="4">
        <v>0</v>
      </c>
      <c r="S1932" s="10" t="s">
        <v>33</v>
      </c>
      <c r="T1932" s="11">
        <v>0</v>
      </c>
    </row>
    <row r="1933" spans="1:20" x14ac:dyDescent="0.2">
      <c r="A1933" s="3" t="s">
        <v>157</v>
      </c>
      <c r="B1933" s="3" t="s">
        <v>158</v>
      </c>
      <c r="C1933" s="4" t="s">
        <v>22</v>
      </c>
      <c r="D1933" s="3" t="s">
        <v>85</v>
      </c>
      <c r="E1933" s="5">
        <v>6.25</v>
      </c>
      <c r="F1933" s="4">
        <v>2</v>
      </c>
      <c r="G1933" s="5">
        <v>2.5750000000000002</v>
      </c>
      <c r="H1933" s="5">
        <v>1.2875000000000001</v>
      </c>
      <c r="I1933" s="4">
        <v>420</v>
      </c>
      <c r="J1933" s="6">
        <v>0.476190476190476</v>
      </c>
      <c r="K1933" s="7">
        <v>1.0401904761904801</v>
      </c>
      <c r="L1933" s="6">
        <v>0</v>
      </c>
      <c r="M1933" s="5">
        <v>0</v>
      </c>
      <c r="N1933" s="5">
        <v>0</v>
      </c>
      <c r="O1933" s="5">
        <v>2.5750000000000002</v>
      </c>
      <c r="P1933" s="5">
        <v>-2.5750000000000002</v>
      </c>
      <c r="Q1933" s="8">
        <v>-1</v>
      </c>
      <c r="R1933" s="4">
        <v>0</v>
      </c>
      <c r="S1933" s="10" t="s">
        <v>33</v>
      </c>
      <c r="T1933" s="11">
        <v>0</v>
      </c>
    </row>
    <row r="1934" spans="1:20" x14ac:dyDescent="0.2">
      <c r="A1934" s="3" t="s">
        <v>157</v>
      </c>
      <c r="B1934" s="3" t="s">
        <v>158</v>
      </c>
      <c r="C1934" s="4" t="s">
        <v>22</v>
      </c>
      <c r="D1934" s="3" t="s">
        <v>85</v>
      </c>
      <c r="E1934" s="5">
        <v>6.25</v>
      </c>
      <c r="F1934" s="4">
        <v>1</v>
      </c>
      <c r="G1934" s="5">
        <v>2.5874999999999999</v>
      </c>
      <c r="H1934" s="5">
        <v>2.5874999999999999</v>
      </c>
      <c r="I1934" s="4">
        <v>4</v>
      </c>
      <c r="J1934" s="6">
        <v>25</v>
      </c>
      <c r="K1934" s="7">
        <v>1</v>
      </c>
      <c r="L1934" s="6">
        <v>0</v>
      </c>
      <c r="M1934" s="5">
        <v>0</v>
      </c>
      <c r="N1934" s="5">
        <v>0</v>
      </c>
      <c r="O1934" s="5">
        <v>2.5874999999999999</v>
      </c>
      <c r="P1934" s="5">
        <v>-2.5874999999999999</v>
      </c>
      <c r="Q1934" s="8">
        <v>-1</v>
      </c>
      <c r="R1934" s="4">
        <v>0</v>
      </c>
      <c r="S1934" s="10" t="s">
        <v>33</v>
      </c>
      <c r="T1934" s="11">
        <v>0</v>
      </c>
    </row>
    <row r="1935" spans="1:20" x14ac:dyDescent="0.2">
      <c r="A1935" s="3" t="s">
        <v>157</v>
      </c>
      <c r="B1935" s="3" t="s">
        <v>158</v>
      </c>
      <c r="C1935" s="4" t="s">
        <v>22</v>
      </c>
      <c r="D1935" s="3" t="s">
        <v>85</v>
      </c>
      <c r="E1935" s="5">
        <v>6.25</v>
      </c>
      <c r="F1935" s="4">
        <v>2</v>
      </c>
      <c r="G1935" s="5">
        <v>2.625</v>
      </c>
      <c r="H1935" s="5">
        <v>1.3125</v>
      </c>
      <c r="I1935" s="4">
        <v>13</v>
      </c>
      <c r="J1935" s="6">
        <v>15.384615384615399</v>
      </c>
      <c r="K1935" s="7">
        <v>1</v>
      </c>
      <c r="L1935" s="6">
        <v>0</v>
      </c>
      <c r="M1935" s="5">
        <v>0</v>
      </c>
      <c r="N1935" s="5">
        <v>0</v>
      </c>
      <c r="O1935" s="5">
        <v>2.625</v>
      </c>
      <c r="P1935" s="5">
        <v>-2.625</v>
      </c>
      <c r="Q1935" s="8">
        <v>-1</v>
      </c>
      <c r="R1935" s="4">
        <v>0</v>
      </c>
      <c r="S1935" s="10" t="s">
        <v>33</v>
      </c>
      <c r="T1935" s="11">
        <v>0</v>
      </c>
    </row>
    <row r="1936" spans="1:20" x14ac:dyDescent="0.2">
      <c r="A1936" s="3" t="s">
        <v>157</v>
      </c>
      <c r="B1936" s="3" t="s">
        <v>158</v>
      </c>
      <c r="C1936" s="4" t="s">
        <v>22</v>
      </c>
      <c r="D1936" s="3" t="s">
        <v>85</v>
      </c>
      <c r="E1936" s="5">
        <v>6.25</v>
      </c>
      <c r="F1936" s="4">
        <v>1</v>
      </c>
      <c r="G1936" s="5">
        <v>2.6875</v>
      </c>
      <c r="H1936" s="5">
        <v>2.6875</v>
      </c>
      <c r="I1936" s="4">
        <v>11</v>
      </c>
      <c r="J1936" s="6">
        <v>9.0909090909090899</v>
      </c>
      <c r="K1936" s="7">
        <v>1.1818181818181801</v>
      </c>
      <c r="L1936" s="6">
        <v>0</v>
      </c>
      <c r="M1936" s="5">
        <v>0</v>
      </c>
      <c r="N1936" s="5">
        <v>0</v>
      </c>
      <c r="O1936" s="5">
        <v>2.6875</v>
      </c>
      <c r="P1936" s="5">
        <v>-2.6875</v>
      </c>
      <c r="Q1936" s="8">
        <v>-1</v>
      </c>
      <c r="R1936" s="4">
        <v>0</v>
      </c>
      <c r="S1936" s="10" t="s">
        <v>33</v>
      </c>
      <c r="T1936" s="11">
        <v>0</v>
      </c>
    </row>
    <row r="1937" spans="1:20" x14ac:dyDescent="0.2">
      <c r="A1937" s="3" t="s">
        <v>157</v>
      </c>
      <c r="B1937" s="3" t="s">
        <v>158</v>
      </c>
      <c r="C1937" s="4" t="s">
        <v>22</v>
      </c>
      <c r="D1937" s="3" t="s">
        <v>85</v>
      </c>
      <c r="E1937" s="5">
        <v>6.25</v>
      </c>
      <c r="F1937" s="4">
        <v>1</v>
      </c>
      <c r="G1937" s="5">
        <v>2.7</v>
      </c>
      <c r="H1937" s="5">
        <v>2.7</v>
      </c>
      <c r="I1937" s="4">
        <v>1</v>
      </c>
      <c r="J1937" s="6">
        <v>100</v>
      </c>
      <c r="K1937" s="7">
        <v>1</v>
      </c>
      <c r="L1937" s="6">
        <v>0</v>
      </c>
      <c r="M1937" s="5">
        <v>0</v>
      </c>
      <c r="N1937" s="5">
        <v>0</v>
      </c>
      <c r="O1937" s="5">
        <v>2.7</v>
      </c>
      <c r="P1937" s="5">
        <v>-2.7</v>
      </c>
      <c r="Q1937" s="8">
        <v>-1</v>
      </c>
      <c r="R1937" s="4">
        <v>0</v>
      </c>
      <c r="S1937" s="10" t="s">
        <v>33</v>
      </c>
      <c r="T1937" s="11">
        <v>0</v>
      </c>
    </row>
    <row r="1938" spans="1:20" x14ac:dyDescent="0.2">
      <c r="A1938" s="3" t="s">
        <v>157</v>
      </c>
      <c r="B1938" s="3" t="s">
        <v>158</v>
      </c>
      <c r="C1938" s="4" t="s">
        <v>22</v>
      </c>
      <c r="D1938" s="3" t="s">
        <v>85</v>
      </c>
      <c r="E1938" s="5">
        <v>6.25</v>
      </c>
      <c r="F1938" s="4">
        <v>1</v>
      </c>
      <c r="G1938" s="5">
        <v>2.7</v>
      </c>
      <c r="H1938" s="5">
        <v>2.7</v>
      </c>
      <c r="I1938" s="4">
        <v>31</v>
      </c>
      <c r="J1938" s="6">
        <v>3.2258064516128999</v>
      </c>
      <c r="K1938" s="7">
        <v>1.06451612903226</v>
      </c>
      <c r="L1938" s="6">
        <v>0</v>
      </c>
      <c r="M1938" s="5">
        <v>0</v>
      </c>
      <c r="N1938" s="5">
        <v>0</v>
      </c>
      <c r="O1938" s="5">
        <v>2.7</v>
      </c>
      <c r="P1938" s="5">
        <v>-2.7</v>
      </c>
      <c r="Q1938" s="8">
        <v>-1</v>
      </c>
      <c r="R1938" s="4">
        <v>0</v>
      </c>
      <c r="S1938" s="10" t="s">
        <v>33</v>
      </c>
      <c r="T1938" s="11">
        <v>0</v>
      </c>
    </row>
    <row r="1939" spans="1:20" x14ac:dyDescent="0.2">
      <c r="A1939" s="3" t="s">
        <v>157</v>
      </c>
      <c r="B1939" s="3" t="s">
        <v>158</v>
      </c>
      <c r="C1939" s="4" t="s">
        <v>22</v>
      </c>
      <c r="D1939" s="3" t="s">
        <v>85</v>
      </c>
      <c r="E1939" s="5">
        <v>6.25</v>
      </c>
      <c r="F1939" s="4">
        <v>1</v>
      </c>
      <c r="G1939" s="5">
        <v>2.7124999999999999</v>
      </c>
      <c r="H1939" s="5">
        <v>2.7124999999999999</v>
      </c>
      <c r="I1939" s="4">
        <v>4</v>
      </c>
      <c r="J1939" s="6">
        <v>25</v>
      </c>
      <c r="K1939" s="7">
        <v>2</v>
      </c>
      <c r="L1939" s="6">
        <v>0</v>
      </c>
      <c r="M1939" s="5">
        <v>0</v>
      </c>
      <c r="N1939" s="5">
        <v>0</v>
      </c>
      <c r="O1939" s="5">
        <v>2.7124999999999999</v>
      </c>
      <c r="P1939" s="5">
        <v>-2.7124999999999999</v>
      </c>
      <c r="Q1939" s="8">
        <v>-1</v>
      </c>
      <c r="R1939" s="4">
        <v>0</v>
      </c>
      <c r="S1939" s="10" t="s">
        <v>33</v>
      </c>
      <c r="T1939" s="11">
        <v>0</v>
      </c>
    </row>
    <row r="1940" spans="1:20" x14ac:dyDescent="0.2">
      <c r="A1940" s="3" t="s">
        <v>157</v>
      </c>
      <c r="B1940" s="3" t="s">
        <v>158</v>
      </c>
      <c r="C1940" s="4" t="s">
        <v>22</v>
      </c>
      <c r="D1940" s="3" t="s">
        <v>85</v>
      </c>
      <c r="E1940" s="5">
        <v>6.25</v>
      </c>
      <c r="F1940" s="4">
        <v>2</v>
      </c>
      <c r="G1940" s="5">
        <v>2.7250000000000001</v>
      </c>
      <c r="H1940" s="5">
        <v>1.3625</v>
      </c>
      <c r="I1940" s="4">
        <v>13</v>
      </c>
      <c r="J1940" s="6">
        <v>15.384615384615399</v>
      </c>
      <c r="K1940" s="7">
        <v>1</v>
      </c>
      <c r="L1940" s="6">
        <v>0</v>
      </c>
      <c r="M1940" s="5">
        <v>0</v>
      </c>
      <c r="N1940" s="5">
        <v>0</v>
      </c>
      <c r="O1940" s="5">
        <v>2.7250000000000001</v>
      </c>
      <c r="P1940" s="5">
        <v>-2.7250000000000001</v>
      </c>
      <c r="Q1940" s="8">
        <v>-1</v>
      </c>
      <c r="R1940" s="4">
        <v>0</v>
      </c>
      <c r="S1940" s="10" t="s">
        <v>33</v>
      </c>
      <c r="T1940" s="11">
        <v>0</v>
      </c>
    </row>
    <row r="1941" spans="1:20" x14ac:dyDescent="0.2">
      <c r="A1941" s="3" t="s">
        <v>157</v>
      </c>
      <c r="B1941" s="3" t="s">
        <v>158</v>
      </c>
      <c r="C1941" s="4" t="s">
        <v>22</v>
      </c>
      <c r="D1941" s="3" t="s">
        <v>85</v>
      </c>
      <c r="E1941" s="5">
        <v>6.25</v>
      </c>
      <c r="F1941" s="4">
        <v>2</v>
      </c>
      <c r="G1941" s="5">
        <v>2.7250000000000001</v>
      </c>
      <c r="H1941" s="5">
        <v>1.3625</v>
      </c>
      <c r="I1941" s="4">
        <v>3742</v>
      </c>
      <c r="J1941" s="6">
        <v>5.3447354355959403E-2</v>
      </c>
      <c r="K1941" s="7">
        <v>2.1193826830571898</v>
      </c>
      <c r="L1941" s="6">
        <v>0</v>
      </c>
      <c r="M1941" s="5">
        <v>0</v>
      </c>
      <c r="N1941" s="5">
        <v>0</v>
      </c>
      <c r="O1941" s="5">
        <v>2.7250000000000001</v>
      </c>
      <c r="P1941" s="5">
        <v>-2.7250000000000001</v>
      </c>
      <c r="Q1941" s="8">
        <v>-1</v>
      </c>
      <c r="R1941" s="4">
        <v>0</v>
      </c>
      <c r="S1941" s="10" t="s">
        <v>33</v>
      </c>
      <c r="T1941" s="11">
        <v>0</v>
      </c>
    </row>
    <row r="1942" spans="1:20" x14ac:dyDescent="0.2">
      <c r="A1942" s="3" t="s">
        <v>157</v>
      </c>
      <c r="B1942" s="3" t="s">
        <v>158</v>
      </c>
      <c r="C1942" s="4" t="s">
        <v>22</v>
      </c>
      <c r="D1942" s="3" t="s">
        <v>85</v>
      </c>
      <c r="E1942" s="5">
        <v>6.25</v>
      </c>
      <c r="F1942" s="4">
        <v>1</v>
      </c>
      <c r="G1942" s="5">
        <v>2.8</v>
      </c>
      <c r="H1942" s="5">
        <v>2.8</v>
      </c>
      <c r="I1942" s="4">
        <v>22</v>
      </c>
      <c r="J1942" s="6">
        <v>4.5454545454545503</v>
      </c>
      <c r="K1942" s="7">
        <v>3.6340909090909101</v>
      </c>
      <c r="L1942" s="6">
        <v>0</v>
      </c>
      <c r="M1942" s="5">
        <v>0</v>
      </c>
      <c r="N1942" s="5">
        <v>0</v>
      </c>
      <c r="O1942" s="5">
        <v>2.8</v>
      </c>
      <c r="P1942" s="5">
        <v>-2.8</v>
      </c>
      <c r="Q1942" s="8">
        <v>-1</v>
      </c>
      <c r="R1942" s="4">
        <v>0</v>
      </c>
      <c r="S1942" s="10" t="s">
        <v>33</v>
      </c>
      <c r="T1942" s="11">
        <v>0</v>
      </c>
    </row>
    <row r="1943" spans="1:20" x14ac:dyDescent="0.2">
      <c r="A1943" s="3" t="s">
        <v>157</v>
      </c>
      <c r="B1943" s="3" t="s">
        <v>158</v>
      </c>
      <c r="C1943" s="4" t="s">
        <v>22</v>
      </c>
      <c r="D1943" s="3" t="s">
        <v>85</v>
      </c>
      <c r="E1943" s="5">
        <v>6.25</v>
      </c>
      <c r="F1943" s="4">
        <v>3</v>
      </c>
      <c r="G1943" s="5">
        <v>2.8374999750000001</v>
      </c>
      <c r="H1943" s="5">
        <v>0.94583332500000006</v>
      </c>
      <c r="I1943" s="4">
        <v>32</v>
      </c>
      <c r="J1943" s="6">
        <v>9.375</v>
      </c>
      <c r="K1943" s="7">
        <v>1.03</v>
      </c>
      <c r="L1943" s="6">
        <v>0</v>
      </c>
      <c r="M1943" s="5">
        <v>0</v>
      </c>
      <c r="N1943" s="5">
        <v>0</v>
      </c>
      <c r="O1943" s="5">
        <v>2.8374999750000001</v>
      </c>
      <c r="P1943" s="5">
        <v>-2.8374999750000001</v>
      </c>
      <c r="Q1943" s="8">
        <v>-1</v>
      </c>
      <c r="R1943" s="4">
        <v>0</v>
      </c>
      <c r="S1943" s="10" t="s">
        <v>33</v>
      </c>
      <c r="T1943" s="11">
        <v>0</v>
      </c>
    </row>
    <row r="1944" spans="1:20" x14ac:dyDescent="0.2">
      <c r="A1944" s="3" t="s">
        <v>157</v>
      </c>
      <c r="B1944" s="3" t="s">
        <v>158</v>
      </c>
      <c r="C1944" s="4" t="s">
        <v>22</v>
      </c>
      <c r="D1944" s="3" t="s">
        <v>85</v>
      </c>
      <c r="E1944" s="5">
        <v>6.25</v>
      </c>
      <c r="F1944" s="4">
        <v>2</v>
      </c>
      <c r="G1944" s="5">
        <v>2.8374999999999999</v>
      </c>
      <c r="H1944" s="5">
        <v>1.41875</v>
      </c>
      <c r="I1944" s="4">
        <v>28</v>
      </c>
      <c r="J1944" s="6">
        <v>7.1428571428571397</v>
      </c>
      <c r="K1944" s="7">
        <v>1.8560714285714299</v>
      </c>
      <c r="L1944" s="6">
        <v>0</v>
      </c>
      <c r="M1944" s="5">
        <v>0</v>
      </c>
      <c r="N1944" s="5">
        <v>0</v>
      </c>
      <c r="O1944" s="5">
        <v>2.8374999999999999</v>
      </c>
      <c r="P1944" s="5">
        <v>-2.8374999999999999</v>
      </c>
      <c r="Q1944" s="8">
        <v>-1</v>
      </c>
      <c r="R1944" s="4">
        <v>0</v>
      </c>
      <c r="S1944" s="10" t="s">
        <v>33</v>
      </c>
      <c r="T1944" s="11">
        <v>0</v>
      </c>
    </row>
    <row r="1945" spans="1:20" x14ac:dyDescent="0.2">
      <c r="A1945" s="3" t="s">
        <v>157</v>
      </c>
      <c r="B1945" s="3" t="s">
        <v>158</v>
      </c>
      <c r="C1945" s="4" t="s">
        <v>22</v>
      </c>
      <c r="D1945" s="3" t="s">
        <v>85</v>
      </c>
      <c r="E1945" s="5">
        <v>6.25</v>
      </c>
      <c r="F1945" s="4">
        <v>3</v>
      </c>
      <c r="G1945" s="5">
        <v>2.85</v>
      </c>
      <c r="H1945" s="5">
        <v>0.95</v>
      </c>
      <c r="I1945" s="4">
        <v>20</v>
      </c>
      <c r="J1945" s="6">
        <v>15</v>
      </c>
      <c r="K1945" s="7">
        <v>1.0495000000000001</v>
      </c>
      <c r="L1945" s="6">
        <v>0</v>
      </c>
      <c r="M1945" s="5">
        <v>0</v>
      </c>
      <c r="N1945" s="5">
        <v>0</v>
      </c>
      <c r="O1945" s="5">
        <v>2.85</v>
      </c>
      <c r="P1945" s="5">
        <v>-2.85</v>
      </c>
      <c r="Q1945" s="8">
        <v>-1</v>
      </c>
      <c r="R1945" s="4">
        <v>0</v>
      </c>
      <c r="S1945" s="10" t="s">
        <v>33</v>
      </c>
      <c r="T1945" s="11">
        <v>0</v>
      </c>
    </row>
    <row r="1946" spans="1:20" x14ac:dyDescent="0.2">
      <c r="A1946" s="3" t="s">
        <v>157</v>
      </c>
      <c r="B1946" s="3" t="s">
        <v>158</v>
      </c>
      <c r="C1946" s="4" t="s">
        <v>22</v>
      </c>
      <c r="D1946" s="3" t="s">
        <v>85</v>
      </c>
      <c r="E1946" s="5">
        <v>6.25</v>
      </c>
      <c r="F1946" s="4">
        <v>2</v>
      </c>
      <c r="G1946" s="5">
        <v>2.8875000000000002</v>
      </c>
      <c r="H1946" s="5">
        <v>1.4437500000000001</v>
      </c>
      <c r="I1946" s="4">
        <v>9</v>
      </c>
      <c r="J1946" s="6">
        <v>22.2222222222222</v>
      </c>
      <c r="K1946" s="7">
        <v>1</v>
      </c>
      <c r="L1946" s="6">
        <v>0</v>
      </c>
      <c r="M1946" s="5">
        <v>0</v>
      </c>
      <c r="N1946" s="5">
        <v>0</v>
      </c>
      <c r="O1946" s="5">
        <v>2.8875000000000002</v>
      </c>
      <c r="P1946" s="5">
        <v>-2.8875000000000002</v>
      </c>
      <c r="Q1946" s="8">
        <v>-1</v>
      </c>
      <c r="R1946" s="4">
        <v>0</v>
      </c>
      <c r="S1946" s="10" t="s">
        <v>33</v>
      </c>
      <c r="T1946" s="11">
        <v>0</v>
      </c>
    </row>
    <row r="1947" spans="1:20" x14ac:dyDescent="0.2">
      <c r="A1947" s="3" t="s">
        <v>157</v>
      </c>
      <c r="B1947" s="3" t="s">
        <v>158</v>
      </c>
      <c r="C1947" s="4" t="s">
        <v>22</v>
      </c>
      <c r="D1947" s="3" t="s">
        <v>85</v>
      </c>
      <c r="E1947" s="5">
        <v>6.25</v>
      </c>
      <c r="F1947" s="4">
        <v>2</v>
      </c>
      <c r="G1947" s="5">
        <v>2.9125000000000001</v>
      </c>
      <c r="H1947" s="5">
        <v>1.45625</v>
      </c>
      <c r="I1947" s="4">
        <v>10</v>
      </c>
      <c r="J1947" s="6">
        <v>20</v>
      </c>
      <c r="K1947" s="7">
        <v>1.8</v>
      </c>
      <c r="L1947" s="6">
        <v>0</v>
      </c>
      <c r="M1947" s="5">
        <v>0</v>
      </c>
      <c r="N1947" s="5">
        <v>0</v>
      </c>
      <c r="O1947" s="5">
        <v>2.9125000000000001</v>
      </c>
      <c r="P1947" s="5">
        <v>-2.9125000000000001</v>
      </c>
      <c r="Q1947" s="8">
        <v>-1</v>
      </c>
      <c r="R1947" s="4">
        <v>0</v>
      </c>
      <c r="S1947" s="10" t="s">
        <v>33</v>
      </c>
      <c r="T1947" s="11">
        <v>0</v>
      </c>
    </row>
    <row r="1948" spans="1:20" x14ac:dyDescent="0.2">
      <c r="A1948" s="3" t="s">
        <v>157</v>
      </c>
      <c r="B1948" s="3" t="s">
        <v>158</v>
      </c>
      <c r="C1948" s="4" t="s">
        <v>22</v>
      </c>
      <c r="D1948" s="3" t="s">
        <v>85</v>
      </c>
      <c r="E1948" s="5">
        <v>6.25</v>
      </c>
      <c r="F1948" s="4">
        <v>1</v>
      </c>
      <c r="G1948" s="5">
        <v>2.9249999999999998</v>
      </c>
      <c r="H1948" s="5">
        <v>2.9249999999999998</v>
      </c>
      <c r="I1948" s="4">
        <v>45</v>
      </c>
      <c r="J1948" s="6">
        <v>2.2222222222222201</v>
      </c>
      <c r="K1948" s="7">
        <v>2.7746666666666702</v>
      </c>
      <c r="L1948" s="6">
        <v>0</v>
      </c>
      <c r="M1948" s="5">
        <v>0</v>
      </c>
      <c r="N1948" s="5">
        <v>0</v>
      </c>
      <c r="O1948" s="5">
        <v>2.9249999999999998</v>
      </c>
      <c r="P1948" s="5">
        <v>-2.9249999999999998</v>
      </c>
      <c r="Q1948" s="8">
        <v>-1</v>
      </c>
      <c r="R1948" s="4">
        <v>0</v>
      </c>
      <c r="S1948" s="10" t="s">
        <v>33</v>
      </c>
      <c r="T1948" s="11">
        <v>0</v>
      </c>
    </row>
    <row r="1949" spans="1:20" x14ac:dyDescent="0.2">
      <c r="A1949" s="3" t="s">
        <v>157</v>
      </c>
      <c r="B1949" s="3" t="s">
        <v>158</v>
      </c>
      <c r="C1949" s="4" t="s">
        <v>22</v>
      </c>
      <c r="D1949" s="3" t="s">
        <v>85</v>
      </c>
      <c r="E1949" s="5">
        <v>6.25</v>
      </c>
      <c r="F1949" s="4">
        <v>1</v>
      </c>
      <c r="G1949" s="5">
        <v>2.95</v>
      </c>
      <c r="H1949" s="5">
        <v>2.95</v>
      </c>
      <c r="I1949" s="4">
        <v>14</v>
      </c>
      <c r="J1949" s="6">
        <v>7.1428571428571397</v>
      </c>
      <c r="K1949" s="7">
        <v>1</v>
      </c>
      <c r="L1949" s="6">
        <v>0</v>
      </c>
      <c r="M1949" s="5">
        <v>0</v>
      </c>
      <c r="N1949" s="5">
        <v>0</v>
      </c>
      <c r="O1949" s="5">
        <v>2.95</v>
      </c>
      <c r="P1949" s="5">
        <v>-2.95</v>
      </c>
      <c r="Q1949" s="8">
        <v>-1</v>
      </c>
      <c r="R1949" s="4">
        <v>0</v>
      </c>
      <c r="S1949" s="10" t="s">
        <v>33</v>
      </c>
      <c r="T1949" s="11">
        <v>0</v>
      </c>
    </row>
    <row r="1950" spans="1:20" x14ac:dyDescent="0.2">
      <c r="A1950" s="3" t="s">
        <v>157</v>
      </c>
      <c r="B1950" s="3" t="s">
        <v>158</v>
      </c>
      <c r="C1950" s="4" t="s">
        <v>22</v>
      </c>
      <c r="D1950" s="3" t="s">
        <v>85</v>
      </c>
      <c r="E1950" s="5">
        <v>6.25</v>
      </c>
      <c r="F1950" s="4">
        <v>2</v>
      </c>
      <c r="G1950" s="5">
        <v>3.05</v>
      </c>
      <c r="H1950" s="5">
        <v>1.5249999999999999</v>
      </c>
      <c r="I1950" s="4">
        <v>97</v>
      </c>
      <c r="J1950" s="6">
        <v>2.0618556701030899</v>
      </c>
      <c r="K1950" s="7">
        <v>1.0193814432989701</v>
      </c>
      <c r="L1950" s="6">
        <v>0</v>
      </c>
      <c r="M1950" s="5">
        <v>0</v>
      </c>
      <c r="N1950" s="5">
        <v>0</v>
      </c>
      <c r="O1950" s="5">
        <v>3.05</v>
      </c>
      <c r="P1950" s="5">
        <v>-3.05</v>
      </c>
      <c r="Q1950" s="8">
        <v>-1</v>
      </c>
      <c r="R1950" s="4">
        <v>0</v>
      </c>
      <c r="S1950" s="10" t="s">
        <v>33</v>
      </c>
      <c r="T1950" s="11">
        <v>0</v>
      </c>
    </row>
    <row r="1951" spans="1:20" x14ac:dyDescent="0.2">
      <c r="A1951" s="3" t="s">
        <v>157</v>
      </c>
      <c r="B1951" s="3" t="s">
        <v>158</v>
      </c>
      <c r="C1951" s="4" t="s">
        <v>22</v>
      </c>
      <c r="D1951" s="3" t="s">
        <v>85</v>
      </c>
      <c r="E1951" s="5">
        <v>6.25</v>
      </c>
      <c r="F1951" s="4">
        <v>2</v>
      </c>
      <c r="G1951" s="5">
        <v>3.1</v>
      </c>
      <c r="H1951" s="5">
        <v>1.55</v>
      </c>
      <c r="I1951" s="4">
        <v>12</v>
      </c>
      <c r="J1951" s="6">
        <v>16.6666666666667</v>
      </c>
      <c r="K1951" s="7">
        <v>2.25</v>
      </c>
      <c r="L1951" s="6">
        <v>0</v>
      </c>
      <c r="M1951" s="5">
        <v>0</v>
      </c>
      <c r="N1951" s="5">
        <v>0</v>
      </c>
      <c r="O1951" s="5">
        <v>3.1</v>
      </c>
      <c r="P1951" s="5">
        <v>-3.1</v>
      </c>
      <c r="Q1951" s="8">
        <v>-1</v>
      </c>
      <c r="R1951" s="4">
        <v>0</v>
      </c>
      <c r="S1951" s="10" t="s">
        <v>33</v>
      </c>
      <c r="T1951" s="11">
        <v>0</v>
      </c>
    </row>
    <row r="1952" spans="1:20" x14ac:dyDescent="0.2">
      <c r="A1952" s="3" t="s">
        <v>157</v>
      </c>
      <c r="B1952" s="3" t="s">
        <v>158</v>
      </c>
      <c r="C1952" s="4" t="s">
        <v>22</v>
      </c>
      <c r="D1952" s="3" t="s">
        <v>85</v>
      </c>
      <c r="E1952" s="5">
        <v>6.25</v>
      </c>
      <c r="F1952" s="4">
        <v>1</v>
      </c>
      <c r="G1952" s="5">
        <v>3.1124999999999998</v>
      </c>
      <c r="H1952" s="5">
        <v>3.1124999999999998</v>
      </c>
      <c r="I1952" s="4">
        <v>22</v>
      </c>
      <c r="J1952" s="6">
        <v>4.5454545454545503</v>
      </c>
      <c r="K1952" s="7">
        <v>1.0909090909090899</v>
      </c>
      <c r="L1952" s="6">
        <v>0</v>
      </c>
      <c r="M1952" s="5">
        <v>0</v>
      </c>
      <c r="N1952" s="5">
        <v>0</v>
      </c>
      <c r="O1952" s="5">
        <v>3.1124999999999998</v>
      </c>
      <c r="P1952" s="5">
        <v>-3.1124999999999998</v>
      </c>
      <c r="Q1952" s="8">
        <v>-1</v>
      </c>
      <c r="R1952" s="4">
        <v>0</v>
      </c>
      <c r="S1952" s="10" t="s">
        <v>33</v>
      </c>
      <c r="T1952" s="11">
        <v>0</v>
      </c>
    </row>
    <row r="1953" spans="1:20" x14ac:dyDescent="0.2">
      <c r="A1953" s="3" t="s">
        <v>157</v>
      </c>
      <c r="B1953" s="3" t="s">
        <v>158</v>
      </c>
      <c r="C1953" s="4" t="s">
        <v>22</v>
      </c>
      <c r="D1953" s="3" t="s">
        <v>85</v>
      </c>
      <c r="E1953" s="5">
        <v>6.25</v>
      </c>
      <c r="F1953" s="4">
        <v>2</v>
      </c>
      <c r="G1953" s="5">
        <v>3.125</v>
      </c>
      <c r="H1953" s="5">
        <v>1.5625</v>
      </c>
      <c r="I1953" s="4">
        <v>129</v>
      </c>
      <c r="J1953" s="6">
        <v>1.55038759689922</v>
      </c>
      <c r="K1953" s="7">
        <v>8.4500775193798408</v>
      </c>
      <c r="L1953" s="6">
        <v>0</v>
      </c>
      <c r="M1953" s="5">
        <v>0</v>
      </c>
      <c r="N1953" s="5">
        <v>0</v>
      </c>
      <c r="O1953" s="5">
        <v>3.125</v>
      </c>
      <c r="P1953" s="5">
        <v>-3.125</v>
      </c>
      <c r="Q1953" s="8">
        <v>-1</v>
      </c>
      <c r="R1953" s="4">
        <v>0</v>
      </c>
      <c r="S1953" s="10" t="s">
        <v>33</v>
      </c>
      <c r="T1953" s="11">
        <v>0</v>
      </c>
    </row>
    <row r="1954" spans="1:20" x14ac:dyDescent="0.2">
      <c r="A1954" s="3" t="s">
        <v>157</v>
      </c>
      <c r="B1954" s="3" t="s">
        <v>158</v>
      </c>
      <c r="C1954" s="4" t="s">
        <v>22</v>
      </c>
      <c r="D1954" s="3" t="s">
        <v>85</v>
      </c>
      <c r="E1954" s="5">
        <v>6.25</v>
      </c>
      <c r="F1954" s="4">
        <v>1</v>
      </c>
      <c r="G1954" s="5">
        <v>3.15</v>
      </c>
      <c r="H1954" s="5">
        <v>3.15</v>
      </c>
      <c r="I1954" s="4">
        <v>9</v>
      </c>
      <c r="J1954" s="6">
        <v>11.1111111111111</v>
      </c>
      <c r="K1954" s="7">
        <v>1</v>
      </c>
      <c r="L1954" s="6">
        <v>0</v>
      </c>
      <c r="M1954" s="5">
        <v>0</v>
      </c>
      <c r="N1954" s="5">
        <v>0</v>
      </c>
      <c r="O1954" s="5">
        <v>3.15</v>
      </c>
      <c r="P1954" s="5">
        <v>-3.15</v>
      </c>
      <c r="Q1954" s="8">
        <v>-1</v>
      </c>
      <c r="R1954" s="4">
        <v>0</v>
      </c>
      <c r="S1954" s="10" t="s">
        <v>33</v>
      </c>
      <c r="T1954" s="11">
        <v>0</v>
      </c>
    </row>
    <row r="1955" spans="1:20" x14ac:dyDescent="0.2">
      <c r="A1955" s="3" t="s">
        <v>157</v>
      </c>
      <c r="B1955" s="3" t="s">
        <v>158</v>
      </c>
      <c r="C1955" s="4" t="s">
        <v>22</v>
      </c>
      <c r="D1955" s="3" t="s">
        <v>85</v>
      </c>
      <c r="E1955" s="5">
        <v>6.25</v>
      </c>
      <c r="F1955" s="4">
        <v>2</v>
      </c>
      <c r="G1955" s="5">
        <v>3.1625000000000001</v>
      </c>
      <c r="H1955" s="5">
        <v>1.58125</v>
      </c>
      <c r="I1955" s="4">
        <v>24</v>
      </c>
      <c r="J1955" s="6">
        <v>8.3333333333333304</v>
      </c>
      <c r="K1955" s="7">
        <v>1.03666666666667</v>
      </c>
      <c r="L1955" s="6">
        <v>0</v>
      </c>
      <c r="M1955" s="5">
        <v>0</v>
      </c>
      <c r="N1955" s="5">
        <v>0</v>
      </c>
      <c r="O1955" s="5">
        <v>3.1625000000000001</v>
      </c>
      <c r="P1955" s="5">
        <v>-3.1625000000000001</v>
      </c>
      <c r="Q1955" s="8">
        <v>-1</v>
      </c>
      <c r="R1955" s="4">
        <v>0</v>
      </c>
      <c r="S1955" s="10" t="s">
        <v>33</v>
      </c>
      <c r="T1955" s="11">
        <v>0</v>
      </c>
    </row>
    <row r="1956" spans="1:20" x14ac:dyDescent="0.2">
      <c r="A1956" s="3" t="s">
        <v>157</v>
      </c>
      <c r="B1956" s="3" t="s">
        <v>158</v>
      </c>
      <c r="C1956" s="4" t="s">
        <v>22</v>
      </c>
      <c r="D1956" s="3" t="s">
        <v>85</v>
      </c>
      <c r="E1956" s="5">
        <v>6.25</v>
      </c>
      <c r="F1956" s="4">
        <v>2</v>
      </c>
      <c r="G1956" s="5">
        <v>3.1875</v>
      </c>
      <c r="H1956" s="5">
        <v>1.59375</v>
      </c>
      <c r="I1956" s="4">
        <v>132</v>
      </c>
      <c r="J1956" s="6">
        <v>1.51515151515152</v>
      </c>
      <c r="K1956" s="7">
        <v>1.00825757575758</v>
      </c>
      <c r="L1956" s="6">
        <v>0</v>
      </c>
      <c r="M1956" s="5">
        <v>0</v>
      </c>
      <c r="N1956" s="5">
        <v>0</v>
      </c>
      <c r="O1956" s="5">
        <v>3.1875</v>
      </c>
      <c r="P1956" s="5">
        <v>-3.1875</v>
      </c>
      <c r="Q1956" s="8">
        <v>-1</v>
      </c>
      <c r="R1956" s="4">
        <v>0</v>
      </c>
      <c r="S1956" s="10" t="s">
        <v>33</v>
      </c>
      <c r="T1956" s="11">
        <v>0</v>
      </c>
    </row>
    <row r="1957" spans="1:20" x14ac:dyDescent="0.2">
      <c r="A1957" s="3" t="s">
        <v>157</v>
      </c>
      <c r="B1957" s="3" t="s">
        <v>158</v>
      </c>
      <c r="C1957" s="4" t="s">
        <v>22</v>
      </c>
      <c r="D1957" s="3" t="s">
        <v>85</v>
      </c>
      <c r="E1957" s="5">
        <v>6.25</v>
      </c>
      <c r="F1957" s="4">
        <v>3</v>
      </c>
      <c r="G1957" s="5">
        <v>3.1875</v>
      </c>
      <c r="H1957" s="5">
        <v>1.0625</v>
      </c>
      <c r="I1957" s="4">
        <v>4</v>
      </c>
      <c r="J1957" s="6">
        <v>75</v>
      </c>
      <c r="K1957" s="7">
        <v>1</v>
      </c>
      <c r="L1957" s="6">
        <v>0</v>
      </c>
      <c r="M1957" s="5">
        <v>0</v>
      </c>
      <c r="N1957" s="5">
        <v>0</v>
      </c>
      <c r="O1957" s="5">
        <v>3.1875</v>
      </c>
      <c r="P1957" s="5">
        <v>-3.1875</v>
      </c>
      <c r="Q1957" s="8">
        <v>-1</v>
      </c>
      <c r="R1957" s="4">
        <v>0</v>
      </c>
      <c r="S1957" s="10" t="s">
        <v>33</v>
      </c>
      <c r="T1957" s="11">
        <v>0</v>
      </c>
    </row>
    <row r="1958" spans="1:20" x14ac:dyDescent="0.2">
      <c r="A1958" s="3" t="s">
        <v>157</v>
      </c>
      <c r="B1958" s="3" t="s">
        <v>158</v>
      </c>
      <c r="C1958" s="4" t="s">
        <v>22</v>
      </c>
      <c r="D1958" s="3" t="s">
        <v>85</v>
      </c>
      <c r="E1958" s="5">
        <v>6.25</v>
      </c>
      <c r="F1958" s="4">
        <v>1</v>
      </c>
      <c r="G1958" s="5">
        <v>3.2124999999999999</v>
      </c>
      <c r="H1958" s="5">
        <v>3.2124999999999999</v>
      </c>
      <c r="I1958" s="4">
        <v>2</v>
      </c>
      <c r="J1958" s="6">
        <v>50</v>
      </c>
      <c r="K1958" s="7">
        <v>1</v>
      </c>
      <c r="L1958" s="6">
        <v>0</v>
      </c>
      <c r="M1958" s="5">
        <v>0</v>
      </c>
      <c r="N1958" s="5">
        <v>0</v>
      </c>
      <c r="O1958" s="5">
        <v>3.2124999999999999</v>
      </c>
      <c r="P1958" s="5">
        <v>-3.2124999999999999</v>
      </c>
      <c r="Q1958" s="8">
        <v>-1</v>
      </c>
      <c r="R1958" s="4">
        <v>0</v>
      </c>
      <c r="S1958" s="10" t="s">
        <v>33</v>
      </c>
      <c r="T1958" s="11">
        <v>0</v>
      </c>
    </row>
    <row r="1959" spans="1:20" x14ac:dyDescent="0.2">
      <c r="A1959" s="3" t="s">
        <v>157</v>
      </c>
      <c r="B1959" s="3" t="s">
        <v>158</v>
      </c>
      <c r="C1959" s="4" t="s">
        <v>22</v>
      </c>
      <c r="D1959" s="3" t="s">
        <v>85</v>
      </c>
      <c r="E1959" s="5">
        <v>6.25</v>
      </c>
      <c r="F1959" s="4">
        <v>1</v>
      </c>
      <c r="G1959" s="5">
        <v>3.25</v>
      </c>
      <c r="H1959" s="5">
        <v>3.25</v>
      </c>
      <c r="I1959" s="4">
        <v>16</v>
      </c>
      <c r="J1959" s="6">
        <v>6.25</v>
      </c>
      <c r="K1959" s="7">
        <v>1.2493749999999999</v>
      </c>
      <c r="L1959" s="6">
        <v>0</v>
      </c>
      <c r="M1959" s="5">
        <v>0</v>
      </c>
      <c r="N1959" s="5">
        <v>0</v>
      </c>
      <c r="O1959" s="5">
        <v>3.25</v>
      </c>
      <c r="P1959" s="5">
        <v>-3.25</v>
      </c>
      <c r="Q1959" s="8">
        <v>-1</v>
      </c>
      <c r="R1959" s="4">
        <v>0</v>
      </c>
      <c r="S1959" s="10" t="s">
        <v>33</v>
      </c>
      <c r="T1959" s="11">
        <v>0</v>
      </c>
    </row>
    <row r="1960" spans="1:20" x14ac:dyDescent="0.2">
      <c r="A1960" s="3" t="s">
        <v>157</v>
      </c>
      <c r="B1960" s="3" t="s">
        <v>158</v>
      </c>
      <c r="C1960" s="4" t="s">
        <v>22</v>
      </c>
      <c r="D1960" s="3" t="s">
        <v>85</v>
      </c>
      <c r="E1960" s="5">
        <v>6.25</v>
      </c>
      <c r="F1960" s="4">
        <v>2</v>
      </c>
      <c r="G1960" s="5">
        <v>3.2875000000000001</v>
      </c>
      <c r="H1960" s="5">
        <v>1.64375</v>
      </c>
      <c r="I1960" s="4">
        <v>9</v>
      </c>
      <c r="J1960" s="6">
        <v>22.2222222222222</v>
      </c>
      <c r="K1960" s="7">
        <v>1</v>
      </c>
      <c r="L1960" s="6">
        <v>0</v>
      </c>
      <c r="M1960" s="5">
        <v>0</v>
      </c>
      <c r="N1960" s="5">
        <v>0</v>
      </c>
      <c r="O1960" s="5">
        <v>3.2875000000000001</v>
      </c>
      <c r="P1960" s="5">
        <v>-3.2875000000000001</v>
      </c>
      <c r="Q1960" s="8">
        <v>-1</v>
      </c>
      <c r="R1960" s="4">
        <v>0</v>
      </c>
      <c r="S1960" s="10" t="s">
        <v>33</v>
      </c>
      <c r="T1960" s="11">
        <v>0</v>
      </c>
    </row>
    <row r="1961" spans="1:20" x14ac:dyDescent="0.2">
      <c r="A1961" s="3" t="s">
        <v>157</v>
      </c>
      <c r="B1961" s="3" t="s">
        <v>158</v>
      </c>
      <c r="C1961" s="4" t="s">
        <v>22</v>
      </c>
      <c r="D1961" s="3" t="s">
        <v>85</v>
      </c>
      <c r="E1961" s="5">
        <v>6.25</v>
      </c>
      <c r="F1961" s="4">
        <v>1</v>
      </c>
      <c r="G1961" s="5">
        <v>3.3875000000000002</v>
      </c>
      <c r="H1961" s="5">
        <v>3.3875000000000002</v>
      </c>
      <c r="I1961" s="4">
        <v>9</v>
      </c>
      <c r="J1961" s="6">
        <v>11.1111111111111</v>
      </c>
      <c r="K1961" s="7">
        <v>1.1111111111111101</v>
      </c>
      <c r="L1961" s="6">
        <v>0</v>
      </c>
      <c r="M1961" s="5">
        <v>0</v>
      </c>
      <c r="N1961" s="5">
        <v>0</v>
      </c>
      <c r="O1961" s="5">
        <v>3.3875000000000002</v>
      </c>
      <c r="P1961" s="5">
        <v>-3.3875000000000002</v>
      </c>
      <c r="Q1961" s="8">
        <v>-1</v>
      </c>
      <c r="R1961" s="4">
        <v>0</v>
      </c>
      <c r="S1961" s="10" t="s">
        <v>33</v>
      </c>
      <c r="T1961" s="11">
        <v>0</v>
      </c>
    </row>
    <row r="1962" spans="1:20" x14ac:dyDescent="0.2">
      <c r="A1962" s="3" t="s">
        <v>157</v>
      </c>
      <c r="B1962" s="3" t="s">
        <v>158</v>
      </c>
      <c r="C1962" s="4" t="s">
        <v>22</v>
      </c>
      <c r="D1962" s="3" t="s">
        <v>85</v>
      </c>
      <c r="E1962" s="5">
        <v>6.25</v>
      </c>
      <c r="F1962" s="4">
        <v>1</v>
      </c>
      <c r="G1962" s="5">
        <v>3.4125000000000001</v>
      </c>
      <c r="H1962" s="5">
        <v>3.4125000000000001</v>
      </c>
      <c r="I1962" s="4">
        <v>3</v>
      </c>
      <c r="J1962" s="6">
        <v>33.3333333333333</v>
      </c>
      <c r="K1962" s="7">
        <v>1.3333333333333299</v>
      </c>
      <c r="L1962" s="6">
        <v>0</v>
      </c>
      <c r="M1962" s="5">
        <v>0</v>
      </c>
      <c r="N1962" s="5">
        <v>0</v>
      </c>
      <c r="O1962" s="5">
        <v>3.4125000000000001</v>
      </c>
      <c r="P1962" s="5">
        <v>-3.4125000000000001</v>
      </c>
      <c r="Q1962" s="8">
        <v>-1</v>
      </c>
      <c r="R1962" s="4">
        <v>0</v>
      </c>
      <c r="S1962" s="10" t="s">
        <v>33</v>
      </c>
      <c r="T1962" s="11">
        <v>0</v>
      </c>
    </row>
    <row r="1963" spans="1:20" x14ac:dyDescent="0.2">
      <c r="A1963" s="3" t="s">
        <v>157</v>
      </c>
      <c r="B1963" s="3" t="s">
        <v>158</v>
      </c>
      <c r="C1963" s="4" t="s">
        <v>22</v>
      </c>
      <c r="D1963" s="3" t="s">
        <v>85</v>
      </c>
      <c r="E1963" s="5">
        <v>6.25</v>
      </c>
      <c r="F1963" s="4">
        <v>2</v>
      </c>
      <c r="G1963" s="5">
        <v>3.4375</v>
      </c>
      <c r="H1963" s="5">
        <v>1.71875</v>
      </c>
      <c r="I1963" s="4">
        <v>36</v>
      </c>
      <c r="J1963" s="6">
        <v>5.5555555555555598</v>
      </c>
      <c r="K1963" s="7">
        <v>3.9105555555555598</v>
      </c>
      <c r="L1963" s="6">
        <v>0</v>
      </c>
      <c r="M1963" s="5">
        <v>0</v>
      </c>
      <c r="N1963" s="5">
        <v>0</v>
      </c>
      <c r="O1963" s="5">
        <v>3.4375</v>
      </c>
      <c r="P1963" s="5">
        <v>-3.4375</v>
      </c>
      <c r="Q1963" s="8">
        <v>-1</v>
      </c>
      <c r="R1963" s="4">
        <v>0</v>
      </c>
      <c r="S1963" s="10" t="s">
        <v>33</v>
      </c>
      <c r="T1963" s="11">
        <v>0</v>
      </c>
    </row>
    <row r="1964" spans="1:20" x14ac:dyDescent="0.2">
      <c r="A1964" s="3" t="s">
        <v>157</v>
      </c>
      <c r="B1964" s="3" t="s">
        <v>158</v>
      </c>
      <c r="C1964" s="4" t="s">
        <v>22</v>
      </c>
      <c r="D1964" s="3" t="s">
        <v>85</v>
      </c>
      <c r="E1964" s="5">
        <v>6.25</v>
      </c>
      <c r="F1964" s="4">
        <v>1</v>
      </c>
      <c r="G1964" s="5">
        <v>3.4375</v>
      </c>
      <c r="H1964" s="5">
        <v>3.4375</v>
      </c>
      <c r="I1964" s="4">
        <v>162</v>
      </c>
      <c r="J1964" s="6">
        <v>0.61728395061728403</v>
      </c>
      <c r="K1964" s="7">
        <v>4.4269753086419703</v>
      </c>
      <c r="L1964" s="6">
        <v>0</v>
      </c>
      <c r="M1964" s="5">
        <v>0</v>
      </c>
      <c r="N1964" s="5">
        <v>0</v>
      </c>
      <c r="O1964" s="5">
        <v>3.4375</v>
      </c>
      <c r="P1964" s="5">
        <v>-3.4375</v>
      </c>
      <c r="Q1964" s="8">
        <v>-1</v>
      </c>
      <c r="R1964" s="4">
        <v>0</v>
      </c>
      <c r="S1964" s="10" t="s">
        <v>33</v>
      </c>
      <c r="T1964" s="11">
        <v>0</v>
      </c>
    </row>
    <row r="1965" spans="1:20" x14ac:dyDescent="0.2">
      <c r="A1965" s="3" t="s">
        <v>157</v>
      </c>
      <c r="B1965" s="3" t="s">
        <v>158</v>
      </c>
      <c r="C1965" s="4" t="s">
        <v>22</v>
      </c>
      <c r="D1965" s="3" t="s">
        <v>85</v>
      </c>
      <c r="E1965" s="5">
        <v>6.25</v>
      </c>
      <c r="F1965" s="4">
        <v>1</v>
      </c>
      <c r="G1965" s="5">
        <v>3.4624999999999999</v>
      </c>
      <c r="H1965" s="5">
        <v>3.4624999999999999</v>
      </c>
      <c r="I1965" s="4">
        <v>56</v>
      </c>
      <c r="J1965" s="6">
        <v>1.78571428571429</v>
      </c>
      <c r="K1965" s="7">
        <v>3.0328571428571398</v>
      </c>
      <c r="L1965" s="6">
        <v>0</v>
      </c>
      <c r="M1965" s="5">
        <v>0</v>
      </c>
      <c r="N1965" s="5">
        <v>0</v>
      </c>
      <c r="O1965" s="5">
        <v>3.4624999999999999</v>
      </c>
      <c r="P1965" s="5">
        <v>-3.4624999999999999</v>
      </c>
      <c r="Q1965" s="8">
        <v>-1</v>
      </c>
      <c r="R1965" s="4">
        <v>0</v>
      </c>
      <c r="S1965" s="10" t="s">
        <v>33</v>
      </c>
      <c r="T1965" s="11">
        <v>0</v>
      </c>
    </row>
    <row r="1966" spans="1:20" x14ac:dyDescent="0.2">
      <c r="A1966" s="3" t="s">
        <v>157</v>
      </c>
      <c r="B1966" s="3" t="s">
        <v>158</v>
      </c>
      <c r="C1966" s="4" t="s">
        <v>22</v>
      </c>
      <c r="D1966" s="3" t="s">
        <v>85</v>
      </c>
      <c r="E1966" s="5">
        <v>6.25</v>
      </c>
      <c r="F1966" s="4">
        <v>2</v>
      </c>
      <c r="G1966" s="5">
        <v>3.4750000000000001</v>
      </c>
      <c r="H1966" s="5">
        <v>1.7375</v>
      </c>
      <c r="I1966" s="4">
        <v>184</v>
      </c>
      <c r="J1966" s="6">
        <v>1.0869565217391299</v>
      </c>
      <c r="K1966" s="7">
        <v>1.08532608695652</v>
      </c>
      <c r="L1966" s="6">
        <v>0</v>
      </c>
      <c r="M1966" s="5">
        <v>0</v>
      </c>
      <c r="N1966" s="5">
        <v>0</v>
      </c>
      <c r="O1966" s="5">
        <v>3.4750000000000001</v>
      </c>
      <c r="P1966" s="5">
        <v>-3.4750000000000001</v>
      </c>
      <c r="Q1966" s="8">
        <v>-1</v>
      </c>
      <c r="R1966" s="4">
        <v>0</v>
      </c>
      <c r="S1966" s="10" t="s">
        <v>33</v>
      </c>
      <c r="T1966" s="11">
        <v>0</v>
      </c>
    </row>
    <row r="1967" spans="1:20" x14ac:dyDescent="0.2">
      <c r="A1967" s="3" t="s">
        <v>157</v>
      </c>
      <c r="B1967" s="3" t="s">
        <v>158</v>
      </c>
      <c r="C1967" s="4" t="s">
        <v>22</v>
      </c>
      <c r="D1967" s="3" t="s">
        <v>85</v>
      </c>
      <c r="E1967" s="5">
        <v>6.25</v>
      </c>
      <c r="F1967" s="4">
        <v>2</v>
      </c>
      <c r="G1967" s="5">
        <v>3.4874999999999998</v>
      </c>
      <c r="H1967" s="5">
        <v>1.7437499999999999</v>
      </c>
      <c r="I1967" s="4">
        <v>193</v>
      </c>
      <c r="J1967" s="6">
        <v>1.03626943005181</v>
      </c>
      <c r="K1967" s="7">
        <v>1.0038860103626901</v>
      </c>
      <c r="L1967" s="6">
        <v>0</v>
      </c>
      <c r="M1967" s="5">
        <v>0</v>
      </c>
      <c r="N1967" s="5">
        <v>0</v>
      </c>
      <c r="O1967" s="5">
        <v>3.4874999999999998</v>
      </c>
      <c r="P1967" s="5">
        <v>-3.4874999999999998</v>
      </c>
      <c r="Q1967" s="8">
        <v>-1</v>
      </c>
      <c r="R1967" s="4">
        <v>0</v>
      </c>
      <c r="S1967" s="10" t="s">
        <v>33</v>
      </c>
      <c r="T1967" s="11">
        <v>0</v>
      </c>
    </row>
    <row r="1968" spans="1:20" x14ac:dyDescent="0.2">
      <c r="A1968" s="3" t="s">
        <v>157</v>
      </c>
      <c r="B1968" s="3" t="s">
        <v>158</v>
      </c>
      <c r="C1968" s="4" t="s">
        <v>22</v>
      </c>
      <c r="D1968" s="3" t="s">
        <v>85</v>
      </c>
      <c r="E1968" s="5">
        <v>6.25</v>
      </c>
      <c r="F1968" s="4">
        <v>2</v>
      </c>
      <c r="G1968" s="5">
        <v>3.5</v>
      </c>
      <c r="H1968" s="5">
        <v>1.75</v>
      </c>
      <c r="I1968" s="4">
        <v>47</v>
      </c>
      <c r="J1968" s="6">
        <v>4.2553191489361701</v>
      </c>
      <c r="K1968" s="7">
        <v>1</v>
      </c>
      <c r="L1968" s="6">
        <v>0</v>
      </c>
      <c r="M1968" s="5">
        <v>0</v>
      </c>
      <c r="N1968" s="5">
        <v>0</v>
      </c>
      <c r="O1968" s="5">
        <v>3.5</v>
      </c>
      <c r="P1968" s="5">
        <v>-3.5</v>
      </c>
      <c r="Q1968" s="8">
        <v>-1</v>
      </c>
      <c r="R1968" s="4">
        <v>0</v>
      </c>
      <c r="S1968" s="10" t="s">
        <v>33</v>
      </c>
      <c r="T1968" s="11">
        <v>0</v>
      </c>
    </row>
    <row r="1969" spans="1:20" x14ac:dyDescent="0.2">
      <c r="A1969" s="3" t="s">
        <v>157</v>
      </c>
      <c r="B1969" s="3" t="s">
        <v>158</v>
      </c>
      <c r="C1969" s="4" t="s">
        <v>22</v>
      </c>
      <c r="D1969" s="3" t="s">
        <v>85</v>
      </c>
      <c r="E1969" s="5">
        <v>6.25</v>
      </c>
      <c r="F1969" s="4">
        <v>1</v>
      </c>
      <c r="G1969" s="5">
        <v>3.6</v>
      </c>
      <c r="H1969" s="5">
        <v>3.6</v>
      </c>
      <c r="I1969" s="4">
        <v>57</v>
      </c>
      <c r="J1969" s="6">
        <v>1.7543859649122799</v>
      </c>
      <c r="K1969" s="7">
        <v>5.8371929824561404</v>
      </c>
      <c r="L1969" s="6">
        <v>0</v>
      </c>
      <c r="M1969" s="5">
        <v>0</v>
      </c>
      <c r="N1969" s="5">
        <v>0</v>
      </c>
      <c r="O1969" s="5">
        <v>3.6</v>
      </c>
      <c r="P1969" s="5">
        <v>-3.6</v>
      </c>
      <c r="Q1969" s="8">
        <v>-1</v>
      </c>
      <c r="R1969" s="4">
        <v>0</v>
      </c>
      <c r="S1969" s="10" t="s">
        <v>33</v>
      </c>
      <c r="T1969" s="11">
        <v>0</v>
      </c>
    </row>
    <row r="1970" spans="1:20" x14ac:dyDescent="0.2">
      <c r="A1970" s="3" t="s">
        <v>157</v>
      </c>
      <c r="B1970" s="3" t="s">
        <v>158</v>
      </c>
      <c r="C1970" s="4" t="s">
        <v>22</v>
      </c>
      <c r="D1970" s="3" t="s">
        <v>85</v>
      </c>
      <c r="E1970" s="5">
        <v>6.25</v>
      </c>
      <c r="F1970" s="4">
        <v>1</v>
      </c>
      <c r="G1970" s="5">
        <v>3.6</v>
      </c>
      <c r="H1970" s="5">
        <v>3.6</v>
      </c>
      <c r="I1970" s="4">
        <v>1</v>
      </c>
      <c r="J1970" s="6">
        <v>100</v>
      </c>
      <c r="K1970" s="7">
        <v>1</v>
      </c>
      <c r="L1970" s="6">
        <v>0</v>
      </c>
      <c r="M1970" s="5">
        <v>0</v>
      </c>
      <c r="N1970" s="5">
        <v>0</v>
      </c>
      <c r="O1970" s="5">
        <v>3.6</v>
      </c>
      <c r="P1970" s="5">
        <v>-3.6</v>
      </c>
      <c r="Q1970" s="8">
        <v>-1</v>
      </c>
      <c r="R1970" s="4">
        <v>0</v>
      </c>
      <c r="S1970" s="10" t="s">
        <v>33</v>
      </c>
      <c r="T1970" s="11">
        <v>0</v>
      </c>
    </row>
    <row r="1971" spans="1:20" x14ac:dyDescent="0.2">
      <c r="A1971" s="3" t="s">
        <v>157</v>
      </c>
      <c r="B1971" s="3" t="s">
        <v>158</v>
      </c>
      <c r="C1971" s="4" t="s">
        <v>22</v>
      </c>
      <c r="D1971" s="3" t="s">
        <v>85</v>
      </c>
      <c r="E1971" s="5">
        <v>6.25</v>
      </c>
      <c r="F1971" s="4">
        <v>2</v>
      </c>
      <c r="G1971" s="5">
        <v>3.6124999999999998</v>
      </c>
      <c r="H1971" s="5">
        <v>1.8062499999999999</v>
      </c>
      <c r="I1971" s="4">
        <v>2</v>
      </c>
      <c r="J1971" s="6">
        <v>100</v>
      </c>
      <c r="K1971" s="7">
        <v>1</v>
      </c>
      <c r="L1971" s="6">
        <v>0</v>
      </c>
      <c r="M1971" s="5">
        <v>0</v>
      </c>
      <c r="N1971" s="5">
        <v>0</v>
      </c>
      <c r="O1971" s="5">
        <v>3.6124999999999998</v>
      </c>
      <c r="P1971" s="5">
        <v>-3.6124999999999998</v>
      </c>
      <c r="Q1971" s="8">
        <v>-1</v>
      </c>
      <c r="R1971" s="4">
        <v>0</v>
      </c>
      <c r="S1971" s="10" t="s">
        <v>33</v>
      </c>
      <c r="T1971" s="11">
        <v>0</v>
      </c>
    </row>
    <row r="1972" spans="1:20" x14ac:dyDescent="0.2">
      <c r="A1972" s="3" t="s">
        <v>157</v>
      </c>
      <c r="B1972" s="3" t="s">
        <v>158</v>
      </c>
      <c r="C1972" s="4" t="s">
        <v>22</v>
      </c>
      <c r="D1972" s="3" t="s">
        <v>85</v>
      </c>
      <c r="E1972" s="5">
        <v>6.25</v>
      </c>
      <c r="F1972" s="4">
        <v>1</v>
      </c>
      <c r="G1972" s="5">
        <v>3.6124999999999998</v>
      </c>
      <c r="H1972" s="5">
        <v>3.6124999999999998</v>
      </c>
      <c r="I1972" s="4">
        <v>5</v>
      </c>
      <c r="J1972" s="6">
        <v>20</v>
      </c>
      <c r="K1972" s="7">
        <v>1.8</v>
      </c>
      <c r="L1972" s="6">
        <v>0</v>
      </c>
      <c r="M1972" s="5">
        <v>0</v>
      </c>
      <c r="N1972" s="5">
        <v>0</v>
      </c>
      <c r="O1972" s="5">
        <v>3.6124999999999998</v>
      </c>
      <c r="P1972" s="5">
        <v>-3.6124999999999998</v>
      </c>
      <c r="Q1972" s="8">
        <v>-1</v>
      </c>
      <c r="R1972" s="4">
        <v>0</v>
      </c>
      <c r="S1972" s="10" t="s">
        <v>33</v>
      </c>
      <c r="T1972" s="11">
        <v>0</v>
      </c>
    </row>
    <row r="1973" spans="1:20" x14ac:dyDescent="0.2">
      <c r="A1973" s="3" t="s">
        <v>157</v>
      </c>
      <c r="B1973" s="3" t="s">
        <v>158</v>
      </c>
      <c r="C1973" s="4" t="s">
        <v>22</v>
      </c>
      <c r="D1973" s="3" t="s">
        <v>85</v>
      </c>
      <c r="E1973" s="5">
        <v>6.25</v>
      </c>
      <c r="F1973" s="4">
        <v>1</v>
      </c>
      <c r="G1973" s="5">
        <v>3.625</v>
      </c>
      <c r="H1973" s="5">
        <v>3.625</v>
      </c>
      <c r="I1973" s="4">
        <v>19</v>
      </c>
      <c r="J1973" s="6">
        <v>5.2631578947368398</v>
      </c>
      <c r="K1973" s="7">
        <v>1.0526315789473699</v>
      </c>
      <c r="L1973" s="6">
        <v>0</v>
      </c>
      <c r="M1973" s="5">
        <v>0</v>
      </c>
      <c r="N1973" s="5">
        <v>0</v>
      </c>
      <c r="O1973" s="5">
        <v>3.625</v>
      </c>
      <c r="P1973" s="5">
        <v>-3.625</v>
      </c>
      <c r="Q1973" s="8">
        <v>-1</v>
      </c>
      <c r="R1973" s="4">
        <v>0</v>
      </c>
      <c r="S1973" s="10" t="s">
        <v>33</v>
      </c>
      <c r="T1973" s="11">
        <v>0</v>
      </c>
    </row>
    <row r="1974" spans="1:20" x14ac:dyDescent="0.2">
      <c r="A1974" s="3" t="s">
        <v>157</v>
      </c>
      <c r="B1974" s="3" t="s">
        <v>158</v>
      </c>
      <c r="C1974" s="4" t="s">
        <v>22</v>
      </c>
      <c r="D1974" s="3" t="s">
        <v>85</v>
      </c>
      <c r="E1974" s="5">
        <v>6.25</v>
      </c>
      <c r="F1974" s="4">
        <v>2</v>
      </c>
      <c r="G1974" s="5">
        <v>3.6375000000000002</v>
      </c>
      <c r="H1974" s="5">
        <v>1.8187500000000001</v>
      </c>
      <c r="I1974" s="4">
        <v>5</v>
      </c>
      <c r="J1974" s="6">
        <v>40</v>
      </c>
      <c r="K1974" s="7">
        <v>1</v>
      </c>
      <c r="L1974" s="6">
        <v>0</v>
      </c>
      <c r="M1974" s="5">
        <v>0</v>
      </c>
      <c r="N1974" s="5">
        <v>0</v>
      </c>
      <c r="O1974" s="5">
        <v>3.6375000000000002</v>
      </c>
      <c r="P1974" s="5">
        <v>-3.6375000000000002</v>
      </c>
      <c r="Q1974" s="8">
        <v>-1</v>
      </c>
      <c r="R1974" s="4">
        <v>0</v>
      </c>
      <c r="S1974" s="10" t="s">
        <v>33</v>
      </c>
      <c r="T1974" s="11">
        <v>0</v>
      </c>
    </row>
    <row r="1975" spans="1:20" x14ac:dyDescent="0.2">
      <c r="A1975" s="3" t="s">
        <v>157</v>
      </c>
      <c r="B1975" s="3" t="s">
        <v>158</v>
      </c>
      <c r="C1975" s="4" t="s">
        <v>22</v>
      </c>
      <c r="D1975" s="3" t="s">
        <v>85</v>
      </c>
      <c r="E1975" s="5">
        <v>6.25</v>
      </c>
      <c r="F1975" s="4">
        <v>2</v>
      </c>
      <c r="G1975" s="5">
        <v>3.6875</v>
      </c>
      <c r="H1975" s="5">
        <v>1.84375</v>
      </c>
      <c r="I1975" s="4">
        <v>17</v>
      </c>
      <c r="J1975" s="6">
        <v>11.764705882352899</v>
      </c>
      <c r="K1975" s="7">
        <v>1.1164705882352901</v>
      </c>
      <c r="L1975" s="6">
        <v>0</v>
      </c>
      <c r="M1975" s="5">
        <v>0</v>
      </c>
      <c r="N1975" s="5">
        <v>0</v>
      </c>
      <c r="O1975" s="5">
        <v>3.6875</v>
      </c>
      <c r="P1975" s="5">
        <v>-3.6875</v>
      </c>
      <c r="Q1975" s="8">
        <v>-1</v>
      </c>
      <c r="R1975" s="4">
        <v>0</v>
      </c>
      <c r="S1975" s="10" t="s">
        <v>33</v>
      </c>
      <c r="T1975" s="11">
        <v>0</v>
      </c>
    </row>
    <row r="1976" spans="1:20" x14ac:dyDescent="0.2">
      <c r="A1976" s="3" t="s">
        <v>157</v>
      </c>
      <c r="B1976" s="3" t="s">
        <v>158</v>
      </c>
      <c r="C1976" s="4" t="s">
        <v>22</v>
      </c>
      <c r="D1976" s="3" t="s">
        <v>85</v>
      </c>
      <c r="E1976" s="5">
        <v>6.25</v>
      </c>
      <c r="F1976" s="4">
        <v>2</v>
      </c>
      <c r="G1976" s="5">
        <v>3.7124999999999999</v>
      </c>
      <c r="H1976" s="5">
        <v>1.85625</v>
      </c>
      <c r="I1976" s="4">
        <v>168</v>
      </c>
      <c r="J1976" s="6">
        <v>1.19047619047619</v>
      </c>
      <c r="K1976" s="7">
        <v>3.62333333333333</v>
      </c>
      <c r="L1976" s="6">
        <v>0</v>
      </c>
      <c r="M1976" s="5">
        <v>0</v>
      </c>
      <c r="N1976" s="5">
        <v>0</v>
      </c>
      <c r="O1976" s="5">
        <v>3.7124999999999999</v>
      </c>
      <c r="P1976" s="5">
        <v>-3.7124999999999999</v>
      </c>
      <c r="Q1976" s="8">
        <v>-1</v>
      </c>
      <c r="R1976" s="4">
        <v>0</v>
      </c>
      <c r="S1976" s="10" t="s">
        <v>33</v>
      </c>
      <c r="T1976" s="11">
        <v>0</v>
      </c>
    </row>
    <row r="1977" spans="1:20" x14ac:dyDescent="0.2">
      <c r="A1977" s="3" t="s">
        <v>157</v>
      </c>
      <c r="B1977" s="3" t="s">
        <v>158</v>
      </c>
      <c r="C1977" s="4" t="s">
        <v>22</v>
      </c>
      <c r="D1977" s="3" t="s">
        <v>85</v>
      </c>
      <c r="E1977" s="5">
        <v>6.25</v>
      </c>
      <c r="F1977" s="4">
        <v>1</v>
      </c>
      <c r="G1977" s="5">
        <v>3.7124999999999999</v>
      </c>
      <c r="H1977" s="5">
        <v>3.7124999999999999</v>
      </c>
      <c r="I1977" s="4">
        <v>7</v>
      </c>
      <c r="J1977" s="6">
        <v>14.285714285714301</v>
      </c>
      <c r="K1977" s="7">
        <v>1</v>
      </c>
      <c r="L1977" s="6">
        <v>0</v>
      </c>
      <c r="M1977" s="5">
        <v>0</v>
      </c>
      <c r="N1977" s="5">
        <v>0</v>
      </c>
      <c r="O1977" s="5">
        <v>3.7124999999999999</v>
      </c>
      <c r="P1977" s="5">
        <v>-3.7124999999999999</v>
      </c>
      <c r="Q1977" s="8">
        <v>-1</v>
      </c>
      <c r="R1977" s="4">
        <v>0</v>
      </c>
      <c r="S1977" s="10" t="s">
        <v>33</v>
      </c>
      <c r="T1977" s="11">
        <v>0</v>
      </c>
    </row>
    <row r="1978" spans="1:20" x14ac:dyDescent="0.2">
      <c r="A1978" s="3" t="s">
        <v>157</v>
      </c>
      <c r="B1978" s="3" t="s">
        <v>158</v>
      </c>
      <c r="C1978" s="4" t="s">
        <v>22</v>
      </c>
      <c r="D1978" s="3" t="s">
        <v>85</v>
      </c>
      <c r="E1978" s="5">
        <v>6.25</v>
      </c>
      <c r="F1978" s="4">
        <v>2</v>
      </c>
      <c r="G1978" s="5">
        <v>3.7374999999999998</v>
      </c>
      <c r="H1978" s="5">
        <v>1.8687499999999999</v>
      </c>
      <c r="I1978" s="4">
        <v>1239</v>
      </c>
      <c r="J1978" s="6">
        <v>0.16142050040355099</v>
      </c>
      <c r="K1978" s="7">
        <v>1.10208232445521</v>
      </c>
      <c r="L1978" s="6">
        <v>0</v>
      </c>
      <c r="M1978" s="5">
        <v>0</v>
      </c>
      <c r="N1978" s="5">
        <v>0</v>
      </c>
      <c r="O1978" s="5">
        <v>3.7374999999999998</v>
      </c>
      <c r="P1978" s="5">
        <v>-3.7374999999999998</v>
      </c>
      <c r="Q1978" s="8">
        <v>-1</v>
      </c>
      <c r="R1978" s="4">
        <v>0</v>
      </c>
      <c r="S1978" s="10" t="s">
        <v>33</v>
      </c>
      <c r="T1978" s="11">
        <v>0</v>
      </c>
    </row>
    <row r="1979" spans="1:20" x14ac:dyDescent="0.2">
      <c r="A1979" s="3" t="s">
        <v>157</v>
      </c>
      <c r="B1979" s="3" t="s">
        <v>158</v>
      </c>
      <c r="C1979" s="4" t="s">
        <v>22</v>
      </c>
      <c r="D1979" s="3" t="s">
        <v>85</v>
      </c>
      <c r="E1979" s="5">
        <v>6.25</v>
      </c>
      <c r="F1979" s="4">
        <v>2</v>
      </c>
      <c r="G1979" s="5">
        <v>3.7749999999999999</v>
      </c>
      <c r="H1979" s="5">
        <v>1.8875</v>
      </c>
      <c r="I1979" s="4">
        <v>57</v>
      </c>
      <c r="J1979" s="6">
        <v>3.5087719298245599</v>
      </c>
      <c r="K1979" s="7">
        <v>1</v>
      </c>
      <c r="L1979" s="6">
        <v>0</v>
      </c>
      <c r="M1979" s="5">
        <v>0</v>
      </c>
      <c r="N1979" s="5">
        <v>0</v>
      </c>
      <c r="O1979" s="5">
        <v>3.7749999999999999</v>
      </c>
      <c r="P1979" s="5">
        <v>-3.7749999999999999</v>
      </c>
      <c r="Q1979" s="8">
        <v>-1</v>
      </c>
      <c r="R1979" s="4">
        <v>0</v>
      </c>
      <c r="S1979" s="10" t="s">
        <v>33</v>
      </c>
      <c r="T1979" s="11">
        <v>0</v>
      </c>
    </row>
    <row r="1980" spans="1:20" x14ac:dyDescent="0.2">
      <c r="A1980" s="3" t="s">
        <v>157</v>
      </c>
      <c r="B1980" s="3" t="s">
        <v>158</v>
      </c>
      <c r="C1980" s="4" t="s">
        <v>22</v>
      </c>
      <c r="D1980" s="3" t="s">
        <v>85</v>
      </c>
      <c r="E1980" s="5">
        <v>6.25</v>
      </c>
      <c r="F1980" s="4">
        <v>1</v>
      </c>
      <c r="G1980" s="5">
        <v>3.7749999999999999</v>
      </c>
      <c r="H1980" s="5">
        <v>3.7749999999999999</v>
      </c>
      <c r="I1980" s="4">
        <v>9</v>
      </c>
      <c r="J1980" s="6">
        <v>11.1111111111111</v>
      </c>
      <c r="K1980" s="7">
        <v>1.2222222222222201</v>
      </c>
      <c r="L1980" s="6">
        <v>0</v>
      </c>
      <c r="M1980" s="5">
        <v>0</v>
      </c>
      <c r="N1980" s="5">
        <v>0</v>
      </c>
      <c r="O1980" s="5">
        <v>3.7749999999999999</v>
      </c>
      <c r="P1980" s="5">
        <v>-3.7749999999999999</v>
      </c>
      <c r="Q1980" s="8">
        <v>-1</v>
      </c>
      <c r="R1980" s="4">
        <v>0</v>
      </c>
      <c r="S1980" s="10" t="s">
        <v>33</v>
      </c>
      <c r="T1980" s="11">
        <v>0</v>
      </c>
    </row>
    <row r="1981" spans="1:20" x14ac:dyDescent="0.2">
      <c r="A1981" s="3" t="s">
        <v>157</v>
      </c>
      <c r="B1981" s="3" t="s">
        <v>158</v>
      </c>
      <c r="C1981" s="4" t="s">
        <v>22</v>
      </c>
      <c r="D1981" s="3" t="s">
        <v>85</v>
      </c>
      <c r="E1981" s="5">
        <v>6.25</v>
      </c>
      <c r="F1981" s="4">
        <v>2</v>
      </c>
      <c r="G1981" s="5">
        <v>3.8125</v>
      </c>
      <c r="H1981" s="5">
        <v>1.90625</v>
      </c>
      <c r="I1981" s="4">
        <v>13</v>
      </c>
      <c r="J1981" s="6">
        <v>15.384615384615399</v>
      </c>
      <c r="K1981" s="7">
        <v>1</v>
      </c>
      <c r="L1981" s="6">
        <v>0</v>
      </c>
      <c r="M1981" s="5">
        <v>0</v>
      </c>
      <c r="N1981" s="5">
        <v>0</v>
      </c>
      <c r="O1981" s="5">
        <v>3.8125</v>
      </c>
      <c r="P1981" s="5">
        <v>-3.8125</v>
      </c>
      <c r="Q1981" s="8">
        <v>-1</v>
      </c>
      <c r="R1981" s="4">
        <v>0</v>
      </c>
      <c r="S1981" s="10" t="s">
        <v>33</v>
      </c>
      <c r="T1981" s="11">
        <v>0</v>
      </c>
    </row>
    <row r="1982" spans="1:20" x14ac:dyDescent="0.2">
      <c r="A1982" s="3" t="s">
        <v>157</v>
      </c>
      <c r="B1982" s="3" t="s">
        <v>158</v>
      </c>
      <c r="C1982" s="4" t="s">
        <v>22</v>
      </c>
      <c r="D1982" s="3" t="s">
        <v>85</v>
      </c>
      <c r="E1982" s="5">
        <v>6.25</v>
      </c>
      <c r="F1982" s="4">
        <v>3</v>
      </c>
      <c r="G1982" s="5">
        <v>3.8124999750000006</v>
      </c>
      <c r="H1982" s="5">
        <v>1.2708333250000001</v>
      </c>
      <c r="I1982" s="4">
        <v>83</v>
      </c>
      <c r="J1982" s="6">
        <v>3.6144578313253</v>
      </c>
      <c r="K1982" s="7">
        <v>1</v>
      </c>
      <c r="L1982" s="6">
        <v>0</v>
      </c>
      <c r="M1982" s="5">
        <v>0</v>
      </c>
      <c r="N1982" s="5">
        <v>0</v>
      </c>
      <c r="O1982" s="5">
        <v>3.8124999750000006</v>
      </c>
      <c r="P1982" s="5">
        <v>-3.8124999750000006</v>
      </c>
      <c r="Q1982" s="8">
        <v>-1</v>
      </c>
      <c r="R1982" s="4">
        <v>0</v>
      </c>
      <c r="S1982" s="10" t="s">
        <v>33</v>
      </c>
      <c r="T1982" s="11">
        <v>0</v>
      </c>
    </row>
    <row r="1983" spans="1:20" x14ac:dyDescent="0.2">
      <c r="A1983" s="3" t="s">
        <v>157</v>
      </c>
      <c r="B1983" s="3" t="s">
        <v>158</v>
      </c>
      <c r="C1983" s="4" t="s">
        <v>22</v>
      </c>
      <c r="D1983" s="3" t="s">
        <v>85</v>
      </c>
      <c r="E1983" s="5">
        <v>6.25</v>
      </c>
      <c r="F1983" s="4">
        <v>3</v>
      </c>
      <c r="G1983" s="5">
        <v>3.8250000000000002</v>
      </c>
      <c r="H1983" s="5">
        <v>1.2749999999999999</v>
      </c>
      <c r="I1983" s="4">
        <v>40</v>
      </c>
      <c r="J1983" s="6">
        <v>7.5</v>
      </c>
      <c r="K1983" s="7">
        <v>1.375</v>
      </c>
      <c r="L1983" s="6">
        <v>0</v>
      </c>
      <c r="M1983" s="5">
        <v>0</v>
      </c>
      <c r="N1983" s="5">
        <v>0</v>
      </c>
      <c r="O1983" s="5">
        <v>3.8250000000000002</v>
      </c>
      <c r="P1983" s="5">
        <v>-3.8250000000000002</v>
      </c>
      <c r="Q1983" s="8">
        <v>-1</v>
      </c>
      <c r="R1983" s="4">
        <v>0</v>
      </c>
      <c r="S1983" s="10" t="s">
        <v>33</v>
      </c>
      <c r="T1983" s="11">
        <v>0</v>
      </c>
    </row>
    <row r="1984" spans="1:20" x14ac:dyDescent="0.2">
      <c r="A1984" s="3" t="s">
        <v>157</v>
      </c>
      <c r="B1984" s="3" t="s">
        <v>158</v>
      </c>
      <c r="C1984" s="4" t="s">
        <v>22</v>
      </c>
      <c r="D1984" s="3" t="s">
        <v>85</v>
      </c>
      <c r="E1984" s="5">
        <v>6.25</v>
      </c>
      <c r="F1984" s="4">
        <v>2</v>
      </c>
      <c r="G1984" s="5">
        <v>3.8875000000000002</v>
      </c>
      <c r="H1984" s="5">
        <v>1.9437500000000001</v>
      </c>
      <c r="I1984" s="4">
        <v>10</v>
      </c>
      <c r="J1984" s="6">
        <v>20</v>
      </c>
      <c r="K1984" s="7">
        <v>1</v>
      </c>
      <c r="L1984" s="6">
        <v>0</v>
      </c>
      <c r="M1984" s="5">
        <v>0</v>
      </c>
      <c r="N1984" s="5">
        <v>0</v>
      </c>
      <c r="O1984" s="5">
        <v>3.8875000000000002</v>
      </c>
      <c r="P1984" s="5">
        <v>-3.8875000000000002</v>
      </c>
      <c r="Q1984" s="8">
        <v>-1</v>
      </c>
      <c r="R1984" s="4">
        <v>0</v>
      </c>
      <c r="S1984" s="10" t="s">
        <v>33</v>
      </c>
      <c r="T1984" s="11">
        <v>0</v>
      </c>
    </row>
    <row r="1985" spans="1:20" x14ac:dyDescent="0.2">
      <c r="A1985" s="3" t="s">
        <v>157</v>
      </c>
      <c r="B1985" s="3" t="s">
        <v>158</v>
      </c>
      <c r="C1985" s="4" t="s">
        <v>22</v>
      </c>
      <c r="D1985" s="3" t="s">
        <v>85</v>
      </c>
      <c r="E1985" s="5">
        <v>6.25</v>
      </c>
      <c r="F1985" s="4">
        <v>1</v>
      </c>
      <c r="G1985" s="5">
        <v>3.9249999999999998</v>
      </c>
      <c r="H1985" s="5">
        <v>3.9249999999999998</v>
      </c>
      <c r="I1985" s="4">
        <v>5</v>
      </c>
      <c r="J1985" s="6">
        <v>20</v>
      </c>
      <c r="K1985" s="7">
        <v>1.2</v>
      </c>
      <c r="L1985" s="6">
        <v>0</v>
      </c>
      <c r="M1985" s="5">
        <v>0</v>
      </c>
      <c r="N1985" s="5">
        <v>0</v>
      </c>
      <c r="O1985" s="5">
        <v>3.9249999999999998</v>
      </c>
      <c r="P1985" s="5">
        <v>-3.9249999999999998</v>
      </c>
      <c r="Q1985" s="8">
        <v>-1</v>
      </c>
      <c r="R1985" s="4">
        <v>0</v>
      </c>
      <c r="S1985" s="10" t="s">
        <v>33</v>
      </c>
      <c r="T1985" s="11">
        <v>0</v>
      </c>
    </row>
    <row r="1986" spans="1:20" x14ac:dyDescent="0.2">
      <c r="A1986" s="3" t="s">
        <v>157</v>
      </c>
      <c r="B1986" s="3" t="s">
        <v>158</v>
      </c>
      <c r="C1986" s="4" t="s">
        <v>22</v>
      </c>
      <c r="D1986" s="3" t="s">
        <v>85</v>
      </c>
      <c r="E1986" s="5">
        <v>6.25</v>
      </c>
      <c r="F1986" s="4">
        <v>1</v>
      </c>
      <c r="G1986" s="5">
        <v>3.95</v>
      </c>
      <c r="H1986" s="5">
        <v>3.95</v>
      </c>
      <c r="I1986" s="4">
        <v>241</v>
      </c>
      <c r="J1986" s="6">
        <v>0.4149377593361</v>
      </c>
      <c r="K1986" s="7">
        <v>1</v>
      </c>
      <c r="L1986" s="6">
        <v>0</v>
      </c>
      <c r="M1986" s="5">
        <v>0</v>
      </c>
      <c r="N1986" s="5">
        <v>0</v>
      </c>
      <c r="O1986" s="5">
        <v>3.95</v>
      </c>
      <c r="P1986" s="5">
        <v>-3.95</v>
      </c>
      <c r="Q1986" s="8">
        <v>-1</v>
      </c>
      <c r="R1986" s="4">
        <v>0</v>
      </c>
      <c r="S1986" s="10" t="s">
        <v>33</v>
      </c>
      <c r="T1986" s="11">
        <v>0</v>
      </c>
    </row>
    <row r="1987" spans="1:20" x14ac:dyDescent="0.2">
      <c r="A1987" s="3" t="s">
        <v>157</v>
      </c>
      <c r="B1987" s="3" t="s">
        <v>158</v>
      </c>
      <c r="C1987" s="4" t="s">
        <v>22</v>
      </c>
      <c r="D1987" s="3" t="s">
        <v>85</v>
      </c>
      <c r="E1987" s="5">
        <v>6.25</v>
      </c>
      <c r="F1987" s="4">
        <v>2</v>
      </c>
      <c r="G1987" s="5">
        <v>4.0250000000000004</v>
      </c>
      <c r="H1987" s="5">
        <v>2.0125000000000002</v>
      </c>
      <c r="I1987" s="4">
        <v>124</v>
      </c>
      <c r="J1987" s="6">
        <v>1.61290322580645</v>
      </c>
      <c r="K1987" s="7">
        <v>1.0715322580645199</v>
      </c>
      <c r="L1987" s="6">
        <v>0</v>
      </c>
      <c r="M1987" s="5">
        <v>0</v>
      </c>
      <c r="N1987" s="5">
        <v>0</v>
      </c>
      <c r="O1987" s="5">
        <v>4.0250000000000004</v>
      </c>
      <c r="P1987" s="5">
        <v>-4.0250000000000004</v>
      </c>
      <c r="Q1987" s="8">
        <v>-1</v>
      </c>
      <c r="R1987" s="4">
        <v>0</v>
      </c>
      <c r="S1987" s="10" t="s">
        <v>33</v>
      </c>
      <c r="T1987" s="11">
        <v>0</v>
      </c>
    </row>
    <row r="1988" spans="1:20" x14ac:dyDescent="0.2">
      <c r="A1988" s="3" t="s">
        <v>157</v>
      </c>
      <c r="B1988" s="3" t="s">
        <v>158</v>
      </c>
      <c r="C1988" s="4" t="s">
        <v>22</v>
      </c>
      <c r="D1988" s="3" t="s">
        <v>85</v>
      </c>
      <c r="E1988" s="5">
        <v>6.25</v>
      </c>
      <c r="F1988" s="4">
        <v>2</v>
      </c>
      <c r="G1988" s="5">
        <v>4.0750000000000002</v>
      </c>
      <c r="H1988" s="5">
        <v>2.0375000000000001</v>
      </c>
      <c r="I1988" s="4">
        <v>20</v>
      </c>
      <c r="J1988" s="6">
        <v>10</v>
      </c>
      <c r="K1988" s="7">
        <v>1</v>
      </c>
      <c r="L1988" s="6">
        <v>0</v>
      </c>
      <c r="M1988" s="5">
        <v>0</v>
      </c>
      <c r="N1988" s="5">
        <v>0</v>
      </c>
      <c r="O1988" s="5">
        <v>4.0750000000000002</v>
      </c>
      <c r="P1988" s="5">
        <v>-4.0750000000000002</v>
      </c>
      <c r="Q1988" s="8">
        <v>-1</v>
      </c>
      <c r="R1988" s="4">
        <v>0</v>
      </c>
      <c r="S1988" s="10" t="s">
        <v>33</v>
      </c>
      <c r="T1988" s="11">
        <v>0</v>
      </c>
    </row>
    <row r="1989" spans="1:20" x14ac:dyDescent="0.2">
      <c r="A1989" s="3" t="s">
        <v>157</v>
      </c>
      <c r="B1989" s="3" t="s">
        <v>158</v>
      </c>
      <c r="C1989" s="4" t="s">
        <v>22</v>
      </c>
      <c r="D1989" s="3" t="s">
        <v>85</v>
      </c>
      <c r="E1989" s="5">
        <v>6.25</v>
      </c>
      <c r="F1989" s="4">
        <v>2</v>
      </c>
      <c r="G1989" s="5">
        <v>4.0999999999999996</v>
      </c>
      <c r="H1989" s="5">
        <v>2.0499999999999998</v>
      </c>
      <c r="I1989" s="4">
        <v>30</v>
      </c>
      <c r="J1989" s="6">
        <v>6.6666666666666696</v>
      </c>
      <c r="K1989" s="7">
        <v>1.0329999999999999</v>
      </c>
      <c r="L1989" s="6">
        <v>0</v>
      </c>
      <c r="M1989" s="5">
        <v>0</v>
      </c>
      <c r="N1989" s="5">
        <v>0</v>
      </c>
      <c r="O1989" s="5">
        <v>4.0999999999999996</v>
      </c>
      <c r="P1989" s="5">
        <v>-4.0999999999999996</v>
      </c>
      <c r="Q1989" s="8">
        <v>-1</v>
      </c>
      <c r="R1989" s="4">
        <v>0</v>
      </c>
      <c r="S1989" s="10" t="s">
        <v>33</v>
      </c>
      <c r="T1989" s="11">
        <v>0</v>
      </c>
    </row>
    <row r="1990" spans="1:20" x14ac:dyDescent="0.2">
      <c r="A1990" s="3" t="s">
        <v>157</v>
      </c>
      <c r="B1990" s="3" t="s">
        <v>158</v>
      </c>
      <c r="C1990" s="4" t="s">
        <v>22</v>
      </c>
      <c r="D1990" s="3" t="s">
        <v>85</v>
      </c>
      <c r="E1990" s="5">
        <v>6.25</v>
      </c>
      <c r="F1990" s="4">
        <v>3</v>
      </c>
      <c r="G1990" s="5">
        <v>4.1124999750000004</v>
      </c>
      <c r="H1990" s="5">
        <v>1.370833325</v>
      </c>
      <c r="I1990" s="4">
        <v>571</v>
      </c>
      <c r="J1990" s="6">
        <v>0.52539404553415103</v>
      </c>
      <c r="K1990" s="7">
        <v>1.21252189141856</v>
      </c>
      <c r="L1990" s="6">
        <v>0</v>
      </c>
      <c r="M1990" s="5">
        <v>0</v>
      </c>
      <c r="N1990" s="5">
        <v>0</v>
      </c>
      <c r="O1990" s="5">
        <v>4.1124999750000004</v>
      </c>
      <c r="P1990" s="5">
        <v>-4.1124999750000004</v>
      </c>
      <c r="Q1990" s="8">
        <v>-1</v>
      </c>
      <c r="R1990" s="4">
        <v>0</v>
      </c>
      <c r="S1990" s="10" t="s">
        <v>33</v>
      </c>
      <c r="T1990" s="11">
        <v>0</v>
      </c>
    </row>
    <row r="1991" spans="1:20" x14ac:dyDescent="0.2">
      <c r="A1991" s="3" t="s">
        <v>157</v>
      </c>
      <c r="B1991" s="3" t="s">
        <v>158</v>
      </c>
      <c r="C1991" s="4" t="s">
        <v>22</v>
      </c>
      <c r="D1991" s="3" t="s">
        <v>85</v>
      </c>
      <c r="E1991" s="5">
        <v>6.25</v>
      </c>
      <c r="F1991" s="4">
        <v>6</v>
      </c>
      <c r="G1991" s="5">
        <v>4.1124999750000004</v>
      </c>
      <c r="H1991" s="5">
        <v>0.6854166625</v>
      </c>
      <c r="I1991" s="4">
        <v>339</v>
      </c>
      <c r="J1991" s="6">
        <v>1.76991150442478</v>
      </c>
      <c r="K1991" s="7">
        <v>1.8266371681415901</v>
      </c>
      <c r="L1991" s="6">
        <v>0</v>
      </c>
      <c r="M1991" s="5">
        <v>0</v>
      </c>
      <c r="N1991" s="5">
        <v>0</v>
      </c>
      <c r="O1991" s="5">
        <v>4.1124999750000004</v>
      </c>
      <c r="P1991" s="5">
        <v>-4.1124999750000004</v>
      </c>
      <c r="Q1991" s="8">
        <v>-1</v>
      </c>
      <c r="R1991" s="4">
        <v>0</v>
      </c>
      <c r="S1991" s="10" t="s">
        <v>33</v>
      </c>
      <c r="T1991" s="11">
        <v>0</v>
      </c>
    </row>
    <row r="1992" spans="1:20" x14ac:dyDescent="0.2">
      <c r="A1992" s="3" t="s">
        <v>157</v>
      </c>
      <c r="B1992" s="3" t="s">
        <v>158</v>
      </c>
      <c r="C1992" s="4" t="s">
        <v>22</v>
      </c>
      <c r="D1992" s="3" t="s">
        <v>85</v>
      </c>
      <c r="E1992" s="5">
        <v>6.25</v>
      </c>
      <c r="F1992" s="4">
        <v>5</v>
      </c>
      <c r="G1992" s="5">
        <v>4.125</v>
      </c>
      <c r="H1992" s="5">
        <v>0.82499999999999996</v>
      </c>
      <c r="I1992" s="4">
        <v>649</v>
      </c>
      <c r="J1992" s="6">
        <v>0.77041602465331294</v>
      </c>
      <c r="K1992" s="7">
        <v>1.0555161787365199</v>
      </c>
      <c r="L1992" s="6">
        <v>0</v>
      </c>
      <c r="M1992" s="5">
        <v>0</v>
      </c>
      <c r="N1992" s="5">
        <v>0</v>
      </c>
      <c r="O1992" s="5">
        <v>4.125</v>
      </c>
      <c r="P1992" s="5">
        <v>-4.125</v>
      </c>
      <c r="Q1992" s="8">
        <v>-1</v>
      </c>
      <c r="R1992" s="4">
        <v>0</v>
      </c>
      <c r="S1992" s="10" t="s">
        <v>33</v>
      </c>
      <c r="T1992" s="11">
        <v>0</v>
      </c>
    </row>
    <row r="1993" spans="1:20" x14ac:dyDescent="0.2">
      <c r="A1993" s="3" t="s">
        <v>157</v>
      </c>
      <c r="B1993" s="3" t="s">
        <v>158</v>
      </c>
      <c r="C1993" s="4" t="s">
        <v>22</v>
      </c>
      <c r="D1993" s="3" t="s">
        <v>85</v>
      </c>
      <c r="E1993" s="5">
        <v>6.25</v>
      </c>
      <c r="F1993" s="4">
        <v>1</v>
      </c>
      <c r="G1993" s="5">
        <v>4.1875</v>
      </c>
      <c r="H1993" s="5">
        <v>4.1875</v>
      </c>
      <c r="I1993" s="4">
        <v>8</v>
      </c>
      <c r="J1993" s="6">
        <v>12.5</v>
      </c>
      <c r="K1993" s="7">
        <v>2</v>
      </c>
      <c r="L1993" s="6">
        <v>0</v>
      </c>
      <c r="M1993" s="5">
        <v>0</v>
      </c>
      <c r="N1993" s="5">
        <v>0</v>
      </c>
      <c r="O1993" s="5">
        <v>4.1875</v>
      </c>
      <c r="P1993" s="5">
        <v>-4.1875</v>
      </c>
      <c r="Q1993" s="8">
        <v>-1</v>
      </c>
      <c r="R1993" s="4">
        <v>0</v>
      </c>
      <c r="S1993" s="10" t="s">
        <v>33</v>
      </c>
      <c r="T1993" s="11">
        <v>0</v>
      </c>
    </row>
    <row r="1994" spans="1:20" x14ac:dyDescent="0.2">
      <c r="A1994" s="3" t="s">
        <v>157</v>
      </c>
      <c r="B1994" s="3" t="s">
        <v>158</v>
      </c>
      <c r="C1994" s="4" t="s">
        <v>22</v>
      </c>
      <c r="D1994" s="3" t="s">
        <v>85</v>
      </c>
      <c r="E1994" s="5">
        <v>6.25</v>
      </c>
      <c r="F1994" s="4">
        <v>3</v>
      </c>
      <c r="G1994" s="5">
        <v>4.2499999874999999</v>
      </c>
      <c r="H1994" s="5">
        <v>1.4166666625</v>
      </c>
      <c r="I1994" s="4">
        <v>135</v>
      </c>
      <c r="J1994" s="6">
        <v>2.2222222222222201</v>
      </c>
      <c r="K1994" s="7">
        <v>1</v>
      </c>
      <c r="L1994" s="6">
        <v>0</v>
      </c>
      <c r="M1994" s="5">
        <v>0</v>
      </c>
      <c r="N1994" s="5">
        <v>0</v>
      </c>
      <c r="O1994" s="5">
        <v>4.2499999874999999</v>
      </c>
      <c r="P1994" s="5">
        <v>-4.2499999874999999</v>
      </c>
      <c r="Q1994" s="8">
        <v>-1</v>
      </c>
      <c r="R1994" s="4">
        <v>0</v>
      </c>
      <c r="S1994" s="10" t="s">
        <v>33</v>
      </c>
      <c r="T1994" s="11">
        <v>0</v>
      </c>
    </row>
    <row r="1995" spans="1:20" x14ac:dyDescent="0.2">
      <c r="A1995" s="3" t="s">
        <v>157</v>
      </c>
      <c r="B1995" s="3" t="s">
        <v>158</v>
      </c>
      <c r="C1995" s="4" t="s">
        <v>22</v>
      </c>
      <c r="D1995" s="3" t="s">
        <v>85</v>
      </c>
      <c r="E1995" s="5">
        <v>6.25</v>
      </c>
      <c r="F1995" s="4">
        <v>3</v>
      </c>
      <c r="G1995" s="5">
        <v>4.2999999750000004</v>
      </c>
      <c r="H1995" s="5">
        <v>1.433333325</v>
      </c>
      <c r="I1995" s="4">
        <v>82</v>
      </c>
      <c r="J1995" s="6">
        <v>3.6585365853658498</v>
      </c>
      <c r="K1995" s="7">
        <v>1.3632926829268299</v>
      </c>
      <c r="L1995" s="6">
        <v>0</v>
      </c>
      <c r="M1995" s="5">
        <v>0</v>
      </c>
      <c r="N1995" s="5">
        <v>0</v>
      </c>
      <c r="O1995" s="5">
        <v>4.2999999750000004</v>
      </c>
      <c r="P1995" s="5">
        <v>-4.2999999750000004</v>
      </c>
      <c r="Q1995" s="8">
        <v>-1</v>
      </c>
      <c r="R1995" s="4">
        <v>0</v>
      </c>
      <c r="S1995" s="10" t="s">
        <v>33</v>
      </c>
      <c r="T1995" s="11">
        <v>0</v>
      </c>
    </row>
    <row r="1996" spans="1:20" x14ac:dyDescent="0.2">
      <c r="A1996" s="3" t="s">
        <v>157</v>
      </c>
      <c r="B1996" s="3" t="s">
        <v>158</v>
      </c>
      <c r="C1996" s="4" t="s">
        <v>22</v>
      </c>
      <c r="D1996" s="3" t="s">
        <v>85</v>
      </c>
      <c r="E1996" s="5">
        <v>6.25</v>
      </c>
      <c r="F1996" s="4">
        <v>1</v>
      </c>
      <c r="G1996" s="5">
        <v>4.3</v>
      </c>
      <c r="H1996" s="5">
        <v>4.3</v>
      </c>
      <c r="I1996" s="4">
        <v>410</v>
      </c>
      <c r="J1996" s="6">
        <v>0.24390243902439002</v>
      </c>
      <c r="K1996" s="7">
        <v>4.8076097560975599</v>
      </c>
      <c r="L1996" s="6">
        <v>0</v>
      </c>
      <c r="M1996" s="5">
        <v>0</v>
      </c>
      <c r="N1996" s="5">
        <v>0</v>
      </c>
      <c r="O1996" s="5">
        <v>4.3</v>
      </c>
      <c r="P1996" s="5">
        <v>-4.3</v>
      </c>
      <c r="Q1996" s="8">
        <v>-1</v>
      </c>
      <c r="R1996" s="4">
        <v>0</v>
      </c>
      <c r="S1996" s="10" t="s">
        <v>33</v>
      </c>
      <c r="T1996" s="11">
        <v>0</v>
      </c>
    </row>
    <row r="1997" spans="1:20" x14ac:dyDescent="0.2">
      <c r="A1997" s="3" t="s">
        <v>157</v>
      </c>
      <c r="B1997" s="3" t="s">
        <v>158</v>
      </c>
      <c r="C1997" s="4" t="s">
        <v>22</v>
      </c>
      <c r="D1997" s="3" t="s">
        <v>85</v>
      </c>
      <c r="E1997" s="5">
        <v>6.25</v>
      </c>
      <c r="F1997" s="4">
        <v>3</v>
      </c>
      <c r="G1997" s="5">
        <v>4.3374999750000001</v>
      </c>
      <c r="H1997" s="5">
        <v>1.4458333249999999</v>
      </c>
      <c r="I1997" s="4">
        <v>469</v>
      </c>
      <c r="J1997" s="6">
        <v>0.63965884861407296</v>
      </c>
      <c r="K1997" s="7">
        <v>1</v>
      </c>
      <c r="L1997" s="6">
        <v>0</v>
      </c>
      <c r="M1997" s="5">
        <v>0</v>
      </c>
      <c r="N1997" s="5">
        <v>0</v>
      </c>
      <c r="O1997" s="5">
        <v>4.3374999750000001</v>
      </c>
      <c r="P1997" s="5">
        <v>-4.3374999750000001</v>
      </c>
      <c r="Q1997" s="8">
        <v>-1</v>
      </c>
      <c r="R1997" s="4">
        <v>0</v>
      </c>
      <c r="S1997" s="10" t="s">
        <v>33</v>
      </c>
      <c r="T1997" s="11">
        <v>0</v>
      </c>
    </row>
    <row r="1998" spans="1:20" x14ac:dyDescent="0.2">
      <c r="A1998" s="3" t="s">
        <v>157</v>
      </c>
      <c r="B1998" s="3" t="s">
        <v>158</v>
      </c>
      <c r="C1998" s="4" t="s">
        <v>22</v>
      </c>
      <c r="D1998" s="3" t="s">
        <v>85</v>
      </c>
      <c r="E1998" s="5">
        <v>6.25</v>
      </c>
      <c r="F1998" s="4">
        <v>1</v>
      </c>
      <c r="G1998" s="5">
        <v>4.4000000000000004</v>
      </c>
      <c r="H1998" s="5">
        <v>4.4000000000000004</v>
      </c>
      <c r="I1998" s="4">
        <v>22</v>
      </c>
      <c r="J1998" s="6">
        <v>4.5454545454545503</v>
      </c>
      <c r="K1998" s="7">
        <v>1.22727272727273</v>
      </c>
      <c r="L1998" s="6">
        <v>0</v>
      </c>
      <c r="M1998" s="5">
        <v>0</v>
      </c>
      <c r="N1998" s="5">
        <v>0</v>
      </c>
      <c r="O1998" s="5">
        <v>4.4000000000000004</v>
      </c>
      <c r="P1998" s="5">
        <v>-4.4000000000000004</v>
      </c>
      <c r="Q1998" s="8">
        <v>-1</v>
      </c>
      <c r="R1998" s="4">
        <v>0</v>
      </c>
      <c r="S1998" s="10" t="s">
        <v>33</v>
      </c>
      <c r="T1998" s="11">
        <v>0</v>
      </c>
    </row>
    <row r="1999" spans="1:20" x14ac:dyDescent="0.2">
      <c r="A1999" s="3" t="s">
        <v>157</v>
      </c>
      <c r="B1999" s="3" t="s">
        <v>158</v>
      </c>
      <c r="C1999" s="4" t="s">
        <v>22</v>
      </c>
      <c r="D1999" s="3" t="s">
        <v>85</v>
      </c>
      <c r="E1999" s="5">
        <v>6.25</v>
      </c>
      <c r="F1999" s="4">
        <v>1</v>
      </c>
      <c r="G1999" s="5">
        <v>4.4124999999999996</v>
      </c>
      <c r="H1999" s="5">
        <v>4.4124999999999996</v>
      </c>
      <c r="I1999" s="4">
        <v>302</v>
      </c>
      <c r="J1999" s="6">
        <v>0.33112582781457001</v>
      </c>
      <c r="K1999" s="7">
        <v>3.0176821192053001</v>
      </c>
      <c r="L1999" s="6">
        <v>0</v>
      </c>
      <c r="M1999" s="5">
        <v>0</v>
      </c>
      <c r="N1999" s="5">
        <v>0</v>
      </c>
      <c r="O1999" s="5">
        <v>4.4124999999999996</v>
      </c>
      <c r="P1999" s="5">
        <v>-4.4124999999999996</v>
      </c>
      <c r="Q1999" s="8">
        <v>-1</v>
      </c>
      <c r="R1999" s="4">
        <v>0</v>
      </c>
      <c r="S1999" s="10" t="s">
        <v>33</v>
      </c>
      <c r="T1999" s="11">
        <v>0</v>
      </c>
    </row>
    <row r="2000" spans="1:20" x14ac:dyDescent="0.2">
      <c r="A2000" s="3" t="s">
        <v>157</v>
      </c>
      <c r="B2000" s="3" t="s">
        <v>158</v>
      </c>
      <c r="C2000" s="4" t="s">
        <v>22</v>
      </c>
      <c r="D2000" s="3" t="s">
        <v>85</v>
      </c>
      <c r="E2000" s="5">
        <v>6.25</v>
      </c>
      <c r="F2000" s="4">
        <v>2</v>
      </c>
      <c r="G2000" s="5">
        <v>4.45</v>
      </c>
      <c r="H2000" s="5">
        <v>2.2250000000000001</v>
      </c>
      <c r="I2000" s="4">
        <v>3</v>
      </c>
      <c r="J2000" s="6">
        <v>66.6666666666667</v>
      </c>
      <c r="K2000" s="7">
        <v>1</v>
      </c>
      <c r="L2000" s="6">
        <v>0</v>
      </c>
      <c r="M2000" s="5">
        <v>0</v>
      </c>
      <c r="N2000" s="5">
        <v>0</v>
      </c>
      <c r="O2000" s="5">
        <v>4.45</v>
      </c>
      <c r="P2000" s="5">
        <v>-4.45</v>
      </c>
      <c r="Q2000" s="8">
        <v>-1</v>
      </c>
      <c r="R2000" s="4">
        <v>0</v>
      </c>
      <c r="S2000" s="10" t="s">
        <v>33</v>
      </c>
      <c r="T2000" s="11">
        <v>0</v>
      </c>
    </row>
    <row r="2001" spans="1:20" x14ac:dyDescent="0.2">
      <c r="A2001" s="3" t="s">
        <v>157</v>
      </c>
      <c r="B2001" s="3" t="s">
        <v>158</v>
      </c>
      <c r="C2001" s="4" t="s">
        <v>22</v>
      </c>
      <c r="D2001" s="3" t="s">
        <v>85</v>
      </c>
      <c r="E2001" s="5">
        <v>6.25</v>
      </c>
      <c r="F2001" s="4">
        <v>1</v>
      </c>
      <c r="G2001" s="5">
        <v>4.4874999999999998</v>
      </c>
      <c r="H2001" s="5">
        <v>4.4874999999999998</v>
      </c>
      <c r="I2001" s="4">
        <v>1</v>
      </c>
      <c r="J2001" s="6">
        <v>100</v>
      </c>
      <c r="K2001" s="7">
        <v>3</v>
      </c>
      <c r="L2001" s="6">
        <v>0</v>
      </c>
      <c r="M2001" s="5">
        <v>0</v>
      </c>
      <c r="N2001" s="5">
        <v>0</v>
      </c>
      <c r="O2001" s="5">
        <v>4.4874999999999998</v>
      </c>
      <c r="P2001" s="5">
        <v>-4.4874999999999998</v>
      </c>
      <c r="Q2001" s="8">
        <v>-1</v>
      </c>
      <c r="R2001" s="4">
        <v>0</v>
      </c>
      <c r="S2001" s="10" t="s">
        <v>33</v>
      </c>
      <c r="T2001" s="11">
        <v>0</v>
      </c>
    </row>
    <row r="2002" spans="1:20" x14ac:dyDescent="0.2">
      <c r="A2002" s="3" t="s">
        <v>157</v>
      </c>
      <c r="B2002" s="3" t="s">
        <v>158</v>
      </c>
      <c r="C2002" s="4" t="s">
        <v>22</v>
      </c>
      <c r="D2002" s="3" t="s">
        <v>85</v>
      </c>
      <c r="E2002" s="5">
        <v>6.25</v>
      </c>
      <c r="F2002" s="4">
        <v>1</v>
      </c>
      <c r="G2002" s="5">
        <v>4.55</v>
      </c>
      <c r="H2002" s="5">
        <v>4.55</v>
      </c>
      <c r="I2002" s="4">
        <v>1</v>
      </c>
      <c r="J2002" s="6">
        <v>100</v>
      </c>
      <c r="K2002" s="7">
        <v>2</v>
      </c>
      <c r="L2002" s="6">
        <v>0</v>
      </c>
      <c r="M2002" s="5">
        <v>0</v>
      </c>
      <c r="N2002" s="5">
        <v>0</v>
      </c>
      <c r="O2002" s="5">
        <v>4.55</v>
      </c>
      <c r="P2002" s="5">
        <v>-4.55</v>
      </c>
      <c r="Q2002" s="8">
        <v>-1</v>
      </c>
      <c r="R2002" s="4">
        <v>0</v>
      </c>
      <c r="S2002" s="10" t="s">
        <v>33</v>
      </c>
      <c r="T2002" s="11">
        <v>0</v>
      </c>
    </row>
    <row r="2003" spans="1:20" x14ac:dyDescent="0.2">
      <c r="A2003" s="3" t="s">
        <v>157</v>
      </c>
      <c r="B2003" s="3" t="s">
        <v>158</v>
      </c>
      <c r="C2003" s="4" t="s">
        <v>22</v>
      </c>
      <c r="D2003" s="3" t="s">
        <v>85</v>
      </c>
      <c r="E2003" s="5">
        <v>6.25</v>
      </c>
      <c r="F2003" s="4">
        <v>1</v>
      </c>
      <c r="G2003" s="5">
        <v>4.5750000000000002</v>
      </c>
      <c r="H2003" s="5">
        <v>4.5750000000000002</v>
      </c>
      <c r="I2003" s="4">
        <v>306</v>
      </c>
      <c r="J2003" s="6">
        <v>0.32679738562091498</v>
      </c>
      <c r="K2003" s="7">
        <v>5.06454248366013</v>
      </c>
      <c r="L2003" s="6">
        <v>0</v>
      </c>
      <c r="M2003" s="5">
        <v>0</v>
      </c>
      <c r="N2003" s="5">
        <v>0</v>
      </c>
      <c r="O2003" s="5">
        <v>4.5750000000000002</v>
      </c>
      <c r="P2003" s="5">
        <v>-4.5750000000000002</v>
      </c>
      <c r="Q2003" s="8">
        <v>-1</v>
      </c>
      <c r="R2003" s="4">
        <v>0</v>
      </c>
      <c r="S2003" s="10" t="s">
        <v>33</v>
      </c>
      <c r="T2003" s="11">
        <v>0</v>
      </c>
    </row>
    <row r="2004" spans="1:20" x14ac:dyDescent="0.2">
      <c r="A2004" s="3" t="s">
        <v>157</v>
      </c>
      <c r="B2004" s="3" t="s">
        <v>158</v>
      </c>
      <c r="C2004" s="4" t="s">
        <v>22</v>
      </c>
      <c r="D2004" s="3" t="s">
        <v>85</v>
      </c>
      <c r="E2004" s="5">
        <v>6.25</v>
      </c>
      <c r="F2004" s="4">
        <v>1</v>
      </c>
      <c r="G2004" s="5">
        <v>4.5875000000000004</v>
      </c>
      <c r="H2004" s="5">
        <v>4.5875000000000004</v>
      </c>
      <c r="I2004" s="4">
        <v>2</v>
      </c>
      <c r="J2004" s="6">
        <v>50</v>
      </c>
      <c r="K2004" s="7">
        <v>1</v>
      </c>
      <c r="L2004" s="6">
        <v>0</v>
      </c>
      <c r="M2004" s="5">
        <v>0</v>
      </c>
      <c r="N2004" s="5">
        <v>0</v>
      </c>
      <c r="O2004" s="5">
        <v>4.5875000000000004</v>
      </c>
      <c r="P2004" s="5">
        <v>-4.5875000000000004</v>
      </c>
      <c r="Q2004" s="8">
        <v>-1</v>
      </c>
      <c r="R2004" s="4">
        <v>0</v>
      </c>
      <c r="S2004" s="10" t="s">
        <v>33</v>
      </c>
      <c r="T2004" s="11">
        <v>0</v>
      </c>
    </row>
    <row r="2005" spans="1:20" x14ac:dyDescent="0.2">
      <c r="A2005" s="3" t="s">
        <v>157</v>
      </c>
      <c r="B2005" s="3" t="s">
        <v>158</v>
      </c>
      <c r="C2005" s="4" t="s">
        <v>22</v>
      </c>
      <c r="D2005" s="3" t="s">
        <v>85</v>
      </c>
      <c r="E2005" s="5">
        <v>6.25</v>
      </c>
      <c r="F2005" s="4">
        <v>1</v>
      </c>
      <c r="G2005" s="5">
        <v>4.5875000000000004</v>
      </c>
      <c r="H2005" s="5">
        <v>4.5875000000000004</v>
      </c>
      <c r="I2005" s="4">
        <v>4</v>
      </c>
      <c r="J2005" s="6">
        <v>25</v>
      </c>
      <c r="K2005" s="7">
        <v>3</v>
      </c>
      <c r="L2005" s="6">
        <v>0</v>
      </c>
      <c r="M2005" s="5">
        <v>0</v>
      </c>
      <c r="N2005" s="5">
        <v>0</v>
      </c>
      <c r="O2005" s="5">
        <v>4.5875000000000004</v>
      </c>
      <c r="P2005" s="5">
        <v>-4.5875000000000004</v>
      </c>
      <c r="Q2005" s="8">
        <v>-1</v>
      </c>
      <c r="R2005" s="4">
        <v>0</v>
      </c>
      <c r="S2005" s="10" t="s">
        <v>33</v>
      </c>
      <c r="T2005" s="11">
        <v>0</v>
      </c>
    </row>
    <row r="2006" spans="1:20" x14ac:dyDescent="0.2">
      <c r="A2006" s="3" t="s">
        <v>157</v>
      </c>
      <c r="B2006" s="3" t="s">
        <v>158</v>
      </c>
      <c r="C2006" s="4" t="s">
        <v>22</v>
      </c>
      <c r="D2006" s="3" t="s">
        <v>85</v>
      </c>
      <c r="E2006" s="5">
        <v>6.25</v>
      </c>
      <c r="F2006" s="4">
        <v>1</v>
      </c>
      <c r="G2006" s="5">
        <v>4.6375000000000002</v>
      </c>
      <c r="H2006" s="5">
        <v>4.6375000000000002</v>
      </c>
      <c r="I2006" s="4">
        <v>41</v>
      </c>
      <c r="J2006" s="6">
        <v>2.4390243902439002</v>
      </c>
      <c r="K2006" s="7">
        <v>1.26707317073171</v>
      </c>
      <c r="L2006" s="6">
        <v>0</v>
      </c>
      <c r="M2006" s="5">
        <v>0</v>
      </c>
      <c r="N2006" s="5">
        <v>0</v>
      </c>
      <c r="O2006" s="5">
        <v>4.6375000000000002</v>
      </c>
      <c r="P2006" s="5">
        <v>-4.6375000000000002</v>
      </c>
      <c r="Q2006" s="8">
        <v>-1</v>
      </c>
      <c r="R2006" s="4">
        <v>0</v>
      </c>
      <c r="S2006" s="10" t="s">
        <v>33</v>
      </c>
      <c r="T2006" s="11">
        <v>0</v>
      </c>
    </row>
    <row r="2007" spans="1:20" x14ac:dyDescent="0.2">
      <c r="A2007" s="3" t="s">
        <v>157</v>
      </c>
      <c r="B2007" s="3" t="s">
        <v>158</v>
      </c>
      <c r="C2007" s="4" t="s">
        <v>22</v>
      </c>
      <c r="D2007" s="3" t="s">
        <v>85</v>
      </c>
      <c r="E2007" s="5">
        <v>6.25</v>
      </c>
      <c r="F2007" s="4">
        <v>1</v>
      </c>
      <c r="G2007" s="5">
        <v>4.6500000000000004</v>
      </c>
      <c r="H2007" s="5">
        <v>4.6500000000000004</v>
      </c>
      <c r="I2007" s="4">
        <v>1</v>
      </c>
      <c r="J2007" s="6">
        <v>100</v>
      </c>
      <c r="K2007" s="7">
        <v>1</v>
      </c>
      <c r="L2007" s="6">
        <v>0</v>
      </c>
      <c r="M2007" s="5">
        <v>0</v>
      </c>
      <c r="N2007" s="5">
        <v>0</v>
      </c>
      <c r="O2007" s="5">
        <v>4.6500000000000004</v>
      </c>
      <c r="P2007" s="5">
        <v>-4.6500000000000004</v>
      </c>
      <c r="Q2007" s="8">
        <v>-1</v>
      </c>
      <c r="R2007" s="4">
        <v>0</v>
      </c>
      <c r="S2007" s="10" t="s">
        <v>33</v>
      </c>
      <c r="T2007" s="11">
        <v>0</v>
      </c>
    </row>
    <row r="2008" spans="1:20" x14ac:dyDescent="0.2">
      <c r="A2008" s="3" t="s">
        <v>157</v>
      </c>
      <c r="B2008" s="3" t="s">
        <v>158</v>
      </c>
      <c r="C2008" s="4" t="s">
        <v>22</v>
      </c>
      <c r="D2008" s="3" t="s">
        <v>85</v>
      </c>
      <c r="E2008" s="5">
        <v>6.25</v>
      </c>
      <c r="F2008" s="4">
        <v>3</v>
      </c>
      <c r="G2008" s="5">
        <v>4.7374999874999997</v>
      </c>
      <c r="H2008" s="5">
        <v>1.5791666625</v>
      </c>
      <c r="I2008" s="4">
        <v>62</v>
      </c>
      <c r="J2008" s="6">
        <v>4.8387096774193497</v>
      </c>
      <c r="K2008" s="7">
        <v>4.4941935483871003</v>
      </c>
      <c r="L2008" s="6">
        <v>0</v>
      </c>
      <c r="M2008" s="5">
        <v>0</v>
      </c>
      <c r="N2008" s="5">
        <v>0</v>
      </c>
      <c r="O2008" s="5">
        <v>4.7374999874999997</v>
      </c>
      <c r="P2008" s="5">
        <v>-4.7374999874999997</v>
      </c>
      <c r="Q2008" s="8">
        <v>-1</v>
      </c>
      <c r="R2008" s="4">
        <v>0</v>
      </c>
      <c r="S2008" s="10" t="s">
        <v>33</v>
      </c>
      <c r="T2008" s="11">
        <v>0</v>
      </c>
    </row>
    <row r="2009" spans="1:20" x14ac:dyDescent="0.2">
      <c r="A2009" s="3" t="s">
        <v>157</v>
      </c>
      <c r="B2009" s="3" t="s">
        <v>158</v>
      </c>
      <c r="C2009" s="4" t="s">
        <v>22</v>
      </c>
      <c r="D2009" s="3" t="s">
        <v>85</v>
      </c>
      <c r="E2009" s="5">
        <v>6.25</v>
      </c>
      <c r="F2009" s="4">
        <v>3</v>
      </c>
      <c r="G2009" s="5">
        <v>4.7499999750000006</v>
      </c>
      <c r="H2009" s="5">
        <v>1.5833333250000001</v>
      </c>
      <c r="I2009" s="4">
        <v>170</v>
      </c>
      <c r="J2009" s="6">
        <v>1.76470588235294</v>
      </c>
      <c r="K2009" s="7">
        <v>1</v>
      </c>
      <c r="L2009" s="6">
        <v>0</v>
      </c>
      <c r="M2009" s="5">
        <v>0</v>
      </c>
      <c r="N2009" s="5">
        <v>0</v>
      </c>
      <c r="O2009" s="5">
        <v>4.7499999750000006</v>
      </c>
      <c r="P2009" s="5">
        <v>-4.7499999750000006</v>
      </c>
      <c r="Q2009" s="8">
        <v>-1</v>
      </c>
      <c r="R2009" s="4">
        <v>0</v>
      </c>
      <c r="S2009" s="10" t="s">
        <v>33</v>
      </c>
      <c r="T2009" s="11">
        <v>0</v>
      </c>
    </row>
    <row r="2010" spans="1:20" x14ac:dyDescent="0.2">
      <c r="A2010" s="3" t="s">
        <v>157</v>
      </c>
      <c r="B2010" s="3" t="s">
        <v>158</v>
      </c>
      <c r="C2010" s="4" t="s">
        <v>22</v>
      </c>
      <c r="D2010" s="3" t="s">
        <v>85</v>
      </c>
      <c r="E2010" s="5">
        <v>6.25</v>
      </c>
      <c r="F2010" s="4">
        <v>4</v>
      </c>
      <c r="G2010" s="5">
        <v>4.8</v>
      </c>
      <c r="H2010" s="5">
        <v>1.2</v>
      </c>
      <c r="I2010" s="4">
        <v>208</v>
      </c>
      <c r="J2010" s="6">
        <v>1.92307692307692</v>
      </c>
      <c r="K2010" s="7">
        <v>1.2586057692307699</v>
      </c>
      <c r="L2010" s="6">
        <v>0</v>
      </c>
      <c r="M2010" s="5">
        <v>0</v>
      </c>
      <c r="N2010" s="5">
        <v>0</v>
      </c>
      <c r="O2010" s="5">
        <v>4.8</v>
      </c>
      <c r="P2010" s="5">
        <v>-4.8</v>
      </c>
      <c r="Q2010" s="8">
        <v>-1</v>
      </c>
      <c r="R2010" s="4">
        <v>0</v>
      </c>
      <c r="S2010" s="10" t="s">
        <v>33</v>
      </c>
      <c r="T2010" s="11">
        <v>0</v>
      </c>
    </row>
    <row r="2011" spans="1:20" x14ac:dyDescent="0.2">
      <c r="A2011" s="3" t="s">
        <v>157</v>
      </c>
      <c r="B2011" s="3" t="s">
        <v>158</v>
      </c>
      <c r="C2011" s="4" t="s">
        <v>22</v>
      </c>
      <c r="D2011" s="3" t="s">
        <v>85</v>
      </c>
      <c r="E2011" s="5">
        <v>6.25</v>
      </c>
      <c r="F2011" s="4">
        <v>2</v>
      </c>
      <c r="G2011" s="5">
        <v>4.9249999999999998</v>
      </c>
      <c r="H2011" s="5">
        <v>2.4624999999999999</v>
      </c>
      <c r="I2011" s="4">
        <v>6</v>
      </c>
      <c r="J2011" s="6">
        <v>33.3333333333333</v>
      </c>
      <c r="K2011" s="7">
        <v>2.83</v>
      </c>
      <c r="L2011" s="6">
        <v>0</v>
      </c>
      <c r="M2011" s="5">
        <v>0</v>
      </c>
      <c r="N2011" s="5">
        <v>0</v>
      </c>
      <c r="O2011" s="5">
        <v>4.9249999999999998</v>
      </c>
      <c r="P2011" s="5">
        <v>-4.9249999999999998</v>
      </c>
      <c r="Q2011" s="8">
        <v>-1</v>
      </c>
      <c r="R2011" s="4">
        <v>0</v>
      </c>
      <c r="S2011" s="10" t="s">
        <v>33</v>
      </c>
      <c r="T2011" s="11">
        <v>0</v>
      </c>
    </row>
    <row r="2012" spans="1:20" x14ac:dyDescent="0.2">
      <c r="A2012" s="3" t="s">
        <v>157</v>
      </c>
      <c r="B2012" s="3" t="s">
        <v>158</v>
      </c>
      <c r="C2012" s="4" t="s">
        <v>22</v>
      </c>
      <c r="D2012" s="3" t="s">
        <v>85</v>
      </c>
      <c r="E2012" s="5">
        <v>6.25</v>
      </c>
      <c r="F2012" s="4">
        <v>1</v>
      </c>
      <c r="G2012" s="5">
        <v>4.9625000000000004</v>
      </c>
      <c r="H2012" s="5">
        <v>4.9625000000000004</v>
      </c>
      <c r="I2012" s="4">
        <v>1</v>
      </c>
      <c r="J2012" s="6">
        <v>100</v>
      </c>
      <c r="K2012" s="7">
        <v>1</v>
      </c>
      <c r="L2012" s="6">
        <v>0</v>
      </c>
      <c r="M2012" s="5">
        <v>0</v>
      </c>
      <c r="N2012" s="5">
        <v>0</v>
      </c>
      <c r="O2012" s="5">
        <v>4.9625000000000004</v>
      </c>
      <c r="P2012" s="5">
        <v>-4.9625000000000004</v>
      </c>
      <c r="Q2012" s="8">
        <v>-1</v>
      </c>
      <c r="R2012" s="4">
        <v>0</v>
      </c>
      <c r="S2012" s="10" t="s">
        <v>33</v>
      </c>
      <c r="T2012" s="11">
        <v>0</v>
      </c>
    </row>
    <row r="2013" spans="1:20" x14ac:dyDescent="0.2">
      <c r="A2013" s="3" t="s">
        <v>157</v>
      </c>
      <c r="B2013" s="3" t="s">
        <v>158</v>
      </c>
      <c r="C2013" s="4" t="s">
        <v>22</v>
      </c>
      <c r="D2013" s="3" t="s">
        <v>85</v>
      </c>
      <c r="E2013" s="5">
        <v>6.25</v>
      </c>
      <c r="F2013" s="4">
        <v>1</v>
      </c>
      <c r="G2013" s="5">
        <v>5.0374999999999996</v>
      </c>
      <c r="H2013" s="5">
        <v>5.0374999999999996</v>
      </c>
      <c r="I2013" s="4">
        <v>27</v>
      </c>
      <c r="J2013" s="6">
        <v>3.7037037037037002</v>
      </c>
      <c r="K2013" s="7">
        <v>1.96259259259259</v>
      </c>
      <c r="L2013" s="6">
        <v>0</v>
      </c>
      <c r="M2013" s="5">
        <v>0</v>
      </c>
      <c r="N2013" s="5">
        <v>0</v>
      </c>
      <c r="O2013" s="5">
        <v>5.0374999999999996</v>
      </c>
      <c r="P2013" s="5">
        <v>-5.0374999999999996</v>
      </c>
      <c r="Q2013" s="8">
        <v>-1</v>
      </c>
      <c r="R2013" s="4">
        <v>0</v>
      </c>
      <c r="S2013" s="10" t="s">
        <v>33</v>
      </c>
      <c r="T2013" s="11">
        <v>0</v>
      </c>
    </row>
    <row r="2014" spans="1:20" x14ac:dyDescent="0.2">
      <c r="A2014" s="3" t="s">
        <v>157</v>
      </c>
      <c r="B2014" s="3" t="s">
        <v>158</v>
      </c>
      <c r="C2014" s="4" t="s">
        <v>22</v>
      </c>
      <c r="D2014" s="3" t="s">
        <v>85</v>
      </c>
      <c r="E2014" s="5">
        <v>6.25</v>
      </c>
      <c r="F2014" s="4">
        <v>1</v>
      </c>
      <c r="G2014" s="5">
        <v>5.05</v>
      </c>
      <c r="H2014" s="5">
        <v>5.05</v>
      </c>
      <c r="I2014" s="4">
        <v>2</v>
      </c>
      <c r="J2014" s="6">
        <v>50</v>
      </c>
      <c r="K2014" s="7">
        <v>1</v>
      </c>
      <c r="L2014" s="6">
        <v>0</v>
      </c>
      <c r="M2014" s="5">
        <v>0</v>
      </c>
      <c r="N2014" s="5">
        <v>0</v>
      </c>
      <c r="O2014" s="5">
        <v>5.05</v>
      </c>
      <c r="P2014" s="5">
        <v>-5.05</v>
      </c>
      <c r="Q2014" s="8">
        <v>-1</v>
      </c>
      <c r="R2014" s="4">
        <v>0</v>
      </c>
      <c r="S2014" s="10" t="s">
        <v>33</v>
      </c>
      <c r="T2014" s="11">
        <v>0</v>
      </c>
    </row>
    <row r="2015" spans="1:20" x14ac:dyDescent="0.2">
      <c r="A2015" s="3" t="s">
        <v>157</v>
      </c>
      <c r="B2015" s="3" t="s">
        <v>158</v>
      </c>
      <c r="C2015" s="4" t="s">
        <v>22</v>
      </c>
      <c r="D2015" s="3" t="s">
        <v>85</v>
      </c>
      <c r="E2015" s="5">
        <v>6.25</v>
      </c>
      <c r="F2015" s="4">
        <v>1</v>
      </c>
      <c r="G2015" s="5">
        <v>5.0999999999999996</v>
      </c>
      <c r="H2015" s="5">
        <v>5.0999999999999996</v>
      </c>
      <c r="I2015" s="4">
        <v>37</v>
      </c>
      <c r="J2015" s="6">
        <v>2.7027027027027</v>
      </c>
      <c r="K2015" s="7">
        <v>4.7008108108108102</v>
      </c>
      <c r="L2015" s="6">
        <v>0</v>
      </c>
      <c r="M2015" s="5">
        <v>0</v>
      </c>
      <c r="N2015" s="5">
        <v>0</v>
      </c>
      <c r="O2015" s="5">
        <v>5.0999999999999996</v>
      </c>
      <c r="P2015" s="5">
        <v>-5.0999999999999996</v>
      </c>
      <c r="Q2015" s="8">
        <v>-1</v>
      </c>
      <c r="R2015" s="4">
        <v>0</v>
      </c>
      <c r="S2015" s="10" t="s">
        <v>33</v>
      </c>
      <c r="T2015" s="11">
        <v>0</v>
      </c>
    </row>
    <row r="2016" spans="1:20" x14ac:dyDescent="0.2">
      <c r="A2016" s="3" t="s">
        <v>157</v>
      </c>
      <c r="B2016" s="3" t="s">
        <v>158</v>
      </c>
      <c r="C2016" s="4" t="s">
        <v>22</v>
      </c>
      <c r="D2016" s="3" t="s">
        <v>85</v>
      </c>
      <c r="E2016" s="5">
        <v>6.25</v>
      </c>
      <c r="F2016" s="4">
        <v>3</v>
      </c>
      <c r="G2016" s="5">
        <v>5.0999999999999996</v>
      </c>
      <c r="H2016" s="5">
        <v>1.7</v>
      </c>
      <c r="I2016" s="4">
        <v>99</v>
      </c>
      <c r="J2016" s="6">
        <v>3.0303030303030298</v>
      </c>
      <c r="K2016" s="7">
        <v>1.0101010101010099</v>
      </c>
      <c r="L2016" s="6">
        <v>0</v>
      </c>
      <c r="M2016" s="5">
        <v>0</v>
      </c>
      <c r="N2016" s="5">
        <v>0</v>
      </c>
      <c r="O2016" s="5">
        <v>5.0999999999999996</v>
      </c>
      <c r="P2016" s="5">
        <v>-5.0999999999999996</v>
      </c>
      <c r="Q2016" s="8">
        <v>-1</v>
      </c>
      <c r="R2016" s="4">
        <v>0</v>
      </c>
      <c r="S2016" s="10" t="s">
        <v>33</v>
      </c>
      <c r="T2016" s="11">
        <v>0</v>
      </c>
    </row>
    <row r="2017" spans="1:20" x14ac:dyDescent="0.2">
      <c r="A2017" s="3" t="s">
        <v>157</v>
      </c>
      <c r="B2017" s="3" t="s">
        <v>158</v>
      </c>
      <c r="C2017" s="4" t="s">
        <v>22</v>
      </c>
      <c r="D2017" s="3" t="s">
        <v>85</v>
      </c>
      <c r="E2017" s="5">
        <v>6.25</v>
      </c>
      <c r="F2017" s="4">
        <v>1</v>
      </c>
      <c r="G2017" s="5">
        <v>5.1124999999999998</v>
      </c>
      <c r="H2017" s="5">
        <v>5.1124999999999998</v>
      </c>
      <c r="I2017" s="4">
        <v>2</v>
      </c>
      <c r="J2017" s="6">
        <v>50</v>
      </c>
      <c r="K2017" s="7">
        <v>1.5</v>
      </c>
      <c r="L2017" s="6">
        <v>0</v>
      </c>
      <c r="M2017" s="5">
        <v>0</v>
      </c>
      <c r="N2017" s="5">
        <v>0</v>
      </c>
      <c r="O2017" s="5">
        <v>5.1124999999999998</v>
      </c>
      <c r="P2017" s="5">
        <v>-5.1124999999999998</v>
      </c>
      <c r="Q2017" s="8">
        <v>-1</v>
      </c>
      <c r="R2017" s="4">
        <v>0</v>
      </c>
      <c r="S2017" s="10" t="s">
        <v>33</v>
      </c>
      <c r="T2017" s="11">
        <v>0</v>
      </c>
    </row>
    <row r="2018" spans="1:20" x14ac:dyDescent="0.2">
      <c r="A2018" s="3" t="s">
        <v>157</v>
      </c>
      <c r="B2018" s="3" t="s">
        <v>158</v>
      </c>
      <c r="C2018" s="4" t="s">
        <v>22</v>
      </c>
      <c r="D2018" s="3" t="s">
        <v>85</v>
      </c>
      <c r="E2018" s="5">
        <v>6.25</v>
      </c>
      <c r="F2018" s="4">
        <v>3</v>
      </c>
      <c r="G2018" s="5">
        <v>5.1249999749999997</v>
      </c>
      <c r="H2018" s="5">
        <v>1.7083333249999999</v>
      </c>
      <c r="I2018" s="4">
        <v>128</v>
      </c>
      <c r="J2018" s="6">
        <v>2.34375</v>
      </c>
      <c r="K2018" s="7">
        <v>1.5347656249999999</v>
      </c>
      <c r="L2018" s="6">
        <v>0</v>
      </c>
      <c r="M2018" s="5">
        <v>0</v>
      </c>
      <c r="N2018" s="5">
        <v>0</v>
      </c>
      <c r="O2018" s="5">
        <v>5.1249999749999997</v>
      </c>
      <c r="P2018" s="5">
        <v>-5.1249999749999997</v>
      </c>
      <c r="Q2018" s="8">
        <v>-1</v>
      </c>
      <c r="R2018" s="4">
        <v>0</v>
      </c>
      <c r="S2018" s="10" t="s">
        <v>33</v>
      </c>
      <c r="T2018" s="11">
        <v>0</v>
      </c>
    </row>
    <row r="2019" spans="1:20" x14ac:dyDescent="0.2">
      <c r="A2019" s="3" t="s">
        <v>157</v>
      </c>
      <c r="B2019" s="3" t="s">
        <v>158</v>
      </c>
      <c r="C2019" s="4" t="s">
        <v>22</v>
      </c>
      <c r="D2019" s="3" t="s">
        <v>85</v>
      </c>
      <c r="E2019" s="5">
        <v>6.25</v>
      </c>
      <c r="F2019" s="4">
        <v>2</v>
      </c>
      <c r="G2019" s="5">
        <v>5.2249999999999996</v>
      </c>
      <c r="H2019" s="5">
        <v>2.6124999999999998</v>
      </c>
      <c r="I2019" s="4">
        <v>3</v>
      </c>
      <c r="J2019" s="6">
        <v>66.6666666666667</v>
      </c>
      <c r="K2019" s="7">
        <v>1</v>
      </c>
      <c r="L2019" s="6">
        <v>0</v>
      </c>
      <c r="M2019" s="5">
        <v>0</v>
      </c>
      <c r="N2019" s="5">
        <v>0</v>
      </c>
      <c r="O2019" s="5">
        <v>5.2249999999999996</v>
      </c>
      <c r="P2019" s="5">
        <v>-5.2249999999999996</v>
      </c>
      <c r="Q2019" s="8">
        <v>-1</v>
      </c>
      <c r="R2019" s="4">
        <v>0</v>
      </c>
      <c r="S2019" s="10" t="s">
        <v>33</v>
      </c>
      <c r="T2019" s="11">
        <v>0</v>
      </c>
    </row>
    <row r="2020" spans="1:20" x14ac:dyDescent="0.2">
      <c r="A2020" s="3" t="s">
        <v>157</v>
      </c>
      <c r="B2020" s="3" t="s">
        <v>158</v>
      </c>
      <c r="C2020" s="4" t="s">
        <v>22</v>
      </c>
      <c r="D2020" s="3" t="s">
        <v>85</v>
      </c>
      <c r="E2020" s="5">
        <v>6.25</v>
      </c>
      <c r="F2020" s="4">
        <v>3</v>
      </c>
      <c r="G2020" s="5">
        <v>5.2374999750000004</v>
      </c>
      <c r="H2020" s="5">
        <v>1.745833325</v>
      </c>
      <c r="I2020" s="4">
        <v>42</v>
      </c>
      <c r="J2020" s="6">
        <v>7.1428571428571397</v>
      </c>
      <c r="K2020" s="7">
        <v>1.6640476190476201</v>
      </c>
      <c r="L2020" s="6">
        <v>0</v>
      </c>
      <c r="M2020" s="5">
        <v>0</v>
      </c>
      <c r="N2020" s="5">
        <v>0</v>
      </c>
      <c r="O2020" s="5">
        <v>5.2374999750000004</v>
      </c>
      <c r="P2020" s="5">
        <v>-5.2374999750000004</v>
      </c>
      <c r="Q2020" s="8">
        <v>-1</v>
      </c>
      <c r="R2020" s="4">
        <v>0</v>
      </c>
      <c r="S2020" s="10" t="s">
        <v>33</v>
      </c>
      <c r="T2020" s="11">
        <v>0</v>
      </c>
    </row>
    <row r="2021" spans="1:20" x14ac:dyDescent="0.2">
      <c r="A2021" s="3" t="s">
        <v>157</v>
      </c>
      <c r="B2021" s="3" t="s">
        <v>158</v>
      </c>
      <c r="C2021" s="4" t="s">
        <v>22</v>
      </c>
      <c r="D2021" s="3" t="s">
        <v>85</v>
      </c>
      <c r="E2021" s="5">
        <v>6.25</v>
      </c>
      <c r="F2021" s="4">
        <v>1</v>
      </c>
      <c r="G2021" s="5">
        <v>5.2874999999999996</v>
      </c>
      <c r="H2021" s="5">
        <v>5.2874999999999996</v>
      </c>
      <c r="I2021" s="4">
        <v>1</v>
      </c>
      <c r="J2021" s="6">
        <v>100</v>
      </c>
      <c r="K2021" s="7">
        <v>1</v>
      </c>
      <c r="L2021" s="6">
        <v>0</v>
      </c>
      <c r="M2021" s="5">
        <v>0</v>
      </c>
      <c r="N2021" s="5">
        <v>0</v>
      </c>
      <c r="O2021" s="5">
        <v>5.2874999999999996</v>
      </c>
      <c r="P2021" s="5">
        <v>-5.2874999999999996</v>
      </c>
      <c r="Q2021" s="8">
        <v>-1</v>
      </c>
      <c r="R2021" s="4">
        <v>0</v>
      </c>
      <c r="S2021" s="10" t="s">
        <v>33</v>
      </c>
      <c r="T2021" s="11">
        <v>0</v>
      </c>
    </row>
    <row r="2022" spans="1:20" x14ac:dyDescent="0.2">
      <c r="A2022" s="3" t="s">
        <v>157</v>
      </c>
      <c r="B2022" s="3" t="s">
        <v>158</v>
      </c>
      <c r="C2022" s="4" t="s">
        <v>22</v>
      </c>
      <c r="D2022" s="3" t="s">
        <v>85</v>
      </c>
      <c r="E2022" s="5">
        <v>6.25</v>
      </c>
      <c r="F2022" s="4">
        <v>2</v>
      </c>
      <c r="G2022" s="5">
        <v>5.3</v>
      </c>
      <c r="H2022" s="5">
        <v>2.65</v>
      </c>
      <c r="I2022" s="4">
        <v>9</v>
      </c>
      <c r="J2022" s="6">
        <v>22.2222222222222</v>
      </c>
      <c r="K2022" s="7">
        <v>1</v>
      </c>
      <c r="L2022" s="6">
        <v>0</v>
      </c>
      <c r="M2022" s="5">
        <v>0</v>
      </c>
      <c r="N2022" s="5">
        <v>0</v>
      </c>
      <c r="O2022" s="5">
        <v>5.3</v>
      </c>
      <c r="P2022" s="5">
        <v>-5.3</v>
      </c>
      <c r="Q2022" s="8">
        <v>-1</v>
      </c>
      <c r="R2022" s="4">
        <v>0</v>
      </c>
      <c r="S2022" s="10" t="s">
        <v>33</v>
      </c>
      <c r="T2022" s="11">
        <v>0</v>
      </c>
    </row>
    <row r="2023" spans="1:20" x14ac:dyDescent="0.2">
      <c r="A2023" s="3" t="s">
        <v>157</v>
      </c>
      <c r="B2023" s="3" t="s">
        <v>158</v>
      </c>
      <c r="C2023" s="4" t="s">
        <v>22</v>
      </c>
      <c r="D2023" s="3" t="s">
        <v>85</v>
      </c>
      <c r="E2023" s="5">
        <v>6.25</v>
      </c>
      <c r="F2023" s="4">
        <v>1</v>
      </c>
      <c r="G2023" s="5">
        <v>5.3</v>
      </c>
      <c r="H2023" s="5">
        <v>5.3</v>
      </c>
      <c r="I2023" s="4">
        <v>1</v>
      </c>
      <c r="J2023" s="6">
        <v>100</v>
      </c>
      <c r="K2023" s="7">
        <v>1</v>
      </c>
      <c r="L2023" s="6">
        <v>0</v>
      </c>
      <c r="M2023" s="5">
        <v>0</v>
      </c>
      <c r="N2023" s="5">
        <v>0</v>
      </c>
      <c r="O2023" s="5">
        <v>5.3</v>
      </c>
      <c r="P2023" s="5">
        <v>-5.3</v>
      </c>
      <c r="Q2023" s="8">
        <v>-1</v>
      </c>
      <c r="R2023" s="4">
        <v>0</v>
      </c>
      <c r="S2023" s="10" t="s">
        <v>33</v>
      </c>
      <c r="T2023" s="11">
        <v>0</v>
      </c>
    </row>
    <row r="2024" spans="1:20" x14ac:dyDescent="0.2">
      <c r="A2024" s="3" t="s">
        <v>157</v>
      </c>
      <c r="B2024" s="3" t="s">
        <v>158</v>
      </c>
      <c r="C2024" s="4" t="s">
        <v>22</v>
      </c>
      <c r="D2024" s="3" t="s">
        <v>85</v>
      </c>
      <c r="E2024" s="5">
        <v>6.25</v>
      </c>
      <c r="F2024" s="4">
        <v>1</v>
      </c>
      <c r="G2024" s="5">
        <v>5.3375000000000004</v>
      </c>
      <c r="H2024" s="5">
        <v>5.3375000000000004</v>
      </c>
      <c r="I2024" s="4">
        <v>3</v>
      </c>
      <c r="J2024" s="6">
        <v>33.3333333333333</v>
      </c>
      <c r="K2024" s="7">
        <v>1.6666666666666701</v>
      </c>
      <c r="L2024" s="6">
        <v>0</v>
      </c>
      <c r="M2024" s="5">
        <v>0</v>
      </c>
      <c r="N2024" s="5">
        <v>0</v>
      </c>
      <c r="O2024" s="5">
        <v>5.3375000000000004</v>
      </c>
      <c r="P2024" s="5">
        <v>-5.3375000000000004</v>
      </c>
      <c r="Q2024" s="8">
        <v>-1</v>
      </c>
      <c r="R2024" s="4">
        <v>0</v>
      </c>
      <c r="S2024" s="10" t="s">
        <v>33</v>
      </c>
      <c r="T2024" s="11">
        <v>0</v>
      </c>
    </row>
    <row r="2025" spans="1:20" x14ac:dyDescent="0.2">
      <c r="A2025" s="3" t="s">
        <v>157</v>
      </c>
      <c r="B2025" s="3" t="s">
        <v>158</v>
      </c>
      <c r="C2025" s="4" t="s">
        <v>22</v>
      </c>
      <c r="D2025" s="3" t="s">
        <v>85</v>
      </c>
      <c r="E2025" s="5">
        <v>6.25</v>
      </c>
      <c r="F2025" s="4">
        <v>1</v>
      </c>
      <c r="G2025" s="5">
        <v>5.3375000000000004</v>
      </c>
      <c r="H2025" s="5">
        <v>5.3375000000000004</v>
      </c>
      <c r="I2025" s="4">
        <v>6</v>
      </c>
      <c r="J2025" s="6">
        <v>16.6666666666667</v>
      </c>
      <c r="K2025" s="7">
        <v>2.6666666666666701</v>
      </c>
      <c r="L2025" s="6">
        <v>0</v>
      </c>
      <c r="M2025" s="5">
        <v>0</v>
      </c>
      <c r="N2025" s="5">
        <v>0</v>
      </c>
      <c r="O2025" s="5">
        <v>5.3375000000000004</v>
      </c>
      <c r="P2025" s="5">
        <v>-5.3375000000000004</v>
      </c>
      <c r="Q2025" s="8">
        <v>-1</v>
      </c>
      <c r="R2025" s="4">
        <v>0</v>
      </c>
      <c r="S2025" s="10" t="s">
        <v>33</v>
      </c>
      <c r="T2025" s="11">
        <v>0</v>
      </c>
    </row>
    <row r="2026" spans="1:20" x14ac:dyDescent="0.2">
      <c r="A2026" s="3" t="s">
        <v>157</v>
      </c>
      <c r="B2026" s="3" t="s">
        <v>158</v>
      </c>
      <c r="C2026" s="4" t="s">
        <v>22</v>
      </c>
      <c r="D2026" s="3" t="s">
        <v>85</v>
      </c>
      <c r="E2026" s="5">
        <v>6.25</v>
      </c>
      <c r="F2026" s="4">
        <v>2</v>
      </c>
      <c r="G2026" s="5">
        <v>5.4375</v>
      </c>
      <c r="H2026" s="5">
        <v>2.71875</v>
      </c>
      <c r="I2026" s="4">
        <v>559</v>
      </c>
      <c r="J2026" s="6">
        <v>0.35778175313058996</v>
      </c>
      <c r="K2026" s="7">
        <v>1.0013595706619001</v>
      </c>
      <c r="L2026" s="6">
        <v>0</v>
      </c>
      <c r="M2026" s="5">
        <v>0</v>
      </c>
      <c r="N2026" s="5">
        <v>0</v>
      </c>
      <c r="O2026" s="5">
        <v>5.4375</v>
      </c>
      <c r="P2026" s="5">
        <v>-5.4375</v>
      </c>
      <c r="Q2026" s="8">
        <v>-1</v>
      </c>
      <c r="R2026" s="4">
        <v>0</v>
      </c>
      <c r="S2026" s="10" t="s">
        <v>33</v>
      </c>
      <c r="T2026" s="11">
        <v>0</v>
      </c>
    </row>
    <row r="2027" spans="1:20" x14ac:dyDescent="0.2">
      <c r="A2027" s="3" t="s">
        <v>157</v>
      </c>
      <c r="B2027" s="3" t="s">
        <v>158</v>
      </c>
      <c r="C2027" s="4" t="s">
        <v>22</v>
      </c>
      <c r="D2027" s="3" t="s">
        <v>85</v>
      </c>
      <c r="E2027" s="5">
        <v>6.25</v>
      </c>
      <c r="F2027" s="4">
        <v>1</v>
      </c>
      <c r="G2027" s="5">
        <v>5.4749999999999996</v>
      </c>
      <c r="H2027" s="5">
        <v>5.4749999999999996</v>
      </c>
      <c r="I2027" s="4">
        <v>1</v>
      </c>
      <c r="J2027" s="6">
        <v>100</v>
      </c>
      <c r="K2027" s="7">
        <v>1</v>
      </c>
      <c r="L2027" s="6">
        <v>0</v>
      </c>
      <c r="M2027" s="5">
        <v>0</v>
      </c>
      <c r="N2027" s="5">
        <v>0</v>
      </c>
      <c r="O2027" s="5">
        <v>5.4749999999999996</v>
      </c>
      <c r="P2027" s="5">
        <v>-5.4749999999999996</v>
      </c>
      <c r="Q2027" s="8">
        <v>-1</v>
      </c>
      <c r="R2027" s="4">
        <v>0</v>
      </c>
      <c r="S2027" s="10" t="s">
        <v>33</v>
      </c>
      <c r="T2027" s="11">
        <v>0</v>
      </c>
    </row>
    <row r="2028" spans="1:20" x14ac:dyDescent="0.2">
      <c r="A2028" s="3" t="s">
        <v>157</v>
      </c>
      <c r="B2028" s="3" t="s">
        <v>158</v>
      </c>
      <c r="C2028" s="4" t="s">
        <v>22</v>
      </c>
      <c r="D2028" s="3" t="s">
        <v>85</v>
      </c>
      <c r="E2028" s="5">
        <v>6.25</v>
      </c>
      <c r="F2028" s="4">
        <v>5</v>
      </c>
      <c r="G2028" s="5">
        <v>5.5125000000000002</v>
      </c>
      <c r="H2028" s="5">
        <v>1.1025</v>
      </c>
      <c r="I2028" s="4">
        <v>80</v>
      </c>
      <c r="J2028" s="6">
        <v>6.25</v>
      </c>
      <c r="K2028" s="7">
        <v>1.1225000000000001</v>
      </c>
      <c r="L2028" s="6">
        <v>0</v>
      </c>
      <c r="M2028" s="5">
        <v>0</v>
      </c>
      <c r="N2028" s="5">
        <v>0</v>
      </c>
      <c r="O2028" s="5">
        <v>5.5125000000000002</v>
      </c>
      <c r="P2028" s="5">
        <v>-5.5125000000000002</v>
      </c>
      <c r="Q2028" s="8">
        <v>-1</v>
      </c>
      <c r="R2028" s="4">
        <v>0</v>
      </c>
      <c r="S2028" s="10" t="s">
        <v>33</v>
      </c>
      <c r="T2028" s="11">
        <v>0</v>
      </c>
    </row>
    <row r="2029" spans="1:20" x14ac:dyDescent="0.2">
      <c r="A2029" s="3" t="s">
        <v>157</v>
      </c>
      <c r="B2029" s="3" t="s">
        <v>158</v>
      </c>
      <c r="C2029" s="4" t="s">
        <v>22</v>
      </c>
      <c r="D2029" s="3" t="s">
        <v>85</v>
      </c>
      <c r="E2029" s="5">
        <v>6.25</v>
      </c>
      <c r="F2029" s="4">
        <v>1</v>
      </c>
      <c r="G2029" s="5">
        <v>5.5125000000000002</v>
      </c>
      <c r="H2029" s="5">
        <v>5.5125000000000002</v>
      </c>
      <c r="I2029" s="4">
        <v>364</v>
      </c>
      <c r="J2029" s="6">
        <v>0.27472527472527503</v>
      </c>
      <c r="K2029" s="7">
        <v>5.0110714285714302</v>
      </c>
      <c r="L2029" s="6">
        <v>0</v>
      </c>
      <c r="M2029" s="5">
        <v>0</v>
      </c>
      <c r="N2029" s="5">
        <v>0</v>
      </c>
      <c r="O2029" s="5">
        <v>5.5125000000000002</v>
      </c>
      <c r="P2029" s="5">
        <v>-5.5125000000000002</v>
      </c>
      <c r="Q2029" s="8">
        <v>-1</v>
      </c>
      <c r="R2029" s="4">
        <v>0</v>
      </c>
      <c r="S2029" s="10" t="s">
        <v>33</v>
      </c>
      <c r="T2029" s="11">
        <v>0</v>
      </c>
    </row>
    <row r="2030" spans="1:20" x14ac:dyDescent="0.2">
      <c r="A2030" s="3" t="s">
        <v>157</v>
      </c>
      <c r="B2030" s="3" t="s">
        <v>158</v>
      </c>
      <c r="C2030" s="4" t="s">
        <v>22</v>
      </c>
      <c r="D2030" s="3" t="s">
        <v>85</v>
      </c>
      <c r="E2030" s="5">
        <v>6.25</v>
      </c>
      <c r="F2030" s="4">
        <v>1</v>
      </c>
      <c r="G2030" s="5">
        <v>5.6124999999999998</v>
      </c>
      <c r="H2030" s="5">
        <v>5.6124999999999998</v>
      </c>
      <c r="I2030" s="4">
        <v>129</v>
      </c>
      <c r="J2030" s="6">
        <v>0.775193798449612</v>
      </c>
      <c r="K2030" s="7">
        <v>5.25643410852713</v>
      </c>
      <c r="L2030" s="6">
        <v>0</v>
      </c>
      <c r="M2030" s="5">
        <v>0</v>
      </c>
      <c r="N2030" s="5">
        <v>0</v>
      </c>
      <c r="O2030" s="5">
        <v>5.6124999999999998</v>
      </c>
      <c r="P2030" s="5">
        <v>-5.6124999999999998</v>
      </c>
      <c r="Q2030" s="8">
        <v>-1</v>
      </c>
      <c r="R2030" s="4">
        <v>0</v>
      </c>
      <c r="S2030" s="10" t="s">
        <v>33</v>
      </c>
      <c r="T2030" s="11">
        <v>0</v>
      </c>
    </row>
    <row r="2031" spans="1:20" x14ac:dyDescent="0.2">
      <c r="A2031" s="3" t="s">
        <v>157</v>
      </c>
      <c r="B2031" s="3" t="s">
        <v>158</v>
      </c>
      <c r="C2031" s="4" t="s">
        <v>22</v>
      </c>
      <c r="D2031" s="3" t="s">
        <v>85</v>
      </c>
      <c r="E2031" s="5">
        <v>6.25</v>
      </c>
      <c r="F2031" s="4">
        <v>2</v>
      </c>
      <c r="G2031" s="5">
        <v>5.65</v>
      </c>
      <c r="H2031" s="5">
        <v>2.8250000000000002</v>
      </c>
      <c r="I2031" s="4">
        <v>21</v>
      </c>
      <c r="J2031" s="6">
        <v>9.5238095238095202</v>
      </c>
      <c r="K2031" s="7">
        <v>1.47619047619048</v>
      </c>
      <c r="L2031" s="6">
        <v>0</v>
      </c>
      <c r="M2031" s="5">
        <v>0</v>
      </c>
      <c r="N2031" s="5">
        <v>0</v>
      </c>
      <c r="O2031" s="5">
        <v>5.65</v>
      </c>
      <c r="P2031" s="5">
        <v>-5.65</v>
      </c>
      <c r="Q2031" s="8">
        <v>-1</v>
      </c>
      <c r="R2031" s="4">
        <v>0</v>
      </c>
      <c r="S2031" s="10" t="s">
        <v>33</v>
      </c>
      <c r="T2031" s="11">
        <v>0</v>
      </c>
    </row>
    <row r="2032" spans="1:20" x14ac:dyDescent="0.2">
      <c r="A2032" s="3" t="s">
        <v>157</v>
      </c>
      <c r="B2032" s="3" t="s">
        <v>158</v>
      </c>
      <c r="C2032" s="4" t="s">
        <v>22</v>
      </c>
      <c r="D2032" s="3" t="s">
        <v>85</v>
      </c>
      <c r="E2032" s="5">
        <v>6.25</v>
      </c>
      <c r="F2032" s="4">
        <v>2</v>
      </c>
      <c r="G2032" s="5">
        <v>5.65</v>
      </c>
      <c r="H2032" s="5">
        <v>2.8250000000000002</v>
      </c>
      <c r="I2032" s="4">
        <v>10</v>
      </c>
      <c r="J2032" s="6">
        <v>20</v>
      </c>
      <c r="K2032" s="7">
        <v>4.5999999999999996</v>
      </c>
      <c r="L2032" s="6">
        <v>0</v>
      </c>
      <c r="M2032" s="5">
        <v>0</v>
      </c>
      <c r="N2032" s="5">
        <v>0</v>
      </c>
      <c r="O2032" s="5">
        <v>5.65</v>
      </c>
      <c r="P2032" s="5">
        <v>-5.65</v>
      </c>
      <c r="Q2032" s="8">
        <v>-1</v>
      </c>
      <c r="R2032" s="4">
        <v>0</v>
      </c>
      <c r="S2032" s="10" t="s">
        <v>33</v>
      </c>
      <c r="T2032" s="11">
        <v>0</v>
      </c>
    </row>
    <row r="2033" spans="1:20" x14ac:dyDescent="0.2">
      <c r="A2033" s="3" t="s">
        <v>157</v>
      </c>
      <c r="B2033" s="3" t="s">
        <v>158</v>
      </c>
      <c r="C2033" s="4" t="s">
        <v>22</v>
      </c>
      <c r="D2033" s="3" t="s">
        <v>85</v>
      </c>
      <c r="E2033" s="5">
        <v>6.25</v>
      </c>
      <c r="F2033" s="4">
        <v>1</v>
      </c>
      <c r="G2033" s="5">
        <v>5.6624999999999996</v>
      </c>
      <c r="H2033" s="5">
        <v>5.6624999999999996</v>
      </c>
      <c r="I2033" s="4">
        <v>6</v>
      </c>
      <c r="J2033" s="6">
        <v>16.6666666666667</v>
      </c>
      <c r="K2033" s="7">
        <v>4</v>
      </c>
      <c r="L2033" s="6">
        <v>0</v>
      </c>
      <c r="M2033" s="5">
        <v>0</v>
      </c>
      <c r="N2033" s="5">
        <v>0</v>
      </c>
      <c r="O2033" s="5">
        <v>5.6624999999999996</v>
      </c>
      <c r="P2033" s="5">
        <v>-5.6624999999999996</v>
      </c>
      <c r="Q2033" s="8">
        <v>-1</v>
      </c>
      <c r="R2033" s="4">
        <v>0</v>
      </c>
      <c r="S2033" s="10" t="s">
        <v>33</v>
      </c>
      <c r="T2033" s="11">
        <v>0</v>
      </c>
    </row>
    <row r="2034" spans="1:20" x14ac:dyDescent="0.2">
      <c r="A2034" s="3" t="s">
        <v>157</v>
      </c>
      <c r="B2034" s="3" t="s">
        <v>158</v>
      </c>
      <c r="C2034" s="4" t="s">
        <v>22</v>
      </c>
      <c r="D2034" s="3" t="s">
        <v>85</v>
      </c>
      <c r="E2034" s="5">
        <v>6.25</v>
      </c>
      <c r="F2034" s="4">
        <v>1</v>
      </c>
      <c r="G2034" s="5">
        <v>5.6875</v>
      </c>
      <c r="H2034" s="5">
        <v>5.6875</v>
      </c>
      <c r="I2034" s="4">
        <v>7</v>
      </c>
      <c r="J2034" s="6">
        <v>14.285714285714301</v>
      </c>
      <c r="K2034" s="7">
        <v>1</v>
      </c>
      <c r="L2034" s="6">
        <v>0</v>
      </c>
      <c r="M2034" s="5">
        <v>0</v>
      </c>
      <c r="N2034" s="5">
        <v>0</v>
      </c>
      <c r="O2034" s="5">
        <v>5.6875</v>
      </c>
      <c r="P2034" s="5">
        <v>-5.6875</v>
      </c>
      <c r="Q2034" s="8">
        <v>-1</v>
      </c>
      <c r="R2034" s="4">
        <v>0</v>
      </c>
      <c r="S2034" s="10" t="s">
        <v>33</v>
      </c>
      <c r="T2034" s="11">
        <v>0</v>
      </c>
    </row>
    <row r="2035" spans="1:20" x14ac:dyDescent="0.2">
      <c r="A2035" s="3" t="s">
        <v>157</v>
      </c>
      <c r="B2035" s="3" t="s">
        <v>158</v>
      </c>
      <c r="C2035" s="4" t="s">
        <v>22</v>
      </c>
      <c r="D2035" s="3" t="s">
        <v>85</v>
      </c>
      <c r="E2035" s="5">
        <v>6.25</v>
      </c>
      <c r="F2035" s="4">
        <v>1</v>
      </c>
      <c r="G2035" s="5">
        <v>5.7125000000000004</v>
      </c>
      <c r="H2035" s="5">
        <v>5.7125000000000004</v>
      </c>
      <c r="I2035" s="4">
        <v>25</v>
      </c>
      <c r="J2035" s="6">
        <v>4</v>
      </c>
      <c r="K2035" s="7">
        <v>1.8360000000000001</v>
      </c>
      <c r="L2035" s="6">
        <v>0</v>
      </c>
      <c r="M2035" s="5">
        <v>0</v>
      </c>
      <c r="N2035" s="5">
        <v>0</v>
      </c>
      <c r="O2035" s="5">
        <v>5.7125000000000004</v>
      </c>
      <c r="P2035" s="5">
        <v>-5.7125000000000004</v>
      </c>
      <c r="Q2035" s="8">
        <v>-1</v>
      </c>
      <c r="R2035" s="4">
        <v>0</v>
      </c>
      <c r="S2035" s="10" t="s">
        <v>33</v>
      </c>
      <c r="T2035" s="11">
        <v>0</v>
      </c>
    </row>
    <row r="2036" spans="1:20" x14ac:dyDescent="0.2">
      <c r="A2036" s="3" t="s">
        <v>157</v>
      </c>
      <c r="B2036" s="3" t="s">
        <v>158</v>
      </c>
      <c r="C2036" s="4" t="s">
        <v>22</v>
      </c>
      <c r="D2036" s="3" t="s">
        <v>85</v>
      </c>
      <c r="E2036" s="5">
        <v>6.25</v>
      </c>
      <c r="F2036" s="4">
        <v>3</v>
      </c>
      <c r="G2036" s="5">
        <v>5.7874999875000004</v>
      </c>
      <c r="H2036" s="5">
        <v>1.9291666625000001</v>
      </c>
      <c r="I2036" s="4">
        <v>203</v>
      </c>
      <c r="J2036" s="6">
        <v>1.47783251231527</v>
      </c>
      <c r="K2036" s="7">
        <v>6.0041871921182297</v>
      </c>
      <c r="L2036" s="6">
        <v>0</v>
      </c>
      <c r="M2036" s="5">
        <v>0</v>
      </c>
      <c r="N2036" s="5">
        <v>0</v>
      </c>
      <c r="O2036" s="5">
        <v>5.7874999875000004</v>
      </c>
      <c r="P2036" s="5">
        <v>-5.7874999875000004</v>
      </c>
      <c r="Q2036" s="8">
        <v>-1</v>
      </c>
      <c r="R2036" s="4">
        <v>0</v>
      </c>
      <c r="S2036" s="10" t="s">
        <v>33</v>
      </c>
      <c r="T2036" s="11">
        <v>0</v>
      </c>
    </row>
    <row r="2037" spans="1:20" x14ac:dyDescent="0.2">
      <c r="A2037" s="3" t="s">
        <v>157</v>
      </c>
      <c r="B2037" s="3" t="s">
        <v>158</v>
      </c>
      <c r="C2037" s="4" t="s">
        <v>22</v>
      </c>
      <c r="D2037" s="3" t="s">
        <v>85</v>
      </c>
      <c r="E2037" s="5">
        <v>6.25</v>
      </c>
      <c r="F2037" s="4">
        <v>2</v>
      </c>
      <c r="G2037" s="5">
        <v>5.8</v>
      </c>
      <c r="H2037" s="5">
        <v>2.9</v>
      </c>
      <c r="I2037" s="4">
        <v>172</v>
      </c>
      <c r="J2037" s="6">
        <v>1.16279069767442</v>
      </c>
      <c r="K2037" s="7">
        <v>1.8846511627907001</v>
      </c>
      <c r="L2037" s="6">
        <v>0</v>
      </c>
      <c r="M2037" s="5">
        <v>0</v>
      </c>
      <c r="N2037" s="5">
        <v>0</v>
      </c>
      <c r="O2037" s="5">
        <v>5.8</v>
      </c>
      <c r="P2037" s="5">
        <v>-5.8</v>
      </c>
      <c r="Q2037" s="8">
        <v>-1</v>
      </c>
      <c r="R2037" s="4">
        <v>0</v>
      </c>
      <c r="S2037" s="10" t="s">
        <v>33</v>
      </c>
      <c r="T2037" s="11">
        <v>0</v>
      </c>
    </row>
    <row r="2038" spans="1:20" x14ac:dyDescent="0.2">
      <c r="A2038" s="3" t="s">
        <v>157</v>
      </c>
      <c r="B2038" s="3" t="s">
        <v>158</v>
      </c>
      <c r="C2038" s="4" t="s">
        <v>22</v>
      </c>
      <c r="D2038" s="3" t="s">
        <v>85</v>
      </c>
      <c r="E2038" s="5">
        <v>6.25</v>
      </c>
      <c r="F2038" s="4">
        <v>2</v>
      </c>
      <c r="G2038" s="5">
        <v>5.8250000000000002</v>
      </c>
      <c r="H2038" s="5">
        <v>2.9125000000000001</v>
      </c>
      <c r="I2038" s="4">
        <v>11</v>
      </c>
      <c r="J2038" s="6">
        <v>18.181818181818201</v>
      </c>
      <c r="K2038" s="7">
        <v>2.7272727272727302</v>
      </c>
      <c r="L2038" s="6">
        <v>0</v>
      </c>
      <c r="M2038" s="5">
        <v>0</v>
      </c>
      <c r="N2038" s="5">
        <v>0</v>
      </c>
      <c r="O2038" s="5">
        <v>5.8250000000000002</v>
      </c>
      <c r="P2038" s="5">
        <v>-5.8250000000000002</v>
      </c>
      <c r="Q2038" s="8">
        <v>-1</v>
      </c>
      <c r="R2038" s="4">
        <v>0</v>
      </c>
      <c r="S2038" s="10" t="s">
        <v>33</v>
      </c>
      <c r="T2038" s="11">
        <v>0</v>
      </c>
    </row>
    <row r="2039" spans="1:20" x14ac:dyDescent="0.2">
      <c r="A2039" s="3" t="s">
        <v>157</v>
      </c>
      <c r="B2039" s="3" t="s">
        <v>158</v>
      </c>
      <c r="C2039" s="4" t="s">
        <v>22</v>
      </c>
      <c r="D2039" s="3" t="s">
        <v>85</v>
      </c>
      <c r="E2039" s="5">
        <v>6.25</v>
      </c>
      <c r="F2039" s="4">
        <v>1</v>
      </c>
      <c r="G2039" s="5">
        <v>5.8375000000000004</v>
      </c>
      <c r="H2039" s="5">
        <v>5.8375000000000004</v>
      </c>
      <c r="I2039" s="4">
        <v>6</v>
      </c>
      <c r="J2039" s="6">
        <v>16.6666666666667</v>
      </c>
      <c r="K2039" s="7">
        <v>1.1666666666666701</v>
      </c>
      <c r="L2039" s="6">
        <v>0</v>
      </c>
      <c r="M2039" s="5">
        <v>0</v>
      </c>
      <c r="N2039" s="5">
        <v>0</v>
      </c>
      <c r="O2039" s="5">
        <v>5.8375000000000004</v>
      </c>
      <c r="P2039" s="5">
        <v>-5.8375000000000004</v>
      </c>
      <c r="Q2039" s="8">
        <v>-1</v>
      </c>
      <c r="R2039" s="4">
        <v>0</v>
      </c>
      <c r="S2039" s="10" t="s">
        <v>33</v>
      </c>
      <c r="T2039" s="11">
        <v>0</v>
      </c>
    </row>
    <row r="2040" spans="1:20" x14ac:dyDescent="0.2">
      <c r="A2040" s="3" t="s">
        <v>157</v>
      </c>
      <c r="B2040" s="3" t="s">
        <v>158</v>
      </c>
      <c r="C2040" s="4" t="s">
        <v>22</v>
      </c>
      <c r="D2040" s="3" t="s">
        <v>85</v>
      </c>
      <c r="E2040" s="5">
        <v>6.25</v>
      </c>
      <c r="F2040" s="4">
        <v>1</v>
      </c>
      <c r="G2040" s="5">
        <v>5.8624999999999998</v>
      </c>
      <c r="H2040" s="5">
        <v>5.8624999999999998</v>
      </c>
      <c r="I2040" s="4">
        <v>1</v>
      </c>
      <c r="J2040" s="6">
        <v>100</v>
      </c>
      <c r="K2040" s="7">
        <v>1</v>
      </c>
      <c r="L2040" s="6">
        <v>0</v>
      </c>
      <c r="M2040" s="5">
        <v>0</v>
      </c>
      <c r="N2040" s="5">
        <v>0</v>
      </c>
      <c r="O2040" s="5">
        <v>5.8624999999999998</v>
      </c>
      <c r="P2040" s="5">
        <v>-5.8624999999999998</v>
      </c>
      <c r="Q2040" s="8">
        <v>-1</v>
      </c>
      <c r="R2040" s="4">
        <v>0</v>
      </c>
      <c r="S2040" s="10" t="s">
        <v>33</v>
      </c>
      <c r="T2040" s="11">
        <v>0</v>
      </c>
    </row>
    <row r="2041" spans="1:20" x14ac:dyDescent="0.2">
      <c r="A2041" s="3" t="s">
        <v>157</v>
      </c>
      <c r="B2041" s="3" t="s">
        <v>158</v>
      </c>
      <c r="C2041" s="4" t="s">
        <v>22</v>
      </c>
      <c r="D2041" s="3" t="s">
        <v>85</v>
      </c>
      <c r="E2041" s="5">
        <v>6.25</v>
      </c>
      <c r="F2041" s="4">
        <v>1</v>
      </c>
      <c r="G2041" s="5">
        <v>5.8875000000000002</v>
      </c>
      <c r="H2041" s="5">
        <v>5.8875000000000002</v>
      </c>
      <c r="I2041" s="4">
        <v>11</v>
      </c>
      <c r="J2041" s="6">
        <v>9.0909090909090899</v>
      </c>
      <c r="K2041" s="7">
        <v>1.1818181818181801</v>
      </c>
      <c r="L2041" s="6">
        <v>0</v>
      </c>
      <c r="M2041" s="5">
        <v>0</v>
      </c>
      <c r="N2041" s="5">
        <v>0</v>
      </c>
      <c r="O2041" s="5">
        <v>5.8875000000000002</v>
      </c>
      <c r="P2041" s="5">
        <v>-5.8875000000000002</v>
      </c>
      <c r="Q2041" s="8">
        <v>-1</v>
      </c>
      <c r="R2041" s="4">
        <v>0</v>
      </c>
      <c r="S2041" s="10" t="s">
        <v>33</v>
      </c>
      <c r="T2041" s="11">
        <v>0</v>
      </c>
    </row>
    <row r="2042" spans="1:20" x14ac:dyDescent="0.2">
      <c r="A2042" s="3" t="s">
        <v>157</v>
      </c>
      <c r="B2042" s="3" t="s">
        <v>158</v>
      </c>
      <c r="C2042" s="4" t="s">
        <v>22</v>
      </c>
      <c r="D2042" s="3" t="s">
        <v>85</v>
      </c>
      <c r="E2042" s="5">
        <v>6.25</v>
      </c>
      <c r="F2042" s="4">
        <v>1</v>
      </c>
      <c r="G2042" s="5">
        <v>5.8875000000000002</v>
      </c>
      <c r="H2042" s="5">
        <v>5.8875000000000002</v>
      </c>
      <c r="I2042" s="4">
        <v>18</v>
      </c>
      <c r="J2042" s="6">
        <v>5.5555555555555598</v>
      </c>
      <c r="K2042" s="7">
        <v>4.4433333333333298</v>
      </c>
      <c r="L2042" s="6">
        <v>0</v>
      </c>
      <c r="M2042" s="5">
        <v>0</v>
      </c>
      <c r="N2042" s="5">
        <v>0</v>
      </c>
      <c r="O2042" s="5">
        <v>5.8875000000000002</v>
      </c>
      <c r="P2042" s="5">
        <v>-5.8875000000000002</v>
      </c>
      <c r="Q2042" s="8">
        <v>-1</v>
      </c>
      <c r="R2042" s="4">
        <v>0</v>
      </c>
      <c r="S2042" s="10" t="s">
        <v>33</v>
      </c>
      <c r="T2042" s="11">
        <v>0</v>
      </c>
    </row>
    <row r="2043" spans="1:20" x14ac:dyDescent="0.2">
      <c r="A2043" s="3" t="s">
        <v>157</v>
      </c>
      <c r="B2043" s="3" t="s">
        <v>158</v>
      </c>
      <c r="C2043" s="4" t="s">
        <v>22</v>
      </c>
      <c r="D2043" s="3" t="s">
        <v>85</v>
      </c>
      <c r="E2043" s="5">
        <v>6.25</v>
      </c>
      <c r="F2043" s="4">
        <v>1</v>
      </c>
      <c r="G2043" s="5">
        <v>5.8875000000000002</v>
      </c>
      <c r="H2043" s="5">
        <v>5.8875000000000002</v>
      </c>
      <c r="I2043" s="4">
        <v>3</v>
      </c>
      <c r="J2043" s="6">
        <v>33.3333333333333</v>
      </c>
      <c r="K2043" s="7">
        <v>1.3333333333333299</v>
      </c>
      <c r="L2043" s="6">
        <v>0</v>
      </c>
      <c r="M2043" s="5">
        <v>0</v>
      </c>
      <c r="N2043" s="5">
        <v>0</v>
      </c>
      <c r="O2043" s="5">
        <v>5.8875000000000002</v>
      </c>
      <c r="P2043" s="5">
        <v>-5.8875000000000002</v>
      </c>
      <c r="Q2043" s="8">
        <v>-1</v>
      </c>
      <c r="R2043" s="4">
        <v>0</v>
      </c>
      <c r="S2043" s="10" t="s">
        <v>33</v>
      </c>
      <c r="T2043" s="11">
        <v>0</v>
      </c>
    </row>
    <row r="2044" spans="1:20" x14ac:dyDescent="0.2">
      <c r="A2044" s="3" t="s">
        <v>157</v>
      </c>
      <c r="B2044" s="3" t="s">
        <v>158</v>
      </c>
      <c r="C2044" s="4" t="s">
        <v>22</v>
      </c>
      <c r="D2044" s="3" t="s">
        <v>85</v>
      </c>
      <c r="E2044" s="5">
        <v>6.25</v>
      </c>
      <c r="F2044" s="4">
        <v>2</v>
      </c>
      <c r="G2044" s="5">
        <v>5.9124999999999996</v>
      </c>
      <c r="H2044" s="5">
        <v>2.9562499999999998</v>
      </c>
      <c r="I2044" s="4">
        <v>7</v>
      </c>
      <c r="J2044" s="6">
        <v>28.571428571428601</v>
      </c>
      <c r="K2044" s="7">
        <v>2.1357142857142901</v>
      </c>
      <c r="L2044" s="6">
        <v>0</v>
      </c>
      <c r="M2044" s="5">
        <v>0</v>
      </c>
      <c r="N2044" s="5">
        <v>0</v>
      </c>
      <c r="O2044" s="5">
        <v>5.9124999999999996</v>
      </c>
      <c r="P2044" s="5">
        <v>-5.9124999999999996</v>
      </c>
      <c r="Q2044" s="8">
        <v>-1</v>
      </c>
      <c r="R2044" s="4">
        <v>0</v>
      </c>
      <c r="S2044" s="10" t="s">
        <v>33</v>
      </c>
      <c r="T2044" s="11">
        <v>0</v>
      </c>
    </row>
    <row r="2045" spans="1:20" x14ac:dyDescent="0.2">
      <c r="A2045" s="3" t="s">
        <v>157</v>
      </c>
      <c r="B2045" s="3" t="s">
        <v>158</v>
      </c>
      <c r="C2045" s="4" t="s">
        <v>22</v>
      </c>
      <c r="D2045" s="3" t="s">
        <v>85</v>
      </c>
      <c r="E2045" s="5">
        <v>6.25</v>
      </c>
      <c r="F2045" s="4">
        <v>2</v>
      </c>
      <c r="G2045" s="5">
        <v>5.9375</v>
      </c>
      <c r="H2045" s="5">
        <v>2.96875</v>
      </c>
      <c r="I2045" s="4">
        <v>53</v>
      </c>
      <c r="J2045" s="6">
        <v>3.7735849056603801</v>
      </c>
      <c r="K2045" s="7">
        <v>1.28207547169811</v>
      </c>
      <c r="L2045" s="6">
        <v>0</v>
      </c>
      <c r="M2045" s="5">
        <v>0</v>
      </c>
      <c r="N2045" s="5">
        <v>0</v>
      </c>
      <c r="O2045" s="5">
        <v>5.9375</v>
      </c>
      <c r="P2045" s="5">
        <v>-5.9375</v>
      </c>
      <c r="Q2045" s="8">
        <v>-1</v>
      </c>
      <c r="R2045" s="4">
        <v>0</v>
      </c>
      <c r="S2045" s="10" t="s">
        <v>33</v>
      </c>
      <c r="T2045" s="11">
        <v>0</v>
      </c>
    </row>
    <row r="2046" spans="1:20" x14ac:dyDescent="0.2">
      <c r="A2046" s="3" t="s">
        <v>157</v>
      </c>
      <c r="B2046" s="3" t="s">
        <v>158</v>
      </c>
      <c r="C2046" s="4" t="s">
        <v>22</v>
      </c>
      <c r="D2046" s="3" t="s">
        <v>85</v>
      </c>
      <c r="E2046" s="5">
        <v>6.25</v>
      </c>
      <c r="F2046" s="4">
        <v>2</v>
      </c>
      <c r="G2046" s="5">
        <v>5.9874999999999998</v>
      </c>
      <c r="H2046" s="5">
        <v>2.9937499999999999</v>
      </c>
      <c r="I2046" s="4">
        <v>11</v>
      </c>
      <c r="J2046" s="6">
        <v>18.181818181818201</v>
      </c>
      <c r="K2046" s="7">
        <v>1.4545454545454499</v>
      </c>
      <c r="L2046" s="6">
        <v>0</v>
      </c>
      <c r="M2046" s="5">
        <v>0</v>
      </c>
      <c r="N2046" s="5">
        <v>0</v>
      </c>
      <c r="O2046" s="5">
        <v>5.9874999999999998</v>
      </c>
      <c r="P2046" s="5">
        <v>-5.9874999999999998</v>
      </c>
      <c r="Q2046" s="8">
        <v>-1</v>
      </c>
      <c r="R2046" s="4">
        <v>0</v>
      </c>
      <c r="S2046" s="10" t="s">
        <v>33</v>
      </c>
      <c r="T2046" s="11">
        <v>0</v>
      </c>
    </row>
    <row r="2047" spans="1:20" x14ac:dyDescent="0.2">
      <c r="A2047" s="3" t="s">
        <v>157</v>
      </c>
      <c r="B2047" s="3" t="s">
        <v>158</v>
      </c>
      <c r="C2047" s="4" t="s">
        <v>22</v>
      </c>
      <c r="D2047" s="3" t="s">
        <v>85</v>
      </c>
      <c r="E2047" s="5">
        <v>6.25</v>
      </c>
      <c r="F2047" s="4">
        <v>1</v>
      </c>
      <c r="G2047" s="5">
        <v>6.0125000000000002</v>
      </c>
      <c r="H2047" s="5">
        <v>6.0125000000000002</v>
      </c>
      <c r="I2047" s="4">
        <v>19</v>
      </c>
      <c r="J2047" s="6">
        <v>5.2631578947368398</v>
      </c>
      <c r="K2047" s="7">
        <v>1.42105263157895</v>
      </c>
      <c r="L2047" s="6">
        <v>0</v>
      </c>
      <c r="M2047" s="5">
        <v>0</v>
      </c>
      <c r="N2047" s="5">
        <v>0</v>
      </c>
      <c r="O2047" s="5">
        <v>6.0125000000000002</v>
      </c>
      <c r="P2047" s="5">
        <v>-6.0125000000000002</v>
      </c>
      <c r="Q2047" s="8">
        <v>-1</v>
      </c>
      <c r="R2047" s="4">
        <v>0</v>
      </c>
      <c r="S2047" s="10" t="s">
        <v>33</v>
      </c>
      <c r="T2047" s="11">
        <v>0</v>
      </c>
    </row>
    <row r="2048" spans="1:20" x14ac:dyDescent="0.2">
      <c r="A2048" s="3" t="s">
        <v>157</v>
      </c>
      <c r="B2048" s="3" t="s">
        <v>158</v>
      </c>
      <c r="C2048" s="4" t="s">
        <v>22</v>
      </c>
      <c r="D2048" s="3" t="s">
        <v>85</v>
      </c>
      <c r="E2048" s="5">
        <v>6.25</v>
      </c>
      <c r="F2048" s="4">
        <v>1</v>
      </c>
      <c r="G2048" s="5">
        <v>6.0625</v>
      </c>
      <c r="H2048" s="5">
        <v>6.0625</v>
      </c>
      <c r="I2048" s="4">
        <v>56</v>
      </c>
      <c r="J2048" s="6">
        <v>1.78571428571429</v>
      </c>
      <c r="K2048" s="7">
        <v>1.0873214285714301</v>
      </c>
      <c r="L2048" s="6">
        <v>0</v>
      </c>
      <c r="M2048" s="5">
        <v>0</v>
      </c>
      <c r="N2048" s="5">
        <v>0</v>
      </c>
      <c r="O2048" s="5">
        <v>6.0625</v>
      </c>
      <c r="P2048" s="5">
        <v>-6.0625</v>
      </c>
      <c r="Q2048" s="8">
        <v>-1</v>
      </c>
      <c r="R2048" s="4">
        <v>0</v>
      </c>
      <c r="S2048" s="10" t="s">
        <v>33</v>
      </c>
      <c r="T2048" s="11">
        <v>0</v>
      </c>
    </row>
    <row r="2049" spans="1:20" x14ac:dyDescent="0.2">
      <c r="A2049" s="3" t="s">
        <v>157</v>
      </c>
      <c r="B2049" s="3" t="s">
        <v>158</v>
      </c>
      <c r="C2049" s="4" t="s">
        <v>22</v>
      </c>
      <c r="D2049" s="3" t="s">
        <v>85</v>
      </c>
      <c r="E2049" s="5">
        <v>6.25</v>
      </c>
      <c r="F2049" s="4">
        <v>1</v>
      </c>
      <c r="G2049" s="5">
        <v>6.0750000000000002</v>
      </c>
      <c r="H2049" s="5">
        <v>6.0750000000000002</v>
      </c>
      <c r="I2049" s="4">
        <v>13</v>
      </c>
      <c r="J2049" s="6">
        <v>7.6923076923076898</v>
      </c>
      <c r="K2049" s="7">
        <v>1.3076923076923099</v>
      </c>
      <c r="L2049" s="6">
        <v>0</v>
      </c>
      <c r="M2049" s="5">
        <v>0</v>
      </c>
      <c r="N2049" s="5">
        <v>0</v>
      </c>
      <c r="O2049" s="5">
        <v>6.0750000000000002</v>
      </c>
      <c r="P2049" s="5">
        <v>-6.0750000000000002</v>
      </c>
      <c r="Q2049" s="8">
        <v>-1</v>
      </c>
      <c r="R2049" s="4">
        <v>0</v>
      </c>
      <c r="S2049" s="10" t="s">
        <v>33</v>
      </c>
      <c r="T2049" s="11">
        <v>0</v>
      </c>
    </row>
    <row r="2050" spans="1:20" x14ac:dyDescent="0.2">
      <c r="A2050" s="3" t="s">
        <v>157</v>
      </c>
      <c r="B2050" s="3" t="s">
        <v>158</v>
      </c>
      <c r="C2050" s="4" t="s">
        <v>22</v>
      </c>
      <c r="D2050" s="3" t="s">
        <v>85</v>
      </c>
      <c r="E2050" s="5">
        <v>6.25</v>
      </c>
      <c r="F2050" s="4">
        <v>1</v>
      </c>
      <c r="G2050" s="5">
        <v>6.1</v>
      </c>
      <c r="H2050" s="5">
        <v>6.1</v>
      </c>
      <c r="I2050" s="4">
        <v>12</v>
      </c>
      <c r="J2050" s="6">
        <v>8.3333333333333304</v>
      </c>
      <c r="K2050" s="7">
        <v>1.8333333333333299</v>
      </c>
      <c r="L2050" s="6">
        <v>0</v>
      </c>
      <c r="M2050" s="5">
        <v>0</v>
      </c>
      <c r="N2050" s="5">
        <v>0</v>
      </c>
      <c r="O2050" s="5">
        <v>6.1</v>
      </c>
      <c r="P2050" s="5">
        <v>-6.1</v>
      </c>
      <c r="Q2050" s="8">
        <v>-1</v>
      </c>
      <c r="R2050" s="4">
        <v>0</v>
      </c>
      <c r="S2050" s="10" t="s">
        <v>33</v>
      </c>
      <c r="T2050" s="11">
        <v>0</v>
      </c>
    </row>
    <row r="2051" spans="1:20" x14ac:dyDescent="0.2">
      <c r="A2051" s="3" t="s">
        <v>157</v>
      </c>
      <c r="B2051" s="3" t="s">
        <v>158</v>
      </c>
      <c r="C2051" s="4" t="s">
        <v>22</v>
      </c>
      <c r="D2051" s="3" t="s">
        <v>85</v>
      </c>
      <c r="E2051" s="5">
        <v>6.25</v>
      </c>
      <c r="F2051" s="4">
        <v>4</v>
      </c>
      <c r="G2051" s="5">
        <v>6.125</v>
      </c>
      <c r="H2051" s="5">
        <v>1.53125</v>
      </c>
      <c r="I2051" s="4">
        <v>14</v>
      </c>
      <c r="J2051" s="6">
        <v>28.571428571428601</v>
      </c>
      <c r="K2051" s="7">
        <v>1.5714285714285701</v>
      </c>
      <c r="L2051" s="6">
        <v>0</v>
      </c>
      <c r="M2051" s="5">
        <v>0</v>
      </c>
      <c r="N2051" s="5">
        <v>0</v>
      </c>
      <c r="O2051" s="5">
        <v>6.125</v>
      </c>
      <c r="P2051" s="5">
        <v>-6.125</v>
      </c>
      <c r="Q2051" s="8">
        <v>-1</v>
      </c>
      <c r="R2051" s="4">
        <v>0</v>
      </c>
      <c r="S2051" s="10" t="s">
        <v>33</v>
      </c>
      <c r="T2051" s="11">
        <v>0</v>
      </c>
    </row>
    <row r="2052" spans="1:20" x14ac:dyDescent="0.2">
      <c r="A2052" s="3" t="s">
        <v>157</v>
      </c>
      <c r="B2052" s="3" t="s">
        <v>158</v>
      </c>
      <c r="C2052" s="4" t="s">
        <v>22</v>
      </c>
      <c r="D2052" s="3" t="s">
        <v>85</v>
      </c>
      <c r="E2052" s="5">
        <v>6.25</v>
      </c>
      <c r="F2052" s="4">
        <v>1</v>
      </c>
      <c r="G2052" s="5">
        <v>6.1749999999999998</v>
      </c>
      <c r="H2052" s="5">
        <v>6.1749999999999998</v>
      </c>
      <c r="I2052" s="4">
        <v>10</v>
      </c>
      <c r="J2052" s="6">
        <v>10</v>
      </c>
      <c r="K2052" s="7">
        <v>1.099</v>
      </c>
      <c r="L2052" s="6">
        <v>0</v>
      </c>
      <c r="M2052" s="5">
        <v>0</v>
      </c>
      <c r="N2052" s="5">
        <v>0</v>
      </c>
      <c r="O2052" s="5">
        <v>6.1749999999999998</v>
      </c>
      <c r="P2052" s="5">
        <v>-6.1749999999999998</v>
      </c>
      <c r="Q2052" s="8">
        <v>-1</v>
      </c>
      <c r="R2052" s="4">
        <v>0</v>
      </c>
      <c r="S2052" s="10" t="s">
        <v>33</v>
      </c>
      <c r="T2052" s="11">
        <v>0</v>
      </c>
    </row>
    <row r="2053" spans="1:20" x14ac:dyDescent="0.2">
      <c r="A2053" s="3" t="s">
        <v>157</v>
      </c>
      <c r="B2053" s="3" t="s">
        <v>158</v>
      </c>
      <c r="C2053" s="4" t="s">
        <v>22</v>
      </c>
      <c r="D2053" s="3" t="s">
        <v>85</v>
      </c>
      <c r="E2053" s="5">
        <v>6.25</v>
      </c>
      <c r="F2053" s="4">
        <v>3</v>
      </c>
      <c r="G2053" s="5">
        <v>6.2374999874999997</v>
      </c>
      <c r="H2053" s="5">
        <v>2.0791666625</v>
      </c>
      <c r="I2053" s="4">
        <v>29</v>
      </c>
      <c r="J2053" s="6">
        <v>10.3448275862069</v>
      </c>
      <c r="K2053" s="7">
        <v>2.8941379310344799</v>
      </c>
      <c r="L2053" s="6">
        <v>0</v>
      </c>
      <c r="M2053" s="5">
        <v>0</v>
      </c>
      <c r="N2053" s="5">
        <v>0</v>
      </c>
      <c r="O2053" s="5">
        <v>6.2374999874999997</v>
      </c>
      <c r="P2053" s="5">
        <v>-6.2374999874999997</v>
      </c>
      <c r="Q2053" s="8">
        <v>-1</v>
      </c>
      <c r="R2053" s="4">
        <v>0</v>
      </c>
      <c r="S2053" s="10" t="s">
        <v>33</v>
      </c>
      <c r="T2053" s="11">
        <v>0</v>
      </c>
    </row>
    <row r="2054" spans="1:20" x14ac:dyDescent="0.2">
      <c r="A2054" s="3" t="s">
        <v>157</v>
      </c>
      <c r="B2054" s="3" t="s">
        <v>158</v>
      </c>
      <c r="C2054" s="4" t="s">
        <v>22</v>
      </c>
      <c r="D2054" s="3" t="s">
        <v>85</v>
      </c>
      <c r="E2054" s="5">
        <v>6.25</v>
      </c>
      <c r="F2054" s="4">
        <v>5</v>
      </c>
      <c r="G2054" s="5">
        <v>6.2625000000000002</v>
      </c>
      <c r="H2054" s="5">
        <v>1.2524999999999999</v>
      </c>
      <c r="I2054" s="4">
        <v>98</v>
      </c>
      <c r="J2054" s="6">
        <v>5.1020408163265296</v>
      </c>
      <c r="K2054" s="7">
        <v>1.0814285714285701</v>
      </c>
      <c r="L2054" s="6">
        <v>0</v>
      </c>
      <c r="M2054" s="5">
        <v>0</v>
      </c>
      <c r="N2054" s="5">
        <v>0</v>
      </c>
      <c r="O2054" s="5">
        <v>6.2625000000000002</v>
      </c>
      <c r="P2054" s="5">
        <v>-6.2625000000000002</v>
      </c>
      <c r="Q2054" s="8">
        <v>-1</v>
      </c>
      <c r="R2054" s="4">
        <v>0</v>
      </c>
      <c r="S2054" s="10" t="s">
        <v>33</v>
      </c>
      <c r="T2054" s="11">
        <v>0</v>
      </c>
    </row>
    <row r="2055" spans="1:20" x14ac:dyDescent="0.2">
      <c r="A2055" s="3" t="s">
        <v>157</v>
      </c>
      <c r="B2055" s="3" t="s">
        <v>158</v>
      </c>
      <c r="C2055" s="4" t="s">
        <v>22</v>
      </c>
      <c r="D2055" s="3" t="s">
        <v>85</v>
      </c>
      <c r="E2055" s="5">
        <v>6.25</v>
      </c>
      <c r="F2055" s="4">
        <v>2</v>
      </c>
      <c r="G2055" s="5">
        <v>6.3875000000000002</v>
      </c>
      <c r="H2055" s="5">
        <v>3.1937500000000001</v>
      </c>
      <c r="I2055" s="4">
        <v>57</v>
      </c>
      <c r="J2055" s="6">
        <v>3.5087719298245599</v>
      </c>
      <c r="K2055" s="7">
        <v>2.0299999999999998</v>
      </c>
      <c r="L2055" s="6">
        <v>0</v>
      </c>
      <c r="M2055" s="5">
        <v>0</v>
      </c>
      <c r="N2055" s="5">
        <v>0</v>
      </c>
      <c r="O2055" s="5">
        <v>6.3875000000000002</v>
      </c>
      <c r="P2055" s="5">
        <v>-6.3875000000000002</v>
      </c>
      <c r="Q2055" s="8">
        <v>-1</v>
      </c>
      <c r="R2055" s="4">
        <v>0</v>
      </c>
      <c r="S2055" s="10" t="s">
        <v>33</v>
      </c>
      <c r="T2055" s="11">
        <v>0</v>
      </c>
    </row>
    <row r="2056" spans="1:20" x14ac:dyDescent="0.2">
      <c r="A2056" s="3" t="s">
        <v>157</v>
      </c>
      <c r="B2056" s="3" t="s">
        <v>158</v>
      </c>
      <c r="C2056" s="4" t="s">
        <v>22</v>
      </c>
      <c r="D2056" s="3" t="s">
        <v>85</v>
      </c>
      <c r="E2056" s="5">
        <v>6.25</v>
      </c>
      <c r="F2056" s="4">
        <v>3</v>
      </c>
      <c r="G2056" s="5">
        <v>6.5250000000000004</v>
      </c>
      <c r="H2056" s="5">
        <v>2.1749999999999998</v>
      </c>
      <c r="I2056" s="4">
        <v>160</v>
      </c>
      <c r="J2056" s="6">
        <v>1.875</v>
      </c>
      <c r="K2056" s="7">
        <v>1.5231874999999999</v>
      </c>
      <c r="L2056" s="6">
        <v>0</v>
      </c>
      <c r="M2056" s="5">
        <v>0</v>
      </c>
      <c r="N2056" s="5">
        <v>0</v>
      </c>
      <c r="O2056" s="5">
        <v>6.5250000000000004</v>
      </c>
      <c r="P2056" s="5">
        <v>-6.5250000000000004</v>
      </c>
      <c r="Q2056" s="8">
        <v>-1</v>
      </c>
      <c r="R2056" s="4">
        <v>0</v>
      </c>
      <c r="S2056" s="10" t="s">
        <v>33</v>
      </c>
      <c r="T2056" s="11">
        <v>0</v>
      </c>
    </row>
    <row r="2057" spans="1:20" x14ac:dyDescent="0.2">
      <c r="A2057" s="3" t="s">
        <v>157</v>
      </c>
      <c r="B2057" s="3" t="s">
        <v>158</v>
      </c>
      <c r="C2057" s="4" t="s">
        <v>22</v>
      </c>
      <c r="D2057" s="3" t="s">
        <v>85</v>
      </c>
      <c r="E2057" s="5">
        <v>6.25</v>
      </c>
      <c r="F2057" s="4">
        <v>3</v>
      </c>
      <c r="G2057" s="5">
        <v>6.6249999749999997</v>
      </c>
      <c r="H2057" s="5">
        <v>2.2083333249999999</v>
      </c>
      <c r="I2057" s="4">
        <v>74</v>
      </c>
      <c r="J2057" s="6">
        <v>4.0540540540540499</v>
      </c>
      <c r="K2057" s="7">
        <v>6.7395945945945996</v>
      </c>
      <c r="L2057" s="6">
        <v>0</v>
      </c>
      <c r="M2057" s="5">
        <v>0</v>
      </c>
      <c r="N2057" s="5">
        <v>0</v>
      </c>
      <c r="O2057" s="5">
        <v>6.6249999749999997</v>
      </c>
      <c r="P2057" s="5">
        <v>-6.6249999749999997</v>
      </c>
      <c r="Q2057" s="8">
        <v>-1</v>
      </c>
      <c r="R2057" s="4">
        <v>0</v>
      </c>
      <c r="S2057" s="10" t="s">
        <v>33</v>
      </c>
      <c r="T2057" s="11">
        <v>0</v>
      </c>
    </row>
    <row r="2058" spans="1:20" x14ac:dyDescent="0.2">
      <c r="A2058" s="3" t="s">
        <v>157</v>
      </c>
      <c r="B2058" s="3" t="s">
        <v>158</v>
      </c>
      <c r="C2058" s="4" t="s">
        <v>22</v>
      </c>
      <c r="D2058" s="3" t="s">
        <v>85</v>
      </c>
      <c r="E2058" s="5">
        <v>6.25</v>
      </c>
      <c r="F2058" s="4">
        <v>4</v>
      </c>
      <c r="G2058" s="5">
        <v>6.6875</v>
      </c>
      <c r="H2058" s="5">
        <v>1.671875</v>
      </c>
      <c r="I2058" s="4">
        <v>170</v>
      </c>
      <c r="J2058" s="6">
        <v>2.3529411764705901</v>
      </c>
      <c r="K2058" s="7">
        <v>1</v>
      </c>
      <c r="L2058" s="6">
        <v>0</v>
      </c>
      <c r="M2058" s="5">
        <v>0</v>
      </c>
      <c r="N2058" s="5">
        <v>0</v>
      </c>
      <c r="O2058" s="5">
        <v>6.6875</v>
      </c>
      <c r="P2058" s="5">
        <v>-6.6875</v>
      </c>
      <c r="Q2058" s="8">
        <v>-1</v>
      </c>
      <c r="R2058" s="4">
        <v>0</v>
      </c>
      <c r="S2058" s="10" t="s">
        <v>33</v>
      </c>
      <c r="T2058" s="11">
        <v>0</v>
      </c>
    </row>
    <row r="2059" spans="1:20" x14ac:dyDescent="0.2">
      <c r="A2059" s="3" t="s">
        <v>157</v>
      </c>
      <c r="B2059" s="3" t="s">
        <v>158</v>
      </c>
      <c r="C2059" s="4" t="s">
        <v>22</v>
      </c>
      <c r="D2059" s="3" t="s">
        <v>85</v>
      </c>
      <c r="E2059" s="5">
        <v>6.25</v>
      </c>
      <c r="F2059" s="4">
        <v>4</v>
      </c>
      <c r="G2059" s="5">
        <v>6.7625000000000002</v>
      </c>
      <c r="H2059" s="5">
        <v>1.690625</v>
      </c>
      <c r="I2059" s="4">
        <v>96</v>
      </c>
      <c r="J2059" s="6">
        <v>4.1666666666666696</v>
      </c>
      <c r="K2059" s="7">
        <v>1.3618749999999999</v>
      </c>
      <c r="L2059" s="6">
        <v>0</v>
      </c>
      <c r="M2059" s="5">
        <v>0</v>
      </c>
      <c r="N2059" s="5">
        <v>0</v>
      </c>
      <c r="O2059" s="5">
        <v>6.7625000000000002</v>
      </c>
      <c r="P2059" s="5">
        <v>-6.7625000000000002</v>
      </c>
      <c r="Q2059" s="8">
        <v>-1</v>
      </c>
      <c r="R2059" s="4">
        <v>0</v>
      </c>
      <c r="S2059" s="10" t="s">
        <v>33</v>
      </c>
      <c r="T2059" s="11">
        <v>0</v>
      </c>
    </row>
    <row r="2060" spans="1:20" x14ac:dyDescent="0.2">
      <c r="A2060" s="3" t="s">
        <v>157</v>
      </c>
      <c r="B2060" s="3" t="s">
        <v>158</v>
      </c>
      <c r="C2060" s="4" t="s">
        <v>22</v>
      </c>
      <c r="D2060" s="3" t="s">
        <v>85</v>
      </c>
      <c r="E2060" s="5">
        <v>6.25</v>
      </c>
      <c r="F2060" s="4">
        <v>3</v>
      </c>
      <c r="G2060" s="5">
        <v>6.9749999999999996</v>
      </c>
      <c r="H2060" s="5">
        <v>2.3250000000000002</v>
      </c>
      <c r="I2060" s="4">
        <v>104</v>
      </c>
      <c r="J2060" s="6">
        <v>2.8846153846153801</v>
      </c>
      <c r="K2060" s="7">
        <v>1.14336538461538</v>
      </c>
      <c r="L2060" s="6">
        <v>0</v>
      </c>
      <c r="M2060" s="5">
        <v>0</v>
      </c>
      <c r="N2060" s="5">
        <v>0</v>
      </c>
      <c r="O2060" s="5">
        <v>6.9749999999999996</v>
      </c>
      <c r="P2060" s="5">
        <v>-6.9749999999999996</v>
      </c>
      <c r="Q2060" s="8">
        <v>-1</v>
      </c>
      <c r="R2060" s="4">
        <v>0</v>
      </c>
      <c r="S2060" s="10" t="s">
        <v>33</v>
      </c>
      <c r="T2060" s="11">
        <v>0</v>
      </c>
    </row>
    <row r="2061" spans="1:20" x14ac:dyDescent="0.2">
      <c r="A2061" s="3" t="s">
        <v>157</v>
      </c>
      <c r="B2061" s="3" t="s">
        <v>158</v>
      </c>
      <c r="C2061" s="4" t="s">
        <v>22</v>
      </c>
      <c r="D2061" s="3" t="s">
        <v>85</v>
      </c>
      <c r="E2061" s="5">
        <v>6.25</v>
      </c>
      <c r="F2061" s="4">
        <v>2</v>
      </c>
      <c r="G2061" s="5">
        <v>6.9874999999999998</v>
      </c>
      <c r="H2061" s="5">
        <v>3.4937499999999999</v>
      </c>
      <c r="I2061" s="4">
        <v>5</v>
      </c>
      <c r="J2061" s="6">
        <v>40</v>
      </c>
      <c r="K2061" s="7">
        <v>4.2</v>
      </c>
      <c r="L2061" s="6">
        <v>0</v>
      </c>
      <c r="M2061" s="5">
        <v>0</v>
      </c>
      <c r="N2061" s="5">
        <v>0</v>
      </c>
      <c r="O2061" s="5">
        <v>6.9874999999999998</v>
      </c>
      <c r="P2061" s="5">
        <v>-6.9874999999999998</v>
      </c>
      <c r="Q2061" s="8">
        <v>-1</v>
      </c>
      <c r="R2061" s="4">
        <v>0</v>
      </c>
      <c r="S2061" s="10" t="s">
        <v>33</v>
      </c>
      <c r="T2061" s="11">
        <v>0</v>
      </c>
    </row>
    <row r="2062" spans="1:20" x14ac:dyDescent="0.2">
      <c r="A2062" s="3" t="s">
        <v>157</v>
      </c>
      <c r="B2062" s="3" t="s">
        <v>158</v>
      </c>
      <c r="C2062" s="4" t="s">
        <v>22</v>
      </c>
      <c r="D2062" s="3" t="s">
        <v>85</v>
      </c>
      <c r="E2062" s="5">
        <v>6.25</v>
      </c>
      <c r="F2062" s="4">
        <v>3</v>
      </c>
      <c r="G2062" s="5">
        <v>6.9874999874999997</v>
      </c>
      <c r="H2062" s="5">
        <v>2.3291666625</v>
      </c>
      <c r="I2062" s="4">
        <v>112</v>
      </c>
      <c r="J2062" s="6">
        <v>2.6785714285714302</v>
      </c>
      <c r="K2062" s="7">
        <v>1.16892857142857</v>
      </c>
      <c r="L2062" s="6">
        <v>0</v>
      </c>
      <c r="M2062" s="5">
        <v>0</v>
      </c>
      <c r="N2062" s="5">
        <v>0</v>
      </c>
      <c r="O2062" s="5">
        <v>6.9874999874999997</v>
      </c>
      <c r="P2062" s="5">
        <v>-6.9874999874999997</v>
      </c>
      <c r="Q2062" s="8">
        <v>-1</v>
      </c>
      <c r="R2062" s="4">
        <v>0</v>
      </c>
      <c r="S2062" s="10" t="s">
        <v>33</v>
      </c>
      <c r="T2062" s="11">
        <v>0</v>
      </c>
    </row>
    <row r="2063" spans="1:20" x14ac:dyDescent="0.2">
      <c r="A2063" s="3" t="s">
        <v>157</v>
      </c>
      <c r="B2063" s="3" t="s">
        <v>158</v>
      </c>
      <c r="C2063" s="4" t="s">
        <v>22</v>
      </c>
      <c r="D2063" s="3" t="s">
        <v>85</v>
      </c>
      <c r="E2063" s="5">
        <v>6.25</v>
      </c>
      <c r="F2063" s="4">
        <v>2</v>
      </c>
      <c r="G2063" s="5">
        <v>7.0250000000000004</v>
      </c>
      <c r="H2063" s="5">
        <v>3.5125000000000002</v>
      </c>
      <c r="I2063" s="4">
        <v>25</v>
      </c>
      <c r="J2063" s="6">
        <v>8</v>
      </c>
      <c r="K2063" s="7">
        <v>4.1584000000000003</v>
      </c>
      <c r="L2063" s="6">
        <v>0</v>
      </c>
      <c r="M2063" s="5">
        <v>0</v>
      </c>
      <c r="N2063" s="5">
        <v>0</v>
      </c>
      <c r="O2063" s="5">
        <v>7.0250000000000004</v>
      </c>
      <c r="P2063" s="5">
        <v>-7.0250000000000004</v>
      </c>
      <c r="Q2063" s="8">
        <v>-1</v>
      </c>
      <c r="R2063" s="4">
        <v>0</v>
      </c>
      <c r="S2063" s="10" t="s">
        <v>33</v>
      </c>
      <c r="T2063" s="11">
        <v>0</v>
      </c>
    </row>
    <row r="2064" spans="1:20" x14ac:dyDescent="0.2">
      <c r="A2064" s="3" t="s">
        <v>157</v>
      </c>
      <c r="B2064" s="3" t="s">
        <v>158</v>
      </c>
      <c r="C2064" s="4" t="s">
        <v>22</v>
      </c>
      <c r="D2064" s="3" t="s">
        <v>85</v>
      </c>
      <c r="E2064" s="5">
        <v>6.25</v>
      </c>
      <c r="F2064" s="4">
        <v>6</v>
      </c>
      <c r="G2064" s="5">
        <v>7.2249999750000002</v>
      </c>
      <c r="H2064" s="5">
        <v>1.2041666625</v>
      </c>
      <c r="I2064" s="4">
        <v>1456</v>
      </c>
      <c r="J2064" s="6">
        <v>0.41208791208791201</v>
      </c>
      <c r="K2064" s="7">
        <v>1.0270192307692301</v>
      </c>
      <c r="L2064" s="6">
        <v>0</v>
      </c>
      <c r="M2064" s="5">
        <v>0</v>
      </c>
      <c r="N2064" s="5">
        <v>0</v>
      </c>
      <c r="O2064" s="5">
        <v>7.2249999750000002</v>
      </c>
      <c r="P2064" s="5">
        <v>-7.2249999750000002</v>
      </c>
      <c r="Q2064" s="8">
        <v>-1</v>
      </c>
      <c r="R2064" s="4">
        <v>0</v>
      </c>
      <c r="S2064" s="10" t="s">
        <v>33</v>
      </c>
      <c r="T2064" s="11">
        <v>0</v>
      </c>
    </row>
    <row r="2065" spans="1:20" x14ac:dyDescent="0.2">
      <c r="A2065" s="3" t="s">
        <v>157</v>
      </c>
      <c r="B2065" s="3" t="s">
        <v>158</v>
      </c>
      <c r="C2065" s="4" t="s">
        <v>22</v>
      </c>
      <c r="D2065" s="3" t="s">
        <v>85</v>
      </c>
      <c r="E2065" s="5">
        <v>6.25</v>
      </c>
      <c r="F2065" s="4">
        <v>5</v>
      </c>
      <c r="G2065" s="5">
        <v>7.3250000000000002</v>
      </c>
      <c r="H2065" s="5">
        <v>1.4650000000000001</v>
      </c>
      <c r="I2065" s="4">
        <v>34</v>
      </c>
      <c r="J2065" s="6">
        <v>14.705882352941201</v>
      </c>
      <c r="K2065" s="7">
        <v>1.76470588235294</v>
      </c>
      <c r="L2065" s="6">
        <v>0</v>
      </c>
      <c r="M2065" s="5">
        <v>0</v>
      </c>
      <c r="N2065" s="5">
        <v>0</v>
      </c>
      <c r="O2065" s="5">
        <v>7.3250000000000002</v>
      </c>
      <c r="P2065" s="5">
        <v>-7.3250000000000002</v>
      </c>
      <c r="Q2065" s="8">
        <v>-1</v>
      </c>
      <c r="R2065" s="4">
        <v>0</v>
      </c>
      <c r="S2065" s="10" t="s">
        <v>33</v>
      </c>
      <c r="T2065" s="11">
        <v>0</v>
      </c>
    </row>
    <row r="2066" spans="1:20" x14ac:dyDescent="0.2">
      <c r="A2066" s="3" t="s">
        <v>157</v>
      </c>
      <c r="B2066" s="3" t="s">
        <v>158</v>
      </c>
      <c r="C2066" s="4" t="s">
        <v>22</v>
      </c>
      <c r="D2066" s="3" t="s">
        <v>85</v>
      </c>
      <c r="E2066" s="5">
        <v>6.25</v>
      </c>
      <c r="F2066" s="4">
        <v>2</v>
      </c>
      <c r="G2066" s="5">
        <v>7.3624999999999998</v>
      </c>
      <c r="H2066" s="5">
        <v>3.6812499999999999</v>
      </c>
      <c r="I2066" s="4">
        <v>247</v>
      </c>
      <c r="J2066" s="6">
        <v>0.80971659919028305</v>
      </c>
      <c r="K2066" s="7">
        <v>5.0047368421052596</v>
      </c>
      <c r="L2066" s="6">
        <v>0</v>
      </c>
      <c r="M2066" s="5">
        <v>0</v>
      </c>
      <c r="N2066" s="5">
        <v>0</v>
      </c>
      <c r="O2066" s="5">
        <v>7.3624999999999998</v>
      </c>
      <c r="P2066" s="5">
        <v>-7.3624999999999998</v>
      </c>
      <c r="Q2066" s="8">
        <v>-1</v>
      </c>
      <c r="R2066" s="4">
        <v>0</v>
      </c>
      <c r="S2066" s="10" t="s">
        <v>33</v>
      </c>
      <c r="T2066" s="11">
        <v>0</v>
      </c>
    </row>
    <row r="2067" spans="1:20" x14ac:dyDescent="0.2">
      <c r="A2067" s="3" t="s">
        <v>157</v>
      </c>
      <c r="B2067" s="3" t="s">
        <v>158</v>
      </c>
      <c r="C2067" s="4" t="s">
        <v>22</v>
      </c>
      <c r="D2067" s="3" t="s">
        <v>85</v>
      </c>
      <c r="E2067" s="5">
        <v>6.25</v>
      </c>
      <c r="F2067" s="4">
        <v>4</v>
      </c>
      <c r="G2067" s="5">
        <v>7.4</v>
      </c>
      <c r="H2067" s="5">
        <v>1.85</v>
      </c>
      <c r="I2067" s="4">
        <v>83</v>
      </c>
      <c r="J2067" s="6">
        <v>4.8192771084337398</v>
      </c>
      <c r="K2067" s="7">
        <v>1.31192771084337</v>
      </c>
      <c r="L2067" s="6">
        <v>0</v>
      </c>
      <c r="M2067" s="5">
        <v>0</v>
      </c>
      <c r="N2067" s="5">
        <v>0</v>
      </c>
      <c r="O2067" s="5">
        <v>7.4</v>
      </c>
      <c r="P2067" s="5">
        <v>-7.4</v>
      </c>
      <c r="Q2067" s="8">
        <v>-1</v>
      </c>
      <c r="R2067" s="4">
        <v>0</v>
      </c>
      <c r="S2067" s="10" t="s">
        <v>33</v>
      </c>
      <c r="T2067" s="11">
        <v>0</v>
      </c>
    </row>
    <row r="2068" spans="1:20" x14ac:dyDescent="0.2">
      <c r="A2068" s="3" t="s">
        <v>157</v>
      </c>
      <c r="B2068" s="3" t="s">
        <v>158</v>
      </c>
      <c r="C2068" s="4" t="s">
        <v>22</v>
      </c>
      <c r="D2068" s="3" t="s">
        <v>85</v>
      </c>
      <c r="E2068" s="5">
        <v>6.25</v>
      </c>
      <c r="F2068" s="4">
        <v>5</v>
      </c>
      <c r="G2068" s="5">
        <v>7.5125000000000002</v>
      </c>
      <c r="H2068" s="5">
        <v>1.5024999999999999</v>
      </c>
      <c r="I2068" s="4">
        <v>457</v>
      </c>
      <c r="J2068" s="6">
        <v>1.0940919037199099</v>
      </c>
      <c r="K2068" s="7">
        <v>1.0170678336980301</v>
      </c>
      <c r="L2068" s="6">
        <v>0</v>
      </c>
      <c r="M2068" s="5">
        <v>0</v>
      </c>
      <c r="N2068" s="5">
        <v>0</v>
      </c>
      <c r="O2068" s="5">
        <v>7.5125000000000002</v>
      </c>
      <c r="P2068" s="5">
        <v>-7.5125000000000002</v>
      </c>
      <c r="Q2068" s="8">
        <v>-1</v>
      </c>
      <c r="R2068" s="4">
        <v>0</v>
      </c>
      <c r="S2068" s="10" t="s">
        <v>33</v>
      </c>
      <c r="T2068" s="11">
        <v>0</v>
      </c>
    </row>
    <row r="2069" spans="1:20" x14ac:dyDescent="0.2">
      <c r="A2069" s="3" t="s">
        <v>157</v>
      </c>
      <c r="B2069" s="3" t="s">
        <v>158</v>
      </c>
      <c r="C2069" s="4" t="s">
        <v>22</v>
      </c>
      <c r="D2069" s="3" t="s">
        <v>85</v>
      </c>
      <c r="E2069" s="5">
        <v>6.25</v>
      </c>
      <c r="F2069" s="4">
        <v>4</v>
      </c>
      <c r="G2069" s="5">
        <v>7.625</v>
      </c>
      <c r="H2069" s="5">
        <v>1.90625</v>
      </c>
      <c r="I2069" s="4">
        <v>25</v>
      </c>
      <c r="J2069" s="6">
        <v>16</v>
      </c>
      <c r="K2069" s="7">
        <v>1.84</v>
      </c>
      <c r="L2069" s="6">
        <v>0</v>
      </c>
      <c r="M2069" s="5">
        <v>0</v>
      </c>
      <c r="N2069" s="5">
        <v>0</v>
      </c>
      <c r="O2069" s="5">
        <v>7.625</v>
      </c>
      <c r="P2069" s="5">
        <v>-7.625</v>
      </c>
      <c r="Q2069" s="8">
        <v>-1</v>
      </c>
      <c r="R2069" s="4">
        <v>0</v>
      </c>
      <c r="S2069" s="10" t="s">
        <v>33</v>
      </c>
      <c r="T2069" s="11">
        <v>0</v>
      </c>
    </row>
    <row r="2070" spans="1:20" x14ac:dyDescent="0.2">
      <c r="A2070" s="3" t="s">
        <v>157</v>
      </c>
      <c r="B2070" s="3" t="s">
        <v>158</v>
      </c>
      <c r="C2070" s="4" t="s">
        <v>22</v>
      </c>
      <c r="D2070" s="3" t="s">
        <v>85</v>
      </c>
      <c r="E2070" s="5">
        <v>6.25</v>
      </c>
      <c r="F2070" s="4">
        <v>9</v>
      </c>
      <c r="G2070" s="5">
        <v>7.6624999874999995</v>
      </c>
      <c r="H2070" s="5">
        <v>0.85138888749999997</v>
      </c>
      <c r="I2070" s="4">
        <v>630</v>
      </c>
      <c r="J2070" s="6">
        <v>1.4285714285714299</v>
      </c>
      <c r="K2070" s="7">
        <v>1.4652698412698399</v>
      </c>
      <c r="L2070" s="6">
        <v>0</v>
      </c>
      <c r="M2070" s="5">
        <v>0</v>
      </c>
      <c r="N2070" s="5">
        <v>0</v>
      </c>
      <c r="O2070" s="5">
        <v>7.6624999874999995</v>
      </c>
      <c r="P2070" s="5">
        <v>-7.6624999874999995</v>
      </c>
      <c r="Q2070" s="8">
        <v>-1</v>
      </c>
      <c r="R2070" s="4">
        <v>0</v>
      </c>
      <c r="S2070" s="10" t="s">
        <v>33</v>
      </c>
      <c r="T2070" s="11">
        <v>0</v>
      </c>
    </row>
    <row r="2071" spans="1:20" x14ac:dyDescent="0.2">
      <c r="A2071" s="3" t="s">
        <v>157</v>
      </c>
      <c r="B2071" s="3" t="s">
        <v>158</v>
      </c>
      <c r="C2071" s="4" t="s">
        <v>22</v>
      </c>
      <c r="D2071" s="3" t="s">
        <v>85</v>
      </c>
      <c r="E2071" s="5">
        <v>6.25</v>
      </c>
      <c r="F2071" s="4">
        <v>3</v>
      </c>
      <c r="G2071" s="5">
        <v>7.875</v>
      </c>
      <c r="H2071" s="5">
        <v>2.625</v>
      </c>
      <c r="I2071" s="4">
        <v>18</v>
      </c>
      <c r="J2071" s="6">
        <v>16.6666666666667</v>
      </c>
      <c r="K2071" s="7">
        <v>1.3888888888888899</v>
      </c>
      <c r="L2071" s="6">
        <v>0</v>
      </c>
      <c r="M2071" s="5">
        <v>0</v>
      </c>
      <c r="N2071" s="5">
        <v>0</v>
      </c>
      <c r="O2071" s="5">
        <v>7.875</v>
      </c>
      <c r="P2071" s="5">
        <v>-7.875</v>
      </c>
      <c r="Q2071" s="8">
        <v>-1</v>
      </c>
      <c r="R2071" s="4">
        <v>0</v>
      </c>
      <c r="S2071" s="10" t="s">
        <v>33</v>
      </c>
      <c r="T2071" s="11">
        <v>0</v>
      </c>
    </row>
    <row r="2072" spans="1:20" x14ac:dyDescent="0.2">
      <c r="A2072" s="3" t="s">
        <v>157</v>
      </c>
      <c r="B2072" s="3" t="s">
        <v>158</v>
      </c>
      <c r="C2072" s="4" t="s">
        <v>22</v>
      </c>
      <c r="D2072" s="3" t="s">
        <v>85</v>
      </c>
      <c r="E2072" s="5">
        <v>6.25</v>
      </c>
      <c r="F2072" s="4">
        <v>5</v>
      </c>
      <c r="G2072" s="5">
        <v>8.1</v>
      </c>
      <c r="H2072" s="5">
        <v>1.62</v>
      </c>
      <c r="I2072" s="4">
        <v>1141</v>
      </c>
      <c r="J2072" s="6">
        <v>0.438212094653812</v>
      </c>
      <c r="K2072" s="7">
        <v>1.0015249780894</v>
      </c>
      <c r="L2072" s="6">
        <v>0</v>
      </c>
      <c r="M2072" s="5">
        <v>0</v>
      </c>
      <c r="N2072" s="5">
        <v>0</v>
      </c>
      <c r="O2072" s="5">
        <v>8.1</v>
      </c>
      <c r="P2072" s="5">
        <v>-8.1</v>
      </c>
      <c r="Q2072" s="8">
        <v>-1</v>
      </c>
      <c r="R2072" s="4">
        <v>0</v>
      </c>
      <c r="S2072" s="10" t="s">
        <v>33</v>
      </c>
      <c r="T2072" s="11">
        <v>0</v>
      </c>
    </row>
    <row r="2073" spans="1:20" x14ac:dyDescent="0.2">
      <c r="A2073" s="3" t="s">
        <v>157</v>
      </c>
      <c r="B2073" s="3" t="s">
        <v>158</v>
      </c>
      <c r="C2073" s="4" t="s">
        <v>22</v>
      </c>
      <c r="D2073" s="3" t="s">
        <v>85</v>
      </c>
      <c r="E2073" s="5">
        <v>6.25</v>
      </c>
      <c r="F2073" s="4">
        <v>2</v>
      </c>
      <c r="G2073" s="5">
        <v>8.125</v>
      </c>
      <c r="H2073" s="5">
        <v>4.0625</v>
      </c>
      <c r="I2073" s="4">
        <v>9</v>
      </c>
      <c r="J2073" s="6">
        <v>22.2222222222222</v>
      </c>
      <c r="K2073" s="7">
        <v>2.1111111111111098</v>
      </c>
      <c r="L2073" s="6">
        <v>0</v>
      </c>
      <c r="M2073" s="5">
        <v>0</v>
      </c>
      <c r="N2073" s="5">
        <v>0</v>
      </c>
      <c r="O2073" s="5">
        <v>8.125</v>
      </c>
      <c r="P2073" s="5">
        <v>-8.125</v>
      </c>
      <c r="Q2073" s="8">
        <v>-1</v>
      </c>
      <c r="R2073" s="4">
        <v>0</v>
      </c>
      <c r="S2073" s="10" t="s">
        <v>33</v>
      </c>
      <c r="T2073" s="11">
        <v>0</v>
      </c>
    </row>
    <row r="2074" spans="1:20" x14ac:dyDescent="0.2">
      <c r="A2074" s="3" t="s">
        <v>157</v>
      </c>
      <c r="B2074" s="3" t="s">
        <v>158</v>
      </c>
      <c r="C2074" s="4" t="s">
        <v>22</v>
      </c>
      <c r="D2074" s="3" t="s">
        <v>85</v>
      </c>
      <c r="E2074" s="5">
        <v>6.25</v>
      </c>
      <c r="F2074" s="4">
        <v>5</v>
      </c>
      <c r="G2074" s="5">
        <v>8.1999999999999993</v>
      </c>
      <c r="H2074" s="5">
        <v>1.64</v>
      </c>
      <c r="I2074" s="4">
        <v>165</v>
      </c>
      <c r="J2074" s="6">
        <v>3.0303030303030298</v>
      </c>
      <c r="K2074" s="7">
        <v>2.5037575757575801</v>
      </c>
      <c r="L2074" s="6">
        <v>0</v>
      </c>
      <c r="M2074" s="5">
        <v>0</v>
      </c>
      <c r="N2074" s="5">
        <v>0</v>
      </c>
      <c r="O2074" s="5">
        <v>8.1999999999999993</v>
      </c>
      <c r="P2074" s="5">
        <v>-8.1999999999999993</v>
      </c>
      <c r="Q2074" s="8">
        <v>-1</v>
      </c>
      <c r="R2074" s="4">
        <v>0</v>
      </c>
      <c r="S2074" s="10" t="s">
        <v>33</v>
      </c>
      <c r="T2074" s="11">
        <v>0</v>
      </c>
    </row>
    <row r="2075" spans="1:20" x14ac:dyDescent="0.2">
      <c r="A2075" s="3" t="s">
        <v>157</v>
      </c>
      <c r="B2075" s="3" t="s">
        <v>158</v>
      </c>
      <c r="C2075" s="4" t="s">
        <v>22</v>
      </c>
      <c r="D2075" s="3" t="s">
        <v>85</v>
      </c>
      <c r="E2075" s="5">
        <v>6.25</v>
      </c>
      <c r="F2075" s="4">
        <v>4</v>
      </c>
      <c r="G2075" s="5">
        <v>8.35</v>
      </c>
      <c r="H2075" s="5">
        <v>2.0874999999999999</v>
      </c>
      <c r="I2075" s="4">
        <v>156</v>
      </c>
      <c r="J2075" s="6">
        <v>2.5641025641025599</v>
      </c>
      <c r="K2075" s="7">
        <v>5.4556410256410297</v>
      </c>
      <c r="L2075" s="6">
        <v>0</v>
      </c>
      <c r="M2075" s="5">
        <v>0</v>
      </c>
      <c r="N2075" s="5">
        <v>0</v>
      </c>
      <c r="O2075" s="5">
        <v>8.35</v>
      </c>
      <c r="P2075" s="5">
        <v>-8.35</v>
      </c>
      <c r="Q2075" s="8">
        <v>-1</v>
      </c>
      <c r="R2075" s="4">
        <v>0</v>
      </c>
      <c r="S2075" s="10" t="s">
        <v>33</v>
      </c>
      <c r="T2075" s="11">
        <v>0</v>
      </c>
    </row>
    <row r="2076" spans="1:20" x14ac:dyDescent="0.2">
      <c r="A2076" s="3" t="s">
        <v>157</v>
      </c>
      <c r="B2076" s="3" t="s">
        <v>158</v>
      </c>
      <c r="C2076" s="4" t="s">
        <v>22</v>
      </c>
      <c r="D2076" s="3" t="s">
        <v>85</v>
      </c>
      <c r="E2076" s="5">
        <v>6.25</v>
      </c>
      <c r="F2076" s="4">
        <v>6</v>
      </c>
      <c r="G2076" s="5">
        <v>8.4375</v>
      </c>
      <c r="H2076" s="5">
        <v>1.40625</v>
      </c>
      <c r="I2076" s="4">
        <v>40</v>
      </c>
      <c r="J2076" s="6">
        <v>15</v>
      </c>
      <c r="K2076" s="7">
        <v>1.649</v>
      </c>
      <c r="L2076" s="6">
        <v>0</v>
      </c>
      <c r="M2076" s="5">
        <v>0</v>
      </c>
      <c r="N2076" s="5">
        <v>0</v>
      </c>
      <c r="O2076" s="5">
        <v>8.4375</v>
      </c>
      <c r="P2076" s="5">
        <v>-8.4375</v>
      </c>
      <c r="Q2076" s="8">
        <v>-1</v>
      </c>
      <c r="R2076" s="4">
        <v>0</v>
      </c>
      <c r="S2076" s="10" t="s">
        <v>33</v>
      </c>
      <c r="T2076" s="11">
        <v>0</v>
      </c>
    </row>
    <row r="2077" spans="1:20" x14ac:dyDescent="0.2">
      <c r="A2077" s="3" t="s">
        <v>157</v>
      </c>
      <c r="B2077" s="3" t="s">
        <v>158</v>
      </c>
      <c r="C2077" s="4" t="s">
        <v>22</v>
      </c>
      <c r="D2077" s="3" t="s">
        <v>85</v>
      </c>
      <c r="E2077" s="5">
        <v>6.25</v>
      </c>
      <c r="F2077" s="4">
        <v>4</v>
      </c>
      <c r="G2077" s="5">
        <v>8.625</v>
      </c>
      <c r="H2077" s="5">
        <v>2.15625</v>
      </c>
      <c r="I2077" s="4">
        <v>19</v>
      </c>
      <c r="J2077" s="6">
        <v>21.052631578947398</v>
      </c>
      <c r="K2077" s="7">
        <v>1.4736842105263199</v>
      </c>
      <c r="L2077" s="6">
        <v>0</v>
      </c>
      <c r="M2077" s="5">
        <v>0</v>
      </c>
      <c r="N2077" s="5">
        <v>0</v>
      </c>
      <c r="O2077" s="5">
        <v>8.625</v>
      </c>
      <c r="P2077" s="5">
        <v>-8.625</v>
      </c>
      <c r="Q2077" s="8">
        <v>-1</v>
      </c>
      <c r="R2077" s="4">
        <v>0</v>
      </c>
      <c r="S2077" s="10" t="s">
        <v>33</v>
      </c>
      <c r="T2077" s="11">
        <v>0</v>
      </c>
    </row>
    <row r="2078" spans="1:20" x14ac:dyDescent="0.2">
      <c r="A2078" s="3" t="s">
        <v>157</v>
      </c>
      <c r="B2078" s="3" t="s">
        <v>158</v>
      </c>
      <c r="C2078" s="4" t="s">
        <v>22</v>
      </c>
      <c r="D2078" s="3" t="s">
        <v>85</v>
      </c>
      <c r="E2078" s="5">
        <v>6.25</v>
      </c>
      <c r="F2078" s="4">
        <v>5</v>
      </c>
      <c r="G2078" s="5">
        <v>8.7375000000000007</v>
      </c>
      <c r="H2078" s="5">
        <v>1.7475000000000001</v>
      </c>
      <c r="I2078" s="4">
        <v>76</v>
      </c>
      <c r="J2078" s="6">
        <v>6.5789473684210504</v>
      </c>
      <c r="K2078" s="7">
        <v>1.32526315789474</v>
      </c>
      <c r="L2078" s="6">
        <v>0</v>
      </c>
      <c r="M2078" s="5">
        <v>0</v>
      </c>
      <c r="N2078" s="5">
        <v>0</v>
      </c>
      <c r="O2078" s="5">
        <v>8.7375000000000007</v>
      </c>
      <c r="P2078" s="5">
        <v>-8.7375000000000007</v>
      </c>
      <c r="Q2078" s="8">
        <v>-1</v>
      </c>
      <c r="R2078" s="4">
        <v>0</v>
      </c>
      <c r="S2078" s="10" t="s">
        <v>33</v>
      </c>
      <c r="T2078" s="11">
        <v>0</v>
      </c>
    </row>
    <row r="2079" spans="1:20" x14ac:dyDescent="0.2">
      <c r="A2079" s="3" t="s">
        <v>157</v>
      </c>
      <c r="B2079" s="3" t="s">
        <v>158</v>
      </c>
      <c r="C2079" s="4" t="s">
        <v>22</v>
      </c>
      <c r="D2079" s="3" t="s">
        <v>85</v>
      </c>
      <c r="E2079" s="5">
        <v>6.25</v>
      </c>
      <c r="F2079" s="4">
        <v>5</v>
      </c>
      <c r="G2079" s="5">
        <v>8.7624999999999993</v>
      </c>
      <c r="H2079" s="5">
        <v>1.7524999999999999</v>
      </c>
      <c r="I2079" s="4">
        <v>112</v>
      </c>
      <c r="J2079" s="6">
        <v>4.46428571428571</v>
      </c>
      <c r="K2079" s="7">
        <v>1.4066071428571401</v>
      </c>
      <c r="L2079" s="6">
        <v>0</v>
      </c>
      <c r="M2079" s="5">
        <v>0</v>
      </c>
      <c r="N2079" s="5">
        <v>0</v>
      </c>
      <c r="O2079" s="5">
        <v>8.7624999999999993</v>
      </c>
      <c r="P2079" s="5">
        <v>-8.7624999999999993</v>
      </c>
      <c r="Q2079" s="8">
        <v>-1</v>
      </c>
      <c r="R2079" s="4">
        <v>0</v>
      </c>
      <c r="S2079" s="10" t="s">
        <v>33</v>
      </c>
      <c r="T2079" s="11">
        <v>0</v>
      </c>
    </row>
    <row r="2080" spans="1:20" x14ac:dyDescent="0.2">
      <c r="A2080" s="3" t="s">
        <v>157</v>
      </c>
      <c r="B2080" s="3" t="s">
        <v>158</v>
      </c>
      <c r="C2080" s="4" t="s">
        <v>22</v>
      </c>
      <c r="D2080" s="3" t="s">
        <v>85</v>
      </c>
      <c r="E2080" s="5">
        <v>6.25</v>
      </c>
      <c r="F2080" s="4">
        <v>5</v>
      </c>
      <c r="G2080" s="5">
        <v>9.0250000000000004</v>
      </c>
      <c r="H2080" s="5">
        <v>1.8049999999999999</v>
      </c>
      <c r="I2080" s="4">
        <v>43</v>
      </c>
      <c r="J2080" s="6">
        <v>11.6279069767442</v>
      </c>
      <c r="K2080" s="7">
        <v>1.8120930232558099</v>
      </c>
      <c r="L2080" s="6">
        <v>0</v>
      </c>
      <c r="M2080" s="5">
        <v>0</v>
      </c>
      <c r="N2080" s="5">
        <v>0</v>
      </c>
      <c r="O2080" s="5">
        <v>9.0250000000000004</v>
      </c>
      <c r="P2080" s="5">
        <v>-9.0250000000000004</v>
      </c>
      <c r="Q2080" s="8">
        <v>-1</v>
      </c>
      <c r="R2080" s="4">
        <v>0</v>
      </c>
      <c r="S2080" s="10" t="s">
        <v>33</v>
      </c>
      <c r="T2080" s="11">
        <v>0</v>
      </c>
    </row>
    <row r="2081" spans="1:20" x14ac:dyDescent="0.2">
      <c r="A2081" s="3" t="s">
        <v>157</v>
      </c>
      <c r="B2081" s="3" t="s">
        <v>158</v>
      </c>
      <c r="C2081" s="4" t="s">
        <v>22</v>
      </c>
      <c r="D2081" s="3" t="s">
        <v>85</v>
      </c>
      <c r="E2081" s="5">
        <v>6.25</v>
      </c>
      <c r="F2081" s="4">
        <v>7</v>
      </c>
      <c r="G2081" s="5">
        <v>9.0499999624999994</v>
      </c>
      <c r="H2081" s="5">
        <v>1.2928571375</v>
      </c>
      <c r="I2081" s="4">
        <v>84</v>
      </c>
      <c r="J2081" s="6">
        <v>8.3333333333333304</v>
      </c>
      <c r="K2081" s="7">
        <v>1.0476190476190499</v>
      </c>
      <c r="L2081" s="6">
        <v>0</v>
      </c>
      <c r="M2081" s="5">
        <v>0</v>
      </c>
      <c r="N2081" s="5">
        <v>0</v>
      </c>
      <c r="O2081" s="5">
        <v>9.0499999624999994</v>
      </c>
      <c r="P2081" s="5">
        <v>-9.0499999624999994</v>
      </c>
      <c r="Q2081" s="8">
        <v>-1</v>
      </c>
      <c r="R2081" s="4">
        <v>0</v>
      </c>
      <c r="S2081" s="10" t="s">
        <v>33</v>
      </c>
      <c r="T2081" s="11">
        <v>0</v>
      </c>
    </row>
    <row r="2082" spans="1:20" x14ac:dyDescent="0.2">
      <c r="A2082" s="3" t="s">
        <v>157</v>
      </c>
      <c r="B2082" s="3" t="s">
        <v>158</v>
      </c>
      <c r="C2082" s="4" t="s">
        <v>22</v>
      </c>
      <c r="D2082" s="3" t="s">
        <v>85</v>
      </c>
      <c r="E2082" s="5">
        <v>6.25</v>
      </c>
      <c r="F2082" s="4">
        <v>2</v>
      </c>
      <c r="G2082" s="5">
        <v>9.2624999999999993</v>
      </c>
      <c r="H2082" s="5">
        <v>4.6312499999999996</v>
      </c>
      <c r="I2082" s="4">
        <v>63</v>
      </c>
      <c r="J2082" s="6">
        <v>3.17460317460317</v>
      </c>
      <c r="K2082" s="7">
        <v>5.61650793650794</v>
      </c>
      <c r="L2082" s="6">
        <v>0</v>
      </c>
      <c r="M2082" s="5">
        <v>0</v>
      </c>
      <c r="N2082" s="5">
        <v>0</v>
      </c>
      <c r="O2082" s="5">
        <v>9.2624999999999993</v>
      </c>
      <c r="P2082" s="5">
        <v>-9.2624999999999993</v>
      </c>
      <c r="Q2082" s="8">
        <v>-1</v>
      </c>
      <c r="R2082" s="4">
        <v>0</v>
      </c>
      <c r="S2082" s="10" t="s">
        <v>33</v>
      </c>
      <c r="T2082" s="11">
        <v>0</v>
      </c>
    </row>
    <row r="2083" spans="1:20" x14ac:dyDescent="0.2">
      <c r="A2083" s="3" t="s">
        <v>157</v>
      </c>
      <c r="B2083" s="3" t="s">
        <v>158</v>
      </c>
      <c r="C2083" s="4" t="s">
        <v>22</v>
      </c>
      <c r="D2083" s="3" t="s">
        <v>85</v>
      </c>
      <c r="E2083" s="5">
        <v>6.25</v>
      </c>
      <c r="F2083" s="4">
        <v>4</v>
      </c>
      <c r="G2083" s="5">
        <v>9.2750000000000004</v>
      </c>
      <c r="H2083" s="5">
        <v>2.3187500000000001</v>
      </c>
      <c r="I2083" s="4">
        <v>120</v>
      </c>
      <c r="J2083" s="6">
        <v>3.3333333333333299</v>
      </c>
      <c r="K2083" s="7">
        <v>1.3534999999999999</v>
      </c>
      <c r="L2083" s="6">
        <v>0</v>
      </c>
      <c r="M2083" s="5">
        <v>0</v>
      </c>
      <c r="N2083" s="5">
        <v>0</v>
      </c>
      <c r="O2083" s="5">
        <v>9.2750000000000004</v>
      </c>
      <c r="P2083" s="5">
        <v>-9.2750000000000004</v>
      </c>
      <c r="Q2083" s="8">
        <v>-1</v>
      </c>
      <c r="R2083" s="4">
        <v>0</v>
      </c>
      <c r="S2083" s="10" t="s">
        <v>33</v>
      </c>
      <c r="T2083" s="11">
        <v>0</v>
      </c>
    </row>
    <row r="2084" spans="1:20" x14ac:dyDescent="0.2">
      <c r="A2084" s="3" t="s">
        <v>157</v>
      </c>
      <c r="B2084" s="3" t="s">
        <v>158</v>
      </c>
      <c r="C2084" s="4" t="s">
        <v>22</v>
      </c>
      <c r="D2084" s="3" t="s">
        <v>85</v>
      </c>
      <c r="E2084" s="5">
        <v>6.25</v>
      </c>
      <c r="F2084" s="4">
        <v>5</v>
      </c>
      <c r="G2084" s="5">
        <v>9.3249999999999993</v>
      </c>
      <c r="H2084" s="5">
        <v>1.865</v>
      </c>
      <c r="I2084" s="4">
        <v>288</v>
      </c>
      <c r="J2084" s="6">
        <v>1.7361111111111101</v>
      </c>
      <c r="K2084" s="7">
        <v>1.1653125</v>
      </c>
      <c r="L2084" s="6">
        <v>0</v>
      </c>
      <c r="M2084" s="5">
        <v>0</v>
      </c>
      <c r="N2084" s="5">
        <v>0</v>
      </c>
      <c r="O2084" s="5">
        <v>9.3249999999999993</v>
      </c>
      <c r="P2084" s="5">
        <v>-9.3249999999999993</v>
      </c>
      <c r="Q2084" s="8">
        <v>-1</v>
      </c>
      <c r="R2084" s="4">
        <v>0</v>
      </c>
      <c r="S2084" s="10" t="s">
        <v>33</v>
      </c>
      <c r="T2084" s="11">
        <v>0</v>
      </c>
    </row>
    <row r="2085" spans="1:20" x14ac:dyDescent="0.2">
      <c r="A2085" s="3" t="s">
        <v>157</v>
      </c>
      <c r="B2085" s="3" t="s">
        <v>158</v>
      </c>
      <c r="C2085" s="4" t="s">
        <v>22</v>
      </c>
      <c r="D2085" s="3" t="s">
        <v>85</v>
      </c>
      <c r="E2085" s="5">
        <v>6.25</v>
      </c>
      <c r="F2085" s="4">
        <v>2</v>
      </c>
      <c r="G2085" s="5">
        <v>9.3874999999999993</v>
      </c>
      <c r="H2085" s="5">
        <v>4.6937499999999996</v>
      </c>
      <c r="I2085" s="4">
        <v>106</v>
      </c>
      <c r="J2085" s="6">
        <v>1.88679245283019</v>
      </c>
      <c r="K2085" s="7">
        <v>3.6359433962264198</v>
      </c>
      <c r="L2085" s="6">
        <v>0</v>
      </c>
      <c r="M2085" s="5">
        <v>0</v>
      </c>
      <c r="N2085" s="5">
        <v>0</v>
      </c>
      <c r="O2085" s="5">
        <v>9.3874999999999993</v>
      </c>
      <c r="P2085" s="5">
        <v>-9.3874999999999993</v>
      </c>
      <c r="Q2085" s="8">
        <v>-1</v>
      </c>
      <c r="R2085" s="4">
        <v>0</v>
      </c>
      <c r="S2085" s="10" t="s">
        <v>33</v>
      </c>
      <c r="T2085" s="11">
        <v>0</v>
      </c>
    </row>
    <row r="2086" spans="1:20" x14ac:dyDescent="0.2">
      <c r="A2086" s="3" t="s">
        <v>157</v>
      </c>
      <c r="B2086" s="3" t="s">
        <v>158</v>
      </c>
      <c r="C2086" s="4" t="s">
        <v>22</v>
      </c>
      <c r="D2086" s="3" t="s">
        <v>85</v>
      </c>
      <c r="E2086" s="5">
        <v>6.25</v>
      </c>
      <c r="F2086" s="4">
        <v>5</v>
      </c>
      <c r="G2086" s="5">
        <v>9.5250000000000004</v>
      </c>
      <c r="H2086" s="5">
        <v>1.905</v>
      </c>
      <c r="I2086" s="4">
        <v>16</v>
      </c>
      <c r="J2086" s="6">
        <v>31.25</v>
      </c>
      <c r="K2086" s="7">
        <v>1</v>
      </c>
      <c r="L2086" s="6">
        <v>0</v>
      </c>
      <c r="M2086" s="5">
        <v>0</v>
      </c>
      <c r="N2086" s="5">
        <v>0</v>
      </c>
      <c r="O2086" s="5">
        <v>9.5250000000000004</v>
      </c>
      <c r="P2086" s="5">
        <v>-9.5250000000000004</v>
      </c>
      <c r="Q2086" s="8">
        <v>-1</v>
      </c>
      <c r="R2086" s="4">
        <v>0</v>
      </c>
      <c r="S2086" s="10" t="s">
        <v>33</v>
      </c>
      <c r="T2086" s="11">
        <v>0</v>
      </c>
    </row>
    <row r="2087" spans="1:20" x14ac:dyDescent="0.2">
      <c r="A2087" s="3" t="s">
        <v>157</v>
      </c>
      <c r="B2087" s="3" t="s">
        <v>158</v>
      </c>
      <c r="C2087" s="4" t="s">
        <v>22</v>
      </c>
      <c r="D2087" s="3" t="s">
        <v>85</v>
      </c>
      <c r="E2087" s="5">
        <v>6.25</v>
      </c>
      <c r="F2087" s="4">
        <v>7</v>
      </c>
      <c r="G2087" s="5">
        <v>9.6874999375000002</v>
      </c>
      <c r="H2087" s="5">
        <v>1.3839285625</v>
      </c>
      <c r="I2087" s="4">
        <v>583</v>
      </c>
      <c r="J2087" s="6">
        <v>1.20068610634648</v>
      </c>
      <c r="K2087" s="7">
        <v>1</v>
      </c>
      <c r="L2087" s="6">
        <v>0</v>
      </c>
      <c r="M2087" s="5">
        <v>0</v>
      </c>
      <c r="N2087" s="5">
        <v>0</v>
      </c>
      <c r="O2087" s="5">
        <v>9.6874999375000002</v>
      </c>
      <c r="P2087" s="5">
        <v>-9.6874999375000002</v>
      </c>
      <c r="Q2087" s="8">
        <v>-1</v>
      </c>
      <c r="R2087" s="4">
        <v>0</v>
      </c>
      <c r="S2087" s="10" t="s">
        <v>33</v>
      </c>
      <c r="T2087" s="11">
        <v>0</v>
      </c>
    </row>
    <row r="2088" spans="1:20" x14ac:dyDescent="0.2">
      <c r="A2088" s="3" t="s">
        <v>157</v>
      </c>
      <c r="B2088" s="3" t="s">
        <v>158</v>
      </c>
      <c r="C2088" s="4" t="s">
        <v>22</v>
      </c>
      <c r="D2088" s="3" t="s">
        <v>85</v>
      </c>
      <c r="E2088" s="5">
        <v>6.25</v>
      </c>
      <c r="F2088" s="4">
        <v>3</v>
      </c>
      <c r="G2088" s="5">
        <v>9.7125000000000004</v>
      </c>
      <c r="H2088" s="5">
        <v>3.2374999999999998</v>
      </c>
      <c r="I2088" s="4">
        <v>480</v>
      </c>
      <c r="J2088" s="6">
        <v>0.625</v>
      </c>
      <c r="K2088" s="7">
        <v>2.0871875000000002</v>
      </c>
      <c r="L2088" s="6">
        <v>0</v>
      </c>
      <c r="M2088" s="5">
        <v>0</v>
      </c>
      <c r="N2088" s="5">
        <v>0</v>
      </c>
      <c r="O2088" s="5">
        <v>9.7125000000000004</v>
      </c>
      <c r="P2088" s="5">
        <v>-9.7125000000000004</v>
      </c>
      <c r="Q2088" s="8">
        <v>-1</v>
      </c>
      <c r="R2088" s="4">
        <v>0</v>
      </c>
      <c r="S2088" s="10" t="s">
        <v>33</v>
      </c>
      <c r="T2088" s="11">
        <v>0</v>
      </c>
    </row>
    <row r="2089" spans="1:20" x14ac:dyDescent="0.2">
      <c r="A2089" s="3" t="s">
        <v>157</v>
      </c>
      <c r="B2089" s="3" t="s">
        <v>158</v>
      </c>
      <c r="C2089" s="4" t="s">
        <v>22</v>
      </c>
      <c r="D2089" s="3" t="s">
        <v>85</v>
      </c>
      <c r="E2089" s="5">
        <v>6.25</v>
      </c>
      <c r="F2089" s="4">
        <v>7</v>
      </c>
      <c r="G2089" s="5">
        <v>9.7125000000000004</v>
      </c>
      <c r="H2089" s="5">
        <v>1.3875</v>
      </c>
      <c r="I2089" s="4">
        <v>412</v>
      </c>
      <c r="J2089" s="6">
        <v>1.6990291262135899</v>
      </c>
      <c r="K2089" s="7">
        <v>1</v>
      </c>
      <c r="L2089" s="6">
        <v>0</v>
      </c>
      <c r="M2089" s="5">
        <v>0</v>
      </c>
      <c r="N2089" s="5">
        <v>0</v>
      </c>
      <c r="O2089" s="5">
        <v>9.7125000000000004</v>
      </c>
      <c r="P2089" s="5">
        <v>-9.7125000000000004</v>
      </c>
      <c r="Q2089" s="8">
        <v>-1</v>
      </c>
      <c r="R2089" s="4">
        <v>0</v>
      </c>
      <c r="S2089" s="10" t="s">
        <v>33</v>
      </c>
      <c r="T2089" s="11">
        <v>0</v>
      </c>
    </row>
    <row r="2090" spans="1:20" x14ac:dyDescent="0.2">
      <c r="A2090" s="3" t="s">
        <v>157</v>
      </c>
      <c r="B2090" s="3" t="s">
        <v>158</v>
      </c>
      <c r="C2090" s="4" t="s">
        <v>22</v>
      </c>
      <c r="D2090" s="3" t="s">
        <v>85</v>
      </c>
      <c r="E2090" s="5">
        <v>6.25</v>
      </c>
      <c r="F2090" s="4">
        <v>3</v>
      </c>
      <c r="G2090" s="5">
        <v>9.75</v>
      </c>
      <c r="H2090" s="5">
        <v>3.25</v>
      </c>
      <c r="I2090" s="4">
        <v>438</v>
      </c>
      <c r="J2090" s="6">
        <v>0.68493150684931503</v>
      </c>
      <c r="K2090" s="7">
        <v>4.0576027397260299</v>
      </c>
      <c r="L2090" s="6">
        <v>0</v>
      </c>
      <c r="M2090" s="5">
        <v>0</v>
      </c>
      <c r="N2090" s="5">
        <v>0</v>
      </c>
      <c r="O2090" s="5">
        <v>9.75</v>
      </c>
      <c r="P2090" s="5">
        <v>-9.75</v>
      </c>
      <c r="Q2090" s="8">
        <v>-1</v>
      </c>
      <c r="R2090" s="4">
        <v>0</v>
      </c>
      <c r="S2090" s="10" t="s">
        <v>33</v>
      </c>
      <c r="T2090" s="11">
        <v>0</v>
      </c>
    </row>
    <row r="2091" spans="1:20" x14ac:dyDescent="0.2">
      <c r="A2091" s="3" t="s">
        <v>157</v>
      </c>
      <c r="B2091" s="3" t="s">
        <v>158</v>
      </c>
      <c r="C2091" s="4" t="s">
        <v>22</v>
      </c>
      <c r="D2091" s="3" t="s">
        <v>85</v>
      </c>
      <c r="E2091" s="5">
        <v>6.25</v>
      </c>
      <c r="F2091" s="4">
        <v>6</v>
      </c>
      <c r="G2091" s="5">
        <v>9.9</v>
      </c>
      <c r="H2091" s="5">
        <v>1.65</v>
      </c>
      <c r="I2091" s="4">
        <v>33</v>
      </c>
      <c r="J2091" s="6">
        <v>18.181818181818201</v>
      </c>
      <c r="K2091" s="7">
        <v>1.69545454545455</v>
      </c>
      <c r="L2091" s="6">
        <v>0</v>
      </c>
      <c r="M2091" s="5">
        <v>0</v>
      </c>
      <c r="N2091" s="5">
        <v>0</v>
      </c>
      <c r="O2091" s="5">
        <v>9.9</v>
      </c>
      <c r="P2091" s="5">
        <v>-9.9</v>
      </c>
      <c r="Q2091" s="8">
        <v>-1</v>
      </c>
      <c r="R2091" s="4">
        <v>0</v>
      </c>
      <c r="S2091" s="10" t="s">
        <v>33</v>
      </c>
      <c r="T2091" s="11">
        <v>0</v>
      </c>
    </row>
    <row r="2092" spans="1:20" x14ac:dyDescent="0.2">
      <c r="A2092" s="3" t="s">
        <v>157</v>
      </c>
      <c r="B2092" s="3" t="s">
        <v>158</v>
      </c>
      <c r="C2092" s="4" t="s">
        <v>22</v>
      </c>
      <c r="D2092" s="3" t="s">
        <v>85</v>
      </c>
      <c r="E2092" s="5">
        <v>6.25</v>
      </c>
      <c r="F2092" s="4">
        <v>6</v>
      </c>
      <c r="G2092" s="5">
        <v>9.9249999750000022</v>
      </c>
      <c r="H2092" s="5">
        <v>1.6541666625000002</v>
      </c>
      <c r="I2092" s="4">
        <v>113</v>
      </c>
      <c r="J2092" s="6">
        <v>5.3097345132743401</v>
      </c>
      <c r="K2092" s="7">
        <v>2.3409734513274301</v>
      </c>
      <c r="L2092" s="6">
        <v>0</v>
      </c>
      <c r="M2092" s="5">
        <v>0</v>
      </c>
      <c r="N2092" s="5">
        <v>0</v>
      </c>
      <c r="O2092" s="5">
        <v>9.9249999750000022</v>
      </c>
      <c r="P2092" s="5">
        <v>-9.9249999750000022</v>
      </c>
      <c r="Q2092" s="8">
        <v>-1</v>
      </c>
      <c r="R2092" s="4">
        <v>0</v>
      </c>
      <c r="S2092" s="10" t="s">
        <v>33</v>
      </c>
      <c r="T2092" s="11">
        <v>0</v>
      </c>
    </row>
    <row r="2093" spans="1:20" x14ac:dyDescent="0.2">
      <c r="A2093" s="3" t="s">
        <v>157</v>
      </c>
      <c r="B2093" s="3" t="s">
        <v>158</v>
      </c>
      <c r="C2093" s="4" t="s">
        <v>22</v>
      </c>
      <c r="D2093" s="3" t="s">
        <v>85</v>
      </c>
      <c r="E2093" s="5">
        <v>6.25</v>
      </c>
      <c r="F2093" s="4">
        <v>3</v>
      </c>
      <c r="G2093" s="5">
        <v>9.9874999874999997</v>
      </c>
      <c r="H2093" s="5">
        <v>3.3291666625</v>
      </c>
      <c r="I2093" s="4">
        <v>45</v>
      </c>
      <c r="J2093" s="6">
        <v>6.6666666666666696</v>
      </c>
      <c r="K2093" s="7">
        <v>3.3524444444444401</v>
      </c>
      <c r="L2093" s="6">
        <v>0</v>
      </c>
      <c r="M2093" s="5">
        <v>0</v>
      </c>
      <c r="N2093" s="5">
        <v>0</v>
      </c>
      <c r="O2093" s="5">
        <v>9.9874999874999997</v>
      </c>
      <c r="P2093" s="5">
        <v>-9.9874999874999997</v>
      </c>
      <c r="Q2093" s="8">
        <v>-1</v>
      </c>
      <c r="R2093" s="4">
        <v>0</v>
      </c>
      <c r="S2093" s="10" t="s">
        <v>33</v>
      </c>
      <c r="T2093" s="11">
        <v>0</v>
      </c>
    </row>
    <row r="2094" spans="1:20" x14ac:dyDescent="0.2">
      <c r="A2094" s="3" t="s">
        <v>157</v>
      </c>
      <c r="B2094" s="3" t="s">
        <v>158</v>
      </c>
      <c r="C2094" s="4" t="s">
        <v>22</v>
      </c>
      <c r="D2094" s="3" t="s">
        <v>85</v>
      </c>
      <c r="E2094" s="5">
        <v>6.25</v>
      </c>
      <c r="F2094" s="4">
        <v>3</v>
      </c>
      <c r="G2094" s="5">
        <v>10.712499975</v>
      </c>
      <c r="H2094" s="5">
        <v>3.5708333250000002</v>
      </c>
      <c r="I2094" s="4">
        <v>284</v>
      </c>
      <c r="J2094" s="6">
        <v>1.05633802816901</v>
      </c>
      <c r="K2094" s="7">
        <v>3.8638380281690101</v>
      </c>
      <c r="L2094" s="6">
        <v>0</v>
      </c>
      <c r="M2094" s="5">
        <v>0</v>
      </c>
      <c r="N2094" s="5">
        <v>0</v>
      </c>
      <c r="O2094" s="5">
        <v>10.712499975</v>
      </c>
      <c r="P2094" s="5">
        <v>-10.712499975</v>
      </c>
      <c r="Q2094" s="8">
        <v>-1</v>
      </c>
      <c r="R2094" s="4">
        <v>0</v>
      </c>
      <c r="S2094" s="10" t="s">
        <v>33</v>
      </c>
      <c r="T2094" s="11">
        <v>0</v>
      </c>
    </row>
    <row r="2095" spans="1:20" x14ac:dyDescent="0.2">
      <c r="A2095" s="3" t="s">
        <v>157</v>
      </c>
      <c r="B2095" s="3" t="s">
        <v>158</v>
      </c>
      <c r="C2095" s="4" t="s">
        <v>22</v>
      </c>
      <c r="D2095" s="3" t="s">
        <v>85</v>
      </c>
      <c r="E2095" s="5">
        <v>6.25</v>
      </c>
      <c r="F2095" s="4">
        <v>6</v>
      </c>
      <c r="G2095" s="5">
        <v>10.8375</v>
      </c>
      <c r="H2095" s="5">
        <v>1.8062499999999999</v>
      </c>
      <c r="I2095" s="4">
        <v>51</v>
      </c>
      <c r="J2095" s="6">
        <v>11.764705882352899</v>
      </c>
      <c r="K2095" s="7">
        <v>1.3711764705882401</v>
      </c>
      <c r="L2095" s="6">
        <v>0</v>
      </c>
      <c r="M2095" s="5">
        <v>0</v>
      </c>
      <c r="N2095" s="5">
        <v>0</v>
      </c>
      <c r="O2095" s="5">
        <v>10.8375</v>
      </c>
      <c r="P2095" s="5">
        <v>-10.8375</v>
      </c>
      <c r="Q2095" s="8">
        <v>-1</v>
      </c>
      <c r="R2095" s="4">
        <v>0</v>
      </c>
      <c r="S2095" s="10" t="s">
        <v>33</v>
      </c>
      <c r="T2095" s="11">
        <v>0</v>
      </c>
    </row>
    <row r="2096" spans="1:20" x14ac:dyDescent="0.2">
      <c r="A2096" s="3" t="s">
        <v>157</v>
      </c>
      <c r="B2096" s="3" t="s">
        <v>158</v>
      </c>
      <c r="C2096" s="4" t="s">
        <v>22</v>
      </c>
      <c r="D2096" s="3" t="s">
        <v>85</v>
      </c>
      <c r="E2096" s="5">
        <v>6.25</v>
      </c>
      <c r="F2096" s="4">
        <v>5</v>
      </c>
      <c r="G2096" s="5">
        <v>10.95</v>
      </c>
      <c r="H2096" s="5">
        <v>2.19</v>
      </c>
      <c r="I2096" s="4">
        <v>23</v>
      </c>
      <c r="J2096" s="6">
        <v>21.739130434782599</v>
      </c>
      <c r="K2096" s="7">
        <v>1.6956521739130399</v>
      </c>
      <c r="L2096" s="6">
        <v>0</v>
      </c>
      <c r="M2096" s="5">
        <v>0</v>
      </c>
      <c r="N2096" s="5">
        <v>0</v>
      </c>
      <c r="O2096" s="5">
        <v>10.95</v>
      </c>
      <c r="P2096" s="5">
        <v>-10.95</v>
      </c>
      <c r="Q2096" s="8">
        <v>-1</v>
      </c>
      <c r="R2096" s="4">
        <v>0</v>
      </c>
      <c r="S2096" s="10" t="s">
        <v>33</v>
      </c>
      <c r="T2096" s="11">
        <v>0</v>
      </c>
    </row>
    <row r="2097" spans="1:20" x14ac:dyDescent="0.2">
      <c r="A2097" s="3" t="s">
        <v>157</v>
      </c>
      <c r="B2097" s="3" t="s">
        <v>158</v>
      </c>
      <c r="C2097" s="4" t="s">
        <v>22</v>
      </c>
      <c r="D2097" s="3" t="s">
        <v>85</v>
      </c>
      <c r="E2097" s="5">
        <v>6.25</v>
      </c>
      <c r="F2097" s="4">
        <v>4</v>
      </c>
      <c r="G2097" s="5">
        <v>11.112500000000001</v>
      </c>
      <c r="H2097" s="5">
        <v>2.7781250000000002</v>
      </c>
      <c r="I2097" s="4">
        <v>106</v>
      </c>
      <c r="J2097" s="6">
        <v>3.7735849056603801</v>
      </c>
      <c r="K2097" s="7">
        <v>1.16490566037736</v>
      </c>
      <c r="L2097" s="6">
        <v>0</v>
      </c>
      <c r="M2097" s="5">
        <v>0</v>
      </c>
      <c r="N2097" s="5">
        <v>0</v>
      </c>
      <c r="O2097" s="5">
        <v>11.112500000000001</v>
      </c>
      <c r="P2097" s="5">
        <v>-11.112500000000001</v>
      </c>
      <c r="Q2097" s="8">
        <v>-1</v>
      </c>
      <c r="R2097" s="4">
        <v>0</v>
      </c>
      <c r="S2097" s="10" t="s">
        <v>33</v>
      </c>
      <c r="T2097" s="11">
        <v>0</v>
      </c>
    </row>
    <row r="2098" spans="1:20" x14ac:dyDescent="0.2">
      <c r="A2098" s="3" t="s">
        <v>157</v>
      </c>
      <c r="B2098" s="3" t="s">
        <v>158</v>
      </c>
      <c r="C2098" s="4" t="s">
        <v>22</v>
      </c>
      <c r="D2098" s="3" t="s">
        <v>85</v>
      </c>
      <c r="E2098" s="5">
        <v>6.25</v>
      </c>
      <c r="F2098" s="4">
        <v>4</v>
      </c>
      <c r="G2098" s="5">
        <v>11.125</v>
      </c>
      <c r="H2098" s="5">
        <v>2.78125</v>
      </c>
      <c r="I2098" s="4">
        <v>32</v>
      </c>
      <c r="J2098" s="6">
        <v>12.5</v>
      </c>
      <c r="K2098" s="7">
        <v>1.125</v>
      </c>
      <c r="L2098" s="6">
        <v>0</v>
      </c>
      <c r="M2098" s="5">
        <v>0</v>
      </c>
      <c r="N2098" s="5">
        <v>0</v>
      </c>
      <c r="O2098" s="5">
        <v>11.125</v>
      </c>
      <c r="P2098" s="5">
        <v>-11.125</v>
      </c>
      <c r="Q2098" s="8">
        <v>-1</v>
      </c>
      <c r="R2098" s="4">
        <v>0</v>
      </c>
      <c r="S2098" s="10" t="s">
        <v>33</v>
      </c>
      <c r="T2098" s="11">
        <v>0</v>
      </c>
    </row>
    <row r="2099" spans="1:20" x14ac:dyDescent="0.2">
      <c r="A2099" s="3" t="s">
        <v>157</v>
      </c>
      <c r="B2099" s="3" t="s">
        <v>158</v>
      </c>
      <c r="C2099" s="4" t="s">
        <v>22</v>
      </c>
      <c r="D2099" s="3" t="s">
        <v>85</v>
      </c>
      <c r="E2099" s="5">
        <v>6.25</v>
      </c>
      <c r="F2099" s="4">
        <v>6</v>
      </c>
      <c r="G2099" s="5">
        <v>11.262499949999999</v>
      </c>
      <c r="H2099" s="5">
        <v>1.8770833249999999</v>
      </c>
      <c r="I2099" s="4">
        <v>140</v>
      </c>
      <c r="J2099" s="6">
        <v>4.28571428571429</v>
      </c>
      <c r="K2099" s="7">
        <v>6.8870714285714296</v>
      </c>
      <c r="L2099" s="6">
        <v>0</v>
      </c>
      <c r="M2099" s="5">
        <v>0</v>
      </c>
      <c r="N2099" s="5">
        <v>0</v>
      </c>
      <c r="O2099" s="5">
        <v>11.262499949999999</v>
      </c>
      <c r="P2099" s="5">
        <v>-11.262499949999999</v>
      </c>
      <c r="Q2099" s="8">
        <v>-1</v>
      </c>
      <c r="R2099" s="4">
        <v>0</v>
      </c>
      <c r="S2099" s="10" t="s">
        <v>33</v>
      </c>
      <c r="T2099" s="11">
        <v>0</v>
      </c>
    </row>
    <row r="2100" spans="1:20" x14ac:dyDescent="0.2">
      <c r="A2100" s="3" t="s">
        <v>157</v>
      </c>
      <c r="B2100" s="3" t="s">
        <v>158</v>
      </c>
      <c r="C2100" s="4" t="s">
        <v>22</v>
      </c>
      <c r="D2100" s="3" t="s">
        <v>85</v>
      </c>
      <c r="E2100" s="5">
        <v>6.25</v>
      </c>
      <c r="F2100" s="4">
        <v>4</v>
      </c>
      <c r="G2100" s="5">
        <v>11.612500000000001</v>
      </c>
      <c r="H2100" s="5">
        <v>2.9031250000000002</v>
      </c>
      <c r="I2100" s="4">
        <v>512</v>
      </c>
      <c r="J2100" s="6">
        <v>0.78125</v>
      </c>
      <c r="K2100" s="7">
        <v>1.8075390625000001</v>
      </c>
      <c r="L2100" s="6">
        <v>0</v>
      </c>
      <c r="M2100" s="5">
        <v>0</v>
      </c>
      <c r="N2100" s="5">
        <v>0</v>
      </c>
      <c r="O2100" s="5">
        <v>11.612500000000001</v>
      </c>
      <c r="P2100" s="5">
        <v>-11.612500000000001</v>
      </c>
      <c r="Q2100" s="8">
        <v>-1</v>
      </c>
      <c r="R2100" s="4">
        <v>0</v>
      </c>
      <c r="S2100" s="10" t="s">
        <v>33</v>
      </c>
      <c r="T2100" s="11">
        <v>0</v>
      </c>
    </row>
    <row r="2101" spans="1:20" x14ac:dyDescent="0.2">
      <c r="A2101" s="3" t="s">
        <v>157</v>
      </c>
      <c r="B2101" s="3" t="s">
        <v>158</v>
      </c>
      <c r="C2101" s="4" t="s">
        <v>22</v>
      </c>
      <c r="D2101" s="3" t="s">
        <v>85</v>
      </c>
      <c r="E2101" s="5">
        <v>6.25</v>
      </c>
      <c r="F2101" s="4">
        <v>3</v>
      </c>
      <c r="G2101" s="5">
        <v>11.612499975</v>
      </c>
      <c r="H2101" s="5">
        <v>3.870833325</v>
      </c>
      <c r="I2101" s="4">
        <v>11</v>
      </c>
      <c r="J2101" s="6">
        <v>27.272727272727298</v>
      </c>
      <c r="K2101" s="7">
        <v>1.2709090909090901</v>
      </c>
      <c r="L2101" s="6">
        <v>0</v>
      </c>
      <c r="M2101" s="5">
        <v>0</v>
      </c>
      <c r="N2101" s="5">
        <v>0</v>
      </c>
      <c r="O2101" s="5">
        <v>11.612499975</v>
      </c>
      <c r="P2101" s="5">
        <v>-11.612499975</v>
      </c>
      <c r="Q2101" s="8">
        <v>-1</v>
      </c>
      <c r="R2101" s="4">
        <v>0</v>
      </c>
      <c r="S2101" s="10" t="s">
        <v>33</v>
      </c>
      <c r="T2101" s="11">
        <v>0</v>
      </c>
    </row>
    <row r="2102" spans="1:20" x14ac:dyDescent="0.2">
      <c r="A2102" s="3" t="s">
        <v>157</v>
      </c>
      <c r="B2102" s="3" t="s">
        <v>158</v>
      </c>
      <c r="C2102" s="4" t="s">
        <v>22</v>
      </c>
      <c r="D2102" s="3" t="s">
        <v>85</v>
      </c>
      <c r="E2102" s="5">
        <v>6.25</v>
      </c>
      <c r="F2102" s="4">
        <v>4</v>
      </c>
      <c r="G2102" s="5">
        <v>11.625</v>
      </c>
      <c r="H2102" s="5">
        <v>2.90625</v>
      </c>
      <c r="I2102" s="4">
        <v>1052</v>
      </c>
      <c r="J2102" s="6">
        <v>0.38022813688212898</v>
      </c>
      <c r="K2102" s="7">
        <v>2.4355608365018999</v>
      </c>
      <c r="L2102" s="6">
        <v>0</v>
      </c>
      <c r="M2102" s="5">
        <v>0</v>
      </c>
      <c r="N2102" s="5">
        <v>0</v>
      </c>
      <c r="O2102" s="5">
        <v>11.625</v>
      </c>
      <c r="P2102" s="5">
        <v>-11.625</v>
      </c>
      <c r="Q2102" s="8">
        <v>-1</v>
      </c>
      <c r="R2102" s="4">
        <v>0</v>
      </c>
      <c r="S2102" s="10" t="s">
        <v>33</v>
      </c>
      <c r="T2102" s="11">
        <v>0</v>
      </c>
    </row>
    <row r="2103" spans="1:20" x14ac:dyDescent="0.2">
      <c r="A2103" s="3" t="s">
        <v>157</v>
      </c>
      <c r="B2103" s="3" t="s">
        <v>158</v>
      </c>
      <c r="C2103" s="4" t="s">
        <v>22</v>
      </c>
      <c r="D2103" s="3" t="s">
        <v>85</v>
      </c>
      <c r="E2103" s="5">
        <v>6.25</v>
      </c>
      <c r="F2103" s="4">
        <v>3</v>
      </c>
      <c r="G2103" s="5">
        <v>11.775</v>
      </c>
      <c r="H2103" s="5">
        <v>3.9249999999999998</v>
      </c>
      <c r="I2103" s="4">
        <v>36</v>
      </c>
      <c r="J2103" s="6">
        <v>8.3333333333333304</v>
      </c>
      <c r="K2103" s="7">
        <v>2.3319444444444399</v>
      </c>
      <c r="L2103" s="6">
        <v>0</v>
      </c>
      <c r="M2103" s="5">
        <v>0</v>
      </c>
      <c r="N2103" s="5">
        <v>0</v>
      </c>
      <c r="O2103" s="5">
        <v>11.775</v>
      </c>
      <c r="P2103" s="5">
        <v>-11.775</v>
      </c>
      <c r="Q2103" s="8">
        <v>-1</v>
      </c>
      <c r="R2103" s="4">
        <v>0</v>
      </c>
      <c r="S2103" s="10" t="s">
        <v>33</v>
      </c>
      <c r="T2103" s="11">
        <v>0</v>
      </c>
    </row>
    <row r="2104" spans="1:20" x14ac:dyDescent="0.2">
      <c r="A2104" s="3" t="s">
        <v>157</v>
      </c>
      <c r="B2104" s="3" t="s">
        <v>158</v>
      </c>
      <c r="C2104" s="4" t="s">
        <v>22</v>
      </c>
      <c r="D2104" s="3" t="s">
        <v>85</v>
      </c>
      <c r="E2104" s="5">
        <v>6.25</v>
      </c>
      <c r="F2104" s="4">
        <v>3</v>
      </c>
      <c r="G2104" s="5">
        <v>11.949999975000001</v>
      </c>
      <c r="H2104" s="5">
        <v>3.9833333250000003</v>
      </c>
      <c r="I2104" s="4">
        <v>318</v>
      </c>
      <c r="J2104" s="6">
        <v>0.94339622641509402</v>
      </c>
      <c r="K2104" s="7">
        <v>4.9414465408805004</v>
      </c>
      <c r="L2104" s="6">
        <v>0</v>
      </c>
      <c r="M2104" s="5">
        <v>0</v>
      </c>
      <c r="N2104" s="5">
        <v>0</v>
      </c>
      <c r="O2104" s="5">
        <v>11.949999975000001</v>
      </c>
      <c r="P2104" s="5">
        <v>-11.949999975000001</v>
      </c>
      <c r="Q2104" s="8">
        <v>-1</v>
      </c>
      <c r="R2104" s="4">
        <v>0</v>
      </c>
      <c r="S2104" s="10" t="s">
        <v>33</v>
      </c>
      <c r="T2104" s="11">
        <v>0</v>
      </c>
    </row>
    <row r="2105" spans="1:20" x14ac:dyDescent="0.2">
      <c r="A2105" s="3" t="s">
        <v>157</v>
      </c>
      <c r="B2105" s="3" t="s">
        <v>158</v>
      </c>
      <c r="C2105" s="4" t="s">
        <v>22</v>
      </c>
      <c r="D2105" s="3" t="s">
        <v>85</v>
      </c>
      <c r="E2105" s="5">
        <v>6.25</v>
      </c>
      <c r="F2105" s="4">
        <v>4</v>
      </c>
      <c r="G2105" s="5">
        <v>12.3</v>
      </c>
      <c r="H2105" s="5">
        <v>3.0750000000000002</v>
      </c>
      <c r="I2105" s="4">
        <v>35</v>
      </c>
      <c r="J2105" s="6">
        <v>11.4285714285714</v>
      </c>
      <c r="K2105" s="7">
        <v>1.5702857142857101</v>
      </c>
      <c r="L2105" s="6">
        <v>0</v>
      </c>
      <c r="M2105" s="5">
        <v>0</v>
      </c>
      <c r="N2105" s="5">
        <v>0</v>
      </c>
      <c r="O2105" s="5">
        <v>12.3</v>
      </c>
      <c r="P2105" s="5">
        <v>-12.3</v>
      </c>
      <c r="Q2105" s="8">
        <v>-1</v>
      </c>
      <c r="R2105" s="4">
        <v>0</v>
      </c>
      <c r="S2105" s="10" t="s">
        <v>33</v>
      </c>
      <c r="T2105" s="11">
        <v>0</v>
      </c>
    </row>
    <row r="2106" spans="1:20" x14ac:dyDescent="0.2">
      <c r="A2106" s="3" t="s">
        <v>157</v>
      </c>
      <c r="B2106" s="3" t="s">
        <v>158</v>
      </c>
      <c r="C2106" s="4" t="s">
        <v>22</v>
      </c>
      <c r="D2106" s="3" t="s">
        <v>85</v>
      </c>
      <c r="E2106" s="5">
        <v>6.25</v>
      </c>
      <c r="F2106" s="4">
        <v>6</v>
      </c>
      <c r="G2106" s="5">
        <v>12.399999975</v>
      </c>
      <c r="H2106" s="5">
        <v>2.0666666624999999</v>
      </c>
      <c r="I2106" s="4">
        <v>94</v>
      </c>
      <c r="J2106" s="6">
        <v>6.3829787234042596</v>
      </c>
      <c r="K2106" s="7">
        <v>5.4950000000000001</v>
      </c>
      <c r="L2106" s="6">
        <v>0</v>
      </c>
      <c r="M2106" s="5">
        <v>0</v>
      </c>
      <c r="N2106" s="5">
        <v>0</v>
      </c>
      <c r="O2106" s="5">
        <v>12.399999975</v>
      </c>
      <c r="P2106" s="5">
        <v>-12.399999975</v>
      </c>
      <c r="Q2106" s="8">
        <v>-1</v>
      </c>
      <c r="R2106" s="4">
        <v>0</v>
      </c>
      <c r="S2106" s="10" t="s">
        <v>33</v>
      </c>
      <c r="T2106" s="11">
        <v>0</v>
      </c>
    </row>
    <row r="2107" spans="1:20" x14ac:dyDescent="0.2">
      <c r="A2107" s="3" t="s">
        <v>157</v>
      </c>
      <c r="B2107" s="3" t="s">
        <v>158</v>
      </c>
      <c r="C2107" s="4" t="s">
        <v>22</v>
      </c>
      <c r="D2107" s="3" t="s">
        <v>85</v>
      </c>
      <c r="E2107" s="5">
        <v>6.25</v>
      </c>
      <c r="F2107" s="4">
        <v>4</v>
      </c>
      <c r="G2107" s="5">
        <v>13.0625</v>
      </c>
      <c r="H2107" s="5">
        <v>3.265625</v>
      </c>
      <c r="I2107" s="4">
        <v>34</v>
      </c>
      <c r="J2107" s="6">
        <v>11.764705882352899</v>
      </c>
      <c r="K2107" s="7">
        <v>1.1176470588235301</v>
      </c>
      <c r="L2107" s="6">
        <v>0</v>
      </c>
      <c r="M2107" s="5">
        <v>0</v>
      </c>
      <c r="N2107" s="5">
        <v>0</v>
      </c>
      <c r="O2107" s="5">
        <v>13.0625</v>
      </c>
      <c r="P2107" s="5">
        <v>-13.0625</v>
      </c>
      <c r="Q2107" s="8">
        <v>-1</v>
      </c>
      <c r="R2107" s="4">
        <v>0</v>
      </c>
      <c r="S2107" s="10" t="s">
        <v>33</v>
      </c>
      <c r="T2107" s="11">
        <v>0</v>
      </c>
    </row>
    <row r="2108" spans="1:20" x14ac:dyDescent="0.2">
      <c r="A2108" s="3" t="s">
        <v>157</v>
      </c>
      <c r="B2108" s="3" t="s">
        <v>158</v>
      </c>
      <c r="C2108" s="4" t="s">
        <v>22</v>
      </c>
      <c r="D2108" s="3" t="s">
        <v>85</v>
      </c>
      <c r="E2108" s="5">
        <v>6.25</v>
      </c>
      <c r="F2108" s="4">
        <v>6</v>
      </c>
      <c r="G2108" s="5">
        <v>13.062499949999999</v>
      </c>
      <c r="H2108" s="5">
        <v>2.1770833249999999</v>
      </c>
      <c r="I2108" s="4">
        <v>1371</v>
      </c>
      <c r="J2108" s="6">
        <v>0.43763676148796504</v>
      </c>
      <c r="K2108" s="7">
        <v>1.09232676878191</v>
      </c>
      <c r="L2108" s="6">
        <v>0</v>
      </c>
      <c r="M2108" s="5">
        <v>0</v>
      </c>
      <c r="N2108" s="5">
        <v>0</v>
      </c>
      <c r="O2108" s="5">
        <v>13.062499949999999</v>
      </c>
      <c r="P2108" s="5">
        <v>-13.062499949999999</v>
      </c>
      <c r="Q2108" s="8">
        <v>-1</v>
      </c>
      <c r="R2108" s="4">
        <v>0</v>
      </c>
      <c r="S2108" s="10" t="s">
        <v>33</v>
      </c>
      <c r="T2108" s="11">
        <v>0</v>
      </c>
    </row>
    <row r="2109" spans="1:20" x14ac:dyDescent="0.2">
      <c r="A2109" s="3" t="s">
        <v>157</v>
      </c>
      <c r="B2109" s="3" t="s">
        <v>158</v>
      </c>
      <c r="C2109" s="4" t="s">
        <v>22</v>
      </c>
      <c r="D2109" s="3" t="s">
        <v>85</v>
      </c>
      <c r="E2109" s="5">
        <v>6.25</v>
      </c>
      <c r="F2109" s="4">
        <v>4</v>
      </c>
      <c r="G2109" s="5">
        <v>13.1</v>
      </c>
      <c r="H2109" s="5">
        <v>3.2749999999999999</v>
      </c>
      <c r="I2109" s="4">
        <v>11</v>
      </c>
      <c r="J2109" s="6">
        <v>36.363636363636402</v>
      </c>
      <c r="K2109" s="7">
        <v>1.0909090909090899</v>
      </c>
      <c r="L2109" s="6">
        <v>0</v>
      </c>
      <c r="M2109" s="5">
        <v>0</v>
      </c>
      <c r="N2109" s="5">
        <v>0</v>
      </c>
      <c r="O2109" s="5">
        <v>13.1</v>
      </c>
      <c r="P2109" s="5">
        <v>-13.1</v>
      </c>
      <c r="Q2109" s="8">
        <v>-1</v>
      </c>
      <c r="R2109" s="4">
        <v>0</v>
      </c>
      <c r="S2109" s="10" t="s">
        <v>33</v>
      </c>
      <c r="T2109" s="11">
        <v>0</v>
      </c>
    </row>
    <row r="2110" spans="1:20" x14ac:dyDescent="0.2">
      <c r="A2110" s="3" t="s">
        <v>157</v>
      </c>
      <c r="B2110" s="3" t="s">
        <v>158</v>
      </c>
      <c r="C2110" s="4" t="s">
        <v>22</v>
      </c>
      <c r="D2110" s="3" t="s">
        <v>85</v>
      </c>
      <c r="E2110" s="5">
        <v>6.25</v>
      </c>
      <c r="F2110" s="4">
        <v>4</v>
      </c>
      <c r="G2110" s="5">
        <v>13.225</v>
      </c>
      <c r="H2110" s="5">
        <v>3.3062499999999999</v>
      </c>
      <c r="I2110" s="4">
        <v>87</v>
      </c>
      <c r="J2110" s="6">
        <v>4.5977011494252897</v>
      </c>
      <c r="K2110" s="7">
        <v>1.6165517241379299</v>
      </c>
      <c r="L2110" s="6">
        <v>0</v>
      </c>
      <c r="M2110" s="5">
        <v>0</v>
      </c>
      <c r="N2110" s="5">
        <v>0</v>
      </c>
      <c r="O2110" s="5">
        <v>13.225</v>
      </c>
      <c r="P2110" s="5">
        <v>-13.225</v>
      </c>
      <c r="Q2110" s="8">
        <v>-1</v>
      </c>
      <c r="R2110" s="4">
        <v>0</v>
      </c>
      <c r="S2110" s="10" t="s">
        <v>33</v>
      </c>
      <c r="T2110" s="11">
        <v>0</v>
      </c>
    </row>
    <row r="2111" spans="1:20" x14ac:dyDescent="0.2">
      <c r="A2111" s="3" t="s">
        <v>157</v>
      </c>
      <c r="B2111" s="3" t="s">
        <v>158</v>
      </c>
      <c r="C2111" s="4" t="s">
        <v>22</v>
      </c>
      <c r="D2111" s="3" t="s">
        <v>85</v>
      </c>
      <c r="E2111" s="5">
        <v>6.25</v>
      </c>
      <c r="F2111" s="4">
        <v>4</v>
      </c>
      <c r="G2111" s="5">
        <v>13.25</v>
      </c>
      <c r="H2111" s="5">
        <v>3.3125</v>
      </c>
      <c r="I2111" s="4">
        <v>37</v>
      </c>
      <c r="J2111" s="6">
        <v>10.8108108108108</v>
      </c>
      <c r="K2111" s="7">
        <v>1.27027027027027</v>
      </c>
      <c r="L2111" s="6">
        <v>0</v>
      </c>
      <c r="M2111" s="5">
        <v>0</v>
      </c>
      <c r="N2111" s="5">
        <v>0</v>
      </c>
      <c r="O2111" s="5">
        <v>13.25</v>
      </c>
      <c r="P2111" s="5">
        <v>-13.25</v>
      </c>
      <c r="Q2111" s="8">
        <v>-1</v>
      </c>
      <c r="R2111" s="4">
        <v>0</v>
      </c>
      <c r="S2111" s="10" t="s">
        <v>33</v>
      </c>
      <c r="T2111" s="11">
        <v>0</v>
      </c>
    </row>
    <row r="2112" spans="1:20" x14ac:dyDescent="0.2">
      <c r="A2112" s="3" t="s">
        <v>157</v>
      </c>
      <c r="B2112" s="3" t="s">
        <v>158</v>
      </c>
      <c r="C2112" s="4" t="s">
        <v>22</v>
      </c>
      <c r="D2112" s="3" t="s">
        <v>85</v>
      </c>
      <c r="E2112" s="5">
        <v>6.25</v>
      </c>
      <c r="F2112" s="4">
        <v>6</v>
      </c>
      <c r="G2112" s="5">
        <v>13.637499975000001</v>
      </c>
      <c r="H2112" s="5">
        <v>2.2729166625000001</v>
      </c>
      <c r="I2112" s="4">
        <v>113</v>
      </c>
      <c r="J2112" s="6">
        <v>5.3097345132743401</v>
      </c>
      <c r="K2112" s="7">
        <v>5.8360176991150396</v>
      </c>
      <c r="L2112" s="6">
        <v>0</v>
      </c>
      <c r="M2112" s="5">
        <v>0</v>
      </c>
      <c r="N2112" s="5">
        <v>0</v>
      </c>
      <c r="O2112" s="5">
        <v>13.637499975000001</v>
      </c>
      <c r="P2112" s="5">
        <v>-13.637499975000001</v>
      </c>
      <c r="Q2112" s="8">
        <v>-1</v>
      </c>
      <c r="R2112" s="4">
        <v>0</v>
      </c>
      <c r="S2112" s="10" t="s">
        <v>33</v>
      </c>
      <c r="T2112" s="11">
        <v>0</v>
      </c>
    </row>
    <row r="2113" spans="1:20" x14ac:dyDescent="0.2">
      <c r="A2113" s="3" t="s">
        <v>157</v>
      </c>
      <c r="B2113" s="3" t="s">
        <v>158</v>
      </c>
      <c r="C2113" s="4" t="s">
        <v>22</v>
      </c>
      <c r="D2113" s="3" t="s">
        <v>85</v>
      </c>
      <c r="E2113" s="5">
        <v>6.25</v>
      </c>
      <c r="F2113" s="4">
        <v>3</v>
      </c>
      <c r="G2113" s="5">
        <v>14.149999987499999</v>
      </c>
      <c r="H2113" s="5">
        <v>4.7166666624999998</v>
      </c>
      <c r="I2113" s="4">
        <v>38</v>
      </c>
      <c r="J2113" s="6">
        <v>7.8947368421052602</v>
      </c>
      <c r="K2113" s="7">
        <v>2.10184210526316</v>
      </c>
      <c r="L2113" s="6">
        <v>0</v>
      </c>
      <c r="M2113" s="5">
        <v>0</v>
      </c>
      <c r="N2113" s="5">
        <v>0</v>
      </c>
      <c r="O2113" s="5">
        <v>14.149999987499999</v>
      </c>
      <c r="P2113" s="5">
        <v>-14.149999987499999</v>
      </c>
      <c r="Q2113" s="8">
        <v>-1</v>
      </c>
      <c r="R2113" s="4">
        <v>0</v>
      </c>
      <c r="S2113" s="10" t="s">
        <v>33</v>
      </c>
      <c r="T2113" s="11">
        <v>0</v>
      </c>
    </row>
    <row r="2114" spans="1:20" x14ac:dyDescent="0.2">
      <c r="A2114" s="3" t="s">
        <v>157</v>
      </c>
      <c r="B2114" s="3" t="s">
        <v>158</v>
      </c>
      <c r="C2114" s="4" t="s">
        <v>22</v>
      </c>
      <c r="D2114" s="3" t="s">
        <v>85</v>
      </c>
      <c r="E2114" s="5">
        <v>6.25</v>
      </c>
      <c r="F2114" s="4">
        <v>6</v>
      </c>
      <c r="G2114" s="5">
        <v>14.349999974999999</v>
      </c>
      <c r="H2114" s="5">
        <v>2.3916666625</v>
      </c>
      <c r="I2114" s="4">
        <v>1353</v>
      </c>
      <c r="J2114" s="6">
        <v>0.44345898004434603</v>
      </c>
      <c r="K2114" s="7">
        <v>1.6767184035476701</v>
      </c>
      <c r="L2114" s="6">
        <v>0</v>
      </c>
      <c r="M2114" s="5">
        <v>0</v>
      </c>
      <c r="N2114" s="5">
        <v>0</v>
      </c>
      <c r="O2114" s="5">
        <v>14.349999974999999</v>
      </c>
      <c r="P2114" s="5">
        <v>-14.349999974999999</v>
      </c>
      <c r="Q2114" s="8">
        <v>-1</v>
      </c>
      <c r="R2114" s="4">
        <v>0</v>
      </c>
      <c r="S2114" s="10" t="s">
        <v>33</v>
      </c>
      <c r="T2114" s="11">
        <v>0</v>
      </c>
    </row>
    <row r="2115" spans="1:20" x14ac:dyDescent="0.2">
      <c r="A2115" s="3" t="s">
        <v>157</v>
      </c>
      <c r="B2115" s="3" t="s">
        <v>158</v>
      </c>
      <c r="C2115" s="4" t="s">
        <v>22</v>
      </c>
      <c r="D2115" s="3" t="s">
        <v>85</v>
      </c>
      <c r="E2115" s="5">
        <v>6.25</v>
      </c>
      <c r="F2115" s="4">
        <v>4</v>
      </c>
      <c r="G2115" s="5">
        <v>15.012499999999999</v>
      </c>
      <c r="H2115" s="5">
        <v>3.7531249999999998</v>
      </c>
      <c r="I2115" s="4">
        <v>215</v>
      </c>
      <c r="J2115" s="6">
        <v>1.86046511627907</v>
      </c>
      <c r="K2115" s="7">
        <v>3.8194883720930202</v>
      </c>
      <c r="L2115" s="6">
        <v>0</v>
      </c>
      <c r="M2115" s="5">
        <v>0</v>
      </c>
      <c r="N2115" s="5">
        <v>0</v>
      </c>
      <c r="O2115" s="5">
        <v>15.012499999999999</v>
      </c>
      <c r="P2115" s="5">
        <v>-15.012499999999999</v>
      </c>
      <c r="Q2115" s="8">
        <v>-1</v>
      </c>
      <c r="R2115" s="4">
        <v>0</v>
      </c>
      <c r="S2115" s="10" t="s">
        <v>33</v>
      </c>
      <c r="T2115" s="11">
        <v>0</v>
      </c>
    </row>
    <row r="2116" spans="1:20" x14ac:dyDescent="0.2">
      <c r="A2116" s="3" t="s">
        <v>157</v>
      </c>
      <c r="B2116" s="3" t="s">
        <v>158</v>
      </c>
      <c r="C2116" s="4" t="s">
        <v>22</v>
      </c>
      <c r="D2116" s="3" t="s">
        <v>85</v>
      </c>
      <c r="E2116" s="5">
        <v>6.25</v>
      </c>
      <c r="F2116" s="4">
        <v>7</v>
      </c>
      <c r="G2116" s="5">
        <v>15.05</v>
      </c>
      <c r="H2116" s="5">
        <v>2.15</v>
      </c>
      <c r="I2116" s="4">
        <v>267</v>
      </c>
      <c r="J2116" s="6">
        <v>2.62172284644195</v>
      </c>
      <c r="K2116" s="7">
        <v>3.89647940074906</v>
      </c>
      <c r="L2116" s="6">
        <v>0</v>
      </c>
      <c r="M2116" s="5">
        <v>0</v>
      </c>
      <c r="N2116" s="5">
        <v>0</v>
      </c>
      <c r="O2116" s="5">
        <v>15.05</v>
      </c>
      <c r="P2116" s="5">
        <v>-15.05</v>
      </c>
      <c r="Q2116" s="8">
        <v>-1</v>
      </c>
      <c r="R2116" s="4">
        <v>0</v>
      </c>
      <c r="S2116" s="10" t="s">
        <v>33</v>
      </c>
      <c r="T2116" s="11">
        <v>0</v>
      </c>
    </row>
    <row r="2117" spans="1:20" x14ac:dyDescent="0.2">
      <c r="A2117" s="3" t="s">
        <v>157</v>
      </c>
      <c r="B2117" s="3" t="s">
        <v>158</v>
      </c>
      <c r="C2117" s="4" t="s">
        <v>22</v>
      </c>
      <c r="D2117" s="3" t="s">
        <v>85</v>
      </c>
      <c r="E2117" s="5">
        <v>6.25</v>
      </c>
      <c r="F2117" s="4">
        <v>7</v>
      </c>
      <c r="G2117" s="5">
        <v>15.3499999625</v>
      </c>
      <c r="H2117" s="5">
        <v>2.1928571374999999</v>
      </c>
      <c r="I2117" s="4">
        <v>2330</v>
      </c>
      <c r="J2117" s="6">
        <v>0.30042918454935597</v>
      </c>
      <c r="K2117" s="7">
        <v>1.0006008583691</v>
      </c>
      <c r="L2117" s="6">
        <v>0</v>
      </c>
      <c r="M2117" s="5">
        <v>0</v>
      </c>
      <c r="N2117" s="5">
        <v>0</v>
      </c>
      <c r="O2117" s="5">
        <v>15.3499999625</v>
      </c>
      <c r="P2117" s="5">
        <v>-15.3499999625</v>
      </c>
      <c r="Q2117" s="8">
        <v>-1</v>
      </c>
      <c r="R2117" s="4">
        <v>0</v>
      </c>
      <c r="S2117" s="10" t="s">
        <v>33</v>
      </c>
      <c r="T2117" s="11">
        <v>0</v>
      </c>
    </row>
    <row r="2118" spans="1:20" x14ac:dyDescent="0.2">
      <c r="A2118" s="3" t="s">
        <v>157</v>
      </c>
      <c r="B2118" s="3" t="s">
        <v>158</v>
      </c>
      <c r="C2118" s="4" t="s">
        <v>22</v>
      </c>
      <c r="D2118" s="3" t="s">
        <v>85</v>
      </c>
      <c r="E2118" s="5">
        <v>6.25</v>
      </c>
      <c r="F2118" s="4">
        <v>13</v>
      </c>
      <c r="G2118" s="5">
        <v>15.925000000000001</v>
      </c>
      <c r="H2118" s="5">
        <v>1.2250000000000001</v>
      </c>
      <c r="I2118" s="4">
        <v>17580</v>
      </c>
      <c r="J2118" s="6">
        <v>7.3947667804323103E-2</v>
      </c>
      <c r="K2118" s="7">
        <v>1.00042320819113</v>
      </c>
      <c r="L2118" s="6">
        <v>0</v>
      </c>
      <c r="M2118" s="5">
        <v>0</v>
      </c>
      <c r="N2118" s="5">
        <v>0</v>
      </c>
      <c r="O2118" s="5">
        <v>15.925000000000001</v>
      </c>
      <c r="P2118" s="5">
        <v>-15.925000000000001</v>
      </c>
      <c r="Q2118" s="8">
        <v>-1</v>
      </c>
      <c r="R2118" s="4">
        <v>0</v>
      </c>
      <c r="S2118" s="10" t="s">
        <v>33</v>
      </c>
      <c r="T2118" s="11">
        <v>0</v>
      </c>
    </row>
    <row r="2119" spans="1:20" x14ac:dyDescent="0.2">
      <c r="A2119" s="3" t="s">
        <v>157</v>
      </c>
      <c r="B2119" s="3" t="s">
        <v>158</v>
      </c>
      <c r="C2119" s="4" t="s">
        <v>22</v>
      </c>
      <c r="D2119" s="3" t="s">
        <v>85</v>
      </c>
      <c r="E2119" s="5">
        <v>6.25</v>
      </c>
      <c r="F2119" s="4">
        <v>5</v>
      </c>
      <c r="G2119" s="5">
        <v>15.95</v>
      </c>
      <c r="H2119" s="5">
        <v>3.19</v>
      </c>
      <c r="I2119" s="4">
        <v>505</v>
      </c>
      <c r="J2119" s="6">
        <v>0.99009900990098998</v>
      </c>
      <c r="K2119" s="7">
        <v>4.6460594059405897</v>
      </c>
      <c r="L2119" s="6">
        <v>0</v>
      </c>
      <c r="M2119" s="5">
        <v>0</v>
      </c>
      <c r="N2119" s="5">
        <v>0</v>
      </c>
      <c r="O2119" s="5">
        <v>15.95</v>
      </c>
      <c r="P2119" s="5">
        <v>-15.95</v>
      </c>
      <c r="Q2119" s="8">
        <v>-1</v>
      </c>
      <c r="R2119" s="4">
        <v>0</v>
      </c>
      <c r="S2119" s="10" t="s">
        <v>33</v>
      </c>
      <c r="T2119" s="11">
        <v>0</v>
      </c>
    </row>
    <row r="2120" spans="1:20" x14ac:dyDescent="0.2">
      <c r="A2120" s="3" t="s">
        <v>157</v>
      </c>
      <c r="B2120" s="3" t="s">
        <v>158</v>
      </c>
      <c r="C2120" s="4" t="s">
        <v>22</v>
      </c>
      <c r="D2120" s="3" t="s">
        <v>85</v>
      </c>
      <c r="E2120" s="5">
        <v>6.25</v>
      </c>
      <c r="F2120" s="4">
        <v>5</v>
      </c>
      <c r="G2120" s="5">
        <v>16.0625</v>
      </c>
      <c r="H2120" s="5">
        <v>3.2124999999999999</v>
      </c>
      <c r="I2120" s="4">
        <v>85</v>
      </c>
      <c r="J2120" s="6">
        <v>5.8823529411764701</v>
      </c>
      <c r="K2120" s="7">
        <v>1.22282352941176</v>
      </c>
      <c r="L2120" s="6">
        <v>0</v>
      </c>
      <c r="M2120" s="5">
        <v>0</v>
      </c>
      <c r="N2120" s="5">
        <v>0</v>
      </c>
      <c r="O2120" s="5">
        <v>16.0625</v>
      </c>
      <c r="P2120" s="5">
        <v>-16.0625</v>
      </c>
      <c r="Q2120" s="8">
        <v>-1</v>
      </c>
      <c r="R2120" s="4">
        <v>0</v>
      </c>
      <c r="S2120" s="10" t="s">
        <v>33</v>
      </c>
      <c r="T2120" s="11">
        <v>0</v>
      </c>
    </row>
    <row r="2121" spans="1:20" x14ac:dyDescent="0.2">
      <c r="A2121" s="3" t="s">
        <v>157</v>
      </c>
      <c r="B2121" s="3" t="s">
        <v>158</v>
      </c>
      <c r="C2121" s="4" t="s">
        <v>22</v>
      </c>
      <c r="D2121" s="3" t="s">
        <v>85</v>
      </c>
      <c r="E2121" s="5">
        <v>6.25</v>
      </c>
      <c r="F2121" s="4">
        <v>7</v>
      </c>
      <c r="G2121" s="5">
        <v>16.23749995</v>
      </c>
      <c r="H2121" s="5">
        <v>2.3196428500000001</v>
      </c>
      <c r="I2121" s="4">
        <v>92</v>
      </c>
      <c r="J2121" s="6">
        <v>7.6086956521739104</v>
      </c>
      <c r="K2121" s="7">
        <v>1.0534782608695701</v>
      </c>
      <c r="L2121" s="6">
        <v>0</v>
      </c>
      <c r="M2121" s="5">
        <v>0</v>
      </c>
      <c r="N2121" s="5">
        <v>0</v>
      </c>
      <c r="O2121" s="5">
        <v>16.23749995</v>
      </c>
      <c r="P2121" s="5">
        <v>-16.23749995</v>
      </c>
      <c r="Q2121" s="8">
        <v>-1</v>
      </c>
      <c r="R2121" s="4">
        <v>0</v>
      </c>
      <c r="S2121" s="10" t="s">
        <v>33</v>
      </c>
      <c r="T2121" s="11">
        <v>0</v>
      </c>
    </row>
    <row r="2122" spans="1:20" x14ac:dyDescent="0.2">
      <c r="A2122" s="3" t="s">
        <v>157</v>
      </c>
      <c r="B2122" s="3" t="s">
        <v>158</v>
      </c>
      <c r="C2122" s="4" t="s">
        <v>22</v>
      </c>
      <c r="D2122" s="3" t="s">
        <v>85</v>
      </c>
      <c r="E2122" s="5">
        <v>6.25</v>
      </c>
      <c r="F2122" s="4">
        <v>4</v>
      </c>
      <c r="G2122" s="5">
        <v>16.824999999999999</v>
      </c>
      <c r="H2122" s="5">
        <v>4.2062499999999998</v>
      </c>
      <c r="I2122" s="4">
        <v>228</v>
      </c>
      <c r="J2122" s="6">
        <v>1.7543859649122799</v>
      </c>
      <c r="K2122" s="7">
        <v>1.3939473684210499</v>
      </c>
      <c r="L2122" s="6">
        <v>0</v>
      </c>
      <c r="M2122" s="5">
        <v>0</v>
      </c>
      <c r="N2122" s="5">
        <v>0</v>
      </c>
      <c r="O2122" s="5">
        <v>16.824999999999999</v>
      </c>
      <c r="P2122" s="5">
        <v>-16.824999999999999</v>
      </c>
      <c r="Q2122" s="8">
        <v>-1</v>
      </c>
      <c r="R2122" s="4">
        <v>0</v>
      </c>
      <c r="S2122" s="10" t="s">
        <v>33</v>
      </c>
      <c r="T2122" s="11">
        <v>0</v>
      </c>
    </row>
    <row r="2123" spans="1:20" x14ac:dyDescent="0.2">
      <c r="A2123" s="3" t="s">
        <v>157</v>
      </c>
      <c r="B2123" s="3" t="s">
        <v>158</v>
      </c>
      <c r="C2123" s="4" t="s">
        <v>22</v>
      </c>
      <c r="D2123" s="3" t="s">
        <v>85</v>
      </c>
      <c r="E2123" s="5">
        <v>6.25</v>
      </c>
      <c r="F2123" s="4">
        <v>8</v>
      </c>
      <c r="G2123" s="5">
        <v>17.4375</v>
      </c>
      <c r="H2123" s="5">
        <v>2.1796875</v>
      </c>
      <c r="I2123" s="4">
        <v>427</v>
      </c>
      <c r="J2123" s="6">
        <v>1.87353629976581</v>
      </c>
      <c r="K2123" s="7">
        <v>1.14206088992974</v>
      </c>
      <c r="L2123" s="6">
        <v>0</v>
      </c>
      <c r="M2123" s="5">
        <v>0</v>
      </c>
      <c r="N2123" s="5">
        <v>0</v>
      </c>
      <c r="O2123" s="5">
        <v>17.4375</v>
      </c>
      <c r="P2123" s="5">
        <v>-17.4375</v>
      </c>
      <c r="Q2123" s="8">
        <v>-1</v>
      </c>
      <c r="R2123" s="4">
        <v>0</v>
      </c>
      <c r="S2123" s="10" t="s">
        <v>33</v>
      </c>
      <c r="T2123" s="11">
        <v>0</v>
      </c>
    </row>
    <row r="2124" spans="1:20" x14ac:dyDescent="0.2">
      <c r="A2124" s="3" t="s">
        <v>157</v>
      </c>
      <c r="B2124" s="3" t="s">
        <v>158</v>
      </c>
      <c r="C2124" s="4" t="s">
        <v>22</v>
      </c>
      <c r="D2124" s="3" t="s">
        <v>85</v>
      </c>
      <c r="E2124" s="5">
        <v>6.25</v>
      </c>
      <c r="F2124" s="4">
        <v>8</v>
      </c>
      <c r="G2124" s="5">
        <v>17.587499999999999</v>
      </c>
      <c r="H2124" s="5">
        <v>2.1984374999999998</v>
      </c>
      <c r="I2124" s="4">
        <v>787</v>
      </c>
      <c r="J2124" s="6">
        <v>1.01651842439644</v>
      </c>
      <c r="K2124" s="7">
        <v>4.1752223634053403</v>
      </c>
      <c r="L2124" s="6">
        <v>0</v>
      </c>
      <c r="M2124" s="5">
        <v>0</v>
      </c>
      <c r="N2124" s="5">
        <v>0</v>
      </c>
      <c r="O2124" s="5">
        <v>17.587499999999999</v>
      </c>
      <c r="P2124" s="5">
        <v>-17.587499999999999</v>
      </c>
      <c r="Q2124" s="8">
        <v>-1</v>
      </c>
      <c r="R2124" s="4">
        <v>0</v>
      </c>
      <c r="S2124" s="10" t="s">
        <v>33</v>
      </c>
      <c r="T2124" s="11">
        <v>0</v>
      </c>
    </row>
    <row r="2125" spans="1:20" x14ac:dyDescent="0.2">
      <c r="A2125" s="3" t="s">
        <v>157</v>
      </c>
      <c r="B2125" s="3" t="s">
        <v>158</v>
      </c>
      <c r="C2125" s="4" t="s">
        <v>22</v>
      </c>
      <c r="D2125" s="3" t="s">
        <v>85</v>
      </c>
      <c r="E2125" s="5">
        <v>6.25</v>
      </c>
      <c r="F2125" s="4">
        <v>8</v>
      </c>
      <c r="G2125" s="5">
        <v>17.75</v>
      </c>
      <c r="H2125" s="5">
        <v>2.21875</v>
      </c>
      <c r="I2125" s="4">
        <v>549</v>
      </c>
      <c r="J2125" s="6">
        <v>1.4571948998178501</v>
      </c>
      <c r="K2125" s="7">
        <v>3.7991803278688501</v>
      </c>
      <c r="L2125" s="6">
        <v>0</v>
      </c>
      <c r="M2125" s="5">
        <v>0</v>
      </c>
      <c r="N2125" s="5">
        <v>0</v>
      </c>
      <c r="O2125" s="5">
        <v>17.75</v>
      </c>
      <c r="P2125" s="5">
        <v>-17.75</v>
      </c>
      <c r="Q2125" s="8">
        <v>-1</v>
      </c>
      <c r="R2125" s="4">
        <v>0</v>
      </c>
      <c r="S2125" s="10" t="s">
        <v>33</v>
      </c>
      <c r="T2125" s="11">
        <v>0</v>
      </c>
    </row>
    <row r="2126" spans="1:20" x14ac:dyDescent="0.2">
      <c r="A2126" s="3" t="s">
        <v>157</v>
      </c>
      <c r="B2126" s="3" t="s">
        <v>158</v>
      </c>
      <c r="C2126" s="4" t="s">
        <v>22</v>
      </c>
      <c r="D2126" s="3" t="s">
        <v>85</v>
      </c>
      <c r="E2126" s="5">
        <v>6.25</v>
      </c>
      <c r="F2126" s="4">
        <v>13</v>
      </c>
      <c r="G2126" s="5">
        <v>18.049999987500001</v>
      </c>
      <c r="H2126" s="5">
        <v>1.3884615375</v>
      </c>
      <c r="I2126" s="4">
        <v>207</v>
      </c>
      <c r="J2126" s="6">
        <v>6.2801932367149798</v>
      </c>
      <c r="K2126" s="7">
        <v>1.05676328502415</v>
      </c>
      <c r="L2126" s="6">
        <v>0</v>
      </c>
      <c r="M2126" s="5">
        <v>0</v>
      </c>
      <c r="N2126" s="5">
        <v>0</v>
      </c>
      <c r="O2126" s="5">
        <v>18.049999987500001</v>
      </c>
      <c r="P2126" s="5">
        <v>-18.049999987500001</v>
      </c>
      <c r="Q2126" s="8">
        <v>-1</v>
      </c>
      <c r="R2126" s="4">
        <v>0</v>
      </c>
      <c r="S2126" s="10" t="s">
        <v>33</v>
      </c>
      <c r="T2126" s="11">
        <v>0</v>
      </c>
    </row>
    <row r="2127" spans="1:20" x14ac:dyDescent="0.2">
      <c r="A2127" s="3" t="s">
        <v>157</v>
      </c>
      <c r="B2127" s="3" t="s">
        <v>158</v>
      </c>
      <c r="C2127" s="4" t="s">
        <v>22</v>
      </c>
      <c r="D2127" s="3" t="s">
        <v>85</v>
      </c>
      <c r="E2127" s="5">
        <v>6.25</v>
      </c>
      <c r="F2127" s="4">
        <v>7</v>
      </c>
      <c r="G2127" s="5">
        <v>18.649999987500003</v>
      </c>
      <c r="H2127" s="5">
        <v>2.6642857125000003</v>
      </c>
      <c r="I2127" s="4">
        <v>2271</v>
      </c>
      <c r="J2127" s="6">
        <v>0.30823425803610699</v>
      </c>
      <c r="K2127" s="7">
        <v>3.0053412593571101</v>
      </c>
      <c r="L2127" s="6">
        <v>0</v>
      </c>
      <c r="M2127" s="5">
        <v>0</v>
      </c>
      <c r="N2127" s="5">
        <v>0</v>
      </c>
      <c r="O2127" s="5">
        <v>18.649999987500003</v>
      </c>
      <c r="P2127" s="5">
        <v>-18.649999987500003</v>
      </c>
      <c r="Q2127" s="8">
        <v>-1</v>
      </c>
      <c r="R2127" s="4">
        <v>0</v>
      </c>
      <c r="S2127" s="10" t="s">
        <v>33</v>
      </c>
      <c r="T2127" s="11">
        <v>0</v>
      </c>
    </row>
    <row r="2128" spans="1:20" x14ac:dyDescent="0.2">
      <c r="A2128" s="3" t="s">
        <v>157</v>
      </c>
      <c r="B2128" s="3" t="s">
        <v>158</v>
      </c>
      <c r="C2128" s="4" t="s">
        <v>22</v>
      </c>
      <c r="D2128" s="3" t="s">
        <v>85</v>
      </c>
      <c r="E2128" s="5">
        <v>6.25</v>
      </c>
      <c r="F2128" s="4">
        <v>11</v>
      </c>
      <c r="G2128" s="5">
        <v>18.6624999</v>
      </c>
      <c r="H2128" s="5">
        <v>1.6965909000000001</v>
      </c>
      <c r="I2128" s="4">
        <v>420</v>
      </c>
      <c r="J2128" s="6">
        <v>2.61904761904762</v>
      </c>
      <c r="K2128" s="7">
        <v>1.9573571428571399</v>
      </c>
      <c r="L2128" s="6">
        <v>0</v>
      </c>
      <c r="M2128" s="5">
        <v>0</v>
      </c>
      <c r="N2128" s="5">
        <v>0</v>
      </c>
      <c r="O2128" s="5">
        <v>18.6624999</v>
      </c>
      <c r="P2128" s="5">
        <v>-18.6624999</v>
      </c>
      <c r="Q2128" s="8">
        <v>-1</v>
      </c>
      <c r="R2128" s="4">
        <v>0</v>
      </c>
      <c r="S2128" s="10" t="s">
        <v>33</v>
      </c>
      <c r="T2128" s="11">
        <v>0</v>
      </c>
    </row>
    <row r="2129" spans="1:20" x14ac:dyDescent="0.2">
      <c r="A2129" s="3" t="s">
        <v>157</v>
      </c>
      <c r="B2129" s="3" t="s">
        <v>158</v>
      </c>
      <c r="C2129" s="4" t="s">
        <v>22</v>
      </c>
      <c r="D2129" s="3" t="s">
        <v>85</v>
      </c>
      <c r="E2129" s="5">
        <v>6.25</v>
      </c>
      <c r="F2129" s="4">
        <v>8</v>
      </c>
      <c r="G2129" s="5">
        <v>19.225000000000001</v>
      </c>
      <c r="H2129" s="5">
        <v>2.4031250000000002</v>
      </c>
      <c r="I2129" s="4">
        <v>112</v>
      </c>
      <c r="J2129" s="6">
        <v>7.1428571428571397</v>
      </c>
      <c r="K2129" s="7">
        <v>1.57839285714286</v>
      </c>
      <c r="L2129" s="6">
        <v>0</v>
      </c>
      <c r="M2129" s="5">
        <v>0</v>
      </c>
      <c r="N2129" s="5">
        <v>0</v>
      </c>
      <c r="O2129" s="5">
        <v>19.225000000000001</v>
      </c>
      <c r="P2129" s="5">
        <v>-19.225000000000001</v>
      </c>
      <c r="Q2129" s="8">
        <v>-1</v>
      </c>
      <c r="R2129" s="4">
        <v>0</v>
      </c>
      <c r="S2129" s="10" t="s">
        <v>33</v>
      </c>
      <c r="T2129" s="11">
        <v>0</v>
      </c>
    </row>
    <row r="2130" spans="1:20" x14ac:dyDescent="0.2">
      <c r="A2130" s="3" t="s">
        <v>157</v>
      </c>
      <c r="B2130" s="3" t="s">
        <v>158</v>
      </c>
      <c r="C2130" s="4" t="s">
        <v>22</v>
      </c>
      <c r="D2130" s="3" t="s">
        <v>85</v>
      </c>
      <c r="E2130" s="5">
        <v>6.25</v>
      </c>
      <c r="F2130" s="4">
        <v>8</v>
      </c>
      <c r="G2130" s="5">
        <v>19.3</v>
      </c>
      <c r="H2130" s="5">
        <v>2.4125000000000001</v>
      </c>
      <c r="I2130" s="4">
        <v>182</v>
      </c>
      <c r="J2130" s="6">
        <v>4.3956043956044004</v>
      </c>
      <c r="K2130" s="7">
        <v>3.1690109890109901</v>
      </c>
      <c r="L2130" s="6">
        <v>0</v>
      </c>
      <c r="M2130" s="5">
        <v>0</v>
      </c>
      <c r="N2130" s="5">
        <v>0</v>
      </c>
      <c r="O2130" s="5">
        <v>19.3</v>
      </c>
      <c r="P2130" s="5">
        <v>-19.3</v>
      </c>
      <c r="Q2130" s="8">
        <v>-1</v>
      </c>
      <c r="R2130" s="4">
        <v>0</v>
      </c>
      <c r="S2130" s="10" t="s">
        <v>33</v>
      </c>
      <c r="T2130" s="11">
        <v>0</v>
      </c>
    </row>
    <row r="2131" spans="1:20" x14ac:dyDescent="0.2">
      <c r="A2131" s="3" t="s">
        <v>157</v>
      </c>
      <c r="B2131" s="3" t="s">
        <v>158</v>
      </c>
      <c r="C2131" s="4" t="s">
        <v>22</v>
      </c>
      <c r="D2131" s="3" t="s">
        <v>85</v>
      </c>
      <c r="E2131" s="5">
        <v>6.25</v>
      </c>
      <c r="F2131" s="4">
        <v>6</v>
      </c>
      <c r="G2131" s="5">
        <v>19.712499975</v>
      </c>
      <c r="H2131" s="5">
        <v>3.2854166624999999</v>
      </c>
      <c r="I2131" s="4">
        <v>140</v>
      </c>
      <c r="J2131" s="6">
        <v>4.28571428571429</v>
      </c>
      <c r="K2131" s="7">
        <v>3.1019285714285698</v>
      </c>
      <c r="L2131" s="6">
        <v>0</v>
      </c>
      <c r="M2131" s="5">
        <v>0</v>
      </c>
      <c r="N2131" s="5">
        <v>0</v>
      </c>
      <c r="O2131" s="5">
        <v>19.712499975</v>
      </c>
      <c r="P2131" s="5">
        <v>-19.712499975</v>
      </c>
      <c r="Q2131" s="8">
        <v>-1</v>
      </c>
      <c r="R2131" s="4">
        <v>0</v>
      </c>
      <c r="S2131" s="10" t="s">
        <v>33</v>
      </c>
      <c r="T2131" s="11">
        <v>0</v>
      </c>
    </row>
    <row r="2132" spans="1:20" x14ac:dyDescent="0.2">
      <c r="A2132" s="3" t="s">
        <v>157</v>
      </c>
      <c r="B2132" s="3" t="s">
        <v>158</v>
      </c>
      <c r="C2132" s="4" t="s">
        <v>22</v>
      </c>
      <c r="D2132" s="3" t="s">
        <v>85</v>
      </c>
      <c r="E2132" s="5">
        <v>6.25</v>
      </c>
      <c r="F2132" s="4">
        <v>5</v>
      </c>
      <c r="G2132" s="5">
        <v>19.925000000000001</v>
      </c>
      <c r="H2132" s="5">
        <v>3.9849999999999999</v>
      </c>
      <c r="I2132" s="4">
        <v>197</v>
      </c>
      <c r="J2132" s="6">
        <v>2.53807106598985</v>
      </c>
      <c r="K2132" s="7">
        <v>5.3495431472081201</v>
      </c>
      <c r="L2132" s="6">
        <v>0</v>
      </c>
      <c r="M2132" s="5">
        <v>0</v>
      </c>
      <c r="N2132" s="5">
        <v>0</v>
      </c>
      <c r="O2132" s="5">
        <v>19.925000000000001</v>
      </c>
      <c r="P2132" s="5">
        <v>-19.925000000000001</v>
      </c>
      <c r="Q2132" s="8">
        <v>-1</v>
      </c>
      <c r="R2132" s="4">
        <v>0</v>
      </c>
      <c r="S2132" s="10" t="s">
        <v>33</v>
      </c>
      <c r="T2132" s="11">
        <v>0</v>
      </c>
    </row>
    <row r="2133" spans="1:20" x14ac:dyDescent="0.2">
      <c r="A2133" s="3" t="s">
        <v>157</v>
      </c>
      <c r="B2133" s="3" t="s">
        <v>158</v>
      </c>
      <c r="C2133" s="4" t="s">
        <v>22</v>
      </c>
      <c r="D2133" s="3" t="s">
        <v>85</v>
      </c>
      <c r="E2133" s="5">
        <v>6.25</v>
      </c>
      <c r="F2133" s="4">
        <v>15</v>
      </c>
      <c r="G2133" s="5">
        <v>20.0625</v>
      </c>
      <c r="H2133" s="5">
        <v>1.3374999999999999</v>
      </c>
      <c r="I2133" s="4">
        <v>254</v>
      </c>
      <c r="J2133" s="6">
        <v>5.9055118110236204</v>
      </c>
      <c r="K2133" s="7">
        <v>1.26307086614173</v>
      </c>
      <c r="L2133" s="6">
        <v>0</v>
      </c>
      <c r="M2133" s="5">
        <v>0</v>
      </c>
      <c r="N2133" s="5">
        <v>0</v>
      </c>
      <c r="O2133" s="5">
        <v>20.0625</v>
      </c>
      <c r="P2133" s="5">
        <v>-20.0625</v>
      </c>
      <c r="Q2133" s="8">
        <v>-1</v>
      </c>
      <c r="R2133" s="4">
        <v>0</v>
      </c>
      <c r="S2133" s="10" t="s">
        <v>33</v>
      </c>
      <c r="T2133" s="11">
        <v>0</v>
      </c>
    </row>
    <row r="2134" spans="1:20" x14ac:dyDescent="0.2">
      <c r="A2134" s="3" t="s">
        <v>157</v>
      </c>
      <c r="B2134" s="3" t="s">
        <v>158</v>
      </c>
      <c r="C2134" s="4" t="s">
        <v>22</v>
      </c>
      <c r="D2134" s="3" t="s">
        <v>85</v>
      </c>
      <c r="E2134" s="5">
        <v>6.25</v>
      </c>
      <c r="F2134" s="4">
        <v>8</v>
      </c>
      <c r="G2134" s="5">
        <v>20.212499999999999</v>
      </c>
      <c r="H2134" s="5">
        <v>2.5265624999999998</v>
      </c>
      <c r="I2134" s="4">
        <v>516</v>
      </c>
      <c r="J2134" s="6">
        <v>1.55038759689922</v>
      </c>
      <c r="K2134" s="7">
        <v>4.3769961240310096</v>
      </c>
      <c r="L2134" s="6">
        <v>0</v>
      </c>
      <c r="M2134" s="5">
        <v>0</v>
      </c>
      <c r="N2134" s="5">
        <v>0</v>
      </c>
      <c r="O2134" s="5">
        <v>20.212499999999999</v>
      </c>
      <c r="P2134" s="5">
        <v>-20.212499999999999</v>
      </c>
      <c r="Q2134" s="8">
        <v>-1</v>
      </c>
      <c r="R2134" s="4">
        <v>0</v>
      </c>
      <c r="S2134" s="10" t="s">
        <v>33</v>
      </c>
      <c r="T2134" s="11">
        <v>0</v>
      </c>
    </row>
    <row r="2135" spans="1:20" x14ac:dyDescent="0.2">
      <c r="A2135" s="3" t="s">
        <v>157</v>
      </c>
      <c r="B2135" s="3" t="s">
        <v>158</v>
      </c>
      <c r="C2135" s="4" t="s">
        <v>22</v>
      </c>
      <c r="D2135" s="3" t="s">
        <v>85</v>
      </c>
      <c r="E2135" s="5">
        <v>6.25</v>
      </c>
      <c r="F2135" s="4">
        <v>10</v>
      </c>
      <c r="G2135" s="5">
        <v>20.862500000000001</v>
      </c>
      <c r="H2135" s="5">
        <v>2.0862500000000002</v>
      </c>
      <c r="I2135" s="4">
        <v>196</v>
      </c>
      <c r="J2135" s="6">
        <v>5.1020408163265296</v>
      </c>
      <c r="K2135" s="7">
        <v>1.6461734693877501</v>
      </c>
      <c r="L2135" s="6">
        <v>0</v>
      </c>
      <c r="M2135" s="5">
        <v>0</v>
      </c>
      <c r="N2135" s="5">
        <v>0</v>
      </c>
      <c r="O2135" s="5">
        <v>20.862500000000001</v>
      </c>
      <c r="P2135" s="5">
        <v>-20.862500000000001</v>
      </c>
      <c r="Q2135" s="8">
        <v>-1</v>
      </c>
      <c r="R2135" s="4">
        <v>0</v>
      </c>
      <c r="S2135" s="10" t="s">
        <v>33</v>
      </c>
      <c r="T2135" s="11">
        <v>0</v>
      </c>
    </row>
    <row r="2136" spans="1:20" x14ac:dyDescent="0.2">
      <c r="A2136" s="3" t="s">
        <v>157</v>
      </c>
      <c r="B2136" s="3" t="s">
        <v>158</v>
      </c>
      <c r="C2136" s="4" t="s">
        <v>22</v>
      </c>
      <c r="D2136" s="3" t="s">
        <v>85</v>
      </c>
      <c r="E2136" s="5">
        <v>6.25</v>
      </c>
      <c r="F2136" s="4">
        <v>9</v>
      </c>
      <c r="G2136" s="5">
        <v>21.574999912500001</v>
      </c>
      <c r="H2136" s="5">
        <v>2.3972222125</v>
      </c>
      <c r="I2136" s="4">
        <v>216</v>
      </c>
      <c r="J2136" s="6">
        <v>4.1666666666666696</v>
      </c>
      <c r="K2136" s="7">
        <v>2.8082870370370401</v>
      </c>
      <c r="L2136" s="6">
        <v>0</v>
      </c>
      <c r="M2136" s="5">
        <v>0</v>
      </c>
      <c r="N2136" s="5">
        <v>0</v>
      </c>
      <c r="O2136" s="5">
        <v>21.574999912500001</v>
      </c>
      <c r="P2136" s="5">
        <v>-21.574999912500001</v>
      </c>
      <c r="Q2136" s="8">
        <v>-1</v>
      </c>
      <c r="R2136" s="4">
        <v>0</v>
      </c>
      <c r="S2136" s="10" t="s">
        <v>33</v>
      </c>
      <c r="T2136" s="11">
        <v>0</v>
      </c>
    </row>
    <row r="2137" spans="1:20" x14ac:dyDescent="0.2">
      <c r="A2137" s="3" t="s">
        <v>157</v>
      </c>
      <c r="B2137" s="3" t="s">
        <v>158</v>
      </c>
      <c r="C2137" s="4" t="s">
        <v>22</v>
      </c>
      <c r="D2137" s="3" t="s">
        <v>85</v>
      </c>
      <c r="E2137" s="5">
        <v>6.25</v>
      </c>
      <c r="F2137" s="4">
        <v>8</v>
      </c>
      <c r="G2137" s="5">
        <v>21.662500000000001</v>
      </c>
      <c r="H2137" s="5">
        <v>2.7078125000000002</v>
      </c>
      <c r="I2137" s="4">
        <v>147</v>
      </c>
      <c r="J2137" s="6">
        <v>5.4421768707483</v>
      </c>
      <c r="K2137" s="7">
        <v>2.4582312925170098</v>
      </c>
      <c r="L2137" s="6">
        <v>0</v>
      </c>
      <c r="M2137" s="5">
        <v>0</v>
      </c>
      <c r="N2137" s="5">
        <v>0</v>
      </c>
      <c r="O2137" s="5">
        <v>21.662500000000001</v>
      </c>
      <c r="P2137" s="5">
        <v>-21.662500000000001</v>
      </c>
      <c r="Q2137" s="8">
        <v>-1</v>
      </c>
      <c r="R2137" s="4">
        <v>0</v>
      </c>
      <c r="S2137" s="10" t="s">
        <v>33</v>
      </c>
      <c r="T2137" s="11">
        <v>0</v>
      </c>
    </row>
    <row r="2138" spans="1:20" x14ac:dyDescent="0.2">
      <c r="A2138" s="3" t="s">
        <v>157</v>
      </c>
      <c r="B2138" s="3" t="s">
        <v>158</v>
      </c>
      <c r="C2138" s="4" t="s">
        <v>22</v>
      </c>
      <c r="D2138" s="3" t="s">
        <v>85</v>
      </c>
      <c r="E2138" s="5">
        <v>6.25</v>
      </c>
      <c r="F2138" s="4">
        <v>8</v>
      </c>
      <c r="G2138" s="5">
        <v>21.9</v>
      </c>
      <c r="H2138" s="5">
        <v>2.7374999999999998</v>
      </c>
      <c r="I2138" s="4">
        <v>208</v>
      </c>
      <c r="J2138" s="6">
        <v>3.8461538461538498</v>
      </c>
      <c r="K2138" s="7">
        <v>3.2268269230769202</v>
      </c>
      <c r="L2138" s="6">
        <v>0</v>
      </c>
      <c r="M2138" s="5">
        <v>0</v>
      </c>
      <c r="N2138" s="5">
        <v>0</v>
      </c>
      <c r="O2138" s="5">
        <v>21.9</v>
      </c>
      <c r="P2138" s="5">
        <v>-21.9</v>
      </c>
      <c r="Q2138" s="8">
        <v>-1</v>
      </c>
      <c r="R2138" s="4">
        <v>0</v>
      </c>
      <c r="S2138" s="10" t="s">
        <v>33</v>
      </c>
      <c r="T2138" s="11">
        <v>0</v>
      </c>
    </row>
    <row r="2139" spans="1:20" x14ac:dyDescent="0.2">
      <c r="A2139" s="3" t="s">
        <v>157</v>
      </c>
      <c r="B2139" s="3" t="s">
        <v>158</v>
      </c>
      <c r="C2139" s="4" t="s">
        <v>22</v>
      </c>
      <c r="D2139" s="3" t="s">
        <v>85</v>
      </c>
      <c r="E2139" s="5">
        <v>6.25</v>
      </c>
      <c r="F2139" s="4">
        <v>9</v>
      </c>
      <c r="G2139" s="5">
        <v>22.0374999</v>
      </c>
      <c r="H2139" s="5">
        <v>2.4486110999999999</v>
      </c>
      <c r="I2139" s="4">
        <v>86</v>
      </c>
      <c r="J2139" s="6">
        <v>10.4651162790698</v>
      </c>
      <c r="K2139" s="7">
        <v>1.415</v>
      </c>
      <c r="L2139" s="6">
        <v>0</v>
      </c>
      <c r="M2139" s="5">
        <v>0</v>
      </c>
      <c r="N2139" s="5">
        <v>0</v>
      </c>
      <c r="O2139" s="5">
        <v>22.0374999</v>
      </c>
      <c r="P2139" s="5">
        <v>-22.0374999</v>
      </c>
      <c r="Q2139" s="8">
        <v>-1</v>
      </c>
      <c r="R2139" s="4">
        <v>0</v>
      </c>
      <c r="S2139" s="10" t="s">
        <v>33</v>
      </c>
      <c r="T2139" s="11">
        <v>0</v>
      </c>
    </row>
    <row r="2140" spans="1:20" x14ac:dyDescent="0.2">
      <c r="A2140" s="3" t="s">
        <v>157</v>
      </c>
      <c r="B2140" s="3" t="s">
        <v>158</v>
      </c>
      <c r="C2140" s="4" t="s">
        <v>22</v>
      </c>
      <c r="D2140" s="3" t="s">
        <v>85</v>
      </c>
      <c r="E2140" s="5">
        <v>6.25</v>
      </c>
      <c r="F2140" s="4">
        <v>10</v>
      </c>
      <c r="G2140" s="5">
        <v>23.637499999999999</v>
      </c>
      <c r="H2140" s="5">
        <v>2.36375</v>
      </c>
      <c r="I2140" s="4">
        <v>135</v>
      </c>
      <c r="J2140" s="6">
        <v>7.4074074074074101</v>
      </c>
      <c r="K2140" s="7">
        <v>7.2160740740740703</v>
      </c>
      <c r="L2140" s="6">
        <v>0</v>
      </c>
      <c r="M2140" s="5">
        <v>0</v>
      </c>
      <c r="N2140" s="5">
        <v>0</v>
      </c>
      <c r="O2140" s="5">
        <v>23.637499999999999</v>
      </c>
      <c r="P2140" s="5">
        <v>-23.637499999999999</v>
      </c>
      <c r="Q2140" s="8">
        <v>-1</v>
      </c>
      <c r="R2140" s="4">
        <v>0</v>
      </c>
      <c r="S2140" s="10" t="s">
        <v>33</v>
      </c>
      <c r="T2140" s="11">
        <v>0</v>
      </c>
    </row>
    <row r="2141" spans="1:20" x14ac:dyDescent="0.2">
      <c r="A2141" s="3" t="s">
        <v>157</v>
      </c>
      <c r="B2141" s="3" t="s">
        <v>158</v>
      </c>
      <c r="C2141" s="4" t="s">
        <v>22</v>
      </c>
      <c r="D2141" s="3" t="s">
        <v>85</v>
      </c>
      <c r="E2141" s="5">
        <v>6.25</v>
      </c>
      <c r="F2141" s="4">
        <v>9</v>
      </c>
      <c r="G2141" s="5">
        <v>24.362499937500001</v>
      </c>
      <c r="H2141" s="5">
        <v>2.7069444375000002</v>
      </c>
      <c r="I2141" s="4">
        <v>236</v>
      </c>
      <c r="J2141" s="6">
        <v>3.8135593220339001</v>
      </c>
      <c r="K2141" s="7">
        <v>1.4478813559321999</v>
      </c>
      <c r="L2141" s="6">
        <v>0</v>
      </c>
      <c r="M2141" s="5">
        <v>0</v>
      </c>
      <c r="N2141" s="5">
        <v>0</v>
      </c>
      <c r="O2141" s="5">
        <v>24.362499937500001</v>
      </c>
      <c r="P2141" s="5">
        <v>-24.362499937500001</v>
      </c>
      <c r="Q2141" s="8">
        <v>-1</v>
      </c>
      <c r="R2141" s="4">
        <v>0</v>
      </c>
      <c r="S2141" s="10" t="s">
        <v>33</v>
      </c>
      <c r="T2141" s="11">
        <v>0</v>
      </c>
    </row>
    <row r="2142" spans="1:20" x14ac:dyDescent="0.2">
      <c r="A2142" s="3" t="s">
        <v>157</v>
      </c>
      <c r="B2142" s="3" t="s">
        <v>158</v>
      </c>
      <c r="C2142" s="4" t="s">
        <v>22</v>
      </c>
      <c r="D2142" s="3" t="s">
        <v>85</v>
      </c>
      <c r="E2142" s="5">
        <v>6.25</v>
      </c>
      <c r="F2142" s="4">
        <v>8</v>
      </c>
      <c r="G2142" s="5">
        <v>24.55</v>
      </c>
      <c r="H2142" s="5">
        <v>3.0687500000000001</v>
      </c>
      <c r="I2142" s="4">
        <v>259</v>
      </c>
      <c r="J2142" s="6">
        <v>3.0888030888030902</v>
      </c>
      <c r="K2142" s="7">
        <v>3.7745559845559802</v>
      </c>
      <c r="L2142" s="6">
        <v>0</v>
      </c>
      <c r="M2142" s="5">
        <v>0</v>
      </c>
      <c r="N2142" s="5">
        <v>0</v>
      </c>
      <c r="O2142" s="5">
        <v>24.55</v>
      </c>
      <c r="P2142" s="5">
        <v>-24.55</v>
      </c>
      <c r="Q2142" s="8">
        <v>-1</v>
      </c>
      <c r="R2142" s="4">
        <v>0</v>
      </c>
      <c r="S2142" s="10" t="s">
        <v>33</v>
      </c>
      <c r="T2142" s="11">
        <v>0</v>
      </c>
    </row>
    <row r="2143" spans="1:20" x14ac:dyDescent="0.2">
      <c r="A2143" s="3" t="s">
        <v>157</v>
      </c>
      <c r="B2143" s="3" t="s">
        <v>158</v>
      </c>
      <c r="C2143" s="4" t="s">
        <v>22</v>
      </c>
      <c r="D2143" s="3" t="s">
        <v>85</v>
      </c>
      <c r="E2143" s="5">
        <v>6.25</v>
      </c>
      <c r="F2143" s="4">
        <v>11</v>
      </c>
      <c r="G2143" s="5">
        <v>24.587499887500002</v>
      </c>
      <c r="H2143" s="5">
        <v>2.2352272625</v>
      </c>
      <c r="I2143" s="4">
        <v>82</v>
      </c>
      <c r="J2143" s="6">
        <v>13.4146341463415</v>
      </c>
      <c r="K2143" s="7">
        <v>3.0110975609756099</v>
      </c>
      <c r="L2143" s="6">
        <v>0</v>
      </c>
      <c r="M2143" s="5">
        <v>0</v>
      </c>
      <c r="N2143" s="5">
        <v>0</v>
      </c>
      <c r="O2143" s="5">
        <v>24.587499887500002</v>
      </c>
      <c r="P2143" s="5">
        <v>-24.587499887500002</v>
      </c>
      <c r="Q2143" s="8">
        <v>-1</v>
      </c>
      <c r="R2143" s="4">
        <v>0</v>
      </c>
      <c r="S2143" s="10" t="s">
        <v>33</v>
      </c>
      <c r="T2143" s="11">
        <v>0</v>
      </c>
    </row>
    <row r="2144" spans="1:20" x14ac:dyDescent="0.2">
      <c r="A2144" s="3" t="s">
        <v>157</v>
      </c>
      <c r="B2144" s="3" t="s">
        <v>158</v>
      </c>
      <c r="C2144" s="4" t="s">
        <v>22</v>
      </c>
      <c r="D2144" s="3" t="s">
        <v>85</v>
      </c>
      <c r="E2144" s="5">
        <v>6.25</v>
      </c>
      <c r="F2144" s="4">
        <v>14</v>
      </c>
      <c r="G2144" s="5">
        <v>25.999999899999999</v>
      </c>
      <c r="H2144" s="5">
        <v>1.85714285</v>
      </c>
      <c r="I2144" s="4">
        <v>198</v>
      </c>
      <c r="J2144" s="6">
        <v>7.0707070707070701</v>
      </c>
      <c r="K2144" s="7">
        <v>1.3931818181818201</v>
      </c>
      <c r="L2144" s="6">
        <v>0</v>
      </c>
      <c r="M2144" s="5">
        <v>0</v>
      </c>
      <c r="N2144" s="5">
        <v>0</v>
      </c>
      <c r="O2144" s="5">
        <v>25.999999899999999</v>
      </c>
      <c r="P2144" s="5">
        <v>-25.999999899999999</v>
      </c>
      <c r="Q2144" s="8">
        <v>-1</v>
      </c>
      <c r="R2144" s="4">
        <v>0</v>
      </c>
      <c r="S2144" s="10" t="s">
        <v>33</v>
      </c>
      <c r="T2144" s="11">
        <v>0</v>
      </c>
    </row>
    <row r="2145" spans="1:20" x14ac:dyDescent="0.2">
      <c r="A2145" s="3" t="s">
        <v>157</v>
      </c>
      <c r="B2145" s="3" t="s">
        <v>158</v>
      </c>
      <c r="C2145" s="4" t="s">
        <v>22</v>
      </c>
      <c r="D2145" s="3" t="s">
        <v>85</v>
      </c>
      <c r="E2145" s="5">
        <v>6.25</v>
      </c>
      <c r="F2145" s="4">
        <v>7</v>
      </c>
      <c r="G2145" s="5">
        <v>26.037499950000001</v>
      </c>
      <c r="H2145" s="5">
        <v>3.7196428500000001</v>
      </c>
      <c r="I2145" s="4">
        <v>588</v>
      </c>
      <c r="J2145" s="6">
        <v>1.19047619047619</v>
      </c>
      <c r="K2145" s="7">
        <v>3.3568027210884401</v>
      </c>
      <c r="L2145" s="6">
        <v>0</v>
      </c>
      <c r="M2145" s="5">
        <v>0</v>
      </c>
      <c r="N2145" s="5">
        <v>0</v>
      </c>
      <c r="O2145" s="5">
        <v>26.037499950000001</v>
      </c>
      <c r="P2145" s="5">
        <v>-26.037499950000001</v>
      </c>
      <c r="Q2145" s="8">
        <v>-1</v>
      </c>
      <c r="R2145" s="4">
        <v>0</v>
      </c>
      <c r="S2145" s="10" t="s">
        <v>33</v>
      </c>
      <c r="T2145" s="11">
        <v>0</v>
      </c>
    </row>
    <row r="2146" spans="1:20" x14ac:dyDescent="0.2">
      <c r="A2146" s="3" t="s">
        <v>157</v>
      </c>
      <c r="B2146" s="3" t="s">
        <v>158</v>
      </c>
      <c r="C2146" s="4" t="s">
        <v>22</v>
      </c>
      <c r="D2146" s="3" t="s">
        <v>85</v>
      </c>
      <c r="E2146" s="5">
        <v>6.25</v>
      </c>
      <c r="F2146" s="4">
        <v>13</v>
      </c>
      <c r="G2146" s="5">
        <v>26.387499937499999</v>
      </c>
      <c r="H2146" s="5">
        <v>2.0298076875</v>
      </c>
      <c r="I2146" s="4">
        <v>212</v>
      </c>
      <c r="J2146" s="6">
        <v>6.1320754716981103</v>
      </c>
      <c r="K2146" s="7">
        <v>1.1565566037735799</v>
      </c>
      <c r="L2146" s="6">
        <v>0</v>
      </c>
      <c r="M2146" s="5">
        <v>0</v>
      </c>
      <c r="N2146" s="5">
        <v>0</v>
      </c>
      <c r="O2146" s="5">
        <v>26.387499937499999</v>
      </c>
      <c r="P2146" s="5">
        <v>-26.387499937499999</v>
      </c>
      <c r="Q2146" s="8">
        <v>-1</v>
      </c>
      <c r="R2146" s="4">
        <v>0</v>
      </c>
      <c r="S2146" s="10" t="s">
        <v>33</v>
      </c>
      <c r="T2146" s="11">
        <v>0</v>
      </c>
    </row>
    <row r="2147" spans="1:20" x14ac:dyDescent="0.2">
      <c r="A2147" s="3" t="s">
        <v>157</v>
      </c>
      <c r="B2147" s="3" t="s">
        <v>158</v>
      </c>
      <c r="C2147" s="4" t="s">
        <v>22</v>
      </c>
      <c r="D2147" s="3" t="s">
        <v>85</v>
      </c>
      <c r="E2147" s="5">
        <v>6.25</v>
      </c>
      <c r="F2147" s="4">
        <v>8</v>
      </c>
      <c r="G2147" s="5">
        <v>26.887499999999999</v>
      </c>
      <c r="H2147" s="5">
        <v>3.3609374999999999</v>
      </c>
      <c r="I2147" s="4">
        <v>45</v>
      </c>
      <c r="J2147" s="6">
        <v>17.7777777777778</v>
      </c>
      <c r="K2147" s="7">
        <v>1.06666666666667</v>
      </c>
      <c r="L2147" s="6">
        <v>0</v>
      </c>
      <c r="M2147" s="5">
        <v>0</v>
      </c>
      <c r="N2147" s="5">
        <v>0</v>
      </c>
      <c r="O2147" s="5">
        <v>26.887499999999999</v>
      </c>
      <c r="P2147" s="5">
        <v>-26.887499999999999</v>
      </c>
      <c r="Q2147" s="8">
        <v>-1</v>
      </c>
      <c r="R2147" s="4">
        <v>0</v>
      </c>
      <c r="S2147" s="10" t="s">
        <v>33</v>
      </c>
      <c r="T2147" s="11">
        <v>0</v>
      </c>
    </row>
    <row r="2148" spans="1:20" x14ac:dyDescent="0.2">
      <c r="A2148" s="3" t="s">
        <v>157</v>
      </c>
      <c r="B2148" s="3" t="s">
        <v>158</v>
      </c>
      <c r="C2148" s="4" t="s">
        <v>22</v>
      </c>
      <c r="D2148" s="3" t="s">
        <v>85</v>
      </c>
      <c r="E2148" s="5">
        <v>6.25</v>
      </c>
      <c r="F2148" s="4">
        <v>13</v>
      </c>
      <c r="G2148" s="5">
        <v>27.187499950000003</v>
      </c>
      <c r="H2148" s="5">
        <v>2.0913461500000001</v>
      </c>
      <c r="I2148" s="4">
        <v>779</v>
      </c>
      <c r="J2148" s="6">
        <v>1.6688061617458301</v>
      </c>
      <c r="K2148" s="7">
        <v>1.1099614890885701</v>
      </c>
      <c r="L2148" s="6">
        <v>0</v>
      </c>
      <c r="M2148" s="5">
        <v>0</v>
      </c>
      <c r="N2148" s="5">
        <v>0</v>
      </c>
      <c r="O2148" s="5">
        <v>27.187499950000003</v>
      </c>
      <c r="P2148" s="5">
        <v>-27.187499950000003</v>
      </c>
      <c r="Q2148" s="8">
        <v>-1</v>
      </c>
      <c r="R2148" s="4">
        <v>0</v>
      </c>
      <c r="S2148" s="10" t="s">
        <v>33</v>
      </c>
      <c r="T2148" s="11">
        <v>0</v>
      </c>
    </row>
    <row r="2149" spans="1:20" x14ac:dyDescent="0.2">
      <c r="A2149" s="3" t="s">
        <v>157</v>
      </c>
      <c r="B2149" s="3" t="s">
        <v>158</v>
      </c>
      <c r="C2149" s="4" t="s">
        <v>22</v>
      </c>
      <c r="D2149" s="3" t="s">
        <v>85</v>
      </c>
      <c r="E2149" s="5">
        <v>6.25</v>
      </c>
      <c r="F2149" s="4">
        <v>18</v>
      </c>
      <c r="G2149" s="5">
        <v>27.687499875</v>
      </c>
      <c r="H2149" s="5">
        <v>1.5381944375000001</v>
      </c>
      <c r="I2149" s="4">
        <v>1594</v>
      </c>
      <c r="J2149" s="6">
        <v>1.12923462986198</v>
      </c>
      <c r="K2149" s="7">
        <v>1.1837578419071499</v>
      </c>
      <c r="L2149" s="6">
        <v>0</v>
      </c>
      <c r="M2149" s="5">
        <v>0</v>
      </c>
      <c r="N2149" s="5">
        <v>0</v>
      </c>
      <c r="O2149" s="5">
        <v>27.687499875</v>
      </c>
      <c r="P2149" s="5">
        <v>-27.687499875</v>
      </c>
      <c r="Q2149" s="8">
        <v>-1</v>
      </c>
      <c r="R2149" s="4">
        <v>0</v>
      </c>
      <c r="S2149" s="10" t="s">
        <v>33</v>
      </c>
      <c r="T2149" s="11">
        <v>0</v>
      </c>
    </row>
    <row r="2150" spans="1:20" x14ac:dyDescent="0.2">
      <c r="A2150" s="3" t="s">
        <v>157</v>
      </c>
      <c r="B2150" s="3" t="s">
        <v>158</v>
      </c>
      <c r="C2150" s="4" t="s">
        <v>22</v>
      </c>
      <c r="D2150" s="3" t="s">
        <v>85</v>
      </c>
      <c r="E2150" s="5">
        <v>6.25</v>
      </c>
      <c r="F2150" s="4">
        <v>11</v>
      </c>
      <c r="G2150" s="5">
        <v>28.2749999125</v>
      </c>
      <c r="H2150" s="5">
        <v>2.5704545374999999</v>
      </c>
      <c r="I2150" s="4">
        <v>376</v>
      </c>
      <c r="J2150" s="6">
        <v>2.9255319148936199</v>
      </c>
      <c r="K2150" s="7">
        <v>8.0683776595744696</v>
      </c>
      <c r="L2150" s="6">
        <v>0</v>
      </c>
      <c r="M2150" s="5">
        <v>0</v>
      </c>
      <c r="N2150" s="5">
        <v>0</v>
      </c>
      <c r="O2150" s="5">
        <v>28.2749999125</v>
      </c>
      <c r="P2150" s="5">
        <v>-28.2749999125</v>
      </c>
      <c r="Q2150" s="8">
        <v>-1</v>
      </c>
      <c r="R2150" s="4">
        <v>0</v>
      </c>
      <c r="S2150" s="10" t="s">
        <v>33</v>
      </c>
      <c r="T2150" s="11">
        <v>0</v>
      </c>
    </row>
    <row r="2151" spans="1:20" x14ac:dyDescent="0.2">
      <c r="A2151" s="3" t="s">
        <v>157</v>
      </c>
      <c r="B2151" s="3" t="s">
        <v>158</v>
      </c>
      <c r="C2151" s="4" t="s">
        <v>22</v>
      </c>
      <c r="D2151" s="3" t="s">
        <v>85</v>
      </c>
      <c r="E2151" s="5">
        <v>6.25</v>
      </c>
      <c r="F2151" s="4">
        <v>9</v>
      </c>
      <c r="G2151" s="5">
        <v>28.399999949999998</v>
      </c>
      <c r="H2151" s="5">
        <v>3.1555555499999999</v>
      </c>
      <c r="I2151" s="4">
        <v>600</v>
      </c>
      <c r="J2151" s="6">
        <v>1.5</v>
      </c>
      <c r="K2151" s="7">
        <v>2.43583333333333</v>
      </c>
      <c r="L2151" s="6">
        <v>0</v>
      </c>
      <c r="M2151" s="5">
        <v>0</v>
      </c>
      <c r="N2151" s="5">
        <v>0</v>
      </c>
      <c r="O2151" s="5">
        <v>28.399999949999998</v>
      </c>
      <c r="P2151" s="5">
        <v>-28.399999949999998</v>
      </c>
      <c r="Q2151" s="8">
        <v>-1</v>
      </c>
      <c r="R2151" s="4">
        <v>0</v>
      </c>
      <c r="S2151" s="10" t="s">
        <v>33</v>
      </c>
      <c r="T2151" s="11">
        <v>0</v>
      </c>
    </row>
    <row r="2152" spans="1:20" x14ac:dyDescent="0.2">
      <c r="A2152" s="3" t="s">
        <v>157</v>
      </c>
      <c r="B2152" s="3" t="s">
        <v>158</v>
      </c>
      <c r="C2152" s="4" t="s">
        <v>22</v>
      </c>
      <c r="D2152" s="3" t="s">
        <v>85</v>
      </c>
      <c r="E2152" s="5">
        <v>6.25</v>
      </c>
      <c r="F2152" s="4">
        <v>15</v>
      </c>
      <c r="G2152" s="5">
        <v>29.199999937500003</v>
      </c>
      <c r="H2152" s="5">
        <v>1.9466666625000002</v>
      </c>
      <c r="I2152" s="4">
        <v>383</v>
      </c>
      <c r="J2152" s="6">
        <v>3.9164490861618799</v>
      </c>
      <c r="K2152" s="7">
        <v>6.2586684073107097</v>
      </c>
      <c r="L2152" s="6">
        <v>0</v>
      </c>
      <c r="M2152" s="5">
        <v>0</v>
      </c>
      <c r="N2152" s="5">
        <v>0</v>
      </c>
      <c r="O2152" s="5">
        <v>29.199999937500003</v>
      </c>
      <c r="P2152" s="5">
        <v>-29.199999937500003</v>
      </c>
      <c r="Q2152" s="8">
        <v>-1</v>
      </c>
      <c r="R2152" s="4">
        <v>0</v>
      </c>
      <c r="S2152" s="10" t="s">
        <v>33</v>
      </c>
      <c r="T2152" s="11">
        <v>0</v>
      </c>
    </row>
    <row r="2153" spans="1:20" x14ac:dyDescent="0.2">
      <c r="A2153" s="3" t="s">
        <v>157</v>
      </c>
      <c r="B2153" s="3" t="s">
        <v>158</v>
      </c>
      <c r="C2153" s="4" t="s">
        <v>22</v>
      </c>
      <c r="D2153" s="3" t="s">
        <v>85</v>
      </c>
      <c r="E2153" s="5">
        <v>6.25</v>
      </c>
      <c r="F2153" s="4">
        <v>9</v>
      </c>
      <c r="G2153" s="5">
        <v>30.074999962500002</v>
      </c>
      <c r="H2153" s="5">
        <v>3.3416666625000002</v>
      </c>
      <c r="I2153" s="4">
        <v>188</v>
      </c>
      <c r="J2153" s="6">
        <v>4.7872340425531901</v>
      </c>
      <c r="K2153" s="7">
        <v>2.7450000000000001</v>
      </c>
      <c r="L2153" s="6">
        <v>0</v>
      </c>
      <c r="M2153" s="5">
        <v>0</v>
      </c>
      <c r="N2153" s="5">
        <v>0</v>
      </c>
      <c r="O2153" s="5">
        <v>30.074999962500002</v>
      </c>
      <c r="P2153" s="5">
        <v>-30.074999962500002</v>
      </c>
      <c r="Q2153" s="8">
        <v>-1</v>
      </c>
      <c r="R2153" s="4">
        <v>0</v>
      </c>
      <c r="S2153" s="10" t="s">
        <v>33</v>
      </c>
      <c r="T2153" s="11">
        <v>0</v>
      </c>
    </row>
    <row r="2154" spans="1:20" x14ac:dyDescent="0.2">
      <c r="A2154" s="3" t="s">
        <v>157</v>
      </c>
      <c r="B2154" s="3" t="s">
        <v>158</v>
      </c>
      <c r="C2154" s="4" t="s">
        <v>22</v>
      </c>
      <c r="D2154" s="3" t="s">
        <v>85</v>
      </c>
      <c r="E2154" s="5">
        <v>6.25</v>
      </c>
      <c r="F2154" s="4">
        <v>12</v>
      </c>
      <c r="G2154" s="5">
        <v>30.624999900000006</v>
      </c>
      <c r="H2154" s="5">
        <v>2.5520833250000003</v>
      </c>
      <c r="I2154" s="4">
        <v>583</v>
      </c>
      <c r="J2154" s="6">
        <v>2.0583190394511202</v>
      </c>
      <c r="K2154" s="7">
        <v>3.24799313893653</v>
      </c>
      <c r="L2154" s="6">
        <v>0</v>
      </c>
      <c r="M2154" s="5">
        <v>0</v>
      </c>
      <c r="N2154" s="5">
        <v>0</v>
      </c>
      <c r="O2154" s="5">
        <v>30.624999900000006</v>
      </c>
      <c r="P2154" s="5">
        <v>-30.624999900000006</v>
      </c>
      <c r="Q2154" s="8">
        <v>-1</v>
      </c>
      <c r="R2154" s="4">
        <v>0</v>
      </c>
      <c r="S2154" s="10" t="s">
        <v>33</v>
      </c>
      <c r="T2154" s="11">
        <v>0</v>
      </c>
    </row>
    <row r="2155" spans="1:20" x14ac:dyDescent="0.2">
      <c r="A2155" s="3" t="s">
        <v>157</v>
      </c>
      <c r="B2155" s="3" t="s">
        <v>158</v>
      </c>
      <c r="C2155" s="4" t="s">
        <v>22</v>
      </c>
      <c r="D2155" s="3" t="s">
        <v>85</v>
      </c>
      <c r="E2155" s="5">
        <v>6.25</v>
      </c>
      <c r="F2155" s="4">
        <v>30</v>
      </c>
      <c r="G2155" s="5">
        <v>32.262499874999996</v>
      </c>
      <c r="H2155" s="5">
        <v>1.0754166624999999</v>
      </c>
      <c r="I2155" s="4">
        <v>691</v>
      </c>
      <c r="J2155" s="6">
        <v>4.3415340086830696</v>
      </c>
      <c r="K2155" s="7">
        <v>1.22643994211288</v>
      </c>
      <c r="L2155" s="6">
        <v>0</v>
      </c>
      <c r="M2155" s="5">
        <v>0</v>
      </c>
      <c r="N2155" s="5">
        <v>0</v>
      </c>
      <c r="O2155" s="5">
        <v>32.262499874999996</v>
      </c>
      <c r="P2155" s="5">
        <v>-32.262499874999996</v>
      </c>
      <c r="Q2155" s="8">
        <v>-1</v>
      </c>
      <c r="R2155" s="4">
        <v>0</v>
      </c>
      <c r="S2155" s="10" t="s">
        <v>33</v>
      </c>
      <c r="T2155" s="11">
        <v>0</v>
      </c>
    </row>
    <row r="2156" spans="1:20" x14ac:dyDescent="0.2">
      <c r="A2156" s="3" t="s">
        <v>157</v>
      </c>
      <c r="B2156" s="3" t="s">
        <v>158</v>
      </c>
      <c r="C2156" s="4" t="s">
        <v>22</v>
      </c>
      <c r="D2156" s="3" t="s">
        <v>85</v>
      </c>
      <c r="E2156" s="5">
        <v>6.25</v>
      </c>
      <c r="F2156" s="4">
        <v>16</v>
      </c>
      <c r="G2156" s="5">
        <v>33.462499999999999</v>
      </c>
      <c r="H2156" s="5">
        <v>2.0914062499999999</v>
      </c>
      <c r="I2156" s="4">
        <v>1556</v>
      </c>
      <c r="J2156" s="6">
        <v>1.02827763496144</v>
      </c>
      <c r="K2156" s="7">
        <v>1.9506298200514101</v>
      </c>
      <c r="L2156" s="6">
        <v>0</v>
      </c>
      <c r="M2156" s="5">
        <v>0</v>
      </c>
      <c r="N2156" s="5">
        <v>0</v>
      </c>
      <c r="O2156" s="5">
        <v>33.462499999999999</v>
      </c>
      <c r="P2156" s="5">
        <v>-33.462499999999999</v>
      </c>
      <c r="Q2156" s="8">
        <v>-1</v>
      </c>
      <c r="R2156" s="4">
        <v>0</v>
      </c>
      <c r="S2156" s="10" t="s">
        <v>33</v>
      </c>
      <c r="T2156" s="11">
        <v>0</v>
      </c>
    </row>
    <row r="2157" spans="1:20" x14ac:dyDescent="0.2">
      <c r="A2157" s="3" t="s">
        <v>157</v>
      </c>
      <c r="B2157" s="3" t="s">
        <v>158</v>
      </c>
      <c r="C2157" s="4" t="s">
        <v>22</v>
      </c>
      <c r="D2157" s="3" t="s">
        <v>85</v>
      </c>
      <c r="E2157" s="5">
        <v>6.25</v>
      </c>
      <c r="F2157" s="4">
        <v>12</v>
      </c>
      <c r="G2157" s="5">
        <v>33.774999899999997</v>
      </c>
      <c r="H2157" s="5">
        <v>2.8145833250000001</v>
      </c>
      <c r="I2157" s="4">
        <v>743</v>
      </c>
      <c r="J2157" s="6">
        <v>1.6150740242261099</v>
      </c>
      <c r="K2157" s="7">
        <v>1.1794347240915199</v>
      </c>
      <c r="L2157" s="6">
        <v>0</v>
      </c>
      <c r="M2157" s="5">
        <v>0</v>
      </c>
      <c r="N2157" s="5">
        <v>0</v>
      </c>
      <c r="O2157" s="5">
        <v>33.774999899999997</v>
      </c>
      <c r="P2157" s="5">
        <v>-33.774999899999997</v>
      </c>
      <c r="Q2157" s="8">
        <v>-1</v>
      </c>
      <c r="R2157" s="4">
        <v>0</v>
      </c>
      <c r="S2157" s="10" t="s">
        <v>33</v>
      </c>
      <c r="T2157" s="11">
        <v>0</v>
      </c>
    </row>
    <row r="2158" spans="1:20" x14ac:dyDescent="0.2">
      <c r="A2158" s="3" t="s">
        <v>157</v>
      </c>
      <c r="B2158" s="3" t="s">
        <v>158</v>
      </c>
      <c r="C2158" s="4" t="s">
        <v>22</v>
      </c>
      <c r="D2158" s="3" t="s">
        <v>85</v>
      </c>
      <c r="E2158" s="5">
        <v>6.25</v>
      </c>
      <c r="F2158" s="4">
        <v>16</v>
      </c>
      <c r="G2158" s="5">
        <v>34.762500000000003</v>
      </c>
      <c r="H2158" s="5">
        <v>2.1726562500000002</v>
      </c>
      <c r="I2158" s="4">
        <v>1548</v>
      </c>
      <c r="J2158" s="6">
        <v>1.03359173126615</v>
      </c>
      <c r="K2158" s="7">
        <v>1.84618863049096</v>
      </c>
      <c r="L2158" s="6">
        <v>0</v>
      </c>
      <c r="M2158" s="5">
        <v>0</v>
      </c>
      <c r="N2158" s="5">
        <v>0</v>
      </c>
      <c r="O2158" s="5">
        <v>34.762500000000003</v>
      </c>
      <c r="P2158" s="5">
        <v>-34.762500000000003</v>
      </c>
      <c r="Q2158" s="8">
        <v>-1</v>
      </c>
      <c r="R2158" s="4">
        <v>0</v>
      </c>
      <c r="S2158" s="10" t="s">
        <v>33</v>
      </c>
      <c r="T2158" s="11">
        <v>0</v>
      </c>
    </row>
    <row r="2159" spans="1:20" x14ac:dyDescent="0.2">
      <c r="A2159" s="3" t="s">
        <v>157</v>
      </c>
      <c r="B2159" s="3" t="s">
        <v>158</v>
      </c>
      <c r="C2159" s="4" t="s">
        <v>22</v>
      </c>
      <c r="D2159" s="3" t="s">
        <v>85</v>
      </c>
      <c r="E2159" s="5">
        <v>6.25</v>
      </c>
      <c r="F2159" s="4">
        <v>9</v>
      </c>
      <c r="G2159" s="5">
        <v>35.262499949999999</v>
      </c>
      <c r="H2159" s="5">
        <v>3.9180555500000001</v>
      </c>
      <c r="I2159" s="4">
        <v>507</v>
      </c>
      <c r="J2159" s="6">
        <v>1.7751479289940799</v>
      </c>
      <c r="K2159" s="7">
        <v>4.1886193293885601</v>
      </c>
      <c r="L2159" s="6">
        <v>0</v>
      </c>
      <c r="M2159" s="5">
        <v>0</v>
      </c>
      <c r="N2159" s="5">
        <v>0</v>
      </c>
      <c r="O2159" s="5">
        <v>35.262499949999999</v>
      </c>
      <c r="P2159" s="5">
        <v>-35.262499949999999</v>
      </c>
      <c r="Q2159" s="8">
        <v>-1</v>
      </c>
      <c r="R2159" s="4">
        <v>0</v>
      </c>
      <c r="S2159" s="10" t="s">
        <v>33</v>
      </c>
      <c r="T2159" s="11">
        <v>0</v>
      </c>
    </row>
    <row r="2160" spans="1:20" x14ac:dyDescent="0.2">
      <c r="A2160" s="3" t="s">
        <v>157</v>
      </c>
      <c r="B2160" s="3" t="s">
        <v>158</v>
      </c>
      <c r="C2160" s="4" t="s">
        <v>22</v>
      </c>
      <c r="D2160" s="3" t="s">
        <v>85</v>
      </c>
      <c r="E2160" s="5">
        <v>6.25</v>
      </c>
      <c r="F2160" s="4">
        <v>16</v>
      </c>
      <c r="G2160" s="5">
        <v>35.637500000000003</v>
      </c>
      <c r="H2160" s="5">
        <v>2.2273437500000002</v>
      </c>
      <c r="I2160" s="4">
        <v>84</v>
      </c>
      <c r="J2160" s="6">
        <v>19.047619047619001</v>
      </c>
      <c r="K2160" s="7">
        <v>1.30821428571429</v>
      </c>
      <c r="L2160" s="6">
        <v>0</v>
      </c>
      <c r="M2160" s="5">
        <v>0</v>
      </c>
      <c r="N2160" s="5">
        <v>0</v>
      </c>
      <c r="O2160" s="5">
        <v>35.637500000000003</v>
      </c>
      <c r="P2160" s="5">
        <v>-35.637500000000003</v>
      </c>
      <c r="Q2160" s="8">
        <v>-1</v>
      </c>
      <c r="R2160" s="4">
        <v>0</v>
      </c>
      <c r="S2160" s="10" t="s">
        <v>33</v>
      </c>
      <c r="T2160" s="11">
        <v>0</v>
      </c>
    </row>
    <row r="2161" spans="1:20" x14ac:dyDescent="0.2">
      <c r="A2161" s="3" t="s">
        <v>157</v>
      </c>
      <c r="B2161" s="3" t="s">
        <v>158</v>
      </c>
      <c r="C2161" s="4" t="s">
        <v>22</v>
      </c>
      <c r="D2161" s="3" t="s">
        <v>85</v>
      </c>
      <c r="E2161" s="5">
        <v>6.25</v>
      </c>
      <c r="F2161" s="4">
        <v>17</v>
      </c>
      <c r="G2161" s="5">
        <v>36.837499962499997</v>
      </c>
      <c r="H2161" s="5">
        <v>2.1669117624999998</v>
      </c>
      <c r="I2161" s="4">
        <v>997</v>
      </c>
      <c r="J2161" s="6">
        <v>1.7051153460381101</v>
      </c>
      <c r="K2161" s="7">
        <v>1.4127983951855601</v>
      </c>
      <c r="L2161" s="6">
        <v>0</v>
      </c>
      <c r="M2161" s="5">
        <v>0</v>
      </c>
      <c r="N2161" s="5">
        <v>0</v>
      </c>
      <c r="O2161" s="5">
        <v>36.837499962499997</v>
      </c>
      <c r="P2161" s="5">
        <v>-36.837499962499997</v>
      </c>
      <c r="Q2161" s="8">
        <v>-1</v>
      </c>
      <c r="R2161" s="4">
        <v>0</v>
      </c>
      <c r="S2161" s="10" t="s">
        <v>33</v>
      </c>
      <c r="T2161" s="11">
        <v>0</v>
      </c>
    </row>
    <row r="2162" spans="1:20" x14ac:dyDescent="0.2">
      <c r="A2162" s="3" t="s">
        <v>157</v>
      </c>
      <c r="B2162" s="3" t="s">
        <v>158</v>
      </c>
      <c r="C2162" s="4" t="s">
        <v>22</v>
      </c>
      <c r="D2162" s="3" t="s">
        <v>85</v>
      </c>
      <c r="E2162" s="5">
        <v>6.25</v>
      </c>
      <c r="F2162" s="4">
        <v>15</v>
      </c>
      <c r="G2162" s="5">
        <v>37.324999875000003</v>
      </c>
      <c r="H2162" s="5">
        <v>2.4883333250000002</v>
      </c>
      <c r="I2162" s="4">
        <v>205</v>
      </c>
      <c r="J2162" s="6">
        <v>7.3170731707317103</v>
      </c>
      <c r="K2162" s="7">
        <v>1.3249756097561001</v>
      </c>
      <c r="L2162" s="6">
        <v>0</v>
      </c>
      <c r="M2162" s="5">
        <v>0</v>
      </c>
      <c r="N2162" s="5">
        <v>0</v>
      </c>
      <c r="O2162" s="5">
        <v>37.324999875000003</v>
      </c>
      <c r="P2162" s="5">
        <v>-37.324999875000003</v>
      </c>
      <c r="Q2162" s="8">
        <v>-1</v>
      </c>
      <c r="R2162" s="4">
        <v>0</v>
      </c>
      <c r="S2162" s="10" t="s">
        <v>33</v>
      </c>
      <c r="T2162" s="11">
        <v>0</v>
      </c>
    </row>
    <row r="2163" spans="1:20" x14ac:dyDescent="0.2">
      <c r="A2163" s="3" t="s">
        <v>157</v>
      </c>
      <c r="B2163" s="3" t="s">
        <v>158</v>
      </c>
      <c r="C2163" s="4" t="s">
        <v>22</v>
      </c>
      <c r="D2163" s="3" t="s">
        <v>85</v>
      </c>
      <c r="E2163" s="5">
        <v>6.25</v>
      </c>
      <c r="F2163" s="4">
        <v>12</v>
      </c>
      <c r="G2163" s="5">
        <v>38.149999949999994</v>
      </c>
      <c r="H2163" s="5">
        <v>3.1791666624999997</v>
      </c>
      <c r="I2163" s="4">
        <v>657</v>
      </c>
      <c r="J2163" s="6">
        <v>1.8264840182648401</v>
      </c>
      <c r="K2163" s="7">
        <v>1.65684931506849</v>
      </c>
      <c r="L2163" s="6">
        <v>0</v>
      </c>
      <c r="M2163" s="5">
        <v>0</v>
      </c>
      <c r="N2163" s="5">
        <v>0</v>
      </c>
      <c r="O2163" s="5">
        <v>38.149999949999994</v>
      </c>
      <c r="P2163" s="5">
        <v>-38.149999949999994</v>
      </c>
      <c r="Q2163" s="8">
        <v>-1</v>
      </c>
      <c r="R2163" s="4">
        <v>0</v>
      </c>
      <c r="S2163" s="10" t="s">
        <v>33</v>
      </c>
      <c r="T2163" s="11">
        <v>0</v>
      </c>
    </row>
    <row r="2164" spans="1:20" x14ac:dyDescent="0.2">
      <c r="A2164" s="3" t="s">
        <v>157</v>
      </c>
      <c r="B2164" s="3" t="s">
        <v>158</v>
      </c>
      <c r="C2164" s="4" t="s">
        <v>22</v>
      </c>
      <c r="D2164" s="3" t="s">
        <v>85</v>
      </c>
      <c r="E2164" s="5">
        <v>6.25</v>
      </c>
      <c r="F2164" s="4">
        <v>36</v>
      </c>
      <c r="G2164" s="5">
        <v>40.212499950000002</v>
      </c>
      <c r="H2164" s="5">
        <v>1.1170138875</v>
      </c>
      <c r="I2164" s="4">
        <v>367</v>
      </c>
      <c r="J2164" s="6">
        <v>9.8092643051771091</v>
      </c>
      <c r="K2164" s="7">
        <v>1.12141689373297</v>
      </c>
      <c r="L2164" s="6">
        <v>0</v>
      </c>
      <c r="M2164" s="5">
        <v>0</v>
      </c>
      <c r="N2164" s="5">
        <v>0</v>
      </c>
      <c r="O2164" s="5">
        <v>40.212499950000002</v>
      </c>
      <c r="P2164" s="5">
        <v>-40.212499950000002</v>
      </c>
      <c r="Q2164" s="8">
        <v>-1</v>
      </c>
      <c r="R2164" s="4">
        <v>0</v>
      </c>
      <c r="S2164" s="10" t="s">
        <v>33</v>
      </c>
      <c r="T2164" s="11">
        <v>0</v>
      </c>
    </row>
    <row r="2165" spans="1:20" x14ac:dyDescent="0.2">
      <c r="A2165" s="3" t="s">
        <v>157</v>
      </c>
      <c r="B2165" s="3" t="s">
        <v>158</v>
      </c>
      <c r="C2165" s="4" t="s">
        <v>22</v>
      </c>
      <c r="D2165" s="3" t="s">
        <v>85</v>
      </c>
      <c r="E2165" s="5">
        <v>6.25</v>
      </c>
      <c r="F2165" s="4">
        <v>31</v>
      </c>
      <c r="G2165" s="5">
        <v>40.574999837499995</v>
      </c>
      <c r="H2165" s="5">
        <v>1.3088709624999999</v>
      </c>
      <c r="I2165" s="4">
        <v>342</v>
      </c>
      <c r="J2165" s="6">
        <v>9.0643274853801206</v>
      </c>
      <c r="K2165" s="7">
        <v>1.1541520467836299</v>
      </c>
      <c r="L2165" s="6">
        <v>0</v>
      </c>
      <c r="M2165" s="5">
        <v>0</v>
      </c>
      <c r="N2165" s="5">
        <v>0</v>
      </c>
      <c r="O2165" s="5">
        <v>40.574999837499995</v>
      </c>
      <c r="P2165" s="5">
        <v>-40.574999837499995</v>
      </c>
      <c r="Q2165" s="8">
        <v>-1</v>
      </c>
      <c r="R2165" s="4">
        <v>0</v>
      </c>
      <c r="S2165" s="10" t="s">
        <v>33</v>
      </c>
      <c r="T2165" s="11">
        <v>0</v>
      </c>
    </row>
    <row r="2166" spans="1:20" x14ac:dyDescent="0.2">
      <c r="A2166" s="3" t="s">
        <v>157</v>
      </c>
      <c r="B2166" s="3" t="s">
        <v>158</v>
      </c>
      <c r="C2166" s="4" t="s">
        <v>22</v>
      </c>
      <c r="D2166" s="3" t="s">
        <v>85</v>
      </c>
      <c r="E2166" s="5">
        <v>6.25</v>
      </c>
      <c r="F2166" s="4">
        <v>15</v>
      </c>
      <c r="G2166" s="5">
        <v>41.749999874999993</v>
      </c>
      <c r="H2166" s="5">
        <v>2.7833333249999996</v>
      </c>
      <c r="I2166" s="4">
        <v>463</v>
      </c>
      <c r="J2166" s="6">
        <v>3.2397408207343399</v>
      </c>
      <c r="K2166" s="7">
        <v>3.2839956803455701</v>
      </c>
      <c r="L2166" s="6">
        <v>0</v>
      </c>
      <c r="M2166" s="5">
        <v>0</v>
      </c>
      <c r="N2166" s="5">
        <v>0</v>
      </c>
      <c r="O2166" s="5">
        <v>41.749999874999993</v>
      </c>
      <c r="P2166" s="5">
        <v>-41.749999874999993</v>
      </c>
      <c r="Q2166" s="8">
        <v>-1</v>
      </c>
      <c r="R2166" s="4">
        <v>0</v>
      </c>
      <c r="S2166" s="10" t="s">
        <v>33</v>
      </c>
      <c r="T2166" s="11">
        <v>0</v>
      </c>
    </row>
    <row r="2167" spans="1:20" x14ac:dyDescent="0.2">
      <c r="A2167" s="3" t="s">
        <v>157</v>
      </c>
      <c r="B2167" s="3" t="s">
        <v>158</v>
      </c>
      <c r="C2167" s="4" t="s">
        <v>22</v>
      </c>
      <c r="D2167" s="3" t="s">
        <v>85</v>
      </c>
      <c r="E2167" s="5">
        <v>6.25</v>
      </c>
      <c r="F2167" s="4">
        <v>23</v>
      </c>
      <c r="G2167" s="5">
        <v>43.61249995</v>
      </c>
      <c r="H2167" s="5">
        <v>1.8961956499999999</v>
      </c>
      <c r="I2167" s="4">
        <v>335</v>
      </c>
      <c r="J2167" s="6">
        <v>6.8656716417910504</v>
      </c>
      <c r="K2167" s="7">
        <v>1.26268656716418</v>
      </c>
      <c r="L2167" s="6">
        <v>0</v>
      </c>
      <c r="M2167" s="5">
        <v>0</v>
      </c>
      <c r="N2167" s="5">
        <v>0</v>
      </c>
      <c r="O2167" s="5">
        <v>43.61249995</v>
      </c>
      <c r="P2167" s="5">
        <v>-43.61249995</v>
      </c>
      <c r="Q2167" s="8">
        <v>-1</v>
      </c>
      <c r="R2167" s="4">
        <v>0</v>
      </c>
      <c r="S2167" s="10" t="s">
        <v>33</v>
      </c>
      <c r="T2167" s="11">
        <v>0</v>
      </c>
    </row>
    <row r="2168" spans="1:20" x14ac:dyDescent="0.2">
      <c r="A2168" s="3" t="s">
        <v>157</v>
      </c>
      <c r="B2168" s="3" t="s">
        <v>158</v>
      </c>
      <c r="C2168" s="4" t="s">
        <v>22</v>
      </c>
      <c r="D2168" s="3" t="s">
        <v>85</v>
      </c>
      <c r="E2168" s="5">
        <v>6.25</v>
      </c>
      <c r="F2168" s="4">
        <v>13</v>
      </c>
      <c r="G2168" s="5">
        <v>45.512499987500007</v>
      </c>
      <c r="H2168" s="5">
        <v>3.5009615375000003</v>
      </c>
      <c r="I2168" s="4">
        <v>506</v>
      </c>
      <c r="J2168" s="6">
        <v>2.5691699604743099</v>
      </c>
      <c r="K2168" s="7">
        <v>6.88845849802372</v>
      </c>
      <c r="L2168" s="6">
        <v>0</v>
      </c>
      <c r="M2168" s="5">
        <v>0</v>
      </c>
      <c r="N2168" s="5">
        <v>0</v>
      </c>
      <c r="O2168" s="5">
        <v>45.512499987500007</v>
      </c>
      <c r="P2168" s="5">
        <v>-45.512499987500007</v>
      </c>
      <c r="Q2168" s="8">
        <v>-1</v>
      </c>
      <c r="R2168" s="4">
        <v>0</v>
      </c>
      <c r="S2168" s="10" t="s">
        <v>33</v>
      </c>
      <c r="T2168" s="11">
        <v>0</v>
      </c>
    </row>
    <row r="2169" spans="1:20" x14ac:dyDescent="0.2">
      <c r="A2169" s="3" t="s">
        <v>157</v>
      </c>
      <c r="B2169" s="3" t="s">
        <v>158</v>
      </c>
      <c r="C2169" s="4" t="s">
        <v>22</v>
      </c>
      <c r="D2169" s="3" t="s">
        <v>85</v>
      </c>
      <c r="E2169" s="5">
        <v>6.25</v>
      </c>
      <c r="F2169" s="4">
        <v>13</v>
      </c>
      <c r="G2169" s="5">
        <v>46.15</v>
      </c>
      <c r="H2169" s="5">
        <v>3.55</v>
      </c>
      <c r="I2169" s="4">
        <v>436</v>
      </c>
      <c r="J2169" s="6">
        <v>2.98165137614679</v>
      </c>
      <c r="K2169" s="7">
        <v>4.1795183486238496</v>
      </c>
      <c r="L2169" s="6">
        <v>0</v>
      </c>
      <c r="M2169" s="5">
        <v>0</v>
      </c>
      <c r="N2169" s="5">
        <v>0</v>
      </c>
      <c r="O2169" s="5">
        <v>46.15</v>
      </c>
      <c r="P2169" s="5">
        <v>-46.15</v>
      </c>
      <c r="Q2169" s="8">
        <v>-1</v>
      </c>
      <c r="R2169" s="4">
        <v>0</v>
      </c>
      <c r="S2169" s="10" t="s">
        <v>33</v>
      </c>
      <c r="T2169" s="11">
        <v>0</v>
      </c>
    </row>
    <row r="2170" spans="1:20" x14ac:dyDescent="0.2">
      <c r="A2170" s="3" t="s">
        <v>157</v>
      </c>
      <c r="B2170" s="3" t="s">
        <v>158</v>
      </c>
      <c r="C2170" s="4" t="s">
        <v>22</v>
      </c>
      <c r="D2170" s="3" t="s">
        <v>85</v>
      </c>
      <c r="E2170" s="5">
        <v>6.25</v>
      </c>
      <c r="F2170" s="4">
        <v>32</v>
      </c>
      <c r="G2170" s="5">
        <v>46.9</v>
      </c>
      <c r="H2170" s="5">
        <v>1.465625</v>
      </c>
      <c r="I2170" s="4">
        <v>5688</v>
      </c>
      <c r="J2170" s="6">
        <v>0.56258790436005601</v>
      </c>
      <c r="K2170" s="7">
        <v>1.0023206751054901</v>
      </c>
      <c r="L2170" s="6">
        <v>0</v>
      </c>
      <c r="M2170" s="5">
        <v>0</v>
      </c>
      <c r="N2170" s="5">
        <v>0</v>
      </c>
      <c r="O2170" s="5">
        <v>46.9</v>
      </c>
      <c r="P2170" s="5">
        <v>-46.9</v>
      </c>
      <c r="Q2170" s="8">
        <v>-1</v>
      </c>
      <c r="R2170" s="4">
        <v>0</v>
      </c>
      <c r="S2170" s="10" t="s">
        <v>33</v>
      </c>
      <c r="T2170" s="11">
        <v>0</v>
      </c>
    </row>
    <row r="2171" spans="1:20" x14ac:dyDescent="0.2">
      <c r="A2171" s="3" t="s">
        <v>157</v>
      </c>
      <c r="B2171" s="3" t="s">
        <v>158</v>
      </c>
      <c r="C2171" s="4" t="s">
        <v>22</v>
      </c>
      <c r="D2171" s="3" t="s">
        <v>85</v>
      </c>
      <c r="E2171" s="5">
        <v>6.25</v>
      </c>
      <c r="F2171" s="4">
        <v>35</v>
      </c>
      <c r="G2171" s="5">
        <v>47.612499812500005</v>
      </c>
      <c r="H2171" s="5">
        <v>1.3603571375000001</v>
      </c>
      <c r="I2171" s="4">
        <v>401</v>
      </c>
      <c r="J2171" s="6">
        <v>8.7281795511221993</v>
      </c>
      <c r="K2171" s="7">
        <v>1.2595511221945099</v>
      </c>
      <c r="L2171" s="6">
        <v>0</v>
      </c>
      <c r="M2171" s="5">
        <v>0</v>
      </c>
      <c r="N2171" s="5">
        <v>0</v>
      </c>
      <c r="O2171" s="5">
        <v>47.612499812500005</v>
      </c>
      <c r="P2171" s="5">
        <v>-47.612499812500005</v>
      </c>
      <c r="Q2171" s="8">
        <v>-1</v>
      </c>
      <c r="R2171" s="4">
        <v>0</v>
      </c>
      <c r="S2171" s="10" t="s">
        <v>33</v>
      </c>
      <c r="T2171" s="11">
        <v>0</v>
      </c>
    </row>
    <row r="2172" spans="1:20" x14ac:dyDescent="0.2">
      <c r="A2172" s="3" t="s">
        <v>157</v>
      </c>
      <c r="B2172" s="3" t="s">
        <v>158</v>
      </c>
      <c r="C2172" s="4" t="s">
        <v>22</v>
      </c>
      <c r="D2172" s="3" t="s">
        <v>85</v>
      </c>
      <c r="E2172" s="5">
        <v>6.25</v>
      </c>
      <c r="F2172" s="4">
        <v>17</v>
      </c>
      <c r="G2172" s="5">
        <v>49.437499825000003</v>
      </c>
      <c r="H2172" s="5">
        <v>2.9080882250000002</v>
      </c>
      <c r="I2172" s="4">
        <v>402</v>
      </c>
      <c r="J2172" s="6">
        <v>4.2288557213930398</v>
      </c>
      <c r="K2172" s="7">
        <v>3.5814925373134301</v>
      </c>
      <c r="L2172" s="6">
        <v>0</v>
      </c>
      <c r="M2172" s="5">
        <v>0</v>
      </c>
      <c r="N2172" s="5">
        <v>0</v>
      </c>
      <c r="O2172" s="5">
        <v>49.437499825000003</v>
      </c>
      <c r="P2172" s="5">
        <v>-49.437499825000003</v>
      </c>
      <c r="Q2172" s="8">
        <v>-1</v>
      </c>
      <c r="R2172" s="4">
        <v>0</v>
      </c>
      <c r="S2172" s="10" t="s">
        <v>33</v>
      </c>
      <c r="T2172" s="11">
        <v>0</v>
      </c>
    </row>
    <row r="2173" spans="1:20" x14ac:dyDescent="0.2">
      <c r="A2173" s="3" t="s">
        <v>157</v>
      </c>
      <c r="B2173" s="3" t="s">
        <v>158</v>
      </c>
      <c r="C2173" s="4" t="s">
        <v>22</v>
      </c>
      <c r="D2173" s="3" t="s">
        <v>85</v>
      </c>
      <c r="E2173" s="5">
        <v>6.25</v>
      </c>
      <c r="F2173" s="4">
        <v>14</v>
      </c>
      <c r="G2173" s="5">
        <v>50.124999924999997</v>
      </c>
      <c r="H2173" s="5">
        <v>3.5803571375000001</v>
      </c>
      <c r="I2173" s="4">
        <v>805</v>
      </c>
      <c r="J2173" s="6">
        <v>1.73913043478261</v>
      </c>
      <c r="K2173" s="7">
        <v>2.2043354037267102</v>
      </c>
      <c r="L2173" s="6">
        <v>0</v>
      </c>
      <c r="M2173" s="5">
        <v>0</v>
      </c>
      <c r="N2173" s="5">
        <v>0</v>
      </c>
      <c r="O2173" s="5">
        <v>50.124999924999997</v>
      </c>
      <c r="P2173" s="5">
        <v>-50.124999924999997</v>
      </c>
      <c r="Q2173" s="8">
        <v>-1</v>
      </c>
      <c r="R2173" s="4">
        <v>0</v>
      </c>
      <c r="S2173" s="10" t="s">
        <v>33</v>
      </c>
      <c r="T2173" s="11">
        <v>0</v>
      </c>
    </row>
    <row r="2174" spans="1:20" x14ac:dyDescent="0.2">
      <c r="A2174" s="3" t="s">
        <v>157</v>
      </c>
      <c r="B2174" s="3" t="s">
        <v>158</v>
      </c>
      <c r="C2174" s="4" t="s">
        <v>22</v>
      </c>
      <c r="D2174" s="3" t="s">
        <v>85</v>
      </c>
      <c r="E2174" s="5">
        <v>6.25</v>
      </c>
      <c r="F2174" s="4">
        <v>21</v>
      </c>
      <c r="G2174" s="5">
        <v>50.887499774999995</v>
      </c>
      <c r="H2174" s="5">
        <v>2.4232142749999999</v>
      </c>
      <c r="I2174" s="4">
        <v>284</v>
      </c>
      <c r="J2174" s="6">
        <v>7.3943661971830998</v>
      </c>
      <c r="K2174" s="7">
        <v>5.6146830985915503</v>
      </c>
      <c r="L2174" s="6">
        <v>0</v>
      </c>
      <c r="M2174" s="5">
        <v>0</v>
      </c>
      <c r="N2174" s="5">
        <v>0</v>
      </c>
      <c r="O2174" s="5">
        <v>50.887499774999995</v>
      </c>
      <c r="P2174" s="5">
        <v>-50.887499774999995</v>
      </c>
      <c r="Q2174" s="8">
        <v>-1</v>
      </c>
      <c r="R2174" s="4">
        <v>0</v>
      </c>
      <c r="S2174" s="10" t="s">
        <v>33</v>
      </c>
      <c r="T2174" s="11">
        <v>0</v>
      </c>
    </row>
    <row r="2175" spans="1:20" x14ac:dyDescent="0.2">
      <c r="A2175" s="3" t="s">
        <v>157</v>
      </c>
      <c r="B2175" s="3" t="s">
        <v>158</v>
      </c>
      <c r="C2175" s="4" t="s">
        <v>22</v>
      </c>
      <c r="D2175" s="3" t="s">
        <v>85</v>
      </c>
      <c r="E2175" s="5">
        <v>6.25</v>
      </c>
      <c r="F2175" s="4">
        <v>17</v>
      </c>
      <c r="G2175" s="5">
        <v>52.0625</v>
      </c>
      <c r="H2175" s="5">
        <v>3.0625</v>
      </c>
      <c r="I2175" s="4">
        <v>756</v>
      </c>
      <c r="J2175" s="6">
        <v>2.2486772486772502</v>
      </c>
      <c r="K2175" s="7">
        <v>1.98289682539683</v>
      </c>
      <c r="L2175" s="6">
        <v>0</v>
      </c>
      <c r="M2175" s="5">
        <v>0</v>
      </c>
      <c r="N2175" s="5">
        <v>0</v>
      </c>
      <c r="O2175" s="5">
        <v>52.0625</v>
      </c>
      <c r="P2175" s="5">
        <v>-52.0625</v>
      </c>
      <c r="Q2175" s="8">
        <v>-1</v>
      </c>
      <c r="R2175" s="4">
        <v>0</v>
      </c>
      <c r="S2175" s="10" t="s">
        <v>33</v>
      </c>
      <c r="T2175" s="11">
        <v>0</v>
      </c>
    </row>
    <row r="2176" spans="1:20" x14ac:dyDescent="0.2">
      <c r="A2176" s="3" t="s">
        <v>157</v>
      </c>
      <c r="B2176" s="3" t="s">
        <v>158</v>
      </c>
      <c r="C2176" s="4" t="s">
        <v>22</v>
      </c>
      <c r="D2176" s="3" t="s">
        <v>85</v>
      </c>
      <c r="E2176" s="5">
        <v>6.25</v>
      </c>
      <c r="F2176" s="4">
        <v>36</v>
      </c>
      <c r="G2176" s="5">
        <v>52.862499899999996</v>
      </c>
      <c r="H2176" s="5">
        <v>1.4684027749999999</v>
      </c>
      <c r="I2176" s="4">
        <v>420</v>
      </c>
      <c r="J2176" s="6">
        <v>8.5714285714285694</v>
      </c>
      <c r="K2176" s="7">
        <v>1.25052380952381</v>
      </c>
      <c r="L2176" s="6">
        <v>0</v>
      </c>
      <c r="M2176" s="5">
        <v>0</v>
      </c>
      <c r="N2176" s="5">
        <v>0</v>
      </c>
      <c r="O2176" s="5">
        <v>52.862499899999996</v>
      </c>
      <c r="P2176" s="5">
        <v>-52.862499899999996</v>
      </c>
      <c r="Q2176" s="8">
        <v>-1</v>
      </c>
      <c r="R2176" s="4">
        <v>0</v>
      </c>
      <c r="S2176" s="10" t="s">
        <v>33</v>
      </c>
      <c r="T2176" s="11">
        <v>0</v>
      </c>
    </row>
    <row r="2177" spans="1:20" x14ac:dyDescent="0.2">
      <c r="A2177" s="3" t="s">
        <v>157</v>
      </c>
      <c r="B2177" s="3" t="s">
        <v>158</v>
      </c>
      <c r="C2177" s="4" t="s">
        <v>22</v>
      </c>
      <c r="D2177" s="3" t="s">
        <v>85</v>
      </c>
      <c r="E2177" s="5">
        <v>6.25</v>
      </c>
      <c r="F2177" s="4">
        <v>14</v>
      </c>
      <c r="G2177" s="5">
        <v>53.08749985</v>
      </c>
      <c r="H2177" s="5">
        <v>3.7919642749999998</v>
      </c>
      <c r="I2177" s="4">
        <v>585</v>
      </c>
      <c r="J2177" s="6">
        <v>2.39316239316239</v>
      </c>
      <c r="K2177" s="7">
        <v>4.4110598290598304</v>
      </c>
      <c r="L2177" s="6">
        <v>0</v>
      </c>
      <c r="M2177" s="5">
        <v>0</v>
      </c>
      <c r="N2177" s="5">
        <v>0</v>
      </c>
      <c r="O2177" s="5">
        <v>53.08749985</v>
      </c>
      <c r="P2177" s="5">
        <v>-53.08749985</v>
      </c>
      <c r="Q2177" s="8">
        <v>-1</v>
      </c>
      <c r="R2177" s="4">
        <v>0</v>
      </c>
      <c r="S2177" s="10" t="s">
        <v>33</v>
      </c>
      <c r="T2177" s="11">
        <v>0</v>
      </c>
    </row>
    <row r="2178" spans="1:20" x14ac:dyDescent="0.2">
      <c r="A2178" s="3" t="s">
        <v>157</v>
      </c>
      <c r="B2178" s="3" t="s">
        <v>158</v>
      </c>
      <c r="C2178" s="4" t="s">
        <v>22</v>
      </c>
      <c r="D2178" s="3" t="s">
        <v>85</v>
      </c>
      <c r="E2178" s="5">
        <v>6.25</v>
      </c>
      <c r="F2178" s="4">
        <v>22</v>
      </c>
      <c r="G2178" s="5">
        <v>53.249999824999996</v>
      </c>
      <c r="H2178" s="5">
        <v>2.4204545374999999</v>
      </c>
      <c r="I2178" s="4">
        <v>589</v>
      </c>
      <c r="J2178" s="6">
        <v>3.7351443123938899</v>
      </c>
      <c r="K2178" s="7">
        <v>1.0630730050933801</v>
      </c>
      <c r="L2178" s="6">
        <v>0</v>
      </c>
      <c r="M2178" s="5">
        <v>0</v>
      </c>
      <c r="N2178" s="5">
        <v>0</v>
      </c>
      <c r="O2178" s="5">
        <v>53.249999824999996</v>
      </c>
      <c r="P2178" s="5">
        <v>-53.249999824999996</v>
      </c>
      <c r="Q2178" s="8">
        <v>-1</v>
      </c>
      <c r="R2178" s="4">
        <v>0</v>
      </c>
      <c r="S2178" s="10" t="s">
        <v>33</v>
      </c>
      <c r="T2178" s="11">
        <v>0</v>
      </c>
    </row>
    <row r="2179" spans="1:20" x14ac:dyDescent="0.2">
      <c r="A2179" s="3" t="s">
        <v>157</v>
      </c>
      <c r="B2179" s="3" t="s">
        <v>158</v>
      </c>
      <c r="C2179" s="4" t="s">
        <v>22</v>
      </c>
      <c r="D2179" s="3" t="s">
        <v>85</v>
      </c>
      <c r="E2179" s="5">
        <v>6.25</v>
      </c>
      <c r="F2179" s="4">
        <v>44</v>
      </c>
      <c r="G2179" s="5">
        <v>59.249999600000002</v>
      </c>
      <c r="H2179" s="5">
        <v>1.3465909</v>
      </c>
      <c r="I2179" s="4">
        <v>2826</v>
      </c>
      <c r="J2179" s="6">
        <v>1.55697098372258</v>
      </c>
      <c r="K2179" s="7">
        <v>1.08370134465676</v>
      </c>
      <c r="L2179" s="6">
        <v>0</v>
      </c>
      <c r="M2179" s="5">
        <v>0</v>
      </c>
      <c r="N2179" s="5">
        <v>0</v>
      </c>
      <c r="O2179" s="5">
        <v>59.249999600000002</v>
      </c>
      <c r="P2179" s="5">
        <v>-59.249999600000002</v>
      </c>
      <c r="Q2179" s="8">
        <v>-1</v>
      </c>
      <c r="R2179" s="4">
        <v>0</v>
      </c>
      <c r="S2179" s="10" t="s">
        <v>33</v>
      </c>
      <c r="T2179" s="11">
        <v>0</v>
      </c>
    </row>
    <row r="2180" spans="1:20" x14ac:dyDescent="0.2">
      <c r="A2180" s="3" t="s">
        <v>157</v>
      </c>
      <c r="B2180" s="3" t="s">
        <v>158</v>
      </c>
      <c r="C2180" s="4" t="s">
        <v>22</v>
      </c>
      <c r="D2180" s="3" t="s">
        <v>85</v>
      </c>
      <c r="E2180" s="5">
        <v>6.25</v>
      </c>
      <c r="F2180" s="4">
        <v>51</v>
      </c>
      <c r="G2180" s="5">
        <v>61.649999774999998</v>
      </c>
      <c r="H2180" s="5">
        <v>1.2088235249999999</v>
      </c>
      <c r="I2180" s="4">
        <v>2863</v>
      </c>
      <c r="J2180" s="6">
        <v>1.78134823611596</v>
      </c>
      <c r="K2180" s="7">
        <v>1.0533216905344001</v>
      </c>
      <c r="L2180" s="6">
        <v>0</v>
      </c>
      <c r="M2180" s="5">
        <v>0</v>
      </c>
      <c r="N2180" s="5">
        <v>0</v>
      </c>
      <c r="O2180" s="5">
        <v>61.649999774999998</v>
      </c>
      <c r="P2180" s="5">
        <v>-61.649999774999998</v>
      </c>
      <c r="Q2180" s="8">
        <v>-1</v>
      </c>
      <c r="R2180" s="4">
        <v>0</v>
      </c>
      <c r="S2180" s="10" t="s">
        <v>33</v>
      </c>
      <c r="T2180" s="11">
        <v>0</v>
      </c>
    </row>
    <row r="2181" spans="1:20" x14ac:dyDescent="0.2">
      <c r="A2181" s="3" t="s">
        <v>157</v>
      </c>
      <c r="B2181" s="3" t="s">
        <v>158</v>
      </c>
      <c r="C2181" s="4" t="s">
        <v>22</v>
      </c>
      <c r="D2181" s="3" t="s">
        <v>85</v>
      </c>
      <c r="E2181" s="5">
        <v>6.25</v>
      </c>
      <c r="F2181" s="4">
        <v>21</v>
      </c>
      <c r="G2181" s="5">
        <v>62.574999899999995</v>
      </c>
      <c r="H2181" s="5">
        <v>2.9797618999999997</v>
      </c>
      <c r="I2181" s="4">
        <v>1963</v>
      </c>
      <c r="J2181" s="6">
        <v>1.0697911360162999</v>
      </c>
      <c r="K2181" s="7">
        <v>4.6811614875191001</v>
      </c>
      <c r="L2181" s="6">
        <v>0</v>
      </c>
      <c r="M2181" s="5">
        <v>0</v>
      </c>
      <c r="N2181" s="5">
        <v>0</v>
      </c>
      <c r="O2181" s="5">
        <v>62.574999899999995</v>
      </c>
      <c r="P2181" s="5">
        <v>-62.574999899999995</v>
      </c>
      <c r="Q2181" s="8">
        <v>-1</v>
      </c>
      <c r="R2181" s="4">
        <v>0</v>
      </c>
      <c r="S2181" s="10" t="s">
        <v>33</v>
      </c>
      <c r="T2181" s="11">
        <v>0</v>
      </c>
    </row>
    <row r="2182" spans="1:20" x14ac:dyDescent="0.2">
      <c r="A2182" s="3" t="s">
        <v>157</v>
      </c>
      <c r="B2182" s="3" t="s">
        <v>158</v>
      </c>
      <c r="C2182" s="4" t="s">
        <v>22</v>
      </c>
      <c r="D2182" s="3" t="s">
        <v>85</v>
      </c>
      <c r="E2182" s="5">
        <v>6.25</v>
      </c>
      <c r="F2182" s="4">
        <v>28</v>
      </c>
      <c r="G2182" s="5">
        <v>63.724999799999999</v>
      </c>
      <c r="H2182" s="5">
        <v>2.27589285</v>
      </c>
      <c r="I2182" s="4">
        <v>1164</v>
      </c>
      <c r="J2182" s="6">
        <v>2.4054982817869401</v>
      </c>
      <c r="K2182" s="7">
        <v>1.18372852233677</v>
      </c>
      <c r="L2182" s="6">
        <v>0</v>
      </c>
      <c r="M2182" s="5">
        <v>0</v>
      </c>
      <c r="N2182" s="5">
        <v>0</v>
      </c>
      <c r="O2182" s="5">
        <v>63.724999799999999</v>
      </c>
      <c r="P2182" s="5">
        <v>-63.724999799999999</v>
      </c>
      <c r="Q2182" s="8">
        <v>-1</v>
      </c>
      <c r="R2182" s="4">
        <v>0</v>
      </c>
      <c r="S2182" s="10" t="s">
        <v>33</v>
      </c>
      <c r="T2182" s="11">
        <v>0</v>
      </c>
    </row>
    <row r="2183" spans="1:20" x14ac:dyDescent="0.2">
      <c r="A2183" s="3" t="s">
        <v>157</v>
      </c>
      <c r="B2183" s="3" t="s">
        <v>158</v>
      </c>
      <c r="C2183" s="4" t="s">
        <v>22</v>
      </c>
      <c r="D2183" s="3" t="s">
        <v>85</v>
      </c>
      <c r="E2183" s="5">
        <v>6.25</v>
      </c>
      <c r="F2183" s="4">
        <v>26</v>
      </c>
      <c r="G2183" s="5">
        <v>65.149999850000015</v>
      </c>
      <c r="H2183" s="5">
        <v>2.5057692250000003</v>
      </c>
      <c r="I2183" s="4">
        <v>486</v>
      </c>
      <c r="J2183" s="6">
        <v>5.3497942386831303</v>
      </c>
      <c r="K2183" s="7">
        <v>1.4560699588477399</v>
      </c>
      <c r="L2183" s="6">
        <v>0</v>
      </c>
      <c r="M2183" s="5">
        <v>0</v>
      </c>
      <c r="N2183" s="5">
        <v>0</v>
      </c>
      <c r="O2183" s="5">
        <v>65.149999850000015</v>
      </c>
      <c r="P2183" s="5">
        <v>-65.149999850000015</v>
      </c>
      <c r="Q2183" s="8">
        <v>-1</v>
      </c>
      <c r="R2183" s="4">
        <v>0</v>
      </c>
      <c r="S2183" s="10" t="s">
        <v>33</v>
      </c>
      <c r="T2183" s="11">
        <v>0</v>
      </c>
    </row>
    <row r="2184" spans="1:20" x14ac:dyDescent="0.2">
      <c r="A2184" s="3" t="s">
        <v>157</v>
      </c>
      <c r="B2184" s="3" t="s">
        <v>158</v>
      </c>
      <c r="C2184" s="4" t="s">
        <v>22</v>
      </c>
      <c r="D2184" s="3" t="s">
        <v>85</v>
      </c>
      <c r="E2184" s="5">
        <v>6.25</v>
      </c>
      <c r="F2184" s="4">
        <v>17</v>
      </c>
      <c r="G2184" s="5">
        <v>65.299999862500002</v>
      </c>
      <c r="H2184" s="5">
        <v>3.8411764625</v>
      </c>
      <c r="I2184" s="4">
        <v>1015</v>
      </c>
      <c r="J2184" s="6">
        <v>1.6748768472906399</v>
      </c>
      <c r="K2184" s="7">
        <v>3.7888177339901499</v>
      </c>
      <c r="L2184" s="6">
        <v>0</v>
      </c>
      <c r="M2184" s="5">
        <v>0</v>
      </c>
      <c r="N2184" s="5">
        <v>0</v>
      </c>
      <c r="O2184" s="5">
        <v>65.299999862500002</v>
      </c>
      <c r="P2184" s="5">
        <v>-65.299999862500002</v>
      </c>
      <c r="Q2184" s="8">
        <v>-1</v>
      </c>
      <c r="R2184" s="4">
        <v>0</v>
      </c>
      <c r="S2184" s="10" t="s">
        <v>33</v>
      </c>
      <c r="T2184" s="11">
        <v>0</v>
      </c>
    </row>
    <row r="2185" spans="1:20" x14ac:dyDescent="0.2">
      <c r="A2185" s="3" t="s">
        <v>157</v>
      </c>
      <c r="B2185" s="3" t="s">
        <v>158</v>
      </c>
      <c r="C2185" s="4" t="s">
        <v>22</v>
      </c>
      <c r="D2185" s="3" t="s">
        <v>85</v>
      </c>
      <c r="E2185" s="5">
        <v>6.25</v>
      </c>
      <c r="F2185" s="4">
        <v>27</v>
      </c>
      <c r="G2185" s="5">
        <v>65.637499837500002</v>
      </c>
      <c r="H2185" s="5">
        <v>2.4310185125000001</v>
      </c>
      <c r="I2185" s="4">
        <v>823</v>
      </c>
      <c r="J2185" s="6">
        <v>3.2806804374240599</v>
      </c>
      <c r="K2185" s="7">
        <v>3.2814823815309802</v>
      </c>
      <c r="L2185" s="6">
        <v>0</v>
      </c>
      <c r="M2185" s="5">
        <v>0</v>
      </c>
      <c r="N2185" s="5">
        <v>0</v>
      </c>
      <c r="O2185" s="5">
        <v>65.637499837500002</v>
      </c>
      <c r="P2185" s="5">
        <v>-65.637499837500002</v>
      </c>
      <c r="Q2185" s="8">
        <v>-1</v>
      </c>
      <c r="R2185" s="4">
        <v>0</v>
      </c>
      <c r="S2185" s="10" t="s">
        <v>33</v>
      </c>
      <c r="T2185" s="11">
        <v>0</v>
      </c>
    </row>
    <row r="2186" spans="1:20" x14ac:dyDescent="0.2">
      <c r="A2186" s="3" t="s">
        <v>157</v>
      </c>
      <c r="B2186" s="3" t="s">
        <v>158</v>
      </c>
      <c r="C2186" s="4" t="s">
        <v>22</v>
      </c>
      <c r="D2186" s="3" t="s">
        <v>85</v>
      </c>
      <c r="E2186" s="5">
        <v>6.25</v>
      </c>
      <c r="F2186" s="4">
        <v>56</v>
      </c>
      <c r="G2186" s="5">
        <v>68.487499499999998</v>
      </c>
      <c r="H2186" s="5">
        <v>1.2229910625</v>
      </c>
      <c r="I2186" s="4">
        <v>917</v>
      </c>
      <c r="J2186" s="6">
        <v>6.1068702290076304</v>
      </c>
      <c r="K2186" s="7">
        <v>1.2116357688113399</v>
      </c>
      <c r="L2186" s="6">
        <v>0</v>
      </c>
      <c r="M2186" s="5">
        <v>0</v>
      </c>
      <c r="N2186" s="5">
        <v>0</v>
      </c>
      <c r="O2186" s="5">
        <v>68.487499499999998</v>
      </c>
      <c r="P2186" s="5">
        <v>-68.487499499999998</v>
      </c>
      <c r="Q2186" s="8">
        <v>-1</v>
      </c>
      <c r="R2186" s="4">
        <v>0</v>
      </c>
      <c r="S2186" s="10" t="s">
        <v>33</v>
      </c>
      <c r="T2186" s="11">
        <v>0</v>
      </c>
    </row>
    <row r="2187" spans="1:20" x14ac:dyDescent="0.2">
      <c r="A2187" s="3" t="s">
        <v>157</v>
      </c>
      <c r="B2187" s="3" t="s">
        <v>158</v>
      </c>
      <c r="C2187" s="4" t="s">
        <v>22</v>
      </c>
      <c r="D2187" s="3" t="s">
        <v>85</v>
      </c>
      <c r="E2187" s="5">
        <v>6.25</v>
      </c>
      <c r="F2187" s="4">
        <v>21</v>
      </c>
      <c r="G2187" s="5">
        <v>68.762499750000003</v>
      </c>
      <c r="H2187" s="5">
        <v>3.27440475</v>
      </c>
      <c r="I2187" s="4">
        <v>3210</v>
      </c>
      <c r="J2187" s="6">
        <v>0.65420560747663603</v>
      </c>
      <c r="K2187" s="7">
        <v>2.4611152647975101</v>
      </c>
      <c r="L2187" s="6">
        <v>0</v>
      </c>
      <c r="M2187" s="5">
        <v>0</v>
      </c>
      <c r="N2187" s="5">
        <v>0</v>
      </c>
      <c r="O2187" s="5">
        <v>68.762499750000003</v>
      </c>
      <c r="P2187" s="5">
        <v>-68.762499750000003</v>
      </c>
      <c r="Q2187" s="8">
        <v>-1</v>
      </c>
      <c r="R2187" s="4">
        <v>0</v>
      </c>
      <c r="S2187" s="10" t="s">
        <v>33</v>
      </c>
      <c r="T2187" s="11">
        <v>0</v>
      </c>
    </row>
    <row r="2188" spans="1:20" x14ac:dyDescent="0.2">
      <c r="A2188" s="3" t="s">
        <v>157</v>
      </c>
      <c r="B2188" s="3" t="s">
        <v>158</v>
      </c>
      <c r="C2188" s="4" t="s">
        <v>22</v>
      </c>
      <c r="D2188" s="3" t="s">
        <v>85</v>
      </c>
      <c r="E2188" s="5">
        <v>6.25</v>
      </c>
      <c r="F2188" s="4">
        <v>17</v>
      </c>
      <c r="G2188" s="5">
        <v>71.662499974999989</v>
      </c>
      <c r="H2188" s="5">
        <v>4.2154411749999996</v>
      </c>
      <c r="I2188" s="4">
        <v>698</v>
      </c>
      <c r="J2188" s="6">
        <v>2.4355300859598898</v>
      </c>
      <c r="K2188" s="7">
        <v>3.0883094555873898</v>
      </c>
      <c r="L2188" s="6">
        <v>0</v>
      </c>
      <c r="M2188" s="5">
        <v>0</v>
      </c>
      <c r="N2188" s="5">
        <v>0</v>
      </c>
      <c r="O2188" s="5">
        <v>71.662499974999989</v>
      </c>
      <c r="P2188" s="5">
        <v>-71.662499974999989</v>
      </c>
      <c r="Q2188" s="8">
        <v>-1</v>
      </c>
      <c r="R2188" s="4">
        <v>0</v>
      </c>
      <c r="S2188" s="10" t="s">
        <v>33</v>
      </c>
      <c r="T2188" s="11">
        <v>0</v>
      </c>
    </row>
    <row r="2189" spans="1:20" x14ac:dyDescent="0.2">
      <c r="A2189" s="3" t="s">
        <v>157</v>
      </c>
      <c r="B2189" s="3" t="s">
        <v>158</v>
      </c>
      <c r="C2189" s="4" t="s">
        <v>22</v>
      </c>
      <c r="D2189" s="3" t="s">
        <v>85</v>
      </c>
      <c r="E2189" s="5">
        <v>6.25</v>
      </c>
      <c r="F2189" s="4">
        <v>17</v>
      </c>
      <c r="G2189" s="5">
        <v>75.749999949999989</v>
      </c>
      <c r="H2189" s="5">
        <v>4.4558823499999995</v>
      </c>
      <c r="I2189" s="4">
        <v>687</v>
      </c>
      <c r="J2189" s="6">
        <v>2.4745269286754001</v>
      </c>
      <c r="K2189" s="7">
        <v>1.5273653566230001</v>
      </c>
      <c r="L2189" s="6">
        <v>0</v>
      </c>
      <c r="M2189" s="5">
        <v>0</v>
      </c>
      <c r="N2189" s="5">
        <v>0</v>
      </c>
      <c r="O2189" s="5">
        <v>75.749999949999989</v>
      </c>
      <c r="P2189" s="5">
        <v>-75.749999949999989</v>
      </c>
      <c r="Q2189" s="8">
        <v>-1</v>
      </c>
      <c r="R2189" s="4">
        <v>0</v>
      </c>
      <c r="S2189" s="10" t="s">
        <v>33</v>
      </c>
      <c r="T2189" s="11">
        <v>0</v>
      </c>
    </row>
    <row r="2190" spans="1:20" x14ac:dyDescent="0.2">
      <c r="A2190" s="3" t="s">
        <v>157</v>
      </c>
      <c r="B2190" s="3" t="s">
        <v>158</v>
      </c>
      <c r="C2190" s="4" t="s">
        <v>22</v>
      </c>
      <c r="D2190" s="3" t="s">
        <v>85</v>
      </c>
      <c r="E2190" s="5">
        <v>6.25</v>
      </c>
      <c r="F2190" s="4">
        <v>36</v>
      </c>
      <c r="G2190" s="5">
        <v>83.524999950000009</v>
      </c>
      <c r="H2190" s="5">
        <v>2.3201388875000002</v>
      </c>
      <c r="I2190" s="4">
        <v>2770</v>
      </c>
      <c r="J2190" s="6">
        <v>1.29963898916968</v>
      </c>
      <c r="K2190" s="7">
        <v>3.0958086642599301</v>
      </c>
      <c r="L2190" s="6">
        <v>0</v>
      </c>
      <c r="M2190" s="5">
        <v>0</v>
      </c>
      <c r="N2190" s="5">
        <v>0</v>
      </c>
      <c r="O2190" s="5">
        <v>83.524999950000009</v>
      </c>
      <c r="P2190" s="5">
        <v>-83.524999950000009</v>
      </c>
      <c r="Q2190" s="8">
        <v>-1</v>
      </c>
      <c r="R2190" s="4">
        <v>0</v>
      </c>
      <c r="S2190" s="10" t="s">
        <v>33</v>
      </c>
      <c r="T2190" s="11">
        <v>0</v>
      </c>
    </row>
    <row r="2191" spans="1:20" x14ac:dyDescent="0.2">
      <c r="A2191" s="3" t="s">
        <v>157</v>
      </c>
      <c r="B2191" s="3" t="s">
        <v>158</v>
      </c>
      <c r="C2191" s="4" t="s">
        <v>22</v>
      </c>
      <c r="D2191" s="3" t="s">
        <v>85</v>
      </c>
      <c r="E2191" s="5">
        <v>6.25</v>
      </c>
      <c r="F2191" s="4">
        <v>22</v>
      </c>
      <c r="G2191" s="5">
        <v>89.212499750000006</v>
      </c>
      <c r="H2191" s="5">
        <v>4.0551136250000006</v>
      </c>
      <c r="I2191" s="4">
        <v>3423</v>
      </c>
      <c r="J2191" s="6">
        <v>0.64271107215892498</v>
      </c>
      <c r="K2191" s="7">
        <v>1.7218025124160099</v>
      </c>
      <c r="L2191" s="6">
        <v>0</v>
      </c>
      <c r="M2191" s="5">
        <v>0</v>
      </c>
      <c r="N2191" s="5">
        <v>0</v>
      </c>
      <c r="O2191" s="5">
        <v>89.212499750000006</v>
      </c>
      <c r="P2191" s="5">
        <v>-89.212499750000006</v>
      </c>
      <c r="Q2191" s="8">
        <v>-1</v>
      </c>
      <c r="R2191" s="4">
        <v>0</v>
      </c>
      <c r="S2191" s="10" t="s">
        <v>33</v>
      </c>
      <c r="T2191" s="11">
        <v>0</v>
      </c>
    </row>
    <row r="2192" spans="1:20" x14ac:dyDescent="0.2">
      <c r="A2192" s="3" t="s">
        <v>157</v>
      </c>
      <c r="B2192" s="3" t="s">
        <v>158</v>
      </c>
      <c r="C2192" s="4" t="s">
        <v>22</v>
      </c>
      <c r="D2192" s="3" t="s">
        <v>85</v>
      </c>
      <c r="E2192" s="5">
        <v>6.25</v>
      </c>
      <c r="F2192" s="4">
        <v>28</v>
      </c>
      <c r="G2192" s="5">
        <v>104.63749974999999</v>
      </c>
      <c r="H2192" s="5">
        <v>3.7370535624999999</v>
      </c>
      <c r="I2192" s="4">
        <v>3254</v>
      </c>
      <c r="J2192" s="6">
        <v>0.86047940995697603</v>
      </c>
      <c r="K2192" s="7">
        <v>1.38354333128457</v>
      </c>
      <c r="L2192" s="6">
        <v>0</v>
      </c>
      <c r="M2192" s="5">
        <v>0</v>
      </c>
      <c r="N2192" s="5">
        <v>0</v>
      </c>
      <c r="O2192" s="5">
        <v>104.63749974999999</v>
      </c>
      <c r="P2192" s="5">
        <v>-104.63749974999999</v>
      </c>
      <c r="Q2192" s="8">
        <v>-1</v>
      </c>
      <c r="R2192" s="4">
        <v>0</v>
      </c>
      <c r="S2192" s="10" t="s">
        <v>33</v>
      </c>
      <c r="T2192" s="11">
        <v>0</v>
      </c>
    </row>
    <row r="2193" spans="1:20" x14ac:dyDescent="0.2">
      <c r="A2193" s="3" t="s">
        <v>157</v>
      </c>
      <c r="B2193" s="3" t="s">
        <v>158</v>
      </c>
      <c r="C2193" s="4" t="s">
        <v>22</v>
      </c>
      <c r="D2193" s="3" t="s">
        <v>85</v>
      </c>
      <c r="E2193" s="5">
        <v>6.25</v>
      </c>
      <c r="F2193" s="4">
        <v>24</v>
      </c>
      <c r="G2193" s="5">
        <v>105.02499989999998</v>
      </c>
      <c r="H2193" s="5">
        <v>4.3760416624999996</v>
      </c>
      <c r="I2193" s="4">
        <v>2021</v>
      </c>
      <c r="J2193" s="6">
        <v>1.1875309252845101</v>
      </c>
      <c r="K2193" s="7">
        <v>3.2513656605640802</v>
      </c>
      <c r="L2193" s="6">
        <v>0</v>
      </c>
      <c r="M2193" s="5">
        <v>0</v>
      </c>
      <c r="N2193" s="5">
        <v>0</v>
      </c>
      <c r="O2193" s="5">
        <v>105.02499989999998</v>
      </c>
      <c r="P2193" s="5">
        <v>-105.02499989999998</v>
      </c>
      <c r="Q2193" s="8">
        <v>-1</v>
      </c>
      <c r="R2193" s="4">
        <v>0</v>
      </c>
      <c r="S2193" s="10" t="s">
        <v>33</v>
      </c>
      <c r="T2193" s="11">
        <v>0</v>
      </c>
    </row>
    <row r="2194" spans="1:20" x14ac:dyDescent="0.2">
      <c r="A2194" s="3" t="s">
        <v>157</v>
      </c>
      <c r="B2194" s="3" t="s">
        <v>158</v>
      </c>
      <c r="C2194" s="4" t="s">
        <v>22</v>
      </c>
      <c r="D2194" s="3" t="s">
        <v>85</v>
      </c>
      <c r="E2194" s="5">
        <v>6.25</v>
      </c>
      <c r="F2194" s="4">
        <v>23</v>
      </c>
      <c r="G2194" s="5">
        <v>109.01249998749999</v>
      </c>
      <c r="H2194" s="5">
        <v>4.7396739124999998</v>
      </c>
      <c r="I2194" s="4">
        <v>2538</v>
      </c>
      <c r="J2194" s="6">
        <v>0.906225374310481</v>
      </c>
      <c r="K2194" s="7">
        <v>2.8854964539007102</v>
      </c>
      <c r="L2194" s="6">
        <v>0</v>
      </c>
      <c r="M2194" s="5">
        <v>0</v>
      </c>
      <c r="N2194" s="5">
        <v>0</v>
      </c>
      <c r="O2194" s="5">
        <v>109.01249998749999</v>
      </c>
      <c r="P2194" s="5">
        <v>-109.01249998749999</v>
      </c>
      <c r="Q2194" s="8">
        <v>-1</v>
      </c>
      <c r="R2194" s="4">
        <v>0</v>
      </c>
      <c r="S2194" s="10" t="s">
        <v>33</v>
      </c>
      <c r="T2194" s="11">
        <v>0</v>
      </c>
    </row>
    <row r="2195" spans="1:20" x14ac:dyDescent="0.2">
      <c r="A2195" s="3" t="s">
        <v>157</v>
      </c>
      <c r="B2195" s="3" t="s">
        <v>158</v>
      </c>
      <c r="C2195" s="4" t="s">
        <v>22</v>
      </c>
      <c r="D2195" s="3" t="s">
        <v>85</v>
      </c>
      <c r="E2195" s="5">
        <v>6.25</v>
      </c>
      <c r="F2195" s="4">
        <v>34</v>
      </c>
      <c r="G2195" s="5">
        <v>117.48749980000001</v>
      </c>
      <c r="H2195" s="5">
        <v>3.4555147000000002</v>
      </c>
      <c r="I2195" s="4">
        <v>1309</v>
      </c>
      <c r="J2195" s="6">
        <v>2.5974025974026</v>
      </c>
      <c r="K2195" s="7">
        <v>1.69831932773109</v>
      </c>
      <c r="L2195" s="6">
        <v>0</v>
      </c>
      <c r="M2195" s="5">
        <v>0</v>
      </c>
      <c r="N2195" s="5">
        <v>0</v>
      </c>
      <c r="O2195" s="5">
        <v>117.48749980000001</v>
      </c>
      <c r="P2195" s="5">
        <v>-117.48749980000001</v>
      </c>
      <c r="Q2195" s="8">
        <v>-1</v>
      </c>
      <c r="R2195" s="4">
        <v>0</v>
      </c>
      <c r="S2195" s="10" t="s">
        <v>33</v>
      </c>
      <c r="T2195" s="11">
        <v>0</v>
      </c>
    </row>
    <row r="2196" spans="1:20" x14ac:dyDescent="0.2">
      <c r="A2196" s="3" t="s">
        <v>157</v>
      </c>
      <c r="B2196" s="3" t="s">
        <v>158</v>
      </c>
      <c r="C2196" s="4" t="s">
        <v>22</v>
      </c>
      <c r="D2196" s="3" t="s">
        <v>85</v>
      </c>
      <c r="E2196" s="5">
        <v>6.25</v>
      </c>
      <c r="F2196" s="4">
        <v>33</v>
      </c>
      <c r="G2196" s="5">
        <v>131.32499984999998</v>
      </c>
      <c r="H2196" s="5">
        <v>3.9795454499999998</v>
      </c>
      <c r="I2196" s="4">
        <v>1079</v>
      </c>
      <c r="J2196" s="6">
        <v>3.0583873957367902</v>
      </c>
      <c r="K2196" s="7">
        <v>2.5756997219647801</v>
      </c>
      <c r="L2196" s="6">
        <v>0</v>
      </c>
      <c r="M2196" s="5">
        <v>0</v>
      </c>
      <c r="N2196" s="5">
        <v>0</v>
      </c>
      <c r="O2196" s="5">
        <v>131.32499984999998</v>
      </c>
      <c r="P2196" s="5">
        <v>-131.32499984999998</v>
      </c>
      <c r="Q2196" s="8">
        <v>-1</v>
      </c>
      <c r="R2196" s="4">
        <v>0</v>
      </c>
      <c r="S2196" s="10" t="s">
        <v>33</v>
      </c>
      <c r="T2196" s="11">
        <v>0</v>
      </c>
    </row>
    <row r="2197" spans="1:20" x14ac:dyDescent="0.2">
      <c r="A2197" s="3" t="s">
        <v>157</v>
      </c>
      <c r="B2197" s="3" t="s">
        <v>158</v>
      </c>
      <c r="C2197" s="4" t="s">
        <v>22</v>
      </c>
      <c r="D2197" s="3" t="s">
        <v>85</v>
      </c>
      <c r="E2197" s="5">
        <v>6.25</v>
      </c>
      <c r="F2197" s="4">
        <v>28</v>
      </c>
      <c r="G2197" s="5">
        <v>132.125</v>
      </c>
      <c r="H2197" s="5">
        <v>4.71875</v>
      </c>
      <c r="I2197" s="4">
        <v>1202</v>
      </c>
      <c r="J2197" s="6">
        <v>2.3294509151414302</v>
      </c>
      <c r="K2197" s="7">
        <v>1.8494925124792001</v>
      </c>
      <c r="L2197" s="6">
        <v>0</v>
      </c>
      <c r="M2197" s="5">
        <v>0</v>
      </c>
      <c r="N2197" s="5">
        <v>0</v>
      </c>
      <c r="O2197" s="5">
        <v>132.125</v>
      </c>
      <c r="P2197" s="5">
        <v>-132.125</v>
      </c>
      <c r="Q2197" s="8">
        <v>-1</v>
      </c>
      <c r="R2197" s="4">
        <v>0</v>
      </c>
      <c r="S2197" s="10" t="s">
        <v>33</v>
      </c>
      <c r="T2197" s="11">
        <v>0</v>
      </c>
    </row>
    <row r="2198" spans="1:20" x14ac:dyDescent="0.2">
      <c r="A2198" s="3" t="s">
        <v>157</v>
      </c>
      <c r="B2198" s="3" t="s">
        <v>158</v>
      </c>
      <c r="C2198" s="4" t="s">
        <v>22</v>
      </c>
      <c r="D2198" s="3" t="s">
        <v>85</v>
      </c>
      <c r="E2198" s="5">
        <v>6.25</v>
      </c>
      <c r="F2198" s="4">
        <v>30</v>
      </c>
      <c r="G2198" s="5">
        <v>143.299999875</v>
      </c>
      <c r="H2198" s="5">
        <v>4.7766666625000003</v>
      </c>
      <c r="I2198" s="4">
        <v>1058</v>
      </c>
      <c r="J2198" s="6">
        <v>2.8355387523629498</v>
      </c>
      <c r="K2198" s="7">
        <v>1.9583459357277899</v>
      </c>
      <c r="L2198" s="6">
        <v>0</v>
      </c>
      <c r="M2198" s="5">
        <v>0</v>
      </c>
      <c r="N2198" s="5">
        <v>0</v>
      </c>
      <c r="O2198" s="5">
        <v>143.299999875</v>
      </c>
      <c r="P2198" s="5">
        <v>-143.299999875</v>
      </c>
      <c r="Q2198" s="8">
        <v>-1</v>
      </c>
      <c r="R2198" s="4">
        <v>0</v>
      </c>
      <c r="S2198" s="10" t="s">
        <v>33</v>
      </c>
      <c r="T2198" s="11">
        <v>0</v>
      </c>
    </row>
    <row r="2199" spans="1:20" x14ac:dyDescent="0.2">
      <c r="A2199" s="3" t="s">
        <v>157</v>
      </c>
      <c r="B2199" s="3" t="s">
        <v>158</v>
      </c>
      <c r="C2199" s="4" t="s">
        <v>22</v>
      </c>
      <c r="D2199" s="3" t="s">
        <v>85</v>
      </c>
      <c r="E2199" s="5">
        <v>6.25</v>
      </c>
      <c r="F2199" s="4">
        <v>34</v>
      </c>
      <c r="G2199" s="5">
        <v>155.39999964999998</v>
      </c>
      <c r="H2199" s="5">
        <v>4.5705882249999998</v>
      </c>
      <c r="I2199" s="4">
        <v>2014</v>
      </c>
      <c r="J2199" s="6">
        <v>1.68818272095333</v>
      </c>
      <c r="K2199" s="7">
        <v>2.0790963257199602</v>
      </c>
      <c r="L2199" s="6">
        <v>0</v>
      </c>
      <c r="M2199" s="5">
        <v>0</v>
      </c>
      <c r="N2199" s="5">
        <v>0</v>
      </c>
      <c r="O2199" s="5">
        <v>155.39999964999998</v>
      </c>
      <c r="P2199" s="5">
        <v>-155.39999964999998</v>
      </c>
      <c r="Q2199" s="8">
        <v>-1</v>
      </c>
      <c r="R2199" s="4">
        <v>0</v>
      </c>
      <c r="S2199" s="10" t="s">
        <v>33</v>
      </c>
      <c r="T2199" s="11">
        <v>0</v>
      </c>
    </row>
    <row r="2200" spans="1:20" x14ac:dyDescent="0.2">
      <c r="A2200" s="3" t="s">
        <v>157</v>
      </c>
      <c r="B2200" s="3" t="s">
        <v>158</v>
      </c>
      <c r="C2200" s="4" t="s">
        <v>22</v>
      </c>
      <c r="D2200" s="3" t="s">
        <v>85</v>
      </c>
      <c r="E2200" s="5">
        <v>6.25</v>
      </c>
      <c r="F2200" s="4">
        <v>34</v>
      </c>
      <c r="G2200" s="5">
        <v>158.04999960000001</v>
      </c>
      <c r="H2200" s="5">
        <v>4.6485294000000001</v>
      </c>
      <c r="I2200" s="4">
        <v>1707</v>
      </c>
      <c r="J2200" s="6">
        <v>1.9917984768599899</v>
      </c>
      <c r="K2200" s="7">
        <v>1.5658230814294101</v>
      </c>
      <c r="L2200" s="6">
        <v>0</v>
      </c>
      <c r="M2200" s="5">
        <v>0</v>
      </c>
      <c r="N2200" s="5">
        <v>0</v>
      </c>
      <c r="O2200" s="5">
        <v>158.04999960000001</v>
      </c>
      <c r="P2200" s="5">
        <v>-158.04999960000001</v>
      </c>
      <c r="Q2200" s="8">
        <v>-1</v>
      </c>
      <c r="R2200" s="4">
        <v>0</v>
      </c>
      <c r="S2200" s="10" t="s">
        <v>33</v>
      </c>
      <c r="T2200" s="11">
        <v>0</v>
      </c>
    </row>
    <row r="2201" spans="1:20" x14ac:dyDescent="0.2">
      <c r="A2201" s="3" t="s">
        <v>157</v>
      </c>
      <c r="B2201" s="3" t="s">
        <v>158</v>
      </c>
      <c r="C2201" s="4" t="s">
        <v>22</v>
      </c>
      <c r="D2201" s="3" t="s">
        <v>85</v>
      </c>
      <c r="E2201" s="5">
        <v>6.25</v>
      </c>
      <c r="F2201" s="4">
        <v>49</v>
      </c>
      <c r="G2201" s="5">
        <v>187.19999996250002</v>
      </c>
      <c r="H2201" s="5">
        <v>3.8204081625000001</v>
      </c>
      <c r="I2201" s="4">
        <v>2315</v>
      </c>
      <c r="J2201" s="6">
        <v>2.1166306695464399</v>
      </c>
      <c r="K2201" s="7">
        <v>2.0308380129589598</v>
      </c>
      <c r="L2201" s="6">
        <v>0</v>
      </c>
      <c r="M2201" s="5">
        <v>0</v>
      </c>
      <c r="N2201" s="5">
        <v>0</v>
      </c>
      <c r="O2201" s="5">
        <v>187.19999996250002</v>
      </c>
      <c r="P2201" s="5">
        <v>-187.19999996250002</v>
      </c>
      <c r="Q2201" s="8">
        <v>-1</v>
      </c>
      <c r="R2201" s="4">
        <v>0</v>
      </c>
      <c r="S2201" s="10" t="s">
        <v>33</v>
      </c>
      <c r="T2201" s="11">
        <v>0</v>
      </c>
    </row>
    <row r="2202" spans="1:20" x14ac:dyDescent="0.2">
      <c r="A2202" s="3" t="s">
        <v>157</v>
      </c>
      <c r="B2202" s="3" t="s">
        <v>158</v>
      </c>
      <c r="C2202" s="4" t="s">
        <v>22</v>
      </c>
      <c r="D2202" s="3" t="s">
        <v>85</v>
      </c>
      <c r="E2202" s="5">
        <v>6.25</v>
      </c>
      <c r="F2202" s="4">
        <v>43</v>
      </c>
      <c r="G2202" s="5">
        <v>202.712499525</v>
      </c>
      <c r="H2202" s="5">
        <v>4.7142441750000001</v>
      </c>
      <c r="I2202" s="4">
        <v>2537</v>
      </c>
      <c r="J2202" s="6">
        <v>1.6949152542372901</v>
      </c>
      <c r="K2202" s="7">
        <v>1.79924320063067</v>
      </c>
      <c r="L2202" s="6">
        <v>0</v>
      </c>
      <c r="M2202" s="5">
        <v>0</v>
      </c>
      <c r="N2202" s="5">
        <v>0</v>
      </c>
      <c r="O2202" s="5">
        <v>202.712499525</v>
      </c>
      <c r="P2202" s="5">
        <v>-202.712499525</v>
      </c>
      <c r="Q2202" s="8">
        <v>-1</v>
      </c>
      <c r="R2202" s="4">
        <v>0</v>
      </c>
      <c r="S2202" s="10" t="s">
        <v>33</v>
      </c>
      <c r="T2202" s="11">
        <v>0</v>
      </c>
    </row>
    <row r="2203" spans="1:20" x14ac:dyDescent="0.2">
      <c r="A2203" s="3" t="s">
        <v>157</v>
      </c>
      <c r="B2203" s="3" t="s">
        <v>158</v>
      </c>
      <c r="C2203" s="4" t="s">
        <v>22</v>
      </c>
      <c r="D2203" s="3" t="s">
        <v>85</v>
      </c>
      <c r="E2203" s="5">
        <v>6.25</v>
      </c>
      <c r="F2203" s="4">
        <v>94</v>
      </c>
      <c r="G2203" s="5">
        <v>208.01249895000001</v>
      </c>
      <c r="H2203" s="5">
        <v>2.2128989250000002</v>
      </c>
      <c r="I2203" s="4">
        <v>1173</v>
      </c>
      <c r="J2203" s="6">
        <v>8.0136402387041805</v>
      </c>
      <c r="K2203" s="7">
        <v>1.06915601023018</v>
      </c>
      <c r="L2203" s="6">
        <v>0</v>
      </c>
      <c r="M2203" s="5">
        <v>0</v>
      </c>
      <c r="N2203" s="5">
        <v>0</v>
      </c>
      <c r="O2203" s="5">
        <v>208.01249895000001</v>
      </c>
      <c r="P2203" s="5">
        <v>-208.01249895000001</v>
      </c>
      <c r="Q2203" s="8">
        <v>-1</v>
      </c>
      <c r="R2203" s="4">
        <v>0</v>
      </c>
      <c r="S2203" s="10" t="s">
        <v>33</v>
      </c>
      <c r="T2203" s="11">
        <v>0</v>
      </c>
    </row>
    <row r="2204" spans="1:20" x14ac:dyDescent="0.2">
      <c r="A2204" s="3" t="s">
        <v>157</v>
      </c>
      <c r="B2204" s="3" t="s">
        <v>158</v>
      </c>
      <c r="C2204" s="4" t="s">
        <v>22</v>
      </c>
      <c r="D2204" s="3" t="s">
        <v>85</v>
      </c>
      <c r="E2204" s="5">
        <v>6.25</v>
      </c>
      <c r="F2204" s="4">
        <v>187</v>
      </c>
      <c r="G2204" s="5">
        <v>222.72499892499997</v>
      </c>
      <c r="H2204" s="5">
        <v>1.1910427749999999</v>
      </c>
      <c r="I2204" s="4">
        <v>2945</v>
      </c>
      <c r="J2204" s="6">
        <v>6.3497453310696104</v>
      </c>
      <c r="K2204" s="7">
        <v>1.088740237691</v>
      </c>
      <c r="L2204" s="6">
        <v>0</v>
      </c>
      <c r="M2204" s="5">
        <v>0</v>
      </c>
      <c r="N2204" s="5">
        <v>0</v>
      </c>
      <c r="O2204" s="5">
        <v>222.72499892499997</v>
      </c>
      <c r="P2204" s="5">
        <v>-222.72499892499997</v>
      </c>
      <c r="Q2204" s="8">
        <v>-1</v>
      </c>
      <c r="R2204" s="4">
        <v>0</v>
      </c>
      <c r="S2204" s="10" t="s">
        <v>33</v>
      </c>
      <c r="T2204" s="11">
        <v>0</v>
      </c>
    </row>
    <row r="2205" spans="1:20" x14ac:dyDescent="0.2">
      <c r="A2205" s="3" t="s">
        <v>157</v>
      </c>
      <c r="B2205" s="3" t="s">
        <v>158</v>
      </c>
      <c r="C2205" s="4" t="s">
        <v>22</v>
      </c>
      <c r="D2205" s="3" t="s">
        <v>85</v>
      </c>
      <c r="E2205" s="5">
        <v>6.25</v>
      </c>
      <c r="F2205" s="4">
        <v>70</v>
      </c>
      <c r="G2205" s="5">
        <v>234.13749975000002</v>
      </c>
      <c r="H2205" s="5">
        <v>3.3448214250000001</v>
      </c>
      <c r="I2205" s="4">
        <v>20840</v>
      </c>
      <c r="J2205" s="6">
        <v>0.33589251439539297</v>
      </c>
      <c r="K2205" s="7">
        <v>2.02965642994242</v>
      </c>
      <c r="L2205" s="6">
        <v>0</v>
      </c>
      <c r="M2205" s="5">
        <v>0</v>
      </c>
      <c r="N2205" s="5">
        <v>0</v>
      </c>
      <c r="O2205" s="5">
        <v>234.13749975000002</v>
      </c>
      <c r="P2205" s="5">
        <v>-234.13749975000002</v>
      </c>
      <c r="Q2205" s="8">
        <v>-1</v>
      </c>
      <c r="R2205" s="4">
        <v>0</v>
      </c>
      <c r="S2205" s="10" t="s">
        <v>33</v>
      </c>
      <c r="T2205" s="11">
        <v>0</v>
      </c>
    </row>
    <row r="2206" spans="1:20" x14ac:dyDescent="0.2">
      <c r="A2206" s="3" t="s">
        <v>157</v>
      </c>
      <c r="B2206" s="3" t="s">
        <v>158</v>
      </c>
      <c r="C2206" s="4" t="s">
        <v>22</v>
      </c>
      <c r="D2206" s="3" t="s">
        <v>85</v>
      </c>
      <c r="E2206" s="5">
        <v>6.25</v>
      </c>
      <c r="F2206" s="4">
        <v>100</v>
      </c>
      <c r="G2206" s="5">
        <v>251.61250000000001</v>
      </c>
      <c r="H2206" s="5">
        <v>2.5161250000000002</v>
      </c>
      <c r="I2206" s="4">
        <v>2570</v>
      </c>
      <c r="J2206" s="6">
        <v>3.8910505836575902</v>
      </c>
      <c r="K2206" s="7">
        <v>4.3179143968871596</v>
      </c>
      <c r="L2206" s="6">
        <v>0</v>
      </c>
      <c r="M2206" s="5">
        <v>0</v>
      </c>
      <c r="N2206" s="5">
        <v>0</v>
      </c>
      <c r="O2206" s="5">
        <v>251.61250000000001</v>
      </c>
      <c r="P2206" s="5">
        <v>-251.61250000000001</v>
      </c>
      <c r="Q2206" s="8">
        <v>-1</v>
      </c>
      <c r="R2206" s="4">
        <v>0</v>
      </c>
      <c r="S2206" s="10" t="s">
        <v>33</v>
      </c>
      <c r="T2206" s="11">
        <v>0</v>
      </c>
    </row>
    <row r="2207" spans="1:20" x14ac:dyDescent="0.2">
      <c r="A2207" s="3" t="s">
        <v>157</v>
      </c>
      <c r="B2207" s="3" t="s">
        <v>158</v>
      </c>
      <c r="C2207" s="4" t="s">
        <v>22</v>
      </c>
      <c r="D2207" s="3" t="s">
        <v>85</v>
      </c>
      <c r="E2207" s="5">
        <v>6.25</v>
      </c>
      <c r="F2207" s="4">
        <v>56</v>
      </c>
      <c r="G2207" s="5">
        <v>267.97499960000005</v>
      </c>
      <c r="H2207" s="5">
        <v>4.7852678500000003</v>
      </c>
      <c r="I2207" s="4">
        <v>2188</v>
      </c>
      <c r="J2207" s="6">
        <v>2.5594149908592301</v>
      </c>
      <c r="K2207" s="7">
        <v>1.63855575868373</v>
      </c>
      <c r="L2207" s="6">
        <v>0</v>
      </c>
      <c r="M2207" s="5">
        <v>0</v>
      </c>
      <c r="N2207" s="5">
        <v>0</v>
      </c>
      <c r="O2207" s="5">
        <v>267.97499960000005</v>
      </c>
      <c r="P2207" s="5">
        <v>-267.97499960000005</v>
      </c>
      <c r="Q2207" s="8">
        <v>-1</v>
      </c>
      <c r="R2207" s="4">
        <v>0</v>
      </c>
      <c r="S2207" s="10" t="s">
        <v>33</v>
      </c>
      <c r="T2207" s="11">
        <v>0</v>
      </c>
    </row>
    <row r="2208" spans="1:20" x14ac:dyDescent="0.2">
      <c r="A2208" s="3" t="s">
        <v>157</v>
      </c>
      <c r="B2208" s="3" t="s">
        <v>158</v>
      </c>
      <c r="C2208" s="4" t="s">
        <v>22</v>
      </c>
      <c r="D2208" s="3" t="s">
        <v>85</v>
      </c>
      <c r="E2208" s="5">
        <v>6.25</v>
      </c>
      <c r="F2208" s="4">
        <v>224</v>
      </c>
      <c r="G2208" s="5">
        <v>273.89999839999996</v>
      </c>
      <c r="H2208" s="5">
        <v>1.2227678499999999</v>
      </c>
      <c r="I2208" s="4">
        <v>4960</v>
      </c>
      <c r="J2208" s="6">
        <v>4.5161290322580596</v>
      </c>
      <c r="K2208" s="7">
        <v>1.9752016129032299</v>
      </c>
      <c r="L2208" s="6">
        <v>0</v>
      </c>
      <c r="M2208" s="5">
        <v>0</v>
      </c>
      <c r="N2208" s="5">
        <v>0</v>
      </c>
      <c r="O2208" s="5">
        <v>273.89999839999996</v>
      </c>
      <c r="P2208" s="5">
        <v>-273.89999839999996</v>
      </c>
      <c r="Q2208" s="8">
        <v>-1</v>
      </c>
      <c r="R2208" s="4">
        <v>0</v>
      </c>
      <c r="S2208" s="10" t="s">
        <v>33</v>
      </c>
      <c r="T2208" s="11">
        <v>0</v>
      </c>
    </row>
    <row r="2209" spans="1:20" x14ac:dyDescent="0.2">
      <c r="A2209" s="3" t="s">
        <v>157</v>
      </c>
      <c r="B2209" s="3" t="s">
        <v>158</v>
      </c>
      <c r="C2209" s="4" t="s">
        <v>22</v>
      </c>
      <c r="D2209" s="3" t="s">
        <v>85</v>
      </c>
      <c r="E2209" s="5">
        <v>6.25</v>
      </c>
      <c r="F2209" s="4">
        <v>63</v>
      </c>
      <c r="G2209" s="5">
        <v>296.76249933749995</v>
      </c>
      <c r="H2209" s="5">
        <v>4.7105158624999994</v>
      </c>
      <c r="I2209" s="4">
        <v>4496</v>
      </c>
      <c r="J2209" s="6">
        <v>1.4012455516014199</v>
      </c>
      <c r="K2209" s="7">
        <v>1.3038078291814901</v>
      </c>
      <c r="L2209" s="6">
        <v>0</v>
      </c>
      <c r="M2209" s="5">
        <v>0</v>
      </c>
      <c r="N2209" s="5">
        <v>0</v>
      </c>
      <c r="O2209" s="5">
        <v>296.76249933749995</v>
      </c>
      <c r="P2209" s="5">
        <v>-296.76249933749995</v>
      </c>
      <c r="Q2209" s="8">
        <v>-1</v>
      </c>
      <c r="R2209" s="4">
        <v>0</v>
      </c>
      <c r="S2209" s="10" t="s">
        <v>33</v>
      </c>
      <c r="T2209" s="11">
        <v>0</v>
      </c>
    </row>
    <row r="2210" spans="1:20" x14ac:dyDescent="0.2">
      <c r="A2210" s="3" t="s">
        <v>157</v>
      </c>
      <c r="B2210" s="3" t="s">
        <v>158</v>
      </c>
      <c r="C2210" s="4" t="s">
        <v>22</v>
      </c>
      <c r="D2210" s="3" t="s">
        <v>85</v>
      </c>
      <c r="E2210" s="5">
        <v>6.25</v>
      </c>
      <c r="F2210" s="4">
        <v>79</v>
      </c>
      <c r="G2210" s="5">
        <v>381.84999970000001</v>
      </c>
      <c r="H2210" s="5">
        <v>4.8335442999999998</v>
      </c>
      <c r="I2210" s="4">
        <v>6102</v>
      </c>
      <c r="J2210" s="6">
        <v>1.29465748934775</v>
      </c>
      <c r="K2210" s="7">
        <v>3.2125827597508998</v>
      </c>
      <c r="L2210" s="6">
        <v>0</v>
      </c>
      <c r="M2210" s="5">
        <v>0</v>
      </c>
      <c r="N2210" s="5">
        <v>0</v>
      </c>
      <c r="O2210" s="5">
        <v>381.84999970000001</v>
      </c>
      <c r="P2210" s="5">
        <v>-381.84999970000001</v>
      </c>
      <c r="Q2210" s="8">
        <v>-1</v>
      </c>
      <c r="R2210" s="4">
        <v>0</v>
      </c>
      <c r="S2210" s="10" t="s">
        <v>33</v>
      </c>
      <c r="T2210" s="11">
        <v>0</v>
      </c>
    </row>
    <row r="2211" spans="1:20" x14ac:dyDescent="0.2">
      <c r="A2211" s="3" t="s">
        <v>157</v>
      </c>
      <c r="B2211" s="3" t="s">
        <v>158</v>
      </c>
      <c r="C2211" s="4" t="s">
        <v>22</v>
      </c>
      <c r="D2211" s="3" t="s">
        <v>85</v>
      </c>
      <c r="E2211" s="5">
        <v>6.25</v>
      </c>
      <c r="F2211" s="4">
        <v>94</v>
      </c>
      <c r="G2211" s="5">
        <v>398.33749965000004</v>
      </c>
      <c r="H2211" s="5">
        <v>4.2376329750000004</v>
      </c>
      <c r="I2211" s="4">
        <v>10663</v>
      </c>
      <c r="J2211" s="6">
        <v>0.88155303385538808</v>
      </c>
      <c r="K2211" s="7">
        <v>2.5847997749226299</v>
      </c>
      <c r="L2211" s="6">
        <v>0</v>
      </c>
      <c r="M2211" s="5">
        <v>0</v>
      </c>
      <c r="N2211" s="5">
        <v>0</v>
      </c>
      <c r="O2211" s="5">
        <v>398.33749965000004</v>
      </c>
      <c r="P2211" s="5">
        <v>-398.33749965000004</v>
      </c>
      <c r="Q2211" s="8">
        <v>-1</v>
      </c>
      <c r="R2211" s="4">
        <v>0</v>
      </c>
      <c r="S2211" s="10" t="s">
        <v>33</v>
      </c>
      <c r="T2211" s="11">
        <v>0</v>
      </c>
    </row>
    <row r="2212" spans="1:20" x14ac:dyDescent="0.2">
      <c r="A2212" s="3" t="s">
        <v>157</v>
      </c>
      <c r="B2212" s="3" t="s">
        <v>158</v>
      </c>
      <c r="C2212" s="4" t="s">
        <v>22</v>
      </c>
      <c r="D2212" s="3" t="s">
        <v>85</v>
      </c>
      <c r="E2212" s="5">
        <v>7.5</v>
      </c>
      <c r="F2212" s="4">
        <v>1</v>
      </c>
      <c r="G2212" s="5">
        <v>0.125</v>
      </c>
      <c r="H2212" s="5">
        <v>0.125</v>
      </c>
      <c r="I2212" s="4">
        <v>2</v>
      </c>
      <c r="J2212" s="6">
        <v>50</v>
      </c>
      <c r="K2212" s="7">
        <v>1</v>
      </c>
      <c r="L2212" s="6">
        <v>0</v>
      </c>
      <c r="M2212" s="5">
        <v>0</v>
      </c>
      <c r="N2212" s="5">
        <v>0</v>
      </c>
      <c r="O2212" s="5">
        <v>0.125</v>
      </c>
      <c r="P2212" s="5">
        <v>-0.125</v>
      </c>
      <c r="Q2212" s="8">
        <v>-1</v>
      </c>
      <c r="R2212" s="4">
        <v>0</v>
      </c>
      <c r="S2212" s="10" t="s">
        <v>33</v>
      </c>
      <c r="T2212" s="11">
        <v>0</v>
      </c>
    </row>
    <row r="2213" spans="1:20" x14ac:dyDescent="0.2">
      <c r="A2213" s="3" t="s">
        <v>157</v>
      </c>
      <c r="B2213" s="3" t="s">
        <v>158</v>
      </c>
      <c r="C2213" s="4" t="s">
        <v>22</v>
      </c>
      <c r="D2213" s="3" t="s">
        <v>85</v>
      </c>
      <c r="E2213" s="5">
        <v>7.5</v>
      </c>
      <c r="F2213" s="4">
        <v>1</v>
      </c>
      <c r="G2213" s="5">
        <v>0.125</v>
      </c>
      <c r="H2213" s="5">
        <v>0.125</v>
      </c>
      <c r="I2213" s="4">
        <v>26</v>
      </c>
      <c r="J2213" s="6">
        <v>3.8461538461538498</v>
      </c>
      <c r="K2213" s="7">
        <v>1.0765384615384599</v>
      </c>
      <c r="L2213" s="6">
        <v>0</v>
      </c>
      <c r="M2213" s="5">
        <v>0</v>
      </c>
      <c r="N2213" s="5">
        <v>0</v>
      </c>
      <c r="O2213" s="5">
        <v>0.125</v>
      </c>
      <c r="P2213" s="5">
        <v>-0.125</v>
      </c>
      <c r="Q2213" s="8">
        <v>-1</v>
      </c>
      <c r="R2213" s="4">
        <v>0</v>
      </c>
      <c r="S2213" s="10" t="s">
        <v>33</v>
      </c>
      <c r="T2213" s="11">
        <v>0</v>
      </c>
    </row>
    <row r="2214" spans="1:20" x14ac:dyDescent="0.2">
      <c r="A2214" s="3" t="s">
        <v>157</v>
      </c>
      <c r="B2214" s="3" t="s">
        <v>158</v>
      </c>
      <c r="C2214" s="4" t="s">
        <v>22</v>
      </c>
      <c r="D2214" s="3" t="s">
        <v>85</v>
      </c>
      <c r="E2214" s="5">
        <v>7.5</v>
      </c>
      <c r="F2214" s="4">
        <v>1</v>
      </c>
      <c r="G2214" s="5">
        <v>0.125</v>
      </c>
      <c r="H2214" s="5">
        <v>0.125</v>
      </c>
      <c r="I2214" s="4">
        <v>13</v>
      </c>
      <c r="J2214" s="6">
        <v>7.6923076923076898</v>
      </c>
      <c r="K2214" s="7">
        <v>1</v>
      </c>
      <c r="L2214" s="6">
        <v>0</v>
      </c>
      <c r="M2214" s="5">
        <v>0</v>
      </c>
      <c r="N2214" s="5">
        <v>0</v>
      </c>
      <c r="O2214" s="5">
        <v>0.125</v>
      </c>
      <c r="P2214" s="5">
        <v>-0.125</v>
      </c>
      <c r="Q2214" s="8">
        <v>-1</v>
      </c>
      <c r="R2214" s="4">
        <v>0</v>
      </c>
      <c r="S2214" s="10" t="s">
        <v>33</v>
      </c>
      <c r="T2214" s="11">
        <v>0</v>
      </c>
    </row>
    <row r="2215" spans="1:20" x14ac:dyDescent="0.2">
      <c r="A2215" s="3" t="s">
        <v>157</v>
      </c>
      <c r="B2215" s="3" t="s">
        <v>158</v>
      </c>
      <c r="C2215" s="4" t="s">
        <v>22</v>
      </c>
      <c r="D2215" s="3" t="s">
        <v>85</v>
      </c>
      <c r="E2215" s="5">
        <v>7.5</v>
      </c>
      <c r="F2215" s="4">
        <v>1</v>
      </c>
      <c r="G2215" s="5">
        <v>0.125</v>
      </c>
      <c r="H2215" s="5">
        <v>0.125</v>
      </c>
      <c r="I2215" s="4">
        <v>1</v>
      </c>
      <c r="J2215" s="6">
        <v>100</v>
      </c>
      <c r="K2215" s="7">
        <v>1</v>
      </c>
      <c r="L2215" s="6">
        <v>0</v>
      </c>
      <c r="M2215" s="5">
        <v>0</v>
      </c>
      <c r="N2215" s="5">
        <v>0</v>
      </c>
      <c r="O2215" s="5">
        <v>0.125</v>
      </c>
      <c r="P2215" s="5">
        <v>-0.125</v>
      </c>
      <c r="Q2215" s="8">
        <v>-1</v>
      </c>
      <c r="R2215" s="4">
        <v>0</v>
      </c>
      <c r="S2215" s="10" t="s">
        <v>33</v>
      </c>
      <c r="T2215" s="11">
        <v>0</v>
      </c>
    </row>
    <row r="2216" spans="1:20" x14ac:dyDescent="0.2">
      <c r="A2216" s="3" t="s">
        <v>157</v>
      </c>
      <c r="B2216" s="3" t="s">
        <v>158</v>
      </c>
      <c r="C2216" s="4" t="s">
        <v>22</v>
      </c>
      <c r="D2216" s="3" t="s">
        <v>85</v>
      </c>
      <c r="E2216" s="5">
        <v>7.5</v>
      </c>
      <c r="F2216" s="4">
        <v>1</v>
      </c>
      <c r="G2216" s="5">
        <v>0.21249999999999999</v>
      </c>
      <c r="H2216" s="5">
        <v>0.21249999999999999</v>
      </c>
      <c r="I2216" s="4">
        <v>23</v>
      </c>
      <c r="J2216" s="6">
        <v>4.3478260869565197</v>
      </c>
      <c r="K2216" s="7">
        <v>1</v>
      </c>
      <c r="L2216" s="6">
        <v>0</v>
      </c>
      <c r="M2216" s="5">
        <v>0</v>
      </c>
      <c r="N2216" s="5">
        <v>0</v>
      </c>
      <c r="O2216" s="5">
        <v>0.21249999999999999</v>
      </c>
      <c r="P2216" s="5">
        <v>-0.21249999999999999</v>
      </c>
      <c r="Q2216" s="8">
        <v>-1</v>
      </c>
      <c r="R2216" s="4">
        <v>0</v>
      </c>
      <c r="S2216" s="10" t="s">
        <v>33</v>
      </c>
      <c r="T2216" s="11">
        <v>0</v>
      </c>
    </row>
    <row r="2217" spans="1:20" x14ac:dyDescent="0.2">
      <c r="A2217" s="3" t="s">
        <v>157</v>
      </c>
      <c r="B2217" s="3" t="s">
        <v>158</v>
      </c>
      <c r="C2217" s="4" t="s">
        <v>22</v>
      </c>
      <c r="D2217" s="3" t="s">
        <v>85</v>
      </c>
      <c r="E2217" s="5">
        <v>7.5</v>
      </c>
      <c r="F2217" s="4">
        <v>2</v>
      </c>
      <c r="G2217" s="5">
        <v>0.3</v>
      </c>
      <c r="H2217" s="5">
        <v>0.15</v>
      </c>
      <c r="I2217" s="4">
        <v>12</v>
      </c>
      <c r="J2217" s="6">
        <v>16.6666666666667</v>
      </c>
      <c r="K2217" s="7">
        <v>1</v>
      </c>
      <c r="L2217" s="6">
        <v>0</v>
      </c>
      <c r="M2217" s="5">
        <v>0</v>
      </c>
      <c r="N2217" s="5">
        <v>0</v>
      </c>
      <c r="O2217" s="5">
        <v>0.3</v>
      </c>
      <c r="P2217" s="5">
        <v>-0.3</v>
      </c>
      <c r="Q2217" s="8">
        <v>-1</v>
      </c>
      <c r="R2217" s="4">
        <v>0</v>
      </c>
      <c r="S2217" s="10" t="s">
        <v>33</v>
      </c>
      <c r="T2217" s="11">
        <v>0</v>
      </c>
    </row>
    <row r="2218" spans="1:20" x14ac:dyDescent="0.2">
      <c r="A2218" s="3" t="s">
        <v>157</v>
      </c>
      <c r="B2218" s="3" t="s">
        <v>158</v>
      </c>
      <c r="C2218" s="4" t="s">
        <v>22</v>
      </c>
      <c r="D2218" s="3" t="s">
        <v>85</v>
      </c>
      <c r="E2218" s="5">
        <v>7.5</v>
      </c>
      <c r="F2218" s="4">
        <v>1</v>
      </c>
      <c r="G2218" s="5">
        <v>0.32500000000000001</v>
      </c>
      <c r="H2218" s="5">
        <v>0.32500000000000001</v>
      </c>
      <c r="I2218" s="4">
        <v>6</v>
      </c>
      <c r="J2218" s="6">
        <v>16.6666666666667</v>
      </c>
      <c r="K2218" s="7">
        <v>1</v>
      </c>
      <c r="L2218" s="6">
        <v>0</v>
      </c>
      <c r="M2218" s="5">
        <v>0</v>
      </c>
      <c r="N2218" s="5">
        <v>0</v>
      </c>
      <c r="O2218" s="5">
        <v>0.32500000000000001</v>
      </c>
      <c r="P2218" s="5">
        <v>-0.32500000000000001</v>
      </c>
      <c r="Q2218" s="8">
        <v>-1</v>
      </c>
      <c r="R2218" s="4">
        <v>0</v>
      </c>
      <c r="S2218" s="10" t="s">
        <v>33</v>
      </c>
      <c r="T2218" s="11">
        <v>0</v>
      </c>
    </row>
    <row r="2219" spans="1:20" x14ac:dyDescent="0.2">
      <c r="A2219" s="3" t="s">
        <v>157</v>
      </c>
      <c r="B2219" s="3" t="s">
        <v>158</v>
      </c>
      <c r="C2219" s="4" t="s">
        <v>22</v>
      </c>
      <c r="D2219" s="3" t="s">
        <v>85</v>
      </c>
      <c r="E2219" s="5">
        <v>7.5</v>
      </c>
      <c r="F2219" s="4">
        <v>5</v>
      </c>
      <c r="G2219" s="5">
        <v>0.7</v>
      </c>
      <c r="H2219" s="5">
        <v>0.14000000000000001</v>
      </c>
      <c r="I2219" s="4">
        <v>51</v>
      </c>
      <c r="J2219" s="6">
        <v>9.8039215686274499</v>
      </c>
      <c r="K2219" s="7">
        <v>1</v>
      </c>
      <c r="L2219" s="6">
        <v>0</v>
      </c>
      <c r="M2219" s="5">
        <v>0</v>
      </c>
      <c r="N2219" s="5">
        <v>0</v>
      </c>
      <c r="O2219" s="5">
        <v>0.7</v>
      </c>
      <c r="P2219" s="5">
        <v>-0.7</v>
      </c>
      <c r="Q2219" s="8">
        <v>-1</v>
      </c>
      <c r="R2219" s="4">
        <v>0</v>
      </c>
      <c r="S2219" s="10" t="s">
        <v>33</v>
      </c>
      <c r="T2219" s="11">
        <v>0</v>
      </c>
    </row>
    <row r="2220" spans="1:20" x14ac:dyDescent="0.2">
      <c r="A2220" s="3" t="s">
        <v>157</v>
      </c>
      <c r="B2220" s="3" t="s">
        <v>158</v>
      </c>
      <c r="C2220" s="4" t="s">
        <v>22</v>
      </c>
      <c r="D2220" s="3" t="s">
        <v>85</v>
      </c>
      <c r="E2220" s="5">
        <v>7.5</v>
      </c>
      <c r="F2220" s="4">
        <v>3</v>
      </c>
      <c r="G2220" s="5">
        <v>1.0749999750000001</v>
      </c>
      <c r="H2220" s="5">
        <v>0.35833332500000004</v>
      </c>
      <c r="I2220" s="4">
        <v>14</v>
      </c>
      <c r="J2220" s="6">
        <v>21.428571428571399</v>
      </c>
      <c r="K2220" s="7">
        <v>1</v>
      </c>
      <c r="L2220" s="6">
        <v>0</v>
      </c>
      <c r="M2220" s="5">
        <v>0</v>
      </c>
      <c r="N2220" s="5">
        <v>0</v>
      </c>
      <c r="O2220" s="5">
        <v>1.0749999750000001</v>
      </c>
      <c r="P2220" s="5">
        <v>-1.0749999750000001</v>
      </c>
      <c r="Q2220" s="8">
        <v>-1</v>
      </c>
      <c r="R2220" s="4">
        <v>0</v>
      </c>
      <c r="S2220" s="10" t="s">
        <v>33</v>
      </c>
      <c r="T2220" s="11">
        <v>0</v>
      </c>
    </row>
    <row r="2221" spans="1:20" x14ac:dyDescent="0.2">
      <c r="A2221" s="3" t="s">
        <v>157</v>
      </c>
      <c r="B2221" s="3" t="s">
        <v>158</v>
      </c>
      <c r="C2221" s="4" t="s">
        <v>22</v>
      </c>
      <c r="D2221" s="3" t="s">
        <v>85</v>
      </c>
      <c r="E2221" s="5">
        <v>7.5</v>
      </c>
      <c r="F2221" s="4">
        <v>14</v>
      </c>
      <c r="G2221" s="5">
        <v>3.749999925</v>
      </c>
      <c r="H2221" s="5">
        <v>0.26785713750000001</v>
      </c>
      <c r="I2221" s="4">
        <v>152</v>
      </c>
      <c r="J2221" s="6">
        <v>9.2105263157894708</v>
      </c>
      <c r="K2221" s="7">
        <v>1.1447368421052599</v>
      </c>
      <c r="L2221" s="6">
        <v>0</v>
      </c>
      <c r="M2221" s="5">
        <v>0</v>
      </c>
      <c r="N2221" s="5">
        <v>0</v>
      </c>
      <c r="O2221" s="5">
        <v>3.749999925</v>
      </c>
      <c r="P2221" s="5">
        <v>-3.749999925</v>
      </c>
      <c r="Q2221" s="8">
        <v>-1</v>
      </c>
      <c r="R2221" s="4">
        <v>0</v>
      </c>
      <c r="S2221" s="10" t="s">
        <v>33</v>
      </c>
      <c r="T2221" s="11">
        <v>0</v>
      </c>
    </row>
    <row r="2222" spans="1:20" x14ac:dyDescent="0.2">
      <c r="A2222" s="3" t="s">
        <v>157</v>
      </c>
      <c r="B2222" s="3" t="s">
        <v>158</v>
      </c>
      <c r="C2222" s="4" t="s">
        <v>22</v>
      </c>
      <c r="D2222" s="3" t="s">
        <v>85</v>
      </c>
      <c r="E2222" s="5">
        <v>7.5</v>
      </c>
      <c r="F2222" s="4">
        <v>1</v>
      </c>
      <c r="G2222" s="5">
        <v>3.7625000000000002</v>
      </c>
      <c r="H2222" s="5">
        <v>3.7625000000000002</v>
      </c>
      <c r="I2222" s="4">
        <v>77</v>
      </c>
      <c r="J2222" s="6">
        <v>1.2987012987013</v>
      </c>
      <c r="K2222" s="7">
        <v>1.5181818181818201</v>
      </c>
      <c r="L2222" s="6">
        <v>0</v>
      </c>
      <c r="M2222" s="5">
        <v>0</v>
      </c>
      <c r="N2222" s="5">
        <v>0</v>
      </c>
      <c r="O2222" s="5">
        <v>3.7625000000000002</v>
      </c>
      <c r="P2222" s="5">
        <v>-3.7625000000000002</v>
      </c>
      <c r="Q2222" s="8">
        <v>-1</v>
      </c>
      <c r="R2222" s="4">
        <v>0</v>
      </c>
      <c r="S2222" s="10" t="s">
        <v>33</v>
      </c>
      <c r="T2222" s="11">
        <v>0</v>
      </c>
    </row>
    <row r="2223" spans="1:20" x14ac:dyDescent="0.2">
      <c r="A2223" s="3" t="s">
        <v>157</v>
      </c>
      <c r="B2223" s="3" t="s">
        <v>158</v>
      </c>
      <c r="C2223" s="4" t="s">
        <v>22</v>
      </c>
      <c r="D2223" s="3" t="s">
        <v>85</v>
      </c>
      <c r="E2223" s="5">
        <v>7.5</v>
      </c>
      <c r="F2223" s="4">
        <v>11</v>
      </c>
      <c r="G2223" s="5">
        <v>5.462499900000001</v>
      </c>
      <c r="H2223" s="5">
        <v>0.49659090000000006</v>
      </c>
      <c r="I2223" s="4">
        <v>137</v>
      </c>
      <c r="J2223" s="6">
        <v>8.0291970802919703</v>
      </c>
      <c r="K2223" s="7">
        <v>1.0065693430656899</v>
      </c>
      <c r="L2223" s="6">
        <v>0</v>
      </c>
      <c r="M2223" s="5">
        <v>0</v>
      </c>
      <c r="N2223" s="5">
        <v>0</v>
      </c>
      <c r="O2223" s="5">
        <v>5.462499900000001</v>
      </c>
      <c r="P2223" s="5">
        <v>-5.462499900000001</v>
      </c>
      <c r="Q2223" s="8">
        <v>-1</v>
      </c>
      <c r="R2223" s="4">
        <v>0</v>
      </c>
      <c r="S2223" s="10" t="s">
        <v>33</v>
      </c>
      <c r="T2223" s="11">
        <v>0</v>
      </c>
    </row>
    <row r="2224" spans="1:20" x14ac:dyDescent="0.2">
      <c r="A2224" s="3" t="s">
        <v>157</v>
      </c>
      <c r="B2224" s="3" t="s">
        <v>158</v>
      </c>
      <c r="C2224" s="4" t="s">
        <v>22</v>
      </c>
      <c r="D2224" s="3" t="s">
        <v>85</v>
      </c>
      <c r="E2224" s="5">
        <v>7.5</v>
      </c>
      <c r="F2224" s="4">
        <v>15</v>
      </c>
      <c r="G2224" s="5">
        <v>5.9249999999999998</v>
      </c>
      <c r="H2224" s="5">
        <v>0.39500000000000002</v>
      </c>
      <c r="I2224" s="4">
        <v>338</v>
      </c>
      <c r="J2224" s="6">
        <v>4.4378698224852098</v>
      </c>
      <c r="K2224" s="7">
        <v>4.33165680473373</v>
      </c>
      <c r="L2224" s="6">
        <v>0</v>
      </c>
      <c r="M2224" s="5">
        <v>0</v>
      </c>
      <c r="N2224" s="5">
        <v>0</v>
      </c>
      <c r="O2224" s="5">
        <v>5.9249999999999998</v>
      </c>
      <c r="P2224" s="5">
        <v>-5.9249999999999998</v>
      </c>
      <c r="Q2224" s="8">
        <v>-1</v>
      </c>
      <c r="R2224" s="4">
        <v>0</v>
      </c>
      <c r="S2224" s="10" t="s">
        <v>33</v>
      </c>
      <c r="T2224" s="11">
        <v>0</v>
      </c>
    </row>
    <row r="2225" spans="1:20" x14ac:dyDescent="0.2">
      <c r="A2225" s="3" t="s">
        <v>157</v>
      </c>
      <c r="B2225" s="3" t="s">
        <v>158</v>
      </c>
      <c r="C2225" s="4" t="s">
        <v>22</v>
      </c>
      <c r="D2225" s="3" t="s">
        <v>85</v>
      </c>
      <c r="E2225" s="5">
        <v>7.5</v>
      </c>
      <c r="F2225" s="4">
        <v>3</v>
      </c>
      <c r="G2225" s="5">
        <v>6.0499999874999997</v>
      </c>
      <c r="H2225" s="5">
        <v>2.0166666625</v>
      </c>
      <c r="I2225" s="4">
        <v>231</v>
      </c>
      <c r="J2225" s="6">
        <v>1.2987012987013</v>
      </c>
      <c r="K2225" s="7">
        <v>1.32108225108225</v>
      </c>
      <c r="L2225" s="6">
        <v>0</v>
      </c>
      <c r="M2225" s="5">
        <v>0</v>
      </c>
      <c r="N2225" s="5">
        <v>0</v>
      </c>
      <c r="O2225" s="5">
        <v>6.0499999874999997</v>
      </c>
      <c r="P2225" s="5">
        <v>-6.0499999874999997</v>
      </c>
      <c r="Q2225" s="8">
        <v>-1</v>
      </c>
      <c r="R2225" s="4">
        <v>0</v>
      </c>
      <c r="S2225" s="10" t="s">
        <v>33</v>
      </c>
      <c r="T2225" s="11">
        <v>0</v>
      </c>
    </row>
    <row r="2226" spans="1:20" x14ac:dyDescent="0.2">
      <c r="A2226" s="3" t="s">
        <v>157</v>
      </c>
      <c r="B2226" s="3" t="s">
        <v>158</v>
      </c>
      <c r="C2226" s="4" t="s">
        <v>22</v>
      </c>
      <c r="D2226" s="3" t="s">
        <v>85</v>
      </c>
      <c r="E2226" s="5">
        <v>7.5</v>
      </c>
      <c r="F2226" s="4">
        <v>6</v>
      </c>
      <c r="G2226" s="5">
        <v>6.9874999500000001</v>
      </c>
      <c r="H2226" s="5">
        <v>1.1645833249999999</v>
      </c>
      <c r="I2226" s="4">
        <v>187</v>
      </c>
      <c r="J2226" s="6">
        <v>3.2085561497326198</v>
      </c>
      <c r="K2226" s="7">
        <v>1.15283422459893</v>
      </c>
      <c r="L2226" s="6">
        <v>0</v>
      </c>
      <c r="M2226" s="5">
        <v>0</v>
      </c>
      <c r="N2226" s="5">
        <v>0</v>
      </c>
      <c r="O2226" s="5">
        <v>6.9874999500000001</v>
      </c>
      <c r="P2226" s="5">
        <v>-6.9874999500000001</v>
      </c>
      <c r="Q2226" s="8">
        <v>-1</v>
      </c>
      <c r="R2226" s="4">
        <v>0</v>
      </c>
      <c r="S2226" s="10" t="s">
        <v>33</v>
      </c>
      <c r="T2226" s="11">
        <v>0</v>
      </c>
    </row>
    <row r="2227" spans="1:20" x14ac:dyDescent="0.2">
      <c r="A2227" s="3" t="s">
        <v>157</v>
      </c>
      <c r="B2227" s="3" t="s">
        <v>158</v>
      </c>
      <c r="C2227" s="4" t="s">
        <v>22</v>
      </c>
      <c r="D2227" s="3" t="s">
        <v>85</v>
      </c>
      <c r="E2227" s="5">
        <v>7.5</v>
      </c>
      <c r="F2227" s="4">
        <v>3</v>
      </c>
      <c r="G2227" s="5">
        <v>7.5</v>
      </c>
      <c r="H2227" s="5">
        <v>2.5</v>
      </c>
      <c r="I2227" s="4">
        <v>75</v>
      </c>
      <c r="J2227" s="6">
        <v>4</v>
      </c>
      <c r="K2227" s="7">
        <v>1.1060000000000001</v>
      </c>
      <c r="L2227" s="6">
        <v>0</v>
      </c>
      <c r="M2227" s="5">
        <v>0</v>
      </c>
      <c r="N2227" s="5">
        <v>0</v>
      </c>
      <c r="O2227" s="5">
        <v>7.5</v>
      </c>
      <c r="P2227" s="5">
        <v>-7.5</v>
      </c>
      <c r="Q2227" s="8">
        <v>-1</v>
      </c>
      <c r="R2227" s="4">
        <v>0</v>
      </c>
      <c r="S2227" s="10" t="s">
        <v>33</v>
      </c>
      <c r="T2227" s="11">
        <v>0</v>
      </c>
    </row>
    <row r="2228" spans="1:20" x14ac:dyDescent="0.2">
      <c r="A2228" s="3" t="s">
        <v>157</v>
      </c>
      <c r="B2228" s="3" t="s">
        <v>158</v>
      </c>
      <c r="C2228" s="4" t="s">
        <v>22</v>
      </c>
      <c r="D2228" s="3" t="s">
        <v>85</v>
      </c>
      <c r="E2228" s="5">
        <v>7.5</v>
      </c>
      <c r="F2228" s="4">
        <v>24</v>
      </c>
      <c r="G2228" s="5">
        <v>10.0749999</v>
      </c>
      <c r="H2228" s="5">
        <v>0.4197916625</v>
      </c>
      <c r="I2228" s="4">
        <v>834</v>
      </c>
      <c r="J2228" s="6">
        <v>2.8776978417266199</v>
      </c>
      <c r="K2228" s="7">
        <v>2.4142685851318899</v>
      </c>
      <c r="L2228" s="6">
        <v>0</v>
      </c>
      <c r="M2228" s="5">
        <v>0</v>
      </c>
      <c r="N2228" s="5">
        <v>0</v>
      </c>
      <c r="O2228" s="5">
        <v>10.0749999</v>
      </c>
      <c r="P2228" s="5">
        <v>-10.0749999</v>
      </c>
      <c r="Q2228" s="8">
        <v>-1</v>
      </c>
      <c r="R2228" s="4">
        <v>0</v>
      </c>
      <c r="S2228" s="10" t="s">
        <v>33</v>
      </c>
      <c r="T2228" s="11">
        <v>0</v>
      </c>
    </row>
    <row r="2229" spans="1:20" x14ac:dyDescent="0.2">
      <c r="A2229" s="3" t="s">
        <v>157</v>
      </c>
      <c r="B2229" s="3" t="s">
        <v>158</v>
      </c>
      <c r="C2229" s="4" t="s">
        <v>22</v>
      </c>
      <c r="D2229" s="3" t="s">
        <v>85</v>
      </c>
      <c r="E2229" s="5">
        <v>7.5</v>
      </c>
      <c r="F2229" s="4">
        <v>2</v>
      </c>
      <c r="G2229" s="5">
        <v>10.6625</v>
      </c>
      <c r="H2229" s="5">
        <v>5.3312499999999998</v>
      </c>
      <c r="I2229" s="4">
        <v>377</v>
      </c>
      <c r="J2229" s="6">
        <v>0.53050397877984101</v>
      </c>
      <c r="K2229" s="7">
        <v>3.3165782493368701</v>
      </c>
      <c r="L2229" s="6">
        <v>0</v>
      </c>
      <c r="M2229" s="5">
        <v>0</v>
      </c>
      <c r="N2229" s="5">
        <v>0</v>
      </c>
      <c r="O2229" s="5">
        <v>10.6625</v>
      </c>
      <c r="P2229" s="5">
        <v>-10.6625</v>
      </c>
      <c r="Q2229" s="8">
        <v>-1</v>
      </c>
      <c r="R2229" s="4">
        <v>0</v>
      </c>
      <c r="S2229" s="10" t="s">
        <v>33</v>
      </c>
      <c r="T2229" s="11">
        <v>0</v>
      </c>
    </row>
    <row r="2230" spans="1:20" x14ac:dyDescent="0.2">
      <c r="A2230" s="3" t="s">
        <v>157</v>
      </c>
      <c r="B2230" s="3" t="s">
        <v>158</v>
      </c>
      <c r="C2230" s="4" t="s">
        <v>22</v>
      </c>
      <c r="D2230" s="3" t="s">
        <v>85</v>
      </c>
      <c r="E2230" s="5">
        <v>7.5</v>
      </c>
      <c r="F2230" s="4">
        <v>2</v>
      </c>
      <c r="G2230" s="5">
        <v>11.0625</v>
      </c>
      <c r="H2230" s="5">
        <v>5.53125</v>
      </c>
      <c r="I2230" s="4">
        <v>62</v>
      </c>
      <c r="J2230" s="6">
        <v>3.2258064516128999</v>
      </c>
      <c r="K2230" s="7">
        <v>2.4666129032258102</v>
      </c>
      <c r="L2230" s="6">
        <v>0</v>
      </c>
      <c r="M2230" s="5">
        <v>0</v>
      </c>
      <c r="N2230" s="5">
        <v>0</v>
      </c>
      <c r="O2230" s="5">
        <v>11.0625</v>
      </c>
      <c r="P2230" s="5">
        <v>-11.0625</v>
      </c>
      <c r="Q2230" s="8">
        <v>-1</v>
      </c>
      <c r="R2230" s="4">
        <v>0</v>
      </c>
      <c r="S2230" s="10" t="s">
        <v>33</v>
      </c>
      <c r="T2230" s="11">
        <v>0</v>
      </c>
    </row>
    <row r="2231" spans="1:20" x14ac:dyDescent="0.2">
      <c r="A2231" s="3" t="s">
        <v>157</v>
      </c>
      <c r="B2231" s="3" t="s">
        <v>158</v>
      </c>
      <c r="C2231" s="4" t="s">
        <v>22</v>
      </c>
      <c r="D2231" s="3" t="s">
        <v>85</v>
      </c>
      <c r="E2231" s="5">
        <v>7.5</v>
      </c>
      <c r="F2231" s="4">
        <v>29</v>
      </c>
      <c r="G2231" s="5">
        <v>11.787499862500001</v>
      </c>
      <c r="H2231" s="5">
        <v>0.40646551250000001</v>
      </c>
      <c r="I2231" s="4">
        <v>214</v>
      </c>
      <c r="J2231" s="6">
        <v>13.5514018691589</v>
      </c>
      <c r="K2231" s="7">
        <v>1.0509813084112101</v>
      </c>
      <c r="L2231" s="6">
        <v>0</v>
      </c>
      <c r="M2231" s="5">
        <v>0</v>
      </c>
      <c r="N2231" s="5">
        <v>0</v>
      </c>
      <c r="O2231" s="5">
        <v>11.787499862500001</v>
      </c>
      <c r="P2231" s="5">
        <v>-11.787499862500001</v>
      </c>
      <c r="Q2231" s="8">
        <v>-1</v>
      </c>
      <c r="R2231" s="4">
        <v>0</v>
      </c>
      <c r="S2231" s="10" t="s">
        <v>33</v>
      </c>
      <c r="T2231" s="11">
        <v>0</v>
      </c>
    </row>
    <row r="2232" spans="1:20" x14ac:dyDescent="0.2">
      <c r="A2232" s="3" t="s">
        <v>157</v>
      </c>
      <c r="B2232" s="3" t="s">
        <v>158</v>
      </c>
      <c r="C2232" s="4" t="s">
        <v>22</v>
      </c>
      <c r="D2232" s="3" t="s">
        <v>85</v>
      </c>
      <c r="E2232" s="5">
        <v>7.5</v>
      </c>
      <c r="F2232" s="4">
        <v>2</v>
      </c>
      <c r="G2232" s="5">
        <v>13.5625</v>
      </c>
      <c r="H2232" s="5">
        <v>6.78125</v>
      </c>
      <c r="I2232" s="4">
        <v>539</v>
      </c>
      <c r="J2232" s="6">
        <v>0.37105751391465697</v>
      </c>
      <c r="K2232" s="7">
        <v>3.7777551020408202</v>
      </c>
      <c r="L2232" s="6">
        <v>0</v>
      </c>
      <c r="M2232" s="5">
        <v>0</v>
      </c>
      <c r="N2232" s="5">
        <v>0</v>
      </c>
      <c r="O2232" s="5">
        <v>13.5625</v>
      </c>
      <c r="P2232" s="5">
        <v>-13.5625</v>
      </c>
      <c r="Q2232" s="8">
        <v>-1</v>
      </c>
      <c r="R2232" s="4">
        <v>0</v>
      </c>
      <c r="S2232" s="10" t="s">
        <v>33</v>
      </c>
      <c r="T2232" s="11">
        <v>0</v>
      </c>
    </row>
    <row r="2233" spans="1:20" x14ac:dyDescent="0.2">
      <c r="A2233" s="3" t="s">
        <v>157</v>
      </c>
      <c r="B2233" s="3" t="s">
        <v>158</v>
      </c>
      <c r="C2233" s="4" t="s">
        <v>22</v>
      </c>
      <c r="D2233" s="3" t="s">
        <v>85</v>
      </c>
      <c r="E2233" s="5">
        <v>7.5</v>
      </c>
      <c r="F2233" s="4">
        <v>5</v>
      </c>
      <c r="G2233" s="5">
        <v>24.75</v>
      </c>
      <c r="H2233" s="5">
        <v>4.95</v>
      </c>
      <c r="I2233" s="4">
        <v>1339</v>
      </c>
      <c r="J2233" s="6">
        <v>0.37341299477221801</v>
      </c>
      <c r="K2233" s="7">
        <v>1.4698581030619899</v>
      </c>
      <c r="L2233" s="6">
        <v>0</v>
      </c>
      <c r="M2233" s="5">
        <v>0</v>
      </c>
      <c r="N2233" s="5">
        <v>0</v>
      </c>
      <c r="O2233" s="5">
        <v>24.75</v>
      </c>
      <c r="P2233" s="5">
        <v>-24.75</v>
      </c>
      <c r="Q2233" s="8">
        <v>-1</v>
      </c>
      <c r="R2233" s="4">
        <v>0</v>
      </c>
      <c r="S2233" s="10" t="s">
        <v>33</v>
      </c>
      <c r="T2233" s="11">
        <v>0</v>
      </c>
    </row>
    <row r="2234" spans="1:20" x14ac:dyDescent="0.2">
      <c r="A2234" s="3" t="s">
        <v>157</v>
      </c>
      <c r="B2234" s="3" t="s">
        <v>158</v>
      </c>
      <c r="C2234" s="4" t="s">
        <v>22</v>
      </c>
      <c r="D2234" s="3" t="s">
        <v>85</v>
      </c>
      <c r="E2234" s="5">
        <v>7.5</v>
      </c>
      <c r="F2234" s="4">
        <v>5</v>
      </c>
      <c r="G2234" s="5">
        <v>26.487500000000001</v>
      </c>
      <c r="H2234" s="5">
        <v>5.2975000000000003</v>
      </c>
      <c r="I2234" s="4">
        <v>2063</v>
      </c>
      <c r="J2234" s="6">
        <v>0.24236548715462902</v>
      </c>
      <c r="K2234" s="7">
        <v>1.59767329132332</v>
      </c>
      <c r="L2234" s="6">
        <v>0</v>
      </c>
      <c r="M2234" s="5">
        <v>0</v>
      </c>
      <c r="N2234" s="5">
        <v>0</v>
      </c>
      <c r="O2234" s="5">
        <v>26.487500000000001</v>
      </c>
      <c r="P2234" s="5">
        <v>-26.487500000000001</v>
      </c>
      <c r="Q2234" s="8">
        <v>-1</v>
      </c>
      <c r="R2234" s="4">
        <v>0</v>
      </c>
      <c r="S2234" s="10" t="s">
        <v>33</v>
      </c>
      <c r="T2234" s="11">
        <v>0</v>
      </c>
    </row>
    <row r="2235" spans="1:20" x14ac:dyDescent="0.2">
      <c r="A2235" s="3" t="s">
        <v>157</v>
      </c>
      <c r="B2235" s="3" t="s">
        <v>158</v>
      </c>
      <c r="C2235" s="4" t="s">
        <v>22</v>
      </c>
      <c r="D2235" s="3" t="s">
        <v>85</v>
      </c>
      <c r="E2235" s="5">
        <v>7.5</v>
      </c>
      <c r="F2235" s="4">
        <v>64</v>
      </c>
      <c r="G2235" s="5">
        <v>33.450000000000003</v>
      </c>
      <c r="H2235" s="5">
        <v>0.52265625000000004</v>
      </c>
      <c r="I2235" s="4">
        <v>821</v>
      </c>
      <c r="J2235" s="6">
        <v>7.79537149817296</v>
      </c>
      <c r="K2235" s="7">
        <v>1.30462850182704</v>
      </c>
      <c r="L2235" s="6">
        <v>0</v>
      </c>
      <c r="M2235" s="5">
        <v>0</v>
      </c>
      <c r="N2235" s="5">
        <v>0</v>
      </c>
      <c r="O2235" s="5">
        <v>33.450000000000003</v>
      </c>
      <c r="P2235" s="5">
        <v>-33.450000000000003</v>
      </c>
      <c r="Q2235" s="8">
        <v>-1</v>
      </c>
      <c r="R2235" s="4">
        <v>0</v>
      </c>
      <c r="S2235" s="10" t="s">
        <v>33</v>
      </c>
      <c r="T2235" s="11">
        <v>0</v>
      </c>
    </row>
    <row r="2236" spans="1:20" x14ac:dyDescent="0.2">
      <c r="A2236" s="3" t="s">
        <v>157</v>
      </c>
      <c r="B2236" s="3" t="s">
        <v>158</v>
      </c>
      <c r="C2236" s="4" t="s">
        <v>22</v>
      </c>
      <c r="D2236" s="3" t="s">
        <v>85</v>
      </c>
      <c r="E2236" s="5">
        <v>7.5</v>
      </c>
      <c r="F2236" s="4">
        <v>7</v>
      </c>
      <c r="G2236" s="5">
        <v>41.3</v>
      </c>
      <c r="H2236" s="5">
        <v>5.9</v>
      </c>
      <c r="I2236" s="4">
        <v>140</v>
      </c>
      <c r="J2236" s="6">
        <v>5</v>
      </c>
      <c r="K2236" s="7">
        <v>2.0828571428571401</v>
      </c>
      <c r="L2236" s="6">
        <v>0</v>
      </c>
      <c r="M2236" s="5">
        <v>0</v>
      </c>
      <c r="N2236" s="5">
        <v>0</v>
      </c>
      <c r="O2236" s="5">
        <v>41.3</v>
      </c>
      <c r="P2236" s="5">
        <v>-41.3</v>
      </c>
      <c r="Q2236" s="8">
        <v>-1</v>
      </c>
      <c r="R2236" s="4">
        <v>0</v>
      </c>
      <c r="S2236" s="10" t="s">
        <v>33</v>
      </c>
      <c r="T2236" s="11">
        <v>0</v>
      </c>
    </row>
    <row r="2237" spans="1:20" x14ac:dyDescent="0.2">
      <c r="A2237" s="3" t="s">
        <v>157</v>
      </c>
      <c r="B2237" s="3" t="s">
        <v>158</v>
      </c>
      <c r="C2237" s="4" t="s">
        <v>22</v>
      </c>
      <c r="D2237" s="3" t="s">
        <v>85</v>
      </c>
      <c r="E2237" s="5">
        <v>7.5</v>
      </c>
      <c r="F2237" s="4">
        <v>178</v>
      </c>
      <c r="G2237" s="5">
        <v>64.699998475000001</v>
      </c>
      <c r="H2237" s="5">
        <v>0.3634831375</v>
      </c>
      <c r="I2237" s="4">
        <v>882</v>
      </c>
      <c r="J2237" s="6">
        <v>20.181405895691601</v>
      </c>
      <c r="K2237" s="7">
        <v>1.1660997732426299</v>
      </c>
      <c r="L2237" s="6">
        <v>0</v>
      </c>
      <c r="M2237" s="5">
        <v>0</v>
      </c>
      <c r="N2237" s="5">
        <v>0</v>
      </c>
      <c r="O2237" s="5">
        <v>64.699998475000001</v>
      </c>
      <c r="P2237" s="5">
        <v>-64.699998475000001</v>
      </c>
      <c r="Q2237" s="8">
        <v>-1</v>
      </c>
      <c r="R2237" s="4">
        <v>0</v>
      </c>
      <c r="S2237" s="10" t="s">
        <v>33</v>
      </c>
      <c r="T2237" s="11">
        <v>0</v>
      </c>
    </row>
    <row r="2238" spans="1:20" x14ac:dyDescent="0.2">
      <c r="A2238" s="3" t="s">
        <v>157</v>
      </c>
      <c r="B2238" s="3" t="s">
        <v>158</v>
      </c>
      <c r="C2238" s="4" t="s">
        <v>22</v>
      </c>
      <c r="D2238" s="3" t="s">
        <v>85</v>
      </c>
      <c r="E2238" s="5">
        <v>7.5</v>
      </c>
      <c r="F2238" s="4">
        <v>109</v>
      </c>
      <c r="G2238" s="5">
        <v>77.824999925</v>
      </c>
      <c r="H2238" s="5">
        <v>0.713990825</v>
      </c>
      <c r="I2238" s="4">
        <v>1228</v>
      </c>
      <c r="J2238" s="6">
        <v>8.8762214983713292</v>
      </c>
      <c r="K2238" s="7">
        <v>1.29062703583062</v>
      </c>
      <c r="L2238" s="6">
        <v>0</v>
      </c>
      <c r="M2238" s="5">
        <v>0</v>
      </c>
      <c r="N2238" s="5">
        <v>0</v>
      </c>
      <c r="O2238" s="5">
        <v>77.824999925</v>
      </c>
      <c r="P2238" s="5">
        <v>-77.824999925</v>
      </c>
      <c r="Q2238" s="8">
        <v>-1</v>
      </c>
      <c r="R2238" s="4">
        <v>0</v>
      </c>
      <c r="S2238" s="10" t="s">
        <v>33</v>
      </c>
      <c r="T2238" s="11">
        <v>0</v>
      </c>
    </row>
    <row r="2239" spans="1:20" x14ac:dyDescent="0.2">
      <c r="A2239" s="3" t="s">
        <v>157</v>
      </c>
      <c r="B2239" s="3" t="s">
        <v>158</v>
      </c>
      <c r="C2239" s="4" t="s">
        <v>22</v>
      </c>
      <c r="D2239" s="3" t="s">
        <v>85</v>
      </c>
      <c r="E2239" s="5">
        <v>7.5</v>
      </c>
      <c r="F2239" s="4">
        <v>26</v>
      </c>
      <c r="G2239" s="5">
        <v>130.21249994999999</v>
      </c>
      <c r="H2239" s="5">
        <v>5.0081730750000002</v>
      </c>
      <c r="I2239" s="4">
        <v>6322</v>
      </c>
      <c r="J2239" s="6">
        <v>0.41126225877886702</v>
      </c>
      <c r="K2239" s="7">
        <v>1.7534735843087601</v>
      </c>
      <c r="L2239" s="6">
        <v>0</v>
      </c>
      <c r="M2239" s="5">
        <v>0</v>
      </c>
      <c r="N2239" s="5">
        <v>0</v>
      </c>
      <c r="O2239" s="5">
        <v>130.21249994999999</v>
      </c>
      <c r="P2239" s="5">
        <v>-130.21249994999999</v>
      </c>
      <c r="Q2239" s="8">
        <v>-1</v>
      </c>
      <c r="R2239" s="4">
        <v>0</v>
      </c>
      <c r="S2239" s="10" t="s">
        <v>33</v>
      </c>
      <c r="T2239" s="11">
        <v>0</v>
      </c>
    </row>
    <row r="2240" spans="1:20" x14ac:dyDescent="0.2">
      <c r="A2240" s="3" t="s">
        <v>157</v>
      </c>
      <c r="B2240" s="3" t="s">
        <v>158</v>
      </c>
      <c r="C2240" s="4" t="s">
        <v>22</v>
      </c>
      <c r="D2240" s="3" t="s">
        <v>85</v>
      </c>
      <c r="E2240" s="5">
        <v>7.5</v>
      </c>
      <c r="F2240" s="4">
        <v>197</v>
      </c>
      <c r="G2240" s="5">
        <v>247.48749982500001</v>
      </c>
      <c r="H2240" s="5">
        <v>1.256281725</v>
      </c>
      <c r="I2240" s="4">
        <v>1570</v>
      </c>
      <c r="J2240" s="6">
        <v>12.547770700636899</v>
      </c>
      <c r="K2240" s="7">
        <v>1.8885732484076401</v>
      </c>
      <c r="L2240" s="6">
        <v>0</v>
      </c>
      <c r="M2240" s="5">
        <v>0</v>
      </c>
      <c r="N2240" s="5">
        <v>0</v>
      </c>
      <c r="O2240" s="5">
        <v>247.48749982500001</v>
      </c>
      <c r="P2240" s="5">
        <v>-247.48749982500001</v>
      </c>
      <c r="Q2240" s="8">
        <v>-1</v>
      </c>
      <c r="R2240" s="4">
        <v>0</v>
      </c>
      <c r="S2240" s="10" t="s">
        <v>33</v>
      </c>
      <c r="T2240" s="11">
        <v>0</v>
      </c>
    </row>
    <row r="2241" spans="1:20" x14ac:dyDescent="0.2">
      <c r="A2241" s="3" t="s">
        <v>157</v>
      </c>
      <c r="B2241" s="3" t="s">
        <v>158</v>
      </c>
      <c r="C2241" s="4" t="s">
        <v>22</v>
      </c>
      <c r="D2241" s="3" t="s">
        <v>85</v>
      </c>
      <c r="E2241" s="5">
        <v>7.5</v>
      </c>
      <c r="F2241" s="4">
        <v>128</v>
      </c>
      <c r="G2241" s="5">
        <v>575.01249919999998</v>
      </c>
      <c r="H2241" s="5">
        <v>4.4922851499999998</v>
      </c>
      <c r="I2241" s="4">
        <v>12390</v>
      </c>
      <c r="J2241" s="6">
        <v>1.0330912025827299</v>
      </c>
      <c r="K2241" s="7">
        <v>2.67709443099274</v>
      </c>
      <c r="L2241" s="6">
        <v>0</v>
      </c>
      <c r="M2241" s="5">
        <v>0</v>
      </c>
      <c r="N2241" s="5">
        <v>0</v>
      </c>
      <c r="O2241" s="5">
        <v>575.01249919999998</v>
      </c>
      <c r="P2241" s="5">
        <v>-575.01249919999998</v>
      </c>
      <c r="Q2241" s="8">
        <v>-1</v>
      </c>
      <c r="R2241" s="4">
        <v>0</v>
      </c>
      <c r="S2241" s="10" t="s">
        <v>33</v>
      </c>
      <c r="T2241" s="11">
        <v>0</v>
      </c>
    </row>
    <row r="2242" spans="1:20" x14ac:dyDescent="0.2">
      <c r="A2242" s="3" t="s">
        <v>157</v>
      </c>
      <c r="B2242" s="3" t="s">
        <v>158</v>
      </c>
      <c r="C2242" s="4" t="s">
        <v>22</v>
      </c>
      <c r="D2242" s="3" t="s">
        <v>85</v>
      </c>
      <c r="E2242" s="5">
        <v>11.25</v>
      </c>
      <c r="F2242" s="4">
        <v>4</v>
      </c>
      <c r="G2242" s="5">
        <v>15.7125</v>
      </c>
      <c r="H2242" s="5">
        <v>3.9281250000000001</v>
      </c>
      <c r="I2242" s="4">
        <v>45</v>
      </c>
      <c r="J2242" s="6">
        <v>8.8888888888888893</v>
      </c>
      <c r="K2242" s="7">
        <v>2.2651111111111102</v>
      </c>
      <c r="L2242" s="6">
        <v>0</v>
      </c>
      <c r="M2242" s="5">
        <v>0</v>
      </c>
      <c r="N2242" s="5">
        <v>0</v>
      </c>
      <c r="O2242" s="5">
        <v>15.7125</v>
      </c>
      <c r="P2242" s="5">
        <v>-15.7125</v>
      </c>
      <c r="Q2242" s="8">
        <v>-1</v>
      </c>
      <c r="R2242" s="4">
        <v>0</v>
      </c>
      <c r="S2242" s="10" t="s">
        <v>33</v>
      </c>
      <c r="T2242" s="11">
        <v>0</v>
      </c>
    </row>
    <row r="2243" spans="1:20" x14ac:dyDescent="0.2">
      <c r="A2243" s="3" t="s">
        <v>157</v>
      </c>
      <c r="B2243" s="3" t="s">
        <v>158</v>
      </c>
      <c r="C2243" s="4" t="s">
        <v>63</v>
      </c>
      <c r="D2243" s="3" t="s">
        <v>85</v>
      </c>
      <c r="E2243" s="5">
        <v>6.25</v>
      </c>
      <c r="F2243" s="4">
        <v>5</v>
      </c>
      <c r="G2243" s="5">
        <v>15.4375</v>
      </c>
      <c r="H2243" s="5">
        <v>3.0874999999999999</v>
      </c>
      <c r="I2243" s="4">
        <v>167</v>
      </c>
      <c r="J2243" s="6">
        <v>2.9940119760478998</v>
      </c>
      <c r="K2243" s="7">
        <v>1.2392814371257499</v>
      </c>
      <c r="L2243" s="6">
        <v>40</v>
      </c>
      <c r="M2243" s="5">
        <v>7.71875</v>
      </c>
      <c r="N2243" s="5">
        <v>1978.8</v>
      </c>
      <c r="O2243" s="5">
        <v>15.4375</v>
      </c>
      <c r="P2243" s="5">
        <v>1963.3625</v>
      </c>
      <c r="Q2243" s="8">
        <v>127.18137651821863</v>
      </c>
      <c r="R2243" s="4">
        <v>2</v>
      </c>
      <c r="S2243" s="10">
        <v>989.4</v>
      </c>
      <c r="T2243" s="11">
        <v>1.1976047904191598E-2</v>
      </c>
    </row>
    <row r="2244" spans="1:20" x14ac:dyDescent="0.2">
      <c r="A2244" s="3" t="s">
        <v>157</v>
      </c>
      <c r="B2244" s="3" t="s">
        <v>158</v>
      </c>
      <c r="C2244" s="4" t="s">
        <v>63</v>
      </c>
      <c r="D2244" s="3" t="s">
        <v>85</v>
      </c>
      <c r="E2244" s="5">
        <v>6.25</v>
      </c>
      <c r="F2244" s="4">
        <v>107</v>
      </c>
      <c r="G2244" s="5">
        <v>136.29999992500001</v>
      </c>
      <c r="H2244" s="5">
        <v>1.2738317750000001</v>
      </c>
      <c r="I2244" s="4">
        <v>3137</v>
      </c>
      <c r="J2244" s="6">
        <v>3.4109021357985299</v>
      </c>
      <c r="K2244" s="7">
        <v>1</v>
      </c>
      <c r="L2244" s="6">
        <v>0.934579439252336</v>
      </c>
      <c r="M2244" s="5">
        <v>136.29999992500001</v>
      </c>
      <c r="N2244" s="5">
        <v>4148</v>
      </c>
      <c r="O2244" s="5">
        <v>136.29999992500001</v>
      </c>
      <c r="P2244" s="5">
        <v>4011.7000000749999</v>
      </c>
      <c r="Q2244" s="8">
        <v>29.432868688792844</v>
      </c>
      <c r="R2244" s="4">
        <v>1</v>
      </c>
      <c r="S2244" s="10">
        <v>4148</v>
      </c>
      <c r="T2244" s="11">
        <v>3.1877590054191847E-4</v>
      </c>
    </row>
    <row r="2245" spans="1:20" x14ac:dyDescent="0.2">
      <c r="A2245" s="3" t="s">
        <v>157</v>
      </c>
      <c r="B2245" s="3" t="s">
        <v>158</v>
      </c>
      <c r="C2245" s="4" t="s">
        <v>63</v>
      </c>
      <c r="D2245" s="3" t="s">
        <v>85</v>
      </c>
      <c r="E2245" s="5">
        <v>6.25</v>
      </c>
      <c r="F2245" s="4">
        <v>136</v>
      </c>
      <c r="G2245" s="5">
        <v>200.89999900000001</v>
      </c>
      <c r="H2245" s="5">
        <v>1.4772058750000001</v>
      </c>
      <c r="I2245" s="4">
        <v>7192</v>
      </c>
      <c r="J2245" s="6">
        <v>1.89098998887653</v>
      </c>
      <c r="K2245" s="7">
        <v>1.0016935483870999</v>
      </c>
      <c r="L2245" s="6">
        <v>1.47058823529412</v>
      </c>
      <c r="M2245" s="5">
        <v>100.4499995</v>
      </c>
      <c r="N2245" s="5">
        <v>3280.15</v>
      </c>
      <c r="O2245" s="5">
        <v>200.89999900000001</v>
      </c>
      <c r="P2245" s="5">
        <v>3079.2500009999999</v>
      </c>
      <c r="Q2245" s="8">
        <v>15.327277333635028</v>
      </c>
      <c r="R2245" s="4">
        <v>2</v>
      </c>
      <c r="S2245" s="10">
        <v>1640.075</v>
      </c>
      <c r="T2245" s="11">
        <v>2.780867630700784E-4</v>
      </c>
    </row>
    <row r="2246" spans="1:20" x14ac:dyDescent="0.2">
      <c r="A2246" s="3" t="s">
        <v>157</v>
      </c>
      <c r="B2246" s="3" t="s">
        <v>158</v>
      </c>
      <c r="C2246" s="4" t="s">
        <v>63</v>
      </c>
      <c r="D2246" s="3" t="s">
        <v>85</v>
      </c>
      <c r="E2246" s="5">
        <v>6.25</v>
      </c>
      <c r="F2246" s="4">
        <v>32</v>
      </c>
      <c r="G2246" s="5">
        <v>43.774999999999999</v>
      </c>
      <c r="H2246" s="5">
        <v>1.36796875</v>
      </c>
      <c r="I2246" s="4">
        <v>181</v>
      </c>
      <c r="J2246" s="6">
        <v>17.6795580110497</v>
      </c>
      <c r="K2246" s="7">
        <v>1</v>
      </c>
      <c r="L2246" s="6">
        <v>3.125</v>
      </c>
      <c r="M2246" s="5">
        <v>43.774999999999999</v>
      </c>
      <c r="N2246" s="5">
        <v>606.9</v>
      </c>
      <c r="O2246" s="5">
        <v>43.774999999999999</v>
      </c>
      <c r="P2246" s="5">
        <v>563.125</v>
      </c>
      <c r="Q2246" s="8">
        <v>12.864077669902914</v>
      </c>
      <c r="R2246" s="4">
        <v>1</v>
      </c>
      <c r="S2246" s="10">
        <v>606.9</v>
      </c>
      <c r="T2246" s="11">
        <v>5.5248618784530315E-3</v>
      </c>
    </row>
    <row r="2247" spans="1:20" x14ac:dyDescent="0.2">
      <c r="A2247" s="3" t="s">
        <v>157</v>
      </c>
      <c r="B2247" s="3" t="s">
        <v>158</v>
      </c>
      <c r="C2247" s="4" t="s">
        <v>63</v>
      </c>
      <c r="D2247" s="3" t="s">
        <v>85</v>
      </c>
      <c r="E2247" s="5">
        <v>6.25</v>
      </c>
      <c r="F2247" s="4">
        <v>304</v>
      </c>
      <c r="G2247" s="5">
        <v>413.5749988</v>
      </c>
      <c r="H2247" s="5">
        <v>1.360444075</v>
      </c>
      <c r="I2247" s="4">
        <v>7399</v>
      </c>
      <c r="J2247" s="6">
        <v>4.1086633328828199</v>
      </c>
      <c r="K2247" s="7">
        <v>1.0016988782267899</v>
      </c>
      <c r="L2247" s="6">
        <v>1.31578947368421</v>
      </c>
      <c r="M2247" s="5">
        <v>103.3937497</v>
      </c>
      <c r="N2247" s="5">
        <v>4598.5</v>
      </c>
      <c r="O2247" s="5">
        <v>413.5749988</v>
      </c>
      <c r="P2247" s="5">
        <v>4184.9250012000002</v>
      </c>
      <c r="Q2247" s="8">
        <v>10.118902286991919</v>
      </c>
      <c r="R2247" s="4">
        <v>4</v>
      </c>
      <c r="S2247" s="10">
        <v>1149.625</v>
      </c>
      <c r="T2247" s="11">
        <v>5.4061359643194974E-4</v>
      </c>
    </row>
    <row r="2248" spans="1:20" x14ac:dyDescent="0.2">
      <c r="A2248" s="3" t="s">
        <v>157</v>
      </c>
      <c r="B2248" s="3" t="s">
        <v>158</v>
      </c>
      <c r="C2248" s="4" t="s">
        <v>63</v>
      </c>
      <c r="D2248" s="3" t="s">
        <v>85</v>
      </c>
      <c r="E2248" s="5">
        <v>6.25</v>
      </c>
      <c r="F2248" s="4">
        <v>44</v>
      </c>
      <c r="G2248" s="5">
        <v>50.362499550000003</v>
      </c>
      <c r="H2248" s="5">
        <v>1.1446022625000001</v>
      </c>
      <c r="I2248" s="4">
        <v>314</v>
      </c>
      <c r="J2248" s="6">
        <v>14.012738853503199</v>
      </c>
      <c r="K2248" s="7">
        <v>1.2249044585987301</v>
      </c>
      <c r="L2248" s="6">
        <v>2.2727272727272698</v>
      </c>
      <c r="M2248" s="5">
        <v>50.362499550000003</v>
      </c>
      <c r="N2248" s="5">
        <v>508.3</v>
      </c>
      <c r="O2248" s="5">
        <v>50.362499550000003</v>
      </c>
      <c r="P2248" s="5">
        <v>457.93750045000002</v>
      </c>
      <c r="Q2248" s="8">
        <v>9.0928270944010361</v>
      </c>
      <c r="R2248" s="4">
        <v>1</v>
      </c>
      <c r="S2248" s="10">
        <v>508.3</v>
      </c>
      <c r="T2248" s="11">
        <v>3.1847133757961772E-3</v>
      </c>
    </row>
    <row r="2249" spans="1:20" x14ac:dyDescent="0.2">
      <c r="A2249" s="3" t="s">
        <v>157</v>
      </c>
      <c r="B2249" s="3" t="s">
        <v>158</v>
      </c>
      <c r="C2249" s="4" t="s">
        <v>63</v>
      </c>
      <c r="D2249" s="3" t="s">
        <v>85</v>
      </c>
      <c r="E2249" s="5">
        <v>6.25</v>
      </c>
      <c r="F2249" s="4">
        <v>101</v>
      </c>
      <c r="G2249" s="5">
        <v>142.5999999375</v>
      </c>
      <c r="H2249" s="5">
        <v>1.4118811875000001</v>
      </c>
      <c r="I2249" s="4">
        <v>748</v>
      </c>
      <c r="J2249" s="6">
        <v>13.502673796791401</v>
      </c>
      <c r="K2249" s="7">
        <v>1</v>
      </c>
      <c r="L2249" s="6">
        <v>0.99009900990098998</v>
      </c>
      <c r="M2249" s="5">
        <v>142.5999999375</v>
      </c>
      <c r="N2249" s="5">
        <v>1016.6</v>
      </c>
      <c r="O2249" s="5">
        <v>142.5999999375</v>
      </c>
      <c r="P2249" s="5">
        <v>874.00000006250002</v>
      </c>
      <c r="Q2249" s="8">
        <v>6.1290322611890922</v>
      </c>
      <c r="R2249" s="4">
        <v>1</v>
      </c>
      <c r="S2249" s="10">
        <v>1016.6</v>
      </c>
      <c r="T2249" s="11">
        <v>1.3368983957219207E-3</v>
      </c>
    </row>
    <row r="2250" spans="1:20" x14ac:dyDescent="0.2">
      <c r="A2250" s="3" t="s">
        <v>157</v>
      </c>
      <c r="B2250" s="3" t="s">
        <v>158</v>
      </c>
      <c r="C2250" s="4" t="s">
        <v>63</v>
      </c>
      <c r="D2250" s="3" t="s">
        <v>85</v>
      </c>
      <c r="E2250" s="5">
        <v>6.25</v>
      </c>
      <c r="F2250" s="4">
        <v>150</v>
      </c>
      <c r="G2250" s="5">
        <v>254.55</v>
      </c>
      <c r="H2250" s="5">
        <v>1.6969999999999998</v>
      </c>
      <c r="I2250" s="4">
        <v>4991</v>
      </c>
      <c r="J2250" s="6">
        <v>3.0054097375275499</v>
      </c>
      <c r="K2250" s="7">
        <v>1.0339551192145899</v>
      </c>
      <c r="L2250" s="6">
        <v>0.66666666666666696</v>
      </c>
      <c r="M2250" s="5">
        <v>254.55</v>
      </c>
      <c r="N2250" s="5">
        <v>1733.15</v>
      </c>
      <c r="O2250" s="5">
        <v>254.55</v>
      </c>
      <c r="P2250" s="5">
        <v>1478.6000000000001</v>
      </c>
      <c r="Q2250" s="8">
        <v>5.8086819878216467</v>
      </c>
      <c r="R2250" s="4">
        <v>1</v>
      </c>
      <c r="S2250" s="10">
        <v>1733.15</v>
      </c>
      <c r="T2250" s="11">
        <v>2.0036064916850342E-4</v>
      </c>
    </row>
    <row r="2251" spans="1:20" x14ac:dyDescent="0.2">
      <c r="A2251" s="3" t="s">
        <v>157</v>
      </c>
      <c r="B2251" s="3" t="s">
        <v>158</v>
      </c>
      <c r="C2251" s="4" t="s">
        <v>63</v>
      </c>
      <c r="D2251" s="3" t="s">
        <v>85</v>
      </c>
      <c r="E2251" s="5">
        <v>6.25</v>
      </c>
      <c r="F2251" s="4">
        <v>189</v>
      </c>
      <c r="G2251" s="5">
        <v>295.72499958750001</v>
      </c>
      <c r="H2251" s="5">
        <v>1.5646825375</v>
      </c>
      <c r="I2251" s="4">
        <v>15038</v>
      </c>
      <c r="J2251" s="6">
        <v>1.25681606596622</v>
      </c>
      <c r="K2251" s="7">
        <v>1.00033249102274</v>
      </c>
      <c r="L2251" s="6">
        <v>0.52910052910052896</v>
      </c>
      <c r="M2251" s="5">
        <v>295.72499958750001</v>
      </c>
      <c r="N2251" s="5">
        <v>1120.3</v>
      </c>
      <c r="O2251" s="5">
        <v>295.72499958750001</v>
      </c>
      <c r="P2251" s="5">
        <v>824.5750004125</v>
      </c>
      <c r="Q2251" s="8">
        <v>2.7883168537076024</v>
      </c>
      <c r="R2251" s="4">
        <v>1</v>
      </c>
      <c r="S2251" s="10">
        <v>1120.3</v>
      </c>
      <c r="T2251" s="11">
        <v>6.6498204548477222E-5</v>
      </c>
    </row>
    <row r="2252" spans="1:20" x14ac:dyDescent="0.2">
      <c r="A2252" s="3" t="s">
        <v>157</v>
      </c>
      <c r="B2252" s="3" t="s">
        <v>158</v>
      </c>
      <c r="C2252" s="4" t="s">
        <v>63</v>
      </c>
      <c r="D2252" s="3" t="s">
        <v>85</v>
      </c>
      <c r="E2252" s="5">
        <v>6.25</v>
      </c>
      <c r="F2252" s="4">
        <v>746</v>
      </c>
      <c r="G2252" s="5">
        <v>919.94999537499996</v>
      </c>
      <c r="H2252" s="5">
        <v>1.2331769374999999</v>
      </c>
      <c r="I2252" s="4">
        <v>49960</v>
      </c>
      <c r="J2252" s="6">
        <v>1.4931945556445201</v>
      </c>
      <c r="K2252" s="7">
        <v>1.0285014011208999</v>
      </c>
      <c r="L2252" s="6">
        <v>0.26809651474530799</v>
      </c>
      <c r="M2252" s="5">
        <v>459.97499768749998</v>
      </c>
      <c r="N2252" s="5">
        <v>2045.1</v>
      </c>
      <c r="O2252" s="5">
        <v>919.94999537499996</v>
      </c>
      <c r="P2252" s="5">
        <v>1125.1500046249998</v>
      </c>
      <c r="Q2252" s="8">
        <v>1.2230556120241667</v>
      </c>
      <c r="R2252" s="4">
        <v>2</v>
      </c>
      <c r="S2252" s="10">
        <v>1022.55</v>
      </c>
      <c r="T2252" s="11">
        <v>4.0032025620496473E-5</v>
      </c>
    </row>
    <row r="2253" spans="1:20" x14ac:dyDescent="0.2">
      <c r="A2253" s="3" t="s">
        <v>157</v>
      </c>
      <c r="B2253" s="3" t="s">
        <v>158</v>
      </c>
      <c r="C2253" s="4" t="s">
        <v>63</v>
      </c>
      <c r="D2253" s="3" t="s">
        <v>85</v>
      </c>
      <c r="E2253" s="5">
        <v>6.25</v>
      </c>
      <c r="F2253" s="4">
        <v>670</v>
      </c>
      <c r="G2253" s="5">
        <v>1933.7249973749999</v>
      </c>
      <c r="H2253" s="5">
        <v>2.8861567125000001</v>
      </c>
      <c r="I2253" s="4">
        <v>28685</v>
      </c>
      <c r="J2253" s="6">
        <v>2.33571553076521</v>
      </c>
      <c r="K2253" s="7">
        <v>1.1240481087676499</v>
      </c>
      <c r="L2253" s="6">
        <v>0.29850746268656703</v>
      </c>
      <c r="M2253" s="5">
        <v>966.86249868749996</v>
      </c>
      <c r="N2253" s="5">
        <v>2718.3</v>
      </c>
      <c r="O2253" s="5">
        <v>1933.7249973749999</v>
      </c>
      <c r="P2253" s="5">
        <v>784.57500262500025</v>
      </c>
      <c r="Q2253" s="8">
        <v>0.40573246128071366</v>
      </c>
      <c r="R2253" s="4">
        <v>2</v>
      </c>
      <c r="S2253" s="10">
        <v>1359.15</v>
      </c>
      <c r="T2253" s="11">
        <v>6.9722851664633098E-5</v>
      </c>
    </row>
    <row r="2254" spans="1:20" x14ac:dyDescent="0.2">
      <c r="A2254" s="3" t="s">
        <v>157</v>
      </c>
      <c r="B2254" s="3" t="s">
        <v>158</v>
      </c>
      <c r="C2254" s="4" t="s">
        <v>63</v>
      </c>
      <c r="D2254" s="3" t="s">
        <v>85</v>
      </c>
      <c r="E2254" s="5">
        <v>6.25</v>
      </c>
      <c r="F2254" s="4">
        <v>920</v>
      </c>
      <c r="G2254" s="5">
        <v>1213.8749905</v>
      </c>
      <c r="H2254" s="5">
        <v>1.3194293374999999</v>
      </c>
      <c r="I2254" s="4">
        <v>26749</v>
      </c>
      <c r="J2254" s="6">
        <v>3.4393809114359399</v>
      </c>
      <c r="K2254" s="7">
        <v>1.0012191109948001</v>
      </c>
      <c r="L2254" s="6">
        <v>0.217391304347826</v>
      </c>
      <c r="M2254" s="5">
        <v>606.93749524999998</v>
      </c>
      <c r="N2254" s="5">
        <v>1388.9</v>
      </c>
      <c r="O2254" s="5">
        <v>1213.8749905</v>
      </c>
      <c r="P2254" s="5">
        <v>175.02500950000012</v>
      </c>
      <c r="Q2254" s="8">
        <v>0.14418701338257792</v>
      </c>
      <c r="R2254" s="4">
        <v>2</v>
      </c>
      <c r="S2254" s="10">
        <v>694.45</v>
      </c>
      <c r="T2254" s="11">
        <v>7.4769150248607367E-5</v>
      </c>
    </row>
    <row r="2255" spans="1:20" x14ac:dyDescent="0.2">
      <c r="A2255" s="3" t="s">
        <v>157</v>
      </c>
      <c r="B2255" s="3" t="s">
        <v>158</v>
      </c>
      <c r="C2255" s="4" t="s">
        <v>63</v>
      </c>
      <c r="D2255" s="3" t="s">
        <v>85</v>
      </c>
      <c r="E2255" s="5">
        <v>3.7124999999999999</v>
      </c>
      <c r="F2255" s="4">
        <v>3</v>
      </c>
      <c r="G2255" s="5">
        <v>3.9124999875000004</v>
      </c>
      <c r="H2255" s="5">
        <v>1.3041666625000001</v>
      </c>
      <c r="I2255" s="4">
        <v>35</v>
      </c>
      <c r="J2255" s="6">
        <v>8.5714285714285694</v>
      </c>
      <c r="K2255" s="7">
        <v>1.02857142857143</v>
      </c>
      <c r="L2255" s="6">
        <v>0</v>
      </c>
      <c r="M2255" s="5">
        <v>0</v>
      </c>
      <c r="N2255" s="5">
        <v>0</v>
      </c>
      <c r="O2255" s="5">
        <v>3.9124999875000004</v>
      </c>
      <c r="P2255" s="5">
        <v>-3.9124999875000004</v>
      </c>
      <c r="Q2255" s="8">
        <v>-1</v>
      </c>
      <c r="R2255" s="4">
        <v>0</v>
      </c>
      <c r="S2255" s="10" t="s">
        <v>33</v>
      </c>
      <c r="T2255" s="11">
        <v>0</v>
      </c>
    </row>
    <row r="2256" spans="1:20" x14ac:dyDescent="0.2">
      <c r="A2256" s="3" t="s">
        <v>157</v>
      </c>
      <c r="B2256" s="3" t="s">
        <v>158</v>
      </c>
      <c r="C2256" s="4" t="s">
        <v>63</v>
      </c>
      <c r="D2256" s="3" t="s">
        <v>85</v>
      </c>
      <c r="E2256" s="5">
        <v>6.25</v>
      </c>
      <c r="F2256" s="4">
        <v>1</v>
      </c>
      <c r="G2256" s="5">
        <v>0.125</v>
      </c>
      <c r="H2256" s="5">
        <v>0.125</v>
      </c>
      <c r="I2256" s="4">
        <v>5</v>
      </c>
      <c r="J2256" s="6">
        <v>20</v>
      </c>
      <c r="K2256" s="7">
        <v>1</v>
      </c>
      <c r="L2256" s="6">
        <v>0</v>
      </c>
      <c r="M2256" s="5">
        <v>0</v>
      </c>
      <c r="N2256" s="5">
        <v>0</v>
      </c>
      <c r="O2256" s="5">
        <v>0.125</v>
      </c>
      <c r="P2256" s="5">
        <v>-0.125</v>
      </c>
      <c r="Q2256" s="8">
        <v>-1</v>
      </c>
      <c r="R2256" s="4">
        <v>0</v>
      </c>
      <c r="S2256" s="10" t="s">
        <v>33</v>
      </c>
      <c r="T2256" s="11">
        <v>0</v>
      </c>
    </row>
    <row r="2257" spans="1:20" x14ac:dyDescent="0.2">
      <c r="A2257" s="3" t="s">
        <v>157</v>
      </c>
      <c r="B2257" s="3" t="s">
        <v>158</v>
      </c>
      <c r="C2257" s="4" t="s">
        <v>63</v>
      </c>
      <c r="D2257" s="3" t="s">
        <v>85</v>
      </c>
      <c r="E2257" s="5">
        <v>6.25</v>
      </c>
      <c r="F2257" s="4">
        <v>1</v>
      </c>
      <c r="G2257" s="5">
        <v>0.27500000000000002</v>
      </c>
      <c r="H2257" s="5">
        <v>0.27500000000000002</v>
      </c>
      <c r="I2257" s="4">
        <v>20</v>
      </c>
      <c r="J2257" s="6">
        <v>5</v>
      </c>
      <c r="K2257" s="7">
        <v>1</v>
      </c>
      <c r="L2257" s="6">
        <v>0</v>
      </c>
      <c r="M2257" s="5">
        <v>0</v>
      </c>
      <c r="N2257" s="5">
        <v>0</v>
      </c>
      <c r="O2257" s="5">
        <v>0.27500000000000002</v>
      </c>
      <c r="P2257" s="5">
        <v>-0.27500000000000002</v>
      </c>
      <c r="Q2257" s="8">
        <v>-1</v>
      </c>
      <c r="R2257" s="4">
        <v>0</v>
      </c>
      <c r="S2257" s="10" t="s">
        <v>33</v>
      </c>
      <c r="T2257" s="11">
        <v>0</v>
      </c>
    </row>
    <row r="2258" spans="1:20" x14ac:dyDescent="0.2">
      <c r="A2258" s="3" t="s">
        <v>157</v>
      </c>
      <c r="B2258" s="3" t="s">
        <v>158</v>
      </c>
      <c r="C2258" s="4" t="s">
        <v>63</v>
      </c>
      <c r="D2258" s="3" t="s">
        <v>85</v>
      </c>
      <c r="E2258" s="5">
        <v>6.25</v>
      </c>
      <c r="F2258" s="4">
        <v>1</v>
      </c>
      <c r="G2258" s="5">
        <v>0.38750000000000001</v>
      </c>
      <c r="H2258" s="5">
        <v>0.38750000000000001</v>
      </c>
      <c r="I2258" s="4">
        <v>73</v>
      </c>
      <c r="J2258" s="6">
        <v>1.3698630136986301</v>
      </c>
      <c r="K2258" s="7">
        <v>1.83698630136986</v>
      </c>
      <c r="L2258" s="6">
        <v>0</v>
      </c>
      <c r="M2258" s="5">
        <v>0</v>
      </c>
      <c r="N2258" s="5">
        <v>0</v>
      </c>
      <c r="O2258" s="5">
        <v>0.38750000000000001</v>
      </c>
      <c r="P2258" s="5">
        <v>-0.38750000000000001</v>
      </c>
      <c r="Q2258" s="8">
        <v>-1</v>
      </c>
      <c r="R2258" s="4">
        <v>0</v>
      </c>
      <c r="S2258" s="10" t="s">
        <v>33</v>
      </c>
      <c r="T2258" s="11">
        <v>0</v>
      </c>
    </row>
    <row r="2259" spans="1:20" x14ac:dyDescent="0.2">
      <c r="A2259" s="3" t="s">
        <v>157</v>
      </c>
      <c r="B2259" s="3" t="s">
        <v>158</v>
      </c>
      <c r="C2259" s="4" t="s">
        <v>63</v>
      </c>
      <c r="D2259" s="3" t="s">
        <v>85</v>
      </c>
      <c r="E2259" s="5">
        <v>6.25</v>
      </c>
      <c r="F2259" s="4">
        <v>1</v>
      </c>
      <c r="G2259" s="5">
        <v>0.51249999999999996</v>
      </c>
      <c r="H2259" s="5">
        <v>0.51249999999999996</v>
      </c>
      <c r="I2259" s="4">
        <v>26</v>
      </c>
      <c r="J2259" s="6">
        <v>3.8461538461538498</v>
      </c>
      <c r="K2259" s="7">
        <v>1</v>
      </c>
      <c r="L2259" s="6">
        <v>0</v>
      </c>
      <c r="M2259" s="5">
        <v>0</v>
      </c>
      <c r="N2259" s="5">
        <v>0</v>
      </c>
      <c r="O2259" s="5">
        <v>0.51249999999999996</v>
      </c>
      <c r="P2259" s="5">
        <v>-0.51249999999999996</v>
      </c>
      <c r="Q2259" s="8">
        <v>-1</v>
      </c>
      <c r="R2259" s="4">
        <v>0</v>
      </c>
      <c r="S2259" s="10" t="s">
        <v>33</v>
      </c>
      <c r="T2259" s="11">
        <v>0</v>
      </c>
    </row>
    <row r="2260" spans="1:20" x14ac:dyDescent="0.2">
      <c r="A2260" s="3" t="s">
        <v>157</v>
      </c>
      <c r="B2260" s="3" t="s">
        <v>158</v>
      </c>
      <c r="C2260" s="4" t="s">
        <v>63</v>
      </c>
      <c r="D2260" s="3" t="s">
        <v>85</v>
      </c>
      <c r="E2260" s="5">
        <v>6.25</v>
      </c>
      <c r="F2260" s="4">
        <v>1</v>
      </c>
      <c r="G2260" s="5">
        <v>0.625</v>
      </c>
      <c r="H2260" s="5">
        <v>0.625</v>
      </c>
      <c r="I2260" s="4">
        <v>118</v>
      </c>
      <c r="J2260" s="6">
        <v>0.84745762711864403</v>
      </c>
      <c r="K2260" s="7">
        <v>1.0245762711864399</v>
      </c>
      <c r="L2260" s="6">
        <v>0</v>
      </c>
      <c r="M2260" s="5">
        <v>0</v>
      </c>
      <c r="N2260" s="5">
        <v>0</v>
      </c>
      <c r="O2260" s="5">
        <v>0.625</v>
      </c>
      <c r="P2260" s="5">
        <v>-0.625</v>
      </c>
      <c r="Q2260" s="8">
        <v>-1</v>
      </c>
      <c r="R2260" s="4">
        <v>0</v>
      </c>
      <c r="S2260" s="10" t="s">
        <v>33</v>
      </c>
      <c r="T2260" s="11">
        <v>0</v>
      </c>
    </row>
    <row r="2261" spans="1:20" x14ac:dyDescent="0.2">
      <c r="A2261" s="3" t="s">
        <v>157</v>
      </c>
      <c r="B2261" s="3" t="s">
        <v>158</v>
      </c>
      <c r="C2261" s="4" t="s">
        <v>63</v>
      </c>
      <c r="D2261" s="3" t="s">
        <v>85</v>
      </c>
      <c r="E2261" s="5">
        <v>6.25</v>
      </c>
      <c r="F2261" s="4">
        <v>1</v>
      </c>
      <c r="G2261" s="5">
        <v>0.71250000000000002</v>
      </c>
      <c r="H2261" s="5">
        <v>0.71250000000000002</v>
      </c>
      <c r="I2261" s="4">
        <v>156</v>
      </c>
      <c r="J2261" s="6">
        <v>0.64102564102564097</v>
      </c>
      <c r="K2261" s="7">
        <v>1.0584615384615399</v>
      </c>
      <c r="L2261" s="6">
        <v>0</v>
      </c>
      <c r="M2261" s="5">
        <v>0</v>
      </c>
      <c r="N2261" s="5">
        <v>0</v>
      </c>
      <c r="O2261" s="5">
        <v>0.71250000000000002</v>
      </c>
      <c r="P2261" s="5">
        <v>-0.71250000000000002</v>
      </c>
      <c r="Q2261" s="8">
        <v>-1</v>
      </c>
      <c r="R2261" s="4">
        <v>0</v>
      </c>
      <c r="S2261" s="10" t="s">
        <v>33</v>
      </c>
      <c r="T2261" s="11">
        <v>0</v>
      </c>
    </row>
    <row r="2262" spans="1:20" x14ac:dyDescent="0.2">
      <c r="A2262" s="3" t="s">
        <v>157</v>
      </c>
      <c r="B2262" s="3" t="s">
        <v>158</v>
      </c>
      <c r="C2262" s="4" t="s">
        <v>63</v>
      </c>
      <c r="D2262" s="3" t="s">
        <v>85</v>
      </c>
      <c r="E2262" s="5">
        <v>6.25</v>
      </c>
      <c r="F2262" s="4">
        <v>2</v>
      </c>
      <c r="G2262" s="5">
        <v>0.91249999999999998</v>
      </c>
      <c r="H2262" s="5">
        <v>0.45624999999999999</v>
      </c>
      <c r="I2262" s="4">
        <v>37</v>
      </c>
      <c r="J2262" s="6">
        <v>5.4054054054054097</v>
      </c>
      <c r="K2262" s="7">
        <v>1.0243243243243201</v>
      </c>
      <c r="L2262" s="6">
        <v>0</v>
      </c>
      <c r="M2262" s="5">
        <v>0</v>
      </c>
      <c r="N2262" s="5">
        <v>0</v>
      </c>
      <c r="O2262" s="5">
        <v>0.91249999999999998</v>
      </c>
      <c r="P2262" s="5">
        <v>-0.91249999999999998</v>
      </c>
      <c r="Q2262" s="8">
        <v>-1</v>
      </c>
      <c r="R2262" s="4">
        <v>0</v>
      </c>
      <c r="S2262" s="10" t="s">
        <v>33</v>
      </c>
      <c r="T2262" s="11">
        <v>0</v>
      </c>
    </row>
    <row r="2263" spans="1:20" x14ac:dyDescent="0.2">
      <c r="A2263" s="3" t="s">
        <v>157</v>
      </c>
      <c r="B2263" s="3" t="s">
        <v>158</v>
      </c>
      <c r="C2263" s="4" t="s">
        <v>63</v>
      </c>
      <c r="D2263" s="3" t="s">
        <v>85</v>
      </c>
      <c r="E2263" s="5">
        <v>6.25</v>
      </c>
      <c r="F2263" s="4">
        <v>1</v>
      </c>
      <c r="G2263" s="5">
        <v>0.92500000000000004</v>
      </c>
      <c r="H2263" s="5">
        <v>0.92500000000000004</v>
      </c>
      <c r="I2263" s="4">
        <v>70</v>
      </c>
      <c r="J2263" s="6">
        <v>1.4285714285714299</v>
      </c>
      <c r="K2263" s="7">
        <v>1.1542857142857099</v>
      </c>
      <c r="L2263" s="6">
        <v>0</v>
      </c>
      <c r="M2263" s="5">
        <v>0</v>
      </c>
      <c r="N2263" s="5">
        <v>0</v>
      </c>
      <c r="O2263" s="5">
        <v>0.92500000000000004</v>
      </c>
      <c r="P2263" s="5">
        <v>-0.92500000000000004</v>
      </c>
      <c r="Q2263" s="8">
        <v>-1</v>
      </c>
      <c r="R2263" s="4">
        <v>0</v>
      </c>
      <c r="S2263" s="10" t="s">
        <v>33</v>
      </c>
      <c r="T2263" s="11">
        <v>0</v>
      </c>
    </row>
    <row r="2264" spans="1:20" x14ac:dyDescent="0.2">
      <c r="A2264" s="3" t="s">
        <v>157</v>
      </c>
      <c r="B2264" s="3" t="s">
        <v>158</v>
      </c>
      <c r="C2264" s="4" t="s">
        <v>63</v>
      </c>
      <c r="D2264" s="3" t="s">
        <v>85</v>
      </c>
      <c r="E2264" s="5">
        <v>6.25</v>
      </c>
      <c r="F2264" s="4">
        <v>1</v>
      </c>
      <c r="G2264" s="5">
        <v>0.97499999999999998</v>
      </c>
      <c r="H2264" s="5">
        <v>0.97499999999999998</v>
      </c>
      <c r="I2264" s="4">
        <v>1</v>
      </c>
      <c r="J2264" s="6">
        <v>100</v>
      </c>
      <c r="K2264" s="7">
        <v>1</v>
      </c>
      <c r="L2264" s="6">
        <v>0</v>
      </c>
      <c r="M2264" s="5">
        <v>0</v>
      </c>
      <c r="N2264" s="5">
        <v>0</v>
      </c>
      <c r="O2264" s="5">
        <v>0.97499999999999998</v>
      </c>
      <c r="P2264" s="5">
        <v>-0.97499999999999998</v>
      </c>
      <c r="Q2264" s="8">
        <v>-1</v>
      </c>
      <c r="R2264" s="4">
        <v>0</v>
      </c>
      <c r="S2264" s="10" t="s">
        <v>33</v>
      </c>
      <c r="T2264" s="11">
        <v>0</v>
      </c>
    </row>
    <row r="2265" spans="1:20" x14ac:dyDescent="0.2">
      <c r="A2265" s="3" t="s">
        <v>157</v>
      </c>
      <c r="B2265" s="3" t="s">
        <v>158</v>
      </c>
      <c r="C2265" s="4" t="s">
        <v>63</v>
      </c>
      <c r="D2265" s="3" t="s">
        <v>85</v>
      </c>
      <c r="E2265" s="5">
        <v>6.25</v>
      </c>
      <c r="F2265" s="4">
        <v>1</v>
      </c>
      <c r="G2265" s="5">
        <v>0.98750000000000004</v>
      </c>
      <c r="H2265" s="5">
        <v>0.98750000000000004</v>
      </c>
      <c r="I2265" s="4">
        <v>4</v>
      </c>
      <c r="J2265" s="6">
        <v>25</v>
      </c>
      <c r="K2265" s="7">
        <v>1</v>
      </c>
      <c r="L2265" s="6">
        <v>0</v>
      </c>
      <c r="M2265" s="5">
        <v>0</v>
      </c>
      <c r="N2265" s="5">
        <v>0</v>
      </c>
      <c r="O2265" s="5">
        <v>0.98750000000000004</v>
      </c>
      <c r="P2265" s="5">
        <v>-0.98750000000000004</v>
      </c>
      <c r="Q2265" s="8">
        <v>-1</v>
      </c>
      <c r="R2265" s="4">
        <v>0</v>
      </c>
      <c r="S2265" s="10" t="s">
        <v>33</v>
      </c>
      <c r="T2265" s="11">
        <v>0</v>
      </c>
    </row>
    <row r="2266" spans="1:20" x14ac:dyDescent="0.2">
      <c r="A2266" s="3" t="s">
        <v>157</v>
      </c>
      <c r="B2266" s="3" t="s">
        <v>158</v>
      </c>
      <c r="C2266" s="4" t="s">
        <v>63</v>
      </c>
      <c r="D2266" s="3" t="s">
        <v>85</v>
      </c>
      <c r="E2266" s="5">
        <v>6.25</v>
      </c>
      <c r="F2266" s="4">
        <v>1</v>
      </c>
      <c r="G2266" s="5">
        <v>1.1000000000000001</v>
      </c>
      <c r="H2266" s="5">
        <v>1.1000000000000001</v>
      </c>
      <c r="I2266" s="4">
        <v>5</v>
      </c>
      <c r="J2266" s="6">
        <v>20</v>
      </c>
      <c r="K2266" s="7">
        <v>1</v>
      </c>
      <c r="L2266" s="6">
        <v>0</v>
      </c>
      <c r="M2266" s="5">
        <v>0</v>
      </c>
      <c r="N2266" s="5">
        <v>0</v>
      </c>
      <c r="O2266" s="5">
        <v>1.1000000000000001</v>
      </c>
      <c r="P2266" s="5">
        <v>-1.1000000000000001</v>
      </c>
      <c r="Q2266" s="8">
        <v>-1</v>
      </c>
      <c r="R2266" s="4">
        <v>0</v>
      </c>
      <c r="S2266" s="10" t="s">
        <v>33</v>
      </c>
      <c r="T2266" s="11">
        <v>0</v>
      </c>
    </row>
    <row r="2267" spans="1:20" x14ac:dyDescent="0.2">
      <c r="A2267" s="3" t="s">
        <v>157</v>
      </c>
      <c r="B2267" s="3" t="s">
        <v>158</v>
      </c>
      <c r="C2267" s="4" t="s">
        <v>63</v>
      </c>
      <c r="D2267" s="3" t="s">
        <v>85</v>
      </c>
      <c r="E2267" s="5">
        <v>6.25</v>
      </c>
      <c r="F2267" s="4">
        <v>2</v>
      </c>
      <c r="G2267" s="5">
        <v>1.1000000000000001</v>
      </c>
      <c r="H2267" s="5">
        <v>0.55000000000000004</v>
      </c>
      <c r="I2267" s="4">
        <v>223</v>
      </c>
      <c r="J2267" s="6">
        <v>0.89686098654708502</v>
      </c>
      <c r="K2267" s="7">
        <v>1.1838565022421501</v>
      </c>
      <c r="L2267" s="6">
        <v>0</v>
      </c>
      <c r="M2267" s="5">
        <v>0</v>
      </c>
      <c r="N2267" s="5">
        <v>0</v>
      </c>
      <c r="O2267" s="5">
        <v>1.1000000000000001</v>
      </c>
      <c r="P2267" s="5">
        <v>-1.1000000000000001</v>
      </c>
      <c r="Q2267" s="8">
        <v>-1</v>
      </c>
      <c r="R2267" s="4">
        <v>0</v>
      </c>
      <c r="S2267" s="10" t="s">
        <v>33</v>
      </c>
      <c r="T2267" s="11">
        <v>0</v>
      </c>
    </row>
    <row r="2268" spans="1:20" x14ac:dyDescent="0.2">
      <c r="A2268" s="3" t="s">
        <v>157</v>
      </c>
      <c r="B2268" s="3" t="s">
        <v>158</v>
      </c>
      <c r="C2268" s="4" t="s">
        <v>63</v>
      </c>
      <c r="D2268" s="3" t="s">
        <v>85</v>
      </c>
      <c r="E2268" s="5">
        <v>6.25</v>
      </c>
      <c r="F2268" s="4">
        <v>1</v>
      </c>
      <c r="G2268" s="5">
        <v>1.1499999999999999</v>
      </c>
      <c r="H2268" s="5">
        <v>1.1499999999999999</v>
      </c>
      <c r="I2268" s="4">
        <v>114</v>
      </c>
      <c r="J2268" s="6">
        <v>0.87719298245614008</v>
      </c>
      <c r="K2268" s="7">
        <v>1.79982456140351</v>
      </c>
      <c r="L2268" s="6">
        <v>0</v>
      </c>
      <c r="M2268" s="5">
        <v>0</v>
      </c>
      <c r="N2268" s="5">
        <v>0</v>
      </c>
      <c r="O2268" s="5">
        <v>1.1499999999999999</v>
      </c>
      <c r="P2268" s="5">
        <v>-1.1499999999999999</v>
      </c>
      <c r="Q2268" s="8">
        <v>-1</v>
      </c>
      <c r="R2268" s="4">
        <v>0</v>
      </c>
      <c r="S2268" s="10" t="s">
        <v>33</v>
      </c>
      <c r="T2268" s="11">
        <v>0</v>
      </c>
    </row>
    <row r="2269" spans="1:20" x14ac:dyDescent="0.2">
      <c r="A2269" s="3" t="s">
        <v>157</v>
      </c>
      <c r="B2269" s="3" t="s">
        <v>158</v>
      </c>
      <c r="C2269" s="4" t="s">
        <v>63</v>
      </c>
      <c r="D2269" s="3" t="s">
        <v>85</v>
      </c>
      <c r="E2269" s="5">
        <v>6.25</v>
      </c>
      <c r="F2269" s="4">
        <v>1</v>
      </c>
      <c r="G2269" s="5">
        <v>1.2</v>
      </c>
      <c r="H2269" s="5">
        <v>1.2</v>
      </c>
      <c r="I2269" s="4">
        <v>21</v>
      </c>
      <c r="J2269" s="6">
        <v>4.7619047619047601</v>
      </c>
      <c r="K2269" s="7">
        <v>1</v>
      </c>
      <c r="L2269" s="6">
        <v>0</v>
      </c>
      <c r="M2269" s="5">
        <v>0</v>
      </c>
      <c r="N2269" s="5">
        <v>0</v>
      </c>
      <c r="O2269" s="5">
        <v>1.2</v>
      </c>
      <c r="P2269" s="5">
        <v>-1.2</v>
      </c>
      <c r="Q2269" s="8">
        <v>-1</v>
      </c>
      <c r="R2269" s="4">
        <v>0</v>
      </c>
      <c r="S2269" s="10" t="s">
        <v>33</v>
      </c>
      <c r="T2269" s="11">
        <v>0</v>
      </c>
    </row>
    <row r="2270" spans="1:20" x14ac:dyDescent="0.2">
      <c r="A2270" s="3" t="s">
        <v>157</v>
      </c>
      <c r="B2270" s="3" t="s">
        <v>158</v>
      </c>
      <c r="C2270" s="4" t="s">
        <v>63</v>
      </c>
      <c r="D2270" s="3" t="s">
        <v>85</v>
      </c>
      <c r="E2270" s="5">
        <v>6.25</v>
      </c>
      <c r="F2270" s="4">
        <v>6</v>
      </c>
      <c r="G2270" s="5">
        <v>1.2124999499999998</v>
      </c>
      <c r="H2270" s="5">
        <v>0.20208332499999998</v>
      </c>
      <c r="I2270" s="4">
        <v>17</v>
      </c>
      <c r="J2270" s="6">
        <v>35.294117647058798</v>
      </c>
      <c r="K2270" s="7">
        <v>1</v>
      </c>
      <c r="L2270" s="6">
        <v>0</v>
      </c>
      <c r="M2270" s="5">
        <v>0</v>
      </c>
      <c r="N2270" s="5">
        <v>0</v>
      </c>
      <c r="O2270" s="5">
        <v>1.2124999499999998</v>
      </c>
      <c r="P2270" s="5">
        <v>-1.2124999499999998</v>
      </c>
      <c r="Q2270" s="8">
        <v>-1</v>
      </c>
      <c r="R2270" s="4">
        <v>0</v>
      </c>
      <c r="S2270" s="10" t="s">
        <v>33</v>
      </c>
      <c r="T2270" s="11">
        <v>0</v>
      </c>
    </row>
    <row r="2271" spans="1:20" x14ac:dyDescent="0.2">
      <c r="A2271" s="3" t="s">
        <v>157</v>
      </c>
      <c r="B2271" s="3" t="s">
        <v>158</v>
      </c>
      <c r="C2271" s="4" t="s">
        <v>63</v>
      </c>
      <c r="D2271" s="3" t="s">
        <v>85</v>
      </c>
      <c r="E2271" s="5">
        <v>6.25</v>
      </c>
      <c r="F2271" s="4">
        <v>2</v>
      </c>
      <c r="G2271" s="5">
        <v>1.2250000000000001</v>
      </c>
      <c r="H2271" s="5">
        <v>0.61250000000000004</v>
      </c>
      <c r="I2271" s="4">
        <v>136</v>
      </c>
      <c r="J2271" s="6">
        <v>1.47058823529412</v>
      </c>
      <c r="K2271" s="7">
        <v>1</v>
      </c>
      <c r="L2271" s="6">
        <v>0</v>
      </c>
      <c r="M2271" s="5">
        <v>0</v>
      </c>
      <c r="N2271" s="5">
        <v>0</v>
      </c>
      <c r="O2271" s="5">
        <v>1.2250000000000001</v>
      </c>
      <c r="P2271" s="5">
        <v>-1.2250000000000001</v>
      </c>
      <c r="Q2271" s="8">
        <v>-1</v>
      </c>
      <c r="R2271" s="4">
        <v>0</v>
      </c>
      <c r="S2271" s="10" t="s">
        <v>33</v>
      </c>
      <c r="T2271" s="11">
        <v>0</v>
      </c>
    </row>
    <row r="2272" spans="1:20" x14ac:dyDescent="0.2">
      <c r="A2272" s="3" t="s">
        <v>157</v>
      </c>
      <c r="B2272" s="3" t="s">
        <v>158</v>
      </c>
      <c r="C2272" s="4" t="s">
        <v>63</v>
      </c>
      <c r="D2272" s="3" t="s">
        <v>85</v>
      </c>
      <c r="E2272" s="5">
        <v>6.25</v>
      </c>
      <c r="F2272" s="4">
        <v>2</v>
      </c>
      <c r="G2272" s="5">
        <v>1.3</v>
      </c>
      <c r="H2272" s="5">
        <v>0.65</v>
      </c>
      <c r="I2272" s="4">
        <v>408</v>
      </c>
      <c r="J2272" s="6">
        <v>0.49019607843137303</v>
      </c>
      <c r="K2272" s="7">
        <v>1.3362990196078399</v>
      </c>
      <c r="L2272" s="6">
        <v>0</v>
      </c>
      <c r="M2272" s="5">
        <v>0</v>
      </c>
      <c r="N2272" s="5">
        <v>0</v>
      </c>
      <c r="O2272" s="5">
        <v>1.3</v>
      </c>
      <c r="P2272" s="5">
        <v>-1.3</v>
      </c>
      <c r="Q2272" s="8">
        <v>-1</v>
      </c>
      <c r="R2272" s="4">
        <v>0</v>
      </c>
      <c r="S2272" s="10" t="s">
        <v>33</v>
      </c>
      <c r="T2272" s="11">
        <v>0</v>
      </c>
    </row>
    <row r="2273" spans="1:20" x14ac:dyDescent="0.2">
      <c r="A2273" s="3" t="s">
        <v>157</v>
      </c>
      <c r="B2273" s="3" t="s">
        <v>158</v>
      </c>
      <c r="C2273" s="4" t="s">
        <v>63</v>
      </c>
      <c r="D2273" s="3" t="s">
        <v>85</v>
      </c>
      <c r="E2273" s="5">
        <v>6.25</v>
      </c>
      <c r="F2273" s="4">
        <v>5</v>
      </c>
      <c r="G2273" s="5">
        <v>1.3125</v>
      </c>
      <c r="H2273" s="5">
        <v>0.26250000000000001</v>
      </c>
      <c r="I2273" s="4">
        <v>57</v>
      </c>
      <c r="J2273" s="6">
        <v>8.7719298245614006</v>
      </c>
      <c r="K2273" s="7">
        <v>1</v>
      </c>
      <c r="L2273" s="6">
        <v>0</v>
      </c>
      <c r="M2273" s="5">
        <v>0</v>
      </c>
      <c r="N2273" s="5">
        <v>0</v>
      </c>
      <c r="O2273" s="5">
        <v>1.3125</v>
      </c>
      <c r="P2273" s="5">
        <v>-1.3125</v>
      </c>
      <c r="Q2273" s="8">
        <v>-1</v>
      </c>
      <c r="R2273" s="4">
        <v>0</v>
      </c>
      <c r="S2273" s="10" t="s">
        <v>33</v>
      </c>
      <c r="T2273" s="11">
        <v>0</v>
      </c>
    </row>
    <row r="2274" spans="1:20" x14ac:dyDescent="0.2">
      <c r="A2274" s="3" t="s">
        <v>157</v>
      </c>
      <c r="B2274" s="3" t="s">
        <v>158</v>
      </c>
      <c r="C2274" s="4" t="s">
        <v>63</v>
      </c>
      <c r="D2274" s="3" t="s">
        <v>85</v>
      </c>
      <c r="E2274" s="5">
        <v>6.25</v>
      </c>
      <c r="F2274" s="4">
        <v>1</v>
      </c>
      <c r="G2274" s="5">
        <v>1.4125000000000001</v>
      </c>
      <c r="H2274" s="5">
        <v>1.4125000000000001</v>
      </c>
      <c r="I2274" s="4">
        <v>70</v>
      </c>
      <c r="J2274" s="6">
        <v>1.4285714285714299</v>
      </c>
      <c r="K2274" s="7">
        <v>1.24285714285714</v>
      </c>
      <c r="L2274" s="6">
        <v>0</v>
      </c>
      <c r="M2274" s="5">
        <v>0</v>
      </c>
      <c r="N2274" s="5">
        <v>0</v>
      </c>
      <c r="O2274" s="5">
        <v>1.4125000000000001</v>
      </c>
      <c r="P2274" s="5">
        <v>-1.4125000000000001</v>
      </c>
      <c r="Q2274" s="8">
        <v>-1</v>
      </c>
      <c r="R2274" s="4">
        <v>0</v>
      </c>
      <c r="S2274" s="10" t="s">
        <v>33</v>
      </c>
      <c r="T2274" s="11">
        <v>0</v>
      </c>
    </row>
    <row r="2275" spans="1:20" x14ac:dyDescent="0.2">
      <c r="A2275" s="3" t="s">
        <v>157</v>
      </c>
      <c r="B2275" s="3" t="s">
        <v>158</v>
      </c>
      <c r="C2275" s="4" t="s">
        <v>63</v>
      </c>
      <c r="D2275" s="3" t="s">
        <v>85</v>
      </c>
      <c r="E2275" s="5">
        <v>6.25</v>
      </c>
      <c r="F2275" s="4">
        <v>2</v>
      </c>
      <c r="G2275" s="5">
        <v>1.4624999999999999</v>
      </c>
      <c r="H2275" s="5">
        <v>0.73124999999999996</v>
      </c>
      <c r="I2275" s="4">
        <v>90</v>
      </c>
      <c r="J2275" s="6">
        <v>2.2222222222222201</v>
      </c>
      <c r="K2275" s="7">
        <v>1.18888888888889</v>
      </c>
      <c r="L2275" s="6">
        <v>0</v>
      </c>
      <c r="M2275" s="5">
        <v>0</v>
      </c>
      <c r="N2275" s="5">
        <v>0</v>
      </c>
      <c r="O2275" s="5">
        <v>1.4624999999999999</v>
      </c>
      <c r="P2275" s="5">
        <v>-1.4624999999999999</v>
      </c>
      <c r="Q2275" s="8">
        <v>-1</v>
      </c>
      <c r="R2275" s="4">
        <v>0</v>
      </c>
      <c r="S2275" s="10" t="s">
        <v>33</v>
      </c>
      <c r="T2275" s="11">
        <v>0</v>
      </c>
    </row>
    <row r="2276" spans="1:20" x14ac:dyDescent="0.2">
      <c r="A2276" s="3" t="s">
        <v>157</v>
      </c>
      <c r="B2276" s="3" t="s">
        <v>158</v>
      </c>
      <c r="C2276" s="4" t="s">
        <v>63</v>
      </c>
      <c r="D2276" s="3" t="s">
        <v>85</v>
      </c>
      <c r="E2276" s="5">
        <v>6.25</v>
      </c>
      <c r="F2276" s="4">
        <v>1</v>
      </c>
      <c r="G2276" s="5">
        <v>1.5</v>
      </c>
      <c r="H2276" s="5">
        <v>1.5</v>
      </c>
      <c r="I2276" s="4">
        <v>62</v>
      </c>
      <c r="J2276" s="6">
        <v>1.61290322580645</v>
      </c>
      <c r="K2276" s="7">
        <v>1.12903225806452</v>
      </c>
      <c r="L2276" s="6">
        <v>0</v>
      </c>
      <c r="M2276" s="5">
        <v>0</v>
      </c>
      <c r="N2276" s="5">
        <v>0</v>
      </c>
      <c r="O2276" s="5">
        <v>1.5</v>
      </c>
      <c r="P2276" s="5">
        <v>-1.5</v>
      </c>
      <c r="Q2276" s="8">
        <v>-1</v>
      </c>
      <c r="R2276" s="4">
        <v>0</v>
      </c>
      <c r="S2276" s="10" t="s">
        <v>33</v>
      </c>
      <c r="T2276" s="11">
        <v>0</v>
      </c>
    </row>
    <row r="2277" spans="1:20" x14ac:dyDescent="0.2">
      <c r="A2277" s="3" t="s">
        <v>157</v>
      </c>
      <c r="B2277" s="3" t="s">
        <v>158</v>
      </c>
      <c r="C2277" s="4" t="s">
        <v>63</v>
      </c>
      <c r="D2277" s="3" t="s">
        <v>85</v>
      </c>
      <c r="E2277" s="5">
        <v>6.25</v>
      </c>
      <c r="F2277" s="4">
        <v>1</v>
      </c>
      <c r="G2277" s="5">
        <v>1.7749999999999999</v>
      </c>
      <c r="H2277" s="5">
        <v>1.7749999999999999</v>
      </c>
      <c r="I2277" s="4">
        <v>5</v>
      </c>
      <c r="J2277" s="6">
        <v>20</v>
      </c>
      <c r="K2277" s="7">
        <v>1</v>
      </c>
      <c r="L2277" s="6">
        <v>0</v>
      </c>
      <c r="M2277" s="5">
        <v>0</v>
      </c>
      <c r="N2277" s="5">
        <v>0</v>
      </c>
      <c r="O2277" s="5">
        <v>1.7749999999999999</v>
      </c>
      <c r="P2277" s="5">
        <v>-1.7749999999999999</v>
      </c>
      <c r="Q2277" s="8">
        <v>-1</v>
      </c>
      <c r="R2277" s="4">
        <v>0</v>
      </c>
      <c r="S2277" s="10" t="s">
        <v>33</v>
      </c>
      <c r="T2277" s="11">
        <v>0</v>
      </c>
    </row>
    <row r="2278" spans="1:20" x14ac:dyDescent="0.2">
      <c r="A2278" s="3" t="s">
        <v>157</v>
      </c>
      <c r="B2278" s="3" t="s">
        <v>158</v>
      </c>
      <c r="C2278" s="4" t="s">
        <v>63</v>
      </c>
      <c r="D2278" s="3" t="s">
        <v>85</v>
      </c>
      <c r="E2278" s="5">
        <v>6.25</v>
      </c>
      <c r="F2278" s="4">
        <v>1</v>
      </c>
      <c r="G2278" s="5">
        <v>1.925</v>
      </c>
      <c r="H2278" s="5">
        <v>1.925</v>
      </c>
      <c r="I2278" s="4">
        <v>14</v>
      </c>
      <c r="J2278" s="6">
        <v>7.1428571428571397</v>
      </c>
      <c r="K2278" s="7">
        <v>1</v>
      </c>
      <c r="L2278" s="6">
        <v>0</v>
      </c>
      <c r="M2278" s="5">
        <v>0</v>
      </c>
      <c r="N2278" s="5">
        <v>0</v>
      </c>
      <c r="O2278" s="5">
        <v>1.925</v>
      </c>
      <c r="P2278" s="5">
        <v>-1.925</v>
      </c>
      <c r="Q2278" s="8">
        <v>-1</v>
      </c>
      <c r="R2278" s="4">
        <v>0</v>
      </c>
      <c r="S2278" s="10" t="s">
        <v>33</v>
      </c>
      <c r="T2278" s="11">
        <v>0</v>
      </c>
    </row>
    <row r="2279" spans="1:20" x14ac:dyDescent="0.2">
      <c r="A2279" s="3" t="s">
        <v>157</v>
      </c>
      <c r="B2279" s="3" t="s">
        <v>158</v>
      </c>
      <c r="C2279" s="4" t="s">
        <v>63</v>
      </c>
      <c r="D2279" s="3" t="s">
        <v>85</v>
      </c>
      <c r="E2279" s="5">
        <v>6.25</v>
      </c>
      <c r="F2279" s="4">
        <v>1</v>
      </c>
      <c r="G2279" s="5">
        <v>2.1124999999999998</v>
      </c>
      <c r="H2279" s="5">
        <v>2.1124999999999998</v>
      </c>
      <c r="I2279" s="4">
        <v>4</v>
      </c>
      <c r="J2279" s="6">
        <v>25</v>
      </c>
      <c r="K2279" s="7">
        <v>1</v>
      </c>
      <c r="L2279" s="6">
        <v>0</v>
      </c>
      <c r="M2279" s="5">
        <v>0</v>
      </c>
      <c r="N2279" s="5">
        <v>0</v>
      </c>
      <c r="O2279" s="5">
        <v>2.1124999999999998</v>
      </c>
      <c r="P2279" s="5">
        <v>-2.1124999999999998</v>
      </c>
      <c r="Q2279" s="8">
        <v>-1</v>
      </c>
      <c r="R2279" s="4">
        <v>0</v>
      </c>
      <c r="S2279" s="10" t="s">
        <v>33</v>
      </c>
      <c r="T2279" s="11">
        <v>0</v>
      </c>
    </row>
    <row r="2280" spans="1:20" x14ac:dyDescent="0.2">
      <c r="A2280" s="3" t="s">
        <v>157</v>
      </c>
      <c r="B2280" s="3" t="s">
        <v>158</v>
      </c>
      <c r="C2280" s="4" t="s">
        <v>63</v>
      </c>
      <c r="D2280" s="3" t="s">
        <v>85</v>
      </c>
      <c r="E2280" s="5">
        <v>6.25</v>
      </c>
      <c r="F2280" s="4">
        <v>1</v>
      </c>
      <c r="G2280" s="5">
        <v>2.125</v>
      </c>
      <c r="H2280" s="5">
        <v>2.125</v>
      </c>
      <c r="I2280" s="4">
        <v>3</v>
      </c>
      <c r="J2280" s="6">
        <v>33.3333333333333</v>
      </c>
      <c r="K2280" s="7">
        <v>1</v>
      </c>
      <c r="L2280" s="6">
        <v>0</v>
      </c>
      <c r="M2280" s="5">
        <v>0</v>
      </c>
      <c r="N2280" s="5">
        <v>0</v>
      </c>
      <c r="O2280" s="5">
        <v>2.125</v>
      </c>
      <c r="P2280" s="5">
        <v>-2.125</v>
      </c>
      <c r="Q2280" s="8">
        <v>-1</v>
      </c>
      <c r="R2280" s="4">
        <v>0</v>
      </c>
      <c r="S2280" s="10" t="s">
        <v>33</v>
      </c>
      <c r="T2280" s="11">
        <v>0</v>
      </c>
    </row>
    <row r="2281" spans="1:20" x14ac:dyDescent="0.2">
      <c r="A2281" s="3" t="s">
        <v>157</v>
      </c>
      <c r="B2281" s="3" t="s">
        <v>158</v>
      </c>
      <c r="C2281" s="4" t="s">
        <v>63</v>
      </c>
      <c r="D2281" s="3" t="s">
        <v>85</v>
      </c>
      <c r="E2281" s="5">
        <v>6.25</v>
      </c>
      <c r="F2281" s="4">
        <v>4</v>
      </c>
      <c r="G2281" s="5">
        <v>2.125</v>
      </c>
      <c r="H2281" s="5">
        <v>0.53125</v>
      </c>
      <c r="I2281" s="4">
        <v>286</v>
      </c>
      <c r="J2281" s="6">
        <v>1.3986013986014001</v>
      </c>
      <c r="K2281" s="7">
        <v>1.15195804195804</v>
      </c>
      <c r="L2281" s="6">
        <v>0</v>
      </c>
      <c r="M2281" s="5">
        <v>0</v>
      </c>
      <c r="N2281" s="5">
        <v>0</v>
      </c>
      <c r="O2281" s="5">
        <v>2.125</v>
      </c>
      <c r="P2281" s="5">
        <v>-2.125</v>
      </c>
      <c r="Q2281" s="8">
        <v>-1</v>
      </c>
      <c r="R2281" s="4">
        <v>0</v>
      </c>
      <c r="S2281" s="10" t="s">
        <v>33</v>
      </c>
      <c r="T2281" s="11">
        <v>0</v>
      </c>
    </row>
    <row r="2282" spans="1:20" x14ac:dyDescent="0.2">
      <c r="A2282" s="3" t="s">
        <v>157</v>
      </c>
      <c r="B2282" s="3" t="s">
        <v>158</v>
      </c>
      <c r="C2282" s="4" t="s">
        <v>63</v>
      </c>
      <c r="D2282" s="3" t="s">
        <v>85</v>
      </c>
      <c r="E2282" s="5">
        <v>6.25</v>
      </c>
      <c r="F2282" s="4">
        <v>2</v>
      </c>
      <c r="G2282" s="5">
        <v>2.125</v>
      </c>
      <c r="H2282" s="5">
        <v>1.0625</v>
      </c>
      <c r="I2282" s="4">
        <v>47</v>
      </c>
      <c r="J2282" s="6">
        <v>4.2553191489361701</v>
      </c>
      <c r="K2282" s="7">
        <v>1</v>
      </c>
      <c r="L2282" s="6">
        <v>0</v>
      </c>
      <c r="M2282" s="5">
        <v>0</v>
      </c>
      <c r="N2282" s="5">
        <v>0</v>
      </c>
      <c r="O2282" s="5">
        <v>2.125</v>
      </c>
      <c r="P2282" s="5">
        <v>-2.125</v>
      </c>
      <c r="Q2282" s="8">
        <v>-1</v>
      </c>
      <c r="R2282" s="4">
        <v>0</v>
      </c>
      <c r="S2282" s="10" t="s">
        <v>33</v>
      </c>
      <c r="T2282" s="11">
        <v>0</v>
      </c>
    </row>
    <row r="2283" spans="1:20" x14ac:dyDescent="0.2">
      <c r="A2283" s="3" t="s">
        <v>157</v>
      </c>
      <c r="B2283" s="3" t="s">
        <v>158</v>
      </c>
      <c r="C2283" s="4" t="s">
        <v>63</v>
      </c>
      <c r="D2283" s="3" t="s">
        <v>85</v>
      </c>
      <c r="E2283" s="5">
        <v>6.25</v>
      </c>
      <c r="F2283" s="4">
        <v>1</v>
      </c>
      <c r="G2283" s="5">
        <v>2.1375000000000002</v>
      </c>
      <c r="H2283" s="5">
        <v>2.1375000000000002</v>
      </c>
      <c r="I2283" s="4">
        <v>487</v>
      </c>
      <c r="J2283" s="6">
        <v>0.205338809034908</v>
      </c>
      <c r="K2283" s="7">
        <v>1</v>
      </c>
      <c r="L2283" s="6">
        <v>0</v>
      </c>
      <c r="M2283" s="5">
        <v>0</v>
      </c>
      <c r="N2283" s="5">
        <v>0</v>
      </c>
      <c r="O2283" s="5">
        <v>2.1375000000000002</v>
      </c>
      <c r="P2283" s="5">
        <v>-2.1375000000000002</v>
      </c>
      <c r="Q2283" s="8">
        <v>-1</v>
      </c>
      <c r="R2283" s="4">
        <v>0</v>
      </c>
      <c r="S2283" s="10" t="s">
        <v>33</v>
      </c>
      <c r="T2283" s="11">
        <v>0</v>
      </c>
    </row>
    <row r="2284" spans="1:20" x14ac:dyDescent="0.2">
      <c r="A2284" s="3" t="s">
        <v>157</v>
      </c>
      <c r="B2284" s="3" t="s">
        <v>158</v>
      </c>
      <c r="C2284" s="4" t="s">
        <v>63</v>
      </c>
      <c r="D2284" s="3" t="s">
        <v>85</v>
      </c>
      <c r="E2284" s="5">
        <v>6.25</v>
      </c>
      <c r="F2284" s="4">
        <v>4</v>
      </c>
      <c r="G2284" s="5">
        <v>2.15</v>
      </c>
      <c r="H2284" s="5">
        <v>0.53749999999999998</v>
      </c>
      <c r="I2284" s="4">
        <v>22</v>
      </c>
      <c r="J2284" s="6">
        <v>18.181818181818201</v>
      </c>
      <c r="K2284" s="7">
        <v>1</v>
      </c>
      <c r="L2284" s="6">
        <v>0</v>
      </c>
      <c r="M2284" s="5">
        <v>0</v>
      </c>
      <c r="N2284" s="5">
        <v>0</v>
      </c>
      <c r="O2284" s="5">
        <v>2.15</v>
      </c>
      <c r="P2284" s="5">
        <v>-2.15</v>
      </c>
      <c r="Q2284" s="8">
        <v>-1</v>
      </c>
      <c r="R2284" s="4">
        <v>0</v>
      </c>
      <c r="S2284" s="10" t="s">
        <v>33</v>
      </c>
      <c r="T2284" s="11">
        <v>0</v>
      </c>
    </row>
    <row r="2285" spans="1:20" x14ac:dyDescent="0.2">
      <c r="A2285" s="3" t="s">
        <v>157</v>
      </c>
      <c r="B2285" s="3" t="s">
        <v>158</v>
      </c>
      <c r="C2285" s="4" t="s">
        <v>63</v>
      </c>
      <c r="D2285" s="3" t="s">
        <v>85</v>
      </c>
      <c r="E2285" s="5">
        <v>6.25</v>
      </c>
      <c r="F2285" s="4">
        <v>1</v>
      </c>
      <c r="G2285" s="5">
        <v>2.1749999999999998</v>
      </c>
      <c r="H2285" s="5">
        <v>2.1749999999999998</v>
      </c>
      <c r="I2285" s="4">
        <v>50</v>
      </c>
      <c r="J2285" s="6">
        <v>2</v>
      </c>
      <c r="K2285" s="7">
        <v>1</v>
      </c>
      <c r="L2285" s="6">
        <v>0</v>
      </c>
      <c r="M2285" s="5">
        <v>0</v>
      </c>
      <c r="N2285" s="5">
        <v>0</v>
      </c>
      <c r="O2285" s="5">
        <v>2.1749999999999998</v>
      </c>
      <c r="P2285" s="5">
        <v>-2.1749999999999998</v>
      </c>
      <c r="Q2285" s="8">
        <v>-1</v>
      </c>
      <c r="R2285" s="4">
        <v>0</v>
      </c>
      <c r="S2285" s="10" t="s">
        <v>33</v>
      </c>
      <c r="T2285" s="11">
        <v>0</v>
      </c>
    </row>
    <row r="2286" spans="1:20" x14ac:dyDescent="0.2">
      <c r="A2286" s="3" t="s">
        <v>157</v>
      </c>
      <c r="B2286" s="3" t="s">
        <v>158</v>
      </c>
      <c r="C2286" s="4" t="s">
        <v>63</v>
      </c>
      <c r="D2286" s="3" t="s">
        <v>85</v>
      </c>
      <c r="E2286" s="5">
        <v>6.25</v>
      </c>
      <c r="F2286" s="4">
        <v>2</v>
      </c>
      <c r="G2286" s="5">
        <v>2.2749999999999999</v>
      </c>
      <c r="H2286" s="5">
        <v>1.1375</v>
      </c>
      <c r="I2286" s="4">
        <v>10</v>
      </c>
      <c r="J2286" s="6">
        <v>20</v>
      </c>
      <c r="K2286" s="7">
        <v>1.1000000000000001</v>
      </c>
      <c r="L2286" s="6">
        <v>0</v>
      </c>
      <c r="M2286" s="5">
        <v>0</v>
      </c>
      <c r="N2286" s="5">
        <v>0</v>
      </c>
      <c r="O2286" s="5">
        <v>2.2749999999999999</v>
      </c>
      <c r="P2286" s="5">
        <v>-2.2749999999999999</v>
      </c>
      <c r="Q2286" s="8">
        <v>-1</v>
      </c>
      <c r="R2286" s="4">
        <v>0</v>
      </c>
      <c r="S2286" s="10" t="s">
        <v>33</v>
      </c>
      <c r="T2286" s="11">
        <v>0</v>
      </c>
    </row>
    <row r="2287" spans="1:20" x14ac:dyDescent="0.2">
      <c r="A2287" s="3" t="s">
        <v>157</v>
      </c>
      <c r="B2287" s="3" t="s">
        <v>158</v>
      </c>
      <c r="C2287" s="4" t="s">
        <v>63</v>
      </c>
      <c r="D2287" s="3" t="s">
        <v>85</v>
      </c>
      <c r="E2287" s="5">
        <v>6.25</v>
      </c>
      <c r="F2287" s="4">
        <v>13</v>
      </c>
      <c r="G2287" s="5">
        <v>2.3249999499999996</v>
      </c>
      <c r="H2287" s="5">
        <v>0.17884614999999998</v>
      </c>
      <c r="I2287" s="4">
        <v>179</v>
      </c>
      <c r="J2287" s="6">
        <v>7.2625698324022396</v>
      </c>
      <c r="K2287" s="7">
        <v>1</v>
      </c>
      <c r="L2287" s="6">
        <v>0</v>
      </c>
      <c r="M2287" s="5">
        <v>0</v>
      </c>
      <c r="N2287" s="5">
        <v>0</v>
      </c>
      <c r="O2287" s="5">
        <v>2.3249999499999996</v>
      </c>
      <c r="P2287" s="5">
        <v>-2.3249999499999996</v>
      </c>
      <c r="Q2287" s="8">
        <v>-1</v>
      </c>
      <c r="R2287" s="4">
        <v>0</v>
      </c>
      <c r="S2287" s="10" t="s">
        <v>33</v>
      </c>
      <c r="T2287" s="11">
        <v>0</v>
      </c>
    </row>
    <row r="2288" spans="1:20" x14ac:dyDescent="0.2">
      <c r="A2288" s="3" t="s">
        <v>157</v>
      </c>
      <c r="B2288" s="3" t="s">
        <v>158</v>
      </c>
      <c r="C2288" s="4" t="s">
        <v>63</v>
      </c>
      <c r="D2288" s="3" t="s">
        <v>85</v>
      </c>
      <c r="E2288" s="5">
        <v>6.25</v>
      </c>
      <c r="F2288" s="4">
        <v>3</v>
      </c>
      <c r="G2288" s="5">
        <v>2.7249999750000002</v>
      </c>
      <c r="H2288" s="5">
        <v>0.90833332500000008</v>
      </c>
      <c r="I2288" s="4">
        <v>30</v>
      </c>
      <c r="J2288" s="6">
        <v>10</v>
      </c>
      <c r="K2288" s="7">
        <v>1.13333333333333</v>
      </c>
      <c r="L2288" s="6">
        <v>0</v>
      </c>
      <c r="M2288" s="5">
        <v>0</v>
      </c>
      <c r="N2288" s="5">
        <v>0</v>
      </c>
      <c r="O2288" s="5">
        <v>2.7249999750000002</v>
      </c>
      <c r="P2288" s="5">
        <v>-2.7249999750000002</v>
      </c>
      <c r="Q2288" s="8">
        <v>-1</v>
      </c>
      <c r="R2288" s="4">
        <v>0</v>
      </c>
      <c r="S2288" s="10" t="s">
        <v>33</v>
      </c>
      <c r="T2288" s="11">
        <v>0</v>
      </c>
    </row>
    <row r="2289" spans="1:20" x14ac:dyDescent="0.2">
      <c r="A2289" s="3" t="s">
        <v>157</v>
      </c>
      <c r="B2289" s="3" t="s">
        <v>158</v>
      </c>
      <c r="C2289" s="4" t="s">
        <v>63</v>
      </c>
      <c r="D2289" s="3" t="s">
        <v>85</v>
      </c>
      <c r="E2289" s="5">
        <v>6.25</v>
      </c>
      <c r="F2289" s="4">
        <v>3</v>
      </c>
      <c r="G2289" s="5">
        <v>2.9124999749999998</v>
      </c>
      <c r="H2289" s="5">
        <v>0.97083332499999997</v>
      </c>
      <c r="I2289" s="4">
        <v>30</v>
      </c>
      <c r="J2289" s="6">
        <v>10</v>
      </c>
      <c r="K2289" s="7">
        <v>1.5333333333333301</v>
      </c>
      <c r="L2289" s="6">
        <v>0</v>
      </c>
      <c r="M2289" s="5">
        <v>0</v>
      </c>
      <c r="N2289" s="5">
        <v>0</v>
      </c>
      <c r="O2289" s="5">
        <v>2.9124999749999998</v>
      </c>
      <c r="P2289" s="5">
        <v>-2.9124999749999998</v>
      </c>
      <c r="Q2289" s="8">
        <v>-1</v>
      </c>
      <c r="R2289" s="4">
        <v>0</v>
      </c>
      <c r="S2289" s="10" t="s">
        <v>33</v>
      </c>
      <c r="T2289" s="11">
        <v>0</v>
      </c>
    </row>
    <row r="2290" spans="1:20" x14ac:dyDescent="0.2">
      <c r="A2290" s="3" t="s">
        <v>157</v>
      </c>
      <c r="B2290" s="3" t="s">
        <v>158</v>
      </c>
      <c r="C2290" s="4" t="s">
        <v>63</v>
      </c>
      <c r="D2290" s="3" t="s">
        <v>85</v>
      </c>
      <c r="E2290" s="5">
        <v>6.25</v>
      </c>
      <c r="F2290" s="4">
        <v>3</v>
      </c>
      <c r="G2290" s="5">
        <v>3.15</v>
      </c>
      <c r="H2290" s="5">
        <v>1.05</v>
      </c>
      <c r="I2290" s="4">
        <v>36</v>
      </c>
      <c r="J2290" s="6">
        <v>8.3333333333333304</v>
      </c>
      <c r="K2290" s="7">
        <v>1</v>
      </c>
      <c r="L2290" s="6">
        <v>0</v>
      </c>
      <c r="M2290" s="5">
        <v>0</v>
      </c>
      <c r="N2290" s="5">
        <v>0</v>
      </c>
      <c r="O2290" s="5">
        <v>3.15</v>
      </c>
      <c r="P2290" s="5">
        <v>-3.15</v>
      </c>
      <c r="Q2290" s="8">
        <v>-1</v>
      </c>
      <c r="R2290" s="4">
        <v>0</v>
      </c>
      <c r="S2290" s="10" t="s">
        <v>33</v>
      </c>
      <c r="T2290" s="11">
        <v>0</v>
      </c>
    </row>
    <row r="2291" spans="1:20" x14ac:dyDescent="0.2">
      <c r="A2291" s="3" t="s">
        <v>157</v>
      </c>
      <c r="B2291" s="3" t="s">
        <v>158</v>
      </c>
      <c r="C2291" s="4" t="s">
        <v>63</v>
      </c>
      <c r="D2291" s="3" t="s">
        <v>85</v>
      </c>
      <c r="E2291" s="5">
        <v>6.25</v>
      </c>
      <c r="F2291" s="4">
        <v>3</v>
      </c>
      <c r="G2291" s="5">
        <v>3.1999999875</v>
      </c>
      <c r="H2291" s="5">
        <v>1.0666666625000001</v>
      </c>
      <c r="I2291" s="4">
        <v>31</v>
      </c>
      <c r="J2291" s="6">
        <v>9.67741935483871</v>
      </c>
      <c r="K2291" s="7">
        <v>1</v>
      </c>
      <c r="L2291" s="6">
        <v>0</v>
      </c>
      <c r="M2291" s="5">
        <v>0</v>
      </c>
      <c r="N2291" s="5">
        <v>0</v>
      </c>
      <c r="O2291" s="5">
        <v>3.1999999875</v>
      </c>
      <c r="P2291" s="5">
        <v>-3.1999999875</v>
      </c>
      <c r="Q2291" s="8">
        <v>-1</v>
      </c>
      <c r="R2291" s="4">
        <v>0</v>
      </c>
      <c r="S2291" s="10" t="s">
        <v>33</v>
      </c>
      <c r="T2291" s="11">
        <v>0</v>
      </c>
    </row>
    <row r="2292" spans="1:20" x14ac:dyDescent="0.2">
      <c r="A2292" s="3" t="s">
        <v>157</v>
      </c>
      <c r="B2292" s="3" t="s">
        <v>158</v>
      </c>
      <c r="C2292" s="4" t="s">
        <v>63</v>
      </c>
      <c r="D2292" s="3" t="s">
        <v>85</v>
      </c>
      <c r="E2292" s="5">
        <v>6.25</v>
      </c>
      <c r="F2292" s="4">
        <v>3</v>
      </c>
      <c r="G2292" s="5">
        <v>3.3374999999999999</v>
      </c>
      <c r="H2292" s="5">
        <v>1.1125</v>
      </c>
      <c r="I2292" s="4">
        <v>29</v>
      </c>
      <c r="J2292" s="6">
        <v>10.3448275862069</v>
      </c>
      <c r="K2292" s="7">
        <v>1</v>
      </c>
      <c r="L2292" s="6">
        <v>0</v>
      </c>
      <c r="M2292" s="5">
        <v>0</v>
      </c>
      <c r="N2292" s="5">
        <v>0</v>
      </c>
      <c r="O2292" s="5">
        <v>3.3374999999999999</v>
      </c>
      <c r="P2292" s="5">
        <v>-3.3374999999999999</v>
      </c>
      <c r="Q2292" s="8">
        <v>-1</v>
      </c>
      <c r="R2292" s="4">
        <v>0</v>
      </c>
      <c r="S2292" s="10" t="s">
        <v>33</v>
      </c>
      <c r="T2292" s="11">
        <v>0</v>
      </c>
    </row>
    <row r="2293" spans="1:20" x14ac:dyDescent="0.2">
      <c r="A2293" s="3" t="s">
        <v>157</v>
      </c>
      <c r="B2293" s="3" t="s">
        <v>158</v>
      </c>
      <c r="C2293" s="4" t="s">
        <v>63</v>
      </c>
      <c r="D2293" s="3" t="s">
        <v>85</v>
      </c>
      <c r="E2293" s="5">
        <v>6.25</v>
      </c>
      <c r="F2293" s="4">
        <v>4</v>
      </c>
      <c r="G2293" s="5">
        <v>3.5375000000000001</v>
      </c>
      <c r="H2293" s="5">
        <v>0.88437500000000002</v>
      </c>
      <c r="I2293" s="4">
        <v>34</v>
      </c>
      <c r="J2293" s="6">
        <v>11.764705882352899</v>
      </c>
      <c r="K2293" s="7">
        <v>1.20588235294118</v>
      </c>
      <c r="L2293" s="6">
        <v>0</v>
      </c>
      <c r="M2293" s="5">
        <v>0</v>
      </c>
      <c r="N2293" s="5">
        <v>0</v>
      </c>
      <c r="O2293" s="5">
        <v>3.5375000000000001</v>
      </c>
      <c r="P2293" s="5">
        <v>-3.5375000000000001</v>
      </c>
      <c r="Q2293" s="8">
        <v>-1</v>
      </c>
      <c r="R2293" s="4">
        <v>0</v>
      </c>
      <c r="S2293" s="10" t="s">
        <v>33</v>
      </c>
      <c r="T2293" s="11">
        <v>0</v>
      </c>
    </row>
    <row r="2294" spans="1:20" x14ac:dyDescent="0.2">
      <c r="A2294" s="3" t="s">
        <v>157</v>
      </c>
      <c r="B2294" s="3" t="s">
        <v>158</v>
      </c>
      <c r="C2294" s="4" t="s">
        <v>63</v>
      </c>
      <c r="D2294" s="3" t="s">
        <v>85</v>
      </c>
      <c r="E2294" s="5">
        <v>6.25</v>
      </c>
      <c r="F2294" s="4">
        <v>8</v>
      </c>
      <c r="G2294" s="5">
        <v>3.6749999999999998</v>
      </c>
      <c r="H2294" s="5">
        <v>0.45937499999999998</v>
      </c>
      <c r="I2294" s="4">
        <v>7290</v>
      </c>
      <c r="J2294" s="6">
        <v>0.109739368998628</v>
      </c>
      <c r="K2294" s="7">
        <v>1.0035802469135799</v>
      </c>
      <c r="L2294" s="6">
        <v>0</v>
      </c>
      <c r="M2294" s="5">
        <v>0</v>
      </c>
      <c r="N2294" s="5">
        <v>0</v>
      </c>
      <c r="O2294" s="5">
        <v>3.6749999999999998</v>
      </c>
      <c r="P2294" s="5">
        <v>-3.6749999999999998</v>
      </c>
      <c r="Q2294" s="8">
        <v>-1</v>
      </c>
      <c r="R2294" s="4">
        <v>0</v>
      </c>
      <c r="S2294" s="10" t="s">
        <v>33</v>
      </c>
      <c r="T2294" s="11">
        <v>0</v>
      </c>
    </row>
    <row r="2295" spans="1:20" x14ac:dyDescent="0.2">
      <c r="A2295" s="3" t="s">
        <v>157</v>
      </c>
      <c r="B2295" s="3" t="s">
        <v>158</v>
      </c>
      <c r="C2295" s="4" t="s">
        <v>63</v>
      </c>
      <c r="D2295" s="3" t="s">
        <v>85</v>
      </c>
      <c r="E2295" s="5">
        <v>6.25</v>
      </c>
      <c r="F2295" s="4">
        <v>1</v>
      </c>
      <c r="G2295" s="5">
        <v>4.1875</v>
      </c>
      <c r="H2295" s="5">
        <v>4.1875</v>
      </c>
      <c r="I2295" s="4">
        <v>15</v>
      </c>
      <c r="J2295" s="6">
        <v>6.6666666666666696</v>
      </c>
      <c r="K2295" s="7">
        <v>1.1399999999999999</v>
      </c>
      <c r="L2295" s="6">
        <v>0</v>
      </c>
      <c r="M2295" s="5">
        <v>0</v>
      </c>
      <c r="N2295" s="5">
        <v>0</v>
      </c>
      <c r="O2295" s="5">
        <v>4.1875</v>
      </c>
      <c r="P2295" s="5">
        <v>-4.1875</v>
      </c>
      <c r="Q2295" s="8">
        <v>-1</v>
      </c>
      <c r="R2295" s="4">
        <v>0</v>
      </c>
      <c r="S2295" s="10" t="s">
        <v>33</v>
      </c>
      <c r="T2295" s="11">
        <v>0</v>
      </c>
    </row>
    <row r="2296" spans="1:20" x14ac:dyDescent="0.2">
      <c r="A2296" s="3" t="s">
        <v>157</v>
      </c>
      <c r="B2296" s="3" t="s">
        <v>158</v>
      </c>
      <c r="C2296" s="4" t="s">
        <v>63</v>
      </c>
      <c r="D2296" s="3" t="s">
        <v>85</v>
      </c>
      <c r="E2296" s="5">
        <v>6.25</v>
      </c>
      <c r="F2296" s="4">
        <v>1</v>
      </c>
      <c r="G2296" s="5">
        <v>4.75</v>
      </c>
      <c r="H2296" s="5">
        <v>4.75</v>
      </c>
      <c r="I2296" s="4">
        <v>13</v>
      </c>
      <c r="J2296" s="6">
        <v>7.6923076923076898</v>
      </c>
      <c r="K2296" s="7">
        <v>1</v>
      </c>
      <c r="L2296" s="6">
        <v>0</v>
      </c>
      <c r="M2296" s="5">
        <v>0</v>
      </c>
      <c r="N2296" s="5">
        <v>0</v>
      </c>
      <c r="O2296" s="5">
        <v>4.75</v>
      </c>
      <c r="P2296" s="5">
        <v>-4.75</v>
      </c>
      <c r="Q2296" s="8">
        <v>-1</v>
      </c>
      <c r="R2296" s="4">
        <v>0</v>
      </c>
      <c r="S2296" s="10" t="s">
        <v>33</v>
      </c>
      <c r="T2296" s="11">
        <v>0</v>
      </c>
    </row>
    <row r="2297" spans="1:20" x14ac:dyDescent="0.2">
      <c r="A2297" s="3" t="s">
        <v>157</v>
      </c>
      <c r="B2297" s="3" t="s">
        <v>158</v>
      </c>
      <c r="C2297" s="4" t="s">
        <v>63</v>
      </c>
      <c r="D2297" s="3" t="s">
        <v>85</v>
      </c>
      <c r="E2297" s="5">
        <v>6.25</v>
      </c>
      <c r="F2297" s="4">
        <v>5</v>
      </c>
      <c r="G2297" s="5">
        <v>4.9874999999999998</v>
      </c>
      <c r="H2297" s="5">
        <v>0.99750000000000005</v>
      </c>
      <c r="I2297" s="4">
        <v>35</v>
      </c>
      <c r="J2297" s="6">
        <v>14.285714285714301</v>
      </c>
      <c r="K2297" s="7">
        <v>1</v>
      </c>
      <c r="L2297" s="6">
        <v>0</v>
      </c>
      <c r="M2297" s="5">
        <v>0</v>
      </c>
      <c r="N2297" s="5">
        <v>0</v>
      </c>
      <c r="O2297" s="5">
        <v>4.9874999999999998</v>
      </c>
      <c r="P2297" s="5">
        <v>-4.9874999999999998</v>
      </c>
      <c r="Q2297" s="8">
        <v>-1</v>
      </c>
      <c r="R2297" s="4">
        <v>0</v>
      </c>
      <c r="S2297" s="10" t="s">
        <v>33</v>
      </c>
      <c r="T2297" s="11">
        <v>0</v>
      </c>
    </row>
    <row r="2298" spans="1:20" x14ac:dyDescent="0.2">
      <c r="A2298" s="3" t="s">
        <v>157</v>
      </c>
      <c r="B2298" s="3" t="s">
        <v>158</v>
      </c>
      <c r="C2298" s="4" t="s">
        <v>63</v>
      </c>
      <c r="D2298" s="3" t="s">
        <v>85</v>
      </c>
      <c r="E2298" s="5">
        <v>6.25</v>
      </c>
      <c r="F2298" s="4">
        <v>5</v>
      </c>
      <c r="G2298" s="5">
        <v>5.0374999999999996</v>
      </c>
      <c r="H2298" s="5">
        <v>1.0075000000000001</v>
      </c>
      <c r="I2298" s="4">
        <v>346</v>
      </c>
      <c r="J2298" s="6">
        <v>1.44508670520231</v>
      </c>
      <c r="K2298" s="7">
        <v>1.5759537572254301</v>
      </c>
      <c r="L2298" s="6">
        <v>0</v>
      </c>
      <c r="M2298" s="5">
        <v>0</v>
      </c>
      <c r="N2298" s="5">
        <v>0</v>
      </c>
      <c r="O2298" s="5">
        <v>5.0374999999999996</v>
      </c>
      <c r="P2298" s="5">
        <v>-5.0374999999999996</v>
      </c>
      <c r="Q2298" s="8">
        <v>-1</v>
      </c>
      <c r="R2298" s="4">
        <v>0</v>
      </c>
      <c r="S2298" s="10" t="s">
        <v>33</v>
      </c>
      <c r="T2298" s="11">
        <v>0</v>
      </c>
    </row>
    <row r="2299" spans="1:20" x14ac:dyDescent="0.2">
      <c r="A2299" s="3" t="s">
        <v>157</v>
      </c>
      <c r="B2299" s="3" t="s">
        <v>158</v>
      </c>
      <c r="C2299" s="4" t="s">
        <v>63</v>
      </c>
      <c r="D2299" s="3" t="s">
        <v>85</v>
      </c>
      <c r="E2299" s="5">
        <v>6.25</v>
      </c>
      <c r="F2299" s="4">
        <v>2</v>
      </c>
      <c r="G2299" s="5">
        <v>5.2</v>
      </c>
      <c r="H2299" s="5">
        <v>2.6</v>
      </c>
      <c r="I2299" s="4">
        <v>401</v>
      </c>
      <c r="J2299" s="6">
        <v>0.49875311720698301</v>
      </c>
      <c r="K2299" s="7">
        <v>1.78451371571072</v>
      </c>
      <c r="L2299" s="6">
        <v>0</v>
      </c>
      <c r="M2299" s="5">
        <v>0</v>
      </c>
      <c r="N2299" s="5">
        <v>0</v>
      </c>
      <c r="O2299" s="5">
        <v>5.2</v>
      </c>
      <c r="P2299" s="5">
        <v>-5.2</v>
      </c>
      <c r="Q2299" s="8">
        <v>-1</v>
      </c>
      <c r="R2299" s="4">
        <v>0</v>
      </c>
      <c r="S2299" s="10" t="s">
        <v>33</v>
      </c>
      <c r="T2299" s="11">
        <v>0</v>
      </c>
    </row>
    <row r="2300" spans="1:20" x14ac:dyDescent="0.2">
      <c r="A2300" s="3" t="s">
        <v>157</v>
      </c>
      <c r="B2300" s="3" t="s">
        <v>158</v>
      </c>
      <c r="C2300" s="4" t="s">
        <v>63</v>
      </c>
      <c r="D2300" s="3" t="s">
        <v>85</v>
      </c>
      <c r="E2300" s="5">
        <v>6.25</v>
      </c>
      <c r="F2300" s="4">
        <v>6</v>
      </c>
      <c r="G2300" s="5">
        <v>5.2249999499999999</v>
      </c>
      <c r="H2300" s="5">
        <v>0.87083332499999999</v>
      </c>
      <c r="I2300" s="4">
        <v>198</v>
      </c>
      <c r="J2300" s="6">
        <v>3.0303030303030298</v>
      </c>
      <c r="K2300" s="7">
        <v>1.21161616161616</v>
      </c>
      <c r="L2300" s="6">
        <v>0</v>
      </c>
      <c r="M2300" s="5">
        <v>0</v>
      </c>
      <c r="N2300" s="5">
        <v>0</v>
      </c>
      <c r="O2300" s="5">
        <v>5.2249999499999999</v>
      </c>
      <c r="P2300" s="5">
        <v>-5.2249999499999999</v>
      </c>
      <c r="Q2300" s="8">
        <v>-1</v>
      </c>
      <c r="R2300" s="4">
        <v>0</v>
      </c>
      <c r="S2300" s="10" t="s">
        <v>33</v>
      </c>
      <c r="T2300" s="11">
        <v>0</v>
      </c>
    </row>
    <row r="2301" spans="1:20" x14ac:dyDescent="0.2">
      <c r="A2301" s="3" t="s">
        <v>157</v>
      </c>
      <c r="B2301" s="3" t="s">
        <v>158</v>
      </c>
      <c r="C2301" s="4" t="s">
        <v>63</v>
      </c>
      <c r="D2301" s="3" t="s">
        <v>85</v>
      </c>
      <c r="E2301" s="5">
        <v>6.25</v>
      </c>
      <c r="F2301" s="4">
        <v>6</v>
      </c>
      <c r="G2301" s="5">
        <v>5.4375</v>
      </c>
      <c r="H2301" s="5">
        <v>0.90625</v>
      </c>
      <c r="I2301" s="4">
        <v>140</v>
      </c>
      <c r="J2301" s="6">
        <v>4.28571428571429</v>
      </c>
      <c r="K2301" s="7">
        <v>1.2064285714285701</v>
      </c>
      <c r="L2301" s="6">
        <v>0</v>
      </c>
      <c r="M2301" s="5">
        <v>0</v>
      </c>
      <c r="N2301" s="5">
        <v>0</v>
      </c>
      <c r="O2301" s="5">
        <v>5.4375</v>
      </c>
      <c r="P2301" s="5">
        <v>-5.4375</v>
      </c>
      <c r="Q2301" s="8">
        <v>-1</v>
      </c>
      <c r="R2301" s="4">
        <v>0</v>
      </c>
      <c r="S2301" s="10" t="s">
        <v>33</v>
      </c>
      <c r="T2301" s="11">
        <v>0</v>
      </c>
    </row>
    <row r="2302" spans="1:20" x14ac:dyDescent="0.2">
      <c r="A2302" s="3" t="s">
        <v>157</v>
      </c>
      <c r="B2302" s="3" t="s">
        <v>158</v>
      </c>
      <c r="C2302" s="4" t="s">
        <v>63</v>
      </c>
      <c r="D2302" s="3" t="s">
        <v>85</v>
      </c>
      <c r="E2302" s="5">
        <v>6.25</v>
      </c>
      <c r="F2302" s="4">
        <v>1</v>
      </c>
      <c r="G2302" s="5">
        <v>5.5750000000000002</v>
      </c>
      <c r="H2302" s="5">
        <v>5.5750000000000002</v>
      </c>
      <c r="I2302" s="4">
        <v>497</v>
      </c>
      <c r="J2302" s="6">
        <v>0.20120724346076502</v>
      </c>
      <c r="K2302" s="7">
        <v>1.8356136820925599</v>
      </c>
      <c r="L2302" s="6">
        <v>0</v>
      </c>
      <c r="M2302" s="5">
        <v>0</v>
      </c>
      <c r="N2302" s="5">
        <v>0</v>
      </c>
      <c r="O2302" s="5">
        <v>5.5750000000000002</v>
      </c>
      <c r="P2302" s="5">
        <v>-5.5750000000000002</v>
      </c>
      <c r="Q2302" s="8">
        <v>-1</v>
      </c>
      <c r="R2302" s="4">
        <v>0</v>
      </c>
      <c r="S2302" s="10" t="s">
        <v>33</v>
      </c>
      <c r="T2302" s="11">
        <v>0</v>
      </c>
    </row>
    <row r="2303" spans="1:20" x14ac:dyDescent="0.2">
      <c r="A2303" s="3" t="s">
        <v>157</v>
      </c>
      <c r="B2303" s="3" t="s">
        <v>158</v>
      </c>
      <c r="C2303" s="4" t="s">
        <v>63</v>
      </c>
      <c r="D2303" s="3" t="s">
        <v>85</v>
      </c>
      <c r="E2303" s="5">
        <v>6.25</v>
      </c>
      <c r="F2303" s="4">
        <v>8</v>
      </c>
      <c r="G2303" s="5">
        <v>6.2874999999999996</v>
      </c>
      <c r="H2303" s="5">
        <v>0.78593749999999996</v>
      </c>
      <c r="I2303" s="4">
        <v>37</v>
      </c>
      <c r="J2303" s="6">
        <v>21.6216216216216</v>
      </c>
      <c r="K2303" s="7">
        <v>1</v>
      </c>
      <c r="L2303" s="6">
        <v>0</v>
      </c>
      <c r="M2303" s="5">
        <v>0</v>
      </c>
      <c r="N2303" s="5">
        <v>0</v>
      </c>
      <c r="O2303" s="5">
        <v>6.2874999999999996</v>
      </c>
      <c r="P2303" s="5">
        <v>-6.2874999999999996</v>
      </c>
      <c r="Q2303" s="8">
        <v>-1</v>
      </c>
      <c r="R2303" s="4">
        <v>0</v>
      </c>
      <c r="S2303" s="10" t="s">
        <v>33</v>
      </c>
      <c r="T2303" s="11">
        <v>0</v>
      </c>
    </row>
    <row r="2304" spans="1:20" x14ac:dyDescent="0.2">
      <c r="A2304" s="3" t="s">
        <v>157</v>
      </c>
      <c r="B2304" s="3" t="s">
        <v>158</v>
      </c>
      <c r="C2304" s="4" t="s">
        <v>63</v>
      </c>
      <c r="D2304" s="3" t="s">
        <v>85</v>
      </c>
      <c r="E2304" s="5">
        <v>6.25</v>
      </c>
      <c r="F2304" s="4">
        <v>9</v>
      </c>
      <c r="G2304" s="5">
        <v>6.9499999125</v>
      </c>
      <c r="H2304" s="5">
        <v>0.7722222125</v>
      </c>
      <c r="I2304" s="4">
        <v>1378</v>
      </c>
      <c r="J2304" s="6">
        <v>0.65312046444121896</v>
      </c>
      <c r="K2304" s="7">
        <v>1</v>
      </c>
      <c r="L2304" s="6">
        <v>0</v>
      </c>
      <c r="M2304" s="5">
        <v>0</v>
      </c>
      <c r="N2304" s="5">
        <v>0</v>
      </c>
      <c r="O2304" s="5">
        <v>6.9499999125</v>
      </c>
      <c r="P2304" s="5">
        <v>-6.9499999125</v>
      </c>
      <c r="Q2304" s="8">
        <v>-1</v>
      </c>
      <c r="R2304" s="4">
        <v>0</v>
      </c>
      <c r="S2304" s="10" t="s">
        <v>33</v>
      </c>
      <c r="T2304" s="11">
        <v>0</v>
      </c>
    </row>
    <row r="2305" spans="1:20" x14ac:dyDescent="0.2">
      <c r="A2305" s="3" t="s">
        <v>157</v>
      </c>
      <c r="B2305" s="3" t="s">
        <v>158</v>
      </c>
      <c r="C2305" s="4" t="s">
        <v>63</v>
      </c>
      <c r="D2305" s="3" t="s">
        <v>85</v>
      </c>
      <c r="E2305" s="5">
        <v>6.25</v>
      </c>
      <c r="F2305" s="4">
        <v>5</v>
      </c>
      <c r="G2305" s="5">
        <v>7.1</v>
      </c>
      <c r="H2305" s="5">
        <v>1.42</v>
      </c>
      <c r="I2305" s="4">
        <v>190</v>
      </c>
      <c r="J2305" s="6">
        <v>2.6315789473684199</v>
      </c>
      <c r="K2305" s="7">
        <v>1.22789473684211</v>
      </c>
      <c r="L2305" s="6">
        <v>0</v>
      </c>
      <c r="M2305" s="5">
        <v>0</v>
      </c>
      <c r="N2305" s="5">
        <v>0</v>
      </c>
      <c r="O2305" s="5">
        <v>7.1</v>
      </c>
      <c r="P2305" s="5">
        <v>-7.1</v>
      </c>
      <c r="Q2305" s="8">
        <v>-1</v>
      </c>
      <c r="R2305" s="4">
        <v>0</v>
      </c>
      <c r="S2305" s="10" t="s">
        <v>33</v>
      </c>
      <c r="T2305" s="11">
        <v>0</v>
      </c>
    </row>
    <row r="2306" spans="1:20" x14ac:dyDescent="0.2">
      <c r="A2306" s="3" t="s">
        <v>157</v>
      </c>
      <c r="B2306" s="3" t="s">
        <v>158</v>
      </c>
      <c r="C2306" s="4" t="s">
        <v>63</v>
      </c>
      <c r="D2306" s="3" t="s">
        <v>85</v>
      </c>
      <c r="E2306" s="5">
        <v>6.25</v>
      </c>
      <c r="F2306" s="4">
        <v>5</v>
      </c>
      <c r="G2306" s="5">
        <v>7.8125</v>
      </c>
      <c r="H2306" s="5">
        <v>1.5625</v>
      </c>
      <c r="I2306" s="4">
        <v>69</v>
      </c>
      <c r="J2306" s="6">
        <v>7.2463768115942004</v>
      </c>
      <c r="K2306" s="7">
        <v>1.0863768115942001</v>
      </c>
      <c r="L2306" s="6">
        <v>0</v>
      </c>
      <c r="M2306" s="5">
        <v>0</v>
      </c>
      <c r="N2306" s="5">
        <v>0</v>
      </c>
      <c r="O2306" s="5">
        <v>7.8125</v>
      </c>
      <c r="P2306" s="5">
        <v>-7.8125</v>
      </c>
      <c r="Q2306" s="8">
        <v>-1</v>
      </c>
      <c r="R2306" s="4">
        <v>0</v>
      </c>
      <c r="S2306" s="10" t="s">
        <v>33</v>
      </c>
      <c r="T2306" s="11">
        <v>0</v>
      </c>
    </row>
    <row r="2307" spans="1:20" x14ac:dyDescent="0.2">
      <c r="A2307" s="3" t="s">
        <v>157</v>
      </c>
      <c r="B2307" s="3" t="s">
        <v>158</v>
      </c>
      <c r="C2307" s="4" t="s">
        <v>63</v>
      </c>
      <c r="D2307" s="3" t="s">
        <v>85</v>
      </c>
      <c r="E2307" s="5">
        <v>6.25</v>
      </c>
      <c r="F2307" s="4">
        <v>9</v>
      </c>
      <c r="G2307" s="5">
        <v>8.4375</v>
      </c>
      <c r="H2307" s="5">
        <v>0.9375</v>
      </c>
      <c r="I2307" s="4">
        <v>298</v>
      </c>
      <c r="J2307" s="6">
        <v>3.0201342281879202</v>
      </c>
      <c r="K2307" s="7">
        <v>1</v>
      </c>
      <c r="L2307" s="6">
        <v>0</v>
      </c>
      <c r="M2307" s="5">
        <v>0</v>
      </c>
      <c r="N2307" s="5">
        <v>0</v>
      </c>
      <c r="O2307" s="5">
        <v>8.4375</v>
      </c>
      <c r="P2307" s="5">
        <v>-8.4375</v>
      </c>
      <c r="Q2307" s="8">
        <v>-1</v>
      </c>
      <c r="R2307" s="4">
        <v>0</v>
      </c>
      <c r="S2307" s="10" t="s">
        <v>33</v>
      </c>
      <c r="T2307" s="11">
        <v>0</v>
      </c>
    </row>
    <row r="2308" spans="1:20" x14ac:dyDescent="0.2">
      <c r="A2308" s="3" t="s">
        <v>157</v>
      </c>
      <c r="B2308" s="3" t="s">
        <v>158</v>
      </c>
      <c r="C2308" s="4" t="s">
        <v>63</v>
      </c>
      <c r="D2308" s="3" t="s">
        <v>85</v>
      </c>
      <c r="E2308" s="5">
        <v>6.25</v>
      </c>
      <c r="F2308" s="4">
        <v>10</v>
      </c>
      <c r="G2308" s="5">
        <v>8.625</v>
      </c>
      <c r="H2308" s="5">
        <v>0.86250000000000004</v>
      </c>
      <c r="I2308" s="4">
        <v>403</v>
      </c>
      <c r="J2308" s="6">
        <v>2.4813895781637698</v>
      </c>
      <c r="K2308" s="7">
        <v>1</v>
      </c>
      <c r="L2308" s="6">
        <v>0</v>
      </c>
      <c r="M2308" s="5">
        <v>0</v>
      </c>
      <c r="N2308" s="5">
        <v>0</v>
      </c>
      <c r="O2308" s="5">
        <v>8.625</v>
      </c>
      <c r="P2308" s="5">
        <v>-8.625</v>
      </c>
      <c r="Q2308" s="8">
        <v>-1</v>
      </c>
      <c r="R2308" s="4">
        <v>0</v>
      </c>
      <c r="S2308" s="10" t="s">
        <v>33</v>
      </c>
      <c r="T2308" s="11">
        <v>0</v>
      </c>
    </row>
    <row r="2309" spans="1:20" x14ac:dyDescent="0.2">
      <c r="A2309" s="3" t="s">
        <v>157</v>
      </c>
      <c r="B2309" s="3" t="s">
        <v>158</v>
      </c>
      <c r="C2309" s="4" t="s">
        <v>63</v>
      </c>
      <c r="D2309" s="3" t="s">
        <v>85</v>
      </c>
      <c r="E2309" s="5">
        <v>6.25</v>
      </c>
      <c r="F2309" s="4">
        <v>3</v>
      </c>
      <c r="G2309" s="5">
        <v>8.8125</v>
      </c>
      <c r="H2309" s="5">
        <v>2.9375</v>
      </c>
      <c r="I2309" s="4">
        <v>60</v>
      </c>
      <c r="J2309" s="6">
        <v>5</v>
      </c>
      <c r="K2309" s="7">
        <v>1.333</v>
      </c>
      <c r="L2309" s="6">
        <v>0</v>
      </c>
      <c r="M2309" s="5">
        <v>0</v>
      </c>
      <c r="N2309" s="5">
        <v>0</v>
      </c>
      <c r="O2309" s="5">
        <v>8.8125</v>
      </c>
      <c r="P2309" s="5">
        <v>-8.8125</v>
      </c>
      <c r="Q2309" s="8">
        <v>-1</v>
      </c>
      <c r="R2309" s="4">
        <v>0</v>
      </c>
      <c r="S2309" s="10" t="s">
        <v>33</v>
      </c>
      <c r="T2309" s="11">
        <v>0</v>
      </c>
    </row>
    <row r="2310" spans="1:20" x14ac:dyDescent="0.2">
      <c r="A2310" s="3" t="s">
        <v>157</v>
      </c>
      <c r="B2310" s="3" t="s">
        <v>158</v>
      </c>
      <c r="C2310" s="4" t="s">
        <v>63</v>
      </c>
      <c r="D2310" s="3" t="s">
        <v>85</v>
      </c>
      <c r="E2310" s="5">
        <v>6.25</v>
      </c>
      <c r="F2310" s="4">
        <v>6</v>
      </c>
      <c r="G2310" s="5">
        <v>9.1374999750000008</v>
      </c>
      <c r="H2310" s="5">
        <v>1.5229166625000001</v>
      </c>
      <c r="I2310" s="4">
        <v>70</v>
      </c>
      <c r="J2310" s="6">
        <v>8.5714285714285694</v>
      </c>
      <c r="K2310" s="7">
        <v>1.05571428571429</v>
      </c>
      <c r="L2310" s="6">
        <v>0</v>
      </c>
      <c r="M2310" s="5">
        <v>0</v>
      </c>
      <c r="N2310" s="5">
        <v>0</v>
      </c>
      <c r="O2310" s="5">
        <v>9.1374999750000008</v>
      </c>
      <c r="P2310" s="5">
        <v>-9.1374999750000008</v>
      </c>
      <c r="Q2310" s="8">
        <v>-1</v>
      </c>
      <c r="R2310" s="4">
        <v>0</v>
      </c>
      <c r="S2310" s="10" t="s">
        <v>33</v>
      </c>
      <c r="T2310" s="11">
        <v>0</v>
      </c>
    </row>
    <row r="2311" spans="1:20" x14ac:dyDescent="0.2">
      <c r="A2311" s="3" t="s">
        <v>157</v>
      </c>
      <c r="B2311" s="3" t="s">
        <v>158</v>
      </c>
      <c r="C2311" s="4" t="s">
        <v>63</v>
      </c>
      <c r="D2311" s="3" t="s">
        <v>85</v>
      </c>
      <c r="E2311" s="5">
        <v>6.25</v>
      </c>
      <c r="F2311" s="4">
        <v>5</v>
      </c>
      <c r="G2311" s="5">
        <v>9.9</v>
      </c>
      <c r="H2311" s="5">
        <v>1.98</v>
      </c>
      <c r="I2311" s="4">
        <v>110</v>
      </c>
      <c r="J2311" s="6">
        <v>4.5454545454545503</v>
      </c>
      <c r="K2311" s="7">
        <v>1.07254545454545</v>
      </c>
      <c r="L2311" s="6">
        <v>0</v>
      </c>
      <c r="M2311" s="5">
        <v>0</v>
      </c>
      <c r="N2311" s="5">
        <v>0</v>
      </c>
      <c r="O2311" s="5">
        <v>9.9</v>
      </c>
      <c r="P2311" s="5">
        <v>-9.9</v>
      </c>
      <c r="Q2311" s="8">
        <v>-1</v>
      </c>
      <c r="R2311" s="4">
        <v>0</v>
      </c>
      <c r="S2311" s="10" t="s">
        <v>33</v>
      </c>
      <c r="T2311" s="11">
        <v>0</v>
      </c>
    </row>
    <row r="2312" spans="1:20" x14ac:dyDescent="0.2">
      <c r="A2312" s="3" t="s">
        <v>157</v>
      </c>
      <c r="B2312" s="3" t="s">
        <v>158</v>
      </c>
      <c r="C2312" s="4" t="s">
        <v>63</v>
      </c>
      <c r="D2312" s="3" t="s">
        <v>85</v>
      </c>
      <c r="E2312" s="5">
        <v>6.25</v>
      </c>
      <c r="F2312" s="4">
        <v>5</v>
      </c>
      <c r="G2312" s="5">
        <v>10.1875</v>
      </c>
      <c r="H2312" s="5">
        <v>2.0375000000000001</v>
      </c>
      <c r="I2312" s="4">
        <v>672</v>
      </c>
      <c r="J2312" s="6">
        <v>0.74404761904761896</v>
      </c>
      <c r="K2312" s="7">
        <v>1</v>
      </c>
      <c r="L2312" s="6">
        <v>0</v>
      </c>
      <c r="M2312" s="5">
        <v>0</v>
      </c>
      <c r="N2312" s="5">
        <v>0</v>
      </c>
      <c r="O2312" s="5">
        <v>10.1875</v>
      </c>
      <c r="P2312" s="5">
        <v>-10.1875</v>
      </c>
      <c r="Q2312" s="8">
        <v>-1</v>
      </c>
      <c r="R2312" s="4">
        <v>0</v>
      </c>
      <c r="S2312" s="10" t="s">
        <v>33</v>
      </c>
      <c r="T2312" s="11">
        <v>0</v>
      </c>
    </row>
    <row r="2313" spans="1:20" x14ac:dyDescent="0.2">
      <c r="A2313" s="3" t="s">
        <v>157</v>
      </c>
      <c r="B2313" s="3" t="s">
        <v>158</v>
      </c>
      <c r="C2313" s="4" t="s">
        <v>63</v>
      </c>
      <c r="D2313" s="3" t="s">
        <v>85</v>
      </c>
      <c r="E2313" s="5">
        <v>6.25</v>
      </c>
      <c r="F2313" s="4">
        <v>11</v>
      </c>
      <c r="G2313" s="5">
        <v>10.249999924999999</v>
      </c>
      <c r="H2313" s="5">
        <v>0.93181817499999997</v>
      </c>
      <c r="I2313" s="4">
        <v>321</v>
      </c>
      <c r="J2313" s="6">
        <v>3.42679127725857</v>
      </c>
      <c r="K2313" s="7">
        <v>1</v>
      </c>
      <c r="L2313" s="6">
        <v>0</v>
      </c>
      <c r="M2313" s="5">
        <v>0</v>
      </c>
      <c r="N2313" s="5">
        <v>0</v>
      </c>
      <c r="O2313" s="5">
        <v>10.249999924999999</v>
      </c>
      <c r="P2313" s="5">
        <v>-10.249999924999999</v>
      </c>
      <c r="Q2313" s="8">
        <v>-1</v>
      </c>
      <c r="R2313" s="4">
        <v>0</v>
      </c>
      <c r="S2313" s="10" t="s">
        <v>33</v>
      </c>
      <c r="T2313" s="11">
        <v>0</v>
      </c>
    </row>
    <row r="2314" spans="1:20" x14ac:dyDescent="0.2">
      <c r="A2314" s="3" t="s">
        <v>157</v>
      </c>
      <c r="B2314" s="3" t="s">
        <v>158</v>
      </c>
      <c r="C2314" s="4" t="s">
        <v>63</v>
      </c>
      <c r="D2314" s="3" t="s">
        <v>85</v>
      </c>
      <c r="E2314" s="5">
        <v>6.25</v>
      </c>
      <c r="F2314" s="4">
        <v>8</v>
      </c>
      <c r="G2314" s="5">
        <v>11.175000000000001</v>
      </c>
      <c r="H2314" s="5">
        <v>1.3968750000000001</v>
      </c>
      <c r="I2314" s="4">
        <v>191</v>
      </c>
      <c r="J2314" s="6">
        <v>4.1884816753926701</v>
      </c>
      <c r="K2314" s="7">
        <v>1</v>
      </c>
      <c r="L2314" s="6">
        <v>0</v>
      </c>
      <c r="M2314" s="5">
        <v>0</v>
      </c>
      <c r="N2314" s="5">
        <v>0</v>
      </c>
      <c r="O2314" s="5">
        <v>11.175000000000001</v>
      </c>
      <c r="P2314" s="5">
        <v>-11.175000000000001</v>
      </c>
      <c r="Q2314" s="8">
        <v>-1</v>
      </c>
      <c r="R2314" s="4">
        <v>0</v>
      </c>
      <c r="S2314" s="10" t="s">
        <v>33</v>
      </c>
      <c r="T2314" s="11">
        <v>0</v>
      </c>
    </row>
    <row r="2315" spans="1:20" x14ac:dyDescent="0.2">
      <c r="A2315" s="3" t="s">
        <v>157</v>
      </c>
      <c r="B2315" s="3" t="s">
        <v>158</v>
      </c>
      <c r="C2315" s="4" t="s">
        <v>63</v>
      </c>
      <c r="D2315" s="3" t="s">
        <v>85</v>
      </c>
      <c r="E2315" s="5">
        <v>6.25</v>
      </c>
      <c r="F2315" s="4">
        <v>4</v>
      </c>
      <c r="G2315" s="5">
        <v>11.5375</v>
      </c>
      <c r="H2315" s="5">
        <v>2.8843749999999999</v>
      </c>
      <c r="I2315" s="4">
        <v>448</v>
      </c>
      <c r="J2315" s="6">
        <v>0.89285714285714302</v>
      </c>
      <c r="K2315" s="7">
        <v>1.00379464285714</v>
      </c>
      <c r="L2315" s="6">
        <v>0</v>
      </c>
      <c r="M2315" s="5">
        <v>0</v>
      </c>
      <c r="N2315" s="5">
        <v>0</v>
      </c>
      <c r="O2315" s="5">
        <v>11.5375</v>
      </c>
      <c r="P2315" s="5">
        <v>-11.5375</v>
      </c>
      <c r="Q2315" s="8">
        <v>-1</v>
      </c>
      <c r="R2315" s="4">
        <v>0</v>
      </c>
      <c r="S2315" s="10" t="s">
        <v>33</v>
      </c>
      <c r="T2315" s="11">
        <v>0</v>
      </c>
    </row>
    <row r="2316" spans="1:20" x14ac:dyDescent="0.2">
      <c r="A2316" s="3" t="s">
        <v>157</v>
      </c>
      <c r="B2316" s="3" t="s">
        <v>158</v>
      </c>
      <c r="C2316" s="4" t="s">
        <v>63</v>
      </c>
      <c r="D2316" s="3" t="s">
        <v>85</v>
      </c>
      <c r="E2316" s="5">
        <v>6.25</v>
      </c>
      <c r="F2316" s="4">
        <v>16</v>
      </c>
      <c r="G2316" s="5">
        <v>11.95</v>
      </c>
      <c r="H2316" s="5">
        <v>0.74687499999999996</v>
      </c>
      <c r="I2316" s="4">
        <v>609</v>
      </c>
      <c r="J2316" s="6">
        <v>2.62725779967159</v>
      </c>
      <c r="K2316" s="7">
        <v>1</v>
      </c>
      <c r="L2316" s="6">
        <v>0</v>
      </c>
      <c r="M2316" s="5">
        <v>0</v>
      </c>
      <c r="N2316" s="5">
        <v>0</v>
      </c>
      <c r="O2316" s="5">
        <v>11.95</v>
      </c>
      <c r="P2316" s="5">
        <v>-11.95</v>
      </c>
      <c r="Q2316" s="8">
        <v>-1</v>
      </c>
      <c r="R2316" s="4">
        <v>0</v>
      </c>
      <c r="S2316" s="10" t="s">
        <v>33</v>
      </c>
      <c r="T2316" s="11">
        <v>0</v>
      </c>
    </row>
    <row r="2317" spans="1:20" x14ac:dyDescent="0.2">
      <c r="A2317" s="3" t="s">
        <v>157</v>
      </c>
      <c r="B2317" s="3" t="s">
        <v>158</v>
      </c>
      <c r="C2317" s="4" t="s">
        <v>63</v>
      </c>
      <c r="D2317" s="3" t="s">
        <v>85</v>
      </c>
      <c r="E2317" s="5">
        <v>6.25</v>
      </c>
      <c r="F2317" s="4">
        <v>5</v>
      </c>
      <c r="G2317" s="5">
        <v>12.237500000000001</v>
      </c>
      <c r="H2317" s="5">
        <v>2.4474999999999998</v>
      </c>
      <c r="I2317" s="4">
        <v>399</v>
      </c>
      <c r="J2317" s="6">
        <v>1.2531328320802</v>
      </c>
      <c r="K2317" s="7">
        <v>1.7023809523809501</v>
      </c>
      <c r="L2317" s="6">
        <v>0</v>
      </c>
      <c r="M2317" s="5">
        <v>0</v>
      </c>
      <c r="N2317" s="5">
        <v>0</v>
      </c>
      <c r="O2317" s="5">
        <v>12.237500000000001</v>
      </c>
      <c r="P2317" s="5">
        <v>-12.237500000000001</v>
      </c>
      <c r="Q2317" s="8">
        <v>-1</v>
      </c>
      <c r="R2317" s="4">
        <v>0</v>
      </c>
      <c r="S2317" s="10" t="s">
        <v>33</v>
      </c>
      <c r="T2317" s="11">
        <v>0</v>
      </c>
    </row>
    <row r="2318" spans="1:20" x14ac:dyDescent="0.2">
      <c r="A2318" s="3" t="s">
        <v>157</v>
      </c>
      <c r="B2318" s="3" t="s">
        <v>158</v>
      </c>
      <c r="C2318" s="4" t="s">
        <v>63</v>
      </c>
      <c r="D2318" s="3" t="s">
        <v>85</v>
      </c>
      <c r="E2318" s="5">
        <v>6.25</v>
      </c>
      <c r="F2318" s="4">
        <v>13</v>
      </c>
      <c r="G2318" s="5">
        <v>13.624999862500001</v>
      </c>
      <c r="H2318" s="5">
        <v>1.0480769125</v>
      </c>
      <c r="I2318" s="4">
        <v>209</v>
      </c>
      <c r="J2318" s="6">
        <v>6.2200956937798999</v>
      </c>
      <c r="K2318" s="7">
        <v>1.1144019138756001</v>
      </c>
      <c r="L2318" s="6">
        <v>0</v>
      </c>
      <c r="M2318" s="5">
        <v>0</v>
      </c>
      <c r="N2318" s="5">
        <v>0</v>
      </c>
      <c r="O2318" s="5">
        <v>13.624999862500001</v>
      </c>
      <c r="P2318" s="5">
        <v>-13.624999862500001</v>
      </c>
      <c r="Q2318" s="8">
        <v>-1</v>
      </c>
      <c r="R2318" s="4">
        <v>0</v>
      </c>
      <c r="S2318" s="10" t="s">
        <v>33</v>
      </c>
      <c r="T2318" s="11">
        <v>0</v>
      </c>
    </row>
    <row r="2319" spans="1:20" x14ac:dyDescent="0.2">
      <c r="A2319" s="3" t="s">
        <v>157</v>
      </c>
      <c r="B2319" s="3" t="s">
        <v>158</v>
      </c>
      <c r="C2319" s="4" t="s">
        <v>63</v>
      </c>
      <c r="D2319" s="3" t="s">
        <v>85</v>
      </c>
      <c r="E2319" s="5">
        <v>6.25</v>
      </c>
      <c r="F2319" s="4">
        <v>11</v>
      </c>
      <c r="G2319" s="5">
        <v>14.462499974999998</v>
      </c>
      <c r="H2319" s="5">
        <v>1.3147727249999999</v>
      </c>
      <c r="I2319" s="4">
        <v>311</v>
      </c>
      <c r="J2319" s="6">
        <v>3.5369774919614101</v>
      </c>
      <c r="K2319" s="7">
        <v>1.1416077170418</v>
      </c>
      <c r="L2319" s="6">
        <v>0</v>
      </c>
      <c r="M2319" s="5">
        <v>0</v>
      </c>
      <c r="N2319" s="5">
        <v>0</v>
      </c>
      <c r="O2319" s="5">
        <v>14.462499974999998</v>
      </c>
      <c r="P2319" s="5">
        <v>-14.462499974999998</v>
      </c>
      <c r="Q2319" s="8">
        <v>-1</v>
      </c>
      <c r="R2319" s="4">
        <v>0</v>
      </c>
      <c r="S2319" s="10" t="s">
        <v>33</v>
      </c>
      <c r="T2319" s="11">
        <v>0</v>
      </c>
    </row>
    <row r="2320" spans="1:20" x14ac:dyDescent="0.2">
      <c r="A2320" s="3" t="s">
        <v>157</v>
      </c>
      <c r="B2320" s="3" t="s">
        <v>158</v>
      </c>
      <c r="C2320" s="4" t="s">
        <v>63</v>
      </c>
      <c r="D2320" s="3" t="s">
        <v>85</v>
      </c>
      <c r="E2320" s="5">
        <v>6.25</v>
      </c>
      <c r="F2320" s="4">
        <v>12</v>
      </c>
      <c r="G2320" s="5">
        <v>17.124999900000002</v>
      </c>
      <c r="H2320" s="5">
        <v>1.4270833250000001</v>
      </c>
      <c r="I2320" s="4">
        <v>78</v>
      </c>
      <c r="J2320" s="6">
        <v>15.384615384615399</v>
      </c>
      <c r="K2320" s="7">
        <v>1.1769230769230801</v>
      </c>
      <c r="L2320" s="6">
        <v>0</v>
      </c>
      <c r="M2320" s="5">
        <v>0</v>
      </c>
      <c r="N2320" s="5">
        <v>0</v>
      </c>
      <c r="O2320" s="5">
        <v>17.124999900000002</v>
      </c>
      <c r="P2320" s="5">
        <v>-17.124999900000002</v>
      </c>
      <c r="Q2320" s="8">
        <v>-1</v>
      </c>
      <c r="R2320" s="4">
        <v>0</v>
      </c>
      <c r="S2320" s="10" t="s">
        <v>33</v>
      </c>
      <c r="T2320" s="11">
        <v>0</v>
      </c>
    </row>
    <row r="2321" spans="1:20" x14ac:dyDescent="0.2">
      <c r="A2321" s="3" t="s">
        <v>157</v>
      </c>
      <c r="B2321" s="3" t="s">
        <v>158</v>
      </c>
      <c r="C2321" s="4" t="s">
        <v>63</v>
      </c>
      <c r="D2321" s="3" t="s">
        <v>85</v>
      </c>
      <c r="E2321" s="5">
        <v>6.25</v>
      </c>
      <c r="F2321" s="4">
        <v>14</v>
      </c>
      <c r="G2321" s="5">
        <v>19.062499925000001</v>
      </c>
      <c r="H2321" s="5">
        <v>1.3616071375000001</v>
      </c>
      <c r="I2321" s="4">
        <v>149</v>
      </c>
      <c r="J2321" s="6">
        <v>9.3959731543624194</v>
      </c>
      <c r="K2321" s="7">
        <v>1.1738255033556999</v>
      </c>
      <c r="L2321" s="6">
        <v>0</v>
      </c>
      <c r="M2321" s="5">
        <v>0</v>
      </c>
      <c r="N2321" s="5">
        <v>0</v>
      </c>
      <c r="O2321" s="5">
        <v>19.062499925000001</v>
      </c>
      <c r="P2321" s="5">
        <v>-19.062499925000001</v>
      </c>
      <c r="Q2321" s="8">
        <v>-1</v>
      </c>
      <c r="R2321" s="4">
        <v>0</v>
      </c>
      <c r="S2321" s="10" t="s">
        <v>33</v>
      </c>
      <c r="T2321" s="11">
        <v>0</v>
      </c>
    </row>
    <row r="2322" spans="1:20" x14ac:dyDescent="0.2">
      <c r="A2322" s="3" t="s">
        <v>157</v>
      </c>
      <c r="B2322" s="3" t="s">
        <v>158</v>
      </c>
      <c r="C2322" s="4" t="s">
        <v>63</v>
      </c>
      <c r="D2322" s="3" t="s">
        <v>85</v>
      </c>
      <c r="E2322" s="5">
        <v>6.25</v>
      </c>
      <c r="F2322" s="4">
        <v>22</v>
      </c>
      <c r="G2322" s="5">
        <v>20.137499800000001</v>
      </c>
      <c r="H2322" s="5">
        <v>0.91534090000000001</v>
      </c>
      <c r="I2322" s="4">
        <v>234</v>
      </c>
      <c r="J2322" s="6">
        <v>9.4017094017094003</v>
      </c>
      <c r="K2322" s="7">
        <v>1.06153846153846</v>
      </c>
      <c r="L2322" s="6">
        <v>0</v>
      </c>
      <c r="M2322" s="5">
        <v>0</v>
      </c>
      <c r="N2322" s="5">
        <v>0</v>
      </c>
      <c r="O2322" s="5">
        <v>20.137499800000001</v>
      </c>
      <c r="P2322" s="5">
        <v>-20.137499800000001</v>
      </c>
      <c r="Q2322" s="8">
        <v>-1</v>
      </c>
      <c r="R2322" s="4">
        <v>0</v>
      </c>
      <c r="S2322" s="10" t="s">
        <v>33</v>
      </c>
      <c r="T2322" s="11">
        <v>0</v>
      </c>
    </row>
    <row r="2323" spans="1:20" x14ac:dyDescent="0.2">
      <c r="A2323" s="3" t="s">
        <v>157</v>
      </c>
      <c r="B2323" s="3" t="s">
        <v>158</v>
      </c>
      <c r="C2323" s="4" t="s">
        <v>63</v>
      </c>
      <c r="D2323" s="3" t="s">
        <v>85</v>
      </c>
      <c r="E2323" s="5">
        <v>6.25</v>
      </c>
      <c r="F2323" s="4">
        <v>8</v>
      </c>
      <c r="G2323" s="5">
        <v>21.475000000000001</v>
      </c>
      <c r="H2323" s="5">
        <v>2.6843750000000002</v>
      </c>
      <c r="I2323" s="4">
        <v>1718</v>
      </c>
      <c r="J2323" s="6">
        <v>0.46565774155995304</v>
      </c>
      <c r="K2323" s="7">
        <v>1.45618742724098</v>
      </c>
      <c r="L2323" s="6">
        <v>0</v>
      </c>
      <c r="M2323" s="5">
        <v>0</v>
      </c>
      <c r="N2323" s="5">
        <v>0</v>
      </c>
      <c r="O2323" s="5">
        <v>21.475000000000001</v>
      </c>
      <c r="P2323" s="5">
        <v>-21.475000000000001</v>
      </c>
      <c r="Q2323" s="8">
        <v>-1</v>
      </c>
      <c r="R2323" s="4">
        <v>0</v>
      </c>
      <c r="S2323" s="10" t="s">
        <v>33</v>
      </c>
      <c r="T2323" s="11">
        <v>0</v>
      </c>
    </row>
    <row r="2324" spans="1:20" x14ac:dyDescent="0.2">
      <c r="A2324" s="3" t="s">
        <v>157</v>
      </c>
      <c r="B2324" s="3" t="s">
        <v>158</v>
      </c>
      <c r="C2324" s="4" t="s">
        <v>63</v>
      </c>
      <c r="D2324" s="3" t="s">
        <v>85</v>
      </c>
      <c r="E2324" s="5">
        <v>6.25</v>
      </c>
      <c r="F2324" s="4">
        <v>11</v>
      </c>
      <c r="G2324" s="5">
        <v>22.262499875000003</v>
      </c>
      <c r="H2324" s="5">
        <v>2.0238636250000002</v>
      </c>
      <c r="I2324" s="4">
        <v>528</v>
      </c>
      <c r="J2324" s="6">
        <v>2.0833333333333299</v>
      </c>
      <c r="K2324" s="7">
        <v>1</v>
      </c>
      <c r="L2324" s="6">
        <v>0</v>
      </c>
      <c r="M2324" s="5">
        <v>0</v>
      </c>
      <c r="N2324" s="5">
        <v>0</v>
      </c>
      <c r="O2324" s="5">
        <v>22.262499875000003</v>
      </c>
      <c r="P2324" s="5">
        <v>-22.262499875000003</v>
      </c>
      <c r="Q2324" s="8">
        <v>-1</v>
      </c>
      <c r="R2324" s="4">
        <v>0</v>
      </c>
      <c r="S2324" s="10" t="s">
        <v>33</v>
      </c>
      <c r="T2324" s="11">
        <v>0</v>
      </c>
    </row>
    <row r="2325" spans="1:20" x14ac:dyDescent="0.2">
      <c r="A2325" s="3" t="s">
        <v>157</v>
      </c>
      <c r="B2325" s="3" t="s">
        <v>158</v>
      </c>
      <c r="C2325" s="4" t="s">
        <v>63</v>
      </c>
      <c r="D2325" s="3" t="s">
        <v>85</v>
      </c>
      <c r="E2325" s="5">
        <v>6.25</v>
      </c>
      <c r="F2325" s="4">
        <v>10</v>
      </c>
      <c r="G2325" s="5">
        <v>24.125</v>
      </c>
      <c r="H2325" s="5">
        <v>2.4125000000000001</v>
      </c>
      <c r="I2325" s="4">
        <v>677</v>
      </c>
      <c r="J2325" s="6">
        <v>1.47710487444609</v>
      </c>
      <c r="K2325" s="7">
        <v>1.7223781388478601</v>
      </c>
      <c r="L2325" s="6">
        <v>0</v>
      </c>
      <c r="M2325" s="5">
        <v>0</v>
      </c>
      <c r="N2325" s="5">
        <v>0</v>
      </c>
      <c r="O2325" s="5">
        <v>24.125</v>
      </c>
      <c r="P2325" s="5">
        <v>-24.125</v>
      </c>
      <c r="Q2325" s="8">
        <v>-1</v>
      </c>
      <c r="R2325" s="4">
        <v>0</v>
      </c>
      <c r="S2325" s="10" t="s">
        <v>33</v>
      </c>
      <c r="T2325" s="11">
        <v>0</v>
      </c>
    </row>
    <row r="2326" spans="1:20" x14ac:dyDescent="0.2">
      <c r="A2326" s="3" t="s">
        <v>157</v>
      </c>
      <c r="B2326" s="3" t="s">
        <v>158</v>
      </c>
      <c r="C2326" s="4" t="s">
        <v>63</v>
      </c>
      <c r="D2326" s="3" t="s">
        <v>85</v>
      </c>
      <c r="E2326" s="5">
        <v>6.25</v>
      </c>
      <c r="F2326" s="4">
        <v>18</v>
      </c>
      <c r="G2326" s="5">
        <v>24.962499900000001</v>
      </c>
      <c r="H2326" s="5">
        <v>1.3868055500000001</v>
      </c>
      <c r="I2326" s="4">
        <v>229</v>
      </c>
      <c r="J2326" s="6">
        <v>7.8602620087336303</v>
      </c>
      <c r="K2326" s="7">
        <v>1.1516157205240201</v>
      </c>
      <c r="L2326" s="6">
        <v>0</v>
      </c>
      <c r="M2326" s="5">
        <v>0</v>
      </c>
      <c r="N2326" s="5">
        <v>0</v>
      </c>
      <c r="O2326" s="5">
        <v>24.962499900000001</v>
      </c>
      <c r="P2326" s="5">
        <v>-24.962499900000001</v>
      </c>
      <c r="Q2326" s="8">
        <v>-1</v>
      </c>
      <c r="R2326" s="4">
        <v>0</v>
      </c>
      <c r="S2326" s="10" t="s">
        <v>33</v>
      </c>
      <c r="T2326" s="11">
        <v>0</v>
      </c>
    </row>
    <row r="2327" spans="1:20" x14ac:dyDescent="0.2">
      <c r="A2327" s="3" t="s">
        <v>157</v>
      </c>
      <c r="B2327" s="3" t="s">
        <v>158</v>
      </c>
      <c r="C2327" s="4" t="s">
        <v>63</v>
      </c>
      <c r="D2327" s="3" t="s">
        <v>85</v>
      </c>
      <c r="E2327" s="5">
        <v>6.25</v>
      </c>
      <c r="F2327" s="4">
        <v>13</v>
      </c>
      <c r="G2327" s="5">
        <v>26.0999999</v>
      </c>
      <c r="H2327" s="5">
        <v>2.0076923</v>
      </c>
      <c r="I2327" s="4">
        <v>459</v>
      </c>
      <c r="J2327" s="6">
        <v>2.8322440087145999</v>
      </c>
      <c r="K2327" s="7">
        <v>1.5337690631808301</v>
      </c>
      <c r="L2327" s="6">
        <v>0</v>
      </c>
      <c r="M2327" s="5">
        <v>0</v>
      </c>
      <c r="N2327" s="5">
        <v>0</v>
      </c>
      <c r="O2327" s="5">
        <v>26.0999999</v>
      </c>
      <c r="P2327" s="5">
        <v>-26.0999999</v>
      </c>
      <c r="Q2327" s="8">
        <v>-1</v>
      </c>
      <c r="R2327" s="4">
        <v>0</v>
      </c>
      <c r="S2327" s="10" t="s">
        <v>33</v>
      </c>
      <c r="T2327" s="11">
        <v>0</v>
      </c>
    </row>
    <row r="2328" spans="1:20" x14ac:dyDescent="0.2">
      <c r="A2328" s="3" t="s">
        <v>157</v>
      </c>
      <c r="B2328" s="3" t="s">
        <v>158</v>
      </c>
      <c r="C2328" s="4" t="s">
        <v>63</v>
      </c>
      <c r="D2328" s="3" t="s">
        <v>85</v>
      </c>
      <c r="E2328" s="5">
        <v>6.25</v>
      </c>
      <c r="F2328" s="4">
        <v>20</v>
      </c>
      <c r="G2328" s="5">
        <v>28.375</v>
      </c>
      <c r="H2328" s="5">
        <v>1.41875</v>
      </c>
      <c r="I2328" s="4">
        <v>2086</v>
      </c>
      <c r="J2328" s="6">
        <v>0.95877277085330803</v>
      </c>
      <c r="K2328" s="7">
        <v>1.0063566634707599</v>
      </c>
      <c r="L2328" s="6">
        <v>0</v>
      </c>
      <c r="M2328" s="5">
        <v>0</v>
      </c>
      <c r="N2328" s="5">
        <v>0</v>
      </c>
      <c r="O2328" s="5">
        <v>28.375</v>
      </c>
      <c r="P2328" s="5">
        <v>-28.375</v>
      </c>
      <c r="Q2328" s="8">
        <v>-1</v>
      </c>
      <c r="R2328" s="4">
        <v>0</v>
      </c>
      <c r="S2328" s="10" t="s">
        <v>33</v>
      </c>
      <c r="T2328" s="11">
        <v>0</v>
      </c>
    </row>
    <row r="2329" spans="1:20" x14ac:dyDescent="0.2">
      <c r="A2329" s="3" t="s">
        <v>157</v>
      </c>
      <c r="B2329" s="3" t="s">
        <v>158</v>
      </c>
      <c r="C2329" s="4" t="s">
        <v>63</v>
      </c>
      <c r="D2329" s="3" t="s">
        <v>85</v>
      </c>
      <c r="E2329" s="5">
        <v>6.25</v>
      </c>
      <c r="F2329" s="4">
        <v>22</v>
      </c>
      <c r="G2329" s="5">
        <v>29.599999824999994</v>
      </c>
      <c r="H2329" s="5">
        <v>1.3454545374999998</v>
      </c>
      <c r="I2329" s="4">
        <v>316</v>
      </c>
      <c r="J2329" s="6">
        <v>6.9620253164557004</v>
      </c>
      <c r="K2329" s="7">
        <v>1.3042721518987299</v>
      </c>
      <c r="L2329" s="6">
        <v>0</v>
      </c>
      <c r="M2329" s="5">
        <v>0</v>
      </c>
      <c r="N2329" s="5">
        <v>0</v>
      </c>
      <c r="O2329" s="5">
        <v>29.599999824999994</v>
      </c>
      <c r="P2329" s="5">
        <v>-29.599999824999994</v>
      </c>
      <c r="Q2329" s="8">
        <v>-1</v>
      </c>
      <c r="R2329" s="4">
        <v>0</v>
      </c>
      <c r="S2329" s="10" t="s">
        <v>33</v>
      </c>
      <c r="T2329" s="11">
        <v>0</v>
      </c>
    </row>
    <row r="2330" spans="1:20" x14ac:dyDescent="0.2">
      <c r="A2330" s="3" t="s">
        <v>157</v>
      </c>
      <c r="B2330" s="3" t="s">
        <v>158</v>
      </c>
      <c r="C2330" s="4" t="s">
        <v>63</v>
      </c>
      <c r="D2330" s="3" t="s">
        <v>85</v>
      </c>
      <c r="E2330" s="5">
        <v>6.25</v>
      </c>
      <c r="F2330" s="4">
        <v>44</v>
      </c>
      <c r="G2330" s="5">
        <v>33.6749996</v>
      </c>
      <c r="H2330" s="5">
        <v>0.76534089999999999</v>
      </c>
      <c r="I2330" s="4">
        <v>1149</v>
      </c>
      <c r="J2330" s="6">
        <v>3.8294168842471699</v>
      </c>
      <c r="K2330" s="7">
        <v>1.01126196692776</v>
      </c>
      <c r="L2330" s="6">
        <v>0</v>
      </c>
      <c r="M2330" s="5">
        <v>0</v>
      </c>
      <c r="N2330" s="5">
        <v>0</v>
      </c>
      <c r="O2330" s="5">
        <v>33.6749996</v>
      </c>
      <c r="P2330" s="5">
        <v>-33.6749996</v>
      </c>
      <c r="Q2330" s="8">
        <v>-1</v>
      </c>
      <c r="R2330" s="4">
        <v>0</v>
      </c>
      <c r="S2330" s="10" t="s">
        <v>33</v>
      </c>
      <c r="T2330" s="11">
        <v>0</v>
      </c>
    </row>
    <row r="2331" spans="1:20" x14ac:dyDescent="0.2">
      <c r="A2331" s="3" t="s">
        <v>157</v>
      </c>
      <c r="B2331" s="3" t="s">
        <v>158</v>
      </c>
      <c r="C2331" s="4" t="s">
        <v>63</v>
      </c>
      <c r="D2331" s="3" t="s">
        <v>85</v>
      </c>
      <c r="E2331" s="5">
        <v>6.25</v>
      </c>
      <c r="F2331" s="4">
        <v>30</v>
      </c>
      <c r="G2331" s="5">
        <v>34.974999749999995</v>
      </c>
      <c r="H2331" s="5">
        <v>1.1658333249999999</v>
      </c>
      <c r="I2331" s="4">
        <v>575</v>
      </c>
      <c r="J2331" s="6">
        <v>5.2173913043478297</v>
      </c>
      <c r="K2331" s="7">
        <v>1.0343304347826101</v>
      </c>
      <c r="L2331" s="6">
        <v>0</v>
      </c>
      <c r="M2331" s="5">
        <v>0</v>
      </c>
      <c r="N2331" s="5">
        <v>0</v>
      </c>
      <c r="O2331" s="5">
        <v>34.974999749999995</v>
      </c>
      <c r="P2331" s="5">
        <v>-34.974999749999995</v>
      </c>
      <c r="Q2331" s="8">
        <v>-1</v>
      </c>
      <c r="R2331" s="4">
        <v>0</v>
      </c>
      <c r="S2331" s="10" t="s">
        <v>33</v>
      </c>
      <c r="T2331" s="11">
        <v>0</v>
      </c>
    </row>
    <row r="2332" spans="1:20" x14ac:dyDescent="0.2">
      <c r="A2332" s="3" t="s">
        <v>157</v>
      </c>
      <c r="B2332" s="3" t="s">
        <v>158</v>
      </c>
      <c r="C2332" s="4" t="s">
        <v>63</v>
      </c>
      <c r="D2332" s="3" t="s">
        <v>85</v>
      </c>
      <c r="E2332" s="5">
        <v>6.25</v>
      </c>
      <c r="F2332" s="4">
        <v>28</v>
      </c>
      <c r="G2332" s="5">
        <v>39.324999699999999</v>
      </c>
      <c r="H2332" s="5">
        <v>1.404464275</v>
      </c>
      <c r="I2332" s="4">
        <v>297</v>
      </c>
      <c r="J2332" s="6">
        <v>9.4276094276094309</v>
      </c>
      <c r="K2332" s="7">
        <v>1.06498316498316</v>
      </c>
      <c r="L2332" s="6">
        <v>0</v>
      </c>
      <c r="M2332" s="5">
        <v>0</v>
      </c>
      <c r="N2332" s="5">
        <v>0</v>
      </c>
      <c r="O2332" s="5">
        <v>39.324999699999999</v>
      </c>
      <c r="P2332" s="5">
        <v>-39.324999699999999</v>
      </c>
      <c r="Q2332" s="8">
        <v>-1</v>
      </c>
      <c r="R2332" s="4">
        <v>0</v>
      </c>
      <c r="S2332" s="10" t="s">
        <v>33</v>
      </c>
      <c r="T2332" s="11">
        <v>0</v>
      </c>
    </row>
    <row r="2333" spans="1:20" x14ac:dyDescent="0.2">
      <c r="A2333" s="3" t="s">
        <v>157</v>
      </c>
      <c r="B2333" s="3" t="s">
        <v>158</v>
      </c>
      <c r="C2333" s="4" t="s">
        <v>63</v>
      </c>
      <c r="D2333" s="3" t="s">
        <v>85</v>
      </c>
      <c r="E2333" s="5">
        <v>6.25</v>
      </c>
      <c r="F2333" s="4">
        <v>23</v>
      </c>
      <c r="G2333" s="5">
        <v>42.849999924999999</v>
      </c>
      <c r="H2333" s="5">
        <v>1.863043475</v>
      </c>
      <c r="I2333" s="4">
        <v>2435</v>
      </c>
      <c r="J2333" s="6">
        <v>0.94455852156057507</v>
      </c>
      <c r="K2333" s="7">
        <v>1.03452156057495</v>
      </c>
      <c r="L2333" s="6">
        <v>0</v>
      </c>
      <c r="M2333" s="5">
        <v>0</v>
      </c>
      <c r="N2333" s="5">
        <v>0</v>
      </c>
      <c r="O2333" s="5">
        <v>42.849999924999999</v>
      </c>
      <c r="P2333" s="5">
        <v>-42.849999924999999</v>
      </c>
      <c r="Q2333" s="8">
        <v>-1</v>
      </c>
      <c r="R2333" s="4">
        <v>0</v>
      </c>
      <c r="S2333" s="10" t="s">
        <v>33</v>
      </c>
      <c r="T2333" s="11">
        <v>0</v>
      </c>
    </row>
    <row r="2334" spans="1:20" x14ac:dyDescent="0.2">
      <c r="A2334" s="3" t="s">
        <v>157</v>
      </c>
      <c r="B2334" s="3" t="s">
        <v>158</v>
      </c>
      <c r="C2334" s="4" t="s">
        <v>63</v>
      </c>
      <c r="D2334" s="3" t="s">
        <v>85</v>
      </c>
      <c r="E2334" s="5">
        <v>6.25</v>
      </c>
      <c r="F2334" s="4">
        <v>51</v>
      </c>
      <c r="G2334" s="5">
        <v>64.887499537499991</v>
      </c>
      <c r="H2334" s="5">
        <v>1.2723039125</v>
      </c>
      <c r="I2334" s="4">
        <v>379</v>
      </c>
      <c r="J2334" s="6">
        <v>13.456464379947199</v>
      </c>
      <c r="K2334" s="7">
        <v>1.10691292875989</v>
      </c>
      <c r="L2334" s="6">
        <v>0</v>
      </c>
      <c r="M2334" s="5">
        <v>0</v>
      </c>
      <c r="N2334" s="5">
        <v>0</v>
      </c>
      <c r="O2334" s="5">
        <v>64.887499537499991</v>
      </c>
      <c r="P2334" s="5">
        <v>-64.887499537499991</v>
      </c>
      <c r="Q2334" s="8">
        <v>-1</v>
      </c>
      <c r="R2334" s="4">
        <v>0</v>
      </c>
      <c r="S2334" s="10" t="s">
        <v>33</v>
      </c>
      <c r="T2334" s="11">
        <v>0</v>
      </c>
    </row>
    <row r="2335" spans="1:20" x14ac:dyDescent="0.2">
      <c r="A2335" s="3" t="s">
        <v>157</v>
      </c>
      <c r="B2335" s="3" t="s">
        <v>158</v>
      </c>
      <c r="C2335" s="4" t="s">
        <v>63</v>
      </c>
      <c r="D2335" s="3" t="s">
        <v>85</v>
      </c>
      <c r="E2335" s="5">
        <v>6.25</v>
      </c>
      <c r="F2335" s="4">
        <v>59</v>
      </c>
      <c r="G2335" s="5">
        <v>73.187499899999992</v>
      </c>
      <c r="H2335" s="5">
        <v>1.2404660999999999</v>
      </c>
      <c r="I2335" s="4">
        <v>681</v>
      </c>
      <c r="J2335" s="6">
        <v>8.6637298091042592</v>
      </c>
      <c r="K2335" s="7">
        <v>1.02480176211454</v>
      </c>
      <c r="L2335" s="6">
        <v>0</v>
      </c>
      <c r="M2335" s="5">
        <v>0</v>
      </c>
      <c r="N2335" s="5">
        <v>0</v>
      </c>
      <c r="O2335" s="5">
        <v>73.187499899999992</v>
      </c>
      <c r="P2335" s="5">
        <v>-73.187499899999992</v>
      </c>
      <c r="Q2335" s="8">
        <v>-1</v>
      </c>
      <c r="R2335" s="4">
        <v>0</v>
      </c>
      <c r="S2335" s="10" t="s">
        <v>33</v>
      </c>
      <c r="T2335" s="11">
        <v>0</v>
      </c>
    </row>
    <row r="2336" spans="1:20" x14ac:dyDescent="0.2">
      <c r="A2336" s="3" t="s">
        <v>157</v>
      </c>
      <c r="B2336" s="3" t="s">
        <v>158</v>
      </c>
      <c r="C2336" s="4" t="s">
        <v>63</v>
      </c>
      <c r="D2336" s="3" t="s">
        <v>85</v>
      </c>
      <c r="E2336" s="5">
        <v>6.25</v>
      </c>
      <c r="F2336" s="4">
        <v>38</v>
      </c>
      <c r="G2336" s="5">
        <v>82.449999824999992</v>
      </c>
      <c r="H2336" s="5">
        <v>2.1697368374999999</v>
      </c>
      <c r="I2336" s="4">
        <v>1881</v>
      </c>
      <c r="J2336" s="6">
        <v>2.0202020202020199</v>
      </c>
      <c r="K2336" s="7">
        <v>1.0272248803827799</v>
      </c>
      <c r="L2336" s="6">
        <v>0</v>
      </c>
      <c r="M2336" s="5">
        <v>0</v>
      </c>
      <c r="N2336" s="5">
        <v>0</v>
      </c>
      <c r="O2336" s="5">
        <v>82.449999824999992</v>
      </c>
      <c r="P2336" s="5">
        <v>-82.449999824999992</v>
      </c>
      <c r="Q2336" s="8">
        <v>-1</v>
      </c>
      <c r="R2336" s="4">
        <v>0</v>
      </c>
      <c r="S2336" s="10" t="s">
        <v>33</v>
      </c>
      <c r="T2336" s="11">
        <v>0</v>
      </c>
    </row>
    <row r="2337" spans="1:20" x14ac:dyDescent="0.2">
      <c r="A2337" s="3" t="s">
        <v>157</v>
      </c>
      <c r="B2337" s="3" t="s">
        <v>158</v>
      </c>
      <c r="C2337" s="4" t="s">
        <v>63</v>
      </c>
      <c r="D2337" s="3" t="s">
        <v>85</v>
      </c>
      <c r="E2337" s="5">
        <v>6.25</v>
      </c>
      <c r="F2337" s="4">
        <v>79</v>
      </c>
      <c r="G2337" s="5">
        <v>84.912499237500001</v>
      </c>
      <c r="H2337" s="5">
        <v>1.0748417625</v>
      </c>
      <c r="I2337" s="4">
        <v>2917</v>
      </c>
      <c r="J2337" s="6">
        <v>2.70826191292424</v>
      </c>
      <c r="K2337" s="7">
        <v>1</v>
      </c>
      <c r="L2337" s="6">
        <v>0</v>
      </c>
      <c r="M2337" s="5">
        <v>0</v>
      </c>
      <c r="N2337" s="5">
        <v>0</v>
      </c>
      <c r="O2337" s="5">
        <v>84.912499237500001</v>
      </c>
      <c r="P2337" s="5">
        <v>-84.912499237500001</v>
      </c>
      <c r="Q2337" s="8">
        <v>-1</v>
      </c>
      <c r="R2337" s="4">
        <v>0</v>
      </c>
      <c r="S2337" s="10" t="s">
        <v>33</v>
      </c>
      <c r="T2337" s="11">
        <v>0</v>
      </c>
    </row>
    <row r="2338" spans="1:20" x14ac:dyDescent="0.2">
      <c r="A2338" s="3" t="s">
        <v>157</v>
      </c>
      <c r="B2338" s="3" t="s">
        <v>158</v>
      </c>
      <c r="C2338" s="4" t="s">
        <v>63</v>
      </c>
      <c r="D2338" s="3" t="s">
        <v>85</v>
      </c>
      <c r="E2338" s="5">
        <v>6.25</v>
      </c>
      <c r="F2338" s="4">
        <v>96</v>
      </c>
      <c r="G2338" s="5">
        <v>96.974999999999994</v>
      </c>
      <c r="H2338" s="5">
        <v>1.0101562500000001</v>
      </c>
      <c r="I2338" s="4">
        <v>5221</v>
      </c>
      <c r="J2338" s="6">
        <v>1.8387282129860201</v>
      </c>
      <c r="K2338" s="7">
        <v>1.0009289408159401</v>
      </c>
      <c r="L2338" s="6">
        <v>0</v>
      </c>
      <c r="M2338" s="5">
        <v>0</v>
      </c>
      <c r="N2338" s="5">
        <v>0</v>
      </c>
      <c r="O2338" s="5">
        <v>96.974999999999994</v>
      </c>
      <c r="P2338" s="5">
        <v>-96.974999999999994</v>
      </c>
      <c r="Q2338" s="8">
        <v>-1</v>
      </c>
      <c r="R2338" s="4">
        <v>0</v>
      </c>
      <c r="S2338" s="10" t="s">
        <v>33</v>
      </c>
      <c r="T2338" s="11">
        <v>0</v>
      </c>
    </row>
    <row r="2339" spans="1:20" x14ac:dyDescent="0.2">
      <c r="A2339" s="3" t="s">
        <v>157</v>
      </c>
      <c r="B2339" s="3" t="s">
        <v>158</v>
      </c>
      <c r="C2339" s="4" t="s">
        <v>63</v>
      </c>
      <c r="D2339" s="3" t="s">
        <v>85</v>
      </c>
      <c r="E2339" s="5">
        <v>6.25</v>
      </c>
      <c r="F2339" s="4">
        <v>37</v>
      </c>
      <c r="G2339" s="5">
        <v>98.087499962500004</v>
      </c>
      <c r="H2339" s="5">
        <v>2.6510135125000001</v>
      </c>
      <c r="I2339" s="4">
        <v>363</v>
      </c>
      <c r="J2339" s="6">
        <v>10.1928374655647</v>
      </c>
      <c r="K2339" s="7">
        <v>1.37333333333333</v>
      </c>
      <c r="L2339" s="6">
        <v>0</v>
      </c>
      <c r="M2339" s="5">
        <v>0</v>
      </c>
      <c r="N2339" s="5">
        <v>0</v>
      </c>
      <c r="O2339" s="5">
        <v>98.087499962500004</v>
      </c>
      <c r="P2339" s="5">
        <v>-98.087499962500004</v>
      </c>
      <c r="Q2339" s="8">
        <v>-1</v>
      </c>
      <c r="R2339" s="4">
        <v>0</v>
      </c>
      <c r="S2339" s="10" t="s">
        <v>33</v>
      </c>
      <c r="T2339" s="11">
        <v>0</v>
      </c>
    </row>
    <row r="2340" spans="1:20" x14ac:dyDescent="0.2">
      <c r="A2340" s="3" t="s">
        <v>157</v>
      </c>
      <c r="B2340" s="3" t="s">
        <v>158</v>
      </c>
      <c r="C2340" s="4" t="s">
        <v>63</v>
      </c>
      <c r="D2340" s="3" t="s">
        <v>85</v>
      </c>
      <c r="E2340" s="5">
        <v>6.25</v>
      </c>
      <c r="F2340" s="4">
        <v>55</v>
      </c>
      <c r="G2340" s="5">
        <v>112.37499968750002</v>
      </c>
      <c r="H2340" s="5">
        <v>2.0431818125000003</v>
      </c>
      <c r="I2340" s="4">
        <v>5318</v>
      </c>
      <c r="J2340" s="6">
        <v>1.03422339225273</v>
      </c>
      <c r="K2340" s="7">
        <v>1.1239225272658899</v>
      </c>
      <c r="L2340" s="6">
        <v>0</v>
      </c>
      <c r="M2340" s="5">
        <v>0</v>
      </c>
      <c r="N2340" s="5">
        <v>0</v>
      </c>
      <c r="O2340" s="5">
        <v>112.37499968750002</v>
      </c>
      <c r="P2340" s="5">
        <v>-112.37499968750002</v>
      </c>
      <c r="Q2340" s="8">
        <v>-1</v>
      </c>
      <c r="R2340" s="4">
        <v>0</v>
      </c>
      <c r="S2340" s="10" t="s">
        <v>33</v>
      </c>
      <c r="T2340" s="11">
        <v>0</v>
      </c>
    </row>
    <row r="2341" spans="1:20" x14ac:dyDescent="0.2">
      <c r="A2341" s="3" t="s">
        <v>157</v>
      </c>
      <c r="B2341" s="3" t="s">
        <v>158</v>
      </c>
      <c r="C2341" s="4" t="s">
        <v>63</v>
      </c>
      <c r="D2341" s="3" t="s">
        <v>85</v>
      </c>
      <c r="E2341" s="5">
        <v>6.25</v>
      </c>
      <c r="F2341" s="4">
        <v>57</v>
      </c>
      <c r="G2341" s="5">
        <v>117.24999963750001</v>
      </c>
      <c r="H2341" s="5">
        <v>2.0570175375000002</v>
      </c>
      <c r="I2341" s="4">
        <v>972</v>
      </c>
      <c r="J2341" s="6">
        <v>5.8641975308641996</v>
      </c>
      <c r="K2341" s="7">
        <v>1.18592592592593</v>
      </c>
      <c r="L2341" s="6">
        <v>0</v>
      </c>
      <c r="M2341" s="5">
        <v>0</v>
      </c>
      <c r="N2341" s="5">
        <v>0</v>
      </c>
      <c r="O2341" s="5">
        <v>117.24999963750001</v>
      </c>
      <c r="P2341" s="5">
        <v>-117.24999963750001</v>
      </c>
      <c r="Q2341" s="8">
        <v>-1</v>
      </c>
      <c r="R2341" s="4">
        <v>0</v>
      </c>
      <c r="S2341" s="10" t="s">
        <v>33</v>
      </c>
      <c r="T2341" s="11">
        <v>0</v>
      </c>
    </row>
    <row r="2342" spans="1:20" x14ac:dyDescent="0.2">
      <c r="A2342" s="3" t="s">
        <v>157</v>
      </c>
      <c r="B2342" s="3" t="s">
        <v>158</v>
      </c>
      <c r="C2342" s="4" t="s">
        <v>63</v>
      </c>
      <c r="D2342" s="3" t="s">
        <v>85</v>
      </c>
      <c r="E2342" s="5">
        <v>6.25</v>
      </c>
      <c r="F2342" s="4">
        <v>128</v>
      </c>
      <c r="G2342" s="5">
        <v>283.03749920000001</v>
      </c>
      <c r="H2342" s="5">
        <v>2.2112304625000001</v>
      </c>
      <c r="I2342" s="4">
        <v>5995</v>
      </c>
      <c r="J2342" s="6">
        <v>2.1351125938281901</v>
      </c>
      <c r="K2342" s="7">
        <v>1.0049174311926601</v>
      </c>
      <c r="L2342" s="6">
        <v>0</v>
      </c>
      <c r="M2342" s="5">
        <v>0</v>
      </c>
      <c r="N2342" s="5">
        <v>0</v>
      </c>
      <c r="O2342" s="5">
        <v>283.03749920000001</v>
      </c>
      <c r="P2342" s="5">
        <v>-283.03749920000001</v>
      </c>
      <c r="Q2342" s="8">
        <v>-1</v>
      </c>
      <c r="R2342" s="4">
        <v>0</v>
      </c>
      <c r="S2342" s="10" t="s">
        <v>33</v>
      </c>
      <c r="T2342" s="11">
        <v>0</v>
      </c>
    </row>
    <row r="2343" spans="1:20" x14ac:dyDescent="0.2">
      <c r="A2343" s="3" t="s">
        <v>159</v>
      </c>
      <c r="B2343" s="3" t="s">
        <v>160</v>
      </c>
      <c r="C2343" s="4" t="s">
        <v>128</v>
      </c>
      <c r="D2343" s="3" t="s">
        <v>85</v>
      </c>
      <c r="E2343" s="5">
        <v>0</v>
      </c>
      <c r="F2343" s="4">
        <v>2</v>
      </c>
      <c r="G2343" s="5">
        <v>7.5625</v>
      </c>
      <c r="H2343" s="5">
        <v>3.78125</v>
      </c>
      <c r="I2343" s="4">
        <v>35</v>
      </c>
      <c r="J2343" s="6">
        <v>5.71428571428571</v>
      </c>
      <c r="K2343" s="7">
        <v>6.0845714285714303</v>
      </c>
      <c r="L2343" s="6">
        <v>50</v>
      </c>
      <c r="M2343" s="5">
        <v>7.5625</v>
      </c>
      <c r="N2343" s="5">
        <v>512.54999999999995</v>
      </c>
      <c r="O2343" s="5">
        <v>7.5625</v>
      </c>
      <c r="P2343" s="5">
        <v>504.98749999999995</v>
      </c>
      <c r="Q2343" s="8">
        <v>66.775206611570241</v>
      </c>
      <c r="R2343" s="4">
        <v>1</v>
      </c>
      <c r="S2343" s="10">
        <v>512.54999999999995</v>
      </c>
      <c r="T2343" s="11">
        <v>2.857142857142855E-2</v>
      </c>
    </row>
    <row r="2344" spans="1:20" x14ac:dyDescent="0.2">
      <c r="A2344" s="3" t="s">
        <v>159</v>
      </c>
      <c r="B2344" s="3" t="s">
        <v>160</v>
      </c>
      <c r="C2344" s="4" t="s">
        <v>128</v>
      </c>
      <c r="D2344" s="3" t="s">
        <v>85</v>
      </c>
      <c r="E2344" s="5">
        <v>0</v>
      </c>
      <c r="F2344" s="4">
        <v>1498</v>
      </c>
      <c r="G2344" s="5">
        <v>951.31248362500003</v>
      </c>
      <c r="H2344" s="5">
        <v>0.63505506249999999</v>
      </c>
      <c r="I2344" s="4">
        <v>5490</v>
      </c>
      <c r="J2344" s="6">
        <v>27.285974499089299</v>
      </c>
      <c r="K2344" s="7">
        <v>1.1497504553734099</v>
      </c>
      <c r="L2344" s="6">
        <v>1.60213618157543</v>
      </c>
      <c r="M2344" s="5">
        <v>39.638020151041665</v>
      </c>
      <c r="N2344" s="5">
        <v>30053.45</v>
      </c>
      <c r="O2344" s="5">
        <v>951.31248362500003</v>
      </c>
      <c r="P2344" s="5">
        <v>29102.137516375002</v>
      </c>
      <c r="Q2344" s="8">
        <v>30.591564829971091</v>
      </c>
      <c r="R2344" s="4">
        <v>24</v>
      </c>
      <c r="S2344" s="10">
        <v>1252.2270833333334</v>
      </c>
      <c r="T2344" s="11">
        <v>4.3715846994535493E-3</v>
      </c>
    </row>
    <row r="2345" spans="1:20" x14ac:dyDescent="0.2">
      <c r="A2345" s="3" t="s">
        <v>159</v>
      </c>
      <c r="B2345" s="3" t="s">
        <v>160</v>
      </c>
      <c r="C2345" s="4" t="s">
        <v>128</v>
      </c>
      <c r="D2345" s="3" t="s">
        <v>85</v>
      </c>
      <c r="E2345" s="5">
        <v>0</v>
      </c>
      <c r="F2345" s="4">
        <v>312</v>
      </c>
      <c r="G2345" s="5">
        <v>216.24999629999999</v>
      </c>
      <c r="H2345" s="5">
        <v>0.69310896249999998</v>
      </c>
      <c r="I2345" s="4">
        <v>1587</v>
      </c>
      <c r="J2345" s="6">
        <v>19.659735349716399</v>
      </c>
      <c r="K2345" s="7">
        <v>1.62785759294266</v>
      </c>
      <c r="L2345" s="6">
        <v>2.5641025641025599</v>
      </c>
      <c r="M2345" s="5">
        <v>27.031249537499999</v>
      </c>
      <c r="N2345" s="5">
        <v>6131.05</v>
      </c>
      <c r="O2345" s="5">
        <v>216.24999629999999</v>
      </c>
      <c r="P2345" s="5">
        <v>5914.8000037000002</v>
      </c>
      <c r="Q2345" s="8">
        <v>27.35167678567031</v>
      </c>
      <c r="R2345" s="4">
        <v>8</v>
      </c>
      <c r="S2345" s="10">
        <v>766.38125000000002</v>
      </c>
      <c r="T2345" s="11">
        <v>5.0409577819785552E-3</v>
      </c>
    </row>
    <row r="2346" spans="1:20" x14ac:dyDescent="0.2">
      <c r="A2346" s="3" t="s">
        <v>159</v>
      </c>
      <c r="B2346" s="3" t="s">
        <v>160</v>
      </c>
      <c r="C2346" s="4" t="s">
        <v>128</v>
      </c>
      <c r="D2346" s="3" t="s">
        <v>85</v>
      </c>
      <c r="E2346" s="5">
        <v>0</v>
      </c>
      <c r="F2346" s="4">
        <v>15</v>
      </c>
      <c r="G2346" s="5">
        <v>30.712499999999999</v>
      </c>
      <c r="H2346" s="5">
        <v>2.0474999999999999</v>
      </c>
      <c r="I2346" s="4">
        <v>372</v>
      </c>
      <c r="J2346" s="6">
        <v>4.0322580645161299</v>
      </c>
      <c r="K2346" s="7">
        <v>3.4430913978494599</v>
      </c>
      <c r="L2346" s="6">
        <v>6.6666666666666696</v>
      </c>
      <c r="M2346" s="5">
        <v>30.712499999999999</v>
      </c>
      <c r="N2346" s="5">
        <v>629</v>
      </c>
      <c r="O2346" s="5">
        <v>30.712499999999999</v>
      </c>
      <c r="P2346" s="5">
        <v>598.28750000000002</v>
      </c>
      <c r="Q2346" s="8">
        <v>19.480260480260483</v>
      </c>
      <c r="R2346" s="4">
        <v>1</v>
      </c>
      <c r="S2346" s="10">
        <v>629</v>
      </c>
      <c r="T2346" s="11">
        <v>2.6881720430107542E-3</v>
      </c>
    </row>
    <row r="2347" spans="1:20" x14ac:dyDescent="0.2">
      <c r="A2347" s="3" t="s">
        <v>159</v>
      </c>
      <c r="B2347" s="3" t="s">
        <v>160</v>
      </c>
      <c r="C2347" s="4" t="s">
        <v>128</v>
      </c>
      <c r="D2347" s="3" t="s">
        <v>85</v>
      </c>
      <c r="E2347" s="5">
        <v>0</v>
      </c>
      <c r="F2347" s="4">
        <v>1462</v>
      </c>
      <c r="G2347" s="5">
        <v>1512.3874827750001</v>
      </c>
      <c r="H2347" s="5">
        <v>1.0344647625000001</v>
      </c>
      <c r="I2347" s="4">
        <v>11628</v>
      </c>
      <c r="J2347" s="6">
        <v>12.5730994152047</v>
      </c>
      <c r="K2347" s="7">
        <v>1.1934829721362199</v>
      </c>
      <c r="L2347" s="6">
        <v>1.7099863201094401</v>
      </c>
      <c r="M2347" s="5">
        <v>60.495499311000003</v>
      </c>
      <c r="N2347" s="5">
        <v>27267.15</v>
      </c>
      <c r="O2347" s="5">
        <v>1512.3874827750001</v>
      </c>
      <c r="P2347" s="5">
        <v>25754.762517225001</v>
      </c>
      <c r="Q2347" s="8">
        <v>17.029208989464092</v>
      </c>
      <c r="R2347" s="4">
        <v>25</v>
      </c>
      <c r="S2347" s="10">
        <v>1090.6860000000001</v>
      </c>
      <c r="T2347" s="11">
        <v>2.1499828001376037E-3</v>
      </c>
    </row>
    <row r="2348" spans="1:20" x14ac:dyDescent="0.2">
      <c r="A2348" s="3" t="s">
        <v>159</v>
      </c>
      <c r="B2348" s="3" t="s">
        <v>160</v>
      </c>
      <c r="C2348" s="4" t="s">
        <v>128</v>
      </c>
      <c r="D2348" s="3" t="s">
        <v>85</v>
      </c>
      <c r="E2348" s="5">
        <v>0</v>
      </c>
      <c r="F2348" s="4">
        <v>5417</v>
      </c>
      <c r="G2348" s="5">
        <v>8288.4624549250002</v>
      </c>
      <c r="H2348" s="5">
        <v>1.530083525</v>
      </c>
      <c r="I2348" s="4">
        <v>39052</v>
      </c>
      <c r="J2348" s="6">
        <v>13.8712485916214</v>
      </c>
      <c r="K2348" s="7">
        <v>1.29508194202602</v>
      </c>
      <c r="L2348" s="6">
        <v>1.3660697803212101</v>
      </c>
      <c r="M2348" s="5">
        <v>112.00624939087838</v>
      </c>
      <c r="N2348" s="5">
        <v>110667.45</v>
      </c>
      <c r="O2348" s="5">
        <v>8288.4624549250002</v>
      </c>
      <c r="P2348" s="5">
        <v>102378.987545075</v>
      </c>
      <c r="Q2348" s="8">
        <v>12.351987850803553</v>
      </c>
      <c r="R2348" s="4">
        <v>74</v>
      </c>
      <c r="S2348" s="10">
        <v>1495.506081081081</v>
      </c>
      <c r="T2348" s="11">
        <v>1.8949093516337141E-3</v>
      </c>
    </row>
    <row r="2349" spans="1:20" x14ac:dyDescent="0.2">
      <c r="A2349" s="3" t="s">
        <v>159</v>
      </c>
      <c r="B2349" s="3" t="s">
        <v>160</v>
      </c>
      <c r="C2349" s="4" t="s">
        <v>128</v>
      </c>
      <c r="D2349" s="3" t="s">
        <v>85</v>
      </c>
      <c r="E2349" s="5">
        <v>0</v>
      </c>
      <c r="F2349" s="4">
        <v>390</v>
      </c>
      <c r="G2349" s="5">
        <v>342.79999650000002</v>
      </c>
      <c r="H2349" s="5">
        <v>0.87897435000000002</v>
      </c>
      <c r="I2349" s="4">
        <v>1337</v>
      </c>
      <c r="J2349" s="6">
        <v>29.1697830964847</v>
      </c>
      <c r="K2349" s="7">
        <v>1.4039640987285</v>
      </c>
      <c r="L2349" s="6">
        <v>1.2820512820512799</v>
      </c>
      <c r="M2349" s="5">
        <v>68.559999300000001</v>
      </c>
      <c r="N2349" s="5">
        <v>4459.1000000000004</v>
      </c>
      <c r="O2349" s="5">
        <v>342.79999650000002</v>
      </c>
      <c r="P2349" s="5">
        <v>4116.3000035000005</v>
      </c>
      <c r="Q2349" s="8">
        <v>12.007876445529661</v>
      </c>
      <c r="R2349" s="4">
        <v>5</v>
      </c>
      <c r="S2349" s="10">
        <v>891.82</v>
      </c>
      <c r="T2349" s="11">
        <v>3.7397157816005965E-3</v>
      </c>
    </row>
    <row r="2350" spans="1:20" x14ac:dyDescent="0.2">
      <c r="A2350" s="3" t="s">
        <v>159</v>
      </c>
      <c r="B2350" s="3" t="s">
        <v>160</v>
      </c>
      <c r="C2350" s="4" t="s">
        <v>128</v>
      </c>
      <c r="D2350" s="3" t="s">
        <v>85</v>
      </c>
      <c r="E2350" s="5">
        <v>0</v>
      </c>
      <c r="F2350" s="4">
        <v>67</v>
      </c>
      <c r="G2350" s="5">
        <v>138.2249999</v>
      </c>
      <c r="H2350" s="5">
        <v>2.0630597000000002</v>
      </c>
      <c r="I2350" s="4">
        <v>500</v>
      </c>
      <c r="J2350" s="6">
        <v>13.4</v>
      </c>
      <c r="K2350" s="7">
        <v>1.12588</v>
      </c>
      <c r="L2350" s="6">
        <v>1.4925373134328399</v>
      </c>
      <c r="M2350" s="5">
        <v>138.2249999</v>
      </c>
      <c r="N2350" s="5">
        <v>1632</v>
      </c>
      <c r="O2350" s="5">
        <v>138.2249999</v>
      </c>
      <c r="P2350" s="5">
        <v>1493.7750000999999</v>
      </c>
      <c r="Q2350" s="8">
        <v>10.806836687868936</v>
      </c>
      <c r="R2350" s="4">
        <v>1</v>
      </c>
      <c r="S2350" s="10">
        <v>1632</v>
      </c>
      <c r="T2350" s="11">
        <v>2.0000000000000057E-3</v>
      </c>
    </row>
    <row r="2351" spans="1:20" x14ac:dyDescent="0.2">
      <c r="A2351" s="3" t="s">
        <v>159</v>
      </c>
      <c r="B2351" s="3" t="s">
        <v>160</v>
      </c>
      <c r="C2351" s="4" t="s">
        <v>128</v>
      </c>
      <c r="D2351" s="3" t="s">
        <v>85</v>
      </c>
      <c r="E2351" s="5">
        <v>0</v>
      </c>
      <c r="F2351" s="4">
        <v>20</v>
      </c>
      <c r="G2351" s="5">
        <v>21.225000000000001</v>
      </c>
      <c r="H2351" s="5">
        <v>1.06125</v>
      </c>
      <c r="I2351" s="4">
        <v>328</v>
      </c>
      <c r="J2351" s="6">
        <v>6.0975609756097597</v>
      </c>
      <c r="K2351" s="7">
        <v>1.01478658536585</v>
      </c>
      <c r="L2351" s="6">
        <v>5</v>
      </c>
      <c r="M2351" s="5">
        <v>21.225000000000001</v>
      </c>
      <c r="N2351" s="5">
        <v>198.05</v>
      </c>
      <c r="O2351" s="5">
        <v>21.225000000000001</v>
      </c>
      <c r="P2351" s="5">
        <v>176.82500000000002</v>
      </c>
      <c r="Q2351" s="8">
        <v>8.3309776207302715</v>
      </c>
      <c r="R2351" s="4">
        <v>1</v>
      </c>
      <c r="S2351" s="10">
        <v>198.05</v>
      </c>
      <c r="T2351" s="11">
        <v>3.0487804878048795E-3</v>
      </c>
    </row>
    <row r="2352" spans="1:20" x14ac:dyDescent="0.2">
      <c r="A2352" s="3" t="s">
        <v>159</v>
      </c>
      <c r="B2352" s="3" t="s">
        <v>160</v>
      </c>
      <c r="C2352" s="4" t="s">
        <v>128</v>
      </c>
      <c r="D2352" s="3" t="s">
        <v>85</v>
      </c>
      <c r="E2352" s="5">
        <v>0</v>
      </c>
      <c r="F2352" s="4">
        <v>4</v>
      </c>
      <c r="G2352" s="5">
        <v>0.42499999999999999</v>
      </c>
      <c r="H2352" s="5">
        <v>0.10625</v>
      </c>
      <c r="I2352" s="4">
        <v>91</v>
      </c>
      <c r="J2352" s="6">
        <v>4.3956043956044004</v>
      </c>
      <c r="K2352" s="7">
        <v>1.06582417582418</v>
      </c>
      <c r="L2352" s="6">
        <v>0</v>
      </c>
      <c r="M2352" s="5">
        <v>0</v>
      </c>
      <c r="N2352" s="5">
        <v>0</v>
      </c>
      <c r="O2352" s="5">
        <v>0.42499999999999999</v>
      </c>
      <c r="P2352" s="5">
        <v>-0.42499999999999999</v>
      </c>
      <c r="Q2352" s="8">
        <v>-1</v>
      </c>
      <c r="R2352" s="4">
        <v>0</v>
      </c>
      <c r="S2352" s="10" t="s">
        <v>33</v>
      </c>
      <c r="T2352" s="11">
        <v>0</v>
      </c>
    </row>
    <row r="2353" spans="1:20" x14ac:dyDescent="0.2">
      <c r="A2353" s="3" t="s">
        <v>159</v>
      </c>
      <c r="B2353" s="3" t="s">
        <v>160</v>
      </c>
      <c r="C2353" s="4" t="s">
        <v>128</v>
      </c>
      <c r="D2353" s="3" t="s">
        <v>85</v>
      </c>
      <c r="E2353" s="5">
        <v>0</v>
      </c>
      <c r="F2353" s="4">
        <v>1</v>
      </c>
      <c r="G2353" s="5">
        <v>0.58750000000000002</v>
      </c>
      <c r="H2353" s="5">
        <v>0.58750000000000002</v>
      </c>
      <c r="I2353" s="4">
        <v>29</v>
      </c>
      <c r="J2353" s="6">
        <v>3.4482758620689702</v>
      </c>
      <c r="K2353" s="7">
        <v>1</v>
      </c>
      <c r="L2353" s="6">
        <v>0</v>
      </c>
      <c r="M2353" s="5">
        <v>0</v>
      </c>
      <c r="N2353" s="5">
        <v>0</v>
      </c>
      <c r="O2353" s="5">
        <v>0.58750000000000002</v>
      </c>
      <c r="P2353" s="5">
        <v>-0.58750000000000002</v>
      </c>
      <c r="Q2353" s="8">
        <v>-1</v>
      </c>
      <c r="R2353" s="4">
        <v>0</v>
      </c>
      <c r="S2353" s="10" t="s">
        <v>33</v>
      </c>
      <c r="T2353" s="11">
        <v>0</v>
      </c>
    </row>
    <row r="2354" spans="1:20" x14ac:dyDescent="0.2">
      <c r="A2354" s="3" t="s">
        <v>159</v>
      </c>
      <c r="B2354" s="3" t="s">
        <v>160</v>
      </c>
      <c r="C2354" s="4" t="s">
        <v>128</v>
      </c>
      <c r="D2354" s="3" t="s">
        <v>85</v>
      </c>
      <c r="E2354" s="5">
        <v>0</v>
      </c>
      <c r="F2354" s="4">
        <v>1</v>
      </c>
      <c r="G2354" s="5">
        <v>0.8125</v>
      </c>
      <c r="H2354" s="5">
        <v>0.8125</v>
      </c>
      <c r="I2354" s="4">
        <v>218</v>
      </c>
      <c r="J2354" s="6">
        <v>0.45871559633027503</v>
      </c>
      <c r="K2354" s="7">
        <v>1.0045871559632999</v>
      </c>
      <c r="L2354" s="6">
        <v>0</v>
      </c>
      <c r="M2354" s="5">
        <v>0</v>
      </c>
      <c r="N2354" s="5">
        <v>0</v>
      </c>
      <c r="O2354" s="5">
        <v>0.8125</v>
      </c>
      <c r="P2354" s="5">
        <v>-0.8125</v>
      </c>
      <c r="Q2354" s="8">
        <v>-1</v>
      </c>
      <c r="R2354" s="4">
        <v>0</v>
      </c>
      <c r="S2354" s="10" t="s">
        <v>33</v>
      </c>
      <c r="T2354" s="11">
        <v>0</v>
      </c>
    </row>
    <row r="2355" spans="1:20" x14ac:dyDescent="0.2">
      <c r="A2355" s="3" t="s">
        <v>159</v>
      </c>
      <c r="B2355" s="3" t="s">
        <v>160</v>
      </c>
      <c r="C2355" s="4" t="s">
        <v>128</v>
      </c>
      <c r="D2355" s="3" t="s">
        <v>85</v>
      </c>
      <c r="E2355" s="5">
        <v>0</v>
      </c>
      <c r="F2355" s="4">
        <v>1</v>
      </c>
      <c r="G2355" s="5">
        <v>1.0874999999999999</v>
      </c>
      <c r="H2355" s="5">
        <v>1.0874999999999999</v>
      </c>
      <c r="I2355" s="4">
        <v>68</v>
      </c>
      <c r="J2355" s="6">
        <v>1.47058823529412</v>
      </c>
      <c r="K2355" s="7">
        <v>2.2910294117647099</v>
      </c>
      <c r="L2355" s="6">
        <v>0</v>
      </c>
      <c r="M2355" s="5">
        <v>0</v>
      </c>
      <c r="N2355" s="5">
        <v>0</v>
      </c>
      <c r="O2355" s="5">
        <v>1.0874999999999999</v>
      </c>
      <c r="P2355" s="5">
        <v>-1.0874999999999999</v>
      </c>
      <c r="Q2355" s="8">
        <v>-1</v>
      </c>
      <c r="R2355" s="4">
        <v>0</v>
      </c>
      <c r="S2355" s="10" t="s">
        <v>33</v>
      </c>
      <c r="T2355" s="11">
        <v>0</v>
      </c>
    </row>
    <row r="2356" spans="1:20" x14ac:dyDescent="0.2">
      <c r="A2356" s="3" t="s">
        <v>159</v>
      </c>
      <c r="B2356" s="3" t="s">
        <v>160</v>
      </c>
      <c r="C2356" s="4" t="s">
        <v>128</v>
      </c>
      <c r="D2356" s="3" t="s">
        <v>85</v>
      </c>
      <c r="E2356" s="5">
        <v>0</v>
      </c>
      <c r="F2356" s="4">
        <v>1</v>
      </c>
      <c r="G2356" s="5">
        <v>1.2875000000000001</v>
      </c>
      <c r="H2356" s="5">
        <v>1.2875000000000001</v>
      </c>
      <c r="I2356" s="4">
        <v>89</v>
      </c>
      <c r="J2356" s="6">
        <v>1.1235955056179801</v>
      </c>
      <c r="K2356" s="7">
        <v>2.60280898876404</v>
      </c>
      <c r="L2356" s="6">
        <v>0</v>
      </c>
      <c r="M2356" s="5">
        <v>0</v>
      </c>
      <c r="N2356" s="5">
        <v>0</v>
      </c>
      <c r="O2356" s="5">
        <v>1.2875000000000001</v>
      </c>
      <c r="P2356" s="5">
        <v>-1.2875000000000001</v>
      </c>
      <c r="Q2356" s="8">
        <v>-1</v>
      </c>
      <c r="R2356" s="4">
        <v>0</v>
      </c>
      <c r="S2356" s="10" t="s">
        <v>33</v>
      </c>
      <c r="T2356" s="11">
        <v>0</v>
      </c>
    </row>
    <row r="2357" spans="1:20" x14ac:dyDescent="0.2">
      <c r="A2357" s="3" t="s">
        <v>159</v>
      </c>
      <c r="B2357" s="3" t="s">
        <v>160</v>
      </c>
      <c r="C2357" s="4" t="s">
        <v>128</v>
      </c>
      <c r="D2357" s="3" t="s">
        <v>85</v>
      </c>
      <c r="E2357" s="5">
        <v>0</v>
      </c>
      <c r="F2357" s="4">
        <v>1</v>
      </c>
      <c r="G2357" s="5">
        <v>1.65</v>
      </c>
      <c r="H2357" s="5">
        <v>1.65</v>
      </c>
      <c r="I2357" s="4">
        <v>209</v>
      </c>
      <c r="J2357" s="6">
        <v>0.47846889952153104</v>
      </c>
      <c r="K2357" s="7">
        <v>1.02368421052632</v>
      </c>
      <c r="L2357" s="6">
        <v>0</v>
      </c>
      <c r="M2357" s="5">
        <v>0</v>
      </c>
      <c r="N2357" s="5">
        <v>0</v>
      </c>
      <c r="O2357" s="5">
        <v>1.65</v>
      </c>
      <c r="P2357" s="5">
        <v>-1.65</v>
      </c>
      <c r="Q2357" s="8">
        <v>-1</v>
      </c>
      <c r="R2357" s="4">
        <v>0</v>
      </c>
      <c r="S2357" s="10" t="s">
        <v>33</v>
      </c>
      <c r="T2357" s="11">
        <v>0</v>
      </c>
    </row>
    <row r="2358" spans="1:20" x14ac:dyDescent="0.2">
      <c r="A2358" s="3" t="s">
        <v>159</v>
      </c>
      <c r="B2358" s="3" t="s">
        <v>160</v>
      </c>
      <c r="C2358" s="4" t="s">
        <v>128</v>
      </c>
      <c r="D2358" s="3" t="s">
        <v>85</v>
      </c>
      <c r="E2358" s="5">
        <v>0</v>
      </c>
      <c r="F2358" s="4">
        <v>1</v>
      </c>
      <c r="G2358" s="5">
        <v>2</v>
      </c>
      <c r="H2358" s="5">
        <v>2</v>
      </c>
      <c r="I2358" s="4">
        <v>90</v>
      </c>
      <c r="J2358" s="6">
        <v>1.1111111111111101</v>
      </c>
      <c r="K2358" s="7">
        <v>2.0164444444444398</v>
      </c>
      <c r="L2358" s="6">
        <v>0</v>
      </c>
      <c r="M2358" s="5">
        <v>0</v>
      </c>
      <c r="N2358" s="5">
        <v>0</v>
      </c>
      <c r="O2358" s="5">
        <v>2</v>
      </c>
      <c r="P2358" s="5">
        <v>-2</v>
      </c>
      <c r="Q2358" s="8">
        <v>-1</v>
      </c>
      <c r="R2358" s="4">
        <v>0</v>
      </c>
      <c r="S2358" s="10" t="s">
        <v>33</v>
      </c>
      <c r="T2358" s="11">
        <v>0</v>
      </c>
    </row>
    <row r="2359" spans="1:20" x14ac:dyDescent="0.2">
      <c r="A2359" s="3" t="s">
        <v>159</v>
      </c>
      <c r="B2359" s="3" t="s">
        <v>160</v>
      </c>
      <c r="C2359" s="4" t="s">
        <v>128</v>
      </c>
      <c r="D2359" s="3" t="s">
        <v>85</v>
      </c>
      <c r="E2359" s="5">
        <v>0</v>
      </c>
      <c r="F2359" s="4">
        <v>2</v>
      </c>
      <c r="G2359" s="5">
        <v>2.1625000000000001</v>
      </c>
      <c r="H2359" s="5">
        <v>1.08125</v>
      </c>
      <c r="I2359" s="4">
        <v>7</v>
      </c>
      <c r="J2359" s="6">
        <v>28.571428571428601</v>
      </c>
      <c r="K2359" s="7">
        <v>1</v>
      </c>
      <c r="L2359" s="6">
        <v>0</v>
      </c>
      <c r="M2359" s="5">
        <v>0</v>
      </c>
      <c r="N2359" s="5">
        <v>0</v>
      </c>
      <c r="O2359" s="5">
        <v>2.1625000000000001</v>
      </c>
      <c r="P2359" s="5">
        <v>-2.1625000000000001</v>
      </c>
      <c r="Q2359" s="8">
        <v>-1</v>
      </c>
      <c r="R2359" s="4">
        <v>0</v>
      </c>
      <c r="S2359" s="10" t="s">
        <v>33</v>
      </c>
      <c r="T2359" s="11">
        <v>0</v>
      </c>
    </row>
    <row r="2360" spans="1:20" x14ac:dyDescent="0.2">
      <c r="A2360" s="3" t="s">
        <v>159</v>
      </c>
      <c r="B2360" s="3" t="s">
        <v>160</v>
      </c>
      <c r="C2360" s="4" t="s">
        <v>128</v>
      </c>
      <c r="D2360" s="3" t="s">
        <v>85</v>
      </c>
      <c r="E2360" s="5">
        <v>0</v>
      </c>
      <c r="F2360" s="4">
        <v>1</v>
      </c>
      <c r="G2360" s="5">
        <v>2.6124999999999998</v>
      </c>
      <c r="H2360" s="5">
        <v>2.6124999999999998</v>
      </c>
      <c r="I2360" s="4">
        <v>20</v>
      </c>
      <c r="J2360" s="6">
        <v>5</v>
      </c>
      <c r="K2360" s="7">
        <v>1</v>
      </c>
      <c r="L2360" s="6">
        <v>0</v>
      </c>
      <c r="M2360" s="5">
        <v>0</v>
      </c>
      <c r="N2360" s="5">
        <v>0</v>
      </c>
      <c r="O2360" s="5">
        <v>2.6124999999999998</v>
      </c>
      <c r="P2360" s="5">
        <v>-2.6124999999999998</v>
      </c>
      <c r="Q2360" s="8">
        <v>-1</v>
      </c>
      <c r="R2360" s="4">
        <v>0</v>
      </c>
      <c r="S2360" s="10" t="s">
        <v>33</v>
      </c>
      <c r="T2360" s="11">
        <v>0</v>
      </c>
    </row>
    <row r="2361" spans="1:20" x14ac:dyDescent="0.2">
      <c r="A2361" s="3" t="s">
        <v>159</v>
      </c>
      <c r="B2361" s="3" t="s">
        <v>160</v>
      </c>
      <c r="C2361" s="4" t="s">
        <v>128</v>
      </c>
      <c r="D2361" s="3" t="s">
        <v>85</v>
      </c>
      <c r="E2361" s="5">
        <v>0</v>
      </c>
      <c r="F2361" s="4">
        <v>1</v>
      </c>
      <c r="G2361" s="5">
        <v>2.6625000000000001</v>
      </c>
      <c r="H2361" s="5">
        <v>2.6625000000000001</v>
      </c>
      <c r="I2361" s="4">
        <v>9</v>
      </c>
      <c r="J2361" s="6">
        <v>11.1111111111111</v>
      </c>
      <c r="K2361" s="7">
        <v>3.3222222222222202</v>
      </c>
      <c r="L2361" s="6">
        <v>0</v>
      </c>
      <c r="M2361" s="5">
        <v>0</v>
      </c>
      <c r="N2361" s="5">
        <v>0</v>
      </c>
      <c r="O2361" s="5">
        <v>2.6625000000000001</v>
      </c>
      <c r="P2361" s="5">
        <v>-2.6625000000000001</v>
      </c>
      <c r="Q2361" s="8">
        <v>-1</v>
      </c>
      <c r="R2361" s="4">
        <v>0</v>
      </c>
      <c r="S2361" s="10" t="s">
        <v>33</v>
      </c>
      <c r="T2361" s="11">
        <v>0</v>
      </c>
    </row>
    <row r="2362" spans="1:20" x14ac:dyDescent="0.2">
      <c r="A2362" s="3" t="s">
        <v>159</v>
      </c>
      <c r="B2362" s="3" t="s">
        <v>160</v>
      </c>
      <c r="C2362" s="4" t="s">
        <v>128</v>
      </c>
      <c r="D2362" s="3" t="s">
        <v>85</v>
      </c>
      <c r="E2362" s="5">
        <v>0</v>
      </c>
      <c r="F2362" s="4">
        <v>1</v>
      </c>
      <c r="G2362" s="5">
        <v>2.6749999999999998</v>
      </c>
      <c r="H2362" s="5">
        <v>2.6749999999999998</v>
      </c>
      <c r="I2362" s="4">
        <v>1</v>
      </c>
      <c r="J2362" s="6">
        <v>100</v>
      </c>
      <c r="K2362" s="7">
        <v>1</v>
      </c>
      <c r="L2362" s="6">
        <v>0</v>
      </c>
      <c r="M2362" s="5">
        <v>0</v>
      </c>
      <c r="N2362" s="5">
        <v>0</v>
      </c>
      <c r="O2362" s="5">
        <v>2.6749999999999998</v>
      </c>
      <c r="P2362" s="5">
        <v>-2.6749999999999998</v>
      </c>
      <c r="Q2362" s="8">
        <v>-1</v>
      </c>
      <c r="R2362" s="4">
        <v>0</v>
      </c>
      <c r="S2362" s="10" t="s">
        <v>33</v>
      </c>
      <c r="T2362" s="11">
        <v>0</v>
      </c>
    </row>
    <row r="2363" spans="1:20" x14ac:dyDescent="0.2">
      <c r="A2363" s="3" t="s">
        <v>159</v>
      </c>
      <c r="B2363" s="3" t="s">
        <v>160</v>
      </c>
      <c r="C2363" s="4" t="s">
        <v>128</v>
      </c>
      <c r="D2363" s="3" t="s">
        <v>85</v>
      </c>
      <c r="E2363" s="5">
        <v>0</v>
      </c>
      <c r="F2363" s="4">
        <v>1</v>
      </c>
      <c r="G2363" s="5">
        <v>2.7250000000000001</v>
      </c>
      <c r="H2363" s="5">
        <v>2.7250000000000001</v>
      </c>
      <c r="I2363" s="4">
        <v>24</v>
      </c>
      <c r="J2363" s="6">
        <v>4.1666666666666696</v>
      </c>
      <c r="K2363" s="7">
        <v>1.4583333333333299</v>
      </c>
      <c r="L2363" s="6">
        <v>0</v>
      </c>
      <c r="M2363" s="5">
        <v>0</v>
      </c>
      <c r="N2363" s="5">
        <v>0</v>
      </c>
      <c r="O2363" s="5">
        <v>2.7250000000000001</v>
      </c>
      <c r="P2363" s="5">
        <v>-2.7250000000000001</v>
      </c>
      <c r="Q2363" s="8">
        <v>-1</v>
      </c>
      <c r="R2363" s="4">
        <v>0</v>
      </c>
      <c r="S2363" s="10" t="s">
        <v>33</v>
      </c>
      <c r="T2363" s="11">
        <v>0</v>
      </c>
    </row>
    <row r="2364" spans="1:20" x14ac:dyDescent="0.2">
      <c r="A2364" s="3" t="s">
        <v>159</v>
      </c>
      <c r="B2364" s="3" t="s">
        <v>160</v>
      </c>
      <c r="C2364" s="4" t="s">
        <v>128</v>
      </c>
      <c r="D2364" s="3" t="s">
        <v>85</v>
      </c>
      <c r="E2364" s="5">
        <v>0</v>
      </c>
      <c r="F2364" s="4">
        <v>1</v>
      </c>
      <c r="G2364" s="5">
        <v>2.8875000000000002</v>
      </c>
      <c r="H2364" s="5">
        <v>2.8875000000000002</v>
      </c>
      <c r="I2364" s="4">
        <v>11</v>
      </c>
      <c r="J2364" s="6">
        <v>9.0909090909090899</v>
      </c>
      <c r="K2364" s="7">
        <v>1.36363636363636</v>
      </c>
      <c r="L2364" s="6">
        <v>0</v>
      </c>
      <c r="M2364" s="5">
        <v>0</v>
      </c>
      <c r="N2364" s="5">
        <v>0</v>
      </c>
      <c r="O2364" s="5">
        <v>2.8875000000000002</v>
      </c>
      <c r="P2364" s="5">
        <v>-2.8875000000000002</v>
      </c>
      <c r="Q2364" s="8">
        <v>-1</v>
      </c>
      <c r="R2364" s="4">
        <v>0</v>
      </c>
      <c r="S2364" s="10" t="s">
        <v>33</v>
      </c>
      <c r="T2364" s="11">
        <v>0</v>
      </c>
    </row>
    <row r="2365" spans="1:20" x14ac:dyDescent="0.2">
      <c r="A2365" s="3" t="s">
        <v>159</v>
      </c>
      <c r="B2365" s="3" t="s">
        <v>160</v>
      </c>
      <c r="C2365" s="4" t="s">
        <v>128</v>
      </c>
      <c r="D2365" s="3" t="s">
        <v>85</v>
      </c>
      <c r="E2365" s="5">
        <v>0</v>
      </c>
      <c r="F2365" s="4">
        <v>1</v>
      </c>
      <c r="G2365" s="5">
        <v>3.0874999999999999</v>
      </c>
      <c r="H2365" s="5">
        <v>3.0874999999999999</v>
      </c>
      <c r="I2365" s="4">
        <v>164</v>
      </c>
      <c r="J2365" s="6">
        <v>0.60975609756097593</v>
      </c>
      <c r="K2365" s="7">
        <v>1.3667682926829301</v>
      </c>
      <c r="L2365" s="6">
        <v>0</v>
      </c>
      <c r="M2365" s="5">
        <v>0</v>
      </c>
      <c r="N2365" s="5">
        <v>0</v>
      </c>
      <c r="O2365" s="5">
        <v>3.0874999999999999</v>
      </c>
      <c r="P2365" s="5">
        <v>-3.0874999999999999</v>
      </c>
      <c r="Q2365" s="8">
        <v>-1</v>
      </c>
      <c r="R2365" s="4">
        <v>0</v>
      </c>
      <c r="S2365" s="10" t="s">
        <v>33</v>
      </c>
      <c r="T2365" s="11">
        <v>0</v>
      </c>
    </row>
    <row r="2366" spans="1:20" x14ac:dyDescent="0.2">
      <c r="A2366" s="3" t="s">
        <v>159</v>
      </c>
      <c r="B2366" s="3" t="s">
        <v>160</v>
      </c>
      <c r="C2366" s="4" t="s">
        <v>128</v>
      </c>
      <c r="D2366" s="3" t="s">
        <v>85</v>
      </c>
      <c r="E2366" s="5">
        <v>0</v>
      </c>
      <c r="F2366" s="4">
        <v>1</v>
      </c>
      <c r="G2366" s="5">
        <v>3.1875</v>
      </c>
      <c r="H2366" s="5">
        <v>3.1875</v>
      </c>
      <c r="I2366" s="4">
        <v>15</v>
      </c>
      <c r="J2366" s="6">
        <v>6.6666666666666696</v>
      </c>
      <c r="K2366" s="7">
        <v>1.6666666666666701</v>
      </c>
      <c r="L2366" s="6">
        <v>0</v>
      </c>
      <c r="M2366" s="5">
        <v>0</v>
      </c>
      <c r="N2366" s="5">
        <v>0</v>
      </c>
      <c r="O2366" s="5">
        <v>3.1875</v>
      </c>
      <c r="P2366" s="5">
        <v>-3.1875</v>
      </c>
      <c r="Q2366" s="8">
        <v>-1</v>
      </c>
      <c r="R2366" s="4">
        <v>0</v>
      </c>
      <c r="S2366" s="10" t="s">
        <v>33</v>
      </c>
      <c r="T2366" s="11">
        <v>0</v>
      </c>
    </row>
    <row r="2367" spans="1:20" x14ac:dyDescent="0.2">
      <c r="A2367" s="3" t="s">
        <v>159</v>
      </c>
      <c r="B2367" s="3" t="s">
        <v>160</v>
      </c>
      <c r="C2367" s="4" t="s">
        <v>128</v>
      </c>
      <c r="D2367" s="3" t="s">
        <v>85</v>
      </c>
      <c r="E2367" s="5">
        <v>0</v>
      </c>
      <c r="F2367" s="4">
        <v>1</v>
      </c>
      <c r="G2367" s="5">
        <v>3.2749999999999999</v>
      </c>
      <c r="H2367" s="5">
        <v>3.2749999999999999</v>
      </c>
      <c r="I2367" s="4">
        <v>7</v>
      </c>
      <c r="J2367" s="6">
        <v>14.285714285714301</v>
      </c>
      <c r="K2367" s="7">
        <v>1.1428571428571399</v>
      </c>
      <c r="L2367" s="6">
        <v>0</v>
      </c>
      <c r="M2367" s="5">
        <v>0</v>
      </c>
      <c r="N2367" s="5">
        <v>0</v>
      </c>
      <c r="O2367" s="5">
        <v>3.2749999999999999</v>
      </c>
      <c r="P2367" s="5">
        <v>-3.2749999999999999</v>
      </c>
      <c r="Q2367" s="8">
        <v>-1</v>
      </c>
      <c r="R2367" s="4">
        <v>0</v>
      </c>
      <c r="S2367" s="10" t="s">
        <v>33</v>
      </c>
      <c r="T2367" s="11">
        <v>0</v>
      </c>
    </row>
    <row r="2368" spans="1:20" x14ac:dyDescent="0.2">
      <c r="A2368" s="3" t="s">
        <v>159</v>
      </c>
      <c r="B2368" s="3" t="s">
        <v>160</v>
      </c>
      <c r="C2368" s="4" t="s">
        <v>128</v>
      </c>
      <c r="D2368" s="3" t="s">
        <v>85</v>
      </c>
      <c r="E2368" s="5">
        <v>0</v>
      </c>
      <c r="F2368" s="4">
        <v>1</v>
      </c>
      <c r="G2368" s="5">
        <v>3.375</v>
      </c>
      <c r="H2368" s="5">
        <v>3.375</v>
      </c>
      <c r="I2368" s="4">
        <v>114</v>
      </c>
      <c r="J2368" s="6">
        <v>0.87719298245614008</v>
      </c>
      <c r="K2368" s="7">
        <v>2.2856140350877201</v>
      </c>
      <c r="L2368" s="6">
        <v>0</v>
      </c>
      <c r="M2368" s="5">
        <v>0</v>
      </c>
      <c r="N2368" s="5">
        <v>0</v>
      </c>
      <c r="O2368" s="5">
        <v>3.375</v>
      </c>
      <c r="P2368" s="5">
        <v>-3.375</v>
      </c>
      <c r="Q2368" s="8">
        <v>-1</v>
      </c>
      <c r="R2368" s="4">
        <v>0</v>
      </c>
      <c r="S2368" s="10" t="s">
        <v>33</v>
      </c>
      <c r="T2368" s="11">
        <v>0</v>
      </c>
    </row>
    <row r="2369" spans="1:20" x14ac:dyDescent="0.2">
      <c r="A2369" s="3" t="s">
        <v>159</v>
      </c>
      <c r="B2369" s="3" t="s">
        <v>160</v>
      </c>
      <c r="C2369" s="4" t="s">
        <v>128</v>
      </c>
      <c r="D2369" s="3" t="s">
        <v>85</v>
      </c>
      <c r="E2369" s="5">
        <v>0</v>
      </c>
      <c r="F2369" s="4">
        <v>2</v>
      </c>
      <c r="G2369" s="5">
        <v>3.3875000000000002</v>
      </c>
      <c r="H2369" s="5">
        <v>1.6937500000000001</v>
      </c>
      <c r="I2369" s="4">
        <v>211</v>
      </c>
      <c r="J2369" s="6">
        <v>0.94786729857819907</v>
      </c>
      <c r="K2369" s="7">
        <v>1.1028436018957299</v>
      </c>
      <c r="L2369" s="6">
        <v>0</v>
      </c>
      <c r="M2369" s="5">
        <v>0</v>
      </c>
      <c r="N2369" s="5">
        <v>0</v>
      </c>
      <c r="O2369" s="5">
        <v>3.3875000000000002</v>
      </c>
      <c r="P2369" s="5">
        <v>-3.3875000000000002</v>
      </c>
      <c r="Q2369" s="8">
        <v>-1</v>
      </c>
      <c r="R2369" s="4">
        <v>0</v>
      </c>
      <c r="S2369" s="10" t="s">
        <v>33</v>
      </c>
      <c r="T2369" s="11">
        <v>0</v>
      </c>
    </row>
    <row r="2370" spans="1:20" x14ac:dyDescent="0.2">
      <c r="A2370" s="3" t="s">
        <v>159</v>
      </c>
      <c r="B2370" s="3" t="s">
        <v>160</v>
      </c>
      <c r="C2370" s="4" t="s">
        <v>128</v>
      </c>
      <c r="D2370" s="3" t="s">
        <v>85</v>
      </c>
      <c r="E2370" s="5">
        <v>0</v>
      </c>
      <c r="F2370" s="4">
        <v>1</v>
      </c>
      <c r="G2370" s="5">
        <v>3.45</v>
      </c>
      <c r="H2370" s="5">
        <v>3.45</v>
      </c>
      <c r="I2370" s="4">
        <v>132</v>
      </c>
      <c r="J2370" s="6">
        <v>0.7575757575757579</v>
      </c>
      <c r="K2370" s="7">
        <v>2.84537878787879</v>
      </c>
      <c r="L2370" s="6">
        <v>0</v>
      </c>
      <c r="M2370" s="5">
        <v>0</v>
      </c>
      <c r="N2370" s="5">
        <v>0</v>
      </c>
      <c r="O2370" s="5">
        <v>3.45</v>
      </c>
      <c r="P2370" s="5">
        <v>-3.45</v>
      </c>
      <c r="Q2370" s="8">
        <v>-1</v>
      </c>
      <c r="R2370" s="4">
        <v>0</v>
      </c>
      <c r="S2370" s="10" t="s">
        <v>33</v>
      </c>
      <c r="T2370" s="11">
        <v>0</v>
      </c>
    </row>
    <row r="2371" spans="1:20" x14ac:dyDescent="0.2">
      <c r="A2371" s="3" t="s">
        <v>159</v>
      </c>
      <c r="B2371" s="3" t="s">
        <v>160</v>
      </c>
      <c r="C2371" s="4" t="s">
        <v>128</v>
      </c>
      <c r="D2371" s="3" t="s">
        <v>85</v>
      </c>
      <c r="E2371" s="5">
        <v>0</v>
      </c>
      <c r="F2371" s="4">
        <v>2</v>
      </c>
      <c r="G2371" s="5">
        <v>3.4750000000000001</v>
      </c>
      <c r="H2371" s="5">
        <v>1.7375</v>
      </c>
      <c r="I2371" s="4">
        <v>51</v>
      </c>
      <c r="J2371" s="6">
        <v>3.9215686274509798</v>
      </c>
      <c r="K2371" s="7">
        <v>1.0968627450980399</v>
      </c>
      <c r="L2371" s="6">
        <v>0</v>
      </c>
      <c r="M2371" s="5">
        <v>0</v>
      </c>
      <c r="N2371" s="5">
        <v>0</v>
      </c>
      <c r="O2371" s="5">
        <v>3.4750000000000001</v>
      </c>
      <c r="P2371" s="5">
        <v>-3.4750000000000001</v>
      </c>
      <c r="Q2371" s="8">
        <v>-1</v>
      </c>
      <c r="R2371" s="4">
        <v>0</v>
      </c>
      <c r="S2371" s="10" t="s">
        <v>33</v>
      </c>
      <c r="T2371" s="11">
        <v>0</v>
      </c>
    </row>
    <row r="2372" spans="1:20" x14ac:dyDescent="0.2">
      <c r="A2372" s="3" t="s">
        <v>159</v>
      </c>
      <c r="B2372" s="3" t="s">
        <v>160</v>
      </c>
      <c r="C2372" s="4" t="s">
        <v>128</v>
      </c>
      <c r="D2372" s="3" t="s">
        <v>85</v>
      </c>
      <c r="E2372" s="5">
        <v>0</v>
      </c>
      <c r="F2372" s="4">
        <v>1</v>
      </c>
      <c r="G2372" s="5">
        <v>3.4750000000000001</v>
      </c>
      <c r="H2372" s="5">
        <v>3.4750000000000001</v>
      </c>
      <c r="I2372" s="4">
        <v>60</v>
      </c>
      <c r="J2372" s="6">
        <v>1.6666666666666701</v>
      </c>
      <c r="K2372" s="7">
        <v>1.633</v>
      </c>
      <c r="L2372" s="6">
        <v>0</v>
      </c>
      <c r="M2372" s="5">
        <v>0</v>
      </c>
      <c r="N2372" s="5">
        <v>0</v>
      </c>
      <c r="O2372" s="5">
        <v>3.4750000000000001</v>
      </c>
      <c r="P2372" s="5">
        <v>-3.4750000000000001</v>
      </c>
      <c r="Q2372" s="8">
        <v>-1</v>
      </c>
      <c r="R2372" s="4">
        <v>0</v>
      </c>
      <c r="S2372" s="10" t="s">
        <v>33</v>
      </c>
      <c r="T2372" s="11">
        <v>0</v>
      </c>
    </row>
    <row r="2373" spans="1:20" x14ac:dyDescent="0.2">
      <c r="A2373" s="3" t="s">
        <v>159</v>
      </c>
      <c r="B2373" s="3" t="s">
        <v>160</v>
      </c>
      <c r="C2373" s="4" t="s">
        <v>128</v>
      </c>
      <c r="D2373" s="3" t="s">
        <v>85</v>
      </c>
      <c r="E2373" s="5">
        <v>0</v>
      </c>
      <c r="F2373" s="4">
        <v>1</v>
      </c>
      <c r="G2373" s="5">
        <v>3.625</v>
      </c>
      <c r="H2373" s="5">
        <v>3.625</v>
      </c>
      <c r="I2373" s="4">
        <v>145</v>
      </c>
      <c r="J2373" s="6">
        <v>0.68965517241379293</v>
      </c>
      <c r="K2373" s="7">
        <v>2.4637931034482801</v>
      </c>
      <c r="L2373" s="6">
        <v>0</v>
      </c>
      <c r="M2373" s="5">
        <v>0</v>
      </c>
      <c r="N2373" s="5">
        <v>0</v>
      </c>
      <c r="O2373" s="5">
        <v>3.625</v>
      </c>
      <c r="P2373" s="5">
        <v>-3.625</v>
      </c>
      <c r="Q2373" s="8">
        <v>-1</v>
      </c>
      <c r="R2373" s="4">
        <v>0</v>
      </c>
      <c r="S2373" s="10" t="s">
        <v>33</v>
      </c>
      <c r="T2373" s="11">
        <v>0</v>
      </c>
    </row>
    <row r="2374" spans="1:20" x14ac:dyDescent="0.2">
      <c r="A2374" s="3" t="s">
        <v>159</v>
      </c>
      <c r="B2374" s="3" t="s">
        <v>160</v>
      </c>
      <c r="C2374" s="4" t="s">
        <v>128</v>
      </c>
      <c r="D2374" s="3" t="s">
        <v>85</v>
      </c>
      <c r="E2374" s="5">
        <v>0</v>
      </c>
      <c r="F2374" s="4">
        <v>1</v>
      </c>
      <c r="G2374" s="5">
        <v>3.6375000000000002</v>
      </c>
      <c r="H2374" s="5">
        <v>3.6375000000000002</v>
      </c>
      <c r="I2374" s="4">
        <v>10</v>
      </c>
      <c r="J2374" s="6">
        <v>10</v>
      </c>
      <c r="K2374" s="7">
        <v>1.8979999999999999</v>
      </c>
      <c r="L2374" s="6">
        <v>0</v>
      </c>
      <c r="M2374" s="5">
        <v>0</v>
      </c>
      <c r="N2374" s="5">
        <v>0</v>
      </c>
      <c r="O2374" s="5">
        <v>3.6375000000000002</v>
      </c>
      <c r="P2374" s="5">
        <v>-3.6375000000000002</v>
      </c>
      <c r="Q2374" s="8">
        <v>-1</v>
      </c>
      <c r="R2374" s="4">
        <v>0</v>
      </c>
      <c r="S2374" s="10" t="s">
        <v>33</v>
      </c>
      <c r="T2374" s="11">
        <v>0</v>
      </c>
    </row>
    <row r="2375" spans="1:20" x14ac:dyDescent="0.2">
      <c r="A2375" s="3" t="s">
        <v>159</v>
      </c>
      <c r="B2375" s="3" t="s">
        <v>160</v>
      </c>
      <c r="C2375" s="4" t="s">
        <v>128</v>
      </c>
      <c r="D2375" s="3" t="s">
        <v>85</v>
      </c>
      <c r="E2375" s="5">
        <v>0</v>
      </c>
      <c r="F2375" s="4">
        <v>1</v>
      </c>
      <c r="G2375" s="5">
        <v>5.2</v>
      </c>
      <c r="H2375" s="5">
        <v>5.2</v>
      </c>
      <c r="I2375" s="4">
        <v>220</v>
      </c>
      <c r="J2375" s="6">
        <v>0.45454545454545503</v>
      </c>
      <c r="K2375" s="7">
        <v>2.66486363636364</v>
      </c>
      <c r="L2375" s="6">
        <v>0</v>
      </c>
      <c r="M2375" s="5">
        <v>0</v>
      </c>
      <c r="N2375" s="5">
        <v>0</v>
      </c>
      <c r="O2375" s="5">
        <v>5.2</v>
      </c>
      <c r="P2375" s="5">
        <v>-5.2</v>
      </c>
      <c r="Q2375" s="8">
        <v>-1</v>
      </c>
      <c r="R2375" s="4">
        <v>0</v>
      </c>
      <c r="S2375" s="10" t="s">
        <v>33</v>
      </c>
      <c r="T2375" s="11">
        <v>0</v>
      </c>
    </row>
    <row r="2376" spans="1:20" x14ac:dyDescent="0.2">
      <c r="A2376" s="3" t="s">
        <v>159</v>
      </c>
      <c r="B2376" s="3" t="s">
        <v>160</v>
      </c>
      <c r="C2376" s="4" t="s">
        <v>128</v>
      </c>
      <c r="D2376" s="3" t="s">
        <v>85</v>
      </c>
      <c r="E2376" s="5">
        <v>0</v>
      </c>
      <c r="F2376" s="4">
        <v>2</v>
      </c>
      <c r="G2376" s="5">
        <v>5.2625000000000002</v>
      </c>
      <c r="H2376" s="5">
        <v>2.6312500000000001</v>
      </c>
      <c r="I2376" s="4">
        <v>59</v>
      </c>
      <c r="J2376" s="6">
        <v>3.3898305084745801</v>
      </c>
      <c r="K2376" s="7">
        <v>1.5930508474576299</v>
      </c>
      <c r="L2376" s="6">
        <v>0</v>
      </c>
      <c r="M2376" s="5">
        <v>0</v>
      </c>
      <c r="N2376" s="5">
        <v>0</v>
      </c>
      <c r="O2376" s="5">
        <v>5.2625000000000002</v>
      </c>
      <c r="P2376" s="5">
        <v>-5.2625000000000002</v>
      </c>
      <c r="Q2376" s="8">
        <v>-1</v>
      </c>
      <c r="R2376" s="4">
        <v>0</v>
      </c>
      <c r="S2376" s="10" t="s">
        <v>33</v>
      </c>
      <c r="T2376" s="11">
        <v>0</v>
      </c>
    </row>
    <row r="2377" spans="1:20" x14ac:dyDescent="0.2">
      <c r="A2377" s="3" t="s">
        <v>159</v>
      </c>
      <c r="B2377" s="3" t="s">
        <v>160</v>
      </c>
      <c r="C2377" s="4" t="s">
        <v>128</v>
      </c>
      <c r="D2377" s="3" t="s">
        <v>85</v>
      </c>
      <c r="E2377" s="5">
        <v>0</v>
      </c>
      <c r="F2377" s="4">
        <v>1</v>
      </c>
      <c r="G2377" s="5">
        <v>5.6</v>
      </c>
      <c r="H2377" s="5">
        <v>5.6</v>
      </c>
      <c r="I2377" s="4">
        <v>124</v>
      </c>
      <c r="J2377" s="6">
        <v>0.80645161290322609</v>
      </c>
      <c r="K2377" s="7">
        <v>3.0660483870967701</v>
      </c>
      <c r="L2377" s="6">
        <v>0</v>
      </c>
      <c r="M2377" s="5">
        <v>0</v>
      </c>
      <c r="N2377" s="5">
        <v>0</v>
      </c>
      <c r="O2377" s="5">
        <v>5.6</v>
      </c>
      <c r="P2377" s="5">
        <v>-5.6</v>
      </c>
      <c r="Q2377" s="8">
        <v>-1</v>
      </c>
      <c r="R2377" s="4">
        <v>0</v>
      </c>
      <c r="S2377" s="10" t="s">
        <v>33</v>
      </c>
      <c r="T2377" s="11">
        <v>0</v>
      </c>
    </row>
    <row r="2378" spans="1:20" x14ac:dyDescent="0.2">
      <c r="A2378" s="3" t="s">
        <v>159</v>
      </c>
      <c r="B2378" s="3" t="s">
        <v>160</v>
      </c>
      <c r="C2378" s="4" t="s">
        <v>128</v>
      </c>
      <c r="D2378" s="3" t="s">
        <v>85</v>
      </c>
      <c r="E2378" s="5">
        <v>0</v>
      </c>
      <c r="F2378" s="4">
        <v>1</v>
      </c>
      <c r="G2378" s="5">
        <v>5.65</v>
      </c>
      <c r="H2378" s="5">
        <v>5.65</v>
      </c>
      <c r="I2378" s="4">
        <v>11</v>
      </c>
      <c r="J2378" s="6">
        <v>9.0909090909090899</v>
      </c>
      <c r="K2378" s="7">
        <v>1.1818181818181801</v>
      </c>
      <c r="L2378" s="6">
        <v>0</v>
      </c>
      <c r="M2378" s="5">
        <v>0</v>
      </c>
      <c r="N2378" s="5">
        <v>0</v>
      </c>
      <c r="O2378" s="5">
        <v>5.65</v>
      </c>
      <c r="P2378" s="5">
        <v>-5.65</v>
      </c>
      <c r="Q2378" s="8">
        <v>-1</v>
      </c>
      <c r="R2378" s="4">
        <v>0</v>
      </c>
      <c r="S2378" s="10" t="s">
        <v>33</v>
      </c>
      <c r="T2378" s="11">
        <v>0</v>
      </c>
    </row>
    <row r="2379" spans="1:20" x14ac:dyDescent="0.2">
      <c r="A2379" s="3" t="s">
        <v>159</v>
      </c>
      <c r="B2379" s="3" t="s">
        <v>160</v>
      </c>
      <c r="C2379" s="4" t="s">
        <v>128</v>
      </c>
      <c r="D2379" s="3" t="s">
        <v>85</v>
      </c>
      <c r="E2379" s="5">
        <v>0</v>
      </c>
      <c r="F2379" s="4">
        <v>4</v>
      </c>
      <c r="G2379" s="5">
        <v>5.7750000000000004</v>
      </c>
      <c r="H2379" s="5">
        <v>1.4437500000000001</v>
      </c>
      <c r="I2379" s="4">
        <v>232</v>
      </c>
      <c r="J2379" s="6">
        <v>1.72413793103448</v>
      </c>
      <c r="K2379" s="7">
        <v>1.42573275862069</v>
      </c>
      <c r="L2379" s="6">
        <v>0</v>
      </c>
      <c r="M2379" s="5">
        <v>0</v>
      </c>
      <c r="N2379" s="5">
        <v>0</v>
      </c>
      <c r="O2379" s="5">
        <v>5.7750000000000004</v>
      </c>
      <c r="P2379" s="5">
        <v>-5.7750000000000004</v>
      </c>
      <c r="Q2379" s="8">
        <v>-1</v>
      </c>
      <c r="R2379" s="4">
        <v>0</v>
      </c>
      <c r="S2379" s="10" t="s">
        <v>33</v>
      </c>
      <c r="T2379" s="11">
        <v>0</v>
      </c>
    </row>
    <row r="2380" spans="1:20" x14ac:dyDescent="0.2">
      <c r="A2380" s="3" t="s">
        <v>159</v>
      </c>
      <c r="B2380" s="3" t="s">
        <v>160</v>
      </c>
      <c r="C2380" s="4" t="s">
        <v>128</v>
      </c>
      <c r="D2380" s="3" t="s">
        <v>85</v>
      </c>
      <c r="E2380" s="5">
        <v>0</v>
      </c>
      <c r="F2380" s="4">
        <v>2</v>
      </c>
      <c r="G2380" s="5">
        <v>6.0125000000000002</v>
      </c>
      <c r="H2380" s="5">
        <v>3.0062500000000001</v>
      </c>
      <c r="I2380" s="4">
        <v>19</v>
      </c>
      <c r="J2380" s="6">
        <v>10.526315789473699</v>
      </c>
      <c r="K2380" s="7">
        <v>2.2621052631578902</v>
      </c>
      <c r="L2380" s="6">
        <v>0</v>
      </c>
      <c r="M2380" s="5">
        <v>0</v>
      </c>
      <c r="N2380" s="5">
        <v>0</v>
      </c>
      <c r="O2380" s="5">
        <v>6.0125000000000002</v>
      </c>
      <c r="P2380" s="5">
        <v>-6.0125000000000002</v>
      </c>
      <c r="Q2380" s="8">
        <v>-1</v>
      </c>
      <c r="R2380" s="4">
        <v>0</v>
      </c>
      <c r="S2380" s="10" t="s">
        <v>33</v>
      </c>
      <c r="T2380" s="11">
        <v>0</v>
      </c>
    </row>
    <row r="2381" spans="1:20" x14ac:dyDescent="0.2">
      <c r="A2381" s="3" t="s">
        <v>159</v>
      </c>
      <c r="B2381" s="3" t="s">
        <v>160</v>
      </c>
      <c r="C2381" s="4" t="s">
        <v>128</v>
      </c>
      <c r="D2381" s="3" t="s">
        <v>85</v>
      </c>
      <c r="E2381" s="5">
        <v>0</v>
      </c>
      <c r="F2381" s="4">
        <v>1</v>
      </c>
      <c r="G2381" s="5">
        <v>6.1875</v>
      </c>
      <c r="H2381" s="5">
        <v>6.1875</v>
      </c>
      <c r="I2381" s="4">
        <v>16</v>
      </c>
      <c r="J2381" s="6">
        <v>6.25</v>
      </c>
      <c r="K2381" s="7">
        <v>1.6125</v>
      </c>
      <c r="L2381" s="6">
        <v>0</v>
      </c>
      <c r="M2381" s="5">
        <v>0</v>
      </c>
      <c r="N2381" s="5">
        <v>0</v>
      </c>
      <c r="O2381" s="5">
        <v>6.1875</v>
      </c>
      <c r="P2381" s="5">
        <v>-6.1875</v>
      </c>
      <c r="Q2381" s="8">
        <v>-1</v>
      </c>
      <c r="R2381" s="4">
        <v>0</v>
      </c>
      <c r="S2381" s="10" t="s">
        <v>33</v>
      </c>
      <c r="T2381" s="11">
        <v>0</v>
      </c>
    </row>
    <row r="2382" spans="1:20" x14ac:dyDescent="0.2">
      <c r="A2382" s="3" t="s">
        <v>159</v>
      </c>
      <c r="B2382" s="3" t="s">
        <v>160</v>
      </c>
      <c r="C2382" s="4" t="s">
        <v>128</v>
      </c>
      <c r="D2382" s="3" t="s">
        <v>85</v>
      </c>
      <c r="E2382" s="5">
        <v>0</v>
      </c>
      <c r="F2382" s="4">
        <v>4</v>
      </c>
      <c r="G2382" s="5">
        <v>6.6124999999999998</v>
      </c>
      <c r="H2382" s="5">
        <v>1.653125</v>
      </c>
      <c r="I2382" s="4">
        <v>21</v>
      </c>
      <c r="J2382" s="6">
        <v>19.047619047619001</v>
      </c>
      <c r="K2382" s="7">
        <v>1.0476190476190499</v>
      </c>
      <c r="L2382" s="6">
        <v>0</v>
      </c>
      <c r="M2382" s="5">
        <v>0</v>
      </c>
      <c r="N2382" s="5">
        <v>0</v>
      </c>
      <c r="O2382" s="5">
        <v>6.6124999999999998</v>
      </c>
      <c r="P2382" s="5">
        <v>-6.6124999999999998</v>
      </c>
      <c r="Q2382" s="8">
        <v>-1</v>
      </c>
      <c r="R2382" s="4">
        <v>0</v>
      </c>
      <c r="S2382" s="10" t="s">
        <v>33</v>
      </c>
      <c r="T2382" s="11">
        <v>0</v>
      </c>
    </row>
    <row r="2383" spans="1:20" x14ac:dyDescent="0.2">
      <c r="A2383" s="3" t="s">
        <v>159</v>
      </c>
      <c r="B2383" s="3" t="s">
        <v>160</v>
      </c>
      <c r="C2383" s="4" t="s">
        <v>128</v>
      </c>
      <c r="D2383" s="3" t="s">
        <v>85</v>
      </c>
      <c r="E2383" s="5">
        <v>0</v>
      </c>
      <c r="F2383" s="4">
        <v>3</v>
      </c>
      <c r="G2383" s="5">
        <v>7.2</v>
      </c>
      <c r="H2383" s="5">
        <v>2.4</v>
      </c>
      <c r="I2383" s="4">
        <v>20</v>
      </c>
      <c r="J2383" s="6">
        <v>15</v>
      </c>
      <c r="K2383" s="7">
        <v>1.7</v>
      </c>
      <c r="L2383" s="6">
        <v>0</v>
      </c>
      <c r="M2383" s="5">
        <v>0</v>
      </c>
      <c r="N2383" s="5">
        <v>0</v>
      </c>
      <c r="O2383" s="5">
        <v>7.2</v>
      </c>
      <c r="P2383" s="5">
        <v>-7.2</v>
      </c>
      <c r="Q2383" s="8">
        <v>-1</v>
      </c>
      <c r="R2383" s="4">
        <v>0</v>
      </c>
      <c r="S2383" s="10" t="s">
        <v>33</v>
      </c>
      <c r="T2383" s="11">
        <v>0</v>
      </c>
    </row>
    <row r="2384" spans="1:20" x14ac:dyDescent="0.2">
      <c r="A2384" s="3" t="s">
        <v>159</v>
      </c>
      <c r="B2384" s="3" t="s">
        <v>160</v>
      </c>
      <c r="C2384" s="4" t="s">
        <v>128</v>
      </c>
      <c r="D2384" s="3" t="s">
        <v>85</v>
      </c>
      <c r="E2384" s="5">
        <v>0</v>
      </c>
      <c r="F2384" s="4">
        <v>3</v>
      </c>
      <c r="G2384" s="5">
        <v>7.4374999874999999</v>
      </c>
      <c r="H2384" s="5">
        <v>2.4791666625</v>
      </c>
      <c r="I2384" s="4">
        <v>519</v>
      </c>
      <c r="J2384" s="6">
        <v>0.57803468208092501</v>
      </c>
      <c r="K2384" s="7">
        <v>1.90718689788054</v>
      </c>
      <c r="L2384" s="6">
        <v>0</v>
      </c>
      <c r="M2384" s="5">
        <v>0</v>
      </c>
      <c r="N2384" s="5">
        <v>0</v>
      </c>
      <c r="O2384" s="5">
        <v>7.4374999874999999</v>
      </c>
      <c r="P2384" s="5">
        <v>-7.4374999874999999</v>
      </c>
      <c r="Q2384" s="8">
        <v>-1</v>
      </c>
      <c r="R2384" s="4">
        <v>0</v>
      </c>
      <c r="S2384" s="10" t="s">
        <v>33</v>
      </c>
      <c r="T2384" s="11">
        <v>0</v>
      </c>
    </row>
    <row r="2385" spans="1:20" x14ac:dyDescent="0.2">
      <c r="A2385" s="3" t="s">
        <v>159</v>
      </c>
      <c r="B2385" s="3" t="s">
        <v>160</v>
      </c>
      <c r="C2385" s="4" t="s">
        <v>128</v>
      </c>
      <c r="D2385" s="3" t="s">
        <v>85</v>
      </c>
      <c r="E2385" s="5">
        <v>0</v>
      </c>
      <c r="F2385" s="4">
        <v>1</v>
      </c>
      <c r="G2385" s="5">
        <v>7.7</v>
      </c>
      <c r="H2385" s="5">
        <v>7.7</v>
      </c>
      <c r="I2385" s="4">
        <v>2</v>
      </c>
      <c r="J2385" s="6">
        <v>50</v>
      </c>
      <c r="K2385" s="7">
        <v>1.5</v>
      </c>
      <c r="L2385" s="6">
        <v>0</v>
      </c>
      <c r="M2385" s="5">
        <v>0</v>
      </c>
      <c r="N2385" s="5">
        <v>0</v>
      </c>
      <c r="O2385" s="5">
        <v>7.7</v>
      </c>
      <c r="P2385" s="5">
        <v>-7.7</v>
      </c>
      <c r="Q2385" s="8">
        <v>-1</v>
      </c>
      <c r="R2385" s="4">
        <v>0</v>
      </c>
      <c r="S2385" s="10" t="s">
        <v>33</v>
      </c>
      <c r="T2385" s="11">
        <v>0</v>
      </c>
    </row>
    <row r="2386" spans="1:20" x14ac:dyDescent="0.2">
      <c r="A2386" s="3" t="s">
        <v>159</v>
      </c>
      <c r="B2386" s="3" t="s">
        <v>160</v>
      </c>
      <c r="C2386" s="4" t="s">
        <v>128</v>
      </c>
      <c r="D2386" s="3" t="s">
        <v>85</v>
      </c>
      <c r="E2386" s="5">
        <v>0</v>
      </c>
      <c r="F2386" s="4">
        <v>5</v>
      </c>
      <c r="G2386" s="5">
        <v>7.7874999999999996</v>
      </c>
      <c r="H2386" s="5">
        <v>1.5575000000000001</v>
      </c>
      <c r="I2386" s="4">
        <v>358</v>
      </c>
      <c r="J2386" s="6">
        <v>1.3966480446927401</v>
      </c>
      <c r="K2386" s="7">
        <v>1.3791061452514</v>
      </c>
      <c r="L2386" s="6">
        <v>0</v>
      </c>
      <c r="M2386" s="5">
        <v>0</v>
      </c>
      <c r="N2386" s="5">
        <v>0</v>
      </c>
      <c r="O2386" s="5">
        <v>7.7874999999999996</v>
      </c>
      <c r="P2386" s="5">
        <v>-7.7874999999999996</v>
      </c>
      <c r="Q2386" s="8">
        <v>-1</v>
      </c>
      <c r="R2386" s="4">
        <v>0</v>
      </c>
      <c r="S2386" s="10" t="s">
        <v>33</v>
      </c>
      <c r="T2386" s="11">
        <v>0</v>
      </c>
    </row>
    <row r="2387" spans="1:20" x14ac:dyDescent="0.2">
      <c r="A2387" s="3" t="s">
        <v>159</v>
      </c>
      <c r="B2387" s="3" t="s">
        <v>160</v>
      </c>
      <c r="C2387" s="4" t="s">
        <v>128</v>
      </c>
      <c r="D2387" s="3" t="s">
        <v>85</v>
      </c>
      <c r="E2387" s="5">
        <v>0</v>
      </c>
      <c r="F2387" s="4">
        <v>2</v>
      </c>
      <c r="G2387" s="5">
        <v>8.1125000000000007</v>
      </c>
      <c r="H2387" s="5">
        <v>4.0562500000000004</v>
      </c>
      <c r="I2387" s="4">
        <v>20</v>
      </c>
      <c r="J2387" s="6">
        <v>10</v>
      </c>
      <c r="K2387" s="7">
        <v>3.85</v>
      </c>
      <c r="L2387" s="6">
        <v>0</v>
      </c>
      <c r="M2387" s="5">
        <v>0</v>
      </c>
      <c r="N2387" s="5">
        <v>0</v>
      </c>
      <c r="O2387" s="5">
        <v>8.1125000000000007</v>
      </c>
      <c r="P2387" s="5">
        <v>-8.1125000000000007</v>
      </c>
      <c r="Q2387" s="8">
        <v>-1</v>
      </c>
      <c r="R2387" s="4">
        <v>0</v>
      </c>
      <c r="S2387" s="10" t="s">
        <v>33</v>
      </c>
      <c r="T2387" s="11">
        <v>0</v>
      </c>
    </row>
    <row r="2388" spans="1:20" x14ac:dyDescent="0.2">
      <c r="A2388" s="3" t="s">
        <v>159</v>
      </c>
      <c r="B2388" s="3" t="s">
        <v>160</v>
      </c>
      <c r="C2388" s="4" t="s">
        <v>128</v>
      </c>
      <c r="D2388" s="3" t="s">
        <v>85</v>
      </c>
      <c r="E2388" s="5">
        <v>0</v>
      </c>
      <c r="F2388" s="4">
        <v>1</v>
      </c>
      <c r="G2388" s="5">
        <v>8.4749999999999996</v>
      </c>
      <c r="H2388" s="5">
        <v>8.4749999999999996</v>
      </c>
      <c r="I2388" s="4">
        <v>4</v>
      </c>
      <c r="J2388" s="6">
        <v>25</v>
      </c>
      <c r="K2388" s="7">
        <v>4.75</v>
      </c>
      <c r="L2388" s="6">
        <v>0</v>
      </c>
      <c r="M2388" s="5">
        <v>0</v>
      </c>
      <c r="N2388" s="5">
        <v>0</v>
      </c>
      <c r="O2388" s="5">
        <v>8.4749999999999996</v>
      </c>
      <c r="P2388" s="5">
        <v>-8.4749999999999996</v>
      </c>
      <c r="Q2388" s="8">
        <v>-1</v>
      </c>
      <c r="R2388" s="4">
        <v>0</v>
      </c>
      <c r="S2388" s="10" t="s">
        <v>33</v>
      </c>
      <c r="T2388" s="11">
        <v>0</v>
      </c>
    </row>
    <row r="2389" spans="1:20" x14ac:dyDescent="0.2">
      <c r="A2389" s="3" t="s">
        <v>159</v>
      </c>
      <c r="B2389" s="3" t="s">
        <v>160</v>
      </c>
      <c r="C2389" s="4" t="s">
        <v>128</v>
      </c>
      <c r="D2389" s="3" t="s">
        <v>85</v>
      </c>
      <c r="E2389" s="5">
        <v>0</v>
      </c>
      <c r="F2389" s="4">
        <v>2</v>
      </c>
      <c r="G2389" s="5">
        <v>8.6750000000000007</v>
      </c>
      <c r="H2389" s="5">
        <v>4.3375000000000004</v>
      </c>
      <c r="I2389" s="4">
        <v>24</v>
      </c>
      <c r="J2389" s="6">
        <v>8.3333333333333304</v>
      </c>
      <c r="K2389" s="7">
        <v>3.5750000000000002</v>
      </c>
      <c r="L2389" s="6">
        <v>0</v>
      </c>
      <c r="M2389" s="5">
        <v>0</v>
      </c>
      <c r="N2389" s="5">
        <v>0</v>
      </c>
      <c r="O2389" s="5">
        <v>8.6750000000000007</v>
      </c>
      <c r="P2389" s="5">
        <v>-8.6750000000000007</v>
      </c>
      <c r="Q2389" s="8">
        <v>-1</v>
      </c>
      <c r="R2389" s="4">
        <v>0</v>
      </c>
      <c r="S2389" s="10" t="s">
        <v>33</v>
      </c>
      <c r="T2389" s="11">
        <v>0</v>
      </c>
    </row>
    <row r="2390" spans="1:20" x14ac:dyDescent="0.2">
      <c r="A2390" s="3" t="s">
        <v>159</v>
      </c>
      <c r="B2390" s="3" t="s">
        <v>160</v>
      </c>
      <c r="C2390" s="4" t="s">
        <v>128</v>
      </c>
      <c r="D2390" s="3" t="s">
        <v>85</v>
      </c>
      <c r="E2390" s="5">
        <v>0</v>
      </c>
      <c r="F2390" s="4">
        <v>2</v>
      </c>
      <c r="G2390" s="5">
        <v>9.2750000000000004</v>
      </c>
      <c r="H2390" s="5">
        <v>4.6375000000000002</v>
      </c>
      <c r="I2390" s="4">
        <v>4</v>
      </c>
      <c r="J2390" s="6">
        <v>50</v>
      </c>
      <c r="K2390" s="7">
        <v>1</v>
      </c>
      <c r="L2390" s="6">
        <v>0</v>
      </c>
      <c r="M2390" s="5">
        <v>0</v>
      </c>
      <c r="N2390" s="5">
        <v>0</v>
      </c>
      <c r="O2390" s="5">
        <v>9.2750000000000004</v>
      </c>
      <c r="P2390" s="5">
        <v>-9.2750000000000004</v>
      </c>
      <c r="Q2390" s="8">
        <v>-1</v>
      </c>
      <c r="R2390" s="4">
        <v>0</v>
      </c>
      <c r="S2390" s="10" t="s">
        <v>33</v>
      </c>
      <c r="T2390" s="11">
        <v>0</v>
      </c>
    </row>
    <row r="2391" spans="1:20" x14ac:dyDescent="0.2">
      <c r="A2391" s="3" t="s">
        <v>159</v>
      </c>
      <c r="B2391" s="3" t="s">
        <v>160</v>
      </c>
      <c r="C2391" s="4" t="s">
        <v>128</v>
      </c>
      <c r="D2391" s="3" t="s">
        <v>85</v>
      </c>
      <c r="E2391" s="5">
        <v>0</v>
      </c>
      <c r="F2391" s="4">
        <v>3</v>
      </c>
      <c r="G2391" s="5">
        <v>10.187499975</v>
      </c>
      <c r="H2391" s="5">
        <v>3.3958333249999999</v>
      </c>
      <c r="I2391" s="4">
        <v>43</v>
      </c>
      <c r="J2391" s="6">
        <v>6.9767441860465098</v>
      </c>
      <c r="K2391" s="7">
        <v>2.0651162790697701</v>
      </c>
      <c r="L2391" s="6">
        <v>0</v>
      </c>
      <c r="M2391" s="5">
        <v>0</v>
      </c>
      <c r="N2391" s="5">
        <v>0</v>
      </c>
      <c r="O2391" s="5">
        <v>10.187499975</v>
      </c>
      <c r="P2391" s="5">
        <v>-10.187499975</v>
      </c>
      <c r="Q2391" s="8">
        <v>-1</v>
      </c>
      <c r="R2391" s="4">
        <v>0</v>
      </c>
      <c r="S2391" s="10" t="s">
        <v>33</v>
      </c>
      <c r="T2391" s="11">
        <v>0</v>
      </c>
    </row>
    <row r="2392" spans="1:20" x14ac:dyDescent="0.2">
      <c r="A2392" s="3" t="s">
        <v>159</v>
      </c>
      <c r="B2392" s="3" t="s">
        <v>160</v>
      </c>
      <c r="C2392" s="4" t="s">
        <v>128</v>
      </c>
      <c r="D2392" s="3" t="s">
        <v>85</v>
      </c>
      <c r="E2392" s="5">
        <v>0</v>
      </c>
      <c r="F2392" s="4">
        <v>4</v>
      </c>
      <c r="G2392" s="5">
        <v>11.775</v>
      </c>
      <c r="H2392" s="5">
        <v>2.9437500000000001</v>
      </c>
      <c r="I2392" s="4">
        <v>275</v>
      </c>
      <c r="J2392" s="6">
        <v>1.4545454545454499</v>
      </c>
      <c r="K2392" s="7">
        <v>1.20229090909091</v>
      </c>
      <c r="L2392" s="6">
        <v>0</v>
      </c>
      <c r="M2392" s="5">
        <v>0</v>
      </c>
      <c r="N2392" s="5">
        <v>0</v>
      </c>
      <c r="O2392" s="5">
        <v>11.775</v>
      </c>
      <c r="P2392" s="5">
        <v>-11.775</v>
      </c>
      <c r="Q2392" s="8">
        <v>-1</v>
      </c>
      <c r="R2392" s="4">
        <v>0</v>
      </c>
      <c r="S2392" s="10" t="s">
        <v>33</v>
      </c>
      <c r="T2392" s="11">
        <v>0</v>
      </c>
    </row>
    <row r="2393" spans="1:20" x14ac:dyDescent="0.2">
      <c r="A2393" s="3" t="s">
        <v>159</v>
      </c>
      <c r="B2393" s="3" t="s">
        <v>160</v>
      </c>
      <c r="C2393" s="4" t="s">
        <v>128</v>
      </c>
      <c r="D2393" s="3" t="s">
        <v>85</v>
      </c>
      <c r="E2393" s="5">
        <v>0</v>
      </c>
      <c r="F2393" s="4">
        <v>2</v>
      </c>
      <c r="G2393" s="5">
        <v>12.824999999999999</v>
      </c>
      <c r="H2393" s="5">
        <v>6.4124999999999996</v>
      </c>
      <c r="I2393" s="4">
        <v>6</v>
      </c>
      <c r="J2393" s="6">
        <v>33.3333333333333</v>
      </c>
      <c r="K2393" s="7">
        <v>1.6666666666666701</v>
      </c>
      <c r="L2393" s="6">
        <v>0</v>
      </c>
      <c r="M2393" s="5">
        <v>0</v>
      </c>
      <c r="N2393" s="5">
        <v>0</v>
      </c>
      <c r="O2393" s="5">
        <v>12.824999999999999</v>
      </c>
      <c r="P2393" s="5">
        <v>-12.824999999999999</v>
      </c>
      <c r="Q2393" s="8">
        <v>-1</v>
      </c>
      <c r="R2393" s="4">
        <v>0</v>
      </c>
      <c r="S2393" s="10" t="s">
        <v>33</v>
      </c>
      <c r="T2393" s="11">
        <v>0</v>
      </c>
    </row>
    <row r="2394" spans="1:20" x14ac:dyDescent="0.2">
      <c r="A2394" s="3" t="s">
        <v>159</v>
      </c>
      <c r="B2394" s="3" t="s">
        <v>160</v>
      </c>
      <c r="C2394" s="4" t="s">
        <v>128</v>
      </c>
      <c r="D2394" s="3" t="s">
        <v>85</v>
      </c>
      <c r="E2394" s="5">
        <v>0</v>
      </c>
      <c r="F2394" s="4">
        <v>9</v>
      </c>
      <c r="G2394" s="5">
        <v>13.0249999125</v>
      </c>
      <c r="H2394" s="5">
        <v>1.4472222125</v>
      </c>
      <c r="I2394" s="4">
        <v>254</v>
      </c>
      <c r="J2394" s="6">
        <v>3.54330708661417</v>
      </c>
      <c r="K2394" s="7">
        <v>1.1868897637795299</v>
      </c>
      <c r="L2394" s="6">
        <v>0</v>
      </c>
      <c r="M2394" s="5">
        <v>0</v>
      </c>
      <c r="N2394" s="5">
        <v>0</v>
      </c>
      <c r="O2394" s="5">
        <v>13.0249999125</v>
      </c>
      <c r="P2394" s="5">
        <v>-13.0249999125</v>
      </c>
      <c r="Q2394" s="8">
        <v>-1</v>
      </c>
      <c r="R2394" s="4">
        <v>0</v>
      </c>
      <c r="S2394" s="10" t="s">
        <v>33</v>
      </c>
      <c r="T2394" s="11">
        <v>0</v>
      </c>
    </row>
    <row r="2395" spans="1:20" x14ac:dyDescent="0.2">
      <c r="A2395" s="3" t="s">
        <v>159</v>
      </c>
      <c r="B2395" s="3" t="s">
        <v>160</v>
      </c>
      <c r="C2395" s="4" t="s">
        <v>128</v>
      </c>
      <c r="D2395" s="3" t="s">
        <v>85</v>
      </c>
      <c r="E2395" s="5">
        <v>0</v>
      </c>
      <c r="F2395" s="4">
        <v>3</v>
      </c>
      <c r="G2395" s="5">
        <v>15.024999975</v>
      </c>
      <c r="H2395" s="5">
        <v>5.0083333249999997</v>
      </c>
      <c r="I2395" s="4">
        <v>174</v>
      </c>
      <c r="J2395" s="6">
        <v>1.72413793103448</v>
      </c>
      <c r="K2395" s="7">
        <v>1.7132183908045999</v>
      </c>
      <c r="L2395" s="6">
        <v>0</v>
      </c>
      <c r="M2395" s="5">
        <v>0</v>
      </c>
      <c r="N2395" s="5">
        <v>0</v>
      </c>
      <c r="O2395" s="5">
        <v>15.024999975</v>
      </c>
      <c r="P2395" s="5">
        <v>-15.024999975</v>
      </c>
      <c r="Q2395" s="8">
        <v>-1</v>
      </c>
      <c r="R2395" s="4">
        <v>0</v>
      </c>
      <c r="S2395" s="10" t="s">
        <v>33</v>
      </c>
      <c r="T2395" s="11">
        <v>0</v>
      </c>
    </row>
    <row r="2396" spans="1:20" x14ac:dyDescent="0.2">
      <c r="A2396" s="3" t="s">
        <v>159</v>
      </c>
      <c r="B2396" s="3" t="s">
        <v>160</v>
      </c>
      <c r="C2396" s="4" t="s">
        <v>128</v>
      </c>
      <c r="D2396" s="3" t="s">
        <v>85</v>
      </c>
      <c r="E2396" s="5">
        <v>0</v>
      </c>
      <c r="F2396" s="4">
        <v>3</v>
      </c>
      <c r="G2396" s="5">
        <v>15.074999999999999</v>
      </c>
      <c r="H2396" s="5">
        <v>5.0250000000000004</v>
      </c>
      <c r="I2396" s="4">
        <v>1101</v>
      </c>
      <c r="J2396" s="6">
        <v>0.27247956403269802</v>
      </c>
      <c r="K2396" s="7">
        <v>1.95486830154405</v>
      </c>
      <c r="L2396" s="6">
        <v>0</v>
      </c>
      <c r="M2396" s="5">
        <v>0</v>
      </c>
      <c r="N2396" s="5">
        <v>0</v>
      </c>
      <c r="O2396" s="5">
        <v>15.074999999999999</v>
      </c>
      <c r="P2396" s="5">
        <v>-15.074999999999999</v>
      </c>
      <c r="Q2396" s="8">
        <v>-1</v>
      </c>
      <c r="R2396" s="4">
        <v>0</v>
      </c>
      <c r="S2396" s="10" t="s">
        <v>33</v>
      </c>
      <c r="T2396" s="11">
        <v>0</v>
      </c>
    </row>
    <row r="2397" spans="1:20" x14ac:dyDescent="0.2">
      <c r="A2397" s="3" t="s">
        <v>159</v>
      </c>
      <c r="B2397" s="3" t="s">
        <v>160</v>
      </c>
      <c r="C2397" s="4" t="s">
        <v>128</v>
      </c>
      <c r="D2397" s="3" t="s">
        <v>85</v>
      </c>
      <c r="E2397" s="5">
        <v>0</v>
      </c>
      <c r="F2397" s="4">
        <v>18</v>
      </c>
      <c r="G2397" s="5">
        <v>15.22499985</v>
      </c>
      <c r="H2397" s="5">
        <v>0.84583332499999997</v>
      </c>
      <c r="I2397" s="4">
        <v>258</v>
      </c>
      <c r="J2397" s="6">
        <v>6.9767441860465098</v>
      </c>
      <c r="K2397" s="7">
        <v>1.03081395348837</v>
      </c>
      <c r="L2397" s="6">
        <v>0</v>
      </c>
      <c r="M2397" s="5">
        <v>0</v>
      </c>
      <c r="N2397" s="5">
        <v>0</v>
      </c>
      <c r="O2397" s="5">
        <v>15.22499985</v>
      </c>
      <c r="P2397" s="5">
        <v>-15.22499985</v>
      </c>
      <c r="Q2397" s="8">
        <v>-1</v>
      </c>
      <c r="R2397" s="4">
        <v>0</v>
      </c>
      <c r="S2397" s="10" t="s">
        <v>33</v>
      </c>
      <c r="T2397" s="11">
        <v>0</v>
      </c>
    </row>
    <row r="2398" spans="1:20" x14ac:dyDescent="0.2">
      <c r="A2398" s="3" t="s">
        <v>159</v>
      </c>
      <c r="B2398" s="3" t="s">
        <v>160</v>
      </c>
      <c r="C2398" s="4" t="s">
        <v>128</v>
      </c>
      <c r="D2398" s="3" t="s">
        <v>85</v>
      </c>
      <c r="E2398" s="5">
        <v>0</v>
      </c>
      <c r="F2398" s="4">
        <v>14</v>
      </c>
      <c r="G2398" s="5">
        <v>16.100000000000001</v>
      </c>
      <c r="H2398" s="5">
        <v>1.1499999999999999</v>
      </c>
      <c r="I2398" s="4">
        <v>198</v>
      </c>
      <c r="J2398" s="6">
        <v>7.0707070707070701</v>
      </c>
      <c r="K2398" s="7">
        <v>1.10909090909091</v>
      </c>
      <c r="L2398" s="6">
        <v>0</v>
      </c>
      <c r="M2398" s="5">
        <v>0</v>
      </c>
      <c r="N2398" s="5">
        <v>0</v>
      </c>
      <c r="O2398" s="5">
        <v>16.100000000000001</v>
      </c>
      <c r="P2398" s="5">
        <v>-16.100000000000001</v>
      </c>
      <c r="Q2398" s="8">
        <v>-1</v>
      </c>
      <c r="R2398" s="4">
        <v>0</v>
      </c>
      <c r="S2398" s="10" t="s">
        <v>33</v>
      </c>
      <c r="T2398" s="11">
        <v>0</v>
      </c>
    </row>
    <row r="2399" spans="1:20" x14ac:dyDescent="0.2">
      <c r="A2399" s="3" t="s">
        <v>159</v>
      </c>
      <c r="B2399" s="3" t="s">
        <v>160</v>
      </c>
      <c r="C2399" s="4" t="s">
        <v>128</v>
      </c>
      <c r="D2399" s="3" t="s">
        <v>85</v>
      </c>
      <c r="E2399" s="5">
        <v>0</v>
      </c>
      <c r="F2399" s="4">
        <v>5</v>
      </c>
      <c r="G2399" s="5">
        <v>16.587499999999999</v>
      </c>
      <c r="H2399" s="5">
        <v>3.3174999999999999</v>
      </c>
      <c r="I2399" s="4">
        <v>357</v>
      </c>
      <c r="J2399" s="6">
        <v>1.40056022408964</v>
      </c>
      <c r="K2399" s="7">
        <v>1.20831932773109</v>
      </c>
      <c r="L2399" s="6">
        <v>0</v>
      </c>
      <c r="M2399" s="5">
        <v>0</v>
      </c>
      <c r="N2399" s="5">
        <v>0</v>
      </c>
      <c r="O2399" s="5">
        <v>16.587499999999999</v>
      </c>
      <c r="P2399" s="5">
        <v>-16.587499999999999</v>
      </c>
      <c r="Q2399" s="8">
        <v>-1</v>
      </c>
      <c r="R2399" s="4">
        <v>0</v>
      </c>
      <c r="S2399" s="10" t="s">
        <v>33</v>
      </c>
      <c r="T2399" s="11">
        <v>0</v>
      </c>
    </row>
    <row r="2400" spans="1:20" x14ac:dyDescent="0.2">
      <c r="A2400" s="3" t="s">
        <v>159</v>
      </c>
      <c r="B2400" s="3" t="s">
        <v>160</v>
      </c>
      <c r="C2400" s="4" t="s">
        <v>128</v>
      </c>
      <c r="D2400" s="3" t="s">
        <v>85</v>
      </c>
      <c r="E2400" s="5">
        <v>0</v>
      </c>
      <c r="F2400" s="4">
        <v>5</v>
      </c>
      <c r="G2400" s="5">
        <v>17.112500000000001</v>
      </c>
      <c r="H2400" s="5">
        <v>3.4224999999999999</v>
      </c>
      <c r="I2400" s="4">
        <v>65</v>
      </c>
      <c r="J2400" s="6">
        <v>7.6923076923076898</v>
      </c>
      <c r="K2400" s="7">
        <v>1.3673846153846201</v>
      </c>
      <c r="L2400" s="6">
        <v>0</v>
      </c>
      <c r="M2400" s="5">
        <v>0</v>
      </c>
      <c r="N2400" s="5">
        <v>0</v>
      </c>
      <c r="O2400" s="5">
        <v>17.112500000000001</v>
      </c>
      <c r="P2400" s="5">
        <v>-17.112500000000001</v>
      </c>
      <c r="Q2400" s="8">
        <v>-1</v>
      </c>
      <c r="R2400" s="4">
        <v>0</v>
      </c>
      <c r="S2400" s="10" t="s">
        <v>33</v>
      </c>
      <c r="T2400" s="11">
        <v>0</v>
      </c>
    </row>
    <row r="2401" spans="1:20" x14ac:dyDescent="0.2">
      <c r="A2401" s="3" t="s">
        <v>159</v>
      </c>
      <c r="B2401" s="3" t="s">
        <v>160</v>
      </c>
      <c r="C2401" s="4" t="s">
        <v>128</v>
      </c>
      <c r="D2401" s="3" t="s">
        <v>85</v>
      </c>
      <c r="E2401" s="5">
        <v>0</v>
      </c>
      <c r="F2401" s="4">
        <v>6</v>
      </c>
      <c r="G2401" s="5">
        <v>17.274999975</v>
      </c>
      <c r="H2401" s="5">
        <v>2.8791666625000003</v>
      </c>
      <c r="I2401" s="4">
        <v>385</v>
      </c>
      <c r="J2401" s="6">
        <v>1.5584415584415601</v>
      </c>
      <c r="K2401" s="7">
        <v>1.7196883116883099</v>
      </c>
      <c r="L2401" s="6">
        <v>0</v>
      </c>
      <c r="M2401" s="5">
        <v>0</v>
      </c>
      <c r="N2401" s="5">
        <v>0</v>
      </c>
      <c r="O2401" s="5">
        <v>17.274999975</v>
      </c>
      <c r="P2401" s="5">
        <v>-17.274999975</v>
      </c>
      <c r="Q2401" s="8">
        <v>-1</v>
      </c>
      <c r="R2401" s="4">
        <v>0</v>
      </c>
      <c r="S2401" s="10" t="s">
        <v>33</v>
      </c>
      <c r="T2401" s="11">
        <v>0</v>
      </c>
    </row>
    <row r="2402" spans="1:20" x14ac:dyDescent="0.2">
      <c r="A2402" s="3" t="s">
        <v>159</v>
      </c>
      <c r="B2402" s="3" t="s">
        <v>160</v>
      </c>
      <c r="C2402" s="4" t="s">
        <v>128</v>
      </c>
      <c r="D2402" s="3" t="s">
        <v>85</v>
      </c>
      <c r="E2402" s="5">
        <v>0</v>
      </c>
      <c r="F2402" s="4">
        <v>15</v>
      </c>
      <c r="G2402" s="5">
        <v>17.824999875</v>
      </c>
      <c r="H2402" s="5">
        <v>1.1883333249999999</v>
      </c>
      <c r="I2402" s="4">
        <v>239</v>
      </c>
      <c r="J2402" s="6">
        <v>6.2761506276150598</v>
      </c>
      <c r="K2402" s="7">
        <v>1.16004184100418</v>
      </c>
      <c r="L2402" s="6">
        <v>0</v>
      </c>
      <c r="M2402" s="5">
        <v>0</v>
      </c>
      <c r="N2402" s="5">
        <v>0</v>
      </c>
      <c r="O2402" s="5">
        <v>17.824999875</v>
      </c>
      <c r="P2402" s="5">
        <v>-17.824999875</v>
      </c>
      <c r="Q2402" s="8">
        <v>-1</v>
      </c>
      <c r="R2402" s="4">
        <v>0</v>
      </c>
      <c r="S2402" s="10" t="s">
        <v>33</v>
      </c>
      <c r="T2402" s="11">
        <v>0</v>
      </c>
    </row>
    <row r="2403" spans="1:20" x14ac:dyDescent="0.2">
      <c r="A2403" s="3" t="s">
        <v>159</v>
      </c>
      <c r="B2403" s="3" t="s">
        <v>160</v>
      </c>
      <c r="C2403" s="4" t="s">
        <v>128</v>
      </c>
      <c r="D2403" s="3" t="s">
        <v>85</v>
      </c>
      <c r="E2403" s="5">
        <v>0</v>
      </c>
      <c r="F2403" s="4">
        <v>4</v>
      </c>
      <c r="G2403" s="5">
        <v>20.6</v>
      </c>
      <c r="H2403" s="5">
        <v>5.15</v>
      </c>
      <c r="I2403" s="4">
        <v>111</v>
      </c>
      <c r="J2403" s="6">
        <v>3.6036036036036001</v>
      </c>
      <c r="K2403" s="7">
        <v>1.6836936936936899</v>
      </c>
      <c r="L2403" s="6">
        <v>0</v>
      </c>
      <c r="M2403" s="5">
        <v>0</v>
      </c>
      <c r="N2403" s="5">
        <v>0</v>
      </c>
      <c r="O2403" s="5">
        <v>20.6</v>
      </c>
      <c r="P2403" s="5">
        <v>-20.6</v>
      </c>
      <c r="Q2403" s="8">
        <v>-1</v>
      </c>
      <c r="R2403" s="4">
        <v>0</v>
      </c>
      <c r="S2403" s="10" t="s">
        <v>33</v>
      </c>
      <c r="T2403" s="11">
        <v>0</v>
      </c>
    </row>
    <row r="2404" spans="1:20" x14ac:dyDescent="0.2">
      <c r="A2404" s="3" t="s">
        <v>159</v>
      </c>
      <c r="B2404" s="3" t="s">
        <v>160</v>
      </c>
      <c r="C2404" s="4" t="s">
        <v>128</v>
      </c>
      <c r="D2404" s="3" t="s">
        <v>85</v>
      </c>
      <c r="E2404" s="5">
        <v>0</v>
      </c>
      <c r="F2404" s="4">
        <v>24</v>
      </c>
      <c r="G2404" s="5">
        <v>21.162499799999999</v>
      </c>
      <c r="H2404" s="5">
        <v>0.88177082500000004</v>
      </c>
      <c r="I2404" s="4">
        <v>184</v>
      </c>
      <c r="J2404" s="6">
        <v>13.0434782608696</v>
      </c>
      <c r="K2404" s="7">
        <v>1.0399456521739101</v>
      </c>
      <c r="L2404" s="6">
        <v>0</v>
      </c>
      <c r="M2404" s="5">
        <v>0</v>
      </c>
      <c r="N2404" s="5">
        <v>0</v>
      </c>
      <c r="O2404" s="5">
        <v>21.162499799999999</v>
      </c>
      <c r="P2404" s="5">
        <v>-21.162499799999999</v>
      </c>
      <c r="Q2404" s="8">
        <v>-1</v>
      </c>
      <c r="R2404" s="4">
        <v>0</v>
      </c>
      <c r="S2404" s="10" t="s">
        <v>33</v>
      </c>
      <c r="T2404" s="11">
        <v>0</v>
      </c>
    </row>
    <row r="2405" spans="1:20" x14ac:dyDescent="0.2">
      <c r="A2405" s="3" t="s">
        <v>159</v>
      </c>
      <c r="B2405" s="3" t="s">
        <v>160</v>
      </c>
      <c r="C2405" s="4" t="s">
        <v>128</v>
      </c>
      <c r="D2405" s="3" t="s">
        <v>85</v>
      </c>
      <c r="E2405" s="5">
        <v>0</v>
      </c>
      <c r="F2405" s="4">
        <v>8</v>
      </c>
      <c r="G2405" s="5">
        <v>23</v>
      </c>
      <c r="H2405" s="5">
        <v>2.875</v>
      </c>
      <c r="I2405" s="4">
        <v>210</v>
      </c>
      <c r="J2405" s="6">
        <v>3.8095238095238102</v>
      </c>
      <c r="K2405" s="7">
        <v>4.5031428571428602</v>
      </c>
      <c r="L2405" s="6">
        <v>0</v>
      </c>
      <c r="M2405" s="5">
        <v>0</v>
      </c>
      <c r="N2405" s="5">
        <v>0</v>
      </c>
      <c r="O2405" s="5">
        <v>23</v>
      </c>
      <c r="P2405" s="5">
        <v>-23</v>
      </c>
      <c r="Q2405" s="8">
        <v>-1</v>
      </c>
      <c r="R2405" s="4">
        <v>0</v>
      </c>
      <c r="S2405" s="10" t="s">
        <v>33</v>
      </c>
      <c r="T2405" s="11">
        <v>0</v>
      </c>
    </row>
    <row r="2406" spans="1:20" x14ac:dyDescent="0.2">
      <c r="A2406" s="3" t="s">
        <v>159</v>
      </c>
      <c r="B2406" s="3" t="s">
        <v>160</v>
      </c>
      <c r="C2406" s="4" t="s">
        <v>128</v>
      </c>
      <c r="D2406" s="3" t="s">
        <v>85</v>
      </c>
      <c r="E2406" s="5">
        <v>0</v>
      </c>
      <c r="F2406" s="4">
        <v>10</v>
      </c>
      <c r="G2406" s="5">
        <v>23.774999999999999</v>
      </c>
      <c r="H2406" s="5">
        <v>2.3774999999999999</v>
      </c>
      <c r="I2406" s="4">
        <v>92</v>
      </c>
      <c r="J2406" s="6">
        <v>10.869565217391299</v>
      </c>
      <c r="K2406" s="7">
        <v>1.6173913043478301</v>
      </c>
      <c r="L2406" s="6">
        <v>0</v>
      </c>
      <c r="M2406" s="5">
        <v>0</v>
      </c>
      <c r="N2406" s="5">
        <v>0</v>
      </c>
      <c r="O2406" s="5">
        <v>23.774999999999999</v>
      </c>
      <c r="P2406" s="5">
        <v>-23.774999999999999</v>
      </c>
      <c r="Q2406" s="8">
        <v>-1</v>
      </c>
      <c r="R2406" s="4">
        <v>0</v>
      </c>
      <c r="S2406" s="10" t="s">
        <v>33</v>
      </c>
      <c r="T2406" s="11">
        <v>0</v>
      </c>
    </row>
    <row r="2407" spans="1:20" x14ac:dyDescent="0.2">
      <c r="A2407" s="3" t="s">
        <v>159</v>
      </c>
      <c r="B2407" s="3" t="s">
        <v>160</v>
      </c>
      <c r="C2407" s="4" t="s">
        <v>128</v>
      </c>
      <c r="D2407" s="3" t="s">
        <v>85</v>
      </c>
      <c r="E2407" s="5">
        <v>0</v>
      </c>
      <c r="F2407" s="4">
        <v>13</v>
      </c>
      <c r="G2407" s="5">
        <v>23.862499862499998</v>
      </c>
      <c r="H2407" s="5">
        <v>1.8355769124999999</v>
      </c>
      <c r="I2407" s="4">
        <v>432</v>
      </c>
      <c r="J2407" s="6">
        <v>3.00925925925926</v>
      </c>
      <c r="K2407" s="7">
        <v>1.2237037037037</v>
      </c>
      <c r="L2407" s="6">
        <v>0</v>
      </c>
      <c r="M2407" s="5">
        <v>0</v>
      </c>
      <c r="N2407" s="5">
        <v>0</v>
      </c>
      <c r="O2407" s="5">
        <v>23.862499862499998</v>
      </c>
      <c r="P2407" s="5">
        <v>-23.862499862499998</v>
      </c>
      <c r="Q2407" s="8">
        <v>-1</v>
      </c>
      <c r="R2407" s="4">
        <v>0</v>
      </c>
      <c r="S2407" s="10" t="s">
        <v>33</v>
      </c>
      <c r="T2407" s="11">
        <v>0</v>
      </c>
    </row>
    <row r="2408" spans="1:20" x14ac:dyDescent="0.2">
      <c r="A2408" s="3" t="s">
        <v>159</v>
      </c>
      <c r="B2408" s="3" t="s">
        <v>160</v>
      </c>
      <c r="C2408" s="4" t="s">
        <v>128</v>
      </c>
      <c r="D2408" s="3" t="s">
        <v>85</v>
      </c>
      <c r="E2408" s="5">
        <v>0</v>
      </c>
      <c r="F2408" s="4">
        <v>15</v>
      </c>
      <c r="G2408" s="5">
        <v>24.287499937500002</v>
      </c>
      <c r="H2408" s="5">
        <v>1.6191666625000001</v>
      </c>
      <c r="I2408" s="4">
        <v>354</v>
      </c>
      <c r="J2408" s="6">
        <v>4.2372881355932197</v>
      </c>
      <c r="K2408" s="7">
        <v>1.0168361581920899</v>
      </c>
      <c r="L2408" s="6">
        <v>0</v>
      </c>
      <c r="M2408" s="5">
        <v>0</v>
      </c>
      <c r="N2408" s="5">
        <v>0</v>
      </c>
      <c r="O2408" s="5">
        <v>24.287499937500002</v>
      </c>
      <c r="P2408" s="5">
        <v>-24.287499937500002</v>
      </c>
      <c r="Q2408" s="8">
        <v>-1</v>
      </c>
      <c r="R2408" s="4">
        <v>0</v>
      </c>
      <c r="S2408" s="10" t="s">
        <v>33</v>
      </c>
      <c r="T2408" s="11">
        <v>0</v>
      </c>
    </row>
    <row r="2409" spans="1:20" x14ac:dyDescent="0.2">
      <c r="A2409" s="3" t="s">
        <v>159</v>
      </c>
      <c r="B2409" s="3" t="s">
        <v>160</v>
      </c>
      <c r="C2409" s="4" t="s">
        <v>128</v>
      </c>
      <c r="D2409" s="3" t="s">
        <v>85</v>
      </c>
      <c r="E2409" s="5">
        <v>0</v>
      </c>
      <c r="F2409" s="4">
        <v>10</v>
      </c>
      <c r="G2409" s="5">
        <v>24.487500000000001</v>
      </c>
      <c r="H2409" s="5">
        <v>2.44875</v>
      </c>
      <c r="I2409" s="4">
        <v>437</v>
      </c>
      <c r="J2409" s="6">
        <v>2.2883295194508002</v>
      </c>
      <c r="K2409" s="7">
        <v>1.5072082379862699</v>
      </c>
      <c r="L2409" s="6">
        <v>0</v>
      </c>
      <c r="M2409" s="5">
        <v>0</v>
      </c>
      <c r="N2409" s="5">
        <v>0</v>
      </c>
      <c r="O2409" s="5">
        <v>24.487500000000001</v>
      </c>
      <c r="P2409" s="5">
        <v>-24.487500000000001</v>
      </c>
      <c r="Q2409" s="8">
        <v>-1</v>
      </c>
      <c r="R2409" s="4">
        <v>0</v>
      </c>
      <c r="S2409" s="10" t="s">
        <v>33</v>
      </c>
      <c r="T2409" s="11">
        <v>0</v>
      </c>
    </row>
    <row r="2410" spans="1:20" x14ac:dyDescent="0.2">
      <c r="A2410" s="3" t="s">
        <v>159</v>
      </c>
      <c r="B2410" s="3" t="s">
        <v>160</v>
      </c>
      <c r="C2410" s="4" t="s">
        <v>128</v>
      </c>
      <c r="D2410" s="3" t="s">
        <v>85</v>
      </c>
      <c r="E2410" s="5">
        <v>0</v>
      </c>
      <c r="F2410" s="4">
        <v>14</v>
      </c>
      <c r="G2410" s="5">
        <v>26.39999985</v>
      </c>
      <c r="H2410" s="5">
        <v>1.885714275</v>
      </c>
      <c r="I2410" s="4">
        <v>113</v>
      </c>
      <c r="J2410" s="6">
        <v>12.389380530973501</v>
      </c>
      <c r="K2410" s="7">
        <v>1.61053097345133</v>
      </c>
      <c r="L2410" s="6">
        <v>0</v>
      </c>
      <c r="M2410" s="5">
        <v>0</v>
      </c>
      <c r="N2410" s="5">
        <v>0</v>
      </c>
      <c r="O2410" s="5">
        <v>26.39999985</v>
      </c>
      <c r="P2410" s="5">
        <v>-26.39999985</v>
      </c>
      <c r="Q2410" s="8">
        <v>-1</v>
      </c>
      <c r="R2410" s="4">
        <v>0</v>
      </c>
      <c r="S2410" s="10" t="s">
        <v>33</v>
      </c>
      <c r="T2410" s="11">
        <v>0</v>
      </c>
    </row>
    <row r="2411" spans="1:20" x14ac:dyDescent="0.2">
      <c r="A2411" s="3" t="s">
        <v>159</v>
      </c>
      <c r="B2411" s="3" t="s">
        <v>160</v>
      </c>
      <c r="C2411" s="4" t="s">
        <v>128</v>
      </c>
      <c r="D2411" s="3" t="s">
        <v>85</v>
      </c>
      <c r="E2411" s="5">
        <v>0</v>
      </c>
      <c r="F2411" s="4">
        <v>12</v>
      </c>
      <c r="G2411" s="5">
        <v>26.787499949999997</v>
      </c>
      <c r="H2411" s="5">
        <v>2.2322916624999998</v>
      </c>
      <c r="I2411" s="4">
        <v>430</v>
      </c>
      <c r="J2411" s="6">
        <v>2.7906976744185998</v>
      </c>
      <c r="K2411" s="7">
        <v>1.58374418604651</v>
      </c>
      <c r="L2411" s="6">
        <v>0</v>
      </c>
      <c r="M2411" s="5">
        <v>0</v>
      </c>
      <c r="N2411" s="5">
        <v>0</v>
      </c>
      <c r="O2411" s="5">
        <v>26.787499949999997</v>
      </c>
      <c r="P2411" s="5">
        <v>-26.787499949999997</v>
      </c>
      <c r="Q2411" s="8">
        <v>-1</v>
      </c>
      <c r="R2411" s="4">
        <v>0</v>
      </c>
      <c r="S2411" s="10" t="s">
        <v>33</v>
      </c>
      <c r="T2411" s="11">
        <v>0</v>
      </c>
    </row>
    <row r="2412" spans="1:20" x14ac:dyDescent="0.2">
      <c r="A2412" s="3" t="s">
        <v>159</v>
      </c>
      <c r="B2412" s="3" t="s">
        <v>160</v>
      </c>
      <c r="C2412" s="4" t="s">
        <v>128</v>
      </c>
      <c r="D2412" s="3" t="s">
        <v>85</v>
      </c>
      <c r="E2412" s="5">
        <v>0</v>
      </c>
      <c r="F2412" s="4">
        <v>8</v>
      </c>
      <c r="G2412" s="5">
        <v>28.112500000000001</v>
      </c>
      <c r="H2412" s="5">
        <v>3.5140625000000001</v>
      </c>
      <c r="I2412" s="4">
        <v>206</v>
      </c>
      <c r="J2412" s="6">
        <v>3.8834951456310698</v>
      </c>
      <c r="K2412" s="7">
        <v>1.4184466019417501</v>
      </c>
      <c r="L2412" s="6">
        <v>0</v>
      </c>
      <c r="M2412" s="5">
        <v>0</v>
      </c>
      <c r="N2412" s="5">
        <v>0</v>
      </c>
      <c r="O2412" s="5">
        <v>28.112500000000001</v>
      </c>
      <c r="P2412" s="5">
        <v>-28.112500000000001</v>
      </c>
      <c r="Q2412" s="8">
        <v>-1</v>
      </c>
      <c r="R2412" s="4">
        <v>0</v>
      </c>
      <c r="S2412" s="10" t="s">
        <v>33</v>
      </c>
      <c r="T2412" s="11">
        <v>0</v>
      </c>
    </row>
    <row r="2413" spans="1:20" x14ac:dyDescent="0.2">
      <c r="A2413" s="3" t="s">
        <v>159</v>
      </c>
      <c r="B2413" s="3" t="s">
        <v>160</v>
      </c>
      <c r="C2413" s="4" t="s">
        <v>128</v>
      </c>
      <c r="D2413" s="3" t="s">
        <v>85</v>
      </c>
      <c r="E2413" s="5">
        <v>0</v>
      </c>
      <c r="F2413" s="4">
        <v>19</v>
      </c>
      <c r="G2413" s="5">
        <v>28.449999837499998</v>
      </c>
      <c r="H2413" s="5">
        <v>1.4973684125</v>
      </c>
      <c r="I2413" s="4">
        <v>247</v>
      </c>
      <c r="J2413" s="6">
        <v>7.6923076923076898</v>
      </c>
      <c r="K2413" s="7">
        <v>1.2314170040485799</v>
      </c>
      <c r="L2413" s="6">
        <v>0</v>
      </c>
      <c r="M2413" s="5">
        <v>0</v>
      </c>
      <c r="N2413" s="5">
        <v>0</v>
      </c>
      <c r="O2413" s="5">
        <v>28.449999837499998</v>
      </c>
      <c r="P2413" s="5">
        <v>-28.449999837499998</v>
      </c>
      <c r="Q2413" s="8">
        <v>-1</v>
      </c>
      <c r="R2413" s="4">
        <v>0</v>
      </c>
      <c r="S2413" s="10" t="s">
        <v>33</v>
      </c>
      <c r="T2413" s="11">
        <v>0</v>
      </c>
    </row>
    <row r="2414" spans="1:20" x14ac:dyDescent="0.2">
      <c r="A2414" s="3" t="s">
        <v>159</v>
      </c>
      <c r="B2414" s="3" t="s">
        <v>160</v>
      </c>
      <c r="C2414" s="4" t="s">
        <v>128</v>
      </c>
      <c r="D2414" s="3" t="s">
        <v>85</v>
      </c>
      <c r="E2414" s="5">
        <v>0</v>
      </c>
      <c r="F2414" s="4">
        <v>6</v>
      </c>
      <c r="G2414" s="5">
        <v>30.98749995</v>
      </c>
      <c r="H2414" s="5">
        <v>5.1645833249999997</v>
      </c>
      <c r="I2414" s="4">
        <v>203</v>
      </c>
      <c r="J2414" s="6">
        <v>2.95566502463054</v>
      </c>
      <c r="K2414" s="7">
        <v>2.1219704433497499</v>
      </c>
      <c r="L2414" s="6">
        <v>0</v>
      </c>
      <c r="M2414" s="5">
        <v>0</v>
      </c>
      <c r="N2414" s="5">
        <v>0</v>
      </c>
      <c r="O2414" s="5">
        <v>30.98749995</v>
      </c>
      <c r="P2414" s="5">
        <v>-30.98749995</v>
      </c>
      <c r="Q2414" s="8">
        <v>-1</v>
      </c>
      <c r="R2414" s="4">
        <v>0</v>
      </c>
      <c r="S2414" s="10" t="s">
        <v>33</v>
      </c>
      <c r="T2414" s="11">
        <v>0</v>
      </c>
    </row>
    <row r="2415" spans="1:20" x14ac:dyDescent="0.2">
      <c r="A2415" s="3" t="s">
        <v>159</v>
      </c>
      <c r="B2415" s="3" t="s">
        <v>160</v>
      </c>
      <c r="C2415" s="4" t="s">
        <v>128</v>
      </c>
      <c r="D2415" s="3" t="s">
        <v>85</v>
      </c>
      <c r="E2415" s="5">
        <v>0</v>
      </c>
      <c r="F2415" s="4">
        <v>15</v>
      </c>
      <c r="G2415" s="5">
        <v>33.049999874999997</v>
      </c>
      <c r="H2415" s="5">
        <v>2.203333325</v>
      </c>
      <c r="I2415" s="4">
        <v>425</v>
      </c>
      <c r="J2415" s="6">
        <v>3.52941176470588</v>
      </c>
      <c r="K2415" s="7">
        <v>1.3590117647058799</v>
      </c>
      <c r="L2415" s="6">
        <v>0</v>
      </c>
      <c r="M2415" s="5">
        <v>0</v>
      </c>
      <c r="N2415" s="5">
        <v>0</v>
      </c>
      <c r="O2415" s="5">
        <v>33.049999874999997</v>
      </c>
      <c r="P2415" s="5">
        <v>-33.049999874999997</v>
      </c>
      <c r="Q2415" s="8">
        <v>-1</v>
      </c>
      <c r="R2415" s="4">
        <v>0</v>
      </c>
      <c r="S2415" s="10" t="s">
        <v>33</v>
      </c>
      <c r="T2415" s="11">
        <v>0</v>
      </c>
    </row>
    <row r="2416" spans="1:20" x14ac:dyDescent="0.2">
      <c r="A2416" s="3" t="s">
        <v>159</v>
      </c>
      <c r="B2416" s="3" t="s">
        <v>160</v>
      </c>
      <c r="C2416" s="4" t="s">
        <v>128</v>
      </c>
      <c r="D2416" s="3" t="s">
        <v>85</v>
      </c>
      <c r="E2416" s="5">
        <v>0</v>
      </c>
      <c r="F2416" s="4">
        <v>15</v>
      </c>
      <c r="G2416" s="5">
        <v>35.599999875000002</v>
      </c>
      <c r="H2416" s="5">
        <v>2.3733333249999999</v>
      </c>
      <c r="I2416" s="4">
        <v>145</v>
      </c>
      <c r="J2416" s="6">
        <v>10.3448275862069</v>
      </c>
      <c r="K2416" s="7">
        <v>1.57758620689655</v>
      </c>
      <c r="L2416" s="6">
        <v>0</v>
      </c>
      <c r="M2416" s="5">
        <v>0</v>
      </c>
      <c r="N2416" s="5">
        <v>0</v>
      </c>
      <c r="O2416" s="5">
        <v>35.599999875000002</v>
      </c>
      <c r="P2416" s="5">
        <v>-35.599999875000002</v>
      </c>
      <c r="Q2416" s="8">
        <v>-1</v>
      </c>
      <c r="R2416" s="4">
        <v>0</v>
      </c>
      <c r="S2416" s="10" t="s">
        <v>33</v>
      </c>
      <c r="T2416" s="11">
        <v>0</v>
      </c>
    </row>
    <row r="2417" spans="1:20" x14ac:dyDescent="0.2">
      <c r="A2417" s="3" t="s">
        <v>159</v>
      </c>
      <c r="B2417" s="3" t="s">
        <v>160</v>
      </c>
      <c r="C2417" s="4" t="s">
        <v>128</v>
      </c>
      <c r="D2417" s="3" t="s">
        <v>85</v>
      </c>
      <c r="E2417" s="5">
        <v>0</v>
      </c>
      <c r="F2417" s="4">
        <v>13</v>
      </c>
      <c r="G2417" s="5">
        <v>35.887499862500007</v>
      </c>
      <c r="H2417" s="5">
        <v>2.7605769125000004</v>
      </c>
      <c r="I2417" s="4">
        <v>513</v>
      </c>
      <c r="J2417" s="6">
        <v>2.53411306042885</v>
      </c>
      <c r="K2417" s="7">
        <v>1.69231968810916</v>
      </c>
      <c r="L2417" s="6">
        <v>0</v>
      </c>
      <c r="M2417" s="5">
        <v>0</v>
      </c>
      <c r="N2417" s="5">
        <v>0</v>
      </c>
      <c r="O2417" s="5">
        <v>35.887499862500007</v>
      </c>
      <c r="P2417" s="5">
        <v>-35.887499862500007</v>
      </c>
      <c r="Q2417" s="8">
        <v>-1</v>
      </c>
      <c r="R2417" s="4">
        <v>0</v>
      </c>
      <c r="S2417" s="10" t="s">
        <v>33</v>
      </c>
      <c r="T2417" s="11">
        <v>0</v>
      </c>
    </row>
    <row r="2418" spans="1:20" x14ac:dyDescent="0.2">
      <c r="A2418" s="3" t="s">
        <v>159</v>
      </c>
      <c r="B2418" s="3" t="s">
        <v>160</v>
      </c>
      <c r="C2418" s="4" t="s">
        <v>128</v>
      </c>
      <c r="D2418" s="3" t="s">
        <v>85</v>
      </c>
      <c r="E2418" s="5">
        <v>0</v>
      </c>
      <c r="F2418" s="4">
        <v>17</v>
      </c>
      <c r="G2418" s="5">
        <v>39.049999812499998</v>
      </c>
      <c r="H2418" s="5">
        <v>2.2970588125</v>
      </c>
      <c r="I2418" s="4">
        <v>248</v>
      </c>
      <c r="J2418" s="6">
        <v>6.8548387096774199</v>
      </c>
      <c r="K2418" s="7">
        <v>1.85701612903226</v>
      </c>
      <c r="L2418" s="6">
        <v>0</v>
      </c>
      <c r="M2418" s="5">
        <v>0</v>
      </c>
      <c r="N2418" s="5">
        <v>0</v>
      </c>
      <c r="O2418" s="5">
        <v>39.049999812499998</v>
      </c>
      <c r="P2418" s="5">
        <v>-39.049999812499998</v>
      </c>
      <c r="Q2418" s="8">
        <v>-1</v>
      </c>
      <c r="R2418" s="4">
        <v>0</v>
      </c>
      <c r="S2418" s="10" t="s">
        <v>33</v>
      </c>
      <c r="T2418" s="11">
        <v>0</v>
      </c>
    </row>
    <row r="2419" spans="1:20" x14ac:dyDescent="0.2">
      <c r="A2419" s="3" t="s">
        <v>159</v>
      </c>
      <c r="B2419" s="3" t="s">
        <v>160</v>
      </c>
      <c r="C2419" s="4" t="s">
        <v>128</v>
      </c>
      <c r="D2419" s="3" t="s">
        <v>85</v>
      </c>
      <c r="E2419" s="5">
        <v>0</v>
      </c>
      <c r="F2419" s="4">
        <v>13</v>
      </c>
      <c r="G2419" s="5">
        <v>39.787499862499999</v>
      </c>
      <c r="H2419" s="5">
        <v>3.0605769124999997</v>
      </c>
      <c r="I2419" s="4">
        <v>494</v>
      </c>
      <c r="J2419" s="6">
        <v>2.6315789473684199</v>
      </c>
      <c r="K2419" s="7">
        <v>1.39206477732794</v>
      </c>
      <c r="L2419" s="6">
        <v>0</v>
      </c>
      <c r="M2419" s="5">
        <v>0</v>
      </c>
      <c r="N2419" s="5">
        <v>0</v>
      </c>
      <c r="O2419" s="5">
        <v>39.787499862499999</v>
      </c>
      <c r="P2419" s="5">
        <v>-39.787499862499999</v>
      </c>
      <c r="Q2419" s="8">
        <v>-1</v>
      </c>
      <c r="R2419" s="4">
        <v>0</v>
      </c>
      <c r="S2419" s="10" t="s">
        <v>33</v>
      </c>
      <c r="T2419" s="11">
        <v>0</v>
      </c>
    </row>
    <row r="2420" spans="1:20" x14ac:dyDescent="0.2">
      <c r="A2420" s="3" t="s">
        <v>159</v>
      </c>
      <c r="B2420" s="3" t="s">
        <v>160</v>
      </c>
      <c r="C2420" s="4" t="s">
        <v>128</v>
      </c>
      <c r="D2420" s="3" t="s">
        <v>85</v>
      </c>
      <c r="E2420" s="5">
        <v>0</v>
      </c>
      <c r="F2420" s="4">
        <v>16</v>
      </c>
      <c r="G2420" s="5">
        <v>40.549999999999997</v>
      </c>
      <c r="H2420" s="5">
        <v>2.5343749999999998</v>
      </c>
      <c r="I2420" s="4">
        <v>380</v>
      </c>
      <c r="J2420" s="6">
        <v>4.2105263157894699</v>
      </c>
      <c r="K2420" s="7">
        <v>1.5063157894736801</v>
      </c>
      <c r="L2420" s="6">
        <v>0</v>
      </c>
      <c r="M2420" s="5">
        <v>0</v>
      </c>
      <c r="N2420" s="5">
        <v>0</v>
      </c>
      <c r="O2420" s="5">
        <v>40.549999999999997</v>
      </c>
      <c r="P2420" s="5">
        <v>-40.549999999999997</v>
      </c>
      <c r="Q2420" s="8">
        <v>-1</v>
      </c>
      <c r="R2420" s="4">
        <v>0</v>
      </c>
      <c r="S2420" s="10" t="s">
        <v>33</v>
      </c>
      <c r="T2420" s="11">
        <v>0</v>
      </c>
    </row>
    <row r="2421" spans="1:20" x14ac:dyDescent="0.2">
      <c r="A2421" s="3" t="s">
        <v>159</v>
      </c>
      <c r="B2421" s="3" t="s">
        <v>160</v>
      </c>
      <c r="C2421" s="4" t="s">
        <v>128</v>
      </c>
      <c r="D2421" s="3" t="s">
        <v>85</v>
      </c>
      <c r="E2421" s="5">
        <v>0</v>
      </c>
      <c r="F2421" s="4">
        <v>17</v>
      </c>
      <c r="G2421" s="5">
        <v>44.337499825000002</v>
      </c>
      <c r="H2421" s="5">
        <v>2.6080882249999999</v>
      </c>
      <c r="I2421" s="4">
        <v>645</v>
      </c>
      <c r="J2421" s="6">
        <v>2.6356589147286802</v>
      </c>
      <c r="K2421" s="7">
        <v>1.91662015503876</v>
      </c>
      <c r="L2421" s="6">
        <v>0</v>
      </c>
      <c r="M2421" s="5">
        <v>0</v>
      </c>
      <c r="N2421" s="5">
        <v>0</v>
      </c>
      <c r="O2421" s="5">
        <v>44.337499825000002</v>
      </c>
      <c r="P2421" s="5">
        <v>-44.337499825000002</v>
      </c>
      <c r="Q2421" s="8">
        <v>-1</v>
      </c>
      <c r="R2421" s="4">
        <v>0</v>
      </c>
      <c r="S2421" s="10" t="s">
        <v>33</v>
      </c>
      <c r="T2421" s="11">
        <v>0</v>
      </c>
    </row>
    <row r="2422" spans="1:20" x14ac:dyDescent="0.2">
      <c r="A2422" s="3" t="s">
        <v>159</v>
      </c>
      <c r="B2422" s="3" t="s">
        <v>160</v>
      </c>
      <c r="C2422" s="4" t="s">
        <v>128</v>
      </c>
      <c r="D2422" s="3" t="s">
        <v>85</v>
      </c>
      <c r="E2422" s="5">
        <v>0</v>
      </c>
      <c r="F2422" s="4">
        <v>16</v>
      </c>
      <c r="G2422" s="5">
        <v>45.0625</v>
      </c>
      <c r="H2422" s="5">
        <v>2.81640625</v>
      </c>
      <c r="I2422" s="4">
        <v>217</v>
      </c>
      <c r="J2422" s="6">
        <v>7.3732718894009199</v>
      </c>
      <c r="K2422" s="7">
        <v>1.20299539170507</v>
      </c>
      <c r="L2422" s="6">
        <v>0</v>
      </c>
      <c r="M2422" s="5">
        <v>0</v>
      </c>
      <c r="N2422" s="5">
        <v>0</v>
      </c>
      <c r="O2422" s="5">
        <v>45.0625</v>
      </c>
      <c r="P2422" s="5">
        <v>-45.0625</v>
      </c>
      <c r="Q2422" s="8">
        <v>-1</v>
      </c>
      <c r="R2422" s="4">
        <v>0</v>
      </c>
      <c r="S2422" s="10" t="s">
        <v>33</v>
      </c>
      <c r="T2422" s="11">
        <v>0</v>
      </c>
    </row>
    <row r="2423" spans="1:20" x14ac:dyDescent="0.2">
      <c r="A2423" s="3" t="s">
        <v>159</v>
      </c>
      <c r="B2423" s="3" t="s">
        <v>160</v>
      </c>
      <c r="C2423" s="4" t="s">
        <v>128</v>
      </c>
      <c r="D2423" s="3" t="s">
        <v>85</v>
      </c>
      <c r="E2423" s="5">
        <v>0</v>
      </c>
      <c r="F2423" s="4">
        <v>22</v>
      </c>
      <c r="G2423" s="5">
        <v>46.037499749999995</v>
      </c>
      <c r="H2423" s="5">
        <v>2.0926136249999998</v>
      </c>
      <c r="I2423" s="4">
        <v>1280</v>
      </c>
      <c r="J2423" s="6">
        <v>1.71875</v>
      </c>
      <c r="K2423" s="7">
        <v>1.2646953125</v>
      </c>
      <c r="L2423" s="6">
        <v>0</v>
      </c>
      <c r="M2423" s="5">
        <v>0</v>
      </c>
      <c r="N2423" s="5">
        <v>0</v>
      </c>
      <c r="O2423" s="5">
        <v>46.037499749999995</v>
      </c>
      <c r="P2423" s="5">
        <v>-46.037499749999995</v>
      </c>
      <c r="Q2423" s="8">
        <v>-1</v>
      </c>
      <c r="R2423" s="4">
        <v>0</v>
      </c>
      <c r="S2423" s="10" t="s">
        <v>33</v>
      </c>
      <c r="T2423" s="11">
        <v>0</v>
      </c>
    </row>
    <row r="2424" spans="1:20" x14ac:dyDescent="0.2">
      <c r="A2424" s="3" t="s">
        <v>159</v>
      </c>
      <c r="B2424" s="3" t="s">
        <v>160</v>
      </c>
      <c r="C2424" s="4" t="s">
        <v>128</v>
      </c>
      <c r="D2424" s="3" t="s">
        <v>85</v>
      </c>
      <c r="E2424" s="5">
        <v>0</v>
      </c>
      <c r="F2424" s="4">
        <v>19</v>
      </c>
      <c r="G2424" s="5">
        <v>52.962499999999999</v>
      </c>
      <c r="H2424" s="5">
        <v>2.7875000000000001</v>
      </c>
      <c r="I2424" s="4">
        <v>696</v>
      </c>
      <c r="J2424" s="6">
        <v>2.7298850574712601</v>
      </c>
      <c r="K2424" s="7">
        <v>1.65306034482759</v>
      </c>
      <c r="L2424" s="6">
        <v>0</v>
      </c>
      <c r="M2424" s="5">
        <v>0</v>
      </c>
      <c r="N2424" s="5">
        <v>0</v>
      </c>
      <c r="O2424" s="5">
        <v>52.962499999999999</v>
      </c>
      <c r="P2424" s="5">
        <v>-52.962499999999999</v>
      </c>
      <c r="Q2424" s="8">
        <v>-1</v>
      </c>
      <c r="R2424" s="4">
        <v>0</v>
      </c>
      <c r="S2424" s="10" t="s">
        <v>33</v>
      </c>
      <c r="T2424" s="11">
        <v>0</v>
      </c>
    </row>
    <row r="2425" spans="1:20" x14ac:dyDescent="0.2">
      <c r="A2425" s="3" t="s">
        <v>159</v>
      </c>
      <c r="B2425" s="3" t="s">
        <v>160</v>
      </c>
      <c r="C2425" s="4" t="s">
        <v>128</v>
      </c>
      <c r="D2425" s="3" t="s">
        <v>85</v>
      </c>
      <c r="E2425" s="5">
        <v>0</v>
      </c>
      <c r="F2425" s="4">
        <v>11</v>
      </c>
      <c r="G2425" s="5">
        <v>56.549999962499996</v>
      </c>
      <c r="H2425" s="5">
        <v>5.1409090874999999</v>
      </c>
      <c r="I2425" s="4">
        <v>1840</v>
      </c>
      <c r="J2425" s="6">
        <v>0.59782608695652195</v>
      </c>
      <c r="K2425" s="7">
        <v>1.2483206521739101</v>
      </c>
      <c r="L2425" s="6">
        <v>0</v>
      </c>
      <c r="M2425" s="5">
        <v>0</v>
      </c>
      <c r="N2425" s="5">
        <v>0</v>
      </c>
      <c r="O2425" s="5">
        <v>56.549999962499996</v>
      </c>
      <c r="P2425" s="5">
        <v>-56.549999962499996</v>
      </c>
      <c r="Q2425" s="8">
        <v>-1</v>
      </c>
      <c r="R2425" s="4">
        <v>0</v>
      </c>
      <c r="S2425" s="10" t="s">
        <v>33</v>
      </c>
      <c r="T2425" s="11">
        <v>0</v>
      </c>
    </row>
    <row r="2426" spans="1:20" x14ac:dyDescent="0.2">
      <c r="A2426" s="3" t="s">
        <v>159</v>
      </c>
      <c r="B2426" s="3" t="s">
        <v>160</v>
      </c>
      <c r="C2426" s="4" t="s">
        <v>128</v>
      </c>
      <c r="D2426" s="3" t="s">
        <v>85</v>
      </c>
      <c r="E2426" s="5">
        <v>0</v>
      </c>
      <c r="F2426" s="4">
        <v>31</v>
      </c>
      <c r="G2426" s="5">
        <v>60.499999899999992</v>
      </c>
      <c r="H2426" s="5">
        <v>1.9516128999999998</v>
      </c>
      <c r="I2426" s="4">
        <v>402</v>
      </c>
      <c r="J2426" s="6">
        <v>7.7114427860696502</v>
      </c>
      <c r="K2426" s="7">
        <v>1.14014925373134</v>
      </c>
      <c r="L2426" s="6">
        <v>0</v>
      </c>
      <c r="M2426" s="5">
        <v>0</v>
      </c>
      <c r="N2426" s="5">
        <v>0</v>
      </c>
      <c r="O2426" s="5">
        <v>60.499999899999992</v>
      </c>
      <c r="P2426" s="5">
        <v>-60.499999899999992</v>
      </c>
      <c r="Q2426" s="8">
        <v>-1</v>
      </c>
      <c r="R2426" s="4">
        <v>0</v>
      </c>
      <c r="S2426" s="10" t="s">
        <v>33</v>
      </c>
      <c r="T2426" s="11">
        <v>0</v>
      </c>
    </row>
    <row r="2427" spans="1:20" x14ac:dyDescent="0.2">
      <c r="A2427" s="3" t="s">
        <v>159</v>
      </c>
      <c r="B2427" s="3" t="s">
        <v>160</v>
      </c>
      <c r="C2427" s="4" t="s">
        <v>128</v>
      </c>
      <c r="D2427" s="3" t="s">
        <v>85</v>
      </c>
      <c r="E2427" s="5">
        <v>0</v>
      </c>
      <c r="F2427" s="4">
        <v>22</v>
      </c>
      <c r="G2427" s="5">
        <v>60.912500000000001</v>
      </c>
      <c r="H2427" s="5">
        <v>2.7687499999999998</v>
      </c>
      <c r="I2427" s="4">
        <v>519</v>
      </c>
      <c r="J2427" s="6">
        <v>4.23892100192678</v>
      </c>
      <c r="K2427" s="7">
        <v>1.66458574181118</v>
      </c>
      <c r="L2427" s="6">
        <v>0</v>
      </c>
      <c r="M2427" s="5">
        <v>0</v>
      </c>
      <c r="N2427" s="5">
        <v>0</v>
      </c>
      <c r="O2427" s="5">
        <v>60.912500000000001</v>
      </c>
      <c r="P2427" s="5">
        <v>-60.912500000000001</v>
      </c>
      <c r="Q2427" s="8">
        <v>-1</v>
      </c>
      <c r="R2427" s="4">
        <v>0</v>
      </c>
      <c r="S2427" s="10" t="s">
        <v>33</v>
      </c>
      <c r="T2427" s="11">
        <v>0</v>
      </c>
    </row>
    <row r="2428" spans="1:20" x14ac:dyDescent="0.2">
      <c r="A2428" s="3" t="s">
        <v>159</v>
      </c>
      <c r="B2428" s="3" t="s">
        <v>160</v>
      </c>
      <c r="C2428" s="4" t="s">
        <v>128</v>
      </c>
      <c r="D2428" s="3" t="s">
        <v>85</v>
      </c>
      <c r="E2428" s="5">
        <v>0</v>
      </c>
      <c r="F2428" s="4">
        <v>25</v>
      </c>
      <c r="G2428" s="5">
        <v>62.637500000000003</v>
      </c>
      <c r="H2428" s="5">
        <v>2.5055000000000001</v>
      </c>
      <c r="I2428" s="4">
        <v>638</v>
      </c>
      <c r="J2428" s="6">
        <v>3.9184952978056402</v>
      </c>
      <c r="K2428" s="7">
        <v>1.79830721003135</v>
      </c>
      <c r="L2428" s="6">
        <v>0</v>
      </c>
      <c r="M2428" s="5">
        <v>0</v>
      </c>
      <c r="N2428" s="5">
        <v>0</v>
      </c>
      <c r="O2428" s="5">
        <v>62.637500000000003</v>
      </c>
      <c r="P2428" s="5">
        <v>-62.637500000000003</v>
      </c>
      <c r="Q2428" s="8">
        <v>-1</v>
      </c>
      <c r="R2428" s="4">
        <v>0</v>
      </c>
      <c r="S2428" s="10" t="s">
        <v>33</v>
      </c>
      <c r="T2428" s="11">
        <v>0</v>
      </c>
    </row>
    <row r="2429" spans="1:20" x14ac:dyDescent="0.2">
      <c r="A2429" s="3" t="s">
        <v>159</v>
      </c>
      <c r="B2429" s="3" t="s">
        <v>160</v>
      </c>
      <c r="C2429" s="4" t="s">
        <v>128</v>
      </c>
      <c r="D2429" s="3" t="s">
        <v>85</v>
      </c>
      <c r="E2429" s="5">
        <v>0</v>
      </c>
      <c r="F2429" s="4">
        <v>48</v>
      </c>
      <c r="G2429" s="5">
        <v>70.962499800000018</v>
      </c>
      <c r="H2429" s="5">
        <v>1.4783854125000002</v>
      </c>
      <c r="I2429" s="4">
        <v>2583</v>
      </c>
      <c r="J2429" s="6">
        <v>1.8583042973286901</v>
      </c>
      <c r="K2429" s="7">
        <v>1.3080332946186599</v>
      </c>
      <c r="L2429" s="6">
        <v>0</v>
      </c>
      <c r="M2429" s="5">
        <v>0</v>
      </c>
      <c r="N2429" s="5">
        <v>0</v>
      </c>
      <c r="O2429" s="5">
        <v>70.962499800000018</v>
      </c>
      <c r="P2429" s="5">
        <v>-70.962499800000018</v>
      </c>
      <c r="Q2429" s="8">
        <v>-1</v>
      </c>
      <c r="R2429" s="4">
        <v>0</v>
      </c>
      <c r="S2429" s="10" t="s">
        <v>33</v>
      </c>
      <c r="T2429" s="11">
        <v>0</v>
      </c>
    </row>
    <row r="2430" spans="1:20" x14ac:dyDescent="0.2">
      <c r="A2430" s="3" t="s">
        <v>159</v>
      </c>
      <c r="B2430" s="3" t="s">
        <v>160</v>
      </c>
      <c r="C2430" s="4" t="s">
        <v>128</v>
      </c>
      <c r="D2430" s="3" t="s">
        <v>85</v>
      </c>
      <c r="E2430" s="5">
        <v>0</v>
      </c>
      <c r="F2430" s="4">
        <v>12</v>
      </c>
      <c r="G2430" s="5">
        <v>73.474999949999997</v>
      </c>
      <c r="H2430" s="5">
        <v>6.1229166624999998</v>
      </c>
      <c r="I2430" s="4">
        <v>1166</v>
      </c>
      <c r="J2430" s="6">
        <v>1.0291595197255601</v>
      </c>
      <c r="K2430" s="7">
        <v>2.9629331046312202</v>
      </c>
      <c r="L2430" s="6">
        <v>0</v>
      </c>
      <c r="M2430" s="5">
        <v>0</v>
      </c>
      <c r="N2430" s="5">
        <v>0</v>
      </c>
      <c r="O2430" s="5">
        <v>73.474999949999997</v>
      </c>
      <c r="P2430" s="5">
        <v>-73.474999949999997</v>
      </c>
      <c r="Q2430" s="8">
        <v>-1</v>
      </c>
      <c r="R2430" s="4">
        <v>0</v>
      </c>
      <c r="S2430" s="10" t="s">
        <v>33</v>
      </c>
      <c r="T2430" s="11">
        <v>0</v>
      </c>
    </row>
    <row r="2431" spans="1:20" x14ac:dyDescent="0.2">
      <c r="A2431" s="3" t="s">
        <v>159</v>
      </c>
      <c r="B2431" s="3" t="s">
        <v>160</v>
      </c>
      <c r="C2431" s="4" t="s">
        <v>128</v>
      </c>
      <c r="D2431" s="3" t="s">
        <v>85</v>
      </c>
      <c r="E2431" s="5">
        <v>0</v>
      </c>
      <c r="F2431" s="4">
        <v>22</v>
      </c>
      <c r="G2431" s="5">
        <v>118.09999987500001</v>
      </c>
      <c r="H2431" s="5">
        <v>5.3681818125000005</v>
      </c>
      <c r="I2431" s="4">
        <v>4847</v>
      </c>
      <c r="J2431" s="6">
        <v>0.45388900350732403</v>
      </c>
      <c r="K2431" s="7">
        <v>2.50342067258098</v>
      </c>
      <c r="L2431" s="6">
        <v>0</v>
      </c>
      <c r="M2431" s="5">
        <v>0</v>
      </c>
      <c r="N2431" s="5">
        <v>0</v>
      </c>
      <c r="O2431" s="5">
        <v>118.09999987500001</v>
      </c>
      <c r="P2431" s="5">
        <v>-118.09999987500001</v>
      </c>
      <c r="Q2431" s="8">
        <v>-1</v>
      </c>
      <c r="R2431" s="4">
        <v>0</v>
      </c>
      <c r="S2431" s="10" t="s">
        <v>33</v>
      </c>
      <c r="T2431" s="11">
        <v>0</v>
      </c>
    </row>
    <row r="2432" spans="1:20" x14ac:dyDescent="0.2">
      <c r="A2432" s="3" t="s">
        <v>159</v>
      </c>
      <c r="B2432" s="3" t="s">
        <v>160</v>
      </c>
      <c r="C2432" s="4" t="s">
        <v>128</v>
      </c>
      <c r="D2432" s="3" t="s">
        <v>85</v>
      </c>
      <c r="E2432" s="5">
        <v>0</v>
      </c>
      <c r="F2432" s="4">
        <v>38</v>
      </c>
      <c r="G2432" s="5">
        <v>139.86249979999999</v>
      </c>
      <c r="H2432" s="5">
        <v>3.6805921000000001</v>
      </c>
      <c r="I2432" s="4">
        <v>422</v>
      </c>
      <c r="J2432" s="6">
        <v>9.0047393364928894</v>
      </c>
      <c r="K2432" s="7">
        <v>1.7755687203791499</v>
      </c>
      <c r="L2432" s="6">
        <v>0</v>
      </c>
      <c r="M2432" s="5">
        <v>0</v>
      </c>
      <c r="N2432" s="5">
        <v>0</v>
      </c>
      <c r="O2432" s="5">
        <v>139.86249979999999</v>
      </c>
      <c r="P2432" s="5">
        <v>-139.86249979999999</v>
      </c>
      <c r="Q2432" s="8">
        <v>-1</v>
      </c>
      <c r="R2432" s="4">
        <v>0</v>
      </c>
      <c r="S2432" s="10" t="s">
        <v>33</v>
      </c>
      <c r="T2432" s="11">
        <v>0</v>
      </c>
    </row>
    <row r="2433" spans="1:20" x14ac:dyDescent="0.2">
      <c r="A2433" s="3" t="s">
        <v>159</v>
      </c>
      <c r="B2433" s="3" t="s">
        <v>160</v>
      </c>
      <c r="C2433" s="4" t="s">
        <v>128</v>
      </c>
      <c r="D2433" s="3" t="s">
        <v>85</v>
      </c>
      <c r="E2433" s="5">
        <v>0</v>
      </c>
      <c r="F2433" s="4">
        <v>47</v>
      </c>
      <c r="G2433" s="5">
        <v>141.06249942500003</v>
      </c>
      <c r="H2433" s="5">
        <v>3.0013297750000003</v>
      </c>
      <c r="I2433" s="4">
        <v>649</v>
      </c>
      <c r="J2433" s="6">
        <v>7.2419106317411401</v>
      </c>
      <c r="K2433" s="7">
        <v>1.16203389830508</v>
      </c>
      <c r="L2433" s="6">
        <v>0</v>
      </c>
      <c r="M2433" s="5">
        <v>0</v>
      </c>
      <c r="N2433" s="5">
        <v>0</v>
      </c>
      <c r="O2433" s="5">
        <v>141.06249942500003</v>
      </c>
      <c r="P2433" s="5">
        <v>-141.06249942500003</v>
      </c>
      <c r="Q2433" s="8">
        <v>-1</v>
      </c>
      <c r="R2433" s="4">
        <v>0</v>
      </c>
      <c r="S2433" s="10" t="s">
        <v>33</v>
      </c>
      <c r="T2433" s="11">
        <v>0</v>
      </c>
    </row>
    <row r="2434" spans="1:20" x14ac:dyDescent="0.2">
      <c r="A2434" s="3" t="s">
        <v>159</v>
      </c>
      <c r="B2434" s="3" t="s">
        <v>160</v>
      </c>
      <c r="C2434" s="4" t="s">
        <v>128</v>
      </c>
      <c r="D2434" s="3" t="s">
        <v>85</v>
      </c>
      <c r="E2434" s="5">
        <v>0</v>
      </c>
      <c r="F2434" s="4">
        <v>55</v>
      </c>
      <c r="G2434" s="5">
        <v>145.99999974999997</v>
      </c>
      <c r="H2434" s="5">
        <v>2.6545454499999996</v>
      </c>
      <c r="I2434" s="4">
        <v>567</v>
      </c>
      <c r="J2434" s="6">
        <v>9.7001763668430296</v>
      </c>
      <c r="K2434" s="7">
        <v>1.71641975308642</v>
      </c>
      <c r="L2434" s="6">
        <v>0</v>
      </c>
      <c r="M2434" s="5">
        <v>0</v>
      </c>
      <c r="N2434" s="5">
        <v>0</v>
      </c>
      <c r="O2434" s="5">
        <v>145.99999974999997</v>
      </c>
      <c r="P2434" s="5">
        <v>-145.99999974999997</v>
      </c>
      <c r="Q2434" s="8">
        <v>-1</v>
      </c>
      <c r="R2434" s="4">
        <v>0</v>
      </c>
      <c r="S2434" s="10" t="s">
        <v>33</v>
      </c>
      <c r="T2434" s="11">
        <v>0</v>
      </c>
    </row>
    <row r="2435" spans="1:20" x14ac:dyDescent="0.2">
      <c r="A2435" s="3" t="s">
        <v>159</v>
      </c>
      <c r="B2435" s="3" t="s">
        <v>160</v>
      </c>
      <c r="C2435" s="4" t="s">
        <v>128</v>
      </c>
      <c r="D2435" s="3" t="s">
        <v>85</v>
      </c>
      <c r="E2435" s="5">
        <v>0</v>
      </c>
      <c r="F2435" s="4">
        <v>57</v>
      </c>
      <c r="G2435" s="5">
        <v>170.24999969999999</v>
      </c>
      <c r="H2435" s="5">
        <v>2.9868421000000001</v>
      </c>
      <c r="I2435" s="4">
        <v>1750</v>
      </c>
      <c r="J2435" s="6">
        <v>3.2571428571428598</v>
      </c>
      <c r="K2435" s="7">
        <v>2.1080857142857101</v>
      </c>
      <c r="L2435" s="6">
        <v>0</v>
      </c>
      <c r="M2435" s="5">
        <v>0</v>
      </c>
      <c r="N2435" s="5">
        <v>0</v>
      </c>
      <c r="O2435" s="5">
        <v>170.24999969999999</v>
      </c>
      <c r="P2435" s="5">
        <v>-170.24999969999999</v>
      </c>
      <c r="Q2435" s="8">
        <v>-1</v>
      </c>
      <c r="R2435" s="4">
        <v>0</v>
      </c>
      <c r="S2435" s="10" t="s">
        <v>33</v>
      </c>
      <c r="T2435" s="11">
        <v>0</v>
      </c>
    </row>
    <row r="2436" spans="1:20" x14ac:dyDescent="0.2">
      <c r="A2436" s="3" t="s">
        <v>159</v>
      </c>
      <c r="B2436" s="3" t="s">
        <v>160</v>
      </c>
      <c r="C2436" s="4" t="s">
        <v>128</v>
      </c>
      <c r="D2436" s="3" t="s">
        <v>85</v>
      </c>
      <c r="E2436" s="5">
        <v>0</v>
      </c>
      <c r="F2436" s="4">
        <v>82</v>
      </c>
      <c r="G2436" s="5">
        <v>175.29999975000001</v>
      </c>
      <c r="H2436" s="5">
        <v>2.137804875</v>
      </c>
      <c r="I2436" s="4">
        <v>2753</v>
      </c>
      <c r="J2436" s="6">
        <v>2.9785688339992702</v>
      </c>
      <c r="K2436" s="7">
        <v>1.49896113330912</v>
      </c>
      <c r="L2436" s="6">
        <v>0</v>
      </c>
      <c r="M2436" s="5">
        <v>0</v>
      </c>
      <c r="N2436" s="5">
        <v>0</v>
      </c>
      <c r="O2436" s="5">
        <v>175.29999975000001</v>
      </c>
      <c r="P2436" s="5">
        <v>-175.29999975000001</v>
      </c>
      <c r="Q2436" s="8">
        <v>-1</v>
      </c>
      <c r="R2436" s="4">
        <v>0</v>
      </c>
      <c r="S2436" s="10" t="s">
        <v>33</v>
      </c>
      <c r="T2436" s="11">
        <v>0</v>
      </c>
    </row>
    <row r="2437" spans="1:20" x14ac:dyDescent="0.2">
      <c r="A2437" s="3" t="s">
        <v>159</v>
      </c>
      <c r="B2437" s="3" t="s">
        <v>160</v>
      </c>
      <c r="C2437" s="4" t="s">
        <v>128</v>
      </c>
      <c r="D2437" s="3" t="s">
        <v>85</v>
      </c>
      <c r="E2437" s="5">
        <v>0</v>
      </c>
      <c r="F2437" s="4">
        <v>72</v>
      </c>
      <c r="G2437" s="5">
        <v>234.14999939999998</v>
      </c>
      <c r="H2437" s="5">
        <v>3.2520833249999996</v>
      </c>
      <c r="I2437" s="4">
        <v>4123</v>
      </c>
      <c r="J2437" s="6">
        <v>1.7463012369633799</v>
      </c>
      <c r="K2437" s="7">
        <v>1.4521198156682</v>
      </c>
      <c r="L2437" s="6">
        <v>0</v>
      </c>
      <c r="M2437" s="5">
        <v>0</v>
      </c>
      <c r="N2437" s="5">
        <v>0</v>
      </c>
      <c r="O2437" s="5">
        <v>234.14999939999998</v>
      </c>
      <c r="P2437" s="5">
        <v>-234.14999939999998</v>
      </c>
      <c r="Q2437" s="8">
        <v>-1</v>
      </c>
      <c r="R2437" s="4">
        <v>0</v>
      </c>
      <c r="S2437" s="10" t="s">
        <v>33</v>
      </c>
      <c r="T2437" s="11">
        <v>0</v>
      </c>
    </row>
    <row r="2438" spans="1:20" x14ac:dyDescent="0.2">
      <c r="A2438" s="3" t="s">
        <v>159</v>
      </c>
      <c r="B2438" s="3" t="s">
        <v>160</v>
      </c>
      <c r="C2438" s="4" t="s">
        <v>128</v>
      </c>
      <c r="D2438" s="3" t="s">
        <v>85</v>
      </c>
      <c r="E2438" s="5">
        <v>0</v>
      </c>
      <c r="F2438" s="4">
        <v>290</v>
      </c>
      <c r="G2438" s="5">
        <v>480.61249774999999</v>
      </c>
      <c r="H2438" s="5">
        <v>1.657284475</v>
      </c>
      <c r="I2438" s="4">
        <v>4071</v>
      </c>
      <c r="J2438" s="6">
        <v>7.1235568656349804</v>
      </c>
      <c r="K2438" s="7">
        <v>1.3082657823630599</v>
      </c>
      <c r="L2438" s="6">
        <v>0</v>
      </c>
      <c r="M2438" s="5">
        <v>0</v>
      </c>
      <c r="N2438" s="5">
        <v>0</v>
      </c>
      <c r="O2438" s="5">
        <v>480.61249774999999</v>
      </c>
      <c r="P2438" s="5">
        <v>-480.61249774999999</v>
      </c>
      <c r="Q2438" s="8">
        <v>-1</v>
      </c>
      <c r="R2438" s="4">
        <v>0</v>
      </c>
      <c r="S2438" s="10" t="s">
        <v>33</v>
      </c>
      <c r="T2438" s="11">
        <v>0</v>
      </c>
    </row>
    <row r="2439" spans="1:20" x14ac:dyDescent="0.2">
      <c r="A2439" s="3" t="s">
        <v>159</v>
      </c>
      <c r="B2439" s="3" t="s">
        <v>160</v>
      </c>
      <c r="C2439" s="4" t="s">
        <v>128</v>
      </c>
      <c r="D2439" s="3" t="s">
        <v>85</v>
      </c>
      <c r="E2439" s="5">
        <v>0</v>
      </c>
      <c r="F2439" s="4">
        <v>196</v>
      </c>
      <c r="G2439" s="5">
        <v>713.87499994999996</v>
      </c>
      <c r="H2439" s="5">
        <v>3.6422193875</v>
      </c>
      <c r="I2439" s="4">
        <v>51140</v>
      </c>
      <c r="J2439" s="6">
        <v>0.38326163472819696</v>
      </c>
      <c r="K2439" s="7">
        <v>1.46788560813453</v>
      </c>
      <c r="L2439" s="6">
        <v>0</v>
      </c>
      <c r="M2439" s="5">
        <v>0</v>
      </c>
      <c r="N2439" s="5">
        <v>0</v>
      </c>
      <c r="O2439" s="5">
        <v>713.87499994999996</v>
      </c>
      <c r="P2439" s="5">
        <v>-713.87499994999996</v>
      </c>
      <c r="Q2439" s="8">
        <v>-1</v>
      </c>
      <c r="R2439" s="4">
        <v>0</v>
      </c>
      <c r="S2439" s="10" t="s">
        <v>33</v>
      </c>
      <c r="T2439" s="11">
        <v>0</v>
      </c>
    </row>
    <row r="2440" spans="1:20" x14ac:dyDescent="0.2">
      <c r="A2440" s="3" t="s">
        <v>159</v>
      </c>
      <c r="B2440" s="3" t="s">
        <v>160</v>
      </c>
      <c r="C2440" s="4" t="s">
        <v>128</v>
      </c>
      <c r="D2440" s="3" t="s">
        <v>85</v>
      </c>
      <c r="E2440" s="5">
        <v>0</v>
      </c>
      <c r="F2440" s="4">
        <v>160</v>
      </c>
      <c r="G2440" s="5">
        <v>824.51250000000005</v>
      </c>
      <c r="H2440" s="5">
        <v>5.1532031250000001</v>
      </c>
      <c r="I2440" s="4">
        <v>17476</v>
      </c>
      <c r="J2440" s="6">
        <v>0.91554131380178505</v>
      </c>
      <c r="K2440" s="7">
        <v>3.3789951934081</v>
      </c>
      <c r="L2440" s="6">
        <v>0</v>
      </c>
      <c r="M2440" s="5">
        <v>0</v>
      </c>
      <c r="N2440" s="5">
        <v>0</v>
      </c>
      <c r="O2440" s="5">
        <v>824.51250000000005</v>
      </c>
      <c r="P2440" s="5">
        <v>-824.51250000000005</v>
      </c>
      <c r="Q2440" s="8">
        <v>-1</v>
      </c>
      <c r="R2440" s="4">
        <v>0</v>
      </c>
      <c r="S2440" s="10" t="s">
        <v>33</v>
      </c>
      <c r="T2440" s="11">
        <v>0</v>
      </c>
    </row>
    <row r="2441" spans="1:20" x14ac:dyDescent="0.2">
      <c r="A2441" s="3" t="s">
        <v>161</v>
      </c>
      <c r="B2441" s="3" t="s">
        <v>162</v>
      </c>
      <c r="C2441" s="4" t="s">
        <v>128</v>
      </c>
      <c r="D2441" s="3" t="s">
        <v>85</v>
      </c>
      <c r="E2441" s="5">
        <v>6.25</v>
      </c>
      <c r="F2441" s="4">
        <v>3</v>
      </c>
      <c r="G2441" s="5">
        <v>5.2125000000000004</v>
      </c>
      <c r="H2441" s="5">
        <v>1.7375</v>
      </c>
      <c r="I2441" s="4">
        <v>13</v>
      </c>
      <c r="J2441" s="6">
        <v>23.076923076923102</v>
      </c>
      <c r="K2441" s="7">
        <v>1</v>
      </c>
      <c r="L2441" s="6">
        <v>33.3333333333333</v>
      </c>
      <c r="M2441" s="5">
        <v>5.2125000000000004</v>
      </c>
      <c r="N2441" s="5">
        <v>1685.55</v>
      </c>
      <c r="O2441" s="5">
        <v>5.2125000000000004</v>
      </c>
      <c r="P2441" s="5">
        <v>1680.3374999999999</v>
      </c>
      <c r="Q2441" s="8">
        <v>322.3669064748201</v>
      </c>
      <c r="R2441" s="4">
        <v>1</v>
      </c>
      <c r="S2441" s="10">
        <v>1685.55</v>
      </c>
      <c r="T2441" s="11">
        <v>7.6923076923076927E-2</v>
      </c>
    </row>
    <row r="2442" spans="1:20" x14ac:dyDescent="0.2">
      <c r="A2442" s="3" t="s">
        <v>161</v>
      </c>
      <c r="B2442" s="3" t="s">
        <v>162</v>
      </c>
      <c r="C2442" s="4" t="s">
        <v>128</v>
      </c>
      <c r="D2442" s="3" t="s">
        <v>85</v>
      </c>
      <c r="E2442" s="5">
        <v>10</v>
      </c>
      <c r="F2442" s="4">
        <v>231</v>
      </c>
      <c r="G2442" s="5">
        <v>99.549998625000001</v>
      </c>
      <c r="H2442" s="5">
        <v>0.430952375</v>
      </c>
      <c r="I2442" s="4">
        <v>1277</v>
      </c>
      <c r="J2442" s="6">
        <v>18.089271730618599</v>
      </c>
      <c r="K2442" s="7">
        <v>1.02260767423649</v>
      </c>
      <c r="L2442" s="6">
        <v>8.6580086580086597</v>
      </c>
      <c r="M2442" s="5">
        <v>4.9774999312499997</v>
      </c>
      <c r="N2442" s="5">
        <v>23076.65</v>
      </c>
      <c r="O2442" s="5">
        <v>99.549998625000001</v>
      </c>
      <c r="P2442" s="5">
        <v>22977.100001375002</v>
      </c>
      <c r="Q2442" s="8">
        <v>230.80964659706947</v>
      </c>
      <c r="R2442" s="4">
        <v>20</v>
      </c>
      <c r="S2442" s="10">
        <v>1153.8325</v>
      </c>
      <c r="T2442" s="11">
        <v>1.5661707126076712E-2</v>
      </c>
    </row>
    <row r="2443" spans="1:20" x14ac:dyDescent="0.2">
      <c r="A2443" s="3" t="s">
        <v>161</v>
      </c>
      <c r="B2443" s="3" t="s">
        <v>162</v>
      </c>
      <c r="C2443" s="4" t="s">
        <v>128</v>
      </c>
      <c r="D2443" s="3" t="s">
        <v>85</v>
      </c>
      <c r="E2443" s="5">
        <v>10</v>
      </c>
      <c r="F2443" s="4">
        <v>907</v>
      </c>
      <c r="G2443" s="5">
        <v>235.11249464999997</v>
      </c>
      <c r="H2443" s="5">
        <v>0.25921994999999998</v>
      </c>
      <c r="I2443" s="4">
        <v>4352</v>
      </c>
      <c r="J2443" s="6">
        <v>20.840992647058801</v>
      </c>
      <c r="K2443" s="7">
        <v>1.0105836397058801</v>
      </c>
      <c r="L2443" s="6">
        <v>2.8665931642778402</v>
      </c>
      <c r="M2443" s="5">
        <v>9.0427882557692296</v>
      </c>
      <c r="N2443" s="5">
        <v>48551.15</v>
      </c>
      <c r="O2443" s="5">
        <v>235.11249464999997</v>
      </c>
      <c r="P2443" s="5">
        <v>48316.037505350003</v>
      </c>
      <c r="Q2443" s="8">
        <v>205.50178576121883</v>
      </c>
      <c r="R2443" s="4">
        <v>26</v>
      </c>
      <c r="S2443" s="10">
        <v>1867.3519230769232</v>
      </c>
      <c r="T2443" s="11">
        <v>5.9742647058823482E-3</v>
      </c>
    </row>
    <row r="2444" spans="1:20" x14ac:dyDescent="0.2">
      <c r="A2444" s="3" t="s">
        <v>161</v>
      </c>
      <c r="B2444" s="3" t="s">
        <v>162</v>
      </c>
      <c r="C2444" s="4" t="s">
        <v>128</v>
      </c>
      <c r="D2444" s="3" t="s">
        <v>85</v>
      </c>
      <c r="E2444" s="5">
        <v>10</v>
      </c>
      <c r="F2444" s="4">
        <v>207</v>
      </c>
      <c r="G2444" s="5">
        <v>30.787498124999995</v>
      </c>
      <c r="H2444" s="5">
        <v>0.14873187499999999</v>
      </c>
      <c r="I2444" s="4">
        <v>730</v>
      </c>
      <c r="J2444" s="6">
        <v>28.356164383561602</v>
      </c>
      <c r="K2444" s="7">
        <v>1</v>
      </c>
      <c r="L2444" s="6">
        <v>2.4154589371980699</v>
      </c>
      <c r="M2444" s="5">
        <v>6.1574996249999989</v>
      </c>
      <c r="N2444" s="5">
        <v>5733.25</v>
      </c>
      <c r="O2444" s="5">
        <v>30.787498124999995</v>
      </c>
      <c r="P2444" s="5">
        <v>5702.4625018750003</v>
      </c>
      <c r="Q2444" s="8">
        <v>185.22006818230219</v>
      </c>
      <c r="R2444" s="4">
        <v>5</v>
      </c>
      <c r="S2444" s="10">
        <v>1146.6500000000001</v>
      </c>
      <c r="T2444" s="11">
        <v>6.8493150684931468E-3</v>
      </c>
    </row>
    <row r="2445" spans="1:20" x14ac:dyDescent="0.2">
      <c r="A2445" s="3" t="s">
        <v>161</v>
      </c>
      <c r="B2445" s="3" t="s">
        <v>162</v>
      </c>
      <c r="C2445" s="4" t="s">
        <v>128</v>
      </c>
      <c r="D2445" s="3" t="s">
        <v>85</v>
      </c>
      <c r="E2445" s="5">
        <v>6.25</v>
      </c>
      <c r="F2445" s="4">
        <v>2</v>
      </c>
      <c r="G2445" s="5">
        <v>2.6875</v>
      </c>
      <c r="H2445" s="5">
        <v>1.34375</v>
      </c>
      <c r="I2445" s="4">
        <v>24</v>
      </c>
      <c r="J2445" s="6">
        <v>8.3333333333333304</v>
      </c>
      <c r="K2445" s="7">
        <v>1.5416666666666701</v>
      </c>
      <c r="L2445" s="6">
        <v>50</v>
      </c>
      <c r="M2445" s="5">
        <v>2.6875</v>
      </c>
      <c r="N2445" s="5">
        <v>494.7</v>
      </c>
      <c r="O2445" s="5">
        <v>2.6875</v>
      </c>
      <c r="P2445" s="5">
        <v>492.01249999999999</v>
      </c>
      <c r="Q2445" s="8">
        <v>183.07441860465116</v>
      </c>
      <c r="R2445" s="4">
        <v>1</v>
      </c>
      <c r="S2445" s="10">
        <v>494.7</v>
      </c>
      <c r="T2445" s="11">
        <v>4.166666666666665E-2</v>
      </c>
    </row>
    <row r="2446" spans="1:20" x14ac:dyDescent="0.2">
      <c r="A2446" s="3" t="s">
        <v>161</v>
      </c>
      <c r="B2446" s="3" t="s">
        <v>162</v>
      </c>
      <c r="C2446" s="4" t="s">
        <v>128</v>
      </c>
      <c r="D2446" s="3" t="s">
        <v>85</v>
      </c>
      <c r="E2446" s="5">
        <v>0.71250000000000002</v>
      </c>
      <c r="F2446" s="4">
        <v>10</v>
      </c>
      <c r="G2446" s="5">
        <v>9.9375</v>
      </c>
      <c r="H2446" s="5">
        <v>0.99375000000000002</v>
      </c>
      <c r="I2446" s="4">
        <v>80</v>
      </c>
      <c r="J2446" s="6">
        <v>12.5</v>
      </c>
      <c r="K2446" s="7">
        <v>1.0625</v>
      </c>
      <c r="L2446" s="6">
        <v>10</v>
      </c>
      <c r="M2446" s="5">
        <v>9.9375</v>
      </c>
      <c r="N2446" s="5">
        <v>1815.6</v>
      </c>
      <c r="O2446" s="5">
        <v>9.9375</v>
      </c>
      <c r="P2446" s="5">
        <v>1805.6624999999999</v>
      </c>
      <c r="Q2446" s="8">
        <v>181.70188679245283</v>
      </c>
      <c r="R2446" s="4">
        <v>1</v>
      </c>
      <c r="S2446" s="10">
        <v>1815.6</v>
      </c>
      <c r="T2446" s="11">
        <v>1.2500000000000001E-2</v>
      </c>
    </row>
    <row r="2447" spans="1:20" x14ac:dyDescent="0.2">
      <c r="A2447" s="3" t="s">
        <v>161</v>
      </c>
      <c r="B2447" s="3" t="s">
        <v>162</v>
      </c>
      <c r="C2447" s="4" t="s">
        <v>128</v>
      </c>
      <c r="D2447" s="3" t="s">
        <v>85</v>
      </c>
      <c r="E2447" s="5">
        <v>6.25</v>
      </c>
      <c r="F2447" s="4">
        <v>1</v>
      </c>
      <c r="G2447" s="5">
        <v>2.7625000000000002</v>
      </c>
      <c r="H2447" s="5">
        <v>2.7625000000000002</v>
      </c>
      <c r="I2447" s="4">
        <v>2</v>
      </c>
      <c r="J2447" s="6">
        <v>50</v>
      </c>
      <c r="K2447" s="7">
        <v>1</v>
      </c>
      <c r="L2447" s="6">
        <v>100</v>
      </c>
      <c r="M2447" s="5">
        <v>2.7625000000000002</v>
      </c>
      <c r="N2447" s="5">
        <v>470.05</v>
      </c>
      <c r="O2447" s="5">
        <v>2.7625000000000002</v>
      </c>
      <c r="P2447" s="5">
        <v>467.28750000000002</v>
      </c>
      <c r="Q2447" s="8">
        <v>169.15384615384616</v>
      </c>
      <c r="R2447" s="4">
        <v>1</v>
      </c>
      <c r="S2447" s="10">
        <v>470.05</v>
      </c>
      <c r="T2447" s="11">
        <v>0.5</v>
      </c>
    </row>
    <row r="2448" spans="1:20" x14ac:dyDescent="0.2">
      <c r="A2448" s="3" t="s">
        <v>161</v>
      </c>
      <c r="B2448" s="3" t="s">
        <v>162</v>
      </c>
      <c r="C2448" s="4" t="s">
        <v>128</v>
      </c>
      <c r="D2448" s="3" t="s">
        <v>85</v>
      </c>
      <c r="E2448" s="5">
        <v>6.25</v>
      </c>
      <c r="F2448" s="4">
        <v>6</v>
      </c>
      <c r="G2448" s="5">
        <v>18.349999950000001</v>
      </c>
      <c r="H2448" s="5">
        <v>3.058333325</v>
      </c>
      <c r="I2448" s="4">
        <v>137</v>
      </c>
      <c r="J2448" s="6">
        <v>4.3795620437956204</v>
      </c>
      <c r="K2448" s="7">
        <v>1.2026277372262799</v>
      </c>
      <c r="L2448" s="6">
        <v>50</v>
      </c>
      <c r="M2448" s="5">
        <v>6.11666665</v>
      </c>
      <c r="N2448" s="5">
        <v>2810.1</v>
      </c>
      <c r="O2448" s="5">
        <v>18.349999950000001</v>
      </c>
      <c r="P2448" s="5">
        <v>2791.7500000499999</v>
      </c>
      <c r="Q2448" s="8">
        <v>152.13896499492904</v>
      </c>
      <c r="R2448" s="4">
        <v>3</v>
      </c>
      <c r="S2448" s="10">
        <v>936.69999999999993</v>
      </c>
      <c r="T2448" s="11">
        <v>2.1897810218978103E-2</v>
      </c>
    </row>
    <row r="2449" spans="1:20" x14ac:dyDescent="0.2">
      <c r="A2449" s="3" t="s">
        <v>161</v>
      </c>
      <c r="B2449" s="3" t="s">
        <v>162</v>
      </c>
      <c r="C2449" s="4" t="s">
        <v>128</v>
      </c>
      <c r="D2449" s="3" t="s">
        <v>85</v>
      </c>
      <c r="E2449" s="5">
        <v>6.25</v>
      </c>
      <c r="F2449" s="4">
        <v>2</v>
      </c>
      <c r="G2449" s="5">
        <v>6.6</v>
      </c>
      <c r="H2449" s="5">
        <v>3.3</v>
      </c>
      <c r="I2449" s="4">
        <v>79</v>
      </c>
      <c r="J2449" s="6">
        <v>2.5316455696202498</v>
      </c>
      <c r="K2449" s="7">
        <v>3.0050632911392401</v>
      </c>
      <c r="L2449" s="6">
        <v>50</v>
      </c>
      <c r="M2449" s="5">
        <v>6.6</v>
      </c>
      <c r="N2449" s="5">
        <v>923.95</v>
      </c>
      <c r="O2449" s="5">
        <v>6.6</v>
      </c>
      <c r="P2449" s="5">
        <v>917.35</v>
      </c>
      <c r="Q2449" s="8">
        <v>138.99242424242425</v>
      </c>
      <c r="R2449" s="4">
        <v>1</v>
      </c>
      <c r="S2449" s="10">
        <v>923.95</v>
      </c>
      <c r="T2449" s="11">
        <v>1.2658227848101248E-2</v>
      </c>
    </row>
    <row r="2450" spans="1:20" x14ac:dyDescent="0.2">
      <c r="A2450" s="3" t="s">
        <v>161</v>
      </c>
      <c r="B2450" s="3" t="s">
        <v>162</v>
      </c>
      <c r="C2450" s="4" t="s">
        <v>128</v>
      </c>
      <c r="D2450" s="3" t="s">
        <v>85</v>
      </c>
      <c r="E2450" s="5">
        <v>6.25</v>
      </c>
      <c r="F2450" s="4">
        <v>12</v>
      </c>
      <c r="G2450" s="5">
        <v>19.399999950000002</v>
      </c>
      <c r="H2450" s="5">
        <v>1.6166666625000001</v>
      </c>
      <c r="I2450" s="4">
        <v>116</v>
      </c>
      <c r="J2450" s="6">
        <v>10.3448275862069</v>
      </c>
      <c r="K2450" s="7">
        <v>1.0940517241379299</v>
      </c>
      <c r="L2450" s="6">
        <v>33.3333333333333</v>
      </c>
      <c r="M2450" s="5">
        <v>4.8499999875000004</v>
      </c>
      <c r="N2450" s="5">
        <v>2706.4</v>
      </c>
      <c r="O2450" s="5">
        <v>19.399999950000002</v>
      </c>
      <c r="P2450" s="5">
        <v>2687.0000000499999</v>
      </c>
      <c r="Q2450" s="8">
        <v>138.50515499872461</v>
      </c>
      <c r="R2450" s="4">
        <v>4</v>
      </c>
      <c r="S2450" s="10">
        <v>676.6</v>
      </c>
      <c r="T2450" s="11">
        <v>3.4482758620689634E-2</v>
      </c>
    </row>
    <row r="2451" spans="1:20" x14ac:dyDescent="0.2">
      <c r="A2451" s="3" t="s">
        <v>161</v>
      </c>
      <c r="B2451" s="3" t="s">
        <v>162</v>
      </c>
      <c r="C2451" s="4" t="s">
        <v>128</v>
      </c>
      <c r="D2451" s="3" t="s">
        <v>85</v>
      </c>
      <c r="E2451" s="5">
        <v>6.25</v>
      </c>
      <c r="F2451" s="4">
        <v>3</v>
      </c>
      <c r="G2451" s="5">
        <v>5.1375000000000002</v>
      </c>
      <c r="H2451" s="5">
        <v>1.7124999999999999</v>
      </c>
      <c r="I2451" s="4">
        <v>18</v>
      </c>
      <c r="J2451" s="6">
        <v>16.6666666666667</v>
      </c>
      <c r="K2451" s="7">
        <v>1.8333333333333299</v>
      </c>
      <c r="L2451" s="6">
        <v>33.3333333333333</v>
      </c>
      <c r="M2451" s="5">
        <v>5.1375000000000002</v>
      </c>
      <c r="N2451" s="5">
        <v>676.6</v>
      </c>
      <c r="O2451" s="5">
        <v>5.1375000000000002</v>
      </c>
      <c r="P2451" s="5">
        <v>671.46249999999998</v>
      </c>
      <c r="Q2451" s="8">
        <v>130.69829683698296</v>
      </c>
      <c r="R2451" s="4">
        <v>1</v>
      </c>
      <c r="S2451" s="10">
        <v>676.6</v>
      </c>
      <c r="T2451" s="11">
        <v>5.5555555555555608E-2</v>
      </c>
    </row>
    <row r="2452" spans="1:20" x14ac:dyDescent="0.2">
      <c r="A2452" s="3" t="s">
        <v>161</v>
      </c>
      <c r="B2452" s="3" t="s">
        <v>162</v>
      </c>
      <c r="C2452" s="4" t="s">
        <v>128</v>
      </c>
      <c r="D2452" s="3" t="s">
        <v>85</v>
      </c>
      <c r="E2452" s="5">
        <v>6.25</v>
      </c>
      <c r="F2452" s="4">
        <v>21</v>
      </c>
      <c r="G2452" s="5">
        <v>43.387499925</v>
      </c>
      <c r="H2452" s="5">
        <v>2.0660714250000001</v>
      </c>
      <c r="I2452" s="4">
        <v>174</v>
      </c>
      <c r="J2452" s="6">
        <v>12.0689655172414</v>
      </c>
      <c r="K2452" s="7">
        <v>1.3214367816092001</v>
      </c>
      <c r="L2452" s="6">
        <v>14.285714285714301</v>
      </c>
      <c r="M2452" s="5">
        <v>14.462499975</v>
      </c>
      <c r="N2452" s="5">
        <v>5638.05</v>
      </c>
      <c r="O2452" s="5">
        <v>43.387499925</v>
      </c>
      <c r="P2452" s="5">
        <v>5594.662500075</v>
      </c>
      <c r="Q2452" s="8">
        <v>128.94641336205083</v>
      </c>
      <c r="R2452" s="4">
        <v>3</v>
      </c>
      <c r="S2452" s="10">
        <v>1879.3500000000001</v>
      </c>
      <c r="T2452" s="11">
        <v>1.7241379310344876E-2</v>
      </c>
    </row>
    <row r="2453" spans="1:20" x14ac:dyDescent="0.2">
      <c r="A2453" s="3" t="s">
        <v>161</v>
      </c>
      <c r="B2453" s="3" t="s">
        <v>162</v>
      </c>
      <c r="C2453" s="4" t="s">
        <v>128</v>
      </c>
      <c r="D2453" s="3" t="s">
        <v>85</v>
      </c>
      <c r="E2453" s="5">
        <v>10</v>
      </c>
      <c r="F2453" s="4">
        <v>1260</v>
      </c>
      <c r="G2453" s="5">
        <v>365.79998700000004</v>
      </c>
      <c r="H2453" s="5">
        <v>0.29031745000000003</v>
      </c>
      <c r="I2453" s="4">
        <v>6231</v>
      </c>
      <c r="J2453" s="6">
        <v>20.221473278767501</v>
      </c>
      <c r="K2453" s="7">
        <v>1.00517091959557</v>
      </c>
      <c r="L2453" s="6">
        <v>2.53968253968254</v>
      </c>
      <c r="M2453" s="5">
        <v>11.431249593750001</v>
      </c>
      <c r="N2453" s="5">
        <v>42538.25</v>
      </c>
      <c r="O2453" s="5">
        <v>365.79998700000004</v>
      </c>
      <c r="P2453" s="5">
        <v>42172.450013000001</v>
      </c>
      <c r="Q2453" s="8">
        <v>115.2882764126506</v>
      </c>
      <c r="R2453" s="4">
        <v>32</v>
      </c>
      <c r="S2453" s="10">
        <v>1329.3203125</v>
      </c>
      <c r="T2453" s="11">
        <v>5.1356122612742873E-3</v>
      </c>
    </row>
    <row r="2454" spans="1:20" x14ac:dyDescent="0.2">
      <c r="A2454" s="3" t="s">
        <v>161</v>
      </c>
      <c r="B2454" s="3" t="s">
        <v>162</v>
      </c>
      <c r="C2454" s="4" t="s">
        <v>128</v>
      </c>
      <c r="D2454" s="3" t="s">
        <v>85</v>
      </c>
      <c r="E2454" s="5">
        <v>10</v>
      </c>
      <c r="F2454" s="4">
        <v>4</v>
      </c>
      <c r="G2454" s="5">
        <v>6</v>
      </c>
      <c r="H2454" s="5">
        <v>1.5</v>
      </c>
      <c r="I2454" s="4">
        <v>43</v>
      </c>
      <c r="J2454" s="6">
        <v>9.3023255813953494</v>
      </c>
      <c r="K2454" s="7">
        <v>1.0930232558139501</v>
      </c>
      <c r="L2454" s="6">
        <v>25</v>
      </c>
      <c r="M2454" s="5">
        <v>6</v>
      </c>
      <c r="N2454" s="5">
        <v>671.5</v>
      </c>
      <c r="O2454" s="5">
        <v>6</v>
      </c>
      <c r="P2454" s="5">
        <v>665.5</v>
      </c>
      <c r="Q2454" s="8">
        <v>110.91666666666667</v>
      </c>
      <c r="R2454" s="4">
        <v>1</v>
      </c>
      <c r="S2454" s="10">
        <v>671.5</v>
      </c>
      <c r="T2454" s="11">
        <v>2.3255813953488372E-2</v>
      </c>
    </row>
    <row r="2455" spans="1:20" x14ac:dyDescent="0.2">
      <c r="A2455" s="3" t="s">
        <v>161</v>
      </c>
      <c r="B2455" s="3" t="s">
        <v>162</v>
      </c>
      <c r="C2455" s="4" t="s">
        <v>128</v>
      </c>
      <c r="D2455" s="3" t="s">
        <v>85</v>
      </c>
      <c r="E2455" s="5">
        <v>10</v>
      </c>
      <c r="F2455" s="4">
        <v>25</v>
      </c>
      <c r="G2455" s="5">
        <v>6.95</v>
      </c>
      <c r="H2455" s="5">
        <v>0.27799999999999997</v>
      </c>
      <c r="I2455" s="4">
        <v>132</v>
      </c>
      <c r="J2455" s="6">
        <v>18.939393939393899</v>
      </c>
      <c r="K2455" s="7">
        <v>1</v>
      </c>
      <c r="L2455" s="6">
        <v>4</v>
      </c>
      <c r="M2455" s="5">
        <v>6.95</v>
      </c>
      <c r="N2455" s="5">
        <v>751.4</v>
      </c>
      <c r="O2455" s="5">
        <v>6.95</v>
      </c>
      <c r="P2455" s="5">
        <v>744.44999999999993</v>
      </c>
      <c r="Q2455" s="8">
        <v>107.11510791366905</v>
      </c>
      <c r="R2455" s="4">
        <v>1</v>
      </c>
      <c r="S2455" s="10">
        <v>751.4</v>
      </c>
      <c r="T2455" s="11">
        <v>7.5757575757575586E-3</v>
      </c>
    </row>
    <row r="2456" spans="1:20" x14ac:dyDescent="0.2">
      <c r="A2456" s="3" t="s">
        <v>161</v>
      </c>
      <c r="B2456" s="3" t="s">
        <v>162</v>
      </c>
      <c r="C2456" s="4" t="s">
        <v>128</v>
      </c>
      <c r="D2456" s="3" t="s">
        <v>85</v>
      </c>
      <c r="E2456" s="5">
        <v>6.25</v>
      </c>
      <c r="F2456" s="4">
        <v>11</v>
      </c>
      <c r="G2456" s="5">
        <v>14.07499995</v>
      </c>
      <c r="H2456" s="5">
        <v>1.2795454500000001</v>
      </c>
      <c r="I2456" s="4">
        <v>361</v>
      </c>
      <c r="J2456" s="6">
        <v>3.0470914127423798</v>
      </c>
      <c r="K2456" s="7">
        <v>1.1379501385041599</v>
      </c>
      <c r="L2456" s="6">
        <v>9.0909090909090899</v>
      </c>
      <c r="M2456" s="5">
        <v>14.07499995</v>
      </c>
      <c r="N2456" s="5">
        <v>1402.5</v>
      </c>
      <c r="O2456" s="5">
        <v>14.07499995</v>
      </c>
      <c r="P2456" s="5">
        <v>1388.4250000500001</v>
      </c>
      <c r="Q2456" s="8">
        <v>98.644760567121708</v>
      </c>
      <c r="R2456" s="4">
        <v>1</v>
      </c>
      <c r="S2456" s="10">
        <v>1402.5</v>
      </c>
      <c r="T2456" s="11">
        <v>2.7700831024930722E-3</v>
      </c>
    </row>
    <row r="2457" spans="1:20" x14ac:dyDescent="0.2">
      <c r="A2457" s="3" t="s">
        <v>161</v>
      </c>
      <c r="B2457" s="3" t="s">
        <v>162</v>
      </c>
      <c r="C2457" s="4" t="s">
        <v>128</v>
      </c>
      <c r="D2457" s="3" t="s">
        <v>85</v>
      </c>
      <c r="E2457" s="5">
        <v>27.5</v>
      </c>
      <c r="F2457" s="4">
        <v>11789</v>
      </c>
      <c r="G2457" s="5">
        <v>2412.512454275</v>
      </c>
      <c r="H2457" s="5">
        <v>0.204640975</v>
      </c>
      <c r="I2457" s="4">
        <v>78814</v>
      </c>
      <c r="J2457" s="6">
        <v>14.958002385363001</v>
      </c>
      <c r="K2457" s="7">
        <v>1.1294810566650599</v>
      </c>
      <c r="L2457" s="6">
        <v>1.8491814403257301</v>
      </c>
      <c r="M2457" s="5">
        <v>11.066570891169725</v>
      </c>
      <c r="N2457" s="5">
        <v>216915.75</v>
      </c>
      <c r="O2457" s="5">
        <v>2412.512454275</v>
      </c>
      <c r="P2457" s="5">
        <v>214503.23754572499</v>
      </c>
      <c r="Q2457" s="8">
        <v>88.912800083424557</v>
      </c>
      <c r="R2457" s="4">
        <v>218</v>
      </c>
      <c r="S2457" s="10">
        <v>995.02637614678895</v>
      </c>
      <c r="T2457" s="11">
        <v>2.7660060395361258E-3</v>
      </c>
    </row>
    <row r="2458" spans="1:20" x14ac:dyDescent="0.2">
      <c r="A2458" s="3" t="s">
        <v>161</v>
      </c>
      <c r="B2458" s="3" t="s">
        <v>162</v>
      </c>
      <c r="C2458" s="4" t="s">
        <v>128</v>
      </c>
      <c r="D2458" s="3" t="s">
        <v>85</v>
      </c>
      <c r="E2458" s="5">
        <v>6.25</v>
      </c>
      <c r="F2458" s="4">
        <v>2</v>
      </c>
      <c r="G2458" s="5">
        <v>4.8875000000000002</v>
      </c>
      <c r="H2458" s="5">
        <v>2.4437500000000001</v>
      </c>
      <c r="I2458" s="4">
        <v>38</v>
      </c>
      <c r="J2458" s="6">
        <v>5.2631578947368398</v>
      </c>
      <c r="K2458" s="7">
        <v>1.7089473684210501</v>
      </c>
      <c r="L2458" s="6">
        <v>50</v>
      </c>
      <c r="M2458" s="5">
        <v>4.8875000000000002</v>
      </c>
      <c r="N2458" s="5">
        <v>434.35</v>
      </c>
      <c r="O2458" s="5">
        <v>4.8875000000000002</v>
      </c>
      <c r="P2458" s="5">
        <v>429.46250000000003</v>
      </c>
      <c r="Q2458" s="8">
        <v>87.869565217391312</v>
      </c>
      <c r="R2458" s="4">
        <v>1</v>
      </c>
      <c r="S2458" s="10">
        <v>434.35</v>
      </c>
      <c r="T2458" s="11">
        <v>2.6315789473684199E-2</v>
      </c>
    </row>
    <row r="2459" spans="1:20" x14ac:dyDescent="0.2">
      <c r="A2459" s="3" t="s">
        <v>161</v>
      </c>
      <c r="B2459" s="3" t="s">
        <v>162</v>
      </c>
      <c r="C2459" s="4" t="s">
        <v>128</v>
      </c>
      <c r="D2459" s="3" t="s">
        <v>85</v>
      </c>
      <c r="E2459" s="5">
        <v>0.35</v>
      </c>
      <c r="F2459" s="4">
        <v>116</v>
      </c>
      <c r="G2459" s="5">
        <v>59.349999300000007</v>
      </c>
      <c r="H2459" s="5">
        <v>0.51163792500000005</v>
      </c>
      <c r="I2459" s="4">
        <v>776</v>
      </c>
      <c r="J2459" s="6">
        <v>14.9484536082474</v>
      </c>
      <c r="K2459" s="7">
        <v>1.30069587628866</v>
      </c>
      <c r="L2459" s="6">
        <v>4.31034482758621</v>
      </c>
      <c r="M2459" s="5">
        <v>11.869999860000002</v>
      </c>
      <c r="N2459" s="5">
        <v>5146.75</v>
      </c>
      <c r="O2459" s="5">
        <v>59.349999300000007</v>
      </c>
      <c r="P2459" s="5">
        <v>5087.4000007000004</v>
      </c>
      <c r="Q2459" s="8">
        <v>85.718619388425168</v>
      </c>
      <c r="R2459" s="4">
        <v>5</v>
      </c>
      <c r="S2459" s="10">
        <v>1029.3499999999999</v>
      </c>
      <c r="T2459" s="11">
        <v>6.4432989690721594E-3</v>
      </c>
    </row>
    <row r="2460" spans="1:20" x14ac:dyDescent="0.2">
      <c r="A2460" s="3" t="s">
        <v>161</v>
      </c>
      <c r="B2460" s="3" t="s">
        <v>162</v>
      </c>
      <c r="C2460" s="4" t="s">
        <v>128</v>
      </c>
      <c r="D2460" s="3" t="s">
        <v>85</v>
      </c>
      <c r="E2460" s="5">
        <v>6.25</v>
      </c>
      <c r="F2460" s="4">
        <v>3</v>
      </c>
      <c r="G2460" s="5">
        <v>5.9749999875000004</v>
      </c>
      <c r="H2460" s="5">
        <v>1.9916666625000001</v>
      </c>
      <c r="I2460" s="4">
        <v>6</v>
      </c>
      <c r="J2460" s="6">
        <v>50</v>
      </c>
      <c r="K2460" s="7">
        <v>2</v>
      </c>
      <c r="L2460" s="6">
        <v>33.3333333333333</v>
      </c>
      <c r="M2460" s="5">
        <v>5.9749999875000004</v>
      </c>
      <c r="N2460" s="5">
        <v>490.45</v>
      </c>
      <c r="O2460" s="5">
        <v>5.9749999875000004</v>
      </c>
      <c r="P2460" s="5">
        <v>484.4750000125</v>
      </c>
      <c r="Q2460" s="8">
        <v>81.083682180091387</v>
      </c>
      <c r="R2460" s="4">
        <v>1</v>
      </c>
      <c r="S2460" s="10">
        <v>490.45</v>
      </c>
      <c r="T2460" s="11">
        <v>0.16666666666666649</v>
      </c>
    </row>
    <row r="2461" spans="1:20" x14ac:dyDescent="0.2">
      <c r="A2461" s="3" t="s">
        <v>161</v>
      </c>
      <c r="B2461" s="3" t="s">
        <v>162</v>
      </c>
      <c r="C2461" s="4" t="s">
        <v>128</v>
      </c>
      <c r="D2461" s="3" t="s">
        <v>85</v>
      </c>
      <c r="E2461" s="5">
        <v>6.25</v>
      </c>
      <c r="F2461" s="4">
        <v>14</v>
      </c>
      <c r="G2461" s="5">
        <v>20.112499925000002</v>
      </c>
      <c r="H2461" s="5">
        <v>1.4366071375</v>
      </c>
      <c r="I2461" s="4">
        <v>310</v>
      </c>
      <c r="J2461" s="6">
        <v>4.5161290322580596</v>
      </c>
      <c r="K2461" s="7">
        <v>1.4922580645161301</v>
      </c>
      <c r="L2461" s="6">
        <v>7.1428571428571397</v>
      </c>
      <c r="M2461" s="5">
        <v>20.112499925000002</v>
      </c>
      <c r="N2461" s="5">
        <v>1489.2</v>
      </c>
      <c r="O2461" s="5">
        <v>20.112499925000002</v>
      </c>
      <c r="P2461" s="5">
        <v>1469.087500075</v>
      </c>
      <c r="Q2461" s="8">
        <v>73.043505558894353</v>
      </c>
      <c r="R2461" s="4">
        <v>1</v>
      </c>
      <c r="S2461" s="10">
        <v>1489.2</v>
      </c>
      <c r="T2461" s="11">
        <v>3.225806451612898E-3</v>
      </c>
    </row>
    <row r="2462" spans="1:20" x14ac:dyDescent="0.2">
      <c r="A2462" s="3" t="s">
        <v>161</v>
      </c>
      <c r="B2462" s="3" t="s">
        <v>162</v>
      </c>
      <c r="C2462" s="4" t="s">
        <v>128</v>
      </c>
      <c r="D2462" s="3" t="s">
        <v>85</v>
      </c>
      <c r="E2462" s="5">
        <v>15</v>
      </c>
      <c r="F2462" s="4">
        <v>6119</v>
      </c>
      <c r="G2462" s="5">
        <v>1905.862442675</v>
      </c>
      <c r="H2462" s="5">
        <v>0.31146632499999999</v>
      </c>
      <c r="I2462" s="4">
        <v>15166</v>
      </c>
      <c r="J2462" s="6">
        <v>40.346828432019002</v>
      </c>
      <c r="K2462" s="7">
        <v>1.03887115917183</v>
      </c>
      <c r="L2462" s="6">
        <v>1.9120771367870599</v>
      </c>
      <c r="M2462" s="5">
        <v>16.289422586965813</v>
      </c>
      <c r="N2462" s="5">
        <v>132065.35</v>
      </c>
      <c r="O2462" s="5">
        <v>1905.862442675</v>
      </c>
      <c r="P2462" s="5">
        <v>130159.487557325</v>
      </c>
      <c r="Q2462" s="8">
        <v>68.294271739065195</v>
      </c>
      <c r="R2462" s="4">
        <v>117</v>
      </c>
      <c r="S2462" s="10">
        <v>1128.7636752136752</v>
      </c>
      <c r="T2462" s="11">
        <v>7.7146248186733633E-3</v>
      </c>
    </row>
    <row r="2463" spans="1:20" x14ac:dyDescent="0.2">
      <c r="A2463" s="3" t="s">
        <v>161</v>
      </c>
      <c r="B2463" s="3" t="s">
        <v>162</v>
      </c>
      <c r="C2463" s="4" t="s">
        <v>128</v>
      </c>
      <c r="D2463" s="3" t="s">
        <v>85</v>
      </c>
      <c r="E2463" s="5">
        <v>10</v>
      </c>
      <c r="F2463" s="4">
        <v>57</v>
      </c>
      <c r="G2463" s="5">
        <v>14.999999587500001</v>
      </c>
      <c r="H2463" s="5">
        <v>0.26315788750000002</v>
      </c>
      <c r="I2463" s="4">
        <v>200</v>
      </c>
      <c r="J2463" s="6">
        <v>28.5</v>
      </c>
      <c r="K2463" s="7">
        <v>1.0049999999999999</v>
      </c>
      <c r="L2463" s="6">
        <v>1.7543859649122799</v>
      </c>
      <c r="M2463" s="5">
        <v>14.999999587500001</v>
      </c>
      <c r="N2463" s="5">
        <v>1008.95</v>
      </c>
      <c r="O2463" s="5">
        <v>14.999999587500001</v>
      </c>
      <c r="P2463" s="5">
        <v>993.9500004125</v>
      </c>
      <c r="Q2463" s="8">
        <v>66.263335183075043</v>
      </c>
      <c r="R2463" s="4">
        <v>1</v>
      </c>
      <c r="S2463" s="10">
        <v>1008.95</v>
      </c>
      <c r="T2463" s="11">
        <v>4.9999999999999975E-3</v>
      </c>
    </row>
    <row r="2464" spans="1:20" x14ac:dyDescent="0.2">
      <c r="A2464" s="3" t="s">
        <v>161</v>
      </c>
      <c r="B2464" s="3" t="s">
        <v>162</v>
      </c>
      <c r="C2464" s="4" t="s">
        <v>128</v>
      </c>
      <c r="D2464" s="3" t="s">
        <v>85</v>
      </c>
      <c r="E2464" s="5">
        <v>6.25</v>
      </c>
      <c r="F2464" s="4">
        <v>3</v>
      </c>
      <c r="G2464" s="5">
        <v>7.3875000000000002</v>
      </c>
      <c r="H2464" s="5">
        <v>2.4624999999999999</v>
      </c>
      <c r="I2464" s="4">
        <v>22</v>
      </c>
      <c r="J2464" s="6">
        <v>13.636363636363599</v>
      </c>
      <c r="K2464" s="7">
        <v>1.0900000000000001</v>
      </c>
      <c r="L2464" s="6">
        <v>33.3333333333333</v>
      </c>
      <c r="M2464" s="5">
        <v>7.3875000000000002</v>
      </c>
      <c r="N2464" s="5">
        <v>490.45</v>
      </c>
      <c r="O2464" s="5">
        <v>7.3875000000000002</v>
      </c>
      <c r="P2464" s="5">
        <v>483.0625</v>
      </c>
      <c r="Q2464" s="8">
        <v>65.389170896785103</v>
      </c>
      <c r="R2464" s="4">
        <v>1</v>
      </c>
      <c r="S2464" s="10">
        <v>490.45</v>
      </c>
      <c r="T2464" s="11">
        <v>4.5454545454545289E-2</v>
      </c>
    </row>
    <row r="2465" spans="1:20" x14ac:dyDescent="0.2">
      <c r="A2465" s="3" t="s">
        <v>161</v>
      </c>
      <c r="B2465" s="3" t="s">
        <v>162</v>
      </c>
      <c r="C2465" s="4" t="s">
        <v>128</v>
      </c>
      <c r="D2465" s="3" t="s">
        <v>85</v>
      </c>
      <c r="E2465" s="5">
        <v>6.25</v>
      </c>
      <c r="F2465" s="4">
        <v>6</v>
      </c>
      <c r="G2465" s="5">
        <v>14.724999974999999</v>
      </c>
      <c r="H2465" s="5">
        <v>2.4541666625</v>
      </c>
      <c r="I2465" s="4">
        <v>97</v>
      </c>
      <c r="J2465" s="6">
        <v>6.1855670103092804</v>
      </c>
      <c r="K2465" s="7">
        <v>1.2561855670103099</v>
      </c>
      <c r="L2465" s="6">
        <v>16.6666666666667</v>
      </c>
      <c r="M2465" s="5">
        <v>14.724999974999999</v>
      </c>
      <c r="N2465" s="5">
        <v>940.95</v>
      </c>
      <c r="O2465" s="5">
        <v>14.724999974999999</v>
      </c>
      <c r="P2465" s="5">
        <v>926.2250000250001</v>
      </c>
      <c r="Q2465" s="8">
        <v>62.901528122073913</v>
      </c>
      <c r="R2465" s="4">
        <v>1</v>
      </c>
      <c r="S2465" s="10">
        <v>940.95</v>
      </c>
      <c r="T2465" s="11">
        <v>1.0309278350515488E-2</v>
      </c>
    </row>
    <row r="2466" spans="1:20" x14ac:dyDescent="0.2">
      <c r="A2466" s="3" t="s">
        <v>161</v>
      </c>
      <c r="B2466" s="3" t="s">
        <v>162</v>
      </c>
      <c r="C2466" s="4" t="s">
        <v>128</v>
      </c>
      <c r="D2466" s="3" t="s">
        <v>85</v>
      </c>
      <c r="E2466" s="5">
        <v>0.3</v>
      </c>
      <c r="F2466" s="4">
        <v>187</v>
      </c>
      <c r="G2466" s="5">
        <v>66.562498062500012</v>
      </c>
      <c r="H2466" s="5">
        <v>0.35594918750000004</v>
      </c>
      <c r="I2466" s="4">
        <v>899</v>
      </c>
      <c r="J2466" s="6">
        <v>20.800889877641801</v>
      </c>
      <c r="K2466" s="7">
        <v>1.14244716351502</v>
      </c>
      <c r="L2466" s="6">
        <v>2.1390374331550799</v>
      </c>
      <c r="M2466" s="5">
        <v>16.640624515625003</v>
      </c>
      <c r="N2466" s="5">
        <v>3621</v>
      </c>
      <c r="O2466" s="5">
        <v>66.562498062500012</v>
      </c>
      <c r="P2466" s="5">
        <v>3554.4375019375002</v>
      </c>
      <c r="Q2466" s="8">
        <v>53.400001583474221</v>
      </c>
      <c r="R2466" s="4">
        <v>4</v>
      </c>
      <c r="S2466" s="10">
        <v>905.25</v>
      </c>
      <c r="T2466" s="11">
        <v>4.4493882091212397E-3</v>
      </c>
    </row>
    <row r="2467" spans="1:20" x14ac:dyDescent="0.2">
      <c r="A2467" s="3" t="s">
        <v>161</v>
      </c>
      <c r="B2467" s="3" t="s">
        <v>162</v>
      </c>
      <c r="C2467" s="4" t="s">
        <v>128</v>
      </c>
      <c r="D2467" s="3" t="s">
        <v>85</v>
      </c>
      <c r="E2467" s="5">
        <v>6.25</v>
      </c>
      <c r="F2467" s="4">
        <v>10</v>
      </c>
      <c r="G2467" s="5">
        <v>25.012499999999999</v>
      </c>
      <c r="H2467" s="5">
        <v>2.5012500000000002</v>
      </c>
      <c r="I2467" s="4">
        <v>41</v>
      </c>
      <c r="J2467" s="6">
        <v>24.390243902439</v>
      </c>
      <c r="K2467" s="7">
        <v>1.19487804878049</v>
      </c>
      <c r="L2467" s="6">
        <v>10</v>
      </c>
      <c r="M2467" s="5">
        <v>25.012499999999999</v>
      </c>
      <c r="N2467" s="5">
        <v>1360</v>
      </c>
      <c r="O2467" s="5">
        <v>25.012499999999999</v>
      </c>
      <c r="P2467" s="5">
        <v>1334.9875</v>
      </c>
      <c r="Q2467" s="8">
        <v>53.372813593203396</v>
      </c>
      <c r="R2467" s="4">
        <v>1</v>
      </c>
      <c r="S2467" s="10">
        <v>1360</v>
      </c>
      <c r="T2467" s="11">
        <v>2.4390243902438997E-2</v>
      </c>
    </row>
    <row r="2468" spans="1:20" x14ac:dyDescent="0.2">
      <c r="A2468" s="3" t="s">
        <v>161</v>
      </c>
      <c r="B2468" s="3" t="s">
        <v>162</v>
      </c>
      <c r="C2468" s="4" t="s">
        <v>128</v>
      </c>
      <c r="D2468" s="3" t="s">
        <v>85</v>
      </c>
      <c r="E2468" s="5">
        <v>6.25</v>
      </c>
      <c r="F2468" s="4">
        <v>4</v>
      </c>
      <c r="G2468" s="5">
        <v>8.4875000000000007</v>
      </c>
      <c r="H2468" s="5">
        <v>2.1218750000000002</v>
      </c>
      <c r="I2468" s="4">
        <v>20</v>
      </c>
      <c r="J2468" s="6">
        <v>20</v>
      </c>
      <c r="K2468" s="7">
        <v>1.35</v>
      </c>
      <c r="L2468" s="6">
        <v>25</v>
      </c>
      <c r="M2468" s="5">
        <v>8.4875000000000007</v>
      </c>
      <c r="N2468" s="5">
        <v>426.7</v>
      </c>
      <c r="O2468" s="5">
        <v>8.4875000000000007</v>
      </c>
      <c r="P2468" s="5">
        <v>418.21249999999998</v>
      </c>
      <c r="Q2468" s="8">
        <v>49.273932253313689</v>
      </c>
      <c r="R2468" s="4">
        <v>1</v>
      </c>
      <c r="S2468" s="10">
        <v>426.7</v>
      </c>
      <c r="T2468" s="11">
        <v>0.05</v>
      </c>
    </row>
    <row r="2469" spans="1:20" x14ac:dyDescent="0.2">
      <c r="A2469" s="3" t="s">
        <v>161</v>
      </c>
      <c r="B2469" s="3" t="s">
        <v>162</v>
      </c>
      <c r="C2469" s="4" t="s">
        <v>128</v>
      </c>
      <c r="D2469" s="3" t="s">
        <v>85</v>
      </c>
      <c r="E2469" s="5">
        <v>6.25</v>
      </c>
      <c r="F2469" s="4">
        <v>21</v>
      </c>
      <c r="G2469" s="5">
        <v>50.199999937500003</v>
      </c>
      <c r="H2469" s="5">
        <v>2.3904761875</v>
      </c>
      <c r="I2469" s="4">
        <v>195</v>
      </c>
      <c r="J2469" s="6">
        <v>10.7692307692308</v>
      </c>
      <c r="K2469" s="7">
        <v>1.8745641025641</v>
      </c>
      <c r="L2469" s="6">
        <v>9.5238095238095202</v>
      </c>
      <c r="M2469" s="5">
        <v>25.099999968750001</v>
      </c>
      <c r="N2469" s="5">
        <v>2450.5500000000002</v>
      </c>
      <c r="O2469" s="5">
        <v>50.199999937500003</v>
      </c>
      <c r="P2469" s="5">
        <v>2400.3500000625004</v>
      </c>
      <c r="Q2469" s="8">
        <v>47.815737112569401</v>
      </c>
      <c r="R2469" s="4">
        <v>2</v>
      </c>
      <c r="S2469" s="10">
        <v>1225.2750000000001</v>
      </c>
      <c r="T2469" s="11">
        <v>1.0256410256410282E-2</v>
      </c>
    </row>
    <row r="2470" spans="1:20" x14ac:dyDescent="0.2">
      <c r="A2470" s="3" t="s">
        <v>161</v>
      </c>
      <c r="B2470" s="3" t="s">
        <v>162</v>
      </c>
      <c r="C2470" s="4" t="s">
        <v>128</v>
      </c>
      <c r="D2470" s="3" t="s">
        <v>85</v>
      </c>
      <c r="E2470" s="5">
        <v>11.5</v>
      </c>
      <c r="F2470" s="4">
        <v>3853</v>
      </c>
      <c r="G2470" s="5">
        <v>1670.7374747000001</v>
      </c>
      <c r="H2470" s="5">
        <v>0.43361990000000006</v>
      </c>
      <c r="I2470" s="4">
        <v>22668</v>
      </c>
      <c r="J2470" s="6">
        <v>16.997529557084899</v>
      </c>
      <c r="K2470" s="7">
        <v>1.0531718722428101</v>
      </c>
      <c r="L2470" s="6">
        <v>1.66104334284973</v>
      </c>
      <c r="M2470" s="5">
        <v>26.105273042187502</v>
      </c>
      <c r="N2470" s="5">
        <v>76245.850000000006</v>
      </c>
      <c r="O2470" s="5">
        <v>1670.7374747000001</v>
      </c>
      <c r="P2470" s="5">
        <v>74575.112525300006</v>
      </c>
      <c r="Q2470" s="8">
        <v>44.636044653688522</v>
      </c>
      <c r="R2470" s="4">
        <v>64</v>
      </c>
      <c r="S2470" s="10">
        <v>1191.3414062500001</v>
      </c>
      <c r="T2470" s="11">
        <v>2.8233633315687397E-3</v>
      </c>
    </row>
    <row r="2471" spans="1:20" x14ac:dyDescent="0.2">
      <c r="A2471" s="3" t="s">
        <v>161</v>
      </c>
      <c r="B2471" s="3" t="s">
        <v>162</v>
      </c>
      <c r="C2471" s="4" t="s">
        <v>128</v>
      </c>
      <c r="D2471" s="3" t="s">
        <v>85</v>
      </c>
      <c r="E2471" s="5">
        <v>10</v>
      </c>
      <c r="F2471" s="4">
        <v>558</v>
      </c>
      <c r="G2471" s="5">
        <v>241.187499675</v>
      </c>
      <c r="H2471" s="5">
        <v>0.43223566250000001</v>
      </c>
      <c r="I2471" s="4">
        <v>1602</v>
      </c>
      <c r="J2471" s="6">
        <v>34.831460674157299</v>
      </c>
      <c r="K2471" s="7">
        <v>1.03235330836454</v>
      </c>
      <c r="L2471" s="6">
        <v>1.9713261648745499</v>
      </c>
      <c r="M2471" s="5">
        <v>21.926136334090909</v>
      </c>
      <c r="N2471" s="5">
        <v>10767.8</v>
      </c>
      <c r="O2471" s="5">
        <v>241.187499675</v>
      </c>
      <c r="P2471" s="5">
        <v>10526.612500325</v>
      </c>
      <c r="Q2471" s="8">
        <v>43.644933980863868</v>
      </c>
      <c r="R2471" s="4">
        <v>11</v>
      </c>
      <c r="S2471" s="10">
        <v>978.89090909090908</v>
      </c>
      <c r="T2471" s="11">
        <v>6.8664169787765218E-3</v>
      </c>
    </row>
    <row r="2472" spans="1:20" x14ac:dyDescent="0.2">
      <c r="A2472" s="3" t="s">
        <v>161</v>
      </c>
      <c r="B2472" s="3" t="s">
        <v>162</v>
      </c>
      <c r="C2472" s="4" t="s">
        <v>128</v>
      </c>
      <c r="D2472" s="3" t="s">
        <v>85</v>
      </c>
      <c r="E2472" s="5">
        <v>5</v>
      </c>
      <c r="F2472" s="4">
        <v>12</v>
      </c>
      <c r="G2472" s="5">
        <v>34.087499999999999</v>
      </c>
      <c r="H2472" s="5">
        <v>2.8406250000000002</v>
      </c>
      <c r="I2472" s="4">
        <v>538</v>
      </c>
      <c r="J2472" s="6">
        <v>2.2304832713754599</v>
      </c>
      <c r="K2472" s="7">
        <v>1.6939405204461</v>
      </c>
      <c r="L2472" s="6">
        <v>8.3333333333333304</v>
      </c>
      <c r="M2472" s="5">
        <v>34.087499999999999</v>
      </c>
      <c r="N2472" s="5">
        <v>1439.9</v>
      </c>
      <c r="O2472" s="5">
        <v>34.087499999999999</v>
      </c>
      <c r="P2472" s="5">
        <v>1405.8125</v>
      </c>
      <c r="Q2472" s="8">
        <v>41.241290795746245</v>
      </c>
      <c r="R2472" s="4">
        <v>1</v>
      </c>
      <c r="S2472" s="10">
        <v>1439.9</v>
      </c>
      <c r="T2472" s="11">
        <v>1.858736059479549E-3</v>
      </c>
    </row>
    <row r="2473" spans="1:20" x14ac:dyDescent="0.2">
      <c r="A2473" s="3" t="s">
        <v>161</v>
      </c>
      <c r="B2473" s="3" t="s">
        <v>162</v>
      </c>
      <c r="C2473" s="4" t="s">
        <v>128</v>
      </c>
      <c r="D2473" s="3" t="s">
        <v>85</v>
      </c>
      <c r="E2473" s="5">
        <v>6.25</v>
      </c>
      <c r="F2473" s="4">
        <v>5</v>
      </c>
      <c r="G2473" s="5">
        <v>12.112500000000001</v>
      </c>
      <c r="H2473" s="5">
        <v>2.4224999999999999</v>
      </c>
      <c r="I2473" s="4">
        <v>7</v>
      </c>
      <c r="J2473" s="6">
        <v>71.428571428571402</v>
      </c>
      <c r="K2473" s="7">
        <v>1</v>
      </c>
      <c r="L2473" s="6">
        <v>20</v>
      </c>
      <c r="M2473" s="5">
        <v>12.112500000000001</v>
      </c>
      <c r="N2473" s="5">
        <v>494.7</v>
      </c>
      <c r="O2473" s="5">
        <v>12.112500000000001</v>
      </c>
      <c r="P2473" s="5">
        <v>482.58749999999998</v>
      </c>
      <c r="Q2473" s="8">
        <v>39.84210526315789</v>
      </c>
      <c r="R2473" s="4">
        <v>1</v>
      </c>
      <c r="S2473" s="10">
        <v>494.7</v>
      </c>
      <c r="T2473" s="11">
        <v>0.14285714285714279</v>
      </c>
    </row>
    <row r="2474" spans="1:20" x14ac:dyDescent="0.2">
      <c r="A2474" s="3" t="s">
        <v>161</v>
      </c>
      <c r="B2474" s="3" t="s">
        <v>162</v>
      </c>
      <c r="C2474" s="4" t="s">
        <v>128</v>
      </c>
      <c r="D2474" s="3" t="s">
        <v>85</v>
      </c>
      <c r="E2474" s="5">
        <v>6.25</v>
      </c>
      <c r="F2474" s="4">
        <v>119</v>
      </c>
      <c r="G2474" s="5">
        <v>286.29999965000002</v>
      </c>
      <c r="H2474" s="5">
        <v>2.4058823500000002</v>
      </c>
      <c r="I2474" s="4">
        <v>4403</v>
      </c>
      <c r="J2474" s="6">
        <v>2.7027027027027</v>
      </c>
      <c r="K2474" s="7">
        <v>1.6807744719509401</v>
      </c>
      <c r="L2474" s="6">
        <v>7.5630252100840298</v>
      </c>
      <c r="M2474" s="5">
        <v>31.811111072222225</v>
      </c>
      <c r="N2474" s="5">
        <v>11301.6</v>
      </c>
      <c r="O2474" s="5">
        <v>286.29999965000002</v>
      </c>
      <c r="P2474" s="5">
        <v>11015.30000035</v>
      </c>
      <c r="Q2474" s="8">
        <v>38.474676960587274</v>
      </c>
      <c r="R2474" s="4">
        <v>9</v>
      </c>
      <c r="S2474" s="10">
        <v>1255.7333333333333</v>
      </c>
      <c r="T2474" s="11">
        <v>2.0440608675902764E-3</v>
      </c>
    </row>
    <row r="2475" spans="1:20" x14ac:dyDescent="0.2">
      <c r="A2475" s="3" t="s">
        <v>161</v>
      </c>
      <c r="B2475" s="3" t="s">
        <v>162</v>
      </c>
      <c r="C2475" s="4" t="s">
        <v>128</v>
      </c>
      <c r="D2475" s="3" t="s">
        <v>85</v>
      </c>
      <c r="E2475" s="5">
        <v>6.25</v>
      </c>
      <c r="F2475" s="4">
        <v>55</v>
      </c>
      <c r="G2475" s="5">
        <v>41.399999437500007</v>
      </c>
      <c r="H2475" s="5">
        <v>0.7527272625000001</v>
      </c>
      <c r="I2475" s="4">
        <v>776</v>
      </c>
      <c r="J2475" s="6">
        <v>7.0876288659793802</v>
      </c>
      <c r="K2475" s="7">
        <v>1.0417396907216501</v>
      </c>
      <c r="L2475" s="6">
        <v>3.6363636363636398</v>
      </c>
      <c r="M2475" s="5">
        <v>20.699999718750004</v>
      </c>
      <c r="N2475" s="5">
        <v>1616.7</v>
      </c>
      <c r="O2475" s="5">
        <v>41.399999437500007</v>
      </c>
      <c r="P2475" s="5">
        <v>1575.3000005625001</v>
      </c>
      <c r="Q2475" s="8">
        <v>38.050725168261664</v>
      </c>
      <c r="R2475" s="4">
        <v>2</v>
      </c>
      <c r="S2475" s="10">
        <v>808.35</v>
      </c>
      <c r="T2475" s="11">
        <v>2.5773195876288681E-3</v>
      </c>
    </row>
    <row r="2476" spans="1:20" x14ac:dyDescent="0.2">
      <c r="A2476" s="3" t="s">
        <v>161</v>
      </c>
      <c r="B2476" s="3" t="s">
        <v>162</v>
      </c>
      <c r="C2476" s="4" t="s">
        <v>128</v>
      </c>
      <c r="D2476" s="3" t="s">
        <v>85</v>
      </c>
      <c r="E2476" s="5">
        <v>6.25</v>
      </c>
      <c r="F2476" s="4">
        <v>9</v>
      </c>
      <c r="G2476" s="5">
        <v>12.42499995</v>
      </c>
      <c r="H2476" s="5">
        <v>1.38055555</v>
      </c>
      <c r="I2476" s="4">
        <v>67</v>
      </c>
      <c r="J2476" s="6">
        <v>13.4328358208955</v>
      </c>
      <c r="K2476" s="7">
        <v>1.1358208955223901</v>
      </c>
      <c r="L2476" s="6">
        <v>11.1111111111111</v>
      </c>
      <c r="M2476" s="5">
        <v>12.42499995</v>
      </c>
      <c r="N2476" s="5">
        <v>483.65</v>
      </c>
      <c r="O2476" s="5">
        <v>12.42499995</v>
      </c>
      <c r="P2476" s="5">
        <v>471.22500004999995</v>
      </c>
      <c r="Q2476" s="8">
        <v>37.925553476561582</v>
      </c>
      <c r="R2476" s="4">
        <v>1</v>
      </c>
      <c r="S2476" s="10">
        <v>483.65</v>
      </c>
      <c r="T2476" s="11">
        <v>1.492537313432832E-2</v>
      </c>
    </row>
    <row r="2477" spans="1:20" x14ac:dyDescent="0.2">
      <c r="A2477" s="3" t="s">
        <v>161</v>
      </c>
      <c r="B2477" s="3" t="s">
        <v>162</v>
      </c>
      <c r="C2477" s="4" t="s">
        <v>128</v>
      </c>
      <c r="D2477" s="3" t="s">
        <v>85</v>
      </c>
      <c r="E2477" s="5">
        <v>0.92500000000000004</v>
      </c>
      <c r="F2477" s="4">
        <v>33</v>
      </c>
      <c r="G2477" s="5">
        <v>29.262499612499997</v>
      </c>
      <c r="H2477" s="5">
        <v>0.88674241249999997</v>
      </c>
      <c r="I2477" s="4">
        <v>241</v>
      </c>
      <c r="J2477" s="6">
        <v>13.6929460580913</v>
      </c>
      <c r="K2477" s="7">
        <v>1.1933609958506199</v>
      </c>
      <c r="L2477" s="6">
        <v>3.0303030303030298</v>
      </c>
      <c r="M2477" s="5">
        <v>29.262499612499997</v>
      </c>
      <c r="N2477" s="5">
        <v>1123.7</v>
      </c>
      <c r="O2477" s="5">
        <v>29.262499612499997</v>
      </c>
      <c r="P2477" s="5">
        <v>1094.4375003875</v>
      </c>
      <c r="Q2477" s="8">
        <v>37.400683977112863</v>
      </c>
      <c r="R2477" s="4">
        <v>1</v>
      </c>
      <c r="S2477" s="10">
        <v>1123.7</v>
      </c>
      <c r="T2477" s="11">
        <v>4.1493775933609985E-3</v>
      </c>
    </row>
    <row r="2478" spans="1:20" x14ac:dyDescent="0.2">
      <c r="A2478" s="3" t="s">
        <v>161</v>
      </c>
      <c r="B2478" s="3" t="s">
        <v>162</v>
      </c>
      <c r="C2478" s="4" t="s">
        <v>128</v>
      </c>
      <c r="D2478" s="3" t="s">
        <v>85</v>
      </c>
      <c r="E2478" s="5">
        <v>0.28749999999999998</v>
      </c>
      <c r="F2478" s="4">
        <v>95</v>
      </c>
      <c r="G2478" s="5">
        <v>50.387498874999999</v>
      </c>
      <c r="H2478" s="5">
        <v>0.53039472499999996</v>
      </c>
      <c r="I2478" s="4">
        <v>712</v>
      </c>
      <c r="J2478" s="6">
        <v>13.342696629213499</v>
      </c>
      <c r="K2478" s="7">
        <v>1.3119522471910099</v>
      </c>
      <c r="L2478" s="6">
        <v>1.0526315789473699</v>
      </c>
      <c r="M2478" s="5">
        <v>50.387498874999999</v>
      </c>
      <c r="N2478" s="5">
        <v>1887</v>
      </c>
      <c r="O2478" s="5">
        <v>50.387498874999999</v>
      </c>
      <c r="P2478" s="5">
        <v>1836.6125011250001</v>
      </c>
      <c r="Q2478" s="8">
        <v>36.449765162609495</v>
      </c>
      <c r="R2478" s="4">
        <v>1</v>
      </c>
      <c r="S2478" s="10">
        <v>1887</v>
      </c>
      <c r="T2478" s="11">
        <v>1.4044943820224756E-3</v>
      </c>
    </row>
    <row r="2479" spans="1:20" x14ac:dyDescent="0.2">
      <c r="A2479" s="3" t="s">
        <v>161</v>
      </c>
      <c r="B2479" s="3" t="s">
        <v>162</v>
      </c>
      <c r="C2479" s="4" t="s">
        <v>128</v>
      </c>
      <c r="D2479" s="3" t="s">
        <v>85</v>
      </c>
      <c r="E2479" s="5">
        <v>6.25</v>
      </c>
      <c r="F2479" s="4">
        <v>24</v>
      </c>
      <c r="G2479" s="5">
        <v>44.512500000000003</v>
      </c>
      <c r="H2479" s="5">
        <v>1.8546875</v>
      </c>
      <c r="I2479" s="4">
        <v>194</v>
      </c>
      <c r="J2479" s="6">
        <v>12.3711340206186</v>
      </c>
      <c r="K2479" s="7">
        <v>1.7108762886597899</v>
      </c>
      <c r="L2479" s="6">
        <v>4.1666666666666696</v>
      </c>
      <c r="M2479" s="5">
        <v>44.512500000000003</v>
      </c>
      <c r="N2479" s="5">
        <v>1530</v>
      </c>
      <c r="O2479" s="5">
        <v>44.512500000000003</v>
      </c>
      <c r="P2479" s="5">
        <v>1485.4875</v>
      </c>
      <c r="Q2479" s="8">
        <v>33.372367312552647</v>
      </c>
      <c r="R2479" s="4">
        <v>1</v>
      </c>
      <c r="S2479" s="10">
        <v>1530</v>
      </c>
      <c r="T2479" s="11">
        <v>5.1546391752577535E-3</v>
      </c>
    </row>
    <row r="2480" spans="1:20" x14ac:dyDescent="0.2">
      <c r="A2480" s="3" t="s">
        <v>161</v>
      </c>
      <c r="B2480" s="3" t="s">
        <v>162</v>
      </c>
      <c r="C2480" s="4" t="s">
        <v>128</v>
      </c>
      <c r="D2480" s="3" t="s">
        <v>85</v>
      </c>
      <c r="E2480" s="5">
        <v>6.25</v>
      </c>
      <c r="F2480" s="4">
        <v>16</v>
      </c>
      <c r="G2480" s="5">
        <v>25.75</v>
      </c>
      <c r="H2480" s="5">
        <v>1.609375</v>
      </c>
      <c r="I2480" s="4">
        <v>163</v>
      </c>
      <c r="J2480" s="6">
        <v>9.8159509202454007</v>
      </c>
      <c r="K2480" s="7">
        <v>1.5705521472392601</v>
      </c>
      <c r="L2480" s="6">
        <v>6.25</v>
      </c>
      <c r="M2480" s="5">
        <v>25.75</v>
      </c>
      <c r="N2480" s="5">
        <v>850</v>
      </c>
      <c r="O2480" s="5">
        <v>25.75</v>
      </c>
      <c r="P2480" s="5">
        <v>824.25</v>
      </c>
      <c r="Q2480" s="8">
        <v>32.009708737864081</v>
      </c>
      <c r="R2480" s="4">
        <v>1</v>
      </c>
      <c r="S2480" s="10">
        <v>850</v>
      </c>
      <c r="T2480" s="11">
        <v>6.1349693251533752E-3</v>
      </c>
    </row>
    <row r="2481" spans="1:20" x14ac:dyDescent="0.2">
      <c r="A2481" s="3" t="s">
        <v>161</v>
      </c>
      <c r="B2481" s="3" t="s">
        <v>162</v>
      </c>
      <c r="C2481" s="4" t="s">
        <v>128</v>
      </c>
      <c r="D2481" s="3" t="s">
        <v>85</v>
      </c>
      <c r="E2481" s="5">
        <v>18.75</v>
      </c>
      <c r="F2481" s="4">
        <v>2454</v>
      </c>
      <c r="G2481" s="5">
        <v>1050.787493175</v>
      </c>
      <c r="H2481" s="5">
        <v>0.42819376249999996</v>
      </c>
      <c r="I2481" s="4">
        <v>11128</v>
      </c>
      <c r="J2481" s="6">
        <v>22.0524802300503</v>
      </c>
      <c r="K2481" s="7">
        <v>1.17787742631201</v>
      </c>
      <c r="L2481" s="6">
        <v>1.1409942950285299</v>
      </c>
      <c r="M2481" s="5">
        <v>37.528124756250001</v>
      </c>
      <c r="N2481" s="5">
        <v>31200.1</v>
      </c>
      <c r="O2481" s="5">
        <v>1050.787493175</v>
      </c>
      <c r="P2481" s="5">
        <v>30149.312506824997</v>
      </c>
      <c r="Q2481" s="8">
        <v>28.692112061333678</v>
      </c>
      <c r="R2481" s="4">
        <v>28</v>
      </c>
      <c r="S2481" s="10">
        <v>1114.2892857142856</v>
      </c>
      <c r="T2481" s="11">
        <v>2.5161754133716835E-3</v>
      </c>
    </row>
    <row r="2482" spans="1:20" x14ac:dyDescent="0.2">
      <c r="A2482" s="3" t="s">
        <v>161</v>
      </c>
      <c r="B2482" s="3" t="s">
        <v>162</v>
      </c>
      <c r="C2482" s="4" t="s">
        <v>128</v>
      </c>
      <c r="D2482" s="3" t="s">
        <v>85</v>
      </c>
      <c r="E2482" s="5">
        <v>6.25</v>
      </c>
      <c r="F2482" s="4">
        <v>37</v>
      </c>
      <c r="G2482" s="5">
        <v>53.499999687499994</v>
      </c>
      <c r="H2482" s="5">
        <v>1.4459459374999999</v>
      </c>
      <c r="I2482" s="4">
        <v>1595</v>
      </c>
      <c r="J2482" s="6">
        <v>2.3197492163009401</v>
      </c>
      <c r="K2482" s="7">
        <v>1.6186833855799401</v>
      </c>
      <c r="L2482" s="6">
        <v>2.7027027027027</v>
      </c>
      <c r="M2482" s="5">
        <v>53.499999687499994</v>
      </c>
      <c r="N2482" s="5">
        <v>1552.95</v>
      </c>
      <c r="O2482" s="5">
        <v>53.499999687499994</v>
      </c>
      <c r="P2482" s="5">
        <v>1499.4500003125002</v>
      </c>
      <c r="Q2482" s="8">
        <v>28.027102973289161</v>
      </c>
      <c r="R2482" s="4">
        <v>1</v>
      </c>
      <c r="S2482" s="10">
        <v>1552.95</v>
      </c>
      <c r="T2482" s="11">
        <v>6.269592476489021E-4</v>
      </c>
    </row>
    <row r="2483" spans="1:20" x14ac:dyDescent="0.2">
      <c r="A2483" s="3" t="s">
        <v>161</v>
      </c>
      <c r="B2483" s="3" t="s">
        <v>162</v>
      </c>
      <c r="C2483" s="4" t="s">
        <v>128</v>
      </c>
      <c r="D2483" s="3" t="s">
        <v>85</v>
      </c>
      <c r="E2483" s="5">
        <v>6.25</v>
      </c>
      <c r="F2483" s="4">
        <v>22</v>
      </c>
      <c r="G2483" s="5">
        <v>59.599999799999999</v>
      </c>
      <c r="H2483" s="5">
        <v>2.7090909000000001</v>
      </c>
      <c r="I2483" s="4">
        <v>649</v>
      </c>
      <c r="J2483" s="6">
        <v>3.3898305084745801</v>
      </c>
      <c r="K2483" s="7">
        <v>2.46265023112481</v>
      </c>
      <c r="L2483" s="6">
        <v>4.5454545454545503</v>
      </c>
      <c r="M2483" s="5">
        <v>59.599999799999999</v>
      </c>
      <c r="N2483" s="5">
        <v>1700</v>
      </c>
      <c r="O2483" s="5">
        <v>59.599999799999999</v>
      </c>
      <c r="P2483" s="5">
        <v>1640.4000002</v>
      </c>
      <c r="Q2483" s="8">
        <v>27.523490028602318</v>
      </c>
      <c r="R2483" s="4">
        <v>1</v>
      </c>
      <c r="S2483" s="10">
        <v>1700</v>
      </c>
      <c r="T2483" s="11">
        <v>1.5408320493066291E-3</v>
      </c>
    </row>
    <row r="2484" spans="1:20" x14ac:dyDescent="0.2">
      <c r="A2484" s="3" t="s">
        <v>161</v>
      </c>
      <c r="B2484" s="3" t="s">
        <v>162</v>
      </c>
      <c r="C2484" s="4" t="s">
        <v>128</v>
      </c>
      <c r="D2484" s="3" t="s">
        <v>85</v>
      </c>
      <c r="E2484" s="5">
        <v>6.25</v>
      </c>
      <c r="F2484" s="4">
        <v>6</v>
      </c>
      <c r="G2484" s="5">
        <v>16.112499974999999</v>
      </c>
      <c r="H2484" s="5">
        <v>2.6854166624999998</v>
      </c>
      <c r="I2484" s="4">
        <v>27</v>
      </c>
      <c r="J2484" s="6">
        <v>22.2222222222222</v>
      </c>
      <c r="K2484" s="7">
        <v>1.62962962962963</v>
      </c>
      <c r="L2484" s="6">
        <v>16.6666666666667</v>
      </c>
      <c r="M2484" s="5">
        <v>16.112499974999999</v>
      </c>
      <c r="N2484" s="5">
        <v>391</v>
      </c>
      <c r="O2484" s="5">
        <v>16.112499974999999</v>
      </c>
      <c r="P2484" s="5">
        <v>374.88750002500001</v>
      </c>
      <c r="Q2484" s="8">
        <v>23.266873583036269</v>
      </c>
      <c r="R2484" s="4">
        <v>1</v>
      </c>
      <c r="S2484" s="10">
        <v>391</v>
      </c>
      <c r="T2484" s="11">
        <v>3.703703703703707E-2</v>
      </c>
    </row>
    <row r="2485" spans="1:20" x14ac:dyDescent="0.2">
      <c r="A2485" s="3" t="s">
        <v>161</v>
      </c>
      <c r="B2485" s="3" t="s">
        <v>162</v>
      </c>
      <c r="C2485" s="4" t="s">
        <v>128</v>
      </c>
      <c r="D2485" s="3" t="s">
        <v>85</v>
      </c>
      <c r="E2485" s="5">
        <v>10</v>
      </c>
      <c r="F2485" s="4">
        <v>59</v>
      </c>
      <c r="G2485" s="5">
        <v>102.39999953749999</v>
      </c>
      <c r="H2485" s="5">
        <v>1.7355932125</v>
      </c>
      <c r="I2485" s="4">
        <v>234</v>
      </c>
      <c r="J2485" s="6">
        <v>25.213675213675199</v>
      </c>
      <c r="K2485" s="7">
        <v>1.07615384615385</v>
      </c>
      <c r="L2485" s="6">
        <v>5.0847457627118704</v>
      </c>
      <c r="M2485" s="5">
        <v>34.133333179166662</v>
      </c>
      <c r="N2485" s="5">
        <v>2470.1</v>
      </c>
      <c r="O2485" s="5">
        <v>102.39999953749999</v>
      </c>
      <c r="P2485" s="5">
        <v>2367.7000004624997</v>
      </c>
      <c r="Q2485" s="8">
        <v>23.122070421449781</v>
      </c>
      <c r="R2485" s="4">
        <v>3</v>
      </c>
      <c r="S2485" s="10">
        <v>823.36666666666667</v>
      </c>
      <c r="T2485" s="11">
        <v>1.2820512820512825E-2</v>
      </c>
    </row>
    <row r="2486" spans="1:20" x14ac:dyDescent="0.2">
      <c r="A2486" s="3" t="s">
        <v>161</v>
      </c>
      <c r="B2486" s="3" t="s">
        <v>162</v>
      </c>
      <c r="C2486" s="4" t="s">
        <v>128</v>
      </c>
      <c r="D2486" s="3" t="s">
        <v>85</v>
      </c>
      <c r="E2486" s="5">
        <v>10</v>
      </c>
      <c r="F2486" s="4">
        <v>41</v>
      </c>
      <c r="G2486" s="5">
        <v>9.0374998249999994</v>
      </c>
      <c r="H2486" s="5">
        <v>0.22042682499999999</v>
      </c>
      <c r="I2486" s="4">
        <v>486</v>
      </c>
      <c r="J2486" s="6">
        <v>8.4362139917695504</v>
      </c>
      <c r="K2486" s="7">
        <v>1</v>
      </c>
      <c r="L2486" s="6">
        <v>2.4390243902439002</v>
      </c>
      <c r="M2486" s="5">
        <v>9.0374998249999994</v>
      </c>
      <c r="N2486" s="5">
        <v>210.8</v>
      </c>
      <c r="O2486" s="5">
        <v>9.0374998249999994</v>
      </c>
      <c r="P2486" s="5">
        <v>201.76250017500001</v>
      </c>
      <c r="Q2486" s="8">
        <v>22.325035029807044</v>
      </c>
      <c r="R2486" s="4">
        <v>1</v>
      </c>
      <c r="S2486" s="10">
        <v>210.8</v>
      </c>
      <c r="T2486" s="11">
        <v>2.0576131687242787E-3</v>
      </c>
    </row>
    <row r="2487" spans="1:20" x14ac:dyDescent="0.2">
      <c r="A2487" s="3" t="s">
        <v>161</v>
      </c>
      <c r="B2487" s="3" t="s">
        <v>162</v>
      </c>
      <c r="C2487" s="4" t="s">
        <v>128</v>
      </c>
      <c r="D2487" s="3" t="s">
        <v>85</v>
      </c>
      <c r="E2487" s="5">
        <v>0.4375</v>
      </c>
      <c r="F2487" s="4">
        <v>110</v>
      </c>
      <c r="G2487" s="5">
        <v>40.337499125000001</v>
      </c>
      <c r="H2487" s="5">
        <v>0.36670453749999998</v>
      </c>
      <c r="I2487" s="4">
        <v>718</v>
      </c>
      <c r="J2487" s="6">
        <v>15.320334261838401</v>
      </c>
      <c r="K2487" s="7">
        <v>1.15611420612813</v>
      </c>
      <c r="L2487" s="6">
        <v>1.8181818181818199</v>
      </c>
      <c r="M2487" s="5">
        <v>20.1687495625</v>
      </c>
      <c r="N2487" s="5">
        <v>855.1</v>
      </c>
      <c r="O2487" s="5">
        <v>40.337499125000001</v>
      </c>
      <c r="P2487" s="5">
        <v>814.762500875</v>
      </c>
      <c r="Q2487" s="8">
        <v>20.19863696433362</v>
      </c>
      <c r="R2487" s="4">
        <v>2</v>
      </c>
      <c r="S2487" s="10">
        <v>427.55</v>
      </c>
      <c r="T2487" s="11">
        <v>2.7855153203342571E-3</v>
      </c>
    </row>
    <row r="2488" spans="1:20" x14ac:dyDescent="0.2">
      <c r="A2488" s="3" t="s">
        <v>161</v>
      </c>
      <c r="B2488" s="3" t="s">
        <v>162</v>
      </c>
      <c r="C2488" s="4" t="s">
        <v>128</v>
      </c>
      <c r="D2488" s="3" t="s">
        <v>85</v>
      </c>
      <c r="E2488" s="5">
        <v>0.52500000000000002</v>
      </c>
      <c r="F2488" s="4">
        <v>25</v>
      </c>
      <c r="G2488" s="5">
        <v>38.15</v>
      </c>
      <c r="H2488" s="5">
        <v>1.5260000000000002</v>
      </c>
      <c r="I2488" s="4">
        <v>379</v>
      </c>
      <c r="J2488" s="6">
        <v>6.5963060686015798</v>
      </c>
      <c r="K2488" s="7">
        <v>1.43393139841689</v>
      </c>
      <c r="L2488" s="6">
        <v>4</v>
      </c>
      <c r="M2488" s="5">
        <v>38.15</v>
      </c>
      <c r="N2488" s="5">
        <v>780.3</v>
      </c>
      <c r="O2488" s="5">
        <v>38.15</v>
      </c>
      <c r="P2488" s="5">
        <v>742.15</v>
      </c>
      <c r="Q2488" s="8">
        <v>19.453473132372213</v>
      </c>
      <c r="R2488" s="4">
        <v>1</v>
      </c>
      <c r="S2488" s="10">
        <v>780.3</v>
      </c>
      <c r="T2488" s="11">
        <v>2.6385224274406323E-3</v>
      </c>
    </row>
    <row r="2489" spans="1:20" x14ac:dyDescent="0.2">
      <c r="A2489" s="3" t="s">
        <v>161</v>
      </c>
      <c r="B2489" s="3" t="s">
        <v>162</v>
      </c>
      <c r="C2489" s="4" t="s">
        <v>128</v>
      </c>
      <c r="D2489" s="3" t="s">
        <v>85</v>
      </c>
      <c r="E2489" s="5">
        <v>6.25</v>
      </c>
      <c r="F2489" s="4">
        <v>32</v>
      </c>
      <c r="G2489" s="5">
        <v>67.787499999999994</v>
      </c>
      <c r="H2489" s="5">
        <v>2.1183593749999998</v>
      </c>
      <c r="I2489" s="4">
        <v>2184</v>
      </c>
      <c r="J2489" s="6">
        <v>1.46520146520147</v>
      </c>
      <c r="K2489" s="7">
        <v>2.3135485347985298</v>
      </c>
      <c r="L2489" s="6">
        <v>3.125</v>
      </c>
      <c r="M2489" s="5">
        <v>67.787499999999994</v>
      </c>
      <c r="N2489" s="5">
        <v>1333.65</v>
      </c>
      <c r="O2489" s="5">
        <v>67.787499999999994</v>
      </c>
      <c r="P2489" s="5">
        <v>1265.8625000000002</v>
      </c>
      <c r="Q2489" s="8">
        <v>18.673981191222573</v>
      </c>
      <c r="R2489" s="4">
        <v>1</v>
      </c>
      <c r="S2489" s="10">
        <v>1333.65</v>
      </c>
      <c r="T2489" s="11">
        <v>4.5787545787545939E-4</v>
      </c>
    </row>
    <row r="2490" spans="1:20" x14ac:dyDescent="0.2">
      <c r="A2490" s="3" t="s">
        <v>161</v>
      </c>
      <c r="B2490" s="3" t="s">
        <v>162</v>
      </c>
      <c r="C2490" s="4" t="s">
        <v>128</v>
      </c>
      <c r="D2490" s="3" t="s">
        <v>85</v>
      </c>
      <c r="E2490" s="5">
        <v>6.25</v>
      </c>
      <c r="F2490" s="4">
        <v>32</v>
      </c>
      <c r="G2490" s="5">
        <v>66.875</v>
      </c>
      <c r="H2490" s="5">
        <v>2.08984375</v>
      </c>
      <c r="I2490" s="4">
        <v>293</v>
      </c>
      <c r="J2490" s="6">
        <v>10.9215017064846</v>
      </c>
      <c r="K2490" s="7">
        <v>1.5009215017064801</v>
      </c>
      <c r="L2490" s="6">
        <v>3.125</v>
      </c>
      <c r="M2490" s="5">
        <v>66.875</v>
      </c>
      <c r="N2490" s="5">
        <v>1286.9000000000001</v>
      </c>
      <c r="O2490" s="5">
        <v>66.875</v>
      </c>
      <c r="P2490" s="5">
        <v>1220.0250000000001</v>
      </c>
      <c r="Q2490" s="8">
        <v>18.24336448598131</v>
      </c>
      <c r="R2490" s="4">
        <v>1</v>
      </c>
      <c r="S2490" s="10">
        <v>1286.9000000000001</v>
      </c>
      <c r="T2490" s="11">
        <v>3.4129692832764375E-3</v>
      </c>
    </row>
    <row r="2491" spans="1:20" x14ac:dyDescent="0.2">
      <c r="A2491" s="3" t="s">
        <v>161</v>
      </c>
      <c r="B2491" s="3" t="s">
        <v>162</v>
      </c>
      <c r="C2491" s="4" t="s">
        <v>128</v>
      </c>
      <c r="D2491" s="3" t="s">
        <v>85</v>
      </c>
      <c r="E2491" s="5">
        <v>0</v>
      </c>
      <c r="F2491" s="4">
        <v>131</v>
      </c>
      <c r="G2491" s="5">
        <v>176.81249961250001</v>
      </c>
      <c r="H2491" s="5">
        <v>1.3497137375000001</v>
      </c>
      <c r="I2491" s="4">
        <v>3441</v>
      </c>
      <c r="J2491" s="6">
        <v>3.8070328392908999</v>
      </c>
      <c r="K2491" s="7">
        <v>4.8872885789014804</v>
      </c>
      <c r="L2491" s="6">
        <v>3.0534351145038201</v>
      </c>
      <c r="M2491" s="5">
        <v>44.203124903125001</v>
      </c>
      <c r="N2491" s="5">
        <v>2956.3</v>
      </c>
      <c r="O2491" s="5">
        <v>176.81249961250001</v>
      </c>
      <c r="P2491" s="5">
        <v>2779.4875003875004</v>
      </c>
      <c r="Q2491" s="8">
        <v>15.719971758099621</v>
      </c>
      <c r="R2491" s="4">
        <v>4</v>
      </c>
      <c r="S2491" s="10">
        <v>739.07500000000005</v>
      </c>
      <c r="T2491" s="11">
        <v>1.1624527753560012E-3</v>
      </c>
    </row>
    <row r="2492" spans="1:20" x14ac:dyDescent="0.2">
      <c r="A2492" s="3" t="s">
        <v>161</v>
      </c>
      <c r="B2492" s="3" t="s">
        <v>162</v>
      </c>
      <c r="C2492" s="4" t="s">
        <v>128</v>
      </c>
      <c r="D2492" s="3" t="s">
        <v>85</v>
      </c>
      <c r="E2492" s="5">
        <v>18.75</v>
      </c>
      <c r="F2492" s="4">
        <v>770</v>
      </c>
      <c r="G2492" s="5">
        <v>774.61249250000003</v>
      </c>
      <c r="H2492" s="5">
        <v>1.00599025</v>
      </c>
      <c r="I2492" s="4">
        <v>6057</v>
      </c>
      <c r="J2492" s="6">
        <v>12.7125639755655</v>
      </c>
      <c r="K2492" s="7">
        <v>1.29424962852897</v>
      </c>
      <c r="L2492" s="6">
        <v>1.5584415584415601</v>
      </c>
      <c r="M2492" s="5">
        <v>64.551041041666664</v>
      </c>
      <c r="N2492" s="5">
        <v>12588.5</v>
      </c>
      <c r="O2492" s="5">
        <v>774.61249250000003</v>
      </c>
      <c r="P2492" s="5">
        <v>11813.8875075</v>
      </c>
      <c r="Q2492" s="8">
        <v>15.251351639542529</v>
      </c>
      <c r="R2492" s="4">
        <v>12</v>
      </c>
      <c r="S2492" s="10">
        <v>1049.0416666666667</v>
      </c>
      <c r="T2492" s="11">
        <v>1.9811788013868333E-3</v>
      </c>
    </row>
    <row r="2493" spans="1:20" x14ac:dyDescent="0.2">
      <c r="A2493" s="3" t="s">
        <v>161</v>
      </c>
      <c r="B2493" s="3" t="s">
        <v>162</v>
      </c>
      <c r="C2493" s="4" t="s">
        <v>128</v>
      </c>
      <c r="D2493" s="3" t="s">
        <v>85</v>
      </c>
      <c r="E2493" s="5">
        <v>15</v>
      </c>
      <c r="F2493" s="4">
        <v>20</v>
      </c>
      <c r="G2493" s="5">
        <v>51.424999999999997</v>
      </c>
      <c r="H2493" s="5">
        <v>2.57125</v>
      </c>
      <c r="I2493" s="4">
        <v>72</v>
      </c>
      <c r="J2493" s="6">
        <v>27.7777777777778</v>
      </c>
      <c r="K2493" s="7">
        <v>1.0137499999999999</v>
      </c>
      <c r="L2493" s="6">
        <v>5</v>
      </c>
      <c r="M2493" s="5">
        <v>51.424999999999997</v>
      </c>
      <c r="N2493" s="5">
        <v>805.8</v>
      </c>
      <c r="O2493" s="5">
        <v>51.424999999999997</v>
      </c>
      <c r="P2493" s="5">
        <v>754.375</v>
      </c>
      <c r="Q2493" s="8">
        <v>14.669421487603307</v>
      </c>
      <c r="R2493" s="4">
        <v>1</v>
      </c>
      <c r="S2493" s="10">
        <v>805.8</v>
      </c>
      <c r="T2493" s="11">
        <v>1.3888888888888902E-2</v>
      </c>
    </row>
    <row r="2494" spans="1:20" x14ac:dyDescent="0.2">
      <c r="A2494" s="3" t="s">
        <v>161</v>
      </c>
      <c r="B2494" s="3" t="s">
        <v>162</v>
      </c>
      <c r="C2494" s="4" t="s">
        <v>128</v>
      </c>
      <c r="D2494" s="3" t="s">
        <v>26</v>
      </c>
      <c r="E2494" s="5">
        <v>6.25</v>
      </c>
      <c r="F2494" s="4">
        <v>61</v>
      </c>
      <c r="G2494" s="5">
        <v>126.78749960000002</v>
      </c>
      <c r="H2494" s="5">
        <v>2.0784836000000002</v>
      </c>
      <c r="I2494" s="4">
        <v>1413</v>
      </c>
      <c r="J2494" s="6">
        <v>4.3170559094126002</v>
      </c>
      <c r="K2494" s="7">
        <v>1.63021939136589</v>
      </c>
      <c r="L2494" s="6">
        <v>1.63934426229508</v>
      </c>
      <c r="M2494" s="5">
        <v>126.78749960000002</v>
      </c>
      <c r="N2494" s="5">
        <v>1851.3</v>
      </c>
      <c r="O2494" s="5">
        <v>126.78749960000002</v>
      </c>
      <c r="P2494" s="5">
        <v>1724.5125003999999</v>
      </c>
      <c r="Q2494" s="8">
        <v>13.601597206669732</v>
      </c>
      <c r="R2494" s="4">
        <v>1</v>
      </c>
      <c r="S2494" s="10">
        <v>1851.3</v>
      </c>
      <c r="T2494" s="11">
        <v>7.0771408351026144E-4</v>
      </c>
    </row>
    <row r="2495" spans="1:20" x14ac:dyDescent="0.2">
      <c r="A2495" s="3" t="s">
        <v>161</v>
      </c>
      <c r="B2495" s="3" t="s">
        <v>162</v>
      </c>
      <c r="C2495" s="4" t="s">
        <v>128</v>
      </c>
      <c r="D2495" s="3" t="s">
        <v>85</v>
      </c>
      <c r="E2495" s="5">
        <v>6.25</v>
      </c>
      <c r="F2495" s="4">
        <v>26</v>
      </c>
      <c r="G2495" s="5">
        <v>47.787499824999998</v>
      </c>
      <c r="H2495" s="5">
        <v>1.8379807625</v>
      </c>
      <c r="I2495" s="4">
        <v>139</v>
      </c>
      <c r="J2495" s="6">
        <v>18.705035971223001</v>
      </c>
      <c r="K2495" s="7">
        <v>1.6846762589928099</v>
      </c>
      <c r="L2495" s="6">
        <v>3.8461538461538498</v>
      </c>
      <c r="M2495" s="5">
        <v>47.787499824999998</v>
      </c>
      <c r="N2495" s="5">
        <v>451.35</v>
      </c>
      <c r="O2495" s="5">
        <v>47.787499824999998</v>
      </c>
      <c r="P2495" s="5">
        <v>403.56250017500003</v>
      </c>
      <c r="Q2495" s="8">
        <v>8.4449385645380968</v>
      </c>
      <c r="R2495" s="4">
        <v>1</v>
      </c>
      <c r="S2495" s="10">
        <v>451.35</v>
      </c>
      <c r="T2495" s="11">
        <v>7.1942446043165463E-3</v>
      </c>
    </row>
    <row r="2496" spans="1:20" x14ac:dyDescent="0.2">
      <c r="A2496" s="3" t="s">
        <v>161</v>
      </c>
      <c r="B2496" s="3" t="s">
        <v>162</v>
      </c>
      <c r="C2496" s="4" t="s">
        <v>128</v>
      </c>
      <c r="D2496" s="3" t="s">
        <v>85</v>
      </c>
      <c r="E2496" s="5">
        <v>6.25</v>
      </c>
      <c r="F2496" s="4">
        <v>36</v>
      </c>
      <c r="G2496" s="5">
        <v>55.137499649999995</v>
      </c>
      <c r="H2496" s="5">
        <v>1.5315972124999999</v>
      </c>
      <c r="I2496" s="4">
        <v>296</v>
      </c>
      <c r="J2496" s="6">
        <v>12.1621621621622</v>
      </c>
      <c r="K2496" s="7">
        <v>1.1133783783783799</v>
      </c>
      <c r="L2496" s="6">
        <v>2.7777777777777799</v>
      </c>
      <c r="M2496" s="5">
        <v>55.137499649999995</v>
      </c>
      <c r="N2496" s="5">
        <v>442.85</v>
      </c>
      <c r="O2496" s="5">
        <v>55.137499649999995</v>
      </c>
      <c r="P2496" s="5">
        <v>387.71250035000003</v>
      </c>
      <c r="Q2496" s="8">
        <v>7.0317388857149608</v>
      </c>
      <c r="R2496" s="4">
        <v>1</v>
      </c>
      <c r="S2496" s="10">
        <v>442.85</v>
      </c>
      <c r="T2496" s="11">
        <v>3.3783783783783916E-3</v>
      </c>
    </row>
    <row r="2497" spans="1:20" x14ac:dyDescent="0.2">
      <c r="A2497" s="3" t="s">
        <v>161</v>
      </c>
      <c r="B2497" s="3" t="s">
        <v>162</v>
      </c>
      <c r="C2497" s="4" t="s">
        <v>128</v>
      </c>
      <c r="D2497" s="3" t="s">
        <v>85</v>
      </c>
      <c r="E2497" s="5">
        <v>5</v>
      </c>
      <c r="F2497" s="4">
        <v>9</v>
      </c>
      <c r="G2497" s="5">
        <v>30.537499949999997</v>
      </c>
      <c r="H2497" s="5">
        <v>3.3930555499999997</v>
      </c>
      <c r="I2497" s="4">
        <v>123</v>
      </c>
      <c r="J2497" s="6">
        <v>7.3170731707317103</v>
      </c>
      <c r="K2497" s="7">
        <v>1.6169918699187</v>
      </c>
      <c r="L2497" s="6">
        <v>11.1111111111111</v>
      </c>
      <c r="M2497" s="5">
        <v>30.537499949999997</v>
      </c>
      <c r="N2497" s="5">
        <v>236.3</v>
      </c>
      <c r="O2497" s="5">
        <v>30.537499949999997</v>
      </c>
      <c r="P2497" s="5">
        <v>205.76250005000003</v>
      </c>
      <c r="Q2497" s="8">
        <v>6.7380270286336925</v>
      </c>
      <c r="R2497" s="4">
        <v>1</v>
      </c>
      <c r="S2497" s="10">
        <v>236.3</v>
      </c>
      <c r="T2497" s="11">
        <v>8.1300813008130021E-3</v>
      </c>
    </row>
    <row r="2498" spans="1:20" x14ac:dyDescent="0.2">
      <c r="A2498" s="3" t="s">
        <v>161</v>
      </c>
      <c r="B2498" s="3" t="s">
        <v>162</v>
      </c>
      <c r="C2498" s="4" t="s">
        <v>128</v>
      </c>
      <c r="D2498" s="3" t="s">
        <v>85</v>
      </c>
      <c r="E2498" s="5">
        <v>10</v>
      </c>
      <c r="F2498" s="4">
        <v>22</v>
      </c>
      <c r="G2498" s="5">
        <v>55.937499749999986</v>
      </c>
      <c r="H2498" s="5">
        <v>2.5426136249999995</v>
      </c>
      <c r="I2498" s="4">
        <v>126</v>
      </c>
      <c r="J2498" s="6">
        <v>17.460317460317501</v>
      </c>
      <c r="K2498" s="7">
        <v>1.0952380952381</v>
      </c>
      <c r="L2498" s="6">
        <v>4.5454545454545503</v>
      </c>
      <c r="M2498" s="5">
        <v>55.937499749999986</v>
      </c>
      <c r="N2498" s="5">
        <v>416.5</v>
      </c>
      <c r="O2498" s="5">
        <v>55.937499749999986</v>
      </c>
      <c r="P2498" s="5">
        <v>360.56250025000003</v>
      </c>
      <c r="Q2498" s="8">
        <v>6.4458100891432872</v>
      </c>
      <c r="R2498" s="4">
        <v>1</v>
      </c>
      <c r="S2498" s="10">
        <v>416.5</v>
      </c>
      <c r="T2498" s="11">
        <v>7.9365079365079638E-3</v>
      </c>
    </row>
    <row r="2499" spans="1:20" x14ac:dyDescent="0.2">
      <c r="A2499" s="3" t="s">
        <v>161</v>
      </c>
      <c r="B2499" s="3" t="s">
        <v>162</v>
      </c>
      <c r="C2499" s="4" t="s">
        <v>128</v>
      </c>
      <c r="D2499" s="3" t="s">
        <v>85</v>
      </c>
      <c r="E2499" s="5">
        <v>6.25</v>
      </c>
      <c r="F2499" s="4">
        <v>238</v>
      </c>
      <c r="G2499" s="5">
        <v>456.462499675</v>
      </c>
      <c r="H2499" s="5">
        <v>1.9179096625000001</v>
      </c>
      <c r="I2499" s="4">
        <v>1080</v>
      </c>
      <c r="J2499" s="6">
        <v>22.037037037036999</v>
      </c>
      <c r="K2499" s="7">
        <v>1.24981481481481</v>
      </c>
      <c r="L2499" s="6">
        <v>2.9411764705882399</v>
      </c>
      <c r="M2499" s="5">
        <v>65.208928525000005</v>
      </c>
      <c r="N2499" s="5">
        <v>3175.6</v>
      </c>
      <c r="O2499" s="5">
        <v>456.462499675</v>
      </c>
      <c r="P2499" s="5">
        <v>2719.137500325</v>
      </c>
      <c r="Q2499" s="8">
        <v>5.9569789462683529</v>
      </c>
      <c r="R2499" s="4">
        <v>7</v>
      </c>
      <c r="S2499" s="10">
        <v>453.65714285714284</v>
      </c>
      <c r="T2499" s="11">
        <v>6.4814814814814804E-3</v>
      </c>
    </row>
    <row r="2500" spans="1:20" x14ac:dyDescent="0.2">
      <c r="A2500" s="3" t="s">
        <v>161</v>
      </c>
      <c r="B2500" s="3" t="s">
        <v>162</v>
      </c>
      <c r="C2500" s="4" t="s">
        <v>128</v>
      </c>
      <c r="D2500" s="3" t="s">
        <v>85</v>
      </c>
      <c r="E2500" s="5">
        <v>10</v>
      </c>
      <c r="F2500" s="4">
        <v>114</v>
      </c>
      <c r="G2500" s="5">
        <v>424.14999885000003</v>
      </c>
      <c r="H2500" s="5">
        <v>3.7206140250000002</v>
      </c>
      <c r="I2500" s="4">
        <v>1139</v>
      </c>
      <c r="J2500" s="6">
        <v>10.0087796312555</v>
      </c>
      <c r="K2500" s="7">
        <v>1.5724143985952601</v>
      </c>
      <c r="L2500" s="6">
        <v>0.87719298245614008</v>
      </c>
      <c r="M2500" s="5">
        <v>424.14999885000003</v>
      </c>
      <c r="N2500" s="5">
        <v>2910.4</v>
      </c>
      <c r="O2500" s="5">
        <v>424.14999885000003</v>
      </c>
      <c r="P2500" s="5">
        <v>2486.2500011500001</v>
      </c>
      <c r="Q2500" s="8">
        <v>5.8617234654980122</v>
      </c>
      <c r="R2500" s="4">
        <v>1</v>
      </c>
      <c r="S2500" s="10">
        <v>2910.4</v>
      </c>
      <c r="T2500" s="11">
        <v>8.7796312554872793E-4</v>
      </c>
    </row>
    <row r="2501" spans="1:20" x14ac:dyDescent="0.2">
      <c r="A2501" s="3" t="s">
        <v>161</v>
      </c>
      <c r="B2501" s="3" t="s">
        <v>162</v>
      </c>
      <c r="C2501" s="4" t="s">
        <v>128</v>
      </c>
      <c r="D2501" s="3" t="s">
        <v>85</v>
      </c>
      <c r="E2501" s="5">
        <v>6.25</v>
      </c>
      <c r="F2501" s="4">
        <v>55</v>
      </c>
      <c r="G2501" s="5">
        <v>147.49999962499999</v>
      </c>
      <c r="H2501" s="5">
        <v>2.6818181749999996</v>
      </c>
      <c r="I2501" s="4">
        <v>2134</v>
      </c>
      <c r="J2501" s="6">
        <v>2.5773195876288701</v>
      </c>
      <c r="K2501" s="7">
        <v>1.7207872539831299</v>
      </c>
      <c r="L2501" s="6">
        <v>1.8181818181818199</v>
      </c>
      <c r="M2501" s="5">
        <v>147.49999962499999</v>
      </c>
      <c r="N2501" s="5">
        <v>1000.45</v>
      </c>
      <c r="O2501" s="5">
        <v>147.49999962499999</v>
      </c>
      <c r="P2501" s="5">
        <v>852.95000037500006</v>
      </c>
      <c r="Q2501" s="8">
        <v>5.7827118816509637</v>
      </c>
      <c r="R2501" s="4">
        <v>1</v>
      </c>
      <c r="S2501" s="10">
        <v>1000.45</v>
      </c>
      <c r="T2501" s="11">
        <v>4.6860356138706775E-4</v>
      </c>
    </row>
    <row r="2502" spans="1:20" x14ac:dyDescent="0.2">
      <c r="A2502" s="3" t="s">
        <v>161</v>
      </c>
      <c r="B2502" s="3" t="s">
        <v>162</v>
      </c>
      <c r="C2502" s="4" t="s">
        <v>128</v>
      </c>
      <c r="D2502" s="3" t="s">
        <v>85</v>
      </c>
      <c r="E2502" s="5">
        <v>27.5</v>
      </c>
      <c r="F2502" s="4">
        <v>29060</v>
      </c>
      <c r="G2502" s="5">
        <v>46188.437314750008</v>
      </c>
      <c r="H2502" s="5">
        <v>1.5894162875000002</v>
      </c>
      <c r="I2502" s="4">
        <v>385476</v>
      </c>
      <c r="J2502" s="6">
        <v>7.5387313347653304</v>
      </c>
      <c r="K2502" s="7">
        <v>1.4389421650115699</v>
      </c>
      <c r="L2502" s="6">
        <v>0.77081899518238095</v>
      </c>
      <c r="M2502" s="5">
        <v>206.19838086941968</v>
      </c>
      <c r="N2502" s="5">
        <v>290609.90000000002</v>
      </c>
      <c r="O2502" s="5">
        <v>46188.437314750008</v>
      </c>
      <c r="P2502" s="5">
        <v>244421.46268525001</v>
      </c>
      <c r="Q2502" s="8">
        <v>5.2918322613871034</v>
      </c>
      <c r="R2502" s="4">
        <v>224</v>
      </c>
      <c r="S2502" s="10">
        <v>1297.3656250000001</v>
      </c>
      <c r="T2502" s="11">
        <v>5.8109973124137416E-4</v>
      </c>
    </row>
    <row r="2503" spans="1:20" x14ac:dyDescent="0.2">
      <c r="A2503" s="3" t="s">
        <v>161</v>
      </c>
      <c r="B2503" s="3" t="s">
        <v>162</v>
      </c>
      <c r="C2503" s="4" t="s">
        <v>128</v>
      </c>
      <c r="D2503" s="3" t="s">
        <v>85</v>
      </c>
      <c r="E2503" s="5">
        <v>10</v>
      </c>
      <c r="F2503" s="4">
        <v>247</v>
      </c>
      <c r="G2503" s="5">
        <v>371.07499747499998</v>
      </c>
      <c r="H2503" s="5">
        <v>1.5023279249999999</v>
      </c>
      <c r="I2503" s="4">
        <v>1223</v>
      </c>
      <c r="J2503" s="6">
        <v>20.1962387571545</v>
      </c>
      <c r="K2503" s="7">
        <v>1.06549468520033</v>
      </c>
      <c r="L2503" s="6">
        <v>1.6194331983805701</v>
      </c>
      <c r="M2503" s="5">
        <v>92.768749368749994</v>
      </c>
      <c r="N2503" s="5">
        <v>2334.1</v>
      </c>
      <c r="O2503" s="5">
        <v>371.07499747499998</v>
      </c>
      <c r="P2503" s="5">
        <v>1963.025002525</v>
      </c>
      <c r="Q2503" s="8">
        <v>5.2901031216937557</v>
      </c>
      <c r="R2503" s="4">
        <v>4</v>
      </c>
      <c r="S2503" s="10">
        <v>583.52499999999998</v>
      </c>
      <c r="T2503" s="11">
        <v>3.2706459525756342E-3</v>
      </c>
    </row>
    <row r="2504" spans="1:20" x14ac:dyDescent="0.2">
      <c r="A2504" s="3" t="s">
        <v>161</v>
      </c>
      <c r="B2504" s="3" t="s">
        <v>162</v>
      </c>
      <c r="C2504" s="4" t="s">
        <v>128</v>
      </c>
      <c r="D2504" s="3" t="s">
        <v>85</v>
      </c>
      <c r="E2504" s="5">
        <v>1.25</v>
      </c>
      <c r="F2504" s="4">
        <v>97</v>
      </c>
      <c r="G2504" s="5">
        <v>145.1249992125</v>
      </c>
      <c r="H2504" s="5">
        <v>1.4961340125</v>
      </c>
      <c r="I2504" s="4">
        <v>974</v>
      </c>
      <c r="J2504" s="6">
        <v>9.9589322381930199</v>
      </c>
      <c r="K2504" s="7">
        <v>3.9887782340862401</v>
      </c>
      <c r="L2504" s="6">
        <v>1.0309278350515501</v>
      </c>
      <c r="M2504" s="5">
        <v>145.1249992125</v>
      </c>
      <c r="N2504" s="5">
        <v>902.7</v>
      </c>
      <c r="O2504" s="5">
        <v>145.1249992125</v>
      </c>
      <c r="P2504" s="5">
        <v>757.57500078750002</v>
      </c>
      <c r="Q2504" s="8">
        <v>5.2201550725124699</v>
      </c>
      <c r="R2504" s="4">
        <v>1</v>
      </c>
      <c r="S2504" s="10">
        <v>902.7</v>
      </c>
      <c r="T2504" s="11">
        <v>1.0266940451745419E-3</v>
      </c>
    </row>
    <row r="2505" spans="1:20" x14ac:dyDescent="0.2">
      <c r="A2505" s="3" t="s">
        <v>161</v>
      </c>
      <c r="B2505" s="3" t="s">
        <v>162</v>
      </c>
      <c r="C2505" s="4" t="s">
        <v>128</v>
      </c>
      <c r="D2505" s="3" t="s">
        <v>85</v>
      </c>
      <c r="E2505" s="5">
        <v>2.9125000000000001</v>
      </c>
      <c r="F2505" s="4">
        <v>53</v>
      </c>
      <c r="G2505" s="5">
        <v>93.837499712500005</v>
      </c>
      <c r="H2505" s="5">
        <v>1.7705188625000001</v>
      </c>
      <c r="I2505" s="4">
        <v>592</v>
      </c>
      <c r="J2505" s="6">
        <v>8.9527027027027</v>
      </c>
      <c r="K2505" s="7">
        <v>1.42827702702703</v>
      </c>
      <c r="L2505" s="6">
        <v>1.88679245283019</v>
      </c>
      <c r="M2505" s="5">
        <v>93.837499712500005</v>
      </c>
      <c r="N2505" s="5">
        <v>536.35</v>
      </c>
      <c r="O2505" s="5">
        <v>93.837499712500005</v>
      </c>
      <c r="P2505" s="5">
        <v>442.51250028750002</v>
      </c>
      <c r="Q2505" s="8">
        <v>4.7157320009939836</v>
      </c>
      <c r="R2505" s="4">
        <v>1</v>
      </c>
      <c r="S2505" s="10">
        <v>536.35</v>
      </c>
      <c r="T2505" s="11">
        <v>1.6891891891891899E-3</v>
      </c>
    </row>
    <row r="2506" spans="1:20" x14ac:dyDescent="0.2">
      <c r="A2506" s="3" t="s">
        <v>161</v>
      </c>
      <c r="B2506" s="3" t="s">
        <v>162</v>
      </c>
      <c r="C2506" s="4" t="s">
        <v>128</v>
      </c>
      <c r="D2506" s="3" t="s">
        <v>27</v>
      </c>
      <c r="E2506" s="5">
        <v>6.25</v>
      </c>
      <c r="F2506" s="4">
        <v>76</v>
      </c>
      <c r="G2506" s="5">
        <v>149.69999965</v>
      </c>
      <c r="H2506" s="5">
        <v>1.9697368374999999</v>
      </c>
      <c r="I2506" s="4">
        <v>2740</v>
      </c>
      <c r="J2506" s="6">
        <v>2.77372262773723</v>
      </c>
      <c r="K2506" s="7">
        <v>1.4477007299270099</v>
      </c>
      <c r="L2506" s="6">
        <v>1.31578947368421</v>
      </c>
      <c r="M2506" s="5">
        <v>149.69999965</v>
      </c>
      <c r="N2506" s="5">
        <v>843.2</v>
      </c>
      <c r="O2506" s="5">
        <v>149.69999965</v>
      </c>
      <c r="P2506" s="5">
        <v>693.50000035000005</v>
      </c>
      <c r="Q2506" s="8">
        <v>4.6325985435631898</v>
      </c>
      <c r="R2506" s="4">
        <v>1</v>
      </c>
      <c r="S2506" s="10">
        <v>843.2</v>
      </c>
      <c r="T2506" s="11">
        <v>3.6496350364963534E-4</v>
      </c>
    </row>
    <row r="2507" spans="1:20" x14ac:dyDescent="0.2">
      <c r="A2507" s="3" t="s">
        <v>161</v>
      </c>
      <c r="B2507" s="3" t="s">
        <v>162</v>
      </c>
      <c r="C2507" s="4" t="s">
        <v>128</v>
      </c>
      <c r="D2507" s="3" t="s">
        <v>85</v>
      </c>
      <c r="E2507" s="5">
        <v>0</v>
      </c>
      <c r="F2507" s="4">
        <v>79</v>
      </c>
      <c r="G2507" s="5">
        <v>161.7999997375</v>
      </c>
      <c r="H2507" s="5">
        <v>2.0481012624999999</v>
      </c>
      <c r="I2507" s="4">
        <v>2217</v>
      </c>
      <c r="J2507" s="6">
        <v>3.5633739287325201</v>
      </c>
      <c r="K2507" s="7">
        <v>3.9762516914749702</v>
      </c>
      <c r="L2507" s="6">
        <v>1.26582278481013</v>
      </c>
      <c r="M2507" s="5">
        <v>161.7999997375</v>
      </c>
      <c r="N2507" s="5">
        <v>889.1</v>
      </c>
      <c r="O2507" s="5">
        <v>161.7999997375</v>
      </c>
      <c r="P2507" s="5">
        <v>727.30000026250002</v>
      </c>
      <c r="Q2507" s="8">
        <v>4.4950556331424725</v>
      </c>
      <c r="R2507" s="4">
        <v>1</v>
      </c>
      <c r="S2507" s="10">
        <v>889.1</v>
      </c>
      <c r="T2507" s="11">
        <v>4.5105999097880126E-4</v>
      </c>
    </row>
    <row r="2508" spans="1:20" x14ac:dyDescent="0.2">
      <c r="A2508" s="3" t="s">
        <v>161</v>
      </c>
      <c r="B2508" s="3" t="s">
        <v>162</v>
      </c>
      <c r="C2508" s="4" t="s">
        <v>128</v>
      </c>
      <c r="D2508" s="3" t="s">
        <v>85</v>
      </c>
      <c r="E2508" s="5">
        <v>5</v>
      </c>
      <c r="F2508" s="4">
        <v>97</v>
      </c>
      <c r="G2508" s="5">
        <v>214.07499996250002</v>
      </c>
      <c r="H2508" s="5">
        <v>2.2069587625000002</v>
      </c>
      <c r="I2508" s="4">
        <v>972</v>
      </c>
      <c r="J2508" s="6">
        <v>9.9794238683127592</v>
      </c>
      <c r="K2508" s="7">
        <v>1.17834362139918</v>
      </c>
      <c r="L2508" s="6">
        <v>2.0618556701030899</v>
      </c>
      <c r="M2508" s="5">
        <v>107.03749998125001</v>
      </c>
      <c r="N2508" s="5">
        <v>1141.55</v>
      </c>
      <c r="O2508" s="5">
        <v>214.07499996250002</v>
      </c>
      <c r="P2508" s="5">
        <v>927.47500003749997</v>
      </c>
      <c r="Q2508" s="8">
        <v>4.3324769365874944</v>
      </c>
      <c r="R2508" s="4">
        <v>2</v>
      </c>
      <c r="S2508" s="10">
        <v>570.77499999999998</v>
      </c>
      <c r="T2508" s="11">
        <v>2.0576131687242774E-3</v>
      </c>
    </row>
    <row r="2509" spans="1:20" x14ac:dyDescent="0.2">
      <c r="A2509" s="3" t="s">
        <v>161</v>
      </c>
      <c r="B2509" s="3" t="s">
        <v>162</v>
      </c>
      <c r="C2509" s="4" t="s">
        <v>128</v>
      </c>
      <c r="D2509" s="3" t="s">
        <v>85</v>
      </c>
      <c r="E2509" s="5">
        <v>0</v>
      </c>
      <c r="F2509" s="4">
        <v>246</v>
      </c>
      <c r="G2509" s="5">
        <v>367.812499575</v>
      </c>
      <c r="H2509" s="5">
        <v>1.4951727625</v>
      </c>
      <c r="I2509" s="4">
        <v>8589</v>
      </c>
      <c r="J2509" s="6">
        <v>2.8641285365001701</v>
      </c>
      <c r="K2509" s="7">
        <v>3.9385260216556102</v>
      </c>
      <c r="L2509" s="6">
        <v>0.81300813008130102</v>
      </c>
      <c r="M2509" s="5">
        <v>183.9062497875</v>
      </c>
      <c r="N2509" s="5">
        <v>1922.7</v>
      </c>
      <c r="O2509" s="5">
        <v>367.812499575</v>
      </c>
      <c r="P2509" s="5">
        <v>1554.8875004250001</v>
      </c>
      <c r="Q2509" s="8">
        <v>4.2273916797869608</v>
      </c>
      <c r="R2509" s="4">
        <v>2</v>
      </c>
      <c r="S2509" s="10">
        <v>961.35</v>
      </c>
      <c r="T2509" s="11">
        <v>2.3285597857724966E-4</v>
      </c>
    </row>
    <row r="2510" spans="1:20" x14ac:dyDescent="0.2">
      <c r="A2510" s="3" t="s">
        <v>161</v>
      </c>
      <c r="B2510" s="3" t="s">
        <v>162</v>
      </c>
      <c r="C2510" s="4" t="s">
        <v>128</v>
      </c>
      <c r="D2510" s="3" t="s">
        <v>85</v>
      </c>
      <c r="E2510" s="5">
        <v>10</v>
      </c>
      <c r="F2510" s="4">
        <v>196</v>
      </c>
      <c r="G2510" s="5">
        <v>559.09999844999993</v>
      </c>
      <c r="H2510" s="5">
        <v>2.8525510124999998</v>
      </c>
      <c r="I2510" s="4">
        <v>1919</v>
      </c>
      <c r="J2510" s="6">
        <v>10.213652944241799</v>
      </c>
      <c r="K2510" s="7">
        <v>1.2150599270453399</v>
      </c>
      <c r="L2510" s="6">
        <v>1.53061224489796</v>
      </c>
      <c r="M2510" s="5">
        <v>186.36666614999999</v>
      </c>
      <c r="N2510" s="5">
        <v>2912.1</v>
      </c>
      <c r="O2510" s="5">
        <v>559.09999844999993</v>
      </c>
      <c r="P2510" s="5">
        <v>2353.00000155</v>
      </c>
      <c r="Q2510" s="8">
        <v>4.2085494689201433</v>
      </c>
      <c r="R2510" s="4">
        <v>3</v>
      </c>
      <c r="S2510" s="10">
        <v>970.69999999999993</v>
      </c>
      <c r="T2510" s="11">
        <v>1.5633142261594598E-3</v>
      </c>
    </row>
    <row r="2511" spans="1:20" x14ac:dyDescent="0.2">
      <c r="A2511" s="3" t="s">
        <v>161</v>
      </c>
      <c r="B2511" s="3" t="s">
        <v>162</v>
      </c>
      <c r="C2511" s="4" t="s">
        <v>128</v>
      </c>
      <c r="D2511" s="3" t="s">
        <v>85</v>
      </c>
      <c r="E2511" s="5">
        <v>10</v>
      </c>
      <c r="F2511" s="4">
        <v>1638</v>
      </c>
      <c r="G2511" s="5">
        <v>4758.3124816499994</v>
      </c>
      <c r="H2511" s="5">
        <v>2.9049526749999997</v>
      </c>
      <c r="I2511" s="4">
        <v>13911</v>
      </c>
      <c r="J2511" s="6">
        <v>11.7748544317447</v>
      </c>
      <c r="K2511" s="7">
        <v>1.1826885198763599</v>
      </c>
      <c r="L2511" s="6">
        <v>0.610500610500611</v>
      </c>
      <c r="M2511" s="5">
        <v>475.83124816499992</v>
      </c>
      <c r="N2511" s="5">
        <v>24002.3</v>
      </c>
      <c r="O2511" s="5">
        <v>4758.3124816499994</v>
      </c>
      <c r="P2511" s="5">
        <v>19243.987518350001</v>
      </c>
      <c r="Q2511" s="8">
        <v>4.0442883044278179</v>
      </c>
      <c r="R2511" s="4">
        <v>10</v>
      </c>
      <c r="S2511" s="10">
        <v>2400.23</v>
      </c>
      <c r="T2511" s="11">
        <v>7.1885558191359643E-4</v>
      </c>
    </row>
    <row r="2512" spans="1:20" x14ac:dyDescent="0.2">
      <c r="A2512" s="3" t="s">
        <v>161</v>
      </c>
      <c r="B2512" s="3" t="s">
        <v>162</v>
      </c>
      <c r="C2512" s="4" t="s">
        <v>128</v>
      </c>
      <c r="D2512" s="3" t="s">
        <v>85</v>
      </c>
      <c r="E2512" s="5">
        <v>11.25</v>
      </c>
      <c r="F2512" s="4">
        <v>282</v>
      </c>
      <c r="G2512" s="5">
        <v>668.98749667499987</v>
      </c>
      <c r="H2512" s="5">
        <v>2.3722960874999997</v>
      </c>
      <c r="I2512" s="4">
        <v>3048</v>
      </c>
      <c r="J2512" s="6">
        <v>9.2519685039370092</v>
      </c>
      <c r="K2512" s="7">
        <v>2.6902427821522301</v>
      </c>
      <c r="L2512" s="6">
        <v>0.70921985815602795</v>
      </c>
      <c r="M2512" s="5">
        <v>334.49374833749994</v>
      </c>
      <c r="N2512" s="5">
        <v>3294.6</v>
      </c>
      <c r="O2512" s="5">
        <v>668.98749667499987</v>
      </c>
      <c r="P2512" s="5">
        <v>2625.612503325</v>
      </c>
      <c r="Q2512" s="8">
        <v>3.9247557187164381</v>
      </c>
      <c r="R2512" s="4">
        <v>2</v>
      </c>
      <c r="S2512" s="10">
        <v>1647.3</v>
      </c>
      <c r="T2512" s="11">
        <v>6.5616797900262434E-4</v>
      </c>
    </row>
    <row r="2513" spans="1:20" x14ac:dyDescent="0.2">
      <c r="A2513" s="3" t="s">
        <v>161</v>
      </c>
      <c r="B2513" s="3" t="s">
        <v>162</v>
      </c>
      <c r="C2513" s="4" t="s">
        <v>128</v>
      </c>
      <c r="D2513" s="3" t="s">
        <v>85</v>
      </c>
      <c r="E2513" s="5">
        <v>10</v>
      </c>
      <c r="F2513" s="4">
        <v>209</v>
      </c>
      <c r="G2513" s="5">
        <v>440.53749932500006</v>
      </c>
      <c r="H2513" s="5">
        <v>2.1078349250000001</v>
      </c>
      <c r="I2513" s="4">
        <v>1705</v>
      </c>
      <c r="J2513" s="6">
        <v>12.258064516129</v>
      </c>
      <c r="K2513" s="7">
        <v>1.42405278592375</v>
      </c>
      <c r="L2513" s="6">
        <v>1.4354066985645899</v>
      </c>
      <c r="M2513" s="5">
        <v>146.84583310833335</v>
      </c>
      <c r="N2513" s="5">
        <v>2085.0500000000002</v>
      </c>
      <c r="O2513" s="5">
        <v>440.53749932500006</v>
      </c>
      <c r="P2513" s="5">
        <v>1644.5125006750002</v>
      </c>
      <c r="Q2513" s="8">
        <v>3.732968256265933</v>
      </c>
      <c r="R2513" s="4">
        <v>3</v>
      </c>
      <c r="S2513" s="10">
        <v>695.01666666666677</v>
      </c>
      <c r="T2513" s="11">
        <v>1.7595307917888476E-3</v>
      </c>
    </row>
    <row r="2514" spans="1:20" x14ac:dyDescent="0.2">
      <c r="A2514" s="3" t="s">
        <v>161</v>
      </c>
      <c r="B2514" s="3" t="s">
        <v>162</v>
      </c>
      <c r="C2514" s="4" t="s">
        <v>128</v>
      </c>
      <c r="D2514" s="3" t="s">
        <v>85</v>
      </c>
      <c r="E2514" s="5">
        <v>15</v>
      </c>
      <c r="F2514" s="4">
        <v>3592</v>
      </c>
      <c r="G2514" s="5">
        <v>8164.4374776000004</v>
      </c>
      <c r="H2514" s="5">
        <v>2.2729503000000002</v>
      </c>
      <c r="I2514" s="4">
        <v>36049</v>
      </c>
      <c r="J2514" s="6">
        <v>9.9642153735193801</v>
      </c>
      <c r="K2514" s="7">
        <v>1.0396601847485401</v>
      </c>
      <c r="L2514" s="6">
        <v>0.80734966592427604</v>
      </c>
      <c r="M2514" s="5">
        <v>281.53232681379313</v>
      </c>
      <c r="N2514" s="5">
        <v>35926.949999999997</v>
      </c>
      <c r="O2514" s="5">
        <v>8164.4374776000004</v>
      </c>
      <c r="P2514" s="5">
        <v>27762.512522399997</v>
      </c>
      <c r="Q2514" s="8">
        <v>3.4004195143351139</v>
      </c>
      <c r="R2514" s="4">
        <v>29</v>
      </c>
      <c r="S2514" s="10">
        <v>1238.860344827586</v>
      </c>
      <c r="T2514" s="11">
        <v>8.0446059530084075E-4</v>
      </c>
    </row>
    <row r="2515" spans="1:20" x14ac:dyDescent="0.2">
      <c r="A2515" s="3" t="s">
        <v>161</v>
      </c>
      <c r="B2515" s="3" t="s">
        <v>162</v>
      </c>
      <c r="C2515" s="4" t="s">
        <v>128</v>
      </c>
      <c r="D2515" s="3" t="s">
        <v>85</v>
      </c>
      <c r="E2515" s="5">
        <v>6.25</v>
      </c>
      <c r="F2515" s="4">
        <v>78</v>
      </c>
      <c r="G2515" s="5">
        <v>212.7624993</v>
      </c>
      <c r="H2515" s="5">
        <v>2.7277243499999999</v>
      </c>
      <c r="I2515" s="4">
        <v>1275</v>
      </c>
      <c r="J2515" s="6">
        <v>6.1176470588235299</v>
      </c>
      <c r="K2515" s="7">
        <v>1.2060313725490199</v>
      </c>
      <c r="L2515" s="6">
        <v>1.2820512820512799</v>
      </c>
      <c r="M2515" s="5">
        <v>212.7624993</v>
      </c>
      <c r="N2515" s="5">
        <v>892.5</v>
      </c>
      <c r="O2515" s="5">
        <v>212.7624993</v>
      </c>
      <c r="P2515" s="5">
        <v>679.73750070000006</v>
      </c>
      <c r="Q2515" s="8">
        <v>3.1948181795963704</v>
      </c>
      <c r="R2515" s="4">
        <v>1</v>
      </c>
      <c r="S2515" s="10">
        <v>892.5</v>
      </c>
      <c r="T2515" s="11">
        <v>7.8431372549019485E-4</v>
      </c>
    </row>
    <row r="2516" spans="1:20" x14ac:dyDescent="0.2">
      <c r="A2516" s="3" t="s">
        <v>161</v>
      </c>
      <c r="B2516" s="3" t="s">
        <v>162</v>
      </c>
      <c r="C2516" s="4" t="s">
        <v>128</v>
      </c>
      <c r="D2516" s="3" t="s">
        <v>85</v>
      </c>
      <c r="E2516" s="5">
        <v>10</v>
      </c>
      <c r="F2516" s="4">
        <v>133</v>
      </c>
      <c r="G2516" s="5">
        <v>350.33749948749994</v>
      </c>
      <c r="H2516" s="5">
        <v>2.6341165374999997</v>
      </c>
      <c r="I2516" s="4">
        <v>2440</v>
      </c>
      <c r="J2516" s="6">
        <v>5.4508196721311499</v>
      </c>
      <c r="K2516" s="7">
        <v>1.17480737704918</v>
      </c>
      <c r="L2516" s="6">
        <v>2.2556390977443601</v>
      </c>
      <c r="M2516" s="5">
        <v>116.77916649583331</v>
      </c>
      <c r="N2516" s="5">
        <v>1422.9</v>
      </c>
      <c r="O2516" s="5">
        <v>350.33749948749994</v>
      </c>
      <c r="P2516" s="5">
        <v>1072.5625005125003</v>
      </c>
      <c r="Q2516" s="8">
        <v>3.0615121192607853</v>
      </c>
      <c r="R2516" s="4">
        <v>3</v>
      </c>
      <c r="S2516" s="10">
        <v>474.3</v>
      </c>
      <c r="T2516" s="11">
        <v>1.2295081967213116E-3</v>
      </c>
    </row>
    <row r="2517" spans="1:20" x14ac:dyDescent="0.2">
      <c r="A2517" s="3" t="s">
        <v>161</v>
      </c>
      <c r="B2517" s="3" t="s">
        <v>162</v>
      </c>
      <c r="C2517" s="4" t="s">
        <v>128</v>
      </c>
      <c r="D2517" s="3" t="s">
        <v>85</v>
      </c>
      <c r="E2517" s="5">
        <v>10</v>
      </c>
      <c r="F2517" s="4">
        <v>83</v>
      </c>
      <c r="G2517" s="5">
        <v>277.92499992500001</v>
      </c>
      <c r="H2517" s="5">
        <v>3.3484939749999998</v>
      </c>
      <c r="I2517" s="4">
        <v>3292</v>
      </c>
      <c r="J2517" s="6">
        <v>2.52126366950182</v>
      </c>
      <c r="K2517" s="7">
        <v>1.51384264884569</v>
      </c>
      <c r="L2517" s="6">
        <v>2.4096385542168699</v>
      </c>
      <c r="M2517" s="5">
        <v>138.9624999625</v>
      </c>
      <c r="N2517" s="5">
        <v>1070.1500000000001</v>
      </c>
      <c r="O2517" s="5">
        <v>277.92499992500001</v>
      </c>
      <c r="P2517" s="5">
        <v>792.22500007500003</v>
      </c>
      <c r="Q2517" s="8">
        <v>2.8504992364443194</v>
      </c>
      <c r="R2517" s="4">
        <v>2</v>
      </c>
      <c r="S2517" s="10">
        <v>535.07500000000005</v>
      </c>
      <c r="T2517" s="11">
        <v>6.0753341433778852E-4</v>
      </c>
    </row>
    <row r="2518" spans="1:20" x14ac:dyDescent="0.2">
      <c r="A2518" s="3" t="s">
        <v>161</v>
      </c>
      <c r="B2518" s="3" t="s">
        <v>162</v>
      </c>
      <c r="C2518" s="4" t="s">
        <v>128</v>
      </c>
      <c r="D2518" s="3" t="s">
        <v>85</v>
      </c>
      <c r="E2518" s="5">
        <v>6.25</v>
      </c>
      <c r="F2518" s="4">
        <v>202</v>
      </c>
      <c r="G2518" s="5">
        <v>456.062497775</v>
      </c>
      <c r="H2518" s="5">
        <v>2.2577351375000001</v>
      </c>
      <c r="I2518" s="4">
        <v>3564</v>
      </c>
      <c r="J2518" s="6">
        <v>5.6677890011223298</v>
      </c>
      <c r="K2518" s="7">
        <v>1.96530583613917</v>
      </c>
      <c r="L2518" s="6">
        <v>0.99009900990098998</v>
      </c>
      <c r="M2518" s="5">
        <v>228.0312488875</v>
      </c>
      <c r="N2518" s="5">
        <v>1747.6</v>
      </c>
      <c r="O2518" s="5">
        <v>456.062497775</v>
      </c>
      <c r="P2518" s="5">
        <v>1291.537502225</v>
      </c>
      <c r="Q2518" s="8">
        <v>2.8319309492142994</v>
      </c>
      <c r="R2518" s="4">
        <v>2</v>
      </c>
      <c r="S2518" s="10">
        <v>873.8</v>
      </c>
      <c r="T2518" s="11">
        <v>5.6116722783389401E-4</v>
      </c>
    </row>
    <row r="2519" spans="1:20" x14ac:dyDescent="0.2">
      <c r="A2519" s="3" t="s">
        <v>161</v>
      </c>
      <c r="B2519" s="3" t="s">
        <v>162</v>
      </c>
      <c r="C2519" s="4" t="s">
        <v>128</v>
      </c>
      <c r="D2519" s="3" t="s">
        <v>85</v>
      </c>
      <c r="E2519" s="5">
        <v>6.25</v>
      </c>
      <c r="F2519" s="4">
        <v>280</v>
      </c>
      <c r="G2519" s="5">
        <v>615.74999849999995</v>
      </c>
      <c r="H2519" s="5">
        <v>2.1991071375</v>
      </c>
      <c r="I2519" s="4">
        <v>5100</v>
      </c>
      <c r="J2519" s="6">
        <v>5.4901960784313699</v>
      </c>
      <c r="K2519" s="7">
        <v>2.25620392156863</v>
      </c>
      <c r="L2519" s="6">
        <v>1.0714285714285701</v>
      </c>
      <c r="M2519" s="5">
        <v>205.24999949999997</v>
      </c>
      <c r="N2519" s="5">
        <v>2283.1</v>
      </c>
      <c r="O2519" s="5">
        <v>615.74999849999995</v>
      </c>
      <c r="P2519" s="5">
        <v>1667.3500015</v>
      </c>
      <c r="Q2519" s="8">
        <v>2.7078359814238802</v>
      </c>
      <c r="R2519" s="4">
        <v>3</v>
      </c>
      <c r="S2519" s="10">
        <v>761.0333333333333</v>
      </c>
      <c r="T2519" s="11">
        <v>5.8823529411764603E-4</v>
      </c>
    </row>
    <row r="2520" spans="1:20" x14ac:dyDescent="0.2">
      <c r="A2520" s="3" t="s">
        <v>161</v>
      </c>
      <c r="B2520" s="3" t="s">
        <v>162</v>
      </c>
      <c r="C2520" s="4" t="s">
        <v>128</v>
      </c>
      <c r="D2520" s="3" t="s">
        <v>85</v>
      </c>
      <c r="E2520" s="5">
        <v>6.25</v>
      </c>
      <c r="F2520" s="4">
        <v>96</v>
      </c>
      <c r="G2520" s="5">
        <v>284.02499999999998</v>
      </c>
      <c r="H2520" s="5">
        <v>2.9585937499999999</v>
      </c>
      <c r="I2520" s="4">
        <v>3348</v>
      </c>
      <c r="J2520" s="6">
        <v>2.8673835125448002</v>
      </c>
      <c r="K2520" s="7">
        <v>1.34529569892473</v>
      </c>
      <c r="L2520" s="6">
        <v>1.0416666666666701</v>
      </c>
      <c r="M2520" s="5">
        <v>284.02499999999998</v>
      </c>
      <c r="N2520" s="5">
        <v>1050.5999999999999</v>
      </c>
      <c r="O2520" s="5">
        <v>284.02499999999998</v>
      </c>
      <c r="P2520" s="5">
        <v>766.57499999999993</v>
      </c>
      <c r="Q2520" s="8">
        <v>2.6989701610773698</v>
      </c>
      <c r="R2520" s="4">
        <v>1</v>
      </c>
      <c r="S2520" s="10">
        <v>1050.5999999999999</v>
      </c>
      <c r="T2520" s="11">
        <v>2.9868578255675099E-4</v>
      </c>
    </row>
    <row r="2521" spans="1:20" x14ac:dyDescent="0.2">
      <c r="A2521" s="3" t="s">
        <v>161</v>
      </c>
      <c r="B2521" s="3" t="s">
        <v>162</v>
      </c>
      <c r="C2521" s="4" t="s">
        <v>128</v>
      </c>
      <c r="D2521" s="3" t="s">
        <v>85</v>
      </c>
      <c r="E2521" s="5">
        <v>15</v>
      </c>
      <c r="F2521" s="4">
        <v>10</v>
      </c>
      <c r="G2521" s="5">
        <v>28.725000000000001</v>
      </c>
      <c r="H2521" s="5">
        <v>2.8725000000000001</v>
      </c>
      <c r="I2521" s="4">
        <v>192</v>
      </c>
      <c r="J2521" s="6">
        <v>5.2083333333333304</v>
      </c>
      <c r="K2521" s="7">
        <v>1.0104166666666701</v>
      </c>
      <c r="L2521" s="6">
        <v>10</v>
      </c>
      <c r="M2521" s="5">
        <v>28.725000000000001</v>
      </c>
      <c r="N2521" s="5">
        <v>103.7</v>
      </c>
      <c r="O2521" s="5">
        <v>28.725000000000001</v>
      </c>
      <c r="P2521" s="5">
        <v>74.974999999999994</v>
      </c>
      <c r="Q2521" s="8">
        <v>2.6100957354221057</v>
      </c>
      <c r="R2521" s="4">
        <v>1</v>
      </c>
      <c r="S2521" s="10">
        <v>103.7</v>
      </c>
      <c r="T2521" s="11">
        <v>5.2083333333333304E-3</v>
      </c>
    </row>
    <row r="2522" spans="1:20" x14ac:dyDescent="0.2">
      <c r="A2522" s="3" t="s">
        <v>161</v>
      </c>
      <c r="B2522" s="3" t="s">
        <v>162</v>
      </c>
      <c r="C2522" s="4" t="s">
        <v>128</v>
      </c>
      <c r="D2522" s="3" t="s">
        <v>27</v>
      </c>
      <c r="E2522" s="5">
        <v>6.25</v>
      </c>
      <c r="F2522" s="4">
        <v>51</v>
      </c>
      <c r="G2522" s="5">
        <v>201.45</v>
      </c>
      <c r="H2522" s="5">
        <v>3.95</v>
      </c>
      <c r="I2522" s="4">
        <v>5455</v>
      </c>
      <c r="J2522" s="6">
        <v>0.93492208982584801</v>
      </c>
      <c r="K2522" s="7">
        <v>2.3242896425297901</v>
      </c>
      <c r="L2522" s="6">
        <v>1.9607843137254899</v>
      </c>
      <c r="M2522" s="5">
        <v>201.45</v>
      </c>
      <c r="N2522" s="5">
        <v>687.65</v>
      </c>
      <c r="O2522" s="5">
        <v>201.45</v>
      </c>
      <c r="P2522" s="5">
        <v>486.2</v>
      </c>
      <c r="Q2522" s="8">
        <v>2.4135021097046416</v>
      </c>
      <c r="R2522" s="4">
        <v>1</v>
      </c>
      <c r="S2522" s="10">
        <v>687.65</v>
      </c>
      <c r="T2522" s="11">
        <v>1.8331805682859762E-4</v>
      </c>
    </row>
    <row r="2523" spans="1:20" x14ac:dyDescent="0.2">
      <c r="A2523" s="3" t="s">
        <v>161</v>
      </c>
      <c r="B2523" s="3" t="s">
        <v>162</v>
      </c>
      <c r="C2523" s="4" t="s">
        <v>128</v>
      </c>
      <c r="D2523" s="3" t="s">
        <v>28</v>
      </c>
      <c r="E2523" s="5">
        <v>6.25</v>
      </c>
      <c r="F2523" s="4">
        <v>156</v>
      </c>
      <c r="G2523" s="5">
        <v>390.63749985000004</v>
      </c>
      <c r="H2523" s="5">
        <v>2.5040865375000001</v>
      </c>
      <c r="I2523" s="4">
        <v>1987</v>
      </c>
      <c r="J2523" s="6">
        <v>7.8510317060895796</v>
      </c>
      <c r="K2523" s="7">
        <v>2.1577755410166102</v>
      </c>
      <c r="L2523" s="6">
        <v>0.64102564102564097</v>
      </c>
      <c r="M2523" s="5">
        <v>390.63749985000004</v>
      </c>
      <c r="N2523" s="5">
        <v>1275</v>
      </c>
      <c r="O2523" s="5">
        <v>390.63749985000004</v>
      </c>
      <c r="P2523" s="5">
        <v>884.36250014999996</v>
      </c>
      <c r="Q2523" s="8">
        <v>2.2638955565955245</v>
      </c>
      <c r="R2523" s="4">
        <v>1</v>
      </c>
      <c r="S2523" s="10">
        <v>1275</v>
      </c>
      <c r="T2523" s="11">
        <v>5.0327126321087043E-4</v>
      </c>
    </row>
    <row r="2524" spans="1:20" x14ac:dyDescent="0.2">
      <c r="A2524" s="3" t="s">
        <v>161</v>
      </c>
      <c r="B2524" s="3" t="s">
        <v>162</v>
      </c>
      <c r="C2524" s="4" t="s">
        <v>128</v>
      </c>
      <c r="D2524" s="3" t="s">
        <v>85</v>
      </c>
      <c r="E2524" s="5">
        <v>10</v>
      </c>
      <c r="F2524" s="4">
        <v>571</v>
      </c>
      <c r="G2524" s="5">
        <v>1781.1749946625002</v>
      </c>
      <c r="H2524" s="5">
        <v>3.1193957875000002</v>
      </c>
      <c r="I2524" s="4">
        <v>12481</v>
      </c>
      <c r="J2524" s="6">
        <v>4.5749539299735602</v>
      </c>
      <c r="K2524" s="7">
        <v>1.5193654354618999</v>
      </c>
      <c r="L2524" s="6">
        <v>0.70052539404553393</v>
      </c>
      <c r="M2524" s="5">
        <v>445.29374866562506</v>
      </c>
      <c r="N2524" s="5">
        <v>5776.6</v>
      </c>
      <c r="O2524" s="5">
        <v>1781.1749946625002</v>
      </c>
      <c r="P2524" s="5">
        <v>3995.4250053374999</v>
      </c>
      <c r="Q2524" s="8">
        <v>2.2431400717561494</v>
      </c>
      <c r="R2524" s="4">
        <v>4</v>
      </c>
      <c r="S2524" s="10">
        <v>1444.15</v>
      </c>
      <c r="T2524" s="11">
        <v>3.2048714045348928E-4</v>
      </c>
    </row>
    <row r="2525" spans="1:20" x14ac:dyDescent="0.2">
      <c r="A2525" s="3" t="s">
        <v>161</v>
      </c>
      <c r="B2525" s="3" t="s">
        <v>162</v>
      </c>
      <c r="C2525" s="4" t="s">
        <v>128</v>
      </c>
      <c r="D2525" s="3" t="s">
        <v>85</v>
      </c>
      <c r="E2525" s="5">
        <v>6.25</v>
      </c>
      <c r="F2525" s="4">
        <v>70</v>
      </c>
      <c r="G2525" s="5">
        <v>224.39999925000001</v>
      </c>
      <c r="H2525" s="5">
        <v>3.2057142750000001</v>
      </c>
      <c r="I2525" s="4">
        <v>2087</v>
      </c>
      <c r="J2525" s="6">
        <v>3.3540967896502201</v>
      </c>
      <c r="K2525" s="7">
        <v>1.7939817920459999</v>
      </c>
      <c r="L2525" s="6">
        <v>1.4285714285714299</v>
      </c>
      <c r="M2525" s="5">
        <v>224.39999925000001</v>
      </c>
      <c r="N2525" s="5">
        <v>705.5</v>
      </c>
      <c r="O2525" s="5">
        <v>224.39999925000001</v>
      </c>
      <c r="P2525" s="5">
        <v>481.10000074999999</v>
      </c>
      <c r="Q2525" s="8">
        <v>2.1439394044472126</v>
      </c>
      <c r="R2525" s="4">
        <v>1</v>
      </c>
      <c r="S2525" s="10">
        <v>705.5</v>
      </c>
      <c r="T2525" s="11">
        <v>4.7915668423574619E-4</v>
      </c>
    </row>
    <row r="2526" spans="1:20" x14ac:dyDescent="0.2">
      <c r="A2526" s="3" t="s">
        <v>161</v>
      </c>
      <c r="B2526" s="3" t="s">
        <v>162</v>
      </c>
      <c r="C2526" s="4" t="s">
        <v>128</v>
      </c>
      <c r="D2526" s="3" t="s">
        <v>85</v>
      </c>
      <c r="E2526" s="5">
        <v>10</v>
      </c>
      <c r="F2526" s="4">
        <v>683</v>
      </c>
      <c r="G2526" s="5">
        <v>2195.8249966375001</v>
      </c>
      <c r="H2526" s="5">
        <v>3.2149707125</v>
      </c>
      <c r="I2526" s="4">
        <v>5310</v>
      </c>
      <c r="J2526" s="6">
        <v>12.862523540489599</v>
      </c>
      <c r="K2526" s="7">
        <v>1.20844444444444</v>
      </c>
      <c r="L2526" s="6">
        <v>0.43923865300146403</v>
      </c>
      <c r="M2526" s="5">
        <v>731.94166554583342</v>
      </c>
      <c r="N2526" s="5">
        <v>6447.25</v>
      </c>
      <c r="O2526" s="5">
        <v>2195.8249966375001</v>
      </c>
      <c r="P2526" s="5">
        <v>4251.4250033624994</v>
      </c>
      <c r="Q2526" s="8">
        <v>1.9361401796011843</v>
      </c>
      <c r="R2526" s="4">
        <v>3</v>
      </c>
      <c r="S2526" s="10">
        <v>2149.0833333333335</v>
      </c>
      <c r="T2526" s="11">
        <v>5.6497175141242734E-4</v>
      </c>
    </row>
    <row r="2527" spans="1:20" x14ac:dyDescent="0.2">
      <c r="A2527" s="3" t="s">
        <v>161</v>
      </c>
      <c r="B2527" s="3" t="s">
        <v>162</v>
      </c>
      <c r="C2527" s="4" t="s">
        <v>128</v>
      </c>
      <c r="D2527" s="3" t="s">
        <v>85</v>
      </c>
      <c r="E2527" s="5">
        <v>6.25</v>
      </c>
      <c r="F2527" s="4">
        <v>77</v>
      </c>
      <c r="G2527" s="5">
        <v>141.93749955000001</v>
      </c>
      <c r="H2527" s="5">
        <v>1.8433441500000001</v>
      </c>
      <c r="I2527" s="4">
        <v>1319</v>
      </c>
      <c r="J2527" s="6">
        <v>5.8377558756633796</v>
      </c>
      <c r="K2527" s="7">
        <v>1.2260955269143301</v>
      </c>
      <c r="L2527" s="6">
        <v>1.2987012987013</v>
      </c>
      <c r="M2527" s="5">
        <v>141.93749955000001</v>
      </c>
      <c r="N2527" s="5">
        <v>387.6</v>
      </c>
      <c r="O2527" s="5">
        <v>141.93749955000001</v>
      </c>
      <c r="P2527" s="5">
        <v>245.66250045000001</v>
      </c>
      <c r="Q2527" s="8">
        <v>1.7307794009958659</v>
      </c>
      <c r="R2527" s="4">
        <v>1</v>
      </c>
      <c r="S2527" s="10">
        <v>387.6</v>
      </c>
      <c r="T2527" s="11">
        <v>7.5815011372251759E-4</v>
      </c>
    </row>
    <row r="2528" spans="1:20" x14ac:dyDescent="0.2">
      <c r="A2528" s="3" t="s">
        <v>161</v>
      </c>
      <c r="B2528" s="3" t="s">
        <v>162</v>
      </c>
      <c r="C2528" s="4" t="s">
        <v>128</v>
      </c>
      <c r="D2528" s="3" t="s">
        <v>85</v>
      </c>
      <c r="E2528" s="5">
        <v>6.25</v>
      </c>
      <c r="F2528" s="4">
        <v>1444</v>
      </c>
      <c r="G2528" s="5">
        <v>3949.9624903499998</v>
      </c>
      <c r="H2528" s="5">
        <v>2.7354310874999999</v>
      </c>
      <c r="I2528" s="4">
        <v>14923</v>
      </c>
      <c r="J2528" s="6">
        <v>9.67633853782751</v>
      </c>
      <c r="K2528" s="7">
        <v>1.4949949742009001</v>
      </c>
      <c r="L2528" s="6">
        <v>0.554016620498615</v>
      </c>
      <c r="M2528" s="5">
        <v>493.74531129374998</v>
      </c>
      <c r="N2528" s="5">
        <v>10378.5</v>
      </c>
      <c r="O2528" s="5">
        <v>3949.9624903499998</v>
      </c>
      <c r="P2528" s="5">
        <v>6428.5375096500002</v>
      </c>
      <c r="Q2528" s="8">
        <v>1.6274933054061427</v>
      </c>
      <c r="R2528" s="4">
        <v>8</v>
      </c>
      <c r="S2528" s="10">
        <v>1297.3125</v>
      </c>
      <c r="T2528" s="11">
        <v>5.360852375527707E-4</v>
      </c>
    </row>
    <row r="2529" spans="1:20" x14ac:dyDescent="0.2">
      <c r="A2529" s="3" t="s">
        <v>161</v>
      </c>
      <c r="B2529" s="3" t="s">
        <v>162</v>
      </c>
      <c r="C2529" s="4" t="s">
        <v>128</v>
      </c>
      <c r="D2529" s="3" t="s">
        <v>85</v>
      </c>
      <c r="E2529" s="5">
        <v>10</v>
      </c>
      <c r="F2529" s="4">
        <v>59</v>
      </c>
      <c r="G2529" s="5">
        <v>159.76249952499998</v>
      </c>
      <c r="H2529" s="5">
        <v>2.7078389749999996</v>
      </c>
      <c r="I2529" s="4">
        <v>766</v>
      </c>
      <c r="J2529" s="6">
        <v>7.7023498694516999</v>
      </c>
      <c r="K2529" s="7">
        <v>1.0391514360313301</v>
      </c>
      <c r="L2529" s="6">
        <v>1.6949152542372901</v>
      </c>
      <c r="M2529" s="5">
        <v>159.76249952499998</v>
      </c>
      <c r="N2529" s="5">
        <v>417.35</v>
      </c>
      <c r="O2529" s="5">
        <v>159.76249952499998</v>
      </c>
      <c r="P2529" s="5">
        <v>257.58750047500007</v>
      </c>
      <c r="Q2529" s="8">
        <v>1.6123151630755015</v>
      </c>
      <c r="R2529" s="4">
        <v>1</v>
      </c>
      <c r="S2529" s="10">
        <v>417.35</v>
      </c>
      <c r="T2529" s="11">
        <v>1.3054830287206284E-3</v>
      </c>
    </row>
    <row r="2530" spans="1:20" x14ac:dyDescent="0.2">
      <c r="A2530" s="3" t="s">
        <v>161</v>
      </c>
      <c r="B2530" s="3" t="s">
        <v>162</v>
      </c>
      <c r="C2530" s="4" t="s">
        <v>128</v>
      </c>
      <c r="D2530" s="3" t="s">
        <v>85</v>
      </c>
      <c r="E2530" s="5">
        <v>6.25</v>
      </c>
      <c r="F2530" s="4">
        <v>53</v>
      </c>
      <c r="G2530" s="5">
        <v>104.53749945</v>
      </c>
      <c r="H2530" s="5">
        <v>1.97240565</v>
      </c>
      <c r="I2530" s="4">
        <v>1016</v>
      </c>
      <c r="J2530" s="6">
        <v>5.2165354330708702</v>
      </c>
      <c r="K2530" s="7">
        <v>2.4402952755905498</v>
      </c>
      <c r="L2530" s="6">
        <v>3.7735849056603801</v>
      </c>
      <c r="M2530" s="5">
        <v>52.268749724999999</v>
      </c>
      <c r="N2530" s="5">
        <v>269.45</v>
      </c>
      <c r="O2530" s="5">
        <v>104.53749945</v>
      </c>
      <c r="P2530" s="5">
        <v>164.91250055</v>
      </c>
      <c r="Q2530" s="8">
        <v>1.5775439571220775</v>
      </c>
      <c r="R2530" s="4">
        <v>2</v>
      </c>
      <c r="S2530" s="10">
        <v>134.72499999999999</v>
      </c>
      <c r="T2530" s="11">
        <v>1.968503937007877E-3</v>
      </c>
    </row>
    <row r="2531" spans="1:20" x14ac:dyDescent="0.2">
      <c r="A2531" s="3" t="s">
        <v>161</v>
      </c>
      <c r="B2531" s="3" t="s">
        <v>162</v>
      </c>
      <c r="C2531" s="4" t="s">
        <v>128</v>
      </c>
      <c r="D2531" s="3" t="s">
        <v>85</v>
      </c>
      <c r="E2531" s="5">
        <v>6.25</v>
      </c>
      <c r="F2531" s="4">
        <v>107</v>
      </c>
      <c r="G2531" s="5">
        <v>314.39999925000006</v>
      </c>
      <c r="H2531" s="5">
        <v>2.9383177500000004</v>
      </c>
      <c r="I2531" s="4">
        <v>2912</v>
      </c>
      <c r="J2531" s="6">
        <v>3.6744505494505502</v>
      </c>
      <c r="K2531" s="7">
        <v>1.8042410714285699</v>
      </c>
      <c r="L2531" s="6">
        <v>1.86915887850467</v>
      </c>
      <c r="M2531" s="5">
        <v>157.19999962500003</v>
      </c>
      <c r="N2531" s="5">
        <v>756.5</v>
      </c>
      <c r="O2531" s="5">
        <v>314.39999925000006</v>
      </c>
      <c r="P2531" s="5">
        <v>442.10000074999994</v>
      </c>
      <c r="Q2531" s="8">
        <v>1.4061704892004698</v>
      </c>
      <c r="R2531" s="4">
        <v>2</v>
      </c>
      <c r="S2531" s="10">
        <v>378.25</v>
      </c>
      <c r="T2531" s="11">
        <v>6.8681318681318589E-4</v>
      </c>
    </row>
    <row r="2532" spans="1:20" x14ac:dyDescent="0.2">
      <c r="A2532" s="3" t="s">
        <v>161</v>
      </c>
      <c r="B2532" s="3" t="s">
        <v>162</v>
      </c>
      <c r="C2532" s="4" t="s">
        <v>128</v>
      </c>
      <c r="D2532" s="3" t="s">
        <v>85</v>
      </c>
      <c r="E2532" s="5">
        <v>10</v>
      </c>
      <c r="F2532" s="4">
        <v>141</v>
      </c>
      <c r="G2532" s="5">
        <v>104.9624991375</v>
      </c>
      <c r="H2532" s="5">
        <v>0.74441488750000007</v>
      </c>
      <c r="I2532" s="4">
        <v>296</v>
      </c>
      <c r="J2532" s="6">
        <v>47.635135135135101</v>
      </c>
      <c r="K2532" s="7">
        <v>1.01013513513514</v>
      </c>
      <c r="L2532" s="6">
        <v>0.70921985815602795</v>
      </c>
      <c r="M2532" s="5">
        <v>104.9624991375</v>
      </c>
      <c r="N2532" s="5">
        <v>249.05</v>
      </c>
      <c r="O2532" s="5">
        <v>104.9624991375</v>
      </c>
      <c r="P2532" s="5">
        <v>144.08750086250001</v>
      </c>
      <c r="Q2532" s="8">
        <v>1.372752192892688</v>
      </c>
      <c r="R2532" s="4">
        <v>1</v>
      </c>
      <c r="S2532" s="10">
        <v>249.05</v>
      </c>
      <c r="T2532" s="11">
        <v>3.3783783783783742E-3</v>
      </c>
    </row>
    <row r="2533" spans="1:20" x14ac:dyDescent="0.2">
      <c r="A2533" s="3" t="s">
        <v>161</v>
      </c>
      <c r="B2533" s="3" t="s">
        <v>162</v>
      </c>
      <c r="C2533" s="4" t="s">
        <v>128</v>
      </c>
      <c r="D2533" s="3" t="s">
        <v>85</v>
      </c>
      <c r="E2533" s="5">
        <v>10</v>
      </c>
      <c r="F2533" s="4">
        <v>36</v>
      </c>
      <c r="G2533" s="5">
        <v>62.012499750000003</v>
      </c>
      <c r="H2533" s="5">
        <v>1.7225694375</v>
      </c>
      <c r="I2533" s="4">
        <v>848</v>
      </c>
      <c r="J2533" s="6">
        <v>4.2452830188679203</v>
      </c>
      <c r="K2533" s="7">
        <v>1.89412735849057</v>
      </c>
      <c r="L2533" s="6">
        <v>2.7777777777777799</v>
      </c>
      <c r="M2533" s="5">
        <v>62.012499750000003</v>
      </c>
      <c r="N2533" s="5">
        <v>146.19999999999999</v>
      </c>
      <c r="O2533" s="5">
        <v>62.012499750000003</v>
      </c>
      <c r="P2533" s="5">
        <v>84.187500249999985</v>
      </c>
      <c r="Q2533" s="8">
        <v>1.3575892052311596</v>
      </c>
      <c r="R2533" s="4">
        <v>1</v>
      </c>
      <c r="S2533" s="10">
        <v>146.19999999999999</v>
      </c>
      <c r="T2533" s="11">
        <v>1.1792452830188677E-3</v>
      </c>
    </row>
    <row r="2534" spans="1:20" x14ac:dyDescent="0.2">
      <c r="A2534" s="3" t="s">
        <v>161</v>
      </c>
      <c r="B2534" s="3" t="s">
        <v>162</v>
      </c>
      <c r="C2534" s="4" t="s">
        <v>128</v>
      </c>
      <c r="D2534" s="3" t="s">
        <v>85</v>
      </c>
      <c r="E2534" s="5">
        <v>10</v>
      </c>
      <c r="F2534" s="4">
        <v>152</v>
      </c>
      <c r="G2534" s="5">
        <v>319.69999830000006</v>
      </c>
      <c r="H2534" s="5">
        <v>2.1032894625000003</v>
      </c>
      <c r="I2534" s="4">
        <v>866</v>
      </c>
      <c r="J2534" s="6">
        <v>17.551963048498799</v>
      </c>
      <c r="K2534" s="7">
        <v>1.05080831408776</v>
      </c>
      <c r="L2534" s="6">
        <v>0.65789473684210498</v>
      </c>
      <c r="M2534" s="5">
        <v>319.69999830000006</v>
      </c>
      <c r="N2534" s="5">
        <v>671.5</v>
      </c>
      <c r="O2534" s="5">
        <v>319.69999830000006</v>
      </c>
      <c r="P2534" s="5">
        <v>351.80000169999994</v>
      </c>
      <c r="Q2534" s="8">
        <v>1.1004066423856464</v>
      </c>
      <c r="R2534" s="4">
        <v>1</v>
      </c>
      <c r="S2534" s="10">
        <v>671.5</v>
      </c>
      <c r="T2534" s="11">
        <v>1.1547344110854466E-3</v>
      </c>
    </row>
    <row r="2535" spans="1:20" x14ac:dyDescent="0.2">
      <c r="A2535" s="3" t="s">
        <v>161</v>
      </c>
      <c r="B2535" s="3" t="s">
        <v>162</v>
      </c>
      <c r="C2535" s="4" t="s">
        <v>128</v>
      </c>
      <c r="D2535" s="3" t="s">
        <v>66</v>
      </c>
      <c r="E2535" s="5">
        <v>6.25</v>
      </c>
      <c r="F2535" s="4">
        <v>867</v>
      </c>
      <c r="G2535" s="5">
        <v>2820.8499910124997</v>
      </c>
      <c r="H2535" s="5">
        <v>3.2535755374999997</v>
      </c>
      <c r="I2535" s="4">
        <v>44091</v>
      </c>
      <c r="J2535" s="6">
        <v>1.9663876981696899</v>
      </c>
      <c r="K2535" s="7">
        <v>1.8844458052663799</v>
      </c>
      <c r="L2535" s="6">
        <v>0.11534025374855801</v>
      </c>
      <c r="M2535" s="5">
        <v>2820.8499910124997</v>
      </c>
      <c r="N2535" s="5">
        <v>5877.75</v>
      </c>
      <c r="O2535" s="5">
        <v>2820.8499910124997</v>
      </c>
      <c r="P2535" s="5">
        <v>3056.9000089875003</v>
      </c>
      <c r="Q2535" s="8">
        <v>1.0836804575667187</v>
      </c>
      <c r="R2535" s="4">
        <v>1</v>
      </c>
      <c r="S2535" s="10">
        <v>5877.75</v>
      </c>
      <c r="T2535" s="11">
        <v>2.2680365607493495E-5</v>
      </c>
    </row>
    <row r="2536" spans="1:20" x14ac:dyDescent="0.2">
      <c r="A2536" s="3" t="s">
        <v>161</v>
      </c>
      <c r="B2536" s="3" t="s">
        <v>162</v>
      </c>
      <c r="C2536" s="4" t="s">
        <v>128</v>
      </c>
      <c r="D2536" s="3" t="s">
        <v>85</v>
      </c>
      <c r="E2536" s="5">
        <v>10</v>
      </c>
      <c r="F2536" s="4">
        <v>1498</v>
      </c>
      <c r="G2536" s="5">
        <v>5671.1124837500001</v>
      </c>
      <c r="H2536" s="5">
        <v>3.7857893749999998</v>
      </c>
      <c r="I2536" s="4">
        <v>24108</v>
      </c>
      <c r="J2536" s="6">
        <v>6.2137049941928</v>
      </c>
      <c r="K2536" s="7">
        <v>1.5887867098058699</v>
      </c>
      <c r="L2536" s="6">
        <v>0.467289719626168</v>
      </c>
      <c r="M2536" s="5">
        <v>810.15892625000004</v>
      </c>
      <c r="N2536" s="5">
        <v>10943.75</v>
      </c>
      <c r="O2536" s="5">
        <v>5671.1124837500001</v>
      </c>
      <c r="P2536" s="5">
        <v>5272.6375162499999</v>
      </c>
      <c r="Q2536" s="8">
        <v>0.92973601411684392</v>
      </c>
      <c r="R2536" s="4">
        <v>7</v>
      </c>
      <c r="S2536" s="10">
        <v>1563.3928571428571</v>
      </c>
      <c r="T2536" s="11">
        <v>2.9036004645760732E-4</v>
      </c>
    </row>
    <row r="2537" spans="1:20" x14ac:dyDescent="0.2">
      <c r="A2537" s="3" t="s">
        <v>161</v>
      </c>
      <c r="B2537" s="3" t="s">
        <v>162</v>
      </c>
      <c r="C2537" s="4" t="s">
        <v>128</v>
      </c>
      <c r="D2537" s="3" t="s">
        <v>85</v>
      </c>
      <c r="E2537" s="5">
        <v>10</v>
      </c>
      <c r="F2537" s="4">
        <v>87</v>
      </c>
      <c r="G2537" s="5">
        <v>153.84999960000002</v>
      </c>
      <c r="H2537" s="5">
        <v>1.7683908000000002</v>
      </c>
      <c r="I2537" s="4">
        <v>664</v>
      </c>
      <c r="J2537" s="6">
        <v>13.102409638554199</v>
      </c>
      <c r="K2537" s="7">
        <v>1.1429367469879499</v>
      </c>
      <c r="L2537" s="6">
        <v>2.29885057471264</v>
      </c>
      <c r="M2537" s="5">
        <v>76.924999800000009</v>
      </c>
      <c r="N2537" s="5">
        <v>290.7</v>
      </c>
      <c r="O2537" s="5">
        <v>153.84999960000002</v>
      </c>
      <c r="P2537" s="5">
        <v>136.85000039999997</v>
      </c>
      <c r="Q2537" s="8">
        <v>0.88950276734352329</v>
      </c>
      <c r="R2537" s="4">
        <v>2</v>
      </c>
      <c r="S2537" s="10">
        <v>145.35</v>
      </c>
      <c r="T2537" s="11">
        <v>3.0120481927710758E-3</v>
      </c>
    </row>
    <row r="2538" spans="1:20" x14ac:dyDescent="0.2">
      <c r="A2538" s="3" t="s">
        <v>161</v>
      </c>
      <c r="B2538" s="3" t="s">
        <v>162</v>
      </c>
      <c r="C2538" s="4" t="s">
        <v>128</v>
      </c>
      <c r="D2538" s="3" t="s">
        <v>85</v>
      </c>
      <c r="E2538" s="5">
        <v>10</v>
      </c>
      <c r="F2538" s="4">
        <v>181</v>
      </c>
      <c r="G2538" s="5">
        <v>384.46249820000003</v>
      </c>
      <c r="H2538" s="5">
        <v>2.1241022000000003</v>
      </c>
      <c r="I2538" s="4">
        <v>1859</v>
      </c>
      <c r="J2538" s="6">
        <v>9.7364174287251206</v>
      </c>
      <c r="K2538" s="7">
        <v>1.1589349112426</v>
      </c>
      <c r="L2538" s="6">
        <v>1.10497237569061</v>
      </c>
      <c r="M2538" s="5">
        <v>192.23124910000001</v>
      </c>
      <c r="N2538" s="5">
        <v>710.6</v>
      </c>
      <c r="O2538" s="5">
        <v>384.46249820000003</v>
      </c>
      <c r="P2538" s="5">
        <v>326.1375018</v>
      </c>
      <c r="Q2538" s="8">
        <v>0.84829470579557287</v>
      </c>
      <c r="R2538" s="4">
        <v>2</v>
      </c>
      <c r="S2538" s="10">
        <v>355.3</v>
      </c>
      <c r="T2538" s="11">
        <v>1.0758472296933858E-3</v>
      </c>
    </row>
    <row r="2539" spans="1:20" x14ac:dyDescent="0.2">
      <c r="A2539" s="3" t="s">
        <v>161</v>
      </c>
      <c r="B2539" s="3" t="s">
        <v>162</v>
      </c>
      <c r="C2539" s="4" t="s">
        <v>128</v>
      </c>
      <c r="D2539" s="3" t="s">
        <v>85</v>
      </c>
      <c r="E2539" s="5">
        <v>10</v>
      </c>
      <c r="F2539" s="4">
        <v>104</v>
      </c>
      <c r="G2539" s="5">
        <v>238.77499879999999</v>
      </c>
      <c r="H2539" s="5">
        <v>2.29591345</v>
      </c>
      <c r="I2539" s="4">
        <v>3306</v>
      </c>
      <c r="J2539" s="6">
        <v>3.1457955232909902</v>
      </c>
      <c r="K2539" s="7">
        <v>1.2434694494857801</v>
      </c>
      <c r="L2539" s="6">
        <v>1.92307692307692</v>
      </c>
      <c r="M2539" s="5">
        <v>119.3874994</v>
      </c>
      <c r="N2539" s="5">
        <v>426.7</v>
      </c>
      <c r="O2539" s="5">
        <v>238.77499879999999</v>
      </c>
      <c r="P2539" s="5">
        <v>187.9250012</v>
      </c>
      <c r="Q2539" s="8">
        <v>0.78703801547249763</v>
      </c>
      <c r="R2539" s="4">
        <v>2</v>
      </c>
      <c r="S2539" s="10">
        <v>213.35</v>
      </c>
      <c r="T2539" s="11">
        <v>6.0496067755595869E-4</v>
      </c>
    </row>
    <row r="2540" spans="1:20" x14ac:dyDescent="0.2">
      <c r="A2540" s="3" t="s">
        <v>161</v>
      </c>
      <c r="B2540" s="3" t="s">
        <v>162</v>
      </c>
      <c r="C2540" s="4" t="s">
        <v>128</v>
      </c>
      <c r="D2540" s="3" t="s">
        <v>85</v>
      </c>
      <c r="E2540" s="5">
        <v>10</v>
      </c>
      <c r="F2540" s="4">
        <v>731</v>
      </c>
      <c r="G2540" s="5">
        <v>1906.6249933749998</v>
      </c>
      <c r="H2540" s="5">
        <v>2.6082421249999999</v>
      </c>
      <c r="I2540" s="4">
        <v>10474</v>
      </c>
      <c r="J2540" s="6">
        <v>6.9791865571892302</v>
      </c>
      <c r="K2540" s="7">
        <v>1.2477200687416501</v>
      </c>
      <c r="L2540" s="6">
        <v>0.410396716826265</v>
      </c>
      <c r="M2540" s="5">
        <v>635.54166445833323</v>
      </c>
      <c r="N2540" s="5">
        <v>3397.45</v>
      </c>
      <c r="O2540" s="5">
        <v>1906.6249933749998</v>
      </c>
      <c r="P2540" s="5">
        <v>1490.825006625</v>
      </c>
      <c r="Q2540" s="8">
        <v>0.78191831734358308</v>
      </c>
      <c r="R2540" s="4">
        <v>3</v>
      </c>
      <c r="S2540" s="10">
        <v>1132.4833333333333</v>
      </c>
      <c r="T2540" s="11">
        <v>2.864235249188464E-4</v>
      </c>
    </row>
    <row r="2541" spans="1:20" x14ac:dyDescent="0.2">
      <c r="A2541" s="3" t="s">
        <v>161</v>
      </c>
      <c r="B2541" s="3" t="s">
        <v>162</v>
      </c>
      <c r="C2541" s="4" t="s">
        <v>128</v>
      </c>
      <c r="D2541" s="3" t="s">
        <v>85</v>
      </c>
      <c r="E2541" s="5">
        <v>10</v>
      </c>
      <c r="F2541" s="4">
        <v>171</v>
      </c>
      <c r="G2541" s="5">
        <v>563.22499994999998</v>
      </c>
      <c r="H2541" s="5">
        <v>3.2937134499999998</v>
      </c>
      <c r="I2541" s="4">
        <v>2477</v>
      </c>
      <c r="J2541" s="6">
        <v>6.9035123132822003</v>
      </c>
      <c r="K2541" s="7">
        <v>1.2932983447719</v>
      </c>
      <c r="L2541" s="6">
        <v>1.16959064327485</v>
      </c>
      <c r="M2541" s="5">
        <v>281.61249997499999</v>
      </c>
      <c r="N2541" s="5">
        <v>962.2</v>
      </c>
      <c r="O2541" s="5">
        <v>563.22499994999998</v>
      </c>
      <c r="P2541" s="5">
        <v>398.97500005000006</v>
      </c>
      <c r="Q2541" s="8">
        <v>0.70837587125113211</v>
      </c>
      <c r="R2541" s="4">
        <v>2</v>
      </c>
      <c r="S2541" s="10">
        <v>481.1</v>
      </c>
      <c r="T2541" s="11">
        <v>8.0742834073475769E-4</v>
      </c>
    </row>
    <row r="2542" spans="1:20" x14ac:dyDescent="0.2">
      <c r="A2542" s="3" t="s">
        <v>161</v>
      </c>
      <c r="B2542" s="3" t="s">
        <v>162</v>
      </c>
      <c r="C2542" s="4" t="s">
        <v>128</v>
      </c>
      <c r="D2542" s="3" t="s">
        <v>85</v>
      </c>
      <c r="E2542" s="5">
        <v>6.25</v>
      </c>
      <c r="F2542" s="4">
        <v>134</v>
      </c>
      <c r="G2542" s="5">
        <v>631.82499962499992</v>
      </c>
      <c r="H2542" s="5">
        <v>4.7151119374999997</v>
      </c>
      <c r="I2542" s="4">
        <v>9351</v>
      </c>
      <c r="J2542" s="6">
        <v>1.43300181798738</v>
      </c>
      <c r="K2542" s="7">
        <v>2.1615014436958599</v>
      </c>
      <c r="L2542" s="6">
        <v>1.4925373134328399</v>
      </c>
      <c r="M2542" s="5">
        <v>315.91249981249996</v>
      </c>
      <c r="N2542" s="5">
        <v>1076.95</v>
      </c>
      <c r="O2542" s="5">
        <v>631.82499962499992</v>
      </c>
      <c r="P2542" s="5">
        <v>445.12500037500013</v>
      </c>
      <c r="Q2542" s="8">
        <v>0.70450678690965096</v>
      </c>
      <c r="R2542" s="4">
        <v>2</v>
      </c>
      <c r="S2542" s="10">
        <v>538.47500000000002</v>
      </c>
      <c r="T2542" s="11">
        <v>2.1388086835632595E-4</v>
      </c>
    </row>
    <row r="2543" spans="1:20" x14ac:dyDescent="0.2">
      <c r="A2543" s="3" t="s">
        <v>161</v>
      </c>
      <c r="B2543" s="3" t="s">
        <v>162</v>
      </c>
      <c r="C2543" s="4" t="s">
        <v>128</v>
      </c>
      <c r="D2543" s="3" t="s">
        <v>85</v>
      </c>
      <c r="E2543" s="5">
        <v>6.25</v>
      </c>
      <c r="F2543" s="4">
        <v>146</v>
      </c>
      <c r="G2543" s="5">
        <v>464.18749987500001</v>
      </c>
      <c r="H2543" s="5">
        <v>3.1793664375000001</v>
      </c>
      <c r="I2543" s="4">
        <v>5723</v>
      </c>
      <c r="J2543" s="6">
        <v>2.5511095579241698</v>
      </c>
      <c r="K2543" s="7">
        <v>1.5157033024637401</v>
      </c>
      <c r="L2543" s="6">
        <v>1.3698630136986301</v>
      </c>
      <c r="M2543" s="5">
        <v>232.09374993750001</v>
      </c>
      <c r="N2543" s="5">
        <v>764.15</v>
      </c>
      <c r="O2543" s="5">
        <v>464.18749987500001</v>
      </c>
      <c r="P2543" s="5">
        <v>299.96250012499996</v>
      </c>
      <c r="Q2543" s="8">
        <v>0.64620977558804615</v>
      </c>
      <c r="R2543" s="4">
        <v>2</v>
      </c>
      <c r="S2543" s="10">
        <v>382.07499999999999</v>
      </c>
      <c r="T2543" s="11">
        <v>3.4946706272933828E-4</v>
      </c>
    </row>
    <row r="2544" spans="1:20" x14ac:dyDescent="0.2">
      <c r="A2544" s="3" t="s">
        <v>161</v>
      </c>
      <c r="B2544" s="3" t="s">
        <v>162</v>
      </c>
      <c r="C2544" s="4" t="s">
        <v>128</v>
      </c>
      <c r="D2544" s="3" t="s">
        <v>85</v>
      </c>
      <c r="E2544" s="5">
        <v>12.5</v>
      </c>
      <c r="F2544" s="4">
        <v>12456</v>
      </c>
      <c r="G2544" s="5">
        <v>33735.949977600008</v>
      </c>
      <c r="H2544" s="5">
        <v>2.7084096000000004</v>
      </c>
      <c r="I2544" s="4">
        <v>119031</v>
      </c>
      <c r="J2544" s="6">
        <v>10.4645008443179</v>
      </c>
      <c r="K2544" s="7">
        <v>1.6342129361258799</v>
      </c>
      <c r="L2544" s="6">
        <v>0.49775208734746301</v>
      </c>
      <c r="M2544" s="5">
        <v>544.12822544516143</v>
      </c>
      <c r="N2544" s="5">
        <v>55109.75</v>
      </c>
      <c r="O2544" s="5">
        <v>33735.949977600008</v>
      </c>
      <c r="P2544" s="5">
        <v>21373.800022399992</v>
      </c>
      <c r="Q2544" s="8">
        <v>0.63356152817963518</v>
      </c>
      <c r="R2544" s="4">
        <v>62</v>
      </c>
      <c r="S2544" s="10">
        <v>888.86693548387098</v>
      </c>
      <c r="T2544" s="11">
        <v>5.2087271383085242E-4</v>
      </c>
    </row>
    <row r="2545" spans="1:20" x14ac:dyDescent="0.2">
      <c r="A2545" s="3" t="s">
        <v>161</v>
      </c>
      <c r="B2545" s="3" t="s">
        <v>162</v>
      </c>
      <c r="C2545" s="4" t="s">
        <v>128</v>
      </c>
      <c r="D2545" s="3" t="s">
        <v>85</v>
      </c>
      <c r="E2545" s="5">
        <v>10</v>
      </c>
      <c r="F2545" s="4">
        <v>799</v>
      </c>
      <c r="G2545" s="5">
        <v>2897.7499991</v>
      </c>
      <c r="H2545" s="5">
        <v>3.6267209</v>
      </c>
      <c r="I2545" s="4">
        <v>6297</v>
      </c>
      <c r="J2545" s="6">
        <v>12.6885818643799</v>
      </c>
      <c r="K2545" s="7">
        <v>1.2598110211211699</v>
      </c>
      <c r="L2545" s="6">
        <v>0.62578222778473103</v>
      </c>
      <c r="M2545" s="5">
        <v>579.54999982000004</v>
      </c>
      <c r="N2545" s="5">
        <v>4682.6499999999996</v>
      </c>
      <c r="O2545" s="5">
        <v>2897.7499991</v>
      </c>
      <c r="P2545" s="5">
        <v>1784.9000008999997</v>
      </c>
      <c r="Q2545" s="8">
        <v>0.61596065963397961</v>
      </c>
      <c r="R2545" s="4">
        <v>5</v>
      </c>
      <c r="S2545" s="10">
        <v>936.53</v>
      </c>
      <c r="T2545" s="11">
        <v>7.940289026520589E-4</v>
      </c>
    </row>
    <row r="2546" spans="1:20" x14ac:dyDescent="0.2">
      <c r="A2546" s="3" t="s">
        <v>161</v>
      </c>
      <c r="B2546" s="3" t="s">
        <v>162</v>
      </c>
      <c r="C2546" s="4" t="s">
        <v>128</v>
      </c>
      <c r="D2546" s="3" t="s">
        <v>85</v>
      </c>
      <c r="E2546" s="5">
        <v>6.25</v>
      </c>
      <c r="F2546" s="4">
        <v>453</v>
      </c>
      <c r="G2546" s="5">
        <v>912.98749668749986</v>
      </c>
      <c r="H2546" s="5">
        <v>2.0154249374999997</v>
      </c>
      <c r="I2546" s="4">
        <v>9977</v>
      </c>
      <c r="J2546" s="6">
        <v>4.5404430189435701</v>
      </c>
      <c r="K2546" s="7">
        <v>1.59927834018242</v>
      </c>
      <c r="L2546" s="6">
        <v>0.22075055187638001</v>
      </c>
      <c r="M2546" s="5">
        <v>912.98749668749986</v>
      </c>
      <c r="N2546" s="5">
        <v>1246.95</v>
      </c>
      <c r="O2546" s="5">
        <v>912.98749668749986</v>
      </c>
      <c r="P2546" s="5">
        <v>333.96250331250019</v>
      </c>
      <c r="Q2546" s="8">
        <v>0.36579088380090913</v>
      </c>
      <c r="R2546" s="4">
        <v>1</v>
      </c>
      <c r="S2546" s="10">
        <v>1246.95</v>
      </c>
      <c r="T2546" s="11">
        <v>1.0023053021950499E-4</v>
      </c>
    </row>
    <row r="2547" spans="1:20" x14ac:dyDescent="0.2">
      <c r="A2547" s="3" t="s">
        <v>161</v>
      </c>
      <c r="B2547" s="3" t="s">
        <v>162</v>
      </c>
      <c r="C2547" s="4" t="s">
        <v>128</v>
      </c>
      <c r="D2547" s="3" t="s">
        <v>85</v>
      </c>
      <c r="E2547" s="5">
        <v>6.25</v>
      </c>
      <c r="F2547" s="4">
        <v>116</v>
      </c>
      <c r="G2547" s="5">
        <v>310.02499879999999</v>
      </c>
      <c r="H2547" s="5">
        <v>2.6726293000000001</v>
      </c>
      <c r="I2547" s="4">
        <v>842</v>
      </c>
      <c r="J2547" s="6">
        <v>13.7767220902613</v>
      </c>
      <c r="K2547" s="7">
        <v>2.2877672209026101</v>
      </c>
      <c r="L2547" s="6">
        <v>0.86206896551724099</v>
      </c>
      <c r="M2547" s="5">
        <v>310.02499879999999</v>
      </c>
      <c r="N2547" s="5">
        <v>417.35</v>
      </c>
      <c r="O2547" s="5">
        <v>310.02499879999999</v>
      </c>
      <c r="P2547" s="5">
        <v>107.32500120000003</v>
      </c>
      <c r="Q2547" s="8">
        <v>0.34618176474612744</v>
      </c>
      <c r="R2547" s="4">
        <v>1</v>
      </c>
      <c r="S2547" s="10">
        <v>417.35</v>
      </c>
      <c r="T2547" s="11">
        <v>1.1876484560570083E-3</v>
      </c>
    </row>
    <row r="2548" spans="1:20" x14ac:dyDescent="0.2">
      <c r="A2548" s="3" t="s">
        <v>161</v>
      </c>
      <c r="B2548" s="3" t="s">
        <v>162</v>
      </c>
      <c r="C2548" s="4" t="s">
        <v>128</v>
      </c>
      <c r="D2548" s="3" t="s">
        <v>85</v>
      </c>
      <c r="E2548" s="5">
        <v>10</v>
      </c>
      <c r="F2548" s="4">
        <v>1246</v>
      </c>
      <c r="G2548" s="5">
        <v>3973.1749928500003</v>
      </c>
      <c r="H2548" s="5">
        <v>3.1887439750000004</v>
      </c>
      <c r="I2548" s="4">
        <v>19784</v>
      </c>
      <c r="J2548" s="6">
        <v>6.29801860088961</v>
      </c>
      <c r="K2548" s="7">
        <v>1.3110624747270501</v>
      </c>
      <c r="L2548" s="6">
        <v>0.48154093097913303</v>
      </c>
      <c r="M2548" s="5">
        <v>662.19583214166676</v>
      </c>
      <c r="N2548" s="5">
        <v>4847.55</v>
      </c>
      <c r="O2548" s="5">
        <v>3973.1749928500003</v>
      </c>
      <c r="P2548" s="5">
        <v>874.37500714999987</v>
      </c>
      <c r="Q2548" s="8">
        <v>0.22006959389493225</v>
      </c>
      <c r="R2548" s="4">
        <v>6</v>
      </c>
      <c r="S2548" s="10">
        <v>807.92500000000007</v>
      </c>
      <c r="T2548" s="11">
        <v>3.0327537403962798E-4</v>
      </c>
    </row>
    <row r="2549" spans="1:20" x14ac:dyDescent="0.2">
      <c r="A2549" s="3" t="s">
        <v>161</v>
      </c>
      <c r="B2549" s="3" t="s">
        <v>162</v>
      </c>
      <c r="C2549" s="4" t="s">
        <v>128</v>
      </c>
      <c r="D2549" s="3" t="s">
        <v>85</v>
      </c>
      <c r="E2549" s="5">
        <v>0</v>
      </c>
      <c r="F2549" s="4">
        <v>919</v>
      </c>
      <c r="G2549" s="5">
        <v>1554.649991275</v>
      </c>
      <c r="H2549" s="5">
        <v>1.6916757250000001</v>
      </c>
      <c r="I2549" s="4">
        <v>20112</v>
      </c>
      <c r="J2549" s="6">
        <v>4.5694112967382701</v>
      </c>
      <c r="K2549" s="7">
        <v>4.7223602824184603</v>
      </c>
      <c r="L2549" s="6">
        <v>0.21762785636561502</v>
      </c>
      <c r="M2549" s="5">
        <v>777.32499563750002</v>
      </c>
      <c r="N2549" s="5">
        <v>1798.6</v>
      </c>
      <c r="O2549" s="5">
        <v>1554.649991275</v>
      </c>
      <c r="P2549" s="5">
        <v>243.95000872499986</v>
      </c>
      <c r="Q2549" s="8">
        <v>0.1569163542238414</v>
      </c>
      <c r="R2549" s="4">
        <v>2</v>
      </c>
      <c r="S2549" s="10">
        <v>899.3</v>
      </c>
      <c r="T2549" s="11">
        <v>9.9443118536197503E-5</v>
      </c>
    </row>
    <row r="2550" spans="1:20" x14ac:dyDescent="0.2">
      <c r="A2550" s="3" t="s">
        <v>161</v>
      </c>
      <c r="B2550" s="3" t="s">
        <v>162</v>
      </c>
      <c r="C2550" s="4" t="s">
        <v>128</v>
      </c>
      <c r="D2550" s="3" t="s">
        <v>85</v>
      </c>
      <c r="E2550" s="5">
        <v>0</v>
      </c>
      <c r="F2550" s="4">
        <v>417</v>
      </c>
      <c r="G2550" s="5">
        <v>689.23749611249991</v>
      </c>
      <c r="H2550" s="5">
        <v>1.6528477124999998</v>
      </c>
      <c r="I2550" s="4">
        <v>8215</v>
      </c>
      <c r="J2550" s="6">
        <v>5.0760803408399298</v>
      </c>
      <c r="K2550" s="7">
        <v>4.8592160681679903</v>
      </c>
      <c r="L2550" s="6">
        <v>0.23980815347721801</v>
      </c>
      <c r="M2550" s="5">
        <v>689.23749611249991</v>
      </c>
      <c r="N2550" s="5">
        <v>739.5</v>
      </c>
      <c r="O2550" s="5">
        <v>689.23749611249991</v>
      </c>
      <c r="P2550" s="5">
        <v>50.262503887500088</v>
      </c>
      <c r="Q2550" s="8">
        <v>7.2924796127597877E-2</v>
      </c>
      <c r="R2550" s="4">
        <v>1</v>
      </c>
      <c r="S2550" s="10">
        <v>739.5</v>
      </c>
      <c r="T2550" s="11">
        <v>1.217285453438831E-4</v>
      </c>
    </row>
    <row r="2551" spans="1:20" x14ac:dyDescent="0.2">
      <c r="A2551" s="3" t="s">
        <v>161</v>
      </c>
      <c r="B2551" s="3" t="s">
        <v>162</v>
      </c>
      <c r="C2551" s="4" t="s">
        <v>128</v>
      </c>
      <c r="D2551" s="3" t="s">
        <v>85</v>
      </c>
      <c r="E2551" s="5">
        <v>10</v>
      </c>
      <c r="F2551" s="4">
        <v>3866</v>
      </c>
      <c r="G2551" s="5">
        <v>9543.7874656500007</v>
      </c>
      <c r="H2551" s="5">
        <v>2.468646525</v>
      </c>
      <c r="I2551" s="4">
        <v>31972</v>
      </c>
      <c r="J2551" s="6">
        <v>12.091830351557601</v>
      </c>
      <c r="K2551" s="7">
        <v>1.35536844739147</v>
      </c>
      <c r="L2551" s="6">
        <v>0.31039834454216197</v>
      </c>
      <c r="M2551" s="5">
        <v>795.3156221375001</v>
      </c>
      <c r="N2551" s="5">
        <v>8964.1</v>
      </c>
      <c r="O2551" s="5">
        <v>9543.7874656500007</v>
      </c>
      <c r="P2551" s="5">
        <v>-579.68746565000038</v>
      </c>
      <c r="Q2551" s="8">
        <v>-6.0739771053830723E-2</v>
      </c>
      <c r="R2551" s="4">
        <v>12</v>
      </c>
      <c r="S2551" s="10">
        <v>747.00833333333333</v>
      </c>
      <c r="T2551" s="11">
        <v>3.7532841236081479E-4</v>
      </c>
    </row>
    <row r="2552" spans="1:20" x14ac:dyDescent="0.2">
      <c r="A2552" s="3" t="s">
        <v>161</v>
      </c>
      <c r="B2552" s="3" t="s">
        <v>162</v>
      </c>
      <c r="C2552" s="4" t="s">
        <v>128</v>
      </c>
      <c r="D2552" s="3" t="s">
        <v>85</v>
      </c>
      <c r="E2552" s="5">
        <v>10</v>
      </c>
      <c r="F2552" s="4">
        <v>2679</v>
      </c>
      <c r="G2552" s="5">
        <v>11837.712469837499</v>
      </c>
      <c r="H2552" s="5">
        <v>4.4187056624999999</v>
      </c>
      <c r="I2552" s="4">
        <v>58444</v>
      </c>
      <c r="J2552" s="6">
        <v>4.5838751625487602</v>
      </c>
      <c r="K2552" s="7">
        <v>1.4997544658134301</v>
      </c>
      <c r="L2552" s="6">
        <v>0.26129152668906303</v>
      </c>
      <c r="M2552" s="5">
        <v>1691.1017814053571</v>
      </c>
      <c r="N2552" s="5">
        <v>10892.75</v>
      </c>
      <c r="O2552" s="5">
        <v>11837.712469837499</v>
      </c>
      <c r="P2552" s="5">
        <v>-944.96246983749916</v>
      </c>
      <c r="Q2552" s="8">
        <v>-7.9826442164840902E-2</v>
      </c>
      <c r="R2552" s="4">
        <v>7</v>
      </c>
      <c r="S2552" s="10">
        <v>1556.1071428571429</v>
      </c>
      <c r="T2552" s="11">
        <v>1.1977277393744426E-4</v>
      </c>
    </row>
    <row r="2553" spans="1:20" x14ac:dyDescent="0.2">
      <c r="A2553" s="3" t="s">
        <v>161</v>
      </c>
      <c r="B2553" s="3" t="s">
        <v>162</v>
      </c>
      <c r="C2553" s="4" t="s">
        <v>128</v>
      </c>
      <c r="D2553" s="3" t="s">
        <v>85</v>
      </c>
      <c r="E2553" s="5">
        <v>15</v>
      </c>
      <c r="F2553" s="4">
        <v>20</v>
      </c>
      <c r="G2553" s="5">
        <v>81.599999999999994</v>
      </c>
      <c r="H2553" s="5">
        <v>4.08</v>
      </c>
      <c r="I2553" s="4">
        <v>347</v>
      </c>
      <c r="J2553" s="6">
        <v>5.7636887608069198</v>
      </c>
      <c r="K2553" s="7">
        <v>1.04</v>
      </c>
      <c r="L2553" s="6">
        <v>5</v>
      </c>
      <c r="M2553" s="5">
        <v>81.599999999999994</v>
      </c>
      <c r="N2553" s="5">
        <v>73.099999999999994</v>
      </c>
      <c r="O2553" s="5">
        <v>81.599999999999994</v>
      </c>
      <c r="P2553" s="5">
        <v>-8.5</v>
      </c>
      <c r="Q2553" s="8">
        <v>-0.10416666666666667</v>
      </c>
      <c r="R2553" s="4">
        <v>1</v>
      </c>
      <c r="S2553" s="10">
        <v>73.099999999999994</v>
      </c>
      <c r="T2553" s="11">
        <v>2.8818443804034598E-3</v>
      </c>
    </row>
    <row r="2554" spans="1:20" x14ac:dyDescent="0.2">
      <c r="A2554" s="3" t="s">
        <v>161</v>
      </c>
      <c r="B2554" s="3" t="s">
        <v>162</v>
      </c>
      <c r="C2554" s="4" t="s">
        <v>128</v>
      </c>
      <c r="D2554" s="3" t="s">
        <v>85</v>
      </c>
      <c r="E2554" s="5">
        <v>6.25</v>
      </c>
      <c r="F2554" s="4">
        <v>169</v>
      </c>
      <c r="G2554" s="5">
        <v>317.43749960000002</v>
      </c>
      <c r="H2554" s="5">
        <v>1.8783284</v>
      </c>
      <c r="I2554" s="4">
        <v>2698</v>
      </c>
      <c r="J2554" s="6">
        <v>6.2638991845811702</v>
      </c>
      <c r="K2554" s="7">
        <v>1.70604151223128</v>
      </c>
      <c r="L2554" s="6">
        <v>0.59171597633136097</v>
      </c>
      <c r="M2554" s="5">
        <v>317.43749960000002</v>
      </c>
      <c r="N2554" s="5">
        <v>271.14999999999998</v>
      </c>
      <c r="O2554" s="5">
        <v>317.43749960000002</v>
      </c>
      <c r="P2554" s="5">
        <v>-46.287499600000046</v>
      </c>
      <c r="Q2554" s="8">
        <v>-0.14581610445623622</v>
      </c>
      <c r="R2554" s="4">
        <v>1</v>
      </c>
      <c r="S2554" s="10">
        <v>271.14999999999998</v>
      </c>
      <c r="T2554" s="11">
        <v>3.7064492216456628E-4</v>
      </c>
    </row>
    <row r="2555" spans="1:20" x14ac:dyDescent="0.2">
      <c r="A2555" s="3" t="s">
        <v>161</v>
      </c>
      <c r="B2555" s="3" t="s">
        <v>162</v>
      </c>
      <c r="C2555" s="4" t="s">
        <v>128</v>
      </c>
      <c r="D2555" s="3" t="s">
        <v>85</v>
      </c>
      <c r="E2555" s="5">
        <v>10</v>
      </c>
      <c r="F2555" s="4">
        <v>2100</v>
      </c>
      <c r="G2555" s="5">
        <v>11287.47498375</v>
      </c>
      <c r="H2555" s="5">
        <v>5.3749880875000002</v>
      </c>
      <c r="I2555" s="4">
        <v>55794</v>
      </c>
      <c r="J2555" s="6">
        <v>3.76384557479299</v>
      </c>
      <c r="K2555" s="7">
        <v>1.4067268881958599</v>
      </c>
      <c r="L2555" s="6">
        <v>0.476190476190476</v>
      </c>
      <c r="M2555" s="5">
        <v>1128.7474983750001</v>
      </c>
      <c r="N2555" s="5">
        <v>8823.85</v>
      </c>
      <c r="O2555" s="5">
        <v>11287.47498375</v>
      </c>
      <c r="P2555" s="5">
        <v>-2463.62498375</v>
      </c>
      <c r="Q2555" s="8">
        <v>-0.21826183334153607</v>
      </c>
      <c r="R2555" s="4">
        <v>10</v>
      </c>
      <c r="S2555" s="10">
        <v>882.38499999999999</v>
      </c>
      <c r="T2555" s="11">
        <v>1.7923074165680897E-4</v>
      </c>
    </row>
    <row r="2556" spans="1:20" x14ac:dyDescent="0.2">
      <c r="A2556" s="3" t="s">
        <v>161</v>
      </c>
      <c r="B2556" s="3" t="s">
        <v>162</v>
      </c>
      <c r="C2556" s="4" t="s">
        <v>128</v>
      </c>
      <c r="D2556" s="3" t="s">
        <v>85</v>
      </c>
      <c r="E2556" s="5">
        <v>6.25</v>
      </c>
      <c r="F2556" s="4">
        <v>584</v>
      </c>
      <c r="G2556" s="5">
        <v>1416.6374963000001</v>
      </c>
      <c r="H2556" s="5">
        <v>2.4257491375</v>
      </c>
      <c r="I2556" s="4">
        <v>12921</v>
      </c>
      <c r="J2556" s="6">
        <v>4.5197740112994396</v>
      </c>
      <c r="K2556" s="7">
        <v>1.75768129401749</v>
      </c>
      <c r="L2556" s="6">
        <v>0.17123287671232901</v>
      </c>
      <c r="M2556" s="5">
        <v>1416.6374963000001</v>
      </c>
      <c r="N2556" s="5">
        <v>1045.5</v>
      </c>
      <c r="O2556" s="5">
        <v>1416.6374963000001</v>
      </c>
      <c r="P2556" s="5">
        <v>-371.13749630000007</v>
      </c>
      <c r="Q2556" s="8">
        <v>-0.26198480364196475</v>
      </c>
      <c r="R2556" s="4">
        <v>1</v>
      </c>
      <c r="S2556" s="10">
        <v>1045.5</v>
      </c>
      <c r="T2556" s="11">
        <v>7.7393390604442572E-5</v>
      </c>
    </row>
    <row r="2557" spans="1:20" x14ac:dyDescent="0.2">
      <c r="A2557" s="3" t="s">
        <v>161</v>
      </c>
      <c r="B2557" s="3" t="s">
        <v>162</v>
      </c>
      <c r="C2557" s="4" t="s">
        <v>128</v>
      </c>
      <c r="D2557" s="3" t="s">
        <v>85</v>
      </c>
      <c r="E2557" s="5">
        <v>6.25</v>
      </c>
      <c r="F2557" s="4">
        <v>108</v>
      </c>
      <c r="G2557" s="5">
        <v>148.94999954999997</v>
      </c>
      <c r="H2557" s="5">
        <v>1.3791666624999999</v>
      </c>
      <c r="I2557" s="4">
        <v>4573</v>
      </c>
      <c r="J2557" s="6">
        <v>2.3616881696916701</v>
      </c>
      <c r="K2557" s="7">
        <v>4.9058386179750704</v>
      </c>
      <c r="L2557" s="6">
        <v>0.92592592592592604</v>
      </c>
      <c r="M2557" s="5">
        <v>148.94999954999997</v>
      </c>
      <c r="N2557" s="5">
        <v>94.35</v>
      </c>
      <c r="O2557" s="5">
        <v>148.94999954999997</v>
      </c>
      <c r="P2557" s="5">
        <v>-54.599999549999978</v>
      </c>
      <c r="Q2557" s="8">
        <v>-0.36656595981842677</v>
      </c>
      <c r="R2557" s="4">
        <v>1</v>
      </c>
      <c r="S2557" s="10">
        <v>94.35</v>
      </c>
      <c r="T2557" s="11">
        <v>2.1867483052700652E-4</v>
      </c>
    </row>
    <row r="2558" spans="1:20" x14ac:dyDescent="0.2">
      <c r="A2558" s="3" t="s">
        <v>161</v>
      </c>
      <c r="B2558" s="3" t="s">
        <v>162</v>
      </c>
      <c r="C2558" s="4" t="s">
        <v>128</v>
      </c>
      <c r="D2558" s="3" t="s">
        <v>85</v>
      </c>
      <c r="E2558" s="5">
        <v>1.4375</v>
      </c>
      <c r="F2558" s="4">
        <v>1087</v>
      </c>
      <c r="G2558" s="5">
        <v>2478.0249866000004</v>
      </c>
      <c r="H2558" s="5">
        <v>2.2796918000000002</v>
      </c>
      <c r="I2558" s="4">
        <v>13032</v>
      </c>
      <c r="J2558" s="6">
        <v>8.3410067526089602</v>
      </c>
      <c r="K2558" s="7">
        <v>1.9214310926949001</v>
      </c>
      <c r="L2558" s="6">
        <v>0.275988960441582</v>
      </c>
      <c r="M2558" s="5">
        <v>826.00832886666683</v>
      </c>
      <c r="N2558" s="5">
        <v>1469.65</v>
      </c>
      <c r="O2558" s="5">
        <v>2478.0249866000004</v>
      </c>
      <c r="P2558" s="5">
        <v>-1008.3749866000003</v>
      </c>
      <c r="Q2558" s="8">
        <v>-0.40692688413265415</v>
      </c>
      <c r="R2558" s="4">
        <v>3</v>
      </c>
      <c r="S2558" s="10">
        <v>489.88333333333338</v>
      </c>
      <c r="T2558" s="11">
        <v>2.3020257826887627E-4</v>
      </c>
    </row>
    <row r="2559" spans="1:20" x14ac:dyDescent="0.2">
      <c r="A2559" s="3" t="s">
        <v>161</v>
      </c>
      <c r="B2559" s="3" t="s">
        <v>162</v>
      </c>
      <c r="C2559" s="4" t="s">
        <v>128</v>
      </c>
      <c r="D2559" s="3" t="s">
        <v>85</v>
      </c>
      <c r="E2559" s="5">
        <v>11.25</v>
      </c>
      <c r="F2559" s="4">
        <v>1142</v>
      </c>
      <c r="G2559" s="5">
        <v>3560.5624880999999</v>
      </c>
      <c r="H2559" s="5">
        <v>3.1178305499999999</v>
      </c>
      <c r="I2559" s="4">
        <v>10491</v>
      </c>
      <c r="J2559" s="6">
        <v>10.8855209226956</v>
      </c>
      <c r="K2559" s="7">
        <v>2.2336907825755401</v>
      </c>
      <c r="L2559" s="6">
        <v>0.26269702276707502</v>
      </c>
      <c r="M2559" s="5">
        <v>1186.8541627</v>
      </c>
      <c r="N2559" s="5">
        <v>1983.9</v>
      </c>
      <c r="O2559" s="5">
        <v>3560.5624880999999</v>
      </c>
      <c r="P2559" s="5">
        <v>-1576.6624880999998</v>
      </c>
      <c r="Q2559" s="8">
        <v>-0.44281275595344038</v>
      </c>
      <c r="R2559" s="4">
        <v>3</v>
      </c>
      <c r="S2559" s="10">
        <v>661.30000000000007</v>
      </c>
      <c r="T2559" s="11">
        <v>2.8595939376608372E-4</v>
      </c>
    </row>
    <row r="2560" spans="1:20" x14ac:dyDescent="0.2">
      <c r="A2560" s="3" t="s">
        <v>161</v>
      </c>
      <c r="B2560" s="3" t="s">
        <v>162</v>
      </c>
      <c r="C2560" s="4" t="s">
        <v>128</v>
      </c>
      <c r="D2560" s="3" t="s">
        <v>85</v>
      </c>
      <c r="E2560" s="5">
        <v>12.5</v>
      </c>
      <c r="F2560" s="4">
        <v>2453</v>
      </c>
      <c r="G2560" s="5">
        <v>8357.2124748749993</v>
      </c>
      <c r="H2560" s="5">
        <v>3.4069353749999998</v>
      </c>
      <c r="I2560" s="4">
        <v>60488</v>
      </c>
      <c r="J2560" s="6">
        <v>4.0553498214521904</v>
      </c>
      <c r="K2560" s="7">
        <v>1.2758115659304301</v>
      </c>
      <c r="L2560" s="6">
        <v>0.28536485935589101</v>
      </c>
      <c r="M2560" s="5">
        <v>1193.8874964107142</v>
      </c>
      <c r="N2560" s="5">
        <v>4398.75</v>
      </c>
      <c r="O2560" s="5">
        <v>8357.2124748749993</v>
      </c>
      <c r="P2560" s="5">
        <v>-3958.4624748749993</v>
      </c>
      <c r="Q2560" s="8">
        <v>-0.47365823075285723</v>
      </c>
      <c r="R2560" s="4">
        <v>7</v>
      </c>
      <c r="S2560" s="10">
        <v>628.39285714285711</v>
      </c>
      <c r="T2560" s="11">
        <v>1.157254331437642E-4</v>
      </c>
    </row>
    <row r="2561" spans="1:20" x14ac:dyDescent="0.2">
      <c r="A2561" s="3" t="s">
        <v>161</v>
      </c>
      <c r="B2561" s="3" t="s">
        <v>162</v>
      </c>
      <c r="C2561" s="4" t="s">
        <v>128</v>
      </c>
      <c r="D2561" s="3" t="s">
        <v>85</v>
      </c>
      <c r="E2561" s="5">
        <v>10</v>
      </c>
      <c r="F2561" s="4">
        <v>2374</v>
      </c>
      <c r="G2561" s="5">
        <v>5036.3749731250009</v>
      </c>
      <c r="H2561" s="5">
        <v>2.1214721875000002</v>
      </c>
      <c r="I2561" s="4">
        <v>15937</v>
      </c>
      <c r="J2561" s="6">
        <v>14.896153604819</v>
      </c>
      <c r="K2561" s="7">
        <v>1.25685386208195</v>
      </c>
      <c r="L2561" s="6">
        <v>0.16849199663016001</v>
      </c>
      <c r="M2561" s="5">
        <v>1259.0937432812502</v>
      </c>
      <c r="N2561" s="5">
        <v>2585.6999999999998</v>
      </c>
      <c r="O2561" s="5">
        <v>5036.3749731250009</v>
      </c>
      <c r="P2561" s="5">
        <v>-2450.6749731250011</v>
      </c>
      <c r="Q2561" s="8">
        <v>-0.48659501848099906</v>
      </c>
      <c r="R2561" s="4">
        <v>4</v>
      </c>
      <c r="S2561" s="10">
        <v>646.42499999999995</v>
      </c>
      <c r="T2561" s="11">
        <v>2.5098826629855087E-4</v>
      </c>
    </row>
    <row r="2562" spans="1:20" x14ac:dyDescent="0.2">
      <c r="A2562" s="3" t="s">
        <v>161</v>
      </c>
      <c r="B2562" s="3" t="s">
        <v>162</v>
      </c>
      <c r="C2562" s="4" t="s">
        <v>128</v>
      </c>
      <c r="D2562" s="3" t="s">
        <v>85</v>
      </c>
      <c r="E2562" s="5">
        <v>6.25</v>
      </c>
      <c r="F2562" s="4">
        <v>935</v>
      </c>
      <c r="G2562" s="5">
        <v>1457.1624959375001</v>
      </c>
      <c r="H2562" s="5">
        <v>1.5584625625000001</v>
      </c>
      <c r="I2562" s="4">
        <v>9093</v>
      </c>
      <c r="J2562" s="6">
        <v>10.282634993951399</v>
      </c>
      <c r="K2562" s="7">
        <v>2.6451534147146201</v>
      </c>
      <c r="L2562" s="6">
        <v>0.10695187165775401</v>
      </c>
      <c r="M2562" s="5">
        <v>1457.1624959375001</v>
      </c>
      <c r="N2562" s="5">
        <v>722.5</v>
      </c>
      <c r="O2562" s="5">
        <v>1457.1624959375001</v>
      </c>
      <c r="P2562" s="5">
        <v>-734.66249593750013</v>
      </c>
      <c r="Q2562" s="8">
        <v>-0.50417334922200119</v>
      </c>
      <c r="R2562" s="4">
        <v>1</v>
      </c>
      <c r="S2562" s="10">
        <v>722.5</v>
      </c>
      <c r="T2562" s="11">
        <v>1.0997470581766202E-4</v>
      </c>
    </row>
    <row r="2563" spans="1:20" x14ac:dyDescent="0.2">
      <c r="A2563" s="3" t="s">
        <v>161</v>
      </c>
      <c r="B2563" s="3" t="s">
        <v>162</v>
      </c>
      <c r="C2563" s="4" t="s">
        <v>128</v>
      </c>
      <c r="D2563" s="3" t="s">
        <v>85</v>
      </c>
      <c r="E2563" s="5">
        <v>6.25</v>
      </c>
      <c r="F2563" s="4">
        <v>1229</v>
      </c>
      <c r="G2563" s="5">
        <v>3636.4624907124999</v>
      </c>
      <c r="H2563" s="5">
        <v>2.9588791624999997</v>
      </c>
      <c r="I2563" s="4">
        <v>10582</v>
      </c>
      <c r="J2563" s="6">
        <v>11.614061614061599</v>
      </c>
      <c r="K2563" s="7">
        <v>1.4382224532224499</v>
      </c>
      <c r="L2563" s="6">
        <v>0.244100895036615</v>
      </c>
      <c r="M2563" s="5">
        <v>1212.1541635708334</v>
      </c>
      <c r="N2563" s="5">
        <v>1220.5999999999999</v>
      </c>
      <c r="O2563" s="5">
        <v>3636.4624907124999</v>
      </c>
      <c r="P2563" s="5">
        <v>-2415.8624907124999</v>
      </c>
      <c r="Q2563" s="8">
        <v>-0.66434412478682126</v>
      </c>
      <c r="R2563" s="4">
        <v>3</v>
      </c>
      <c r="S2563" s="10">
        <v>406.86666666666662</v>
      </c>
      <c r="T2563" s="11">
        <v>2.8350028350028299E-4</v>
      </c>
    </row>
    <row r="2564" spans="1:20" x14ac:dyDescent="0.2">
      <c r="A2564" s="3" t="s">
        <v>161</v>
      </c>
      <c r="B2564" s="3" t="s">
        <v>162</v>
      </c>
      <c r="C2564" s="4" t="s">
        <v>128</v>
      </c>
      <c r="D2564" s="3" t="s">
        <v>85</v>
      </c>
      <c r="E2564" s="5">
        <v>6.25</v>
      </c>
      <c r="F2564" s="4">
        <v>139</v>
      </c>
      <c r="G2564" s="5">
        <v>310.01249925000002</v>
      </c>
      <c r="H2564" s="5">
        <v>2.2303057500000003</v>
      </c>
      <c r="I2564" s="4">
        <v>2301</v>
      </c>
      <c r="J2564" s="6">
        <v>6.0408518035636698</v>
      </c>
      <c r="K2564" s="7">
        <v>1.53468057366362</v>
      </c>
      <c r="L2564" s="6">
        <v>0.71942446043165498</v>
      </c>
      <c r="M2564" s="5">
        <v>310.01249925000002</v>
      </c>
      <c r="N2564" s="5">
        <v>96.9</v>
      </c>
      <c r="O2564" s="5">
        <v>310.01249925000002</v>
      </c>
      <c r="P2564" s="5">
        <v>-213.11249925000001</v>
      </c>
      <c r="Q2564" s="8">
        <v>-0.68743195763259213</v>
      </c>
      <c r="R2564" s="4">
        <v>1</v>
      </c>
      <c r="S2564" s="10">
        <v>96.9</v>
      </c>
      <c r="T2564" s="11">
        <v>4.3459365493263828E-4</v>
      </c>
    </row>
    <row r="2565" spans="1:20" x14ac:dyDescent="0.2">
      <c r="A2565" s="3" t="s">
        <v>161</v>
      </c>
      <c r="B2565" s="3" t="s">
        <v>162</v>
      </c>
      <c r="C2565" s="4" t="s">
        <v>128</v>
      </c>
      <c r="D2565" s="3" t="s">
        <v>85</v>
      </c>
      <c r="E2565" s="5">
        <v>6.25</v>
      </c>
      <c r="F2565" s="4">
        <v>235</v>
      </c>
      <c r="G2565" s="5">
        <v>356.06249718750001</v>
      </c>
      <c r="H2565" s="5">
        <v>1.5151595625000001</v>
      </c>
      <c r="I2565" s="4">
        <v>7056</v>
      </c>
      <c r="J2565" s="6">
        <v>3.3304988662131501</v>
      </c>
      <c r="K2565" s="7">
        <v>4.7298044217687103</v>
      </c>
      <c r="L2565" s="6">
        <v>0.42553191489361702</v>
      </c>
      <c r="M2565" s="5">
        <v>356.06249718750001</v>
      </c>
      <c r="N2565" s="5">
        <v>79.900000000000006</v>
      </c>
      <c r="O2565" s="5">
        <v>356.06249718750001</v>
      </c>
      <c r="P2565" s="5">
        <v>-276.16249718749998</v>
      </c>
      <c r="Q2565" s="8">
        <v>-0.77560119183816978</v>
      </c>
      <c r="R2565" s="4">
        <v>1</v>
      </c>
      <c r="S2565" s="10">
        <v>79.900000000000006</v>
      </c>
      <c r="T2565" s="11">
        <v>1.4172335600907024E-4</v>
      </c>
    </row>
    <row r="2566" spans="1:20" x14ac:dyDescent="0.2">
      <c r="A2566" s="3" t="s">
        <v>161</v>
      </c>
      <c r="B2566" s="3" t="s">
        <v>162</v>
      </c>
      <c r="C2566" s="4" t="s">
        <v>128</v>
      </c>
      <c r="D2566" s="3" t="s">
        <v>85</v>
      </c>
      <c r="E2566" s="5">
        <v>10</v>
      </c>
      <c r="F2566" s="4">
        <v>1075</v>
      </c>
      <c r="G2566" s="5">
        <v>4424.1249959375</v>
      </c>
      <c r="H2566" s="5">
        <v>4.1154651124999999</v>
      </c>
      <c r="I2566" s="4">
        <v>23596</v>
      </c>
      <c r="J2566" s="6">
        <v>4.55585692490253</v>
      </c>
      <c r="K2566" s="7">
        <v>1.51522800474657</v>
      </c>
      <c r="L2566" s="6">
        <v>0.186046511627907</v>
      </c>
      <c r="M2566" s="5">
        <v>2212.06249796875</v>
      </c>
      <c r="N2566" s="5">
        <v>969</v>
      </c>
      <c r="O2566" s="5">
        <v>4424.1249959375</v>
      </c>
      <c r="P2566" s="5">
        <v>-3455.1249959375</v>
      </c>
      <c r="Q2566" s="8">
        <v>-0.78097363865401759</v>
      </c>
      <c r="R2566" s="4">
        <v>2</v>
      </c>
      <c r="S2566" s="10">
        <v>484.5</v>
      </c>
      <c r="T2566" s="11">
        <v>8.4760128835395919E-5</v>
      </c>
    </row>
    <row r="2567" spans="1:20" x14ac:dyDescent="0.2">
      <c r="A2567" s="3" t="s">
        <v>161</v>
      </c>
      <c r="B2567" s="3" t="s">
        <v>162</v>
      </c>
      <c r="C2567" s="4" t="s">
        <v>128</v>
      </c>
      <c r="D2567" s="3" t="s">
        <v>85</v>
      </c>
      <c r="E2567" s="5">
        <v>10</v>
      </c>
      <c r="F2567" s="4">
        <v>694</v>
      </c>
      <c r="G2567" s="5">
        <v>2927.3124990249999</v>
      </c>
      <c r="H2567" s="5">
        <v>4.2180295374999996</v>
      </c>
      <c r="I2567" s="4">
        <v>8514</v>
      </c>
      <c r="J2567" s="6">
        <v>8.1512802443035</v>
      </c>
      <c r="K2567" s="7">
        <v>1.5543939393939401</v>
      </c>
      <c r="L2567" s="6">
        <v>0.144092219020173</v>
      </c>
      <c r="M2567" s="5">
        <v>2927.3124990249999</v>
      </c>
      <c r="N2567" s="5">
        <v>541.45000000000005</v>
      </c>
      <c r="O2567" s="5">
        <v>2927.3124990249999</v>
      </c>
      <c r="P2567" s="5">
        <v>-2385.862499025</v>
      </c>
      <c r="Q2567" s="8">
        <v>-0.8150351217438041</v>
      </c>
      <c r="R2567" s="4">
        <v>1</v>
      </c>
      <c r="S2567" s="10">
        <v>541.45000000000005</v>
      </c>
      <c r="T2567" s="11">
        <v>1.1745360582569891E-4</v>
      </c>
    </row>
    <row r="2568" spans="1:20" x14ac:dyDescent="0.2">
      <c r="A2568" s="3" t="s">
        <v>161</v>
      </c>
      <c r="B2568" s="3" t="s">
        <v>162</v>
      </c>
      <c r="C2568" s="4" t="s">
        <v>128</v>
      </c>
      <c r="D2568" s="3" t="s">
        <v>85</v>
      </c>
      <c r="E2568" s="5">
        <v>10</v>
      </c>
      <c r="F2568" s="4">
        <v>1088</v>
      </c>
      <c r="G2568" s="5">
        <v>2429.5624935999999</v>
      </c>
      <c r="H2568" s="5">
        <v>2.2330537625</v>
      </c>
      <c r="I2568" s="4">
        <v>6903</v>
      </c>
      <c r="J2568" s="6">
        <v>15.761263218890299</v>
      </c>
      <c r="K2568" s="7">
        <v>1.2097233087063599</v>
      </c>
      <c r="L2568" s="6">
        <v>0.27573529411764702</v>
      </c>
      <c r="M2568" s="5">
        <v>809.85416453333335</v>
      </c>
      <c r="N2568" s="5">
        <v>397.8</v>
      </c>
      <c r="O2568" s="5">
        <v>2429.5624935999999</v>
      </c>
      <c r="P2568" s="5">
        <v>-2031.7624936</v>
      </c>
      <c r="Q2568" s="8">
        <v>-0.83626681715416151</v>
      </c>
      <c r="R2568" s="4">
        <v>3</v>
      </c>
      <c r="S2568" s="10">
        <v>132.6</v>
      </c>
      <c r="T2568" s="11">
        <v>4.3459365493263687E-4</v>
      </c>
    </row>
    <row r="2569" spans="1:20" x14ac:dyDescent="0.2">
      <c r="A2569" s="3" t="s">
        <v>161</v>
      </c>
      <c r="B2569" s="3" t="s">
        <v>162</v>
      </c>
      <c r="C2569" s="4" t="s">
        <v>128</v>
      </c>
      <c r="D2569" s="3" t="s">
        <v>85</v>
      </c>
      <c r="E2569" s="5">
        <v>8.75</v>
      </c>
      <c r="F2569" s="4">
        <v>2288</v>
      </c>
      <c r="G2569" s="5">
        <v>9597.1749873999997</v>
      </c>
      <c r="H2569" s="5">
        <v>4.1945694874999999</v>
      </c>
      <c r="I2569" s="4">
        <v>266585</v>
      </c>
      <c r="J2569" s="6">
        <v>0.85826284299566702</v>
      </c>
      <c r="K2569" s="7">
        <v>1.9435272052065899</v>
      </c>
      <c r="L2569" s="6">
        <v>4.3706293706293697E-2</v>
      </c>
      <c r="M2569" s="5">
        <v>9597.1749873999997</v>
      </c>
      <c r="N2569" s="5">
        <v>871.25</v>
      </c>
      <c r="O2569" s="5">
        <v>9597.1749873999997</v>
      </c>
      <c r="P2569" s="5">
        <v>-8725.9249873999997</v>
      </c>
      <c r="Q2569" s="8">
        <v>-0.90921807707540481</v>
      </c>
      <c r="R2569" s="4">
        <v>1</v>
      </c>
      <c r="S2569" s="10">
        <v>871.25</v>
      </c>
      <c r="T2569" s="11">
        <v>3.7511487893167253E-6</v>
      </c>
    </row>
    <row r="2570" spans="1:20" x14ac:dyDescent="0.2">
      <c r="A2570" s="3" t="s">
        <v>161</v>
      </c>
      <c r="B2570" s="3" t="s">
        <v>162</v>
      </c>
      <c r="C2570" s="4" t="s">
        <v>128</v>
      </c>
      <c r="D2570" s="3" t="s">
        <v>85</v>
      </c>
      <c r="E2570" s="5">
        <v>13.75</v>
      </c>
      <c r="F2570" s="4">
        <v>289</v>
      </c>
      <c r="G2570" s="5">
        <v>1668.5874979624998</v>
      </c>
      <c r="H2570" s="5">
        <v>5.7736591624999996</v>
      </c>
      <c r="I2570" s="4">
        <v>8045</v>
      </c>
      <c r="J2570" s="6">
        <v>3.59229334990677</v>
      </c>
      <c r="K2570" s="7">
        <v>2.7225170913610901</v>
      </c>
      <c r="L2570" s="6">
        <v>0.34602076124567499</v>
      </c>
      <c r="M2570" s="5">
        <v>1668.5874979624998</v>
      </c>
      <c r="N2570" s="5">
        <v>144.5</v>
      </c>
      <c r="O2570" s="5">
        <v>1668.5874979624998</v>
      </c>
      <c r="P2570" s="5">
        <v>-1524.0874979624998</v>
      </c>
      <c r="Q2570" s="8">
        <v>-0.91339980661700515</v>
      </c>
      <c r="R2570" s="4">
        <v>1</v>
      </c>
      <c r="S2570" s="10">
        <v>144.5</v>
      </c>
      <c r="T2570" s="11">
        <v>1.2430080795525165E-4</v>
      </c>
    </row>
    <row r="2571" spans="1:20" x14ac:dyDescent="0.2">
      <c r="A2571" s="3" t="s">
        <v>161</v>
      </c>
      <c r="B2571" s="3" t="s">
        <v>162</v>
      </c>
      <c r="C2571" s="4" t="s">
        <v>128</v>
      </c>
      <c r="D2571" s="3" t="s">
        <v>85</v>
      </c>
      <c r="E2571" s="5">
        <v>10</v>
      </c>
      <c r="F2571" s="4">
        <v>598</v>
      </c>
      <c r="G2571" s="5">
        <v>2009.4124943749998</v>
      </c>
      <c r="H2571" s="5">
        <v>3.3602215624999996</v>
      </c>
      <c r="I2571" s="4">
        <v>8683</v>
      </c>
      <c r="J2571" s="6">
        <v>6.8870206149948201</v>
      </c>
      <c r="K2571" s="7">
        <v>1.8791777035586801</v>
      </c>
      <c r="L2571" s="6">
        <v>0.167224080267559</v>
      </c>
      <c r="M2571" s="5">
        <v>2009.4124943749998</v>
      </c>
      <c r="N2571" s="5">
        <v>168.3</v>
      </c>
      <c r="O2571" s="5">
        <v>2009.4124943749998</v>
      </c>
      <c r="P2571" s="5">
        <v>-1841.1124943749999</v>
      </c>
      <c r="Q2571" s="8">
        <v>-0.91624417561295823</v>
      </c>
      <c r="R2571" s="4">
        <v>1</v>
      </c>
      <c r="S2571" s="10">
        <v>168.3</v>
      </c>
      <c r="T2571" s="11">
        <v>1.1516756881262273E-4</v>
      </c>
    </row>
    <row r="2572" spans="1:20" x14ac:dyDescent="0.2">
      <c r="A2572" s="3" t="s">
        <v>161</v>
      </c>
      <c r="B2572" s="3" t="s">
        <v>162</v>
      </c>
      <c r="C2572" s="4" t="s">
        <v>128</v>
      </c>
      <c r="D2572" s="3" t="s">
        <v>85</v>
      </c>
      <c r="E2572" s="5">
        <v>0</v>
      </c>
      <c r="F2572" s="4">
        <v>15</v>
      </c>
      <c r="G2572" s="5">
        <v>6.8499999374999998</v>
      </c>
      <c r="H2572" s="5">
        <v>0.45666666249999999</v>
      </c>
      <c r="I2572" s="4">
        <v>136</v>
      </c>
      <c r="J2572" s="6">
        <v>11.0294117647059</v>
      </c>
      <c r="K2572" s="7">
        <v>3.7962500000000001</v>
      </c>
      <c r="L2572" s="6">
        <v>0</v>
      </c>
      <c r="M2572" s="5">
        <v>0</v>
      </c>
      <c r="N2572" s="5">
        <v>0</v>
      </c>
      <c r="O2572" s="5">
        <v>6.8499999374999998</v>
      </c>
      <c r="P2572" s="5">
        <v>-6.8499999374999998</v>
      </c>
      <c r="Q2572" s="8">
        <v>-1</v>
      </c>
      <c r="R2572" s="4">
        <v>0</v>
      </c>
      <c r="S2572" s="10" t="s">
        <v>33</v>
      </c>
      <c r="T2572" s="11">
        <v>0</v>
      </c>
    </row>
    <row r="2573" spans="1:20" x14ac:dyDescent="0.2">
      <c r="A2573" s="3" t="s">
        <v>161</v>
      </c>
      <c r="B2573" s="3" t="s">
        <v>162</v>
      </c>
      <c r="C2573" s="4" t="s">
        <v>128</v>
      </c>
      <c r="D2573" s="3" t="s">
        <v>85</v>
      </c>
      <c r="E2573" s="5">
        <v>0</v>
      </c>
      <c r="F2573" s="4">
        <v>13</v>
      </c>
      <c r="G2573" s="5">
        <v>9.7249998624999989</v>
      </c>
      <c r="H2573" s="5">
        <v>0.74807691249999997</v>
      </c>
      <c r="I2573" s="4">
        <v>185</v>
      </c>
      <c r="J2573" s="6">
        <v>7.0270270270270299</v>
      </c>
      <c r="K2573" s="7">
        <v>4.7404324324324296</v>
      </c>
      <c r="L2573" s="6">
        <v>0</v>
      </c>
      <c r="M2573" s="5">
        <v>0</v>
      </c>
      <c r="N2573" s="5">
        <v>0</v>
      </c>
      <c r="O2573" s="5">
        <v>9.7249998624999989</v>
      </c>
      <c r="P2573" s="5">
        <v>-9.7249998624999989</v>
      </c>
      <c r="Q2573" s="8">
        <v>-1</v>
      </c>
      <c r="R2573" s="4">
        <v>0</v>
      </c>
      <c r="S2573" s="10" t="s">
        <v>33</v>
      </c>
      <c r="T2573" s="11">
        <v>0</v>
      </c>
    </row>
    <row r="2574" spans="1:20" x14ac:dyDescent="0.2">
      <c r="A2574" s="3" t="s">
        <v>161</v>
      </c>
      <c r="B2574" s="3" t="s">
        <v>162</v>
      </c>
      <c r="C2574" s="4" t="s">
        <v>128</v>
      </c>
      <c r="D2574" s="3" t="s">
        <v>85</v>
      </c>
      <c r="E2574" s="5">
        <v>0</v>
      </c>
      <c r="F2574" s="4">
        <v>10</v>
      </c>
      <c r="G2574" s="5">
        <v>9.9250000000000007</v>
      </c>
      <c r="H2574" s="5">
        <v>0.99250000000000005</v>
      </c>
      <c r="I2574" s="4">
        <v>821</v>
      </c>
      <c r="J2574" s="6">
        <v>1.21802679658952</v>
      </c>
      <c r="K2574" s="7">
        <v>2.71194884287454</v>
      </c>
      <c r="L2574" s="6">
        <v>0</v>
      </c>
      <c r="M2574" s="5">
        <v>0</v>
      </c>
      <c r="N2574" s="5">
        <v>0</v>
      </c>
      <c r="O2574" s="5">
        <v>9.9250000000000007</v>
      </c>
      <c r="P2574" s="5">
        <v>-9.9250000000000007</v>
      </c>
      <c r="Q2574" s="8">
        <v>-1</v>
      </c>
      <c r="R2574" s="4">
        <v>0</v>
      </c>
      <c r="S2574" s="10" t="s">
        <v>33</v>
      </c>
      <c r="T2574" s="11">
        <v>0</v>
      </c>
    </row>
    <row r="2575" spans="1:20" x14ac:dyDescent="0.2">
      <c r="A2575" s="3" t="s">
        <v>161</v>
      </c>
      <c r="B2575" s="3" t="s">
        <v>162</v>
      </c>
      <c r="C2575" s="4" t="s">
        <v>128</v>
      </c>
      <c r="D2575" s="3" t="s">
        <v>85</v>
      </c>
      <c r="E2575" s="5">
        <v>0</v>
      </c>
      <c r="F2575" s="4">
        <v>10</v>
      </c>
      <c r="G2575" s="5">
        <v>11.025</v>
      </c>
      <c r="H2575" s="5">
        <v>1.1025</v>
      </c>
      <c r="I2575" s="4">
        <v>77</v>
      </c>
      <c r="J2575" s="6">
        <v>12.987012987012999</v>
      </c>
      <c r="K2575" s="7">
        <v>4.3441558441558401</v>
      </c>
      <c r="L2575" s="6">
        <v>0</v>
      </c>
      <c r="M2575" s="5">
        <v>0</v>
      </c>
      <c r="N2575" s="5">
        <v>0</v>
      </c>
      <c r="O2575" s="5">
        <v>11.025</v>
      </c>
      <c r="P2575" s="5">
        <v>-11.025</v>
      </c>
      <c r="Q2575" s="8">
        <v>-1</v>
      </c>
      <c r="R2575" s="4">
        <v>0</v>
      </c>
      <c r="S2575" s="10" t="s">
        <v>33</v>
      </c>
      <c r="T2575" s="11">
        <v>0</v>
      </c>
    </row>
    <row r="2576" spans="1:20" x14ac:dyDescent="0.2">
      <c r="A2576" s="3" t="s">
        <v>161</v>
      </c>
      <c r="B2576" s="3" t="s">
        <v>162</v>
      </c>
      <c r="C2576" s="4" t="s">
        <v>128</v>
      </c>
      <c r="D2576" s="3" t="s">
        <v>85</v>
      </c>
      <c r="E2576" s="5">
        <v>0</v>
      </c>
      <c r="F2576" s="4">
        <v>13</v>
      </c>
      <c r="G2576" s="5">
        <v>11.037499850000001</v>
      </c>
      <c r="H2576" s="5">
        <v>0.84903845000000011</v>
      </c>
      <c r="I2576" s="4">
        <v>105</v>
      </c>
      <c r="J2576" s="6">
        <v>12.380952380952399</v>
      </c>
      <c r="K2576" s="7">
        <v>3.67533333333333</v>
      </c>
      <c r="L2576" s="6">
        <v>0</v>
      </c>
      <c r="M2576" s="5">
        <v>0</v>
      </c>
      <c r="N2576" s="5">
        <v>0</v>
      </c>
      <c r="O2576" s="5">
        <v>11.037499850000001</v>
      </c>
      <c r="P2576" s="5">
        <v>-11.037499850000001</v>
      </c>
      <c r="Q2576" s="8">
        <v>-1</v>
      </c>
      <c r="R2576" s="4">
        <v>0</v>
      </c>
      <c r="S2576" s="10" t="s">
        <v>33</v>
      </c>
      <c r="T2576" s="11">
        <v>0</v>
      </c>
    </row>
    <row r="2577" spans="1:20" x14ac:dyDescent="0.2">
      <c r="A2577" s="3" t="s">
        <v>161</v>
      </c>
      <c r="B2577" s="3" t="s">
        <v>162</v>
      </c>
      <c r="C2577" s="4" t="s">
        <v>128</v>
      </c>
      <c r="D2577" s="3" t="s">
        <v>85</v>
      </c>
      <c r="E2577" s="5">
        <v>0</v>
      </c>
      <c r="F2577" s="4">
        <v>9</v>
      </c>
      <c r="G2577" s="5">
        <v>12.7125</v>
      </c>
      <c r="H2577" s="5">
        <v>1.4125000000000001</v>
      </c>
      <c r="I2577" s="4">
        <v>334</v>
      </c>
      <c r="J2577" s="6">
        <v>2.6946107784431099</v>
      </c>
      <c r="K2577" s="7">
        <v>4.6428143712574803</v>
      </c>
      <c r="L2577" s="6">
        <v>0</v>
      </c>
      <c r="M2577" s="5">
        <v>0</v>
      </c>
      <c r="N2577" s="5">
        <v>0</v>
      </c>
      <c r="O2577" s="5">
        <v>12.7125</v>
      </c>
      <c r="P2577" s="5">
        <v>-12.7125</v>
      </c>
      <c r="Q2577" s="8">
        <v>-1</v>
      </c>
      <c r="R2577" s="4">
        <v>0</v>
      </c>
      <c r="S2577" s="10" t="s">
        <v>33</v>
      </c>
      <c r="T2577" s="11">
        <v>0</v>
      </c>
    </row>
    <row r="2578" spans="1:20" x14ac:dyDescent="0.2">
      <c r="A2578" s="3" t="s">
        <v>161</v>
      </c>
      <c r="B2578" s="3" t="s">
        <v>162</v>
      </c>
      <c r="C2578" s="4" t="s">
        <v>128</v>
      </c>
      <c r="D2578" s="3" t="s">
        <v>85</v>
      </c>
      <c r="E2578" s="5">
        <v>0</v>
      </c>
      <c r="F2578" s="4">
        <v>23</v>
      </c>
      <c r="G2578" s="5">
        <v>17.324999837499998</v>
      </c>
      <c r="H2578" s="5">
        <v>0.75326086249999991</v>
      </c>
      <c r="I2578" s="4">
        <v>188</v>
      </c>
      <c r="J2578" s="6">
        <v>12.2340425531915</v>
      </c>
      <c r="K2578" s="7">
        <v>4.0681914893617002</v>
      </c>
      <c r="L2578" s="6">
        <v>0</v>
      </c>
      <c r="M2578" s="5">
        <v>0</v>
      </c>
      <c r="N2578" s="5">
        <v>0</v>
      </c>
      <c r="O2578" s="5">
        <v>17.324999837499998</v>
      </c>
      <c r="P2578" s="5">
        <v>-17.324999837499998</v>
      </c>
      <c r="Q2578" s="8">
        <v>-1</v>
      </c>
      <c r="R2578" s="4">
        <v>0</v>
      </c>
      <c r="S2578" s="10" t="s">
        <v>33</v>
      </c>
      <c r="T2578" s="11">
        <v>0</v>
      </c>
    </row>
    <row r="2579" spans="1:20" x14ac:dyDescent="0.2">
      <c r="A2579" s="3" t="s">
        <v>161</v>
      </c>
      <c r="B2579" s="3" t="s">
        <v>162</v>
      </c>
      <c r="C2579" s="4" t="s">
        <v>128</v>
      </c>
      <c r="D2579" s="3" t="s">
        <v>85</v>
      </c>
      <c r="E2579" s="5">
        <v>0</v>
      </c>
      <c r="F2579" s="4">
        <v>11</v>
      </c>
      <c r="G2579" s="5">
        <v>18.474999950000001</v>
      </c>
      <c r="H2579" s="5">
        <v>1.67954545</v>
      </c>
      <c r="I2579" s="4">
        <v>388</v>
      </c>
      <c r="J2579" s="6">
        <v>2.8350515463917501</v>
      </c>
      <c r="K2579" s="7">
        <v>3.5314948453608199</v>
      </c>
      <c r="L2579" s="6">
        <v>0</v>
      </c>
      <c r="M2579" s="5">
        <v>0</v>
      </c>
      <c r="N2579" s="5">
        <v>0</v>
      </c>
      <c r="O2579" s="5">
        <v>18.474999950000001</v>
      </c>
      <c r="P2579" s="5">
        <v>-18.474999950000001</v>
      </c>
      <c r="Q2579" s="8">
        <v>-1</v>
      </c>
      <c r="R2579" s="4">
        <v>0</v>
      </c>
      <c r="S2579" s="10" t="s">
        <v>33</v>
      </c>
      <c r="T2579" s="11">
        <v>0</v>
      </c>
    </row>
    <row r="2580" spans="1:20" x14ac:dyDescent="0.2">
      <c r="A2580" s="3" t="s">
        <v>161</v>
      </c>
      <c r="B2580" s="3" t="s">
        <v>162</v>
      </c>
      <c r="C2580" s="4" t="s">
        <v>128</v>
      </c>
      <c r="D2580" s="3" t="s">
        <v>85</v>
      </c>
      <c r="E2580" s="5">
        <v>0</v>
      </c>
      <c r="F2580" s="4">
        <v>26</v>
      </c>
      <c r="G2580" s="5">
        <v>31.237499800000002</v>
      </c>
      <c r="H2580" s="5">
        <v>1.2014423000000001</v>
      </c>
      <c r="I2580" s="4">
        <v>494</v>
      </c>
      <c r="J2580" s="6">
        <v>5.2631578947368398</v>
      </c>
      <c r="K2580" s="7">
        <v>5.2775708502024301</v>
      </c>
      <c r="L2580" s="6">
        <v>0</v>
      </c>
      <c r="M2580" s="5">
        <v>0</v>
      </c>
      <c r="N2580" s="5">
        <v>0</v>
      </c>
      <c r="O2580" s="5">
        <v>31.237499800000002</v>
      </c>
      <c r="P2580" s="5">
        <v>-31.237499800000002</v>
      </c>
      <c r="Q2580" s="8">
        <v>-1</v>
      </c>
      <c r="R2580" s="4">
        <v>0</v>
      </c>
      <c r="S2580" s="10" t="s">
        <v>33</v>
      </c>
      <c r="T2580" s="11">
        <v>0</v>
      </c>
    </row>
    <row r="2581" spans="1:20" x14ac:dyDescent="0.2">
      <c r="A2581" s="3" t="s">
        <v>161</v>
      </c>
      <c r="B2581" s="3" t="s">
        <v>162</v>
      </c>
      <c r="C2581" s="4" t="s">
        <v>128</v>
      </c>
      <c r="D2581" s="3" t="s">
        <v>85</v>
      </c>
      <c r="E2581" s="5">
        <v>0</v>
      </c>
      <c r="F2581" s="4">
        <v>38</v>
      </c>
      <c r="G2581" s="5">
        <v>42.887499675000001</v>
      </c>
      <c r="H2581" s="5">
        <v>1.1286184125000001</v>
      </c>
      <c r="I2581" s="4">
        <v>485</v>
      </c>
      <c r="J2581" s="6">
        <v>7.8350515463917496</v>
      </c>
      <c r="K2581" s="7">
        <v>3.8971340206185601</v>
      </c>
      <c r="L2581" s="6">
        <v>0</v>
      </c>
      <c r="M2581" s="5">
        <v>0</v>
      </c>
      <c r="N2581" s="5">
        <v>0</v>
      </c>
      <c r="O2581" s="5">
        <v>42.887499675000001</v>
      </c>
      <c r="P2581" s="5">
        <v>-42.887499675000001</v>
      </c>
      <c r="Q2581" s="8">
        <v>-1</v>
      </c>
      <c r="R2581" s="4">
        <v>0</v>
      </c>
      <c r="S2581" s="10" t="s">
        <v>33</v>
      </c>
      <c r="T2581" s="11">
        <v>0</v>
      </c>
    </row>
    <row r="2582" spans="1:20" x14ac:dyDescent="0.2">
      <c r="A2582" s="3" t="s">
        <v>161</v>
      </c>
      <c r="B2582" s="3" t="s">
        <v>162</v>
      </c>
      <c r="C2582" s="4" t="s">
        <v>128</v>
      </c>
      <c r="D2582" s="3" t="s">
        <v>85</v>
      </c>
      <c r="E2582" s="5">
        <v>0</v>
      </c>
      <c r="F2582" s="4">
        <v>44</v>
      </c>
      <c r="G2582" s="5">
        <v>49.362499999999997</v>
      </c>
      <c r="H2582" s="5">
        <v>1.121875</v>
      </c>
      <c r="I2582" s="4">
        <v>747</v>
      </c>
      <c r="J2582" s="6">
        <v>5.89022757697456</v>
      </c>
      <c r="K2582" s="7">
        <v>5.5172824631860804</v>
      </c>
      <c r="L2582" s="6">
        <v>0</v>
      </c>
      <c r="M2582" s="5">
        <v>0</v>
      </c>
      <c r="N2582" s="5">
        <v>0</v>
      </c>
      <c r="O2582" s="5">
        <v>49.362499999999997</v>
      </c>
      <c r="P2582" s="5">
        <v>-49.362499999999997</v>
      </c>
      <c r="Q2582" s="8">
        <v>-1</v>
      </c>
      <c r="R2582" s="4">
        <v>0</v>
      </c>
      <c r="S2582" s="10" t="s">
        <v>33</v>
      </c>
      <c r="T2582" s="11">
        <v>0</v>
      </c>
    </row>
    <row r="2583" spans="1:20" x14ac:dyDescent="0.2">
      <c r="A2583" s="3" t="s">
        <v>161</v>
      </c>
      <c r="B2583" s="3" t="s">
        <v>162</v>
      </c>
      <c r="C2583" s="4" t="s">
        <v>128</v>
      </c>
      <c r="D2583" s="3" t="s">
        <v>85</v>
      </c>
      <c r="E2583" s="5">
        <v>0</v>
      </c>
      <c r="F2583" s="4">
        <v>39</v>
      </c>
      <c r="G2583" s="5">
        <v>57.687499837499999</v>
      </c>
      <c r="H2583" s="5">
        <v>1.4791666625</v>
      </c>
      <c r="I2583" s="4">
        <v>1117</v>
      </c>
      <c r="J2583" s="6">
        <v>3.4914950760966899</v>
      </c>
      <c r="K2583" s="7">
        <v>4.8948075201432397</v>
      </c>
      <c r="L2583" s="6">
        <v>0</v>
      </c>
      <c r="M2583" s="5">
        <v>0</v>
      </c>
      <c r="N2583" s="5">
        <v>0</v>
      </c>
      <c r="O2583" s="5">
        <v>57.687499837499999</v>
      </c>
      <c r="P2583" s="5">
        <v>-57.687499837499999</v>
      </c>
      <c r="Q2583" s="8">
        <v>-1</v>
      </c>
      <c r="R2583" s="4">
        <v>0</v>
      </c>
      <c r="S2583" s="10" t="s">
        <v>33</v>
      </c>
      <c r="T2583" s="11">
        <v>0</v>
      </c>
    </row>
    <row r="2584" spans="1:20" x14ac:dyDescent="0.2">
      <c r="A2584" s="3" t="s">
        <v>161</v>
      </c>
      <c r="B2584" s="3" t="s">
        <v>162</v>
      </c>
      <c r="C2584" s="4" t="s">
        <v>128</v>
      </c>
      <c r="D2584" s="3" t="s">
        <v>85</v>
      </c>
      <c r="E2584" s="5">
        <v>0</v>
      </c>
      <c r="F2584" s="4">
        <v>44</v>
      </c>
      <c r="G2584" s="5">
        <v>75.612499600000007</v>
      </c>
      <c r="H2584" s="5">
        <v>1.7184659</v>
      </c>
      <c r="I2584" s="4">
        <v>814</v>
      </c>
      <c r="J2584" s="6">
        <v>5.4054054054054097</v>
      </c>
      <c r="K2584" s="7">
        <v>4.05239557739558</v>
      </c>
      <c r="L2584" s="6">
        <v>0</v>
      </c>
      <c r="M2584" s="5">
        <v>0</v>
      </c>
      <c r="N2584" s="5">
        <v>0</v>
      </c>
      <c r="O2584" s="5">
        <v>75.612499600000007</v>
      </c>
      <c r="P2584" s="5">
        <v>-75.612499600000007</v>
      </c>
      <c r="Q2584" s="8">
        <v>-1</v>
      </c>
      <c r="R2584" s="4">
        <v>0</v>
      </c>
      <c r="S2584" s="10" t="s">
        <v>33</v>
      </c>
      <c r="T2584" s="11">
        <v>0</v>
      </c>
    </row>
    <row r="2585" spans="1:20" x14ac:dyDescent="0.2">
      <c r="A2585" s="3" t="s">
        <v>161</v>
      </c>
      <c r="B2585" s="3" t="s">
        <v>162</v>
      </c>
      <c r="C2585" s="4" t="s">
        <v>128</v>
      </c>
      <c r="D2585" s="3" t="s">
        <v>85</v>
      </c>
      <c r="E2585" s="5">
        <v>0</v>
      </c>
      <c r="F2585" s="4">
        <v>95</v>
      </c>
      <c r="G2585" s="5">
        <v>181.487498875</v>
      </c>
      <c r="H2585" s="5">
        <v>1.910394725</v>
      </c>
      <c r="I2585" s="4">
        <v>4006</v>
      </c>
      <c r="J2585" s="6">
        <v>2.3714428357463802</v>
      </c>
      <c r="K2585" s="7">
        <v>4.9040414378432304</v>
      </c>
      <c r="L2585" s="6">
        <v>0</v>
      </c>
      <c r="M2585" s="5">
        <v>0</v>
      </c>
      <c r="N2585" s="5">
        <v>0</v>
      </c>
      <c r="O2585" s="5">
        <v>181.487498875</v>
      </c>
      <c r="P2585" s="5">
        <v>-181.487498875</v>
      </c>
      <c r="Q2585" s="8">
        <v>-1</v>
      </c>
      <c r="R2585" s="4">
        <v>0</v>
      </c>
      <c r="S2585" s="10" t="s">
        <v>33</v>
      </c>
      <c r="T2585" s="11">
        <v>0</v>
      </c>
    </row>
    <row r="2586" spans="1:20" x14ac:dyDescent="0.2">
      <c r="A2586" s="3" t="s">
        <v>161</v>
      </c>
      <c r="B2586" s="3" t="s">
        <v>162</v>
      </c>
      <c r="C2586" s="4" t="s">
        <v>128</v>
      </c>
      <c r="D2586" s="3" t="s">
        <v>85</v>
      </c>
      <c r="E2586" s="5">
        <v>0</v>
      </c>
      <c r="F2586" s="4">
        <v>120</v>
      </c>
      <c r="G2586" s="5">
        <v>186.474999</v>
      </c>
      <c r="H2586" s="5">
        <v>1.553958325</v>
      </c>
      <c r="I2586" s="4">
        <v>3880</v>
      </c>
      <c r="J2586" s="6">
        <v>3.0927835051546402</v>
      </c>
      <c r="K2586" s="7">
        <v>4.67492783505155</v>
      </c>
      <c r="L2586" s="6">
        <v>0</v>
      </c>
      <c r="M2586" s="5">
        <v>0</v>
      </c>
      <c r="N2586" s="5">
        <v>0</v>
      </c>
      <c r="O2586" s="5">
        <v>186.474999</v>
      </c>
      <c r="P2586" s="5">
        <v>-186.474999</v>
      </c>
      <c r="Q2586" s="8">
        <v>-1</v>
      </c>
      <c r="R2586" s="4">
        <v>0</v>
      </c>
      <c r="S2586" s="10" t="s">
        <v>33</v>
      </c>
      <c r="T2586" s="11">
        <v>0</v>
      </c>
    </row>
    <row r="2587" spans="1:20" x14ac:dyDescent="0.2">
      <c r="A2587" s="3" t="s">
        <v>161</v>
      </c>
      <c r="B2587" s="3" t="s">
        <v>162</v>
      </c>
      <c r="C2587" s="4" t="s">
        <v>128</v>
      </c>
      <c r="D2587" s="3" t="s">
        <v>85</v>
      </c>
      <c r="E2587" s="5">
        <v>0</v>
      </c>
      <c r="F2587" s="4">
        <v>266</v>
      </c>
      <c r="G2587" s="5">
        <v>389.84999900000003</v>
      </c>
      <c r="H2587" s="5">
        <v>1.4656015</v>
      </c>
      <c r="I2587" s="4">
        <v>7842</v>
      </c>
      <c r="J2587" s="6">
        <v>3.3919918388166299</v>
      </c>
      <c r="K2587" s="7">
        <v>4.6730884978321896</v>
      </c>
      <c r="L2587" s="6">
        <v>0</v>
      </c>
      <c r="M2587" s="5">
        <v>0</v>
      </c>
      <c r="N2587" s="5">
        <v>0</v>
      </c>
      <c r="O2587" s="5">
        <v>389.84999900000003</v>
      </c>
      <c r="P2587" s="5">
        <v>-389.84999900000003</v>
      </c>
      <c r="Q2587" s="8">
        <v>-1</v>
      </c>
      <c r="R2587" s="4">
        <v>0</v>
      </c>
      <c r="S2587" s="10" t="s">
        <v>33</v>
      </c>
      <c r="T2587" s="11">
        <v>0</v>
      </c>
    </row>
    <row r="2588" spans="1:20" x14ac:dyDescent="0.2">
      <c r="A2588" s="3" t="s">
        <v>161</v>
      </c>
      <c r="B2588" s="3" t="s">
        <v>162</v>
      </c>
      <c r="C2588" s="4" t="s">
        <v>128</v>
      </c>
      <c r="D2588" s="3" t="s">
        <v>85</v>
      </c>
      <c r="E2588" s="5">
        <v>0</v>
      </c>
      <c r="F2588" s="4">
        <v>221</v>
      </c>
      <c r="G2588" s="5">
        <v>418.93749803749995</v>
      </c>
      <c r="H2588" s="5">
        <v>1.8956447874999998</v>
      </c>
      <c r="I2588" s="4">
        <v>9391</v>
      </c>
      <c r="J2588" s="6">
        <v>2.3533170056436998</v>
      </c>
      <c r="K2588" s="7">
        <v>4.07061441805984</v>
      </c>
      <c r="L2588" s="6">
        <v>0</v>
      </c>
      <c r="M2588" s="5">
        <v>0</v>
      </c>
      <c r="N2588" s="5">
        <v>0</v>
      </c>
      <c r="O2588" s="5">
        <v>418.93749803749995</v>
      </c>
      <c r="P2588" s="5">
        <v>-418.93749803749995</v>
      </c>
      <c r="Q2588" s="8">
        <v>-1</v>
      </c>
      <c r="R2588" s="4">
        <v>0</v>
      </c>
      <c r="S2588" s="10" t="s">
        <v>33</v>
      </c>
      <c r="T2588" s="11">
        <v>0</v>
      </c>
    </row>
    <row r="2589" spans="1:20" x14ac:dyDescent="0.2">
      <c r="A2589" s="3" t="s">
        <v>161</v>
      </c>
      <c r="B2589" s="3" t="s">
        <v>162</v>
      </c>
      <c r="C2589" s="4" t="s">
        <v>128</v>
      </c>
      <c r="D2589" s="3" t="s">
        <v>85</v>
      </c>
      <c r="E2589" s="5">
        <v>0</v>
      </c>
      <c r="F2589" s="4">
        <v>291</v>
      </c>
      <c r="G2589" s="5">
        <v>492.43749682500004</v>
      </c>
      <c r="H2589" s="5">
        <v>1.6922250750000001</v>
      </c>
      <c r="I2589" s="4">
        <v>7714</v>
      </c>
      <c r="J2589" s="6">
        <v>3.7723619393310899</v>
      </c>
      <c r="K2589" s="7">
        <v>4.5810578169561804</v>
      </c>
      <c r="L2589" s="6">
        <v>0</v>
      </c>
      <c r="M2589" s="5">
        <v>0</v>
      </c>
      <c r="N2589" s="5">
        <v>0</v>
      </c>
      <c r="O2589" s="5">
        <v>492.43749682500004</v>
      </c>
      <c r="P2589" s="5">
        <v>-492.43749682500004</v>
      </c>
      <c r="Q2589" s="8">
        <v>-1</v>
      </c>
      <c r="R2589" s="4">
        <v>0</v>
      </c>
      <c r="S2589" s="10" t="s">
        <v>33</v>
      </c>
      <c r="T2589" s="11">
        <v>0</v>
      </c>
    </row>
    <row r="2590" spans="1:20" x14ac:dyDescent="0.2">
      <c r="A2590" s="3" t="s">
        <v>161</v>
      </c>
      <c r="B2590" s="3" t="s">
        <v>162</v>
      </c>
      <c r="C2590" s="4" t="s">
        <v>128</v>
      </c>
      <c r="D2590" s="3" t="s">
        <v>85</v>
      </c>
      <c r="E2590" s="5">
        <v>1.25</v>
      </c>
      <c r="F2590" s="4">
        <v>6</v>
      </c>
      <c r="G2590" s="5">
        <v>6.9624999749999992</v>
      </c>
      <c r="H2590" s="5">
        <v>1.1604166624999999</v>
      </c>
      <c r="I2590" s="4">
        <v>78</v>
      </c>
      <c r="J2590" s="6">
        <v>7.6923076923076898</v>
      </c>
      <c r="K2590" s="7">
        <v>2.3820512820512798</v>
      </c>
      <c r="L2590" s="6">
        <v>0</v>
      </c>
      <c r="M2590" s="5">
        <v>0</v>
      </c>
      <c r="N2590" s="5">
        <v>0</v>
      </c>
      <c r="O2590" s="5">
        <v>6.9624999749999992</v>
      </c>
      <c r="P2590" s="5">
        <v>-6.9624999749999992</v>
      </c>
      <c r="Q2590" s="8">
        <v>-1</v>
      </c>
      <c r="R2590" s="4">
        <v>0</v>
      </c>
      <c r="S2590" s="10" t="s">
        <v>33</v>
      </c>
      <c r="T2590" s="11">
        <v>0</v>
      </c>
    </row>
    <row r="2591" spans="1:20" x14ac:dyDescent="0.2">
      <c r="A2591" s="3" t="s">
        <v>161</v>
      </c>
      <c r="B2591" s="3" t="s">
        <v>162</v>
      </c>
      <c r="C2591" s="4" t="s">
        <v>128</v>
      </c>
      <c r="D2591" s="3" t="s">
        <v>85</v>
      </c>
      <c r="E2591" s="5">
        <v>1.35</v>
      </c>
      <c r="F2591" s="4">
        <v>4</v>
      </c>
      <c r="G2591" s="5">
        <v>3.5249999999999999</v>
      </c>
      <c r="H2591" s="5">
        <v>0.88124999999999998</v>
      </c>
      <c r="I2591" s="4">
        <v>72</v>
      </c>
      <c r="J2591" s="6">
        <v>5.5555555555555598</v>
      </c>
      <c r="K2591" s="7">
        <v>1.0277777777777799</v>
      </c>
      <c r="L2591" s="6">
        <v>0</v>
      </c>
      <c r="M2591" s="5">
        <v>0</v>
      </c>
      <c r="N2591" s="5">
        <v>0</v>
      </c>
      <c r="O2591" s="5">
        <v>3.5249999999999999</v>
      </c>
      <c r="P2591" s="5">
        <v>-3.5249999999999999</v>
      </c>
      <c r="Q2591" s="8">
        <v>-1</v>
      </c>
      <c r="R2591" s="4">
        <v>0</v>
      </c>
      <c r="S2591" s="10" t="s">
        <v>33</v>
      </c>
      <c r="T2591" s="11">
        <v>0</v>
      </c>
    </row>
    <row r="2592" spans="1:20" x14ac:dyDescent="0.2">
      <c r="A2592" s="3" t="s">
        <v>161</v>
      </c>
      <c r="B2592" s="3" t="s">
        <v>162</v>
      </c>
      <c r="C2592" s="4" t="s">
        <v>128</v>
      </c>
      <c r="D2592" s="3" t="s">
        <v>85</v>
      </c>
      <c r="E2592" s="5">
        <v>2.5</v>
      </c>
      <c r="F2592" s="4">
        <v>2</v>
      </c>
      <c r="G2592" s="5">
        <v>1.4624999999999999</v>
      </c>
      <c r="H2592" s="5">
        <v>0.73124999999999996</v>
      </c>
      <c r="I2592" s="4">
        <v>9</v>
      </c>
      <c r="J2592" s="6">
        <v>22.2222222222222</v>
      </c>
      <c r="K2592" s="7">
        <v>1</v>
      </c>
      <c r="L2592" s="6">
        <v>0</v>
      </c>
      <c r="M2592" s="5">
        <v>0</v>
      </c>
      <c r="N2592" s="5">
        <v>0</v>
      </c>
      <c r="O2592" s="5">
        <v>1.4624999999999999</v>
      </c>
      <c r="P2592" s="5">
        <v>-1.4624999999999999</v>
      </c>
      <c r="Q2592" s="8">
        <v>-1</v>
      </c>
      <c r="R2592" s="4">
        <v>0</v>
      </c>
      <c r="S2592" s="10" t="s">
        <v>33</v>
      </c>
      <c r="T2592" s="11">
        <v>0</v>
      </c>
    </row>
    <row r="2593" spans="1:20" x14ac:dyDescent="0.2">
      <c r="A2593" s="3" t="s">
        <v>161</v>
      </c>
      <c r="B2593" s="3" t="s">
        <v>162</v>
      </c>
      <c r="C2593" s="4" t="s">
        <v>128</v>
      </c>
      <c r="D2593" s="3" t="s">
        <v>85</v>
      </c>
      <c r="E2593" s="5">
        <v>2.5</v>
      </c>
      <c r="F2593" s="4">
        <v>383</v>
      </c>
      <c r="G2593" s="5">
        <v>1152.0624967250001</v>
      </c>
      <c r="H2593" s="5">
        <v>3.0079960750000003</v>
      </c>
      <c r="I2593" s="4">
        <v>6780</v>
      </c>
      <c r="J2593" s="6">
        <v>5.6489675516224196</v>
      </c>
      <c r="K2593" s="7">
        <v>1.8627241887905599</v>
      </c>
      <c r="L2593" s="6">
        <v>0</v>
      </c>
      <c r="M2593" s="5">
        <v>0</v>
      </c>
      <c r="N2593" s="5">
        <v>0</v>
      </c>
      <c r="O2593" s="5">
        <v>1152.0624967250001</v>
      </c>
      <c r="P2593" s="5">
        <v>-1152.0624967250001</v>
      </c>
      <c r="Q2593" s="8">
        <v>-1</v>
      </c>
      <c r="R2593" s="4">
        <v>0</v>
      </c>
      <c r="S2593" s="10" t="s">
        <v>33</v>
      </c>
      <c r="T2593" s="11">
        <v>0</v>
      </c>
    </row>
    <row r="2594" spans="1:20" x14ac:dyDescent="0.2">
      <c r="A2594" s="3" t="s">
        <v>161</v>
      </c>
      <c r="B2594" s="3" t="s">
        <v>162</v>
      </c>
      <c r="C2594" s="4" t="s">
        <v>128</v>
      </c>
      <c r="D2594" s="3" t="s">
        <v>85</v>
      </c>
      <c r="E2594" s="5">
        <v>2.5</v>
      </c>
      <c r="F2594" s="4">
        <v>488</v>
      </c>
      <c r="G2594" s="5">
        <v>1243.7499961999999</v>
      </c>
      <c r="H2594" s="5">
        <v>2.548668025</v>
      </c>
      <c r="I2594" s="4">
        <v>24166</v>
      </c>
      <c r="J2594" s="6">
        <v>2.01936605147728</v>
      </c>
      <c r="K2594" s="7">
        <v>4.5077832491930803</v>
      </c>
      <c r="L2594" s="6">
        <v>0</v>
      </c>
      <c r="M2594" s="5">
        <v>0</v>
      </c>
      <c r="N2594" s="5">
        <v>0</v>
      </c>
      <c r="O2594" s="5">
        <v>1243.7499961999999</v>
      </c>
      <c r="P2594" s="5">
        <v>-1243.7499961999999</v>
      </c>
      <c r="Q2594" s="8">
        <v>-1</v>
      </c>
      <c r="R2594" s="4">
        <v>0</v>
      </c>
      <c r="S2594" s="10" t="s">
        <v>33</v>
      </c>
      <c r="T2594" s="11">
        <v>0</v>
      </c>
    </row>
    <row r="2595" spans="1:20" x14ac:dyDescent="0.2">
      <c r="A2595" s="3" t="s">
        <v>161</v>
      </c>
      <c r="B2595" s="3" t="s">
        <v>162</v>
      </c>
      <c r="C2595" s="4" t="s">
        <v>128</v>
      </c>
      <c r="D2595" s="3" t="s">
        <v>85</v>
      </c>
      <c r="E2595" s="5">
        <v>2.9375</v>
      </c>
      <c r="F2595" s="4">
        <v>629</v>
      </c>
      <c r="G2595" s="5">
        <v>1070.6374977375001</v>
      </c>
      <c r="H2595" s="5">
        <v>1.7021263875000001</v>
      </c>
      <c r="I2595" s="4">
        <v>15026</v>
      </c>
      <c r="J2595" s="6">
        <v>4.1860774657260702</v>
      </c>
      <c r="K2595" s="7">
        <v>1.7975176360974301</v>
      </c>
      <c r="L2595" s="6">
        <v>0</v>
      </c>
      <c r="M2595" s="5">
        <v>0</v>
      </c>
      <c r="N2595" s="5">
        <v>0</v>
      </c>
      <c r="O2595" s="5">
        <v>1070.6374977375001</v>
      </c>
      <c r="P2595" s="5">
        <v>-1070.6374977375001</v>
      </c>
      <c r="Q2595" s="8">
        <v>-1</v>
      </c>
      <c r="R2595" s="4">
        <v>0</v>
      </c>
      <c r="S2595" s="10" t="s">
        <v>33</v>
      </c>
      <c r="T2595" s="11">
        <v>0</v>
      </c>
    </row>
    <row r="2596" spans="1:20" x14ac:dyDescent="0.2">
      <c r="A2596" s="3" t="s">
        <v>161</v>
      </c>
      <c r="B2596" s="3" t="s">
        <v>162</v>
      </c>
      <c r="C2596" s="4" t="s">
        <v>128</v>
      </c>
      <c r="D2596" s="3" t="s">
        <v>85</v>
      </c>
      <c r="E2596" s="5">
        <v>5</v>
      </c>
      <c r="F2596" s="4">
        <v>1</v>
      </c>
      <c r="G2596" s="5">
        <v>1.125</v>
      </c>
      <c r="H2596" s="5">
        <v>1.125</v>
      </c>
      <c r="I2596" s="4">
        <v>7</v>
      </c>
      <c r="J2596" s="6">
        <v>14.285714285714301</v>
      </c>
      <c r="K2596" s="7">
        <v>1</v>
      </c>
      <c r="L2596" s="6">
        <v>0</v>
      </c>
      <c r="M2596" s="5">
        <v>0</v>
      </c>
      <c r="N2596" s="5">
        <v>0</v>
      </c>
      <c r="O2596" s="5">
        <v>1.125</v>
      </c>
      <c r="P2596" s="5">
        <v>-1.125</v>
      </c>
      <c r="Q2596" s="8">
        <v>-1</v>
      </c>
      <c r="R2596" s="4">
        <v>0</v>
      </c>
      <c r="S2596" s="10" t="s">
        <v>33</v>
      </c>
      <c r="T2596" s="11">
        <v>0</v>
      </c>
    </row>
    <row r="2597" spans="1:20" x14ac:dyDescent="0.2">
      <c r="A2597" s="3" t="s">
        <v>161</v>
      </c>
      <c r="B2597" s="3" t="s">
        <v>162</v>
      </c>
      <c r="C2597" s="4" t="s">
        <v>128</v>
      </c>
      <c r="D2597" s="3" t="s">
        <v>85</v>
      </c>
      <c r="E2597" s="5">
        <v>5</v>
      </c>
      <c r="F2597" s="4">
        <v>1</v>
      </c>
      <c r="G2597" s="5">
        <v>1.3625</v>
      </c>
      <c r="H2597" s="5">
        <v>1.3625</v>
      </c>
      <c r="I2597" s="4">
        <v>5</v>
      </c>
      <c r="J2597" s="6">
        <v>20</v>
      </c>
      <c r="K2597" s="7">
        <v>1.4</v>
      </c>
      <c r="L2597" s="6">
        <v>0</v>
      </c>
      <c r="M2597" s="5">
        <v>0</v>
      </c>
      <c r="N2597" s="5">
        <v>0</v>
      </c>
      <c r="O2597" s="5">
        <v>1.3625</v>
      </c>
      <c r="P2597" s="5">
        <v>-1.3625</v>
      </c>
      <c r="Q2597" s="8">
        <v>-1</v>
      </c>
      <c r="R2597" s="4">
        <v>0</v>
      </c>
      <c r="S2597" s="10" t="s">
        <v>33</v>
      </c>
      <c r="T2597" s="11">
        <v>0</v>
      </c>
    </row>
    <row r="2598" spans="1:20" x14ac:dyDescent="0.2">
      <c r="A2598" s="3" t="s">
        <v>161</v>
      </c>
      <c r="B2598" s="3" t="s">
        <v>162</v>
      </c>
      <c r="C2598" s="4" t="s">
        <v>128</v>
      </c>
      <c r="D2598" s="3" t="s">
        <v>85</v>
      </c>
      <c r="E2598" s="5">
        <v>5</v>
      </c>
      <c r="F2598" s="4">
        <v>1</v>
      </c>
      <c r="G2598" s="5">
        <v>1.375</v>
      </c>
      <c r="H2598" s="5">
        <v>1.375</v>
      </c>
      <c r="I2598" s="4">
        <v>12</v>
      </c>
      <c r="J2598" s="6">
        <v>8.3333333333333304</v>
      </c>
      <c r="K2598" s="7">
        <v>2.4158333333333299</v>
      </c>
      <c r="L2598" s="6">
        <v>0</v>
      </c>
      <c r="M2598" s="5">
        <v>0</v>
      </c>
      <c r="N2598" s="5">
        <v>0</v>
      </c>
      <c r="O2598" s="5">
        <v>1.375</v>
      </c>
      <c r="P2598" s="5">
        <v>-1.375</v>
      </c>
      <c r="Q2598" s="8">
        <v>-1</v>
      </c>
      <c r="R2598" s="4">
        <v>0</v>
      </c>
      <c r="S2598" s="10" t="s">
        <v>33</v>
      </c>
      <c r="T2598" s="11">
        <v>0</v>
      </c>
    </row>
    <row r="2599" spans="1:20" x14ac:dyDescent="0.2">
      <c r="A2599" s="3" t="s">
        <v>161</v>
      </c>
      <c r="B2599" s="3" t="s">
        <v>162</v>
      </c>
      <c r="C2599" s="4" t="s">
        <v>128</v>
      </c>
      <c r="D2599" s="3" t="s">
        <v>85</v>
      </c>
      <c r="E2599" s="5">
        <v>5</v>
      </c>
      <c r="F2599" s="4">
        <v>1</v>
      </c>
      <c r="G2599" s="5">
        <v>2.0499999999999998</v>
      </c>
      <c r="H2599" s="5">
        <v>2.0499999999999998</v>
      </c>
      <c r="I2599" s="4">
        <v>5</v>
      </c>
      <c r="J2599" s="6">
        <v>20</v>
      </c>
      <c r="K2599" s="7">
        <v>1.6</v>
      </c>
      <c r="L2599" s="6">
        <v>0</v>
      </c>
      <c r="M2599" s="5">
        <v>0</v>
      </c>
      <c r="N2599" s="5">
        <v>0</v>
      </c>
      <c r="O2599" s="5">
        <v>2.0499999999999998</v>
      </c>
      <c r="P2599" s="5">
        <v>-2.0499999999999998</v>
      </c>
      <c r="Q2599" s="8">
        <v>-1</v>
      </c>
      <c r="R2599" s="4">
        <v>0</v>
      </c>
      <c r="S2599" s="10" t="s">
        <v>33</v>
      </c>
      <c r="T2599" s="11">
        <v>0</v>
      </c>
    </row>
    <row r="2600" spans="1:20" x14ac:dyDescent="0.2">
      <c r="A2600" s="3" t="s">
        <v>161</v>
      </c>
      <c r="B2600" s="3" t="s">
        <v>162</v>
      </c>
      <c r="C2600" s="4" t="s">
        <v>128</v>
      </c>
      <c r="D2600" s="3" t="s">
        <v>85</v>
      </c>
      <c r="E2600" s="5">
        <v>5</v>
      </c>
      <c r="F2600" s="4">
        <v>1</v>
      </c>
      <c r="G2600" s="5">
        <v>2.1749999999999998</v>
      </c>
      <c r="H2600" s="5">
        <v>2.1749999999999998</v>
      </c>
      <c r="I2600" s="4">
        <v>7</v>
      </c>
      <c r="J2600" s="6">
        <v>14.285714285714301</v>
      </c>
      <c r="K2600" s="7">
        <v>2.28571428571429</v>
      </c>
      <c r="L2600" s="6">
        <v>0</v>
      </c>
      <c r="M2600" s="5">
        <v>0</v>
      </c>
      <c r="N2600" s="5">
        <v>0</v>
      </c>
      <c r="O2600" s="5">
        <v>2.1749999999999998</v>
      </c>
      <c r="P2600" s="5">
        <v>-2.1749999999999998</v>
      </c>
      <c r="Q2600" s="8">
        <v>-1</v>
      </c>
      <c r="R2600" s="4">
        <v>0</v>
      </c>
      <c r="S2600" s="10" t="s">
        <v>33</v>
      </c>
      <c r="T2600" s="11">
        <v>0</v>
      </c>
    </row>
    <row r="2601" spans="1:20" x14ac:dyDescent="0.2">
      <c r="A2601" s="3" t="s">
        <v>161</v>
      </c>
      <c r="B2601" s="3" t="s">
        <v>162</v>
      </c>
      <c r="C2601" s="4" t="s">
        <v>128</v>
      </c>
      <c r="D2601" s="3" t="s">
        <v>85</v>
      </c>
      <c r="E2601" s="5">
        <v>5</v>
      </c>
      <c r="F2601" s="4">
        <v>1</v>
      </c>
      <c r="G2601" s="5">
        <v>2.5499999999999998</v>
      </c>
      <c r="H2601" s="5">
        <v>2.5499999999999998</v>
      </c>
      <c r="I2601" s="4">
        <v>1</v>
      </c>
      <c r="J2601" s="6">
        <v>100</v>
      </c>
      <c r="K2601" s="7">
        <v>1</v>
      </c>
      <c r="L2601" s="6">
        <v>0</v>
      </c>
      <c r="M2601" s="5">
        <v>0</v>
      </c>
      <c r="N2601" s="5">
        <v>0</v>
      </c>
      <c r="O2601" s="5">
        <v>2.5499999999999998</v>
      </c>
      <c r="P2601" s="5">
        <v>-2.5499999999999998</v>
      </c>
      <c r="Q2601" s="8">
        <v>-1</v>
      </c>
      <c r="R2601" s="4">
        <v>0</v>
      </c>
      <c r="S2601" s="10" t="s">
        <v>33</v>
      </c>
      <c r="T2601" s="11">
        <v>0</v>
      </c>
    </row>
    <row r="2602" spans="1:20" x14ac:dyDescent="0.2">
      <c r="A2602" s="3" t="s">
        <v>161</v>
      </c>
      <c r="B2602" s="3" t="s">
        <v>162</v>
      </c>
      <c r="C2602" s="4" t="s">
        <v>128</v>
      </c>
      <c r="D2602" s="3" t="s">
        <v>85</v>
      </c>
      <c r="E2602" s="5">
        <v>5</v>
      </c>
      <c r="F2602" s="4">
        <v>1</v>
      </c>
      <c r="G2602" s="5">
        <v>2.8624999999999998</v>
      </c>
      <c r="H2602" s="5">
        <v>2.8624999999999998</v>
      </c>
      <c r="I2602" s="4">
        <v>12</v>
      </c>
      <c r="J2602" s="6">
        <v>8.3333333333333304</v>
      </c>
      <c r="K2602" s="7">
        <v>1.25</v>
      </c>
      <c r="L2602" s="6">
        <v>0</v>
      </c>
      <c r="M2602" s="5">
        <v>0</v>
      </c>
      <c r="N2602" s="5">
        <v>0</v>
      </c>
      <c r="O2602" s="5">
        <v>2.8624999999999998</v>
      </c>
      <c r="P2602" s="5">
        <v>-2.8624999999999998</v>
      </c>
      <c r="Q2602" s="8">
        <v>-1</v>
      </c>
      <c r="R2602" s="4">
        <v>0</v>
      </c>
      <c r="S2602" s="10" t="s">
        <v>33</v>
      </c>
      <c r="T2602" s="11">
        <v>0</v>
      </c>
    </row>
    <row r="2603" spans="1:20" x14ac:dyDescent="0.2">
      <c r="A2603" s="3" t="s">
        <v>161</v>
      </c>
      <c r="B2603" s="3" t="s">
        <v>162</v>
      </c>
      <c r="C2603" s="4" t="s">
        <v>128</v>
      </c>
      <c r="D2603" s="3" t="s">
        <v>85</v>
      </c>
      <c r="E2603" s="5">
        <v>5</v>
      </c>
      <c r="F2603" s="4">
        <v>1</v>
      </c>
      <c r="G2603" s="5">
        <v>3.3250000000000002</v>
      </c>
      <c r="H2603" s="5">
        <v>3.3250000000000002</v>
      </c>
      <c r="I2603" s="4">
        <v>1</v>
      </c>
      <c r="J2603" s="6">
        <v>100</v>
      </c>
      <c r="K2603" s="7">
        <v>1</v>
      </c>
      <c r="L2603" s="6">
        <v>0</v>
      </c>
      <c r="M2603" s="5">
        <v>0</v>
      </c>
      <c r="N2603" s="5">
        <v>0</v>
      </c>
      <c r="O2603" s="5">
        <v>3.3250000000000002</v>
      </c>
      <c r="P2603" s="5">
        <v>-3.3250000000000002</v>
      </c>
      <c r="Q2603" s="8">
        <v>-1</v>
      </c>
      <c r="R2603" s="4">
        <v>0</v>
      </c>
      <c r="S2603" s="10" t="s">
        <v>33</v>
      </c>
      <c r="T2603" s="11">
        <v>0</v>
      </c>
    </row>
    <row r="2604" spans="1:20" x14ac:dyDescent="0.2">
      <c r="A2604" s="3" t="s">
        <v>161</v>
      </c>
      <c r="B2604" s="3" t="s">
        <v>162</v>
      </c>
      <c r="C2604" s="4" t="s">
        <v>128</v>
      </c>
      <c r="D2604" s="3" t="s">
        <v>85</v>
      </c>
      <c r="E2604" s="5">
        <v>5</v>
      </c>
      <c r="F2604" s="4">
        <v>1</v>
      </c>
      <c r="G2604" s="5">
        <v>4.4000000000000004</v>
      </c>
      <c r="H2604" s="5">
        <v>4.4000000000000004</v>
      </c>
      <c r="I2604" s="4">
        <v>6</v>
      </c>
      <c r="J2604" s="6">
        <v>16.6666666666667</v>
      </c>
      <c r="K2604" s="7">
        <v>1.3333333333333299</v>
      </c>
      <c r="L2604" s="6">
        <v>0</v>
      </c>
      <c r="M2604" s="5">
        <v>0</v>
      </c>
      <c r="N2604" s="5">
        <v>0</v>
      </c>
      <c r="O2604" s="5">
        <v>4.4000000000000004</v>
      </c>
      <c r="P2604" s="5">
        <v>-4.4000000000000004</v>
      </c>
      <c r="Q2604" s="8">
        <v>-1</v>
      </c>
      <c r="R2604" s="4">
        <v>0</v>
      </c>
      <c r="S2604" s="10" t="s">
        <v>33</v>
      </c>
      <c r="T2604" s="11">
        <v>0</v>
      </c>
    </row>
    <row r="2605" spans="1:20" x14ac:dyDescent="0.2">
      <c r="A2605" s="3" t="s">
        <v>161</v>
      </c>
      <c r="B2605" s="3" t="s">
        <v>162</v>
      </c>
      <c r="C2605" s="4" t="s">
        <v>128</v>
      </c>
      <c r="D2605" s="3" t="s">
        <v>85</v>
      </c>
      <c r="E2605" s="5">
        <v>5</v>
      </c>
      <c r="F2605" s="4">
        <v>3</v>
      </c>
      <c r="G2605" s="5">
        <v>5.7624999749999999</v>
      </c>
      <c r="H2605" s="5">
        <v>1.920833325</v>
      </c>
      <c r="I2605" s="4">
        <v>10</v>
      </c>
      <c r="J2605" s="6">
        <v>30</v>
      </c>
      <c r="K2605" s="7">
        <v>1.3</v>
      </c>
      <c r="L2605" s="6">
        <v>0</v>
      </c>
      <c r="M2605" s="5">
        <v>0</v>
      </c>
      <c r="N2605" s="5">
        <v>0</v>
      </c>
      <c r="O2605" s="5">
        <v>5.7624999749999999</v>
      </c>
      <c r="P2605" s="5">
        <v>-5.7624999749999999</v>
      </c>
      <c r="Q2605" s="8">
        <v>-1</v>
      </c>
      <c r="R2605" s="4">
        <v>0</v>
      </c>
      <c r="S2605" s="10" t="s">
        <v>33</v>
      </c>
      <c r="T2605" s="11">
        <v>0</v>
      </c>
    </row>
    <row r="2606" spans="1:20" x14ac:dyDescent="0.2">
      <c r="A2606" s="3" t="s">
        <v>161</v>
      </c>
      <c r="B2606" s="3" t="s">
        <v>162</v>
      </c>
      <c r="C2606" s="4" t="s">
        <v>128</v>
      </c>
      <c r="D2606" s="3" t="s">
        <v>85</v>
      </c>
      <c r="E2606" s="5">
        <v>5</v>
      </c>
      <c r="F2606" s="4">
        <v>2</v>
      </c>
      <c r="G2606" s="5">
        <v>5.8125</v>
      </c>
      <c r="H2606" s="5">
        <v>2.90625</v>
      </c>
      <c r="I2606" s="4">
        <v>24</v>
      </c>
      <c r="J2606" s="6">
        <v>8.3333333333333304</v>
      </c>
      <c r="K2606" s="7">
        <v>1.875</v>
      </c>
      <c r="L2606" s="6">
        <v>0</v>
      </c>
      <c r="M2606" s="5">
        <v>0</v>
      </c>
      <c r="N2606" s="5">
        <v>0</v>
      </c>
      <c r="O2606" s="5">
        <v>5.8125</v>
      </c>
      <c r="P2606" s="5">
        <v>-5.8125</v>
      </c>
      <c r="Q2606" s="8">
        <v>-1</v>
      </c>
      <c r="R2606" s="4">
        <v>0</v>
      </c>
      <c r="S2606" s="10" t="s">
        <v>33</v>
      </c>
      <c r="T2606" s="11">
        <v>0</v>
      </c>
    </row>
    <row r="2607" spans="1:20" x14ac:dyDescent="0.2">
      <c r="A2607" s="3" t="s">
        <v>161</v>
      </c>
      <c r="B2607" s="3" t="s">
        <v>162</v>
      </c>
      <c r="C2607" s="4" t="s">
        <v>128</v>
      </c>
      <c r="D2607" s="3" t="s">
        <v>85</v>
      </c>
      <c r="E2607" s="5">
        <v>5</v>
      </c>
      <c r="F2607" s="4">
        <v>3</v>
      </c>
      <c r="G2607" s="5">
        <v>6.4374999749999997</v>
      </c>
      <c r="H2607" s="5">
        <v>2.1458333249999999</v>
      </c>
      <c r="I2607" s="4">
        <v>21</v>
      </c>
      <c r="J2607" s="6">
        <v>14.285714285714301</v>
      </c>
      <c r="K2607" s="7">
        <v>1.5714285714285701</v>
      </c>
      <c r="L2607" s="6">
        <v>0</v>
      </c>
      <c r="M2607" s="5">
        <v>0</v>
      </c>
      <c r="N2607" s="5">
        <v>0</v>
      </c>
      <c r="O2607" s="5">
        <v>6.4374999749999997</v>
      </c>
      <c r="P2607" s="5">
        <v>-6.4374999749999997</v>
      </c>
      <c r="Q2607" s="8">
        <v>-1</v>
      </c>
      <c r="R2607" s="4">
        <v>0</v>
      </c>
      <c r="S2607" s="10" t="s">
        <v>33</v>
      </c>
      <c r="T2607" s="11">
        <v>0</v>
      </c>
    </row>
    <row r="2608" spans="1:20" x14ac:dyDescent="0.2">
      <c r="A2608" s="3" t="s">
        <v>161</v>
      </c>
      <c r="B2608" s="3" t="s">
        <v>162</v>
      </c>
      <c r="C2608" s="4" t="s">
        <v>128</v>
      </c>
      <c r="D2608" s="3" t="s">
        <v>85</v>
      </c>
      <c r="E2608" s="5">
        <v>5</v>
      </c>
      <c r="F2608" s="4">
        <v>3</v>
      </c>
      <c r="G2608" s="5">
        <v>8.5875000000000004</v>
      </c>
      <c r="H2608" s="5">
        <v>2.8624999999999998</v>
      </c>
      <c r="I2608" s="4">
        <v>7</v>
      </c>
      <c r="J2608" s="6">
        <v>42.857142857142897</v>
      </c>
      <c r="K2608" s="7">
        <v>1.28571428571429</v>
      </c>
      <c r="L2608" s="6">
        <v>0</v>
      </c>
      <c r="M2608" s="5">
        <v>0</v>
      </c>
      <c r="N2608" s="5">
        <v>0</v>
      </c>
      <c r="O2608" s="5">
        <v>8.5875000000000004</v>
      </c>
      <c r="P2608" s="5">
        <v>-8.5875000000000004</v>
      </c>
      <c r="Q2608" s="8">
        <v>-1</v>
      </c>
      <c r="R2608" s="4">
        <v>0</v>
      </c>
      <c r="S2608" s="10" t="s">
        <v>33</v>
      </c>
      <c r="T2608" s="11">
        <v>0</v>
      </c>
    </row>
    <row r="2609" spans="1:20" x14ac:dyDescent="0.2">
      <c r="A2609" s="3" t="s">
        <v>161</v>
      </c>
      <c r="B2609" s="3" t="s">
        <v>162</v>
      </c>
      <c r="C2609" s="4" t="s">
        <v>128</v>
      </c>
      <c r="D2609" s="3" t="s">
        <v>85</v>
      </c>
      <c r="E2609" s="5">
        <v>5</v>
      </c>
      <c r="F2609" s="4">
        <v>4</v>
      </c>
      <c r="G2609" s="5">
        <v>11.7125</v>
      </c>
      <c r="H2609" s="5">
        <v>2.9281250000000001</v>
      </c>
      <c r="I2609" s="4">
        <v>13</v>
      </c>
      <c r="J2609" s="6">
        <v>30.769230769230798</v>
      </c>
      <c r="K2609" s="7">
        <v>2</v>
      </c>
      <c r="L2609" s="6">
        <v>0</v>
      </c>
      <c r="M2609" s="5">
        <v>0</v>
      </c>
      <c r="N2609" s="5">
        <v>0</v>
      </c>
      <c r="O2609" s="5">
        <v>11.7125</v>
      </c>
      <c r="P2609" s="5">
        <v>-11.7125</v>
      </c>
      <c r="Q2609" s="8">
        <v>-1</v>
      </c>
      <c r="R2609" s="4">
        <v>0</v>
      </c>
      <c r="S2609" s="10" t="s">
        <v>33</v>
      </c>
      <c r="T2609" s="11">
        <v>0</v>
      </c>
    </row>
    <row r="2610" spans="1:20" x14ac:dyDescent="0.2">
      <c r="A2610" s="3" t="s">
        <v>161</v>
      </c>
      <c r="B2610" s="3" t="s">
        <v>162</v>
      </c>
      <c r="C2610" s="4" t="s">
        <v>128</v>
      </c>
      <c r="D2610" s="3" t="s">
        <v>85</v>
      </c>
      <c r="E2610" s="5">
        <v>5</v>
      </c>
      <c r="F2610" s="4">
        <v>6</v>
      </c>
      <c r="G2610" s="5">
        <v>14.48749995</v>
      </c>
      <c r="H2610" s="5">
        <v>2.4145833250000002</v>
      </c>
      <c r="I2610" s="4">
        <v>310</v>
      </c>
      <c r="J2610" s="6">
        <v>1.93548387096774</v>
      </c>
      <c r="K2610" s="7">
        <v>1.28603225806452</v>
      </c>
      <c r="L2610" s="6">
        <v>0</v>
      </c>
      <c r="M2610" s="5">
        <v>0</v>
      </c>
      <c r="N2610" s="5">
        <v>0</v>
      </c>
      <c r="O2610" s="5">
        <v>14.48749995</v>
      </c>
      <c r="P2610" s="5">
        <v>-14.48749995</v>
      </c>
      <c r="Q2610" s="8">
        <v>-1</v>
      </c>
      <c r="R2610" s="4">
        <v>0</v>
      </c>
      <c r="S2610" s="10" t="s">
        <v>33</v>
      </c>
      <c r="T2610" s="11">
        <v>0</v>
      </c>
    </row>
    <row r="2611" spans="1:20" x14ac:dyDescent="0.2">
      <c r="A2611" s="3" t="s">
        <v>161</v>
      </c>
      <c r="B2611" s="3" t="s">
        <v>162</v>
      </c>
      <c r="C2611" s="4" t="s">
        <v>128</v>
      </c>
      <c r="D2611" s="3" t="s">
        <v>85</v>
      </c>
      <c r="E2611" s="5">
        <v>5</v>
      </c>
      <c r="F2611" s="4">
        <v>7</v>
      </c>
      <c r="G2611" s="5">
        <v>14.875</v>
      </c>
      <c r="H2611" s="5">
        <v>2.125</v>
      </c>
      <c r="I2611" s="4">
        <v>49</v>
      </c>
      <c r="J2611" s="6">
        <v>14.285714285714301</v>
      </c>
      <c r="K2611" s="7">
        <v>1.9383673469387801</v>
      </c>
      <c r="L2611" s="6">
        <v>0</v>
      </c>
      <c r="M2611" s="5">
        <v>0</v>
      </c>
      <c r="N2611" s="5">
        <v>0</v>
      </c>
      <c r="O2611" s="5">
        <v>14.875</v>
      </c>
      <c r="P2611" s="5">
        <v>-14.875</v>
      </c>
      <c r="Q2611" s="8">
        <v>-1</v>
      </c>
      <c r="R2611" s="4">
        <v>0</v>
      </c>
      <c r="S2611" s="10" t="s">
        <v>33</v>
      </c>
      <c r="T2611" s="11">
        <v>0</v>
      </c>
    </row>
    <row r="2612" spans="1:20" x14ac:dyDescent="0.2">
      <c r="A2612" s="3" t="s">
        <v>161</v>
      </c>
      <c r="B2612" s="3" t="s">
        <v>162</v>
      </c>
      <c r="C2612" s="4" t="s">
        <v>128</v>
      </c>
      <c r="D2612" s="3" t="s">
        <v>85</v>
      </c>
      <c r="E2612" s="5">
        <v>5</v>
      </c>
      <c r="F2612" s="4">
        <v>9</v>
      </c>
      <c r="G2612" s="5">
        <v>15.062499900000001</v>
      </c>
      <c r="H2612" s="5">
        <v>1.6736111</v>
      </c>
      <c r="I2612" s="4">
        <v>62</v>
      </c>
      <c r="J2612" s="6">
        <v>14.5161290322581</v>
      </c>
      <c r="K2612" s="7">
        <v>1.75741935483871</v>
      </c>
      <c r="L2612" s="6">
        <v>0</v>
      </c>
      <c r="M2612" s="5">
        <v>0</v>
      </c>
      <c r="N2612" s="5">
        <v>0</v>
      </c>
      <c r="O2612" s="5">
        <v>15.062499900000001</v>
      </c>
      <c r="P2612" s="5">
        <v>-15.062499900000001</v>
      </c>
      <c r="Q2612" s="8">
        <v>-1</v>
      </c>
      <c r="R2612" s="4">
        <v>0</v>
      </c>
      <c r="S2612" s="10" t="s">
        <v>33</v>
      </c>
      <c r="T2612" s="11">
        <v>0</v>
      </c>
    </row>
    <row r="2613" spans="1:20" x14ac:dyDescent="0.2">
      <c r="A2613" s="3" t="s">
        <v>161</v>
      </c>
      <c r="B2613" s="3" t="s">
        <v>162</v>
      </c>
      <c r="C2613" s="4" t="s">
        <v>128</v>
      </c>
      <c r="D2613" s="3" t="s">
        <v>85</v>
      </c>
      <c r="E2613" s="5">
        <v>5</v>
      </c>
      <c r="F2613" s="4">
        <v>9</v>
      </c>
      <c r="G2613" s="5">
        <v>15.774999975000002</v>
      </c>
      <c r="H2613" s="5">
        <v>1.7527777750000002</v>
      </c>
      <c r="I2613" s="4">
        <v>56</v>
      </c>
      <c r="J2613" s="6">
        <v>16.071428571428601</v>
      </c>
      <c r="K2613" s="7">
        <v>1.85535714285714</v>
      </c>
      <c r="L2613" s="6">
        <v>0</v>
      </c>
      <c r="M2613" s="5">
        <v>0</v>
      </c>
      <c r="N2613" s="5">
        <v>0</v>
      </c>
      <c r="O2613" s="5">
        <v>15.774999975000002</v>
      </c>
      <c r="P2613" s="5">
        <v>-15.774999975000002</v>
      </c>
      <c r="Q2613" s="8">
        <v>-1</v>
      </c>
      <c r="R2613" s="4">
        <v>0</v>
      </c>
      <c r="S2613" s="10" t="s">
        <v>33</v>
      </c>
      <c r="T2613" s="11">
        <v>0</v>
      </c>
    </row>
    <row r="2614" spans="1:20" x14ac:dyDescent="0.2">
      <c r="A2614" s="3" t="s">
        <v>161</v>
      </c>
      <c r="B2614" s="3" t="s">
        <v>162</v>
      </c>
      <c r="C2614" s="4" t="s">
        <v>128</v>
      </c>
      <c r="D2614" s="3" t="s">
        <v>85</v>
      </c>
      <c r="E2614" s="5">
        <v>5</v>
      </c>
      <c r="F2614" s="4">
        <v>8</v>
      </c>
      <c r="G2614" s="5">
        <v>15.85</v>
      </c>
      <c r="H2614" s="5">
        <v>1.98125</v>
      </c>
      <c r="I2614" s="4">
        <v>45</v>
      </c>
      <c r="J2614" s="6">
        <v>17.7777777777778</v>
      </c>
      <c r="K2614" s="7">
        <v>1.48844444444444</v>
      </c>
      <c r="L2614" s="6">
        <v>0</v>
      </c>
      <c r="M2614" s="5">
        <v>0</v>
      </c>
      <c r="N2614" s="5">
        <v>0</v>
      </c>
      <c r="O2614" s="5">
        <v>15.85</v>
      </c>
      <c r="P2614" s="5">
        <v>-15.85</v>
      </c>
      <c r="Q2614" s="8">
        <v>-1</v>
      </c>
      <c r="R2614" s="4">
        <v>0</v>
      </c>
      <c r="S2614" s="10" t="s">
        <v>33</v>
      </c>
      <c r="T2614" s="11">
        <v>0</v>
      </c>
    </row>
    <row r="2615" spans="1:20" x14ac:dyDescent="0.2">
      <c r="A2615" s="3" t="s">
        <v>161</v>
      </c>
      <c r="B2615" s="3" t="s">
        <v>162</v>
      </c>
      <c r="C2615" s="4" t="s">
        <v>128</v>
      </c>
      <c r="D2615" s="3" t="s">
        <v>85</v>
      </c>
      <c r="E2615" s="5">
        <v>5</v>
      </c>
      <c r="F2615" s="4">
        <v>7</v>
      </c>
      <c r="G2615" s="5">
        <v>16.562499974999998</v>
      </c>
      <c r="H2615" s="5">
        <v>2.3660714249999999</v>
      </c>
      <c r="I2615" s="4">
        <v>186</v>
      </c>
      <c r="J2615" s="6">
        <v>3.76344086021505</v>
      </c>
      <c r="K2615" s="7">
        <v>4.1154838709677399</v>
      </c>
      <c r="L2615" s="6">
        <v>0</v>
      </c>
      <c r="M2615" s="5">
        <v>0</v>
      </c>
      <c r="N2615" s="5">
        <v>0</v>
      </c>
      <c r="O2615" s="5">
        <v>16.562499974999998</v>
      </c>
      <c r="P2615" s="5">
        <v>-16.562499974999998</v>
      </c>
      <c r="Q2615" s="8">
        <v>-1</v>
      </c>
      <c r="R2615" s="4">
        <v>0</v>
      </c>
      <c r="S2615" s="10" t="s">
        <v>33</v>
      </c>
      <c r="T2615" s="11">
        <v>0</v>
      </c>
    </row>
    <row r="2616" spans="1:20" x14ac:dyDescent="0.2">
      <c r="A2616" s="3" t="s">
        <v>161</v>
      </c>
      <c r="B2616" s="3" t="s">
        <v>162</v>
      </c>
      <c r="C2616" s="4" t="s">
        <v>128</v>
      </c>
      <c r="D2616" s="3" t="s">
        <v>85</v>
      </c>
      <c r="E2616" s="5">
        <v>5</v>
      </c>
      <c r="F2616" s="4">
        <v>4</v>
      </c>
      <c r="G2616" s="5">
        <v>17.125</v>
      </c>
      <c r="H2616" s="5">
        <v>4.28125</v>
      </c>
      <c r="I2616" s="4">
        <v>9</v>
      </c>
      <c r="J2616" s="6">
        <v>44.4444444444444</v>
      </c>
      <c r="K2616" s="7">
        <v>1.7766666666666699</v>
      </c>
      <c r="L2616" s="6">
        <v>0</v>
      </c>
      <c r="M2616" s="5">
        <v>0</v>
      </c>
      <c r="N2616" s="5">
        <v>0</v>
      </c>
      <c r="O2616" s="5">
        <v>17.125</v>
      </c>
      <c r="P2616" s="5">
        <v>-17.125</v>
      </c>
      <c r="Q2616" s="8">
        <v>-1</v>
      </c>
      <c r="R2616" s="4">
        <v>0</v>
      </c>
      <c r="S2616" s="10" t="s">
        <v>33</v>
      </c>
      <c r="T2616" s="11">
        <v>0</v>
      </c>
    </row>
    <row r="2617" spans="1:20" x14ac:dyDescent="0.2">
      <c r="A2617" s="3" t="s">
        <v>161</v>
      </c>
      <c r="B2617" s="3" t="s">
        <v>162</v>
      </c>
      <c r="C2617" s="4" t="s">
        <v>128</v>
      </c>
      <c r="D2617" s="3" t="s">
        <v>85</v>
      </c>
      <c r="E2617" s="5">
        <v>5</v>
      </c>
      <c r="F2617" s="4">
        <v>8</v>
      </c>
      <c r="G2617" s="5">
        <v>19.55</v>
      </c>
      <c r="H2617" s="5">
        <v>2.4437500000000001</v>
      </c>
      <c r="I2617" s="4">
        <v>44</v>
      </c>
      <c r="J2617" s="6">
        <v>18.181818181818201</v>
      </c>
      <c r="K2617" s="7">
        <v>1.2725</v>
      </c>
      <c r="L2617" s="6">
        <v>0</v>
      </c>
      <c r="M2617" s="5">
        <v>0</v>
      </c>
      <c r="N2617" s="5">
        <v>0</v>
      </c>
      <c r="O2617" s="5">
        <v>19.55</v>
      </c>
      <c r="P2617" s="5">
        <v>-19.55</v>
      </c>
      <c r="Q2617" s="8">
        <v>-1</v>
      </c>
      <c r="R2617" s="4">
        <v>0</v>
      </c>
      <c r="S2617" s="10" t="s">
        <v>33</v>
      </c>
      <c r="T2617" s="11">
        <v>0</v>
      </c>
    </row>
    <row r="2618" spans="1:20" x14ac:dyDescent="0.2">
      <c r="A2618" s="3" t="s">
        <v>161</v>
      </c>
      <c r="B2618" s="3" t="s">
        <v>162</v>
      </c>
      <c r="C2618" s="4" t="s">
        <v>128</v>
      </c>
      <c r="D2618" s="3" t="s">
        <v>85</v>
      </c>
      <c r="E2618" s="5">
        <v>5</v>
      </c>
      <c r="F2618" s="4">
        <v>6</v>
      </c>
      <c r="G2618" s="5">
        <v>19.849999950000004</v>
      </c>
      <c r="H2618" s="5">
        <v>3.3083333250000004</v>
      </c>
      <c r="I2618" s="4">
        <v>132</v>
      </c>
      <c r="J2618" s="6">
        <v>4.5454545454545503</v>
      </c>
      <c r="K2618" s="7">
        <v>1.0530303030303001</v>
      </c>
      <c r="L2618" s="6">
        <v>0</v>
      </c>
      <c r="M2618" s="5">
        <v>0</v>
      </c>
      <c r="N2618" s="5">
        <v>0</v>
      </c>
      <c r="O2618" s="5">
        <v>19.849999950000004</v>
      </c>
      <c r="P2618" s="5">
        <v>-19.849999950000004</v>
      </c>
      <c r="Q2618" s="8">
        <v>-1</v>
      </c>
      <c r="R2618" s="4">
        <v>0</v>
      </c>
      <c r="S2618" s="10" t="s">
        <v>33</v>
      </c>
      <c r="T2618" s="11">
        <v>0</v>
      </c>
    </row>
    <row r="2619" spans="1:20" x14ac:dyDescent="0.2">
      <c r="A2619" s="3" t="s">
        <v>161</v>
      </c>
      <c r="B2619" s="3" t="s">
        <v>162</v>
      </c>
      <c r="C2619" s="4" t="s">
        <v>128</v>
      </c>
      <c r="D2619" s="3" t="s">
        <v>85</v>
      </c>
      <c r="E2619" s="5">
        <v>5</v>
      </c>
      <c r="F2619" s="4">
        <v>9</v>
      </c>
      <c r="G2619" s="5">
        <v>20.037499987500002</v>
      </c>
      <c r="H2619" s="5">
        <v>2.2263888875000002</v>
      </c>
      <c r="I2619" s="4">
        <v>239</v>
      </c>
      <c r="J2619" s="6">
        <v>3.7656903765690402</v>
      </c>
      <c r="K2619" s="7">
        <v>1.3120502092050199</v>
      </c>
      <c r="L2619" s="6">
        <v>0</v>
      </c>
      <c r="M2619" s="5">
        <v>0</v>
      </c>
      <c r="N2619" s="5">
        <v>0</v>
      </c>
      <c r="O2619" s="5">
        <v>20.037499987500002</v>
      </c>
      <c r="P2619" s="5">
        <v>-20.037499987500002</v>
      </c>
      <c r="Q2619" s="8">
        <v>-1</v>
      </c>
      <c r="R2619" s="4">
        <v>0</v>
      </c>
      <c r="S2619" s="10" t="s">
        <v>33</v>
      </c>
      <c r="T2619" s="11">
        <v>0</v>
      </c>
    </row>
    <row r="2620" spans="1:20" x14ac:dyDescent="0.2">
      <c r="A2620" s="3" t="s">
        <v>161</v>
      </c>
      <c r="B2620" s="3" t="s">
        <v>162</v>
      </c>
      <c r="C2620" s="4" t="s">
        <v>128</v>
      </c>
      <c r="D2620" s="3" t="s">
        <v>85</v>
      </c>
      <c r="E2620" s="5">
        <v>5</v>
      </c>
      <c r="F2620" s="4">
        <v>6</v>
      </c>
      <c r="G2620" s="5">
        <v>21</v>
      </c>
      <c r="H2620" s="5">
        <v>3.5</v>
      </c>
      <c r="I2620" s="4">
        <v>98</v>
      </c>
      <c r="J2620" s="6">
        <v>6.12244897959184</v>
      </c>
      <c r="K2620" s="7">
        <v>1.4372448979591801</v>
      </c>
      <c r="L2620" s="6">
        <v>0</v>
      </c>
      <c r="M2620" s="5">
        <v>0</v>
      </c>
      <c r="N2620" s="5">
        <v>0</v>
      </c>
      <c r="O2620" s="5">
        <v>21</v>
      </c>
      <c r="P2620" s="5">
        <v>-21</v>
      </c>
      <c r="Q2620" s="8">
        <v>-1</v>
      </c>
      <c r="R2620" s="4">
        <v>0</v>
      </c>
      <c r="S2620" s="10" t="s">
        <v>33</v>
      </c>
      <c r="T2620" s="11">
        <v>0</v>
      </c>
    </row>
    <row r="2621" spans="1:20" x14ac:dyDescent="0.2">
      <c r="A2621" s="3" t="s">
        <v>161</v>
      </c>
      <c r="B2621" s="3" t="s">
        <v>162</v>
      </c>
      <c r="C2621" s="4" t="s">
        <v>128</v>
      </c>
      <c r="D2621" s="3" t="s">
        <v>85</v>
      </c>
      <c r="E2621" s="5">
        <v>5</v>
      </c>
      <c r="F2621" s="4">
        <v>11</v>
      </c>
      <c r="G2621" s="5">
        <v>27.837499937500002</v>
      </c>
      <c r="H2621" s="5">
        <v>2.5306818125000001</v>
      </c>
      <c r="I2621" s="4">
        <v>150</v>
      </c>
      <c r="J2621" s="6">
        <v>7.3333333333333304</v>
      </c>
      <c r="K2621" s="7">
        <v>1.6788000000000001</v>
      </c>
      <c r="L2621" s="6">
        <v>0</v>
      </c>
      <c r="M2621" s="5">
        <v>0</v>
      </c>
      <c r="N2621" s="5">
        <v>0</v>
      </c>
      <c r="O2621" s="5">
        <v>27.837499937500002</v>
      </c>
      <c r="P2621" s="5">
        <v>-27.837499937500002</v>
      </c>
      <c r="Q2621" s="8">
        <v>-1</v>
      </c>
      <c r="R2621" s="4">
        <v>0</v>
      </c>
      <c r="S2621" s="10" t="s">
        <v>33</v>
      </c>
      <c r="T2621" s="11">
        <v>0</v>
      </c>
    </row>
    <row r="2622" spans="1:20" x14ac:dyDescent="0.2">
      <c r="A2622" s="3" t="s">
        <v>161</v>
      </c>
      <c r="B2622" s="3" t="s">
        <v>162</v>
      </c>
      <c r="C2622" s="4" t="s">
        <v>128</v>
      </c>
      <c r="D2622" s="3" t="s">
        <v>85</v>
      </c>
      <c r="E2622" s="5">
        <v>5</v>
      </c>
      <c r="F2622" s="4">
        <v>22</v>
      </c>
      <c r="G2622" s="5">
        <v>38.487499874999997</v>
      </c>
      <c r="H2622" s="5">
        <v>1.7494318124999999</v>
      </c>
      <c r="I2622" s="4">
        <v>178</v>
      </c>
      <c r="J2622" s="6">
        <v>12.3595505617978</v>
      </c>
      <c r="K2622" s="7">
        <v>2.5883707865168502</v>
      </c>
      <c r="L2622" s="6">
        <v>0</v>
      </c>
      <c r="M2622" s="5">
        <v>0</v>
      </c>
      <c r="N2622" s="5">
        <v>0</v>
      </c>
      <c r="O2622" s="5">
        <v>38.487499874999997</v>
      </c>
      <c r="P2622" s="5">
        <v>-38.487499874999997</v>
      </c>
      <c r="Q2622" s="8">
        <v>-1</v>
      </c>
      <c r="R2622" s="4">
        <v>0</v>
      </c>
      <c r="S2622" s="10" t="s">
        <v>33</v>
      </c>
      <c r="T2622" s="11">
        <v>0</v>
      </c>
    </row>
    <row r="2623" spans="1:20" x14ac:dyDescent="0.2">
      <c r="A2623" s="3" t="s">
        <v>161</v>
      </c>
      <c r="B2623" s="3" t="s">
        <v>162</v>
      </c>
      <c r="C2623" s="4" t="s">
        <v>128</v>
      </c>
      <c r="D2623" s="3" t="s">
        <v>85</v>
      </c>
      <c r="E2623" s="5">
        <v>5</v>
      </c>
      <c r="F2623" s="4">
        <v>44</v>
      </c>
      <c r="G2623" s="5">
        <v>93.39999954999999</v>
      </c>
      <c r="H2623" s="5">
        <v>2.1227272624999998</v>
      </c>
      <c r="I2623" s="4">
        <v>392</v>
      </c>
      <c r="J2623" s="6">
        <v>11.2244897959184</v>
      </c>
      <c r="K2623" s="7">
        <v>1.6199744897959201</v>
      </c>
      <c r="L2623" s="6">
        <v>0</v>
      </c>
      <c r="M2623" s="5">
        <v>0</v>
      </c>
      <c r="N2623" s="5">
        <v>0</v>
      </c>
      <c r="O2623" s="5">
        <v>93.39999954999999</v>
      </c>
      <c r="P2623" s="5">
        <v>-93.39999954999999</v>
      </c>
      <c r="Q2623" s="8">
        <v>-1</v>
      </c>
      <c r="R2623" s="4">
        <v>0</v>
      </c>
      <c r="S2623" s="10" t="s">
        <v>33</v>
      </c>
      <c r="T2623" s="11">
        <v>0</v>
      </c>
    </row>
    <row r="2624" spans="1:20" x14ac:dyDescent="0.2">
      <c r="A2624" s="3" t="s">
        <v>161</v>
      </c>
      <c r="B2624" s="3" t="s">
        <v>162</v>
      </c>
      <c r="C2624" s="4" t="s">
        <v>128</v>
      </c>
      <c r="D2624" s="3" t="s">
        <v>85</v>
      </c>
      <c r="E2624" s="5">
        <v>5</v>
      </c>
      <c r="F2624" s="4">
        <v>55</v>
      </c>
      <c r="G2624" s="5">
        <v>107.27499956249999</v>
      </c>
      <c r="H2624" s="5">
        <v>1.9504545374999998</v>
      </c>
      <c r="I2624" s="4">
        <v>289</v>
      </c>
      <c r="J2624" s="6">
        <v>19.031141868512101</v>
      </c>
      <c r="K2624" s="7">
        <v>1.1130795847750901</v>
      </c>
      <c r="L2624" s="6">
        <v>0</v>
      </c>
      <c r="M2624" s="5">
        <v>0</v>
      </c>
      <c r="N2624" s="5">
        <v>0</v>
      </c>
      <c r="O2624" s="5">
        <v>107.27499956249999</v>
      </c>
      <c r="P2624" s="5">
        <v>-107.27499956249999</v>
      </c>
      <c r="Q2624" s="8">
        <v>-1</v>
      </c>
      <c r="R2624" s="4">
        <v>0</v>
      </c>
      <c r="S2624" s="10" t="s">
        <v>33</v>
      </c>
      <c r="T2624" s="11">
        <v>0</v>
      </c>
    </row>
    <row r="2625" spans="1:20" x14ac:dyDescent="0.2">
      <c r="A2625" s="3" t="s">
        <v>161</v>
      </c>
      <c r="B2625" s="3" t="s">
        <v>162</v>
      </c>
      <c r="C2625" s="4" t="s">
        <v>128</v>
      </c>
      <c r="D2625" s="3" t="s">
        <v>85</v>
      </c>
      <c r="E2625" s="5">
        <v>5</v>
      </c>
      <c r="F2625" s="4">
        <v>61</v>
      </c>
      <c r="G2625" s="5">
        <v>117.77499970000001</v>
      </c>
      <c r="H2625" s="5">
        <v>1.9307377000000001</v>
      </c>
      <c r="I2625" s="4">
        <v>483</v>
      </c>
      <c r="J2625" s="6">
        <v>12.6293995859213</v>
      </c>
      <c r="K2625" s="7">
        <v>1.86002070393375</v>
      </c>
      <c r="L2625" s="6">
        <v>0</v>
      </c>
      <c r="M2625" s="5">
        <v>0</v>
      </c>
      <c r="N2625" s="5">
        <v>0</v>
      </c>
      <c r="O2625" s="5">
        <v>117.77499970000001</v>
      </c>
      <c r="P2625" s="5">
        <v>-117.77499970000001</v>
      </c>
      <c r="Q2625" s="8">
        <v>-1</v>
      </c>
      <c r="R2625" s="4">
        <v>0</v>
      </c>
      <c r="S2625" s="10" t="s">
        <v>33</v>
      </c>
      <c r="T2625" s="11">
        <v>0</v>
      </c>
    </row>
    <row r="2626" spans="1:20" x14ac:dyDescent="0.2">
      <c r="A2626" s="3" t="s">
        <v>161</v>
      </c>
      <c r="B2626" s="3" t="s">
        <v>162</v>
      </c>
      <c r="C2626" s="4" t="s">
        <v>128</v>
      </c>
      <c r="D2626" s="3" t="s">
        <v>85</v>
      </c>
      <c r="E2626" s="5">
        <v>5</v>
      </c>
      <c r="F2626" s="4">
        <v>129</v>
      </c>
      <c r="G2626" s="5">
        <v>262.43749841249996</v>
      </c>
      <c r="H2626" s="5">
        <v>2.0343992124999999</v>
      </c>
      <c r="I2626" s="4">
        <v>976</v>
      </c>
      <c r="J2626" s="6">
        <v>13.217213114754101</v>
      </c>
      <c r="K2626" s="7">
        <v>1.70061475409836</v>
      </c>
      <c r="L2626" s="6">
        <v>0</v>
      </c>
      <c r="M2626" s="5">
        <v>0</v>
      </c>
      <c r="N2626" s="5">
        <v>0</v>
      </c>
      <c r="O2626" s="5">
        <v>262.43749841249996</v>
      </c>
      <c r="P2626" s="5">
        <v>-262.43749841249996</v>
      </c>
      <c r="Q2626" s="8">
        <v>-1</v>
      </c>
      <c r="R2626" s="4">
        <v>0</v>
      </c>
      <c r="S2626" s="10" t="s">
        <v>33</v>
      </c>
      <c r="T2626" s="11">
        <v>0</v>
      </c>
    </row>
    <row r="2627" spans="1:20" x14ac:dyDescent="0.2">
      <c r="A2627" s="3" t="s">
        <v>161</v>
      </c>
      <c r="B2627" s="3" t="s">
        <v>162</v>
      </c>
      <c r="C2627" s="4" t="s">
        <v>128</v>
      </c>
      <c r="D2627" s="3" t="s">
        <v>85</v>
      </c>
      <c r="E2627" s="5">
        <v>5.4625000000000004</v>
      </c>
      <c r="F2627" s="4">
        <v>278</v>
      </c>
      <c r="G2627" s="5">
        <v>711.08749860000012</v>
      </c>
      <c r="H2627" s="5">
        <v>2.5578687000000002</v>
      </c>
      <c r="I2627" s="4">
        <v>2455</v>
      </c>
      <c r="J2627" s="6">
        <v>11.3238289205703</v>
      </c>
      <c r="K2627" s="7">
        <v>1.9389490835030501</v>
      </c>
      <c r="L2627" s="6">
        <v>0</v>
      </c>
      <c r="M2627" s="5">
        <v>0</v>
      </c>
      <c r="N2627" s="5">
        <v>0</v>
      </c>
      <c r="O2627" s="5">
        <v>711.08749860000012</v>
      </c>
      <c r="P2627" s="5">
        <v>-711.08749860000012</v>
      </c>
      <c r="Q2627" s="8">
        <v>-1</v>
      </c>
      <c r="R2627" s="4">
        <v>0</v>
      </c>
      <c r="S2627" s="10" t="s">
        <v>33</v>
      </c>
      <c r="T2627" s="11">
        <v>0</v>
      </c>
    </row>
    <row r="2628" spans="1:20" x14ac:dyDescent="0.2">
      <c r="A2628" s="3" t="s">
        <v>161</v>
      </c>
      <c r="B2628" s="3" t="s">
        <v>162</v>
      </c>
      <c r="C2628" s="4" t="s">
        <v>128</v>
      </c>
      <c r="D2628" s="3" t="s">
        <v>85</v>
      </c>
      <c r="E2628" s="5">
        <v>6.25</v>
      </c>
      <c r="F2628" s="4">
        <v>1</v>
      </c>
      <c r="G2628" s="5">
        <v>0.05</v>
      </c>
      <c r="H2628" s="5">
        <v>0.05</v>
      </c>
      <c r="I2628" s="4">
        <v>12</v>
      </c>
      <c r="J2628" s="6">
        <v>8.3333333333333304</v>
      </c>
      <c r="K2628" s="7">
        <v>1.05833333333333</v>
      </c>
      <c r="L2628" s="6">
        <v>0</v>
      </c>
      <c r="M2628" s="5">
        <v>0</v>
      </c>
      <c r="N2628" s="5">
        <v>0</v>
      </c>
      <c r="O2628" s="5">
        <v>0.05</v>
      </c>
      <c r="P2628" s="5">
        <v>-0.05</v>
      </c>
      <c r="Q2628" s="8">
        <v>-1</v>
      </c>
      <c r="R2628" s="4">
        <v>0</v>
      </c>
      <c r="S2628" s="10" t="s">
        <v>33</v>
      </c>
      <c r="T2628" s="11">
        <v>0</v>
      </c>
    </row>
    <row r="2629" spans="1:20" x14ac:dyDescent="0.2">
      <c r="A2629" s="3" t="s">
        <v>161</v>
      </c>
      <c r="B2629" s="3" t="s">
        <v>162</v>
      </c>
      <c r="C2629" s="4" t="s">
        <v>128</v>
      </c>
      <c r="D2629" s="3" t="s">
        <v>85</v>
      </c>
      <c r="E2629" s="5">
        <v>6.25</v>
      </c>
      <c r="F2629" s="4">
        <v>1</v>
      </c>
      <c r="G2629" s="5">
        <v>0.1125</v>
      </c>
      <c r="H2629" s="5">
        <v>0.1125</v>
      </c>
      <c r="I2629" s="4">
        <v>15</v>
      </c>
      <c r="J2629" s="6">
        <v>6.6666666666666696</v>
      </c>
      <c r="K2629" s="7">
        <v>1.21333333333333</v>
      </c>
      <c r="L2629" s="6">
        <v>0</v>
      </c>
      <c r="M2629" s="5">
        <v>0</v>
      </c>
      <c r="N2629" s="5">
        <v>0</v>
      </c>
      <c r="O2629" s="5">
        <v>0.1125</v>
      </c>
      <c r="P2629" s="5">
        <v>-0.1125</v>
      </c>
      <c r="Q2629" s="8">
        <v>-1</v>
      </c>
      <c r="R2629" s="4">
        <v>0</v>
      </c>
      <c r="S2629" s="10" t="s">
        <v>33</v>
      </c>
      <c r="T2629" s="11">
        <v>0</v>
      </c>
    </row>
    <row r="2630" spans="1:20" x14ac:dyDescent="0.2">
      <c r="A2630" s="3" t="s">
        <v>161</v>
      </c>
      <c r="B2630" s="3" t="s">
        <v>162</v>
      </c>
      <c r="C2630" s="4" t="s">
        <v>128</v>
      </c>
      <c r="D2630" s="3" t="s">
        <v>85</v>
      </c>
      <c r="E2630" s="5">
        <v>6.25</v>
      </c>
      <c r="F2630" s="4">
        <v>1</v>
      </c>
      <c r="G2630" s="5">
        <v>0.125</v>
      </c>
      <c r="H2630" s="5">
        <v>0.125</v>
      </c>
      <c r="I2630" s="4">
        <v>41</v>
      </c>
      <c r="J2630" s="6">
        <v>2.4390243902439002</v>
      </c>
      <c r="K2630" s="7">
        <v>2.0682926829268302</v>
      </c>
      <c r="L2630" s="6">
        <v>0</v>
      </c>
      <c r="M2630" s="5">
        <v>0</v>
      </c>
      <c r="N2630" s="5">
        <v>0</v>
      </c>
      <c r="O2630" s="5">
        <v>0.125</v>
      </c>
      <c r="P2630" s="5">
        <v>-0.125</v>
      </c>
      <c r="Q2630" s="8">
        <v>-1</v>
      </c>
      <c r="R2630" s="4">
        <v>0</v>
      </c>
      <c r="S2630" s="10" t="s">
        <v>33</v>
      </c>
      <c r="T2630" s="11">
        <v>0</v>
      </c>
    </row>
    <row r="2631" spans="1:20" x14ac:dyDescent="0.2">
      <c r="A2631" s="3" t="s">
        <v>161</v>
      </c>
      <c r="B2631" s="3" t="s">
        <v>162</v>
      </c>
      <c r="C2631" s="4" t="s">
        <v>128</v>
      </c>
      <c r="D2631" s="3" t="s">
        <v>85</v>
      </c>
      <c r="E2631" s="5">
        <v>6.25</v>
      </c>
      <c r="F2631" s="4">
        <v>1</v>
      </c>
      <c r="G2631" s="5">
        <v>0.17499999999999999</v>
      </c>
      <c r="H2631" s="5">
        <v>0.17499999999999999</v>
      </c>
      <c r="I2631" s="4">
        <v>12</v>
      </c>
      <c r="J2631" s="6">
        <v>8.3333333333333304</v>
      </c>
      <c r="K2631" s="7">
        <v>1.5833333333333299</v>
      </c>
      <c r="L2631" s="6">
        <v>0</v>
      </c>
      <c r="M2631" s="5">
        <v>0</v>
      </c>
      <c r="N2631" s="5">
        <v>0</v>
      </c>
      <c r="O2631" s="5">
        <v>0.17499999999999999</v>
      </c>
      <c r="P2631" s="5">
        <v>-0.17499999999999999</v>
      </c>
      <c r="Q2631" s="8">
        <v>-1</v>
      </c>
      <c r="R2631" s="4">
        <v>0</v>
      </c>
      <c r="S2631" s="10" t="s">
        <v>33</v>
      </c>
      <c r="T2631" s="11">
        <v>0</v>
      </c>
    </row>
    <row r="2632" spans="1:20" x14ac:dyDescent="0.2">
      <c r="A2632" s="3" t="s">
        <v>161</v>
      </c>
      <c r="B2632" s="3" t="s">
        <v>162</v>
      </c>
      <c r="C2632" s="4" t="s">
        <v>128</v>
      </c>
      <c r="D2632" s="3" t="s">
        <v>85</v>
      </c>
      <c r="E2632" s="5">
        <v>6.25</v>
      </c>
      <c r="F2632" s="4">
        <v>1</v>
      </c>
      <c r="G2632" s="5">
        <v>0.2</v>
      </c>
      <c r="H2632" s="5">
        <v>0.2</v>
      </c>
      <c r="I2632" s="4">
        <v>883</v>
      </c>
      <c r="J2632" s="6">
        <v>0.11325028312570801</v>
      </c>
      <c r="K2632" s="7">
        <v>3.9917327293318201</v>
      </c>
      <c r="L2632" s="6">
        <v>0</v>
      </c>
      <c r="M2632" s="5">
        <v>0</v>
      </c>
      <c r="N2632" s="5">
        <v>0</v>
      </c>
      <c r="O2632" s="5">
        <v>0.2</v>
      </c>
      <c r="P2632" s="5">
        <v>-0.2</v>
      </c>
      <c r="Q2632" s="8">
        <v>-1</v>
      </c>
      <c r="R2632" s="4">
        <v>0</v>
      </c>
      <c r="S2632" s="10" t="s">
        <v>33</v>
      </c>
      <c r="T2632" s="11">
        <v>0</v>
      </c>
    </row>
    <row r="2633" spans="1:20" x14ac:dyDescent="0.2">
      <c r="A2633" s="3" t="s">
        <v>161</v>
      </c>
      <c r="B2633" s="3" t="s">
        <v>162</v>
      </c>
      <c r="C2633" s="4" t="s">
        <v>128</v>
      </c>
      <c r="D2633" s="3" t="s">
        <v>85</v>
      </c>
      <c r="E2633" s="5">
        <v>6.25</v>
      </c>
      <c r="F2633" s="4">
        <v>1</v>
      </c>
      <c r="G2633" s="5">
        <v>0.21249999999999999</v>
      </c>
      <c r="H2633" s="5">
        <v>0.21249999999999999</v>
      </c>
      <c r="I2633" s="4">
        <v>8</v>
      </c>
      <c r="J2633" s="6">
        <v>12.5</v>
      </c>
      <c r="K2633" s="7">
        <v>1.375</v>
      </c>
      <c r="L2633" s="6">
        <v>0</v>
      </c>
      <c r="M2633" s="5">
        <v>0</v>
      </c>
      <c r="N2633" s="5">
        <v>0</v>
      </c>
      <c r="O2633" s="5">
        <v>0.21249999999999999</v>
      </c>
      <c r="P2633" s="5">
        <v>-0.21249999999999999</v>
      </c>
      <c r="Q2633" s="8">
        <v>-1</v>
      </c>
      <c r="R2633" s="4">
        <v>0</v>
      </c>
      <c r="S2633" s="10" t="s">
        <v>33</v>
      </c>
      <c r="T2633" s="11">
        <v>0</v>
      </c>
    </row>
    <row r="2634" spans="1:20" x14ac:dyDescent="0.2">
      <c r="A2634" s="3" t="s">
        <v>161</v>
      </c>
      <c r="B2634" s="3" t="s">
        <v>162</v>
      </c>
      <c r="C2634" s="4" t="s">
        <v>128</v>
      </c>
      <c r="D2634" s="3" t="s">
        <v>85</v>
      </c>
      <c r="E2634" s="5">
        <v>6.25</v>
      </c>
      <c r="F2634" s="4">
        <v>1</v>
      </c>
      <c r="G2634" s="5">
        <v>0.22500000000000001</v>
      </c>
      <c r="H2634" s="5">
        <v>0.22500000000000001</v>
      </c>
      <c r="I2634" s="4">
        <v>156</v>
      </c>
      <c r="J2634" s="6">
        <v>0.64102564102564097</v>
      </c>
      <c r="K2634" s="7">
        <v>6.1307692307692303</v>
      </c>
      <c r="L2634" s="6">
        <v>0</v>
      </c>
      <c r="M2634" s="5">
        <v>0</v>
      </c>
      <c r="N2634" s="5">
        <v>0</v>
      </c>
      <c r="O2634" s="5">
        <v>0.22500000000000001</v>
      </c>
      <c r="P2634" s="5">
        <v>-0.22500000000000001</v>
      </c>
      <c r="Q2634" s="8">
        <v>-1</v>
      </c>
      <c r="R2634" s="4">
        <v>0</v>
      </c>
      <c r="S2634" s="10" t="s">
        <v>33</v>
      </c>
      <c r="T2634" s="11">
        <v>0</v>
      </c>
    </row>
    <row r="2635" spans="1:20" x14ac:dyDescent="0.2">
      <c r="A2635" s="3" t="s">
        <v>161</v>
      </c>
      <c r="B2635" s="3" t="s">
        <v>162</v>
      </c>
      <c r="C2635" s="4" t="s">
        <v>128</v>
      </c>
      <c r="D2635" s="3" t="s">
        <v>85</v>
      </c>
      <c r="E2635" s="5">
        <v>6.25</v>
      </c>
      <c r="F2635" s="4">
        <v>2</v>
      </c>
      <c r="G2635" s="5">
        <v>0.23749999999999999</v>
      </c>
      <c r="H2635" s="5">
        <v>0.11874999999999999</v>
      </c>
      <c r="I2635" s="4">
        <v>420</v>
      </c>
      <c r="J2635" s="6">
        <v>0.476190476190476</v>
      </c>
      <c r="K2635" s="7">
        <v>1.53404761904762</v>
      </c>
      <c r="L2635" s="6">
        <v>0</v>
      </c>
      <c r="M2635" s="5">
        <v>0</v>
      </c>
      <c r="N2635" s="5">
        <v>0</v>
      </c>
      <c r="O2635" s="5">
        <v>0.23749999999999999</v>
      </c>
      <c r="P2635" s="5">
        <v>-0.23749999999999999</v>
      </c>
      <c r="Q2635" s="8">
        <v>-1</v>
      </c>
      <c r="R2635" s="4">
        <v>0</v>
      </c>
      <c r="S2635" s="10" t="s">
        <v>33</v>
      </c>
      <c r="T2635" s="11">
        <v>0</v>
      </c>
    </row>
    <row r="2636" spans="1:20" x14ac:dyDescent="0.2">
      <c r="A2636" s="3" t="s">
        <v>161</v>
      </c>
      <c r="B2636" s="3" t="s">
        <v>162</v>
      </c>
      <c r="C2636" s="4" t="s">
        <v>128</v>
      </c>
      <c r="D2636" s="3" t="s">
        <v>85</v>
      </c>
      <c r="E2636" s="5">
        <v>6.25</v>
      </c>
      <c r="F2636" s="4">
        <v>1</v>
      </c>
      <c r="G2636" s="5">
        <v>0.25</v>
      </c>
      <c r="H2636" s="5">
        <v>0.25</v>
      </c>
      <c r="I2636" s="4">
        <v>198</v>
      </c>
      <c r="J2636" s="6">
        <v>0.50505050505050497</v>
      </c>
      <c r="K2636" s="7">
        <v>1.5010101010101</v>
      </c>
      <c r="L2636" s="6">
        <v>0</v>
      </c>
      <c r="M2636" s="5">
        <v>0</v>
      </c>
      <c r="N2636" s="5">
        <v>0</v>
      </c>
      <c r="O2636" s="5">
        <v>0.25</v>
      </c>
      <c r="P2636" s="5">
        <v>-0.25</v>
      </c>
      <c r="Q2636" s="8">
        <v>-1</v>
      </c>
      <c r="R2636" s="4">
        <v>0</v>
      </c>
      <c r="S2636" s="10" t="s">
        <v>33</v>
      </c>
      <c r="T2636" s="11">
        <v>0</v>
      </c>
    </row>
    <row r="2637" spans="1:20" x14ac:dyDescent="0.2">
      <c r="A2637" s="3" t="s">
        <v>161</v>
      </c>
      <c r="B2637" s="3" t="s">
        <v>162</v>
      </c>
      <c r="C2637" s="4" t="s">
        <v>128</v>
      </c>
      <c r="D2637" s="3" t="s">
        <v>85</v>
      </c>
      <c r="E2637" s="5">
        <v>6.25</v>
      </c>
      <c r="F2637" s="4">
        <v>1</v>
      </c>
      <c r="G2637" s="5">
        <v>0.26250000000000001</v>
      </c>
      <c r="H2637" s="5">
        <v>0.26250000000000001</v>
      </c>
      <c r="I2637" s="4">
        <v>17</v>
      </c>
      <c r="J2637" s="6">
        <v>5.8823529411764701</v>
      </c>
      <c r="K2637" s="7">
        <v>1.1176470588235301</v>
      </c>
      <c r="L2637" s="6">
        <v>0</v>
      </c>
      <c r="M2637" s="5">
        <v>0</v>
      </c>
      <c r="N2637" s="5">
        <v>0</v>
      </c>
      <c r="O2637" s="5">
        <v>0.26250000000000001</v>
      </c>
      <c r="P2637" s="5">
        <v>-0.26250000000000001</v>
      </c>
      <c r="Q2637" s="8">
        <v>-1</v>
      </c>
      <c r="R2637" s="4">
        <v>0</v>
      </c>
      <c r="S2637" s="10" t="s">
        <v>33</v>
      </c>
      <c r="T2637" s="11">
        <v>0</v>
      </c>
    </row>
    <row r="2638" spans="1:20" x14ac:dyDescent="0.2">
      <c r="A2638" s="3" t="s">
        <v>161</v>
      </c>
      <c r="B2638" s="3" t="s">
        <v>162</v>
      </c>
      <c r="C2638" s="4" t="s">
        <v>128</v>
      </c>
      <c r="D2638" s="3" t="s">
        <v>85</v>
      </c>
      <c r="E2638" s="5">
        <v>6.25</v>
      </c>
      <c r="F2638" s="4">
        <v>1</v>
      </c>
      <c r="G2638" s="5">
        <v>0.32500000000000001</v>
      </c>
      <c r="H2638" s="5">
        <v>0.32500000000000001</v>
      </c>
      <c r="I2638" s="4">
        <v>115</v>
      </c>
      <c r="J2638" s="6">
        <v>0.86956521739130399</v>
      </c>
      <c r="K2638" s="7">
        <v>5.3426086956521699</v>
      </c>
      <c r="L2638" s="6">
        <v>0</v>
      </c>
      <c r="M2638" s="5">
        <v>0</v>
      </c>
      <c r="N2638" s="5">
        <v>0</v>
      </c>
      <c r="O2638" s="5">
        <v>0.32500000000000001</v>
      </c>
      <c r="P2638" s="5">
        <v>-0.32500000000000001</v>
      </c>
      <c r="Q2638" s="8">
        <v>-1</v>
      </c>
      <c r="R2638" s="4">
        <v>0</v>
      </c>
      <c r="S2638" s="10" t="s">
        <v>33</v>
      </c>
      <c r="T2638" s="11">
        <v>0</v>
      </c>
    </row>
    <row r="2639" spans="1:20" x14ac:dyDescent="0.2">
      <c r="A2639" s="3" t="s">
        <v>161</v>
      </c>
      <c r="B2639" s="3" t="s">
        <v>162</v>
      </c>
      <c r="C2639" s="4" t="s">
        <v>128</v>
      </c>
      <c r="D2639" s="3" t="s">
        <v>85</v>
      </c>
      <c r="E2639" s="5">
        <v>6.25</v>
      </c>
      <c r="F2639" s="4">
        <v>1</v>
      </c>
      <c r="G2639" s="5">
        <v>0.32500000000000001</v>
      </c>
      <c r="H2639" s="5">
        <v>0.32500000000000001</v>
      </c>
      <c r="I2639" s="4">
        <v>786</v>
      </c>
      <c r="J2639" s="6">
        <v>0.127226463104326</v>
      </c>
      <c r="K2639" s="7">
        <v>1.0575063613231599</v>
      </c>
      <c r="L2639" s="6">
        <v>0</v>
      </c>
      <c r="M2639" s="5">
        <v>0</v>
      </c>
      <c r="N2639" s="5">
        <v>0</v>
      </c>
      <c r="O2639" s="5">
        <v>0.32500000000000001</v>
      </c>
      <c r="P2639" s="5">
        <v>-0.32500000000000001</v>
      </c>
      <c r="Q2639" s="8">
        <v>-1</v>
      </c>
      <c r="R2639" s="4">
        <v>0</v>
      </c>
      <c r="S2639" s="10" t="s">
        <v>33</v>
      </c>
      <c r="T2639" s="11">
        <v>0</v>
      </c>
    </row>
    <row r="2640" spans="1:20" x14ac:dyDescent="0.2">
      <c r="A2640" s="3" t="s">
        <v>161</v>
      </c>
      <c r="B2640" s="3" t="s">
        <v>162</v>
      </c>
      <c r="C2640" s="4" t="s">
        <v>128</v>
      </c>
      <c r="D2640" s="3" t="s">
        <v>85</v>
      </c>
      <c r="E2640" s="5">
        <v>6.25</v>
      </c>
      <c r="F2640" s="4">
        <v>1</v>
      </c>
      <c r="G2640" s="5">
        <v>0.41249999999999998</v>
      </c>
      <c r="H2640" s="5">
        <v>0.41249999999999998</v>
      </c>
      <c r="I2640" s="4">
        <v>1</v>
      </c>
      <c r="J2640" s="6">
        <v>100</v>
      </c>
      <c r="K2640" s="7">
        <v>1</v>
      </c>
      <c r="L2640" s="6">
        <v>0</v>
      </c>
      <c r="M2640" s="5">
        <v>0</v>
      </c>
      <c r="N2640" s="5">
        <v>0</v>
      </c>
      <c r="O2640" s="5">
        <v>0.41249999999999998</v>
      </c>
      <c r="P2640" s="5">
        <v>-0.41249999999999998</v>
      </c>
      <c r="Q2640" s="8">
        <v>-1</v>
      </c>
      <c r="R2640" s="4">
        <v>0</v>
      </c>
      <c r="S2640" s="10" t="s">
        <v>33</v>
      </c>
      <c r="T2640" s="11">
        <v>0</v>
      </c>
    </row>
    <row r="2641" spans="1:20" x14ac:dyDescent="0.2">
      <c r="A2641" s="3" t="s">
        <v>161</v>
      </c>
      <c r="B2641" s="3" t="s">
        <v>162</v>
      </c>
      <c r="C2641" s="4" t="s">
        <v>128</v>
      </c>
      <c r="D2641" s="3" t="s">
        <v>85</v>
      </c>
      <c r="E2641" s="5">
        <v>6.25</v>
      </c>
      <c r="F2641" s="4">
        <v>1</v>
      </c>
      <c r="G2641" s="5">
        <v>0.4375</v>
      </c>
      <c r="H2641" s="5">
        <v>0.4375</v>
      </c>
      <c r="I2641" s="4">
        <v>37</v>
      </c>
      <c r="J2641" s="6">
        <v>2.7027027027027</v>
      </c>
      <c r="K2641" s="7">
        <v>2.4081081081081099</v>
      </c>
      <c r="L2641" s="6">
        <v>0</v>
      </c>
      <c r="M2641" s="5">
        <v>0</v>
      </c>
      <c r="N2641" s="5">
        <v>0</v>
      </c>
      <c r="O2641" s="5">
        <v>0.4375</v>
      </c>
      <c r="P2641" s="5">
        <v>-0.4375</v>
      </c>
      <c r="Q2641" s="8">
        <v>-1</v>
      </c>
      <c r="R2641" s="4">
        <v>0</v>
      </c>
      <c r="S2641" s="10" t="s">
        <v>33</v>
      </c>
      <c r="T2641" s="11">
        <v>0</v>
      </c>
    </row>
    <row r="2642" spans="1:20" x14ac:dyDescent="0.2">
      <c r="A2642" s="3" t="s">
        <v>161</v>
      </c>
      <c r="B2642" s="3" t="s">
        <v>162</v>
      </c>
      <c r="C2642" s="4" t="s">
        <v>128</v>
      </c>
      <c r="D2642" s="3" t="s">
        <v>85</v>
      </c>
      <c r="E2642" s="5">
        <v>6.25</v>
      </c>
      <c r="F2642" s="4">
        <v>1</v>
      </c>
      <c r="G2642" s="5">
        <v>0.4375</v>
      </c>
      <c r="H2642" s="5">
        <v>0.4375</v>
      </c>
      <c r="I2642" s="4">
        <v>123</v>
      </c>
      <c r="J2642" s="6">
        <v>0.81300813008130102</v>
      </c>
      <c r="K2642" s="7">
        <v>3.8317073170731701</v>
      </c>
      <c r="L2642" s="6">
        <v>0</v>
      </c>
      <c r="M2642" s="5">
        <v>0</v>
      </c>
      <c r="N2642" s="5">
        <v>0</v>
      </c>
      <c r="O2642" s="5">
        <v>0.4375</v>
      </c>
      <c r="P2642" s="5">
        <v>-0.4375</v>
      </c>
      <c r="Q2642" s="8">
        <v>-1</v>
      </c>
      <c r="R2642" s="4">
        <v>0</v>
      </c>
      <c r="S2642" s="10" t="s">
        <v>33</v>
      </c>
      <c r="T2642" s="11">
        <v>0</v>
      </c>
    </row>
    <row r="2643" spans="1:20" x14ac:dyDescent="0.2">
      <c r="A2643" s="3" t="s">
        <v>161</v>
      </c>
      <c r="B2643" s="3" t="s">
        <v>162</v>
      </c>
      <c r="C2643" s="4" t="s">
        <v>128</v>
      </c>
      <c r="D2643" s="3" t="s">
        <v>85</v>
      </c>
      <c r="E2643" s="5">
        <v>6.25</v>
      </c>
      <c r="F2643" s="4">
        <v>1</v>
      </c>
      <c r="G2643" s="5">
        <v>0.46250000000000002</v>
      </c>
      <c r="H2643" s="5">
        <v>0.46250000000000002</v>
      </c>
      <c r="I2643" s="4">
        <v>11</v>
      </c>
      <c r="J2643" s="6">
        <v>9.0909090909090899</v>
      </c>
      <c r="K2643" s="7">
        <v>1</v>
      </c>
      <c r="L2643" s="6">
        <v>0</v>
      </c>
      <c r="M2643" s="5">
        <v>0</v>
      </c>
      <c r="N2643" s="5">
        <v>0</v>
      </c>
      <c r="O2643" s="5">
        <v>0.46250000000000002</v>
      </c>
      <c r="P2643" s="5">
        <v>-0.46250000000000002</v>
      </c>
      <c r="Q2643" s="8">
        <v>-1</v>
      </c>
      <c r="R2643" s="4">
        <v>0</v>
      </c>
      <c r="S2643" s="10" t="s">
        <v>33</v>
      </c>
      <c r="T2643" s="11">
        <v>0</v>
      </c>
    </row>
    <row r="2644" spans="1:20" x14ac:dyDescent="0.2">
      <c r="A2644" s="3" t="s">
        <v>161</v>
      </c>
      <c r="B2644" s="3" t="s">
        <v>162</v>
      </c>
      <c r="C2644" s="4" t="s">
        <v>128</v>
      </c>
      <c r="D2644" s="3" t="s">
        <v>85</v>
      </c>
      <c r="E2644" s="5">
        <v>6.25</v>
      </c>
      <c r="F2644" s="4">
        <v>1</v>
      </c>
      <c r="G2644" s="5">
        <v>0.47499999999999998</v>
      </c>
      <c r="H2644" s="5">
        <v>0.47499999999999998</v>
      </c>
      <c r="I2644" s="4">
        <v>56</v>
      </c>
      <c r="J2644" s="6">
        <v>1.78571428571429</v>
      </c>
      <c r="K2644" s="7">
        <v>2.3232142857142901</v>
      </c>
      <c r="L2644" s="6">
        <v>0</v>
      </c>
      <c r="M2644" s="5">
        <v>0</v>
      </c>
      <c r="N2644" s="5">
        <v>0</v>
      </c>
      <c r="O2644" s="5">
        <v>0.47499999999999998</v>
      </c>
      <c r="P2644" s="5">
        <v>-0.47499999999999998</v>
      </c>
      <c r="Q2644" s="8">
        <v>-1</v>
      </c>
      <c r="R2644" s="4">
        <v>0</v>
      </c>
      <c r="S2644" s="10" t="s">
        <v>33</v>
      </c>
      <c r="T2644" s="11">
        <v>0</v>
      </c>
    </row>
    <row r="2645" spans="1:20" x14ac:dyDescent="0.2">
      <c r="A2645" s="3" t="s">
        <v>161</v>
      </c>
      <c r="B2645" s="3" t="s">
        <v>162</v>
      </c>
      <c r="C2645" s="4" t="s">
        <v>128</v>
      </c>
      <c r="D2645" s="3" t="s">
        <v>36</v>
      </c>
      <c r="E2645" s="5">
        <v>6.25</v>
      </c>
      <c r="F2645" s="4">
        <v>1</v>
      </c>
      <c r="G2645" s="5">
        <v>0.47499999999999998</v>
      </c>
      <c r="H2645" s="5">
        <v>0.47499999999999998</v>
      </c>
      <c r="I2645" s="4">
        <v>8</v>
      </c>
      <c r="J2645" s="6">
        <v>12.5</v>
      </c>
      <c r="K2645" s="7">
        <v>1</v>
      </c>
      <c r="L2645" s="6">
        <v>0</v>
      </c>
      <c r="M2645" s="5">
        <v>0</v>
      </c>
      <c r="N2645" s="5">
        <v>0</v>
      </c>
      <c r="O2645" s="5">
        <v>0.47499999999999998</v>
      </c>
      <c r="P2645" s="5">
        <v>-0.47499999999999998</v>
      </c>
      <c r="Q2645" s="8">
        <v>-1</v>
      </c>
      <c r="R2645" s="4">
        <v>0</v>
      </c>
      <c r="S2645" s="10" t="s">
        <v>33</v>
      </c>
      <c r="T2645" s="11">
        <v>0</v>
      </c>
    </row>
    <row r="2646" spans="1:20" x14ac:dyDescent="0.2">
      <c r="A2646" s="3" t="s">
        <v>161</v>
      </c>
      <c r="B2646" s="3" t="s">
        <v>162</v>
      </c>
      <c r="C2646" s="4" t="s">
        <v>128</v>
      </c>
      <c r="D2646" s="3" t="s">
        <v>85</v>
      </c>
      <c r="E2646" s="5">
        <v>6.25</v>
      </c>
      <c r="F2646" s="4">
        <v>1</v>
      </c>
      <c r="G2646" s="5">
        <v>0.48749999999999999</v>
      </c>
      <c r="H2646" s="5">
        <v>0.48749999999999999</v>
      </c>
      <c r="I2646" s="4">
        <v>1</v>
      </c>
      <c r="J2646" s="6">
        <v>100</v>
      </c>
      <c r="K2646" s="7">
        <v>2</v>
      </c>
      <c r="L2646" s="6">
        <v>0</v>
      </c>
      <c r="M2646" s="5">
        <v>0</v>
      </c>
      <c r="N2646" s="5">
        <v>0</v>
      </c>
      <c r="O2646" s="5">
        <v>0.48749999999999999</v>
      </c>
      <c r="P2646" s="5">
        <v>-0.48749999999999999</v>
      </c>
      <c r="Q2646" s="8">
        <v>-1</v>
      </c>
      <c r="R2646" s="4">
        <v>0</v>
      </c>
      <c r="S2646" s="10" t="s">
        <v>33</v>
      </c>
      <c r="T2646" s="11">
        <v>0</v>
      </c>
    </row>
    <row r="2647" spans="1:20" x14ac:dyDescent="0.2">
      <c r="A2647" s="3" t="s">
        <v>161</v>
      </c>
      <c r="B2647" s="3" t="s">
        <v>162</v>
      </c>
      <c r="C2647" s="4" t="s">
        <v>128</v>
      </c>
      <c r="D2647" s="3" t="s">
        <v>85</v>
      </c>
      <c r="E2647" s="5">
        <v>6.25</v>
      </c>
      <c r="F2647" s="4">
        <v>2</v>
      </c>
      <c r="G2647" s="5">
        <v>0.5</v>
      </c>
      <c r="H2647" s="5">
        <v>0.25</v>
      </c>
      <c r="I2647" s="4">
        <v>1102</v>
      </c>
      <c r="J2647" s="6">
        <v>0.181488203266788</v>
      </c>
      <c r="K2647" s="7">
        <v>3.1228675136116202</v>
      </c>
      <c r="L2647" s="6">
        <v>0</v>
      </c>
      <c r="M2647" s="5">
        <v>0</v>
      </c>
      <c r="N2647" s="5">
        <v>0</v>
      </c>
      <c r="O2647" s="5">
        <v>0.5</v>
      </c>
      <c r="P2647" s="5">
        <v>-0.5</v>
      </c>
      <c r="Q2647" s="8">
        <v>-1</v>
      </c>
      <c r="R2647" s="4">
        <v>0</v>
      </c>
      <c r="S2647" s="10" t="s">
        <v>33</v>
      </c>
      <c r="T2647" s="11">
        <v>0</v>
      </c>
    </row>
    <row r="2648" spans="1:20" x14ac:dyDescent="0.2">
      <c r="A2648" s="3" t="s">
        <v>161</v>
      </c>
      <c r="B2648" s="3" t="s">
        <v>162</v>
      </c>
      <c r="C2648" s="4" t="s">
        <v>128</v>
      </c>
      <c r="D2648" s="3" t="s">
        <v>85</v>
      </c>
      <c r="E2648" s="5">
        <v>6.25</v>
      </c>
      <c r="F2648" s="4">
        <v>1</v>
      </c>
      <c r="G2648" s="5">
        <v>0.51249999999999996</v>
      </c>
      <c r="H2648" s="5">
        <v>0.51249999999999996</v>
      </c>
      <c r="I2648" s="4">
        <v>6</v>
      </c>
      <c r="J2648" s="6">
        <v>16.6666666666667</v>
      </c>
      <c r="K2648" s="7">
        <v>1.8333333333333299</v>
      </c>
      <c r="L2648" s="6">
        <v>0</v>
      </c>
      <c r="M2648" s="5">
        <v>0</v>
      </c>
      <c r="N2648" s="5">
        <v>0</v>
      </c>
      <c r="O2648" s="5">
        <v>0.51249999999999996</v>
      </c>
      <c r="P2648" s="5">
        <v>-0.51249999999999996</v>
      </c>
      <c r="Q2648" s="8">
        <v>-1</v>
      </c>
      <c r="R2648" s="4">
        <v>0</v>
      </c>
      <c r="S2648" s="10" t="s">
        <v>33</v>
      </c>
      <c r="T2648" s="11">
        <v>0</v>
      </c>
    </row>
    <row r="2649" spans="1:20" x14ac:dyDescent="0.2">
      <c r="A2649" s="3" t="s">
        <v>161</v>
      </c>
      <c r="B2649" s="3" t="s">
        <v>162</v>
      </c>
      <c r="C2649" s="4" t="s">
        <v>128</v>
      </c>
      <c r="D2649" s="3" t="s">
        <v>85</v>
      </c>
      <c r="E2649" s="5">
        <v>6.25</v>
      </c>
      <c r="F2649" s="4">
        <v>1</v>
      </c>
      <c r="G2649" s="5">
        <v>0.53749999999999998</v>
      </c>
      <c r="H2649" s="5">
        <v>0.53749999999999998</v>
      </c>
      <c r="I2649" s="4">
        <v>17</v>
      </c>
      <c r="J2649" s="6">
        <v>5.8823529411764701</v>
      </c>
      <c r="K2649" s="7">
        <v>1</v>
      </c>
      <c r="L2649" s="6">
        <v>0</v>
      </c>
      <c r="M2649" s="5">
        <v>0</v>
      </c>
      <c r="N2649" s="5">
        <v>0</v>
      </c>
      <c r="O2649" s="5">
        <v>0.53749999999999998</v>
      </c>
      <c r="P2649" s="5">
        <v>-0.53749999999999998</v>
      </c>
      <c r="Q2649" s="8">
        <v>-1</v>
      </c>
      <c r="R2649" s="4">
        <v>0</v>
      </c>
      <c r="S2649" s="10" t="s">
        <v>33</v>
      </c>
      <c r="T2649" s="11">
        <v>0</v>
      </c>
    </row>
    <row r="2650" spans="1:20" x14ac:dyDescent="0.2">
      <c r="A2650" s="3" t="s">
        <v>161</v>
      </c>
      <c r="B2650" s="3" t="s">
        <v>162</v>
      </c>
      <c r="C2650" s="4" t="s">
        <v>128</v>
      </c>
      <c r="D2650" s="3" t="s">
        <v>85</v>
      </c>
      <c r="E2650" s="5">
        <v>6.25</v>
      </c>
      <c r="F2650" s="4">
        <v>1</v>
      </c>
      <c r="G2650" s="5">
        <v>0.55000000000000004</v>
      </c>
      <c r="H2650" s="5">
        <v>0.55000000000000004</v>
      </c>
      <c r="I2650" s="4">
        <v>4</v>
      </c>
      <c r="J2650" s="6">
        <v>25</v>
      </c>
      <c r="K2650" s="7">
        <v>2.5</v>
      </c>
      <c r="L2650" s="6">
        <v>0</v>
      </c>
      <c r="M2650" s="5">
        <v>0</v>
      </c>
      <c r="N2650" s="5">
        <v>0</v>
      </c>
      <c r="O2650" s="5">
        <v>0.55000000000000004</v>
      </c>
      <c r="P2650" s="5">
        <v>-0.55000000000000004</v>
      </c>
      <c r="Q2650" s="8">
        <v>-1</v>
      </c>
      <c r="R2650" s="4">
        <v>0</v>
      </c>
      <c r="S2650" s="10" t="s">
        <v>33</v>
      </c>
      <c r="T2650" s="11">
        <v>0</v>
      </c>
    </row>
    <row r="2651" spans="1:20" x14ac:dyDescent="0.2">
      <c r="A2651" s="3" t="s">
        <v>161</v>
      </c>
      <c r="B2651" s="3" t="s">
        <v>162</v>
      </c>
      <c r="C2651" s="4" t="s">
        <v>128</v>
      </c>
      <c r="D2651" s="3" t="s">
        <v>85</v>
      </c>
      <c r="E2651" s="5">
        <v>6.25</v>
      </c>
      <c r="F2651" s="4">
        <v>1</v>
      </c>
      <c r="G2651" s="5">
        <v>0.55000000000000004</v>
      </c>
      <c r="H2651" s="5">
        <v>0.55000000000000004</v>
      </c>
      <c r="I2651" s="4">
        <v>6</v>
      </c>
      <c r="J2651" s="6">
        <v>16.6666666666667</v>
      </c>
      <c r="K2651" s="7">
        <v>3.3333333333333299</v>
      </c>
      <c r="L2651" s="6">
        <v>0</v>
      </c>
      <c r="M2651" s="5">
        <v>0</v>
      </c>
      <c r="N2651" s="5">
        <v>0</v>
      </c>
      <c r="O2651" s="5">
        <v>0.55000000000000004</v>
      </c>
      <c r="P2651" s="5">
        <v>-0.55000000000000004</v>
      </c>
      <c r="Q2651" s="8">
        <v>-1</v>
      </c>
      <c r="R2651" s="4">
        <v>0</v>
      </c>
      <c r="S2651" s="10" t="s">
        <v>33</v>
      </c>
      <c r="T2651" s="11">
        <v>0</v>
      </c>
    </row>
    <row r="2652" spans="1:20" x14ac:dyDescent="0.2">
      <c r="A2652" s="3" t="s">
        <v>161</v>
      </c>
      <c r="B2652" s="3" t="s">
        <v>162</v>
      </c>
      <c r="C2652" s="4" t="s">
        <v>128</v>
      </c>
      <c r="D2652" s="3" t="s">
        <v>25</v>
      </c>
      <c r="E2652" s="5">
        <v>6.25</v>
      </c>
      <c r="F2652" s="4">
        <v>1</v>
      </c>
      <c r="G2652" s="5">
        <v>0.5625</v>
      </c>
      <c r="H2652" s="5">
        <v>0.5625</v>
      </c>
      <c r="I2652" s="4">
        <v>6</v>
      </c>
      <c r="J2652" s="6">
        <v>16.6666666666667</v>
      </c>
      <c r="K2652" s="7">
        <v>2.1666666666666701</v>
      </c>
      <c r="L2652" s="6">
        <v>0</v>
      </c>
      <c r="M2652" s="5">
        <v>0</v>
      </c>
      <c r="N2652" s="5">
        <v>0</v>
      </c>
      <c r="O2652" s="5">
        <v>0.5625</v>
      </c>
      <c r="P2652" s="5">
        <v>-0.5625</v>
      </c>
      <c r="Q2652" s="8">
        <v>-1</v>
      </c>
      <c r="R2652" s="4">
        <v>0</v>
      </c>
      <c r="S2652" s="10" t="s">
        <v>33</v>
      </c>
      <c r="T2652" s="11">
        <v>0</v>
      </c>
    </row>
    <row r="2653" spans="1:20" x14ac:dyDescent="0.2">
      <c r="A2653" s="3" t="s">
        <v>161</v>
      </c>
      <c r="B2653" s="3" t="s">
        <v>162</v>
      </c>
      <c r="C2653" s="4" t="s">
        <v>128</v>
      </c>
      <c r="D2653" s="3" t="s">
        <v>85</v>
      </c>
      <c r="E2653" s="5">
        <v>6.25</v>
      </c>
      <c r="F2653" s="4">
        <v>1</v>
      </c>
      <c r="G2653" s="5">
        <v>0.5625</v>
      </c>
      <c r="H2653" s="5">
        <v>0.5625</v>
      </c>
      <c r="I2653" s="4">
        <v>3</v>
      </c>
      <c r="J2653" s="6">
        <v>33.3333333333333</v>
      </c>
      <c r="K2653" s="7">
        <v>1</v>
      </c>
      <c r="L2653" s="6">
        <v>0</v>
      </c>
      <c r="M2653" s="5">
        <v>0</v>
      </c>
      <c r="N2653" s="5">
        <v>0</v>
      </c>
      <c r="O2653" s="5">
        <v>0.5625</v>
      </c>
      <c r="P2653" s="5">
        <v>-0.5625</v>
      </c>
      <c r="Q2653" s="8">
        <v>-1</v>
      </c>
      <c r="R2653" s="4">
        <v>0</v>
      </c>
      <c r="S2653" s="10" t="s">
        <v>33</v>
      </c>
      <c r="T2653" s="11">
        <v>0</v>
      </c>
    </row>
    <row r="2654" spans="1:20" x14ac:dyDescent="0.2">
      <c r="A2654" s="3" t="s">
        <v>161</v>
      </c>
      <c r="B2654" s="3" t="s">
        <v>162</v>
      </c>
      <c r="C2654" s="4" t="s">
        <v>128</v>
      </c>
      <c r="D2654" s="3" t="s">
        <v>85</v>
      </c>
      <c r="E2654" s="5">
        <v>6.25</v>
      </c>
      <c r="F2654" s="4">
        <v>1</v>
      </c>
      <c r="G2654" s="5">
        <v>0.6</v>
      </c>
      <c r="H2654" s="5">
        <v>0.6</v>
      </c>
      <c r="I2654" s="4">
        <v>20</v>
      </c>
      <c r="J2654" s="6">
        <v>5</v>
      </c>
      <c r="K2654" s="7">
        <v>1.05</v>
      </c>
      <c r="L2654" s="6">
        <v>0</v>
      </c>
      <c r="M2654" s="5">
        <v>0</v>
      </c>
      <c r="N2654" s="5">
        <v>0</v>
      </c>
      <c r="O2654" s="5">
        <v>0.6</v>
      </c>
      <c r="P2654" s="5">
        <v>-0.6</v>
      </c>
      <c r="Q2654" s="8">
        <v>-1</v>
      </c>
      <c r="R2654" s="4">
        <v>0</v>
      </c>
      <c r="S2654" s="10" t="s">
        <v>33</v>
      </c>
      <c r="T2654" s="11">
        <v>0</v>
      </c>
    </row>
    <row r="2655" spans="1:20" x14ac:dyDescent="0.2">
      <c r="A2655" s="3" t="s">
        <v>161</v>
      </c>
      <c r="B2655" s="3" t="s">
        <v>162</v>
      </c>
      <c r="C2655" s="4" t="s">
        <v>128</v>
      </c>
      <c r="D2655" s="3" t="s">
        <v>85</v>
      </c>
      <c r="E2655" s="5">
        <v>6.25</v>
      </c>
      <c r="F2655" s="4">
        <v>1</v>
      </c>
      <c r="G2655" s="5">
        <v>0.625</v>
      </c>
      <c r="H2655" s="5">
        <v>0.625</v>
      </c>
      <c r="I2655" s="4">
        <v>64</v>
      </c>
      <c r="J2655" s="6">
        <v>1.5625</v>
      </c>
      <c r="K2655" s="7">
        <v>5.2218749999999998</v>
      </c>
      <c r="L2655" s="6">
        <v>0</v>
      </c>
      <c r="M2655" s="5">
        <v>0</v>
      </c>
      <c r="N2655" s="5">
        <v>0</v>
      </c>
      <c r="O2655" s="5">
        <v>0.625</v>
      </c>
      <c r="P2655" s="5">
        <v>-0.625</v>
      </c>
      <c r="Q2655" s="8">
        <v>-1</v>
      </c>
      <c r="R2655" s="4">
        <v>0</v>
      </c>
      <c r="S2655" s="10" t="s">
        <v>33</v>
      </c>
      <c r="T2655" s="11">
        <v>0</v>
      </c>
    </row>
    <row r="2656" spans="1:20" x14ac:dyDescent="0.2">
      <c r="A2656" s="3" t="s">
        <v>161</v>
      </c>
      <c r="B2656" s="3" t="s">
        <v>162</v>
      </c>
      <c r="C2656" s="4" t="s">
        <v>128</v>
      </c>
      <c r="D2656" s="3" t="s">
        <v>85</v>
      </c>
      <c r="E2656" s="5">
        <v>6.25</v>
      </c>
      <c r="F2656" s="4">
        <v>1</v>
      </c>
      <c r="G2656" s="5">
        <v>0.625</v>
      </c>
      <c r="H2656" s="5">
        <v>0.625</v>
      </c>
      <c r="I2656" s="4">
        <v>3</v>
      </c>
      <c r="J2656" s="6">
        <v>33.3333333333333</v>
      </c>
      <c r="K2656" s="7">
        <v>1</v>
      </c>
      <c r="L2656" s="6">
        <v>0</v>
      </c>
      <c r="M2656" s="5">
        <v>0</v>
      </c>
      <c r="N2656" s="5">
        <v>0</v>
      </c>
      <c r="O2656" s="5">
        <v>0.625</v>
      </c>
      <c r="P2656" s="5">
        <v>-0.625</v>
      </c>
      <c r="Q2656" s="8">
        <v>-1</v>
      </c>
      <c r="R2656" s="4">
        <v>0</v>
      </c>
      <c r="S2656" s="10" t="s">
        <v>33</v>
      </c>
      <c r="T2656" s="11">
        <v>0</v>
      </c>
    </row>
    <row r="2657" spans="1:20" x14ac:dyDescent="0.2">
      <c r="A2657" s="3" t="s">
        <v>161</v>
      </c>
      <c r="B2657" s="3" t="s">
        <v>162</v>
      </c>
      <c r="C2657" s="4" t="s">
        <v>128</v>
      </c>
      <c r="D2657" s="3" t="s">
        <v>85</v>
      </c>
      <c r="E2657" s="5">
        <v>6.25</v>
      </c>
      <c r="F2657" s="4">
        <v>1</v>
      </c>
      <c r="G2657" s="5">
        <v>0.63749999999999996</v>
      </c>
      <c r="H2657" s="5">
        <v>0.63749999999999996</v>
      </c>
      <c r="I2657" s="4">
        <v>19</v>
      </c>
      <c r="J2657" s="6">
        <v>5.2631578947368398</v>
      </c>
      <c r="K2657" s="7">
        <v>2.8947368421052602</v>
      </c>
      <c r="L2657" s="6">
        <v>0</v>
      </c>
      <c r="M2657" s="5">
        <v>0</v>
      </c>
      <c r="N2657" s="5">
        <v>0</v>
      </c>
      <c r="O2657" s="5">
        <v>0.63749999999999996</v>
      </c>
      <c r="P2657" s="5">
        <v>-0.63749999999999996</v>
      </c>
      <c r="Q2657" s="8">
        <v>-1</v>
      </c>
      <c r="R2657" s="4">
        <v>0</v>
      </c>
      <c r="S2657" s="10" t="s">
        <v>33</v>
      </c>
      <c r="T2657" s="11">
        <v>0</v>
      </c>
    </row>
    <row r="2658" spans="1:20" x14ac:dyDescent="0.2">
      <c r="A2658" s="3" t="s">
        <v>161</v>
      </c>
      <c r="B2658" s="3" t="s">
        <v>162</v>
      </c>
      <c r="C2658" s="4" t="s">
        <v>128</v>
      </c>
      <c r="D2658" s="3" t="s">
        <v>85</v>
      </c>
      <c r="E2658" s="5">
        <v>6.25</v>
      </c>
      <c r="F2658" s="4">
        <v>1</v>
      </c>
      <c r="G2658" s="5">
        <v>0.65</v>
      </c>
      <c r="H2658" s="5">
        <v>0.65</v>
      </c>
      <c r="I2658" s="4">
        <v>12</v>
      </c>
      <c r="J2658" s="6">
        <v>8.3333333333333304</v>
      </c>
      <c r="K2658" s="7">
        <v>2.0825</v>
      </c>
      <c r="L2658" s="6">
        <v>0</v>
      </c>
      <c r="M2658" s="5">
        <v>0</v>
      </c>
      <c r="N2658" s="5">
        <v>0</v>
      </c>
      <c r="O2658" s="5">
        <v>0.65</v>
      </c>
      <c r="P2658" s="5">
        <v>-0.65</v>
      </c>
      <c r="Q2658" s="8">
        <v>-1</v>
      </c>
      <c r="R2658" s="4">
        <v>0</v>
      </c>
      <c r="S2658" s="10" t="s">
        <v>33</v>
      </c>
      <c r="T2658" s="11">
        <v>0</v>
      </c>
    </row>
    <row r="2659" spans="1:20" x14ac:dyDescent="0.2">
      <c r="A2659" s="3" t="s">
        <v>161</v>
      </c>
      <c r="B2659" s="3" t="s">
        <v>162</v>
      </c>
      <c r="C2659" s="4" t="s">
        <v>128</v>
      </c>
      <c r="D2659" s="3" t="s">
        <v>85</v>
      </c>
      <c r="E2659" s="5">
        <v>6.25</v>
      </c>
      <c r="F2659" s="4">
        <v>1</v>
      </c>
      <c r="G2659" s="5">
        <v>0.6875</v>
      </c>
      <c r="H2659" s="5">
        <v>0.6875</v>
      </c>
      <c r="I2659" s="4">
        <v>4</v>
      </c>
      <c r="J2659" s="6">
        <v>25</v>
      </c>
      <c r="K2659" s="7">
        <v>1.25</v>
      </c>
      <c r="L2659" s="6">
        <v>0</v>
      </c>
      <c r="M2659" s="5">
        <v>0</v>
      </c>
      <c r="N2659" s="5">
        <v>0</v>
      </c>
      <c r="O2659" s="5">
        <v>0.6875</v>
      </c>
      <c r="P2659" s="5">
        <v>-0.6875</v>
      </c>
      <c r="Q2659" s="8">
        <v>-1</v>
      </c>
      <c r="R2659" s="4">
        <v>0</v>
      </c>
      <c r="S2659" s="10" t="s">
        <v>33</v>
      </c>
      <c r="T2659" s="11">
        <v>0</v>
      </c>
    </row>
    <row r="2660" spans="1:20" x14ac:dyDescent="0.2">
      <c r="A2660" s="3" t="s">
        <v>161</v>
      </c>
      <c r="B2660" s="3" t="s">
        <v>162</v>
      </c>
      <c r="C2660" s="4" t="s">
        <v>128</v>
      </c>
      <c r="D2660" s="3" t="s">
        <v>85</v>
      </c>
      <c r="E2660" s="5">
        <v>6.25</v>
      </c>
      <c r="F2660" s="4">
        <v>1</v>
      </c>
      <c r="G2660" s="5">
        <v>0.7</v>
      </c>
      <c r="H2660" s="5">
        <v>0.7</v>
      </c>
      <c r="I2660" s="4">
        <v>25</v>
      </c>
      <c r="J2660" s="6">
        <v>4</v>
      </c>
      <c r="K2660" s="7">
        <v>1.66</v>
      </c>
      <c r="L2660" s="6">
        <v>0</v>
      </c>
      <c r="M2660" s="5">
        <v>0</v>
      </c>
      <c r="N2660" s="5">
        <v>0</v>
      </c>
      <c r="O2660" s="5">
        <v>0.7</v>
      </c>
      <c r="P2660" s="5">
        <v>-0.7</v>
      </c>
      <c r="Q2660" s="8">
        <v>-1</v>
      </c>
      <c r="R2660" s="4">
        <v>0</v>
      </c>
      <c r="S2660" s="10" t="s">
        <v>33</v>
      </c>
      <c r="T2660" s="11">
        <v>0</v>
      </c>
    </row>
    <row r="2661" spans="1:20" x14ac:dyDescent="0.2">
      <c r="A2661" s="3" t="s">
        <v>161</v>
      </c>
      <c r="B2661" s="3" t="s">
        <v>162</v>
      </c>
      <c r="C2661" s="4" t="s">
        <v>128</v>
      </c>
      <c r="D2661" s="3" t="s">
        <v>85</v>
      </c>
      <c r="E2661" s="5">
        <v>6.25</v>
      </c>
      <c r="F2661" s="4">
        <v>1</v>
      </c>
      <c r="G2661" s="5">
        <v>0.71250000000000002</v>
      </c>
      <c r="H2661" s="5">
        <v>0.71250000000000002</v>
      </c>
      <c r="I2661" s="4">
        <v>120</v>
      </c>
      <c r="J2661" s="6">
        <v>0.83333333333333304</v>
      </c>
      <c r="K2661" s="7">
        <v>1.3540000000000001</v>
      </c>
      <c r="L2661" s="6">
        <v>0</v>
      </c>
      <c r="M2661" s="5">
        <v>0</v>
      </c>
      <c r="N2661" s="5">
        <v>0</v>
      </c>
      <c r="O2661" s="5">
        <v>0.71250000000000002</v>
      </c>
      <c r="P2661" s="5">
        <v>-0.71250000000000002</v>
      </c>
      <c r="Q2661" s="8">
        <v>-1</v>
      </c>
      <c r="R2661" s="4">
        <v>0</v>
      </c>
      <c r="S2661" s="10" t="s">
        <v>33</v>
      </c>
      <c r="T2661" s="11">
        <v>0</v>
      </c>
    </row>
    <row r="2662" spans="1:20" x14ac:dyDescent="0.2">
      <c r="A2662" s="3" t="s">
        <v>161</v>
      </c>
      <c r="B2662" s="3" t="s">
        <v>162</v>
      </c>
      <c r="C2662" s="4" t="s">
        <v>128</v>
      </c>
      <c r="D2662" s="3" t="s">
        <v>85</v>
      </c>
      <c r="E2662" s="5">
        <v>6.25</v>
      </c>
      <c r="F2662" s="4">
        <v>1</v>
      </c>
      <c r="G2662" s="5">
        <v>0.76249999999999996</v>
      </c>
      <c r="H2662" s="5">
        <v>0.76249999999999996</v>
      </c>
      <c r="I2662" s="4">
        <v>16</v>
      </c>
      <c r="J2662" s="6">
        <v>6.25</v>
      </c>
      <c r="K2662" s="7">
        <v>1</v>
      </c>
      <c r="L2662" s="6">
        <v>0</v>
      </c>
      <c r="M2662" s="5">
        <v>0</v>
      </c>
      <c r="N2662" s="5">
        <v>0</v>
      </c>
      <c r="O2662" s="5">
        <v>0.76249999999999996</v>
      </c>
      <c r="P2662" s="5">
        <v>-0.76249999999999996</v>
      </c>
      <c r="Q2662" s="8">
        <v>-1</v>
      </c>
      <c r="R2662" s="4">
        <v>0</v>
      </c>
      <c r="S2662" s="10" t="s">
        <v>33</v>
      </c>
      <c r="T2662" s="11">
        <v>0</v>
      </c>
    </row>
    <row r="2663" spans="1:20" x14ac:dyDescent="0.2">
      <c r="A2663" s="3" t="s">
        <v>161</v>
      </c>
      <c r="B2663" s="3" t="s">
        <v>162</v>
      </c>
      <c r="C2663" s="4" t="s">
        <v>128</v>
      </c>
      <c r="D2663" s="3" t="s">
        <v>85</v>
      </c>
      <c r="E2663" s="5">
        <v>6.25</v>
      </c>
      <c r="F2663" s="4">
        <v>1</v>
      </c>
      <c r="G2663" s="5">
        <v>0.77500000000000002</v>
      </c>
      <c r="H2663" s="5">
        <v>0.77500000000000002</v>
      </c>
      <c r="I2663" s="4">
        <v>24</v>
      </c>
      <c r="J2663" s="6">
        <v>4.1666666666666696</v>
      </c>
      <c r="K2663" s="7">
        <v>2.1583333333333301</v>
      </c>
      <c r="L2663" s="6">
        <v>0</v>
      </c>
      <c r="M2663" s="5">
        <v>0</v>
      </c>
      <c r="N2663" s="5">
        <v>0</v>
      </c>
      <c r="O2663" s="5">
        <v>0.77500000000000002</v>
      </c>
      <c r="P2663" s="5">
        <v>-0.77500000000000002</v>
      </c>
      <c r="Q2663" s="8">
        <v>-1</v>
      </c>
      <c r="R2663" s="4">
        <v>0</v>
      </c>
      <c r="S2663" s="10" t="s">
        <v>33</v>
      </c>
      <c r="T2663" s="11">
        <v>0</v>
      </c>
    </row>
    <row r="2664" spans="1:20" x14ac:dyDescent="0.2">
      <c r="A2664" s="3" t="s">
        <v>161</v>
      </c>
      <c r="B2664" s="3" t="s">
        <v>162</v>
      </c>
      <c r="C2664" s="4" t="s">
        <v>128</v>
      </c>
      <c r="D2664" s="3" t="s">
        <v>85</v>
      </c>
      <c r="E2664" s="5">
        <v>6.25</v>
      </c>
      <c r="F2664" s="4">
        <v>1</v>
      </c>
      <c r="G2664" s="5">
        <v>0.77500000000000002</v>
      </c>
      <c r="H2664" s="5">
        <v>0.77500000000000002</v>
      </c>
      <c r="I2664" s="4">
        <v>6</v>
      </c>
      <c r="J2664" s="6">
        <v>16.6666666666667</v>
      </c>
      <c r="K2664" s="7">
        <v>3.3</v>
      </c>
      <c r="L2664" s="6">
        <v>0</v>
      </c>
      <c r="M2664" s="5">
        <v>0</v>
      </c>
      <c r="N2664" s="5">
        <v>0</v>
      </c>
      <c r="O2664" s="5">
        <v>0.77500000000000002</v>
      </c>
      <c r="P2664" s="5">
        <v>-0.77500000000000002</v>
      </c>
      <c r="Q2664" s="8">
        <v>-1</v>
      </c>
      <c r="R2664" s="4">
        <v>0</v>
      </c>
      <c r="S2664" s="10" t="s">
        <v>33</v>
      </c>
      <c r="T2664" s="11">
        <v>0</v>
      </c>
    </row>
    <row r="2665" spans="1:20" x14ac:dyDescent="0.2">
      <c r="A2665" s="3" t="s">
        <v>161</v>
      </c>
      <c r="B2665" s="3" t="s">
        <v>162</v>
      </c>
      <c r="C2665" s="4" t="s">
        <v>128</v>
      </c>
      <c r="D2665" s="3" t="s">
        <v>85</v>
      </c>
      <c r="E2665" s="5">
        <v>6.25</v>
      </c>
      <c r="F2665" s="4">
        <v>1</v>
      </c>
      <c r="G2665" s="5">
        <v>0.77500000000000002</v>
      </c>
      <c r="H2665" s="5">
        <v>0.77500000000000002</v>
      </c>
      <c r="I2665" s="4">
        <v>17</v>
      </c>
      <c r="J2665" s="6">
        <v>5.8823529411764701</v>
      </c>
      <c r="K2665" s="7">
        <v>1</v>
      </c>
      <c r="L2665" s="6">
        <v>0</v>
      </c>
      <c r="M2665" s="5">
        <v>0</v>
      </c>
      <c r="N2665" s="5">
        <v>0</v>
      </c>
      <c r="O2665" s="5">
        <v>0.77500000000000002</v>
      </c>
      <c r="P2665" s="5">
        <v>-0.77500000000000002</v>
      </c>
      <c r="Q2665" s="8">
        <v>-1</v>
      </c>
      <c r="R2665" s="4">
        <v>0</v>
      </c>
      <c r="S2665" s="10" t="s">
        <v>33</v>
      </c>
      <c r="T2665" s="11">
        <v>0</v>
      </c>
    </row>
    <row r="2666" spans="1:20" x14ac:dyDescent="0.2">
      <c r="A2666" s="3" t="s">
        <v>161</v>
      </c>
      <c r="B2666" s="3" t="s">
        <v>162</v>
      </c>
      <c r="C2666" s="4" t="s">
        <v>128</v>
      </c>
      <c r="D2666" s="3" t="s">
        <v>85</v>
      </c>
      <c r="E2666" s="5">
        <v>6.25</v>
      </c>
      <c r="F2666" s="4">
        <v>1</v>
      </c>
      <c r="G2666" s="5">
        <v>0.78749999999999998</v>
      </c>
      <c r="H2666" s="5">
        <v>0.78749999999999998</v>
      </c>
      <c r="I2666" s="4">
        <v>7</v>
      </c>
      <c r="J2666" s="6">
        <v>14.285714285714301</v>
      </c>
      <c r="K2666" s="7">
        <v>1.1428571428571399</v>
      </c>
      <c r="L2666" s="6">
        <v>0</v>
      </c>
      <c r="M2666" s="5">
        <v>0</v>
      </c>
      <c r="N2666" s="5">
        <v>0</v>
      </c>
      <c r="O2666" s="5">
        <v>0.78749999999999998</v>
      </c>
      <c r="P2666" s="5">
        <v>-0.78749999999999998</v>
      </c>
      <c r="Q2666" s="8">
        <v>-1</v>
      </c>
      <c r="R2666" s="4">
        <v>0</v>
      </c>
      <c r="S2666" s="10" t="s">
        <v>33</v>
      </c>
      <c r="T2666" s="11">
        <v>0</v>
      </c>
    </row>
    <row r="2667" spans="1:20" x14ac:dyDescent="0.2">
      <c r="A2667" s="3" t="s">
        <v>161</v>
      </c>
      <c r="B2667" s="3" t="s">
        <v>162</v>
      </c>
      <c r="C2667" s="4" t="s">
        <v>128</v>
      </c>
      <c r="D2667" s="3" t="s">
        <v>85</v>
      </c>
      <c r="E2667" s="5">
        <v>6.25</v>
      </c>
      <c r="F2667" s="4">
        <v>1</v>
      </c>
      <c r="G2667" s="5">
        <v>0.82499999999999996</v>
      </c>
      <c r="H2667" s="5">
        <v>0.82499999999999996</v>
      </c>
      <c r="I2667" s="4">
        <v>14</v>
      </c>
      <c r="J2667" s="6">
        <v>7.1428571428571397</v>
      </c>
      <c r="K2667" s="7">
        <v>1</v>
      </c>
      <c r="L2667" s="6">
        <v>0</v>
      </c>
      <c r="M2667" s="5">
        <v>0</v>
      </c>
      <c r="N2667" s="5">
        <v>0</v>
      </c>
      <c r="O2667" s="5">
        <v>0.82499999999999996</v>
      </c>
      <c r="P2667" s="5">
        <v>-0.82499999999999996</v>
      </c>
      <c r="Q2667" s="8">
        <v>-1</v>
      </c>
      <c r="R2667" s="4">
        <v>0</v>
      </c>
      <c r="S2667" s="10" t="s">
        <v>33</v>
      </c>
      <c r="T2667" s="11">
        <v>0</v>
      </c>
    </row>
    <row r="2668" spans="1:20" x14ac:dyDescent="0.2">
      <c r="A2668" s="3" t="s">
        <v>161</v>
      </c>
      <c r="B2668" s="3" t="s">
        <v>162</v>
      </c>
      <c r="C2668" s="4" t="s">
        <v>128</v>
      </c>
      <c r="D2668" s="3" t="s">
        <v>85</v>
      </c>
      <c r="E2668" s="5">
        <v>6.25</v>
      </c>
      <c r="F2668" s="4">
        <v>1</v>
      </c>
      <c r="G2668" s="5">
        <v>0.86250000000000004</v>
      </c>
      <c r="H2668" s="5">
        <v>0.86250000000000004</v>
      </c>
      <c r="I2668" s="4">
        <v>24</v>
      </c>
      <c r="J2668" s="6">
        <v>4.1666666666666696</v>
      </c>
      <c r="K2668" s="7">
        <v>1.125</v>
      </c>
      <c r="L2668" s="6">
        <v>0</v>
      </c>
      <c r="M2668" s="5">
        <v>0</v>
      </c>
      <c r="N2668" s="5">
        <v>0</v>
      </c>
      <c r="O2668" s="5">
        <v>0.86250000000000004</v>
      </c>
      <c r="P2668" s="5">
        <v>-0.86250000000000004</v>
      </c>
      <c r="Q2668" s="8">
        <v>-1</v>
      </c>
      <c r="R2668" s="4">
        <v>0</v>
      </c>
      <c r="S2668" s="10" t="s">
        <v>33</v>
      </c>
      <c r="T2668" s="11">
        <v>0</v>
      </c>
    </row>
    <row r="2669" spans="1:20" x14ac:dyDescent="0.2">
      <c r="A2669" s="3" t="s">
        <v>161</v>
      </c>
      <c r="B2669" s="3" t="s">
        <v>162</v>
      </c>
      <c r="C2669" s="4" t="s">
        <v>128</v>
      </c>
      <c r="D2669" s="3" t="s">
        <v>85</v>
      </c>
      <c r="E2669" s="5">
        <v>6.25</v>
      </c>
      <c r="F2669" s="4">
        <v>1</v>
      </c>
      <c r="G2669" s="5">
        <v>0.86250000000000004</v>
      </c>
      <c r="H2669" s="5">
        <v>0.86250000000000004</v>
      </c>
      <c r="I2669" s="4">
        <v>6</v>
      </c>
      <c r="J2669" s="6">
        <v>16.6666666666667</v>
      </c>
      <c r="K2669" s="7">
        <v>1.65</v>
      </c>
      <c r="L2669" s="6">
        <v>0</v>
      </c>
      <c r="M2669" s="5">
        <v>0</v>
      </c>
      <c r="N2669" s="5">
        <v>0</v>
      </c>
      <c r="O2669" s="5">
        <v>0.86250000000000004</v>
      </c>
      <c r="P2669" s="5">
        <v>-0.86250000000000004</v>
      </c>
      <c r="Q2669" s="8">
        <v>-1</v>
      </c>
      <c r="R2669" s="4">
        <v>0</v>
      </c>
      <c r="S2669" s="10" t="s">
        <v>33</v>
      </c>
      <c r="T2669" s="11">
        <v>0</v>
      </c>
    </row>
    <row r="2670" spans="1:20" x14ac:dyDescent="0.2">
      <c r="A2670" s="3" t="s">
        <v>161</v>
      </c>
      <c r="B2670" s="3" t="s">
        <v>162</v>
      </c>
      <c r="C2670" s="4" t="s">
        <v>128</v>
      </c>
      <c r="D2670" s="3" t="s">
        <v>85</v>
      </c>
      <c r="E2670" s="5">
        <v>6.25</v>
      </c>
      <c r="F2670" s="4">
        <v>1</v>
      </c>
      <c r="G2670" s="5">
        <v>0.875</v>
      </c>
      <c r="H2670" s="5">
        <v>0.875</v>
      </c>
      <c r="I2670" s="4">
        <v>5</v>
      </c>
      <c r="J2670" s="6">
        <v>20</v>
      </c>
      <c r="K2670" s="7">
        <v>1.2</v>
      </c>
      <c r="L2670" s="6">
        <v>0</v>
      </c>
      <c r="M2670" s="5">
        <v>0</v>
      </c>
      <c r="N2670" s="5">
        <v>0</v>
      </c>
      <c r="O2670" s="5">
        <v>0.875</v>
      </c>
      <c r="P2670" s="5">
        <v>-0.875</v>
      </c>
      <c r="Q2670" s="8">
        <v>-1</v>
      </c>
      <c r="R2670" s="4">
        <v>0</v>
      </c>
      <c r="S2670" s="10" t="s">
        <v>33</v>
      </c>
      <c r="T2670" s="11">
        <v>0</v>
      </c>
    </row>
    <row r="2671" spans="1:20" x14ac:dyDescent="0.2">
      <c r="A2671" s="3" t="s">
        <v>161</v>
      </c>
      <c r="B2671" s="3" t="s">
        <v>162</v>
      </c>
      <c r="C2671" s="4" t="s">
        <v>128</v>
      </c>
      <c r="D2671" s="3" t="s">
        <v>85</v>
      </c>
      <c r="E2671" s="5">
        <v>6.25</v>
      </c>
      <c r="F2671" s="4">
        <v>1</v>
      </c>
      <c r="G2671" s="5">
        <v>0.875</v>
      </c>
      <c r="H2671" s="5">
        <v>0.875</v>
      </c>
      <c r="I2671" s="4">
        <v>1</v>
      </c>
      <c r="J2671" s="6">
        <v>100</v>
      </c>
      <c r="K2671" s="7">
        <v>1</v>
      </c>
      <c r="L2671" s="6">
        <v>0</v>
      </c>
      <c r="M2671" s="5">
        <v>0</v>
      </c>
      <c r="N2671" s="5">
        <v>0</v>
      </c>
      <c r="O2671" s="5">
        <v>0.875</v>
      </c>
      <c r="P2671" s="5">
        <v>-0.875</v>
      </c>
      <c r="Q2671" s="8">
        <v>-1</v>
      </c>
      <c r="R2671" s="4">
        <v>0</v>
      </c>
      <c r="S2671" s="10" t="s">
        <v>33</v>
      </c>
      <c r="T2671" s="11">
        <v>0</v>
      </c>
    </row>
    <row r="2672" spans="1:20" x14ac:dyDescent="0.2">
      <c r="A2672" s="3" t="s">
        <v>161</v>
      </c>
      <c r="B2672" s="3" t="s">
        <v>162</v>
      </c>
      <c r="C2672" s="4" t="s">
        <v>128</v>
      </c>
      <c r="D2672" s="3" t="s">
        <v>85</v>
      </c>
      <c r="E2672" s="5">
        <v>6.25</v>
      </c>
      <c r="F2672" s="4">
        <v>1</v>
      </c>
      <c r="G2672" s="5">
        <v>0.88749999999999996</v>
      </c>
      <c r="H2672" s="5">
        <v>0.88749999999999996</v>
      </c>
      <c r="I2672" s="4">
        <v>4</v>
      </c>
      <c r="J2672" s="6">
        <v>25</v>
      </c>
      <c r="K2672" s="7">
        <v>1</v>
      </c>
      <c r="L2672" s="6">
        <v>0</v>
      </c>
      <c r="M2672" s="5">
        <v>0</v>
      </c>
      <c r="N2672" s="5">
        <v>0</v>
      </c>
      <c r="O2672" s="5">
        <v>0.88749999999999996</v>
      </c>
      <c r="P2672" s="5">
        <v>-0.88749999999999996</v>
      </c>
      <c r="Q2672" s="8">
        <v>-1</v>
      </c>
      <c r="R2672" s="4">
        <v>0</v>
      </c>
      <c r="S2672" s="10" t="s">
        <v>33</v>
      </c>
      <c r="T2672" s="11">
        <v>0</v>
      </c>
    </row>
    <row r="2673" spans="1:20" x14ac:dyDescent="0.2">
      <c r="A2673" s="3" t="s">
        <v>161</v>
      </c>
      <c r="B2673" s="3" t="s">
        <v>162</v>
      </c>
      <c r="C2673" s="4" t="s">
        <v>128</v>
      </c>
      <c r="D2673" s="3" t="s">
        <v>85</v>
      </c>
      <c r="E2673" s="5">
        <v>6.25</v>
      </c>
      <c r="F2673" s="4">
        <v>1</v>
      </c>
      <c r="G2673" s="5">
        <v>0.88749999999999996</v>
      </c>
      <c r="H2673" s="5">
        <v>0.88749999999999996</v>
      </c>
      <c r="I2673" s="4">
        <v>3</v>
      </c>
      <c r="J2673" s="6">
        <v>33.3333333333333</v>
      </c>
      <c r="K2673" s="7">
        <v>1</v>
      </c>
      <c r="L2673" s="6">
        <v>0</v>
      </c>
      <c r="M2673" s="5">
        <v>0</v>
      </c>
      <c r="N2673" s="5">
        <v>0</v>
      </c>
      <c r="O2673" s="5">
        <v>0.88749999999999996</v>
      </c>
      <c r="P2673" s="5">
        <v>-0.88749999999999996</v>
      </c>
      <c r="Q2673" s="8">
        <v>-1</v>
      </c>
      <c r="R2673" s="4">
        <v>0</v>
      </c>
      <c r="S2673" s="10" t="s">
        <v>33</v>
      </c>
      <c r="T2673" s="11">
        <v>0</v>
      </c>
    </row>
    <row r="2674" spans="1:20" x14ac:dyDescent="0.2">
      <c r="A2674" s="3" t="s">
        <v>161</v>
      </c>
      <c r="B2674" s="3" t="s">
        <v>162</v>
      </c>
      <c r="C2674" s="4" t="s">
        <v>128</v>
      </c>
      <c r="D2674" s="3" t="s">
        <v>85</v>
      </c>
      <c r="E2674" s="5">
        <v>6.25</v>
      </c>
      <c r="F2674" s="4">
        <v>2</v>
      </c>
      <c r="G2674" s="5">
        <v>0.9</v>
      </c>
      <c r="H2674" s="5">
        <v>0.45</v>
      </c>
      <c r="I2674" s="4">
        <v>61</v>
      </c>
      <c r="J2674" s="6">
        <v>3.27868852459016</v>
      </c>
      <c r="K2674" s="7">
        <v>4.4737704918032799</v>
      </c>
      <c r="L2674" s="6">
        <v>0</v>
      </c>
      <c r="M2674" s="5">
        <v>0</v>
      </c>
      <c r="N2674" s="5">
        <v>0</v>
      </c>
      <c r="O2674" s="5">
        <v>0.9</v>
      </c>
      <c r="P2674" s="5">
        <v>-0.9</v>
      </c>
      <c r="Q2674" s="8">
        <v>-1</v>
      </c>
      <c r="R2674" s="4">
        <v>0</v>
      </c>
      <c r="S2674" s="10" t="s">
        <v>33</v>
      </c>
      <c r="T2674" s="11">
        <v>0</v>
      </c>
    </row>
    <row r="2675" spans="1:20" x14ac:dyDescent="0.2">
      <c r="A2675" s="3" t="s">
        <v>161</v>
      </c>
      <c r="B2675" s="3" t="s">
        <v>162</v>
      </c>
      <c r="C2675" s="4" t="s">
        <v>128</v>
      </c>
      <c r="D2675" s="3" t="s">
        <v>85</v>
      </c>
      <c r="E2675" s="5">
        <v>6.25</v>
      </c>
      <c r="F2675" s="4">
        <v>1</v>
      </c>
      <c r="G2675" s="5">
        <v>0.9</v>
      </c>
      <c r="H2675" s="5">
        <v>0.9</v>
      </c>
      <c r="I2675" s="4">
        <v>7</v>
      </c>
      <c r="J2675" s="6">
        <v>14.285714285714301</v>
      </c>
      <c r="K2675" s="7">
        <v>1.98571428571429</v>
      </c>
      <c r="L2675" s="6">
        <v>0</v>
      </c>
      <c r="M2675" s="5">
        <v>0</v>
      </c>
      <c r="N2675" s="5">
        <v>0</v>
      </c>
      <c r="O2675" s="5">
        <v>0.9</v>
      </c>
      <c r="P2675" s="5">
        <v>-0.9</v>
      </c>
      <c r="Q2675" s="8">
        <v>-1</v>
      </c>
      <c r="R2675" s="4">
        <v>0</v>
      </c>
      <c r="S2675" s="10" t="s">
        <v>33</v>
      </c>
      <c r="T2675" s="11">
        <v>0</v>
      </c>
    </row>
    <row r="2676" spans="1:20" x14ac:dyDescent="0.2">
      <c r="A2676" s="3" t="s">
        <v>161</v>
      </c>
      <c r="B2676" s="3" t="s">
        <v>162</v>
      </c>
      <c r="C2676" s="4" t="s">
        <v>128</v>
      </c>
      <c r="D2676" s="3" t="s">
        <v>85</v>
      </c>
      <c r="E2676" s="5">
        <v>6.25</v>
      </c>
      <c r="F2676" s="4">
        <v>1</v>
      </c>
      <c r="G2676" s="5">
        <v>0.9</v>
      </c>
      <c r="H2676" s="5">
        <v>0.9</v>
      </c>
      <c r="I2676" s="4">
        <v>15</v>
      </c>
      <c r="J2676" s="6">
        <v>6.6666666666666696</v>
      </c>
      <c r="K2676" s="7">
        <v>1</v>
      </c>
      <c r="L2676" s="6">
        <v>0</v>
      </c>
      <c r="M2676" s="5">
        <v>0</v>
      </c>
      <c r="N2676" s="5">
        <v>0</v>
      </c>
      <c r="O2676" s="5">
        <v>0.9</v>
      </c>
      <c r="P2676" s="5">
        <v>-0.9</v>
      </c>
      <c r="Q2676" s="8">
        <v>-1</v>
      </c>
      <c r="R2676" s="4">
        <v>0</v>
      </c>
      <c r="S2676" s="10" t="s">
        <v>33</v>
      </c>
      <c r="T2676" s="11">
        <v>0</v>
      </c>
    </row>
    <row r="2677" spans="1:20" x14ac:dyDescent="0.2">
      <c r="A2677" s="3" t="s">
        <v>161</v>
      </c>
      <c r="B2677" s="3" t="s">
        <v>162</v>
      </c>
      <c r="C2677" s="4" t="s">
        <v>128</v>
      </c>
      <c r="D2677" s="3" t="s">
        <v>85</v>
      </c>
      <c r="E2677" s="5">
        <v>6.25</v>
      </c>
      <c r="F2677" s="4">
        <v>1</v>
      </c>
      <c r="G2677" s="5">
        <v>0.9</v>
      </c>
      <c r="H2677" s="5">
        <v>0.9</v>
      </c>
      <c r="I2677" s="4">
        <v>2</v>
      </c>
      <c r="J2677" s="6">
        <v>50</v>
      </c>
      <c r="K2677" s="7">
        <v>15</v>
      </c>
      <c r="L2677" s="6">
        <v>0</v>
      </c>
      <c r="M2677" s="5">
        <v>0</v>
      </c>
      <c r="N2677" s="5">
        <v>0</v>
      </c>
      <c r="O2677" s="5">
        <v>0.9</v>
      </c>
      <c r="P2677" s="5">
        <v>-0.9</v>
      </c>
      <c r="Q2677" s="8">
        <v>-1</v>
      </c>
      <c r="R2677" s="4">
        <v>0</v>
      </c>
      <c r="S2677" s="10" t="s">
        <v>33</v>
      </c>
      <c r="T2677" s="11">
        <v>0</v>
      </c>
    </row>
    <row r="2678" spans="1:20" x14ac:dyDescent="0.2">
      <c r="A2678" s="3" t="s">
        <v>161</v>
      </c>
      <c r="B2678" s="3" t="s">
        <v>162</v>
      </c>
      <c r="C2678" s="4" t="s">
        <v>128</v>
      </c>
      <c r="D2678" s="3" t="s">
        <v>85</v>
      </c>
      <c r="E2678" s="5">
        <v>6.25</v>
      </c>
      <c r="F2678" s="4">
        <v>1</v>
      </c>
      <c r="G2678" s="5">
        <v>0.91249999999999998</v>
      </c>
      <c r="H2678" s="5">
        <v>0.91249999999999998</v>
      </c>
      <c r="I2678" s="4">
        <v>1</v>
      </c>
      <c r="J2678" s="6">
        <v>100</v>
      </c>
      <c r="K2678" s="7">
        <v>2</v>
      </c>
      <c r="L2678" s="6">
        <v>0</v>
      </c>
      <c r="M2678" s="5">
        <v>0</v>
      </c>
      <c r="N2678" s="5">
        <v>0</v>
      </c>
      <c r="O2678" s="5">
        <v>0.91249999999999998</v>
      </c>
      <c r="P2678" s="5">
        <v>-0.91249999999999998</v>
      </c>
      <c r="Q2678" s="8">
        <v>-1</v>
      </c>
      <c r="R2678" s="4">
        <v>0</v>
      </c>
      <c r="S2678" s="10" t="s">
        <v>33</v>
      </c>
      <c r="T2678" s="11">
        <v>0</v>
      </c>
    </row>
    <row r="2679" spans="1:20" x14ac:dyDescent="0.2">
      <c r="A2679" s="3" t="s">
        <v>161</v>
      </c>
      <c r="B2679" s="3" t="s">
        <v>162</v>
      </c>
      <c r="C2679" s="4" t="s">
        <v>128</v>
      </c>
      <c r="D2679" s="3" t="s">
        <v>85</v>
      </c>
      <c r="E2679" s="5">
        <v>6.25</v>
      </c>
      <c r="F2679" s="4">
        <v>1</v>
      </c>
      <c r="G2679" s="5">
        <v>0.91249999999999998</v>
      </c>
      <c r="H2679" s="5">
        <v>0.91249999999999998</v>
      </c>
      <c r="I2679" s="4">
        <v>49</v>
      </c>
      <c r="J2679" s="6">
        <v>2.0408163265306101</v>
      </c>
      <c r="K2679" s="7">
        <v>2.31632653061224</v>
      </c>
      <c r="L2679" s="6">
        <v>0</v>
      </c>
      <c r="M2679" s="5">
        <v>0</v>
      </c>
      <c r="N2679" s="5">
        <v>0</v>
      </c>
      <c r="O2679" s="5">
        <v>0.91249999999999998</v>
      </c>
      <c r="P2679" s="5">
        <v>-0.91249999999999998</v>
      </c>
      <c r="Q2679" s="8">
        <v>-1</v>
      </c>
      <c r="R2679" s="4">
        <v>0</v>
      </c>
      <c r="S2679" s="10" t="s">
        <v>33</v>
      </c>
      <c r="T2679" s="11">
        <v>0</v>
      </c>
    </row>
    <row r="2680" spans="1:20" x14ac:dyDescent="0.2">
      <c r="A2680" s="3" t="s">
        <v>161</v>
      </c>
      <c r="B2680" s="3" t="s">
        <v>162</v>
      </c>
      <c r="C2680" s="4" t="s">
        <v>128</v>
      </c>
      <c r="D2680" s="3" t="s">
        <v>85</v>
      </c>
      <c r="E2680" s="5">
        <v>6.25</v>
      </c>
      <c r="F2680" s="4">
        <v>1</v>
      </c>
      <c r="G2680" s="5">
        <v>0.91249999999999998</v>
      </c>
      <c r="H2680" s="5">
        <v>0.91249999999999998</v>
      </c>
      <c r="I2680" s="4">
        <v>5</v>
      </c>
      <c r="J2680" s="6">
        <v>20</v>
      </c>
      <c r="K2680" s="7">
        <v>1</v>
      </c>
      <c r="L2680" s="6">
        <v>0</v>
      </c>
      <c r="M2680" s="5">
        <v>0</v>
      </c>
      <c r="N2680" s="5">
        <v>0</v>
      </c>
      <c r="O2680" s="5">
        <v>0.91249999999999998</v>
      </c>
      <c r="P2680" s="5">
        <v>-0.91249999999999998</v>
      </c>
      <c r="Q2680" s="8">
        <v>-1</v>
      </c>
      <c r="R2680" s="4">
        <v>0</v>
      </c>
      <c r="S2680" s="10" t="s">
        <v>33</v>
      </c>
      <c r="T2680" s="11">
        <v>0</v>
      </c>
    </row>
    <row r="2681" spans="1:20" x14ac:dyDescent="0.2">
      <c r="A2681" s="3" t="s">
        <v>161</v>
      </c>
      <c r="B2681" s="3" t="s">
        <v>162</v>
      </c>
      <c r="C2681" s="4" t="s">
        <v>128</v>
      </c>
      <c r="D2681" s="3" t="s">
        <v>85</v>
      </c>
      <c r="E2681" s="5">
        <v>6.25</v>
      </c>
      <c r="F2681" s="4">
        <v>1</v>
      </c>
      <c r="G2681" s="5">
        <v>0.95</v>
      </c>
      <c r="H2681" s="5">
        <v>0.95</v>
      </c>
      <c r="I2681" s="4">
        <v>33</v>
      </c>
      <c r="J2681" s="6">
        <v>3.0303030303030298</v>
      </c>
      <c r="K2681" s="7">
        <v>2.3575757575757601</v>
      </c>
      <c r="L2681" s="6">
        <v>0</v>
      </c>
      <c r="M2681" s="5">
        <v>0</v>
      </c>
      <c r="N2681" s="5">
        <v>0</v>
      </c>
      <c r="O2681" s="5">
        <v>0.95</v>
      </c>
      <c r="P2681" s="5">
        <v>-0.95</v>
      </c>
      <c r="Q2681" s="8">
        <v>-1</v>
      </c>
      <c r="R2681" s="4">
        <v>0</v>
      </c>
      <c r="S2681" s="10" t="s">
        <v>33</v>
      </c>
      <c r="T2681" s="11">
        <v>0</v>
      </c>
    </row>
    <row r="2682" spans="1:20" x14ac:dyDescent="0.2">
      <c r="A2682" s="3" t="s">
        <v>161</v>
      </c>
      <c r="B2682" s="3" t="s">
        <v>162</v>
      </c>
      <c r="C2682" s="4" t="s">
        <v>128</v>
      </c>
      <c r="D2682" s="3" t="s">
        <v>85</v>
      </c>
      <c r="E2682" s="5">
        <v>6.25</v>
      </c>
      <c r="F2682" s="4">
        <v>1</v>
      </c>
      <c r="G2682" s="5">
        <v>0.95</v>
      </c>
      <c r="H2682" s="5">
        <v>0.95</v>
      </c>
      <c r="I2682" s="4">
        <v>31</v>
      </c>
      <c r="J2682" s="6">
        <v>3.2258064516128999</v>
      </c>
      <c r="K2682" s="7">
        <v>2.2258064516128999</v>
      </c>
      <c r="L2682" s="6">
        <v>0</v>
      </c>
      <c r="M2682" s="5">
        <v>0</v>
      </c>
      <c r="N2682" s="5">
        <v>0</v>
      </c>
      <c r="O2682" s="5">
        <v>0.95</v>
      </c>
      <c r="P2682" s="5">
        <v>-0.95</v>
      </c>
      <c r="Q2682" s="8">
        <v>-1</v>
      </c>
      <c r="R2682" s="4">
        <v>0</v>
      </c>
      <c r="S2682" s="10" t="s">
        <v>33</v>
      </c>
      <c r="T2682" s="11">
        <v>0</v>
      </c>
    </row>
    <row r="2683" spans="1:20" x14ac:dyDescent="0.2">
      <c r="A2683" s="3" t="s">
        <v>161</v>
      </c>
      <c r="B2683" s="3" t="s">
        <v>162</v>
      </c>
      <c r="C2683" s="4" t="s">
        <v>128</v>
      </c>
      <c r="D2683" s="3" t="s">
        <v>39</v>
      </c>
      <c r="E2683" s="5">
        <v>6.25</v>
      </c>
      <c r="F2683" s="4">
        <v>1</v>
      </c>
      <c r="G2683" s="5">
        <v>0.96250000000000002</v>
      </c>
      <c r="H2683" s="5">
        <v>0.96250000000000002</v>
      </c>
      <c r="I2683" s="4">
        <v>6</v>
      </c>
      <c r="J2683" s="6">
        <v>16.6666666666667</v>
      </c>
      <c r="K2683" s="7">
        <v>1</v>
      </c>
      <c r="L2683" s="6">
        <v>0</v>
      </c>
      <c r="M2683" s="5">
        <v>0</v>
      </c>
      <c r="N2683" s="5">
        <v>0</v>
      </c>
      <c r="O2683" s="5">
        <v>0.96250000000000002</v>
      </c>
      <c r="P2683" s="5">
        <v>-0.96250000000000002</v>
      </c>
      <c r="Q2683" s="8">
        <v>-1</v>
      </c>
      <c r="R2683" s="4">
        <v>0</v>
      </c>
      <c r="S2683" s="10" t="s">
        <v>33</v>
      </c>
      <c r="T2683" s="11">
        <v>0</v>
      </c>
    </row>
    <row r="2684" spans="1:20" x14ac:dyDescent="0.2">
      <c r="A2684" s="3" t="s">
        <v>161</v>
      </c>
      <c r="B2684" s="3" t="s">
        <v>162</v>
      </c>
      <c r="C2684" s="4" t="s">
        <v>128</v>
      </c>
      <c r="D2684" s="3" t="s">
        <v>85</v>
      </c>
      <c r="E2684" s="5">
        <v>6.25</v>
      </c>
      <c r="F2684" s="4">
        <v>1</v>
      </c>
      <c r="G2684" s="5">
        <v>0.96250000000000002</v>
      </c>
      <c r="H2684" s="5">
        <v>0.96250000000000002</v>
      </c>
      <c r="I2684" s="4">
        <v>14</v>
      </c>
      <c r="J2684" s="6">
        <v>7.1428571428571397</v>
      </c>
      <c r="K2684" s="7">
        <v>2.44285714285714</v>
      </c>
      <c r="L2684" s="6">
        <v>0</v>
      </c>
      <c r="M2684" s="5">
        <v>0</v>
      </c>
      <c r="N2684" s="5">
        <v>0</v>
      </c>
      <c r="O2684" s="5">
        <v>0.96250000000000002</v>
      </c>
      <c r="P2684" s="5">
        <v>-0.96250000000000002</v>
      </c>
      <c r="Q2684" s="8">
        <v>-1</v>
      </c>
      <c r="R2684" s="4">
        <v>0</v>
      </c>
      <c r="S2684" s="10" t="s">
        <v>33</v>
      </c>
      <c r="T2684" s="11">
        <v>0</v>
      </c>
    </row>
    <row r="2685" spans="1:20" x14ac:dyDescent="0.2">
      <c r="A2685" s="3" t="s">
        <v>161</v>
      </c>
      <c r="B2685" s="3" t="s">
        <v>162</v>
      </c>
      <c r="C2685" s="4" t="s">
        <v>128</v>
      </c>
      <c r="D2685" s="3" t="s">
        <v>85</v>
      </c>
      <c r="E2685" s="5">
        <v>6.25</v>
      </c>
      <c r="F2685" s="4">
        <v>1</v>
      </c>
      <c r="G2685" s="5">
        <v>0.96250000000000002</v>
      </c>
      <c r="H2685" s="5">
        <v>0.96250000000000002</v>
      </c>
      <c r="I2685" s="4">
        <v>58</v>
      </c>
      <c r="J2685" s="6">
        <v>1.72413793103448</v>
      </c>
      <c r="K2685" s="7">
        <v>1.0982758620689701</v>
      </c>
      <c r="L2685" s="6">
        <v>0</v>
      </c>
      <c r="M2685" s="5">
        <v>0</v>
      </c>
      <c r="N2685" s="5">
        <v>0</v>
      </c>
      <c r="O2685" s="5">
        <v>0.96250000000000002</v>
      </c>
      <c r="P2685" s="5">
        <v>-0.96250000000000002</v>
      </c>
      <c r="Q2685" s="8">
        <v>-1</v>
      </c>
      <c r="R2685" s="4">
        <v>0</v>
      </c>
      <c r="S2685" s="10" t="s">
        <v>33</v>
      </c>
      <c r="T2685" s="11">
        <v>0</v>
      </c>
    </row>
    <row r="2686" spans="1:20" x14ac:dyDescent="0.2">
      <c r="A2686" s="3" t="s">
        <v>161</v>
      </c>
      <c r="B2686" s="3" t="s">
        <v>162</v>
      </c>
      <c r="C2686" s="4" t="s">
        <v>128</v>
      </c>
      <c r="D2686" s="3" t="s">
        <v>85</v>
      </c>
      <c r="E2686" s="5">
        <v>6.25</v>
      </c>
      <c r="F2686" s="4">
        <v>1</v>
      </c>
      <c r="G2686" s="5">
        <v>0.96250000000000002</v>
      </c>
      <c r="H2686" s="5">
        <v>0.96250000000000002</v>
      </c>
      <c r="I2686" s="4">
        <v>9</v>
      </c>
      <c r="J2686" s="6">
        <v>11.1111111111111</v>
      </c>
      <c r="K2686" s="7">
        <v>1.55555555555556</v>
      </c>
      <c r="L2686" s="6">
        <v>0</v>
      </c>
      <c r="M2686" s="5">
        <v>0</v>
      </c>
      <c r="N2686" s="5">
        <v>0</v>
      </c>
      <c r="O2686" s="5">
        <v>0.96250000000000002</v>
      </c>
      <c r="P2686" s="5">
        <v>-0.96250000000000002</v>
      </c>
      <c r="Q2686" s="8">
        <v>-1</v>
      </c>
      <c r="R2686" s="4">
        <v>0</v>
      </c>
      <c r="S2686" s="10" t="s">
        <v>33</v>
      </c>
      <c r="T2686" s="11">
        <v>0</v>
      </c>
    </row>
    <row r="2687" spans="1:20" x14ac:dyDescent="0.2">
      <c r="A2687" s="3" t="s">
        <v>161</v>
      </c>
      <c r="B2687" s="3" t="s">
        <v>162</v>
      </c>
      <c r="C2687" s="4" t="s">
        <v>128</v>
      </c>
      <c r="D2687" s="3" t="s">
        <v>85</v>
      </c>
      <c r="E2687" s="5">
        <v>6.25</v>
      </c>
      <c r="F2687" s="4">
        <v>1</v>
      </c>
      <c r="G2687" s="5">
        <v>0.97499999999999998</v>
      </c>
      <c r="H2687" s="5">
        <v>0.97499999999999998</v>
      </c>
      <c r="I2687" s="4">
        <v>323</v>
      </c>
      <c r="J2687" s="6">
        <v>0.30959752321981399</v>
      </c>
      <c r="K2687" s="7">
        <v>1.89009287925697</v>
      </c>
      <c r="L2687" s="6">
        <v>0</v>
      </c>
      <c r="M2687" s="5">
        <v>0</v>
      </c>
      <c r="N2687" s="5">
        <v>0</v>
      </c>
      <c r="O2687" s="5">
        <v>0.97499999999999998</v>
      </c>
      <c r="P2687" s="5">
        <v>-0.97499999999999998</v>
      </c>
      <c r="Q2687" s="8">
        <v>-1</v>
      </c>
      <c r="R2687" s="4">
        <v>0</v>
      </c>
      <c r="S2687" s="10" t="s">
        <v>33</v>
      </c>
      <c r="T2687" s="11">
        <v>0</v>
      </c>
    </row>
    <row r="2688" spans="1:20" x14ac:dyDescent="0.2">
      <c r="A2688" s="3" t="s">
        <v>161</v>
      </c>
      <c r="B2688" s="3" t="s">
        <v>162</v>
      </c>
      <c r="C2688" s="4" t="s">
        <v>128</v>
      </c>
      <c r="D2688" s="3" t="s">
        <v>85</v>
      </c>
      <c r="E2688" s="5">
        <v>6.25</v>
      </c>
      <c r="F2688" s="4">
        <v>1</v>
      </c>
      <c r="G2688" s="5">
        <v>0.98750000000000004</v>
      </c>
      <c r="H2688" s="5">
        <v>0.98750000000000004</v>
      </c>
      <c r="I2688" s="4">
        <v>378</v>
      </c>
      <c r="J2688" s="6">
        <v>0.26455026455026504</v>
      </c>
      <c r="K2688" s="7">
        <v>1.84206349206349</v>
      </c>
      <c r="L2688" s="6">
        <v>0</v>
      </c>
      <c r="M2688" s="5">
        <v>0</v>
      </c>
      <c r="N2688" s="5">
        <v>0</v>
      </c>
      <c r="O2688" s="5">
        <v>0.98750000000000004</v>
      </c>
      <c r="P2688" s="5">
        <v>-0.98750000000000004</v>
      </c>
      <c r="Q2688" s="8">
        <v>-1</v>
      </c>
      <c r="R2688" s="4">
        <v>0</v>
      </c>
      <c r="S2688" s="10" t="s">
        <v>33</v>
      </c>
      <c r="T2688" s="11">
        <v>0</v>
      </c>
    </row>
    <row r="2689" spans="1:20" x14ac:dyDescent="0.2">
      <c r="A2689" s="3" t="s">
        <v>161</v>
      </c>
      <c r="B2689" s="3" t="s">
        <v>162</v>
      </c>
      <c r="C2689" s="4" t="s">
        <v>128</v>
      </c>
      <c r="D2689" s="3" t="s">
        <v>39</v>
      </c>
      <c r="E2689" s="5">
        <v>6.25</v>
      </c>
      <c r="F2689" s="4">
        <v>1</v>
      </c>
      <c r="G2689" s="5">
        <v>0.98750000000000004</v>
      </c>
      <c r="H2689" s="5">
        <v>0.98750000000000004</v>
      </c>
      <c r="I2689" s="4">
        <v>330</v>
      </c>
      <c r="J2689" s="6">
        <v>0.30303030303030298</v>
      </c>
      <c r="K2689" s="7">
        <v>1.11121212121212</v>
      </c>
      <c r="L2689" s="6">
        <v>0</v>
      </c>
      <c r="M2689" s="5">
        <v>0</v>
      </c>
      <c r="N2689" s="5">
        <v>0</v>
      </c>
      <c r="O2689" s="5">
        <v>0.98750000000000004</v>
      </c>
      <c r="P2689" s="5">
        <v>-0.98750000000000004</v>
      </c>
      <c r="Q2689" s="8">
        <v>-1</v>
      </c>
      <c r="R2689" s="4">
        <v>0</v>
      </c>
      <c r="S2689" s="10" t="s">
        <v>33</v>
      </c>
      <c r="T2689" s="11">
        <v>0</v>
      </c>
    </row>
    <row r="2690" spans="1:20" x14ac:dyDescent="0.2">
      <c r="A2690" s="3" t="s">
        <v>161</v>
      </c>
      <c r="B2690" s="3" t="s">
        <v>162</v>
      </c>
      <c r="C2690" s="4" t="s">
        <v>128</v>
      </c>
      <c r="D2690" s="3" t="s">
        <v>85</v>
      </c>
      <c r="E2690" s="5">
        <v>6.25</v>
      </c>
      <c r="F2690" s="4">
        <v>1</v>
      </c>
      <c r="G2690" s="5">
        <v>0.98750000000000004</v>
      </c>
      <c r="H2690" s="5">
        <v>0.98750000000000004</v>
      </c>
      <c r="I2690" s="4">
        <v>26</v>
      </c>
      <c r="J2690" s="6">
        <v>3.8461538461538498</v>
      </c>
      <c r="K2690" s="7">
        <v>1.0384615384615401</v>
      </c>
      <c r="L2690" s="6">
        <v>0</v>
      </c>
      <c r="M2690" s="5">
        <v>0</v>
      </c>
      <c r="N2690" s="5">
        <v>0</v>
      </c>
      <c r="O2690" s="5">
        <v>0.98750000000000004</v>
      </c>
      <c r="P2690" s="5">
        <v>-0.98750000000000004</v>
      </c>
      <c r="Q2690" s="8">
        <v>-1</v>
      </c>
      <c r="R2690" s="4">
        <v>0</v>
      </c>
      <c r="S2690" s="10" t="s">
        <v>33</v>
      </c>
      <c r="T2690" s="11">
        <v>0</v>
      </c>
    </row>
    <row r="2691" spans="1:20" x14ac:dyDescent="0.2">
      <c r="A2691" s="3" t="s">
        <v>161</v>
      </c>
      <c r="B2691" s="3" t="s">
        <v>162</v>
      </c>
      <c r="C2691" s="4" t="s">
        <v>128</v>
      </c>
      <c r="D2691" s="3" t="s">
        <v>85</v>
      </c>
      <c r="E2691" s="5">
        <v>6.25</v>
      </c>
      <c r="F2691" s="4">
        <v>1</v>
      </c>
      <c r="G2691" s="5">
        <v>0.98750000000000004</v>
      </c>
      <c r="H2691" s="5">
        <v>0.98750000000000004</v>
      </c>
      <c r="I2691" s="4">
        <v>1</v>
      </c>
      <c r="J2691" s="6">
        <v>100</v>
      </c>
      <c r="K2691" s="7">
        <v>1</v>
      </c>
      <c r="L2691" s="6">
        <v>0</v>
      </c>
      <c r="M2691" s="5">
        <v>0</v>
      </c>
      <c r="N2691" s="5">
        <v>0</v>
      </c>
      <c r="O2691" s="5">
        <v>0.98750000000000004</v>
      </c>
      <c r="P2691" s="5">
        <v>-0.98750000000000004</v>
      </c>
      <c r="Q2691" s="8">
        <v>-1</v>
      </c>
      <c r="R2691" s="4">
        <v>0</v>
      </c>
      <c r="S2691" s="10" t="s">
        <v>33</v>
      </c>
      <c r="T2691" s="11">
        <v>0</v>
      </c>
    </row>
    <row r="2692" spans="1:20" x14ac:dyDescent="0.2">
      <c r="A2692" s="3" t="s">
        <v>161</v>
      </c>
      <c r="B2692" s="3" t="s">
        <v>162</v>
      </c>
      <c r="C2692" s="4" t="s">
        <v>128</v>
      </c>
      <c r="D2692" s="3" t="s">
        <v>85</v>
      </c>
      <c r="E2692" s="5">
        <v>6.25</v>
      </c>
      <c r="F2692" s="4">
        <v>2</v>
      </c>
      <c r="G2692" s="5">
        <v>1</v>
      </c>
      <c r="H2692" s="5">
        <v>0.5</v>
      </c>
      <c r="I2692" s="4">
        <v>11</v>
      </c>
      <c r="J2692" s="6">
        <v>18.181818181818201</v>
      </c>
      <c r="K2692" s="7">
        <v>1.36363636363636</v>
      </c>
      <c r="L2692" s="6">
        <v>0</v>
      </c>
      <c r="M2692" s="5">
        <v>0</v>
      </c>
      <c r="N2692" s="5">
        <v>0</v>
      </c>
      <c r="O2692" s="5">
        <v>1</v>
      </c>
      <c r="P2692" s="5">
        <v>-1</v>
      </c>
      <c r="Q2692" s="8">
        <v>-1</v>
      </c>
      <c r="R2692" s="4">
        <v>0</v>
      </c>
      <c r="S2692" s="10" t="s">
        <v>33</v>
      </c>
      <c r="T2692" s="11">
        <v>0</v>
      </c>
    </row>
    <row r="2693" spans="1:20" x14ac:dyDescent="0.2">
      <c r="A2693" s="3" t="s">
        <v>161</v>
      </c>
      <c r="B2693" s="3" t="s">
        <v>162</v>
      </c>
      <c r="C2693" s="4" t="s">
        <v>128</v>
      </c>
      <c r="D2693" s="3" t="s">
        <v>85</v>
      </c>
      <c r="E2693" s="5">
        <v>6.25</v>
      </c>
      <c r="F2693" s="4">
        <v>2</v>
      </c>
      <c r="G2693" s="5">
        <v>1</v>
      </c>
      <c r="H2693" s="5">
        <v>0.5</v>
      </c>
      <c r="I2693" s="4">
        <v>1</v>
      </c>
      <c r="J2693" s="6">
        <v>200</v>
      </c>
      <c r="K2693" s="7">
        <v>1</v>
      </c>
      <c r="L2693" s="6">
        <v>0</v>
      </c>
      <c r="M2693" s="5">
        <v>0</v>
      </c>
      <c r="N2693" s="5">
        <v>0</v>
      </c>
      <c r="O2693" s="5">
        <v>1</v>
      </c>
      <c r="P2693" s="5">
        <v>-1</v>
      </c>
      <c r="Q2693" s="8">
        <v>-1</v>
      </c>
      <c r="R2693" s="4">
        <v>0</v>
      </c>
      <c r="S2693" s="10" t="s">
        <v>33</v>
      </c>
      <c r="T2693" s="11">
        <v>0</v>
      </c>
    </row>
    <row r="2694" spans="1:20" x14ac:dyDescent="0.2">
      <c r="A2694" s="3" t="s">
        <v>161</v>
      </c>
      <c r="B2694" s="3" t="s">
        <v>162</v>
      </c>
      <c r="C2694" s="4" t="s">
        <v>128</v>
      </c>
      <c r="D2694" s="3" t="s">
        <v>85</v>
      </c>
      <c r="E2694" s="5">
        <v>6.25</v>
      </c>
      <c r="F2694" s="4">
        <v>1</v>
      </c>
      <c r="G2694" s="5">
        <v>1.0125</v>
      </c>
      <c r="H2694" s="5">
        <v>1.0125</v>
      </c>
      <c r="I2694" s="4">
        <v>4</v>
      </c>
      <c r="J2694" s="6">
        <v>25</v>
      </c>
      <c r="K2694" s="7">
        <v>3.25</v>
      </c>
      <c r="L2694" s="6">
        <v>0</v>
      </c>
      <c r="M2694" s="5">
        <v>0</v>
      </c>
      <c r="N2694" s="5">
        <v>0</v>
      </c>
      <c r="O2694" s="5">
        <v>1.0125</v>
      </c>
      <c r="P2694" s="5">
        <v>-1.0125</v>
      </c>
      <c r="Q2694" s="8">
        <v>-1</v>
      </c>
      <c r="R2694" s="4">
        <v>0</v>
      </c>
      <c r="S2694" s="10" t="s">
        <v>33</v>
      </c>
      <c r="T2694" s="11">
        <v>0</v>
      </c>
    </row>
    <row r="2695" spans="1:20" x14ac:dyDescent="0.2">
      <c r="A2695" s="3" t="s">
        <v>161</v>
      </c>
      <c r="B2695" s="3" t="s">
        <v>162</v>
      </c>
      <c r="C2695" s="4" t="s">
        <v>128</v>
      </c>
      <c r="D2695" s="3" t="s">
        <v>85</v>
      </c>
      <c r="E2695" s="5">
        <v>6.25</v>
      </c>
      <c r="F2695" s="4">
        <v>1</v>
      </c>
      <c r="G2695" s="5">
        <v>1.0125</v>
      </c>
      <c r="H2695" s="5">
        <v>1.0125</v>
      </c>
      <c r="I2695" s="4">
        <v>27</v>
      </c>
      <c r="J2695" s="6">
        <v>3.7037037037037002</v>
      </c>
      <c r="K2695" s="7">
        <v>1.1848148148148101</v>
      </c>
      <c r="L2695" s="6">
        <v>0</v>
      </c>
      <c r="M2695" s="5">
        <v>0</v>
      </c>
      <c r="N2695" s="5">
        <v>0</v>
      </c>
      <c r="O2695" s="5">
        <v>1.0125</v>
      </c>
      <c r="P2695" s="5">
        <v>-1.0125</v>
      </c>
      <c r="Q2695" s="8">
        <v>-1</v>
      </c>
      <c r="R2695" s="4">
        <v>0</v>
      </c>
      <c r="S2695" s="10" t="s">
        <v>33</v>
      </c>
      <c r="T2695" s="11">
        <v>0</v>
      </c>
    </row>
    <row r="2696" spans="1:20" x14ac:dyDescent="0.2">
      <c r="A2696" s="3" t="s">
        <v>161</v>
      </c>
      <c r="B2696" s="3" t="s">
        <v>162</v>
      </c>
      <c r="C2696" s="4" t="s">
        <v>128</v>
      </c>
      <c r="D2696" s="3" t="s">
        <v>85</v>
      </c>
      <c r="E2696" s="5">
        <v>6.25</v>
      </c>
      <c r="F2696" s="4">
        <v>1</v>
      </c>
      <c r="G2696" s="5">
        <v>1.0125</v>
      </c>
      <c r="H2696" s="5">
        <v>1.0125</v>
      </c>
      <c r="I2696" s="4">
        <v>87</v>
      </c>
      <c r="J2696" s="6">
        <v>1.14942528735632</v>
      </c>
      <c r="K2696" s="7">
        <v>1.0091954022988501</v>
      </c>
      <c r="L2696" s="6">
        <v>0</v>
      </c>
      <c r="M2696" s="5">
        <v>0</v>
      </c>
      <c r="N2696" s="5">
        <v>0</v>
      </c>
      <c r="O2696" s="5">
        <v>1.0125</v>
      </c>
      <c r="P2696" s="5">
        <v>-1.0125</v>
      </c>
      <c r="Q2696" s="8">
        <v>-1</v>
      </c>
      <c r="R2696" s="4">
        <v>0</v>
      </c>
      <c r="S2696" s="10" t="s">
        <v>33</v>
      </c>
      <c r="T2696" s="11">
        <v>0</v>
      </c>
    </row>
    <row r="2697" spans="1:20" x14ac:dyDescent="0.2">
      <c r="A2697" s="3" t="s">
        <v>161</v>
      </c>
      <c r="B2697" s="3" t="s">
        <v>162</v>
      </c>
      <c r="C2697" s="4" t="s">
        <v>128</v>
      </c>
      <c r="D2697" s="3" t="s">
        <v>85</v>
      </c>
      <c r="E2697" s="5">
        <v>6.25</v>
      </c>
      <c r="F2697" s="4">
        <v>1</v>
      </c>
      <c r="G2697" s="5">
        <v>1.0249999999999999</v>
      </c>
      <c r="H2697" s="5">
        <v>1.0249999999999999</v>
      </c>
      <c r="I2697" s="4">
        <v>15</v>
      </c>
      <c r="J2697" s="6">
        <v>6.6666666666666696</v>
      </c>
      <c r="K2697" s="7">
        <v>1.33266666666667</v>
      </c>
      <c r="L2697" s="6">
        <v>0</v>
      </c>
      <c r="M2697" s="5">
        <v>0</v>
      </c>
      <c r="N2697" s="5">
        <v>0</v>
      </c>
      <c r="O2697" s="5">
        <v>1.0249999999999999</v>
      </c>
      <c r="P2697" s="5">
        <v>-1.0249999999999999</v>
      </c>
      <c r="Q2697" s="8">
        <v>-1</v>
      </c>
      <c r="R2697" s="4">
        <v>0</v>
      </c>
      <c r="S2697" s="10" t="s">
        <v>33</v>
      </c>
      <c r="T2697" s="11">
        <v>0</v>
      </c>
    </row>
    <row r="2698" spans="1:20" x14ac:dyDescent="0.2">
      <c r="A2698" s="3" t="s">
        <v>161</v>
      </c>
      <c r="B2698" s="3" t="s">
        <v>162</v>
      </c>
      <c r="C2698" s="4" t="s">
        <v>128</v>
      </c>
      <c r="D2698" s="3" t="s">
        <v>85</v>
      </c>
      <c r="E2698" s="5">
        <v>6.25</v>
      </c>
      <c r="F2698" s="4">
        <v>2</v>
      </c>
      <c r="G2698" s="5">
        <v>1.0375000000000001</v>
      </c>
      <c r="H2698" s="5">
        <v>0.51875000000000004</v>
      </c>
      <c r="I2698" s="4">
        <v>240</v>
      </c>
      <c r="J2698" s="6">
        <v>0.83333333333333304</v>
      </c>
      <c r="K2698" s="7">
        <v>4.5566666666666702</v>
      </c>
      <c r="L2698" s="6">
        <v>0</v>
      </c>
      <c r="M2698" s="5">
        <v>0</v>
      </c>
      <c r="N2698" s="5">
        <v>0</v>
      </c>
      <c r="O2698" s="5">
        <v>1.0375000000000001</v>
      </c>
      <c r="P2698" s="5">
        <v>-1.0375000000000001</v>
      </c>
      <c r="Q2698" s="8">
        <v>-1</v>
      </c>
      <c r="R2698" s="4">
        <v>0</v>
      </c>
      <c r="S2698" s="10" t="s">
        <v>33</v>
      </c>
      <c r="T2698" s="11">
        <v>0</v>
      </c>
    </row>
    <row r="2699" spans="1:20" x14ac:dyDescent="0.2">
      <c r="A2699" s="3" t="s">
        <v>161</v>
      </c>
      <c r="B2699" s="3" t="s">
        <v>162</v>
      </c>
      <c r="C2699" s="4" t="s">
        <v>128</v>
      </c>
      <c r="D2699" s="3" t="s">
        <v>85</v>
      </c>
      <c r="E2699" s="5">
        <v>6.25</v>
      </c>
      <c r="F2699" s="4">
        <v>1</v>
      </c>
      <c r="G2699" s="5">
        <v>1.05</v>
      </c>
      <c r="H2699" s="5">
        <v>1.05</v>
      </c>
      <c r="I2699" s="4">
        <v>16</v>
      </c>
      <c r="J2699" s="6">
        <v>6.25</v>
      </c>
      <c r="K2699" s="7">
        <v>1.3</v>
      </c>
      <c r="L2699" s="6">
        <v>0</v>
      </c>
      <c r="M2699" s="5">
        <v>0</v>
      </c>
      <c r="N2699" s="5">
        <v>0</v>
      </c>
      <c r="O2699" s="5">
        <v>1.05</v>
      </c>
      <c r="P2699" s="5">
        <v>-1.05</v>
      </c>
      <c r="Q2699" s="8">
        <v>-1</v>
      </c>
      <c r="R2699" s="4">
        <v>0</v>
      </c>
      <c r="S2699" s="10" t="s">
        <v>33</v>
      </c>
      <c r="T2699" s="11">
        <v>0</v>
      </c>
    </row>
    <row r="2700" spans="1:20" x14ac:dyDescent="0.2">
      <c r="A2700" s="3" t="s">
        <v>161</v>
      </c>
      <c r="B2700" s="3" t="s">
        <v>162</v>
      </c>
      <c r="C2700" s="4" t="s">
        <v>128</v>
      </c>
      <c r="D2700" s="3" t="s">
        <v>85</v>
      </c>
      <c r="E2700" s="5">
        <v>6.25</v>
      </c>
      <c r="F2700" s="4">
        <v>1</v>
      </c>
      <c r="G2700" s="5">
        <v>1.0625</v>
      </c>
      <c r="H2700" s="5">
        <v>1.0625</v>
      </c>
      <c r="I2700" s="4">
        <v>6</v>
      </c>
      <c r="J2700" s="6">
        <v>16.6666666666667</v>
      </c>
      <c r="K2700" s="7">
        <v>1</v>
      </c>
      <c r="L2700" s="6">
        <v>0</v>
      </c>
      <c r="M2700" s="5">
        <v>0</v>
      </c>
      <c r="N2700" s="5">
        <v>0</v>
      </c>
      <c r="O2700" s="5">
        <v>1.0625</v>
      </c>
      <c r="P2700" s="5">
        <v>-1.0625</v>
      </c>
      <c r="Q2700" s="8">
        <v>-1</v>
      </c>
      <c r="R2700" s="4">
        <v>0</v>
      </c>
      <c r="S2700" s="10" t="s">
        <v>33</v>
      </c>
      <c r="T2700" s="11">
        <v>0</v>
      </c>
    </row>
    <row r="2701" spans="1:20" x14ac:dyDescent="0.2">
      <c r="A2701" s="3" t="s">
        <v>161</v>
      </c>
      <c r="B2701" s="3" t="s">
        <v>162</v>
      </c>
      <c r="C2701" s="4" t="s">
        <v>128</v>
      </c>
      <c r="D2701" s="3" t="s">
        <v>85</v>
      </c>
      <c r="E2701" s="5">
        <v>6.25</v>
      </c>
      <c r="F2701" s="4">
        <v>1</v>
      </c>
      <c r="G2701" s="5">
        <v>1.075</v>
      </c>
      <c r="H2701" s="5">
        <v>1.075</v>
      </c>
      <c r="I2701" s="4">
        <v>30</v>
      </c>
      <c r="J2701" s="6">
        <v>3.3333333333333299</v>
      </c>
      <c r="K2701" s="7">
        <v>1.1200000000000001</v>
      </c>
      <c r="L2701" s="6">
        <v>0</v>
      </c>
      <c r="M2701" s="5">
        <v>0</v>
      </c>
      <c r="N2701" s="5">
        <v>0</v>
      </c>
      <c r="O2701" s="5">
        <v>1.075</v>
      </c>
      <c r="P2701" s="5">
        <v>-1.075</v>
      </c>
      <c r="Q2701" s="8">
        <v>-1</v>
      </c>
      <c r="R2701" s="4">
        <v>0</v>
      </c>
      <c r="S2701" s="10" t="s">
        <v>33</v>
      </c>
      <c r="T2701" s="11">
        <v>0</v>
      </c>
    </row>
    <row r="2702" spans="1:20" x14ac:dyDescent="0.2">
      <c r="A2702" s="3" t="s">
        <v>161</v>
      </c>
      <c r="B2702" s="3" t="s">
        <v>162</v>
      </c>
      <c r="C2702" s="4" t="s">
        <v>128</v>
      </c>
      <c r="D2702" s="3" t="s">
        <v>85</v>
      </c>
      <c r="E2702" s="5">
        <v>6.25</v>
      </c>
      <c r="F2702" s="4">
        <v>1</v>
      </c>
      <c r="G2702" s="5">
        <v>1.0874999999999999</v>
      </c>
      <c r="H2702" s="5">
        <v>1.0874999999999999</v>
      </c>
      <c r="I2702" s="4">
        <v>3</v>
      </c>
      <c r="J2702" s="6">
        <v>33.3333333333333</v>
      </c>
      <c r="K2702" s="7">
        <v>1</v>
      </c>
      <c r="L2702" s="6">
        <v>0</v>
      </c>
      <c r="M2702" s="5">
        <v>0</v>
      </c>
      <c r="N2702" s="5">
        <v>0</v>
      </c>
      <c r="O2702" s="5">
        <v>1.0874999999999999</v>
      </c>
      <c r="P2702" s="5">
        <v>-1.0874999999999999</v>
      </c>
      <c r="Q2702" s="8">
        <v>-1</v>
      </c>
      <c r="R2702" s="4">
        <v>0</v>
      </c>
      <c r="S2702" s="10" t="s">
        <v>33</v>
      </c>
      <c r="T2702" s="11">
        <v>0</v>
      </c>
    </row>
    <row r="2703" spans="1:20" x14ac:dyDescent="0.2">
      <c r="A2703" s="3" t="s">
        <v>161</v>
      </c>
      <c r="B2703" s="3" t="s">
        <v>162</v>
      </c>
      <c r="C2703" s="4" t="s">
        <v>128</v>
      </c>
      <c r="D2703" s="3" t="s">
        <v>85</v>
      </c>
      <c r="E2703" s="5">
        <v>6.25</v>
      </c>
      <c r="F2703" s="4">
        <v>1</v>
      </c>
      <c r="G2703" s="5">
        <v>1.0874999999999999</v>
      </c>
      <c r="H2703" s="5">
        <v>1.0874999999999999</v>
      </c>
      <c r="I2703" s="4">
        <v>32</v>
      </c>
      <c r="J2703" s="6">
        <v>3.125</v>
      </c>
      <c r="K2703" s="7">
        <v>2.8031250000000001</v>
      </c>
      <c r="L2703" s="6">
        <v>0</v>
      </c>
      <c r="M2703" s="5">
        <v>0</v>
      </c>
      <c r="N2703" s="5">
        <v>0</v>
      </c>
      <c r="O2703" s="5">
        <v>1.0874999999999999</v>
      </c>
      <c r="P2703" s="5">
        <v>-1.0874999999999999</v>
      </c>
      <c r="Q2703" s="8">
        <v>-1</v>
      </c>
      <c r="R2703" s="4">
        <v>0</v>
      </c>
      <c r="S2703" s="10" t="s">
        <v>33</v>
      </c>
      <c r="T2703" s="11">
        <v>0</v>
      </c>
    </row>
    <row r="2704" spans="1:20" x14ac:dyDescent="0.2">
      <c r="A2704" s="3" t="s">
        <v>161</v>
      </c>
      <c r="B2704" s="3" t="s">
        <v>162</v>
      </c>
      <c r="C2704" s="4" t="s">
        <v>128</v>
      </c>
      <c r="D2704" s="3" t="s">
        <v>85</v>
      </c>
      <c r="E2704" s="5">
        <v>6.25</v>
      </c>
      <c r="F2704" s="4">
        <v>1</v>
      </c>
      <c r="G2704" s="5">
        <v>1.1000000000000001</v>
      </c>
      <c r="H2704" s="5">
        <v>1.1000000000000001</v>
      </c>
      <c r="I2704" s="4">
        <v>24</v>
      </c>
      <c r="J2704" s="6">
        <v>4.1666666666666696</v>
      </c>
      <c r="K2704" s="7">
        <v>1.5833333333333299</v>
      </c>
      <c r="L2704" s="6">
        <v>0</v>
      </c>
      <c r="M2704" s="5">
        <v>0</v>
      </c>
      <c r="N2704" s="5">
        <v>0</v>
      </c>
      <c r="O2704" s="5">
        <v>1.1000000000000001</v>
      </c>
      <c r="P2704" s="5">
        <v>-1.1000000000000001</v>
      </c>
      <c r="Q2704" s="8">
        <v>-1</v>
      </c>
      <c r="R2704" s="4">
        <v>0</v>
      </c>
      <c r="S2704" s="10" t="s">
        <v>33</v>
      </c>
      <c r="T2704" s="11">
        <v>0</v>
      </c>
    </row>
    <row r="2705" spans="1:20" x14ac:dyDescent="0.2">
      <c r="A2705" s="3" t="s">
        <v>161</v>
      </c>
      <c r="B2705" s="3" t="s">
        <v>162</v>
      </c>
      <c r="C2705" s="4" t="s">
        <v>128</v>
      </c>
      <c r="D2705" s="3" t="s">
        <v>85</v>
      </c>
      <c r="E2705" s="5">
        <v>6.25</v>
      </c>
      <c r="F2705" s="4">
        <v>2</v>
      </c>
      <c r="G2705" s="5">
        <v>1.1125</v>
      </c>
      <c r="H2705" s="5">
        <v>0.55625000000000002</v>
      </c>
      <c r="I2705" s="4">
        <v>72</v>
      </c>
      <c r="J2705" s="6">
        <v>2.7777777777777799</v>
      </c>
      <c r="K2705" s="7">
        <v>5.2916666666666696</v>
      </c>
      <c r="L2705" s="6">
        <v>0</v>
      </c>
      <c r="M2705" s="5">
        <v>0</v>
      </c>
      <c r="N2705" s="5">
        <v>0</v>
      </c>
      <c r="O2705" s="5">
        <v>1.1125</v>
      </c>
      <c r="P2705" s="5">
        <v>-1.1125</v>
      </c>
      <c r="Q2705" s="8">
        <v>-1</v>
      </c>
      <c r="R2705" s="4">
        <v>0</v>
      </c>
      <c r="S2705" s="10" t="s">
        <v>33</v>
      </c>
      <c r="T2705" s="11">
        <v>0</v>
      </c>
    </row>
    <row r="2706" spans="1:20" x14ac:dyDescent="0.2">
      <c r="A2706" s="3" t="s">
        <v>161</v>
      </c>
      <c r="B2706" s="3" t="s">
        <v>162</v>
      </c>
      <c r="C2706" s="4" t="s">
        <v>128</v>
      </c>
      <c r="D2706" s="3" t="s">
        <v>85</v>
      </c>
      <c r="E2706" s="5">
        <v>6.25</v>
      </c>
      <c r="F2706" s="4">
        <v>1</v>
      </c>
      <c r="G2706" s="5">
        <v>1.1125</v>
      </c>
      <c r="H2706" s="5">
        <v>1.1125</v>
      </c>
      <c r="I2706" s="4">
        <v>3</v>
      </c>
      <c r="J2706" s="6">
        <v>33.3333333333333</v>
      </c>
      <c r="K2706" s="7">
        <v>1</v>
      </c>
      <c r="L2706" s="6">
        <v>0</v>
      </c>
      <c r="M2706" s="5">
        <v>0</v>
      </c>
      <c r="N2706" s="5">
        <v>0</v>
      </c>
      <c r="O2706" s="5">
        <v>1.1125</v>
      </c>
      <c r="P2706" s="5">
        <v>-1.1125</v>
      </c>
      <c r="Q2706" s="8">
        <v>-1</v>
      </c>
      <c r="R2706" s="4">
        <v>0</v>
      </c>
      <c r="S2706" s="10" t="s">
        <v>33</v>
      </c>
      <c r="T2706" s="11">
        <v>0</v>
      </c>
    </row>
    <row r="2707" spans="1:20" x14ac:dyDescent="0.2">
      <c r="A2707" s="3" t="s">
        <v>161</v>
      </c>
      <c r="B2707" s="3" t="s">
        <v>162</v>
      </c>
      <c r="C2707" s="4" t="s">
        <v>128</v>
      </c>
      <c r="D2707" s="3" t="s">
        <v>85</v>
      </c>
      <c r="E2707" s="5">
        <v>6.25</v>
      </c>
      <c r="F2707" s="4">
        <v>1</v>
      </c>
      <c r="G2707" s="5">
        <v>1.1125</v>
      </c>
      <c r="H2707" s="5">
        <v>1.1125</v>
      </c>
      <c r="I2707" s="4">
        <v>33</v>
      </c>
      <c r="J2707" s="6">
        <v>3.0303030303030298</v>
      </c>
      <c r="K2707" s="7">
        <v>1.12121212121212</v>
      </c>
      <c r="L2707" s="6">
        <v>0</v>
      </c>
      <c r="M2707" s="5">
        <v>0</v>
      </c>
      <c r="N2707" s="5">
        <v>0</v>
      </c>
      <c r="O2707" s="5">
        <v>1.1125</v>
      </c>
      <c r="P2707" s="5">
        <v>-1.1125</v>
      </c>
      <c r="Q2707" s="8">
        <v>-1</v>
      </c>
      <c r="R2707" s="4">
        <v>0</v>
      </c>
      <c r="S2707" s="10" t="s">
        <v>33</v>
      </c>
      <c r="T2707" s="11">
        <v>0</v>
      </c>
    </row>
    <row r="2708" spans="1:20" x14ac:dyDescent="0.2">
      <c r="A2708" s="3" t="s">
        <v>161</v>
      </c>
      <c r="B2708" s="3" t="s">
        <v>162</v>
      </c>
      <c r="C2708" s="4" t="s">
        <v>128</v>
      </c>
      <c r="D2708" s="3" t="s">
        <v>85</v>
      </c>
      <c r="E2708" s="5">
        <v>6.25</v>
      </c>
      <c r="F2708" s="4">
        <v>1</v>
      </c>
      <c r="G2708" s="5">
        <v>1.1125</v>
      </c>
      <c r="H2708" s="5">
        <v>1.1125</v>
      </c>
      <c r="I2708" s="4">
        <v>8</v>
      </c>
      <c r="J2708" s="6">
        <v>12.5</v>
      </c>
      <c r="K2708" s="7">
        <v>1.25</v>
      </c>
      <c r="L2708" s="6">
        <v>0</v>
      </c>
      <c r="M2708" s="5">
        <v>0</v>
      </c>
      <c r="N2708" s="5">
        <v>0</v>
      </c>
      <c r="O2708" s="5">
        <v>1.1125</v>
      </c>
      <c r="P2708" s="5">
        <v>-1.1125</v>
      </c>
      <c r="Q2708" s="8">
        <v>-1</v>
      </c>
      <c r="R2708" s="4">
        <v>0</v>
      </c>
      <c r="S2708" s="10" t="s">
        <v>33</v>
      </c>
      <c r="T2708" s="11">
        <v>0</v>
      </c>
    </row>
    <row r="2709" spans="1:20" x14ac:dyDescent="0.2">
      <c r="A2709" s="3" t="s">
        <v>161</v>
      </c>
      <c r="B2709" s="3" t="s">
        <v>162</v>
      </c>
      <c r="C2709" s="4" t="s">
        <v>128</v>
      </c>
      <c r="D2709" s="3" t="s">
        <v>85</v>
      </c>
      <c r="E2709" s="5">
        <v>6.25</v>
      </c>
      <c r="F2709" s="4">
        <v>1</v>
      </c>
      <c r="G2709" s="5">
        <v>1.125</v>
      </c>
      <c r="H2709" s="5">
        <v>1.125</v>
      </c>
      <c r="I2709" s="4">
        <v>133</v>
      </c>
      <c r="J2709" s="6">
        <v>0.75187969924811993</v>
      </c>
      <c r="K2709" s="7">
        <v>1.6015789473684201</v>
      </c>
      <c r="L2709" s="6">
        <v>0</v>
      </c>
      <c r="M2709" s="5">
        <v>0</v>
      </c>
      <c r="N2709" s="5">
        <v>0</v>
      </c>
      <c r="O2709" s="5">
        <v>1.125</v>
      </c>
      <c r="P2709" s="5">
        <v>-1.125</v>
      </c>
      <c r="Q2709" s="8">
        <v>-1</v>
      </c>
      <c r="R2709" s="4">
        <v>0</v>
      </c>
      <c r="S2709" s="10" t="s">
        <v>33</v>
      </c>
      <c r="T2709" s="11">
        <v>0</v>
      </c>
    </row>
    <row r="2710" spans="1:20" x14ac:dyDescent="0.2">
      <c r="A2710" s="3" t="s">
        <v>161</v>
      </c>
      <c r="B2710" s="3" t="s">
        <v>162</v>
      </c>
      <c r="C2710" s="4" t="s">
        <v>128</v>
      </c>
      <c r="D2710" s="3" t="s">
        <v>85</v>
      </c>
      <c r="E2710" s="5">
        <v>6.25</v>
      </c>
      <c r="F2710" s="4">
        <v>1</v>
      </c>
      <c r="G2710" s="5">
        <v>1.1375</v>
      </c>
      <c r="H2710" s="5">
        <v>1.1375</v>
      </c>
      <c r="I2710" s="4">
        <v>3</v>
      </c>
      <c r="J2710" s="6">
        <v>33.3333333333333</v>
      </c>
      <c r="K2710" s="7">
        <v>1</v>
      </c>
      <c r="L2710" s="6">
        <v>0</v>
      </c>
      <c r="M2710" s="5">
        <v>0</v>
      </c>
      <c r="N2710" s="5">
        <v>0</v>
      </c>
      <c r="O2710" s="5">
        <v>1.1375</v>
      </c>
      <c r="P2710" s="5">
        <v>-1.1375</v>
      </c>
      <c r="Q2710" s="8">
        <v>-1</v>
      </c>
      <c r="R2710" s="4">
        <v>0</v>
      </c>
      <c r="S2710" s="10" t="s">
        <v>33</v>
      </c>
      <c r="T2710" s="11">
        <v>0</v>
      </c>
    </row>
    <row r="2711" spans="1:20" x14ac:dyDescent="0.2">
      <c r="A2711" s="3" t="s">
        <v>161</v>
      </c>
      <c r="B2711" s="3" t="s">
        <v>162</v>
      </c>
      <c r="C2711" s="4" t="s">
        <v>128</v>
      </c>
      <c r="D2711" s="3" t="s">
        <v>85</v>
      </c>
      <c r="E2711" s="5">
        <v>6.25</v>
      </c>
      <c r="F2711" s="4">
        <v>1</v>
      </c>
      <c r="G2711" s="5">
        <v>1.1499999999999999</v>
      </c>
      <c r="H2711" s="5">
        <v>1.1499999999999999</v>
      </c>
      <c r="I2711" s="4">
        <v>13</v>
      </c>
      <c r="J2711" s="6">
        <v>7.6923076923076898</v>
      </c>
      <c r="K2711" s="7">
        <v>5.9846153846153802</v>
      </c>
      <c r="L2711" s="6">
        <v>0</v>
      </c>
      <c r="M2711" s="5">
        <v>0</v>
      </c>
      <c r="N2711" s="5">
        <v>0</v>
      </c>
      <c r="O2711" s="5">
        <v>1.1499999999999999</v>
      </c>
      <c r="P2711" s="5">
        <v>-1.1499999999999999</v>
      </c>
      <c r="Q2711" s="8">
        <v>-1</v>
      </c>
      <c r="R2711" s="4">
        <v>0</v>
      </c>
      <c r="S2711" s="10" t="s">
        <v>33</v>
      </c>
      <c r="T2711" s="11">
        <v>0</v>
      </c>
    </row>
    <row r="2712" spans="1:20" x14ac:dyDescent="0.2">
      <c r="A2712" s="3" t="s">
        <v>161</v>
      </c>
      <c r="B2712" s="3" t="s">
        <v>162</v>
      </c>
      <c r="C2712" s="4" t="s">
        <v>128</v>
      </c>
      <c r="D2712" s="3" t="s">
        <v>85</v>
      </c>
      <c r="E2712" s="5">
        <v>6.25</v>
      </c>
      <c r="F2712" s="4">
        <v>1</v>
      </c>
      <c r="G2712" s="5">
        <v>1.1499999999999999</v>
      </c>
      <c r="H2712" s="5">
        <v>1.1499999999999999</v>
      </c>
      <c r="I2712" s="4">
        <v>7</v>
      </c>
      <c r="J2712" s="6">
        <v>14.285714285714301</v>
      </c>
      <c r="K2712" s="7">
        <v>1.5714285714285701</v>
      </c>
      <c r="L2712" s="6">
        <v>0</v>
      </c>
      <c r="M2712" s="5">
        <v>0</v>
      </c>
      <c r="N2712" s="5">
        <v>0</v>
      </c>
      <c r="O2712" s="5">
        <v>1.1499999999999999</v>
      </c>
      <c r="P2712" s="5">
        <v>-1.1499999999999999</v>
      </c>
      <c r="Q2712" s="8">
        <v>-1</v>
      </c>
      <c r="R2712" s="4">
        <v>0</v>
      </c>
      <c r="S2712" s="10" t="s">
        <v>33</v>
      </c>
      <c r="T2712" s="11">
        <v>0</v>
      </c>
    </row>
    <row r="2713" spans="1:20" x14ac:dyDescent="0.2">
      <c r="A2713" s="3" t="s">
        <v>161</v>
      </c>
      <c r="B2713" s="3" t="s">
        <v>162</v>
      </c>
      <c r="C2713" s="4" t="s">
        <v>128</v>
      </c>
      <c r="D2713" s="3" t="s">
        <v>85</v>
      </c>
      <c r="E2713" s="5">
        <v>6.25</v>
      </c>
      <c r="F2713" s="4">
        <v>1</v>
      </c>
      <c r="G2713" s="5">
        <v>1.1499999999999999</v>
      </c>
      <c r="H2713" s="5">
        <v>1.1499999999999999</v>
      </c>
      <c r="I2713" s="4">
        <v>3</v>
      </c>
      <c r="J2713" s="6">
        <v>33.3333333333333</v>
      </c>
      <c r="K2713" s="7">
        <v>1</v>
      </c>
      <c r="L2713" s="6">
        <v>0</v>
      </c>
      <c r="M2713" s="5">
        <v>0</v>
      </c>
      <c r="N2713" s="5">
        <v>0</v>
      </c>
      <c r="O2713" s="5">
        <v>1.1499999999999999</v>
      </c>
      <c r="P2713" s="5">
        <v>-1.1499999999999999</v>
      </c>
      <c r="Q2713" s="8">
        <v>-1</v>
      </c>
      <c r="R2713" s="4">
        <v>0</v>
      </c>
      <c r="S2713" s="10" t="s">
        <v>33</v>
      </c>
      <c r="T2713" s="11">
        <v>0</v>
      </c>
    </row>
    <row r="2714" spans="1:20" x14ac:dyDescent="0.2">
      <c r="A2714" s="3" t="s">
        <v>161</v>
      </c>
      <c r="B2714" s="3" t="s">
        <v>162</v>
      </c>
      <c r="C2714" s="4" t="s">
        <v>128</v>
      </c>
      <c r="D2714" s="3" t="s">
        <v>85</v>
      </c>
      <c r="E2714" s="5">
        <v>6.25</v>
      </c>
      <c r="F2714" s="4">
        <v>1</v>
      </c>
      <c r="G2714" s="5">
        <v>1.1625000000000001</v>
      </c>
      <c r="H2714" s="5">
        <v>1.1625000000000001</v>
      </c>
      <c r="I2714" s="4">
        <v>6</v>
      </c>
      <c r="J2714" s="6">
        <v>16.6666666666667</v>
      </c>
      <c r="K2714" s="7">
        <v>1</v>
      </c>
      <c r="L2714" s="6">
        <v>0</v>
      </c>
      <c r="M2714" s="5">
        <v>0</v>
      </c>
      <c r="N2714" s="5">
        <v>0</v>
      </c>
      <c r="O2714" s="5">
        <v>1.1625000000000001</v>
      </c>
      <c r="P2714" s="5">
        <v>-1.1625000000000001</v>
      </c>
      <c r="Q2714" s="8">
        <v>-1</v>
      </c>
      <c r="R2714" s="4">
        <v>0</v>
      </c>
      <c r="S2714" s="10" t="s">
        <v>33</v>
      </c>
      <c r="T2714" s="11">
        <v>0</v>
      </c>
    </row>
    <row r="2715" spans="1:20" x14ac:dyDescent="0.2">
      <c r="A2715" s="3" t="s">
        <v>161</v>
      </c>
      <c r="B2715" s="3" t="s">
        <v>162</v>
      </c>
      <c r="C2715" s="4" t="s">
        <v>128</v>
      </c>
      <c r="D2715" s="3" t="s">
        <v>85</v>
      </c>
      <c r="E2715" s="5">
        <v>6.25</v>
      </c>
      <c r="F2715" s="4">
        <v>1</v>
      </c>
      <c r="G2715" s="5">
        <v>1.175</v>
      </c>
      <c r="H2715" s="5">
        <v>1.175</v>
      </c>
      <c r="I2715" s="4">
        <v>59</v>
      </c>
      <c r="J2715" s="6">
        <v>1.6949152542372901</v>
      </c>
      <c r="K2715" s="7">
        <v>2.4877966101694899</v>
      </c>
      <c r="L2715" s="6">
        <v>0</v>
      </c>
      <c r="M2715" s="5">
        <v>0</v>
      </c>
      <c r="N2715" s="5">
        <v>0</v>
      </c>
      <c r="O2715" s="5">
        <v>1.175</v>
      </c>
      <c r="P2715" s="5">
        <v>-1.175</v>
      </c>
      <c r="Q2715" s="8">
        <v>-1</v>
      </c>
      <c r="R2715" s="4">
        <v>0</v>
      </c>
      <c r="S2715" s="10" t="s">
        <v>33</v>
      </c>
      <c r="T2715" s="11">
        <v>0</v>
      </c>
    </row>
    <row r="2716" spans="1:20" x14ac:dyDescent="0.2">
      <c r="A2716" s="3" t="s">
        <v>161</v>
      </c>
      <c r="B2716" s="3" t="s">
        <v>162</v>
      </c>
      <c r="C2716" s="4" t="s">
        <v>128</v>
      </c>
      <c r="D2716" s="3" t="s">
        <v>85</v>
      </c>
      <c r="E2716" s="5">
        <v>6.25</v>
      </c>
      <c r="F2716" s="4">
        <v>1</v>
      </c>
      <c r="G2716" s="5">
        <v>1.1875</v>
      </c>
      <c r="H2716" s="5">
        <v>1.1875</v>
      </c>
      <c r="I2716" s="4">
        <v>32</v>
      </c>
      <c r="J2716" s="6">
        <v>3.125</v>
      </c>
      <c r="K2716" s="7">
        <v>1.5562499999999999</v>
      </c>
      <c r="L2716" s="6">
        <v>0</v>
      </c>
      <c r="M2716" s="5">
        <v>0</v>
      </c>
      <c r="N2716" s="5">
        <v>0</v>
      </c>
      <c r="O2716" s="5">
        <v>1.1875</v>
      </c>
      <c r="P2716" s="5">
        <v>-1.1875</v>
      </c>
      <c r="Q2716" s="8">
        <v>-1</v>
      </c>
      <c r="R2716" s="4">
        <v>0</v>
      </c>
      <c r="S2716" s="10" t="s">
        <v>33</v>
      </c>
      <c r="T2716" s="11">
        <v>0</v>
      </c>
    </row>
    <row r="2717" spans="1:20" x14ac:dyDescent="0.2">
      <c r="A2717" s="3" t="s">
        <v>161</v>
      </c>
      <c r="B2717" s="3" t="s">
        <v>162</v>
      </c>
      <c r="C2717" s="4" t="s">
        <v>128</v>
      </c>
      <c r="D2717" s="3" t="s">
        <v>85</v>
      </c>
      <c r="E2717" s="5">
        <v>6.25</v>
      </c>
      <c r="F2717" s="4">
        <v>1</v>
      </c>
      <c r="G2717" s="5">
        <v>1.1875</v>
      </c>
      <c r="H2717" s="5">
        <v>1.1875</v>
      </c>
      <c r="I2717" s="4">
        <v>10</v>
      </c>
      <c r="J2717" s="6">
        <v>10</v>
      </c>
      <c r="K2717" s="7">
        <v>1.1000000000000001</v>
      </c>
      <c r="L2717" s="6">
        <v>0</v>
      </c>
      <c r="M2717" s="5">
        <v>0</v>
      </c>
      <c r="N2717" s="5">
        <v>0</v>
      </c>
      <c r="O2717" s="5">
        <v>1.1875</v>
      </c>
      <c r="P2717" s="5">
        <v>-1.1875</v>
      </c>
      <c r="Q2717" s="8">
        <v>-1</v>
      </c>
      <c r="R2717" s="4">
        <v>0</v>
      </c>
      <c r="S2717" s="10" t="s">
        <v>33</v>
      </c>
      <c r="T2717" s="11">
        <v>0</v>
      </c>
    </row>
    <row r="2718" spans="1:20" x14ac:dyDescent="0.2">
      <c r="A2718" s="3" t="s">
        <v>161</v>
      </c>
      <c r="B2718" s="3" t="s">
        <v>162</v>
      </c>
      <c r="C2718" s="4" t="s">
        <v>128</v>
      </c>
      <c r="D2718" s="3" t="s">
        <v>85</v>
      </c>
      <c r="E2718" s="5">
        <v>6.25</v>
      </c>
      <c r="F2718" s="4">
        <v>1</v>
      </c>
      <c r="G2718" s="5">
        <v>1.2</v>
      </c>
      <c r="H2718" s="5">
        <v>1.2</v>
      </c>
      <c r="I2718" s="4">
        <v>3</v>
      </c>
      <c r="J2718" s="6">
        <v>33.3333333333333</v>
      </c>
      <c r="K2718" s="7">
        <v>1</v>
      </c>
      <c r="L2718" s="6">
        <v>0</v>
      </c>
      <c r="M2718" s="5">
        <v>0</v>
      </c>
      <c r="N2718" s="5">
        <v>0</v>
      </c>
      <c r="O2718" s="5">
        <v>1.2</v>
      </c>
      <c r="P2718" s="5">
        <v>-1.2</v>
      </c>
      <c r="Q2718" s="8">
        <v>-1</v>
      </c>
      <c r="R2718" s="4">
        <v>0</v>
      </c>
      <c r="S2718" s="10" t="s">
        <v>33</v>
      </c>
      <c r="T2718" s="11">
        <v>0</v>
      </c>
    </row>
    <row r="2719" spans="1:20" x14ac:dyDescent="0.2">
      <c r="A2719" s="3" t="s">
        <v>161</v>
      </c>
      <c r="B2719" s="3" t="s">
        <v>162</v>
      </c>
      <c r="C2719" s="4" t="s">
        <v>128</v>
      </c>
      <c r="D2719" s="3" t="s">
        <v>85</v>
      </c>
      <c r="E2719" s="5">
        <v>6.25</v>
      </c>
      <c r="F2719" s="4">
        <v>1</v>
      </c>
      <c r="G2719" s="5">
        <v>1.2124999999999999</v>
      </c>
      <c r="H2719" s="5">
        <v>1.2124999999999999</v>
      </c>
      <c r="I2719" s="4">
        <v>10</v>
      </c>
      <c r="J2719" s="6">
        <v>10</v>
      </c>
      <c r="K2719" s="7">
        <v>1.29</v>
      </c>
      <c r="L2719" s="6">
        <v>0</v>
      </c>
      <c r="M2719" s="5">
        <v>0</v>
      </c>
      <c r="N2719" s="5">
        <v>0</v>
      </c>
      <c r="O2719" s="5">
        <v>1.2124999999999999</v>
      </c>
      <c r="P2719" s="5">
        <v>-1.2124999999999999</v>
      </c>
      <c r="Q2719" s="8">
        <v>-1</v>
      </c>
      <c r="R2719" s="4">
        <v>0</v>
      </c>
      <c r="S2719" s="10" t="s">
        <v>33</v>
      </c>
      <c r="T2719" s="11">
        <v>0</v>
      </c>
    </row>
    <row r="2720" spans="1:20" x14ac:dyDescent="0.2">
      <c r="A2720" s="3" t="s">
        <v>161</v>
      </c>
      <c r="B2720" s="3" t="s">
        <v>162</v>
      </c>
      <c r="C2720" s="4" t="s">
        <v>128</v>
      </c>
      <c r="D2720" s="3" t="s">
        <v>85</v>
      </c>
      <c r="E2720" s="5">
        <v>6.25</v>
      </c>
      <c r="F2720" s="4">
        <v>1</v>
      </c>
      <c r="G2720" s="5">
        <v>1.2124999999999999</v>
      </c>
      <c r="H2720" s="5">
        <v>1.2124999999999999</v>
      </c>
      <c r="I2720" s="4">
        <v>90</v>
      </c>
      <c r="J2720" s="6">
        <v>1.1111111111111101</v>
      </c>
      <c r="K2720" s="7">
        <v>1.56111111111111</v>
      </c>
      <c r="L2720" s="6">
        <v>0</v>
      </c>
      <c r="M2720" s="5">
        <v>0</v>
      </c>
      <c r="N2720" s="5">
        <v>0</v>
      </c>
      <c r="O2720" s="5">
        <v>1.2124999999999999</v>
      </c>
      <c r="P2720" s="5">
        <v>-1.2124999999999999</v>
      </c>
      <c r="Q2720" s="8">
        <v>-1</v>
      </c>
      <c r="R2720" s="4">
        <v>0</v>
      </c>
      <c r="S2720" s="10" t="s">
        <v>33</v>
      </c>
      <c r="T2720" s="11">
        <v>0</v>
      </c>
    </row>
    <row r="2721" spans="1:20" x14ac:dyDescent="0.2">
      <c r="A2721" s="3" t="s">
        <v>161</v>
      </c>
      <c r="B2721" s="3" t="s">
        <v>162</v>
      </c>
      <c r="C2721" s="4" t="s">
        <v>128</v>
      </c>
      <c r="D2721" s="3" t="s">
        <v>85</v>
      </c>
      <c r="E2721" s="5">
        <v>6.25</v>
      </c>
      <c r="F2721" s="4">
        <v>1</v>
      </c>
      <c r="G2721" s="5">
        <v>1.2250000000000001</v>
      </c>
      <c r="H2721" s="5">
        <v>1.2250000000000001</v>
      </c>
      <c r="I2721" s="4">
        <v>8</v>
      </c>
      <c r="J2721" s="6">
        <v>12.5</v>
      </c>
      <c r="K2721" s="7">
        <v>1</v>
      </c>
      <c r="L2721" s="6">
        <v>0</v>
      </c>
      <c r="M2721" s="5">
        <v>0</v>
      </c>
      <c r="N2721" s="5">
        <v>0</v>
      </c>
      <c r="O2721" s="5">
        <v>1.2250000000000001</v>
      </c>
      <c r="P2721" s="5">
        <v>-1.2250000000000001</v>
      </c>
      <c r="Q2721" s="8">
        <v>-1</v>
      </c>
      <c r="R2721" s="4">
        <v>0</v>
      </c>
      <c r="S2721" s="10" t="s">
        <v>33</v>
      </c>
      <c r="T2721" s="11">
        <v>0</v>
      </c>
    </row>
    <row r="2722" spans="1:20" x14ac:dyDescent="0.2">
      <c r="A2722" s="3" t="s">
        <v>161</v>
      </c>
      <c r="B2722" s="3" t="s">
        <v>162</v>
      </c>
      <c r="C2722" s="4" t="s">
        <v>128</v>
      </c>
      <c r="D2722" s="3" t="s">
        <v>85</v>
      </c>
      <c r="E2722" s="5">
        <v>6.25</v>
      </c>
      <c r="F2722" s="4">
        <v>1</v>
      </c>
      <c r="G2722" s="5">
        <v>1.2250000000000001</v>
      </c>
      <c r="H2722" s="5">
        <v>1.2250000000000001</v>
      </c>
      <c r="I2722" s="4">
        <v>14</v>
      </c>
      <c r="J2722" s="6">
        <v>7.1428571428571397</v>
      </c>
      <c r="K2722" s="7">
        <v>1.79285714285714</v>
      </c>
      <c r="L2722" s="6">
        <v>0</v>
      </c>
      <c r="M2722" s="5">
        <v>0</v>
      </c>
      <c r="N2722" s="5">
        <v>0</v>
      </c>
      <c r="O2722" s="5">
        <v>1.2250000000000001</v>
      </c>
      <c r="P2722" s="5">
        <v>-1.2250000000000001</v>
      </c>
      <c r="Q2722" s="8">
        <v>-1</v>
      </c>
      <c r="R2722" s="4">
        <v>0</v>
      </c>
      <c r="S2722" s="10" t="s">
        <v>33</v>
      </c>
      <c r="T2722" s="11">
        <v>0</v>
      </c>
    </row>
    <row r="2723" spans="1:20" x14ac:dyDescent="0.2">
      <c r="A2723" s="3" t="s">
        <v>161</v>
      </c>
      <c r="B2723" s="3" t="s">
        <v>162</v>
      </c>
      <c r="C2723" s="4" t="s">
        <v>128</v>
      </c>
      <c r="D2723" s="3" t="s">
        <v>85</v>
      </c>
      <c r="E2723" s="5">
        <v>6.25</v>
      </c>
      <c r="F2723" s="4">
        <v>1</v>
      </c>
      <c r="G2723" s="5">
        <v>1.2375</v>
      </c>
      <c r="H2723" s="5">
        <v>1.2375</v>
      </c>
      <c r="I2723" s="4">
        <v>13</v>
      </c>
      <c r="J2723" s="6">
        <v>7.6923076923076898</v>
      </c>
      <c r="K2723" s="7">
        <v>1.4615384615384599</v>
      </c>
      <c r="L2723" s="6">
        <v>0</v>
      </c>
      <c r="M2723" s="5">
        <v>0</v>
      </c>
      <c r="N2723" s="5">
        <v>0</v>
      </c>
      <c r="O2723" s="5">
        <v>1.2375</v>
      </c>
      <c r="P2723" s="5">
        <v>-1.2375</v>
      </c>
      <c r="Q2723" s="8">
        <v>-1</v>
      </c>
      <c r="R2723" s="4">
        <v>0</v>
      </c>
      <c r="S2723" s="10" t="s">
        <v>33</v>
      </c>
      <c r="T2723" s="11">
        <v>0</v>
      </c>
    </row>
    <row r="2724" spans="1:20" x14ac:dyDescent="0.2">
      <c r="A2724" s="3" t="s">
        <v>161</v>
      </c>
      <c r="B2724" s="3" t="s">
        <v>162</v>
      </c>
      <c r="C2724" s="4" t="s">
        <v>128</v>
      </c>
      <c r="D2724" s="3" t="s">
        <v>85</v>
      </c>
      <c r="E2724" s="5">
        <v>6.25</v>
      </c>
      <c r="F2724" s="4">
        <v>3</v>
      </c>
      <c r="G2724" s="5">
        <v>1.2499999874999999</v>
      </c>
      <c r="H2724" s="5">
        <v>0.41666666249999995</v>
      </c>
      <c r="I2724" s="4">
        <v>135</v>
      </c>
      <c r="J2724" s="6">
        <v>2.2222222222222201</v>
      </c>
      <c r="K2724" s="7">
        <v>4.6777777777777798</v>
      </c>
      <c r="L2724" s="6">
        <v>0</v>
      </c>
      <c r="M2724" s="5">
        <v>0</v>
      </c>
      <c r="N2724" s="5">
        <v>0</v>
      </c>
      <c r="O2724" s="5">
        <v>1.2499999874999999</v>
      </c>
      <c r="P2724" s="5">
        <v>-1.2499999874999999</v>
      </c>
      <c r="Q2724" s="8">
        <v>-1</v>
      </c>
      <c r="R2724" s="4">
        <v>0</v>
      </c>
      <c r="S2724" s="10" t="s">
        <v>33</v>
      </c>
      <c r="T2724" s="11">
        <v>0</v>
      </c>
    </row>
    <row r="2725" spans="1:20" x14ac:dyDescent="0.2">
      <c r="A2725" s="3" t="s">
        <v>161</v>
      </c>
      <c r="B2725" s="3" t="s">
        <v>162</v>
      </c>
      <c r="C2725" s="4" t="s">
        <v>128</v>
      </c>
      <c r="D2725" s="3" t="s">
        <v>85</v>
      </c>
      <c r="E2725" s="5">
        <v>6.25</v>
      </c>
      <c r="F2725" s="4">
        <v>1</v>
      </c>
      <c r="G2725" s="5">
        <v>1.25</v>
      </c>
      <c r="H2725" s="5">
        <v>1.25</v>
      </c>
      <c r="I2725" s="4">
        <v>3</v>
      </c>
      <c r="J2725" s="6">
        <v>33.3333333333333</v>
      </c>
      <c r="K2725" s="7">
        <v>1</v>
      </c>
      <c r="L2725" s="6">
        <v>0</v>
      </c>
      <c r="M2725" s="5">
        <v>0</v>
      </c>
      <c r="N2725" s="5">
        <v>0</v>
      </c>
      <c r="O2725" s="5">
        <v>1.25</v>
      </c>
      <c r="P2725" s="5">
        <v>-1.25</v>
      </c>
      <c r="Q2725" s="8">
        <v>-1</v>
      </c>
      <c r="R2725" s="4">
        <v>0</v>
      </c>
      <c r="S2725" s="10" t="s">
        <v>33</v>
      </c>
      <c r="T2725" s="11">
        <v>0</v>
      </c>
    </row>
    <row r="2726" spans="1:20" x14ac:dyDescent="0.2">
      <c r="A2726" s="3" t="s">
        <v>161</v>
      </c>
      <c r="B2726" s="3" t="s">
        <v>162</v>
      </c>
      <c r="C2726" s="4" t="s">
        <v>128</v>
      </c>
      <c r="D2726" s="3" t="s">
        <v>85</v>
      </c>
      <c r="E2726" s="5">
        <v>6.25</v>
      </c>
      <c r="F2726" s="4">
        <v>1</v>
      </c>
      <c r="G2726" s="5">
        <v>1.25</v>
      </c>
      <c r="H2726" s="5">
        <v>1.25</v>
      </c>
      <c r="I2726" s="4">
        <v>69</v>
      </c>
      <c r="J2726" s="6">
        <v>1.4492753623188399</v>
      </c>
      <c r="K2726" s="7">
        <v>1.19333333333333</v>
      </c>
      <c r="L2726" s="6">
        <v>0</v>
      </c>
      <c r="M2726" s="5">
        <v>0</v>
      </c>
      <c r="N2726" s="5">
        <v>0</v>
      </c>
      <c r="O2726" s="5">
        <v>1.25</v>
      </c>
      <c r="P2726" s="5">
        <v>-1.25</v>
      </c>
      <c r="Q2726" s="8">
        <v>-1</v>
      </c>
      <c r="R2726" s="4">
        <v>0</v>
      </c>
      <c r="S2726" s="10" t="s">
        <v>33</v>
      </c>
      <c r="T2726" s="11">
        <v>0</v>
      </c>
    </row>
    <row r="2727" spans="1:20" x14ac:dyDescent="0.2">
      <c r="A2727" s="3" t="s">
        <v>161</v>
      </c>
      <c r="B2727" s="3" t="s">
        <v>162</v>
      </c>
      <c r="C2727" s="4" t="s">
        <v>128</v>
      </c>
      <c r="D2727" s="3" t="s">
        <v>85</v>
      </c>
      <c r="E2727" s="5">
        <v>6.25</v>
      </c>
      <c r="F2727" s="4">
        <v>1</v>
      </c>
      <c r="G2727" s="5">
        <v>1.25</v>
      </c>
      <c r="H2727" s="5">
        <v>1.25</v>
      </c>
      <c r="I2727" s="4">
        <v>2</v>
      </c>
      <c r="J2727" s="6">
        <v>50</v>
      </c>
      <c r="K2727" s="7">
        <v>1</v>
      </c>
      <c r="L2727" s="6">
        <v>0</v>
      </c>
      <c r="M2727" s="5">
        <v>0</v>
      </c>
      <c r="N2727" s="5">
        <v>0</v>
      </c>
      <c r="O2727" s="5">
        <v>1.25</v>
      </c>
      <c r="P2727" s="5">
        <v>-1.25</v>
      </c>
      <c r="Q2727" s="8">
        <v>-1</v>
      </c>
      <c r="R2727" s="4">
        <v>0</v>
      </c>
      <c r="S2727" s="10" t="s">
        <v>33</v>
      </c>
      <c r="T2727" s="11">
        <v>0</v>
      </c>
    </row>
    <row r="2728" spans="1:20" x14ac:dyDescent="0.2">
      <c r="A2728" s="3" t="s">
        <v>161</v>
      </c>
      <c r="B2728" s="3" t="s">
        <v>162</v>
      </c>
      <c r="C2728" s="4" t="s">
        <v>128</v>
      </c>
      <c r="D2728" s="3" t="s">
        <v>85</v>
      </c>
      <c r="E2728" s="5">
        <v>6.25</v>
      </c>
      <c r="F2728" s="4">
        <v>1</v>
      </c>
      <c r="G2728" s="5">
        <v>1.25</v>
      </c>
      <c r="H2728" s="5">
        <v>1.25</v>
      </c>
      <c r="I2728" s="4">
        <v>4</v>
      </c>
      <c r="J2728" s="6">
        <v>25</v>
      </c>
      <c r="K2728" s="7">
        <v>3.2250000000000001</v>
      </c>
      <c r="L2728" s="6">
        <v>0</v>
      </c>
      <c r="M2728" s="5">
        <v>0</v>
      </c>
      <c r="N2728" s="5">
        <v>0</v>
      </c>
      <c r="O2728" s="5">
        <v>1.25</v>
      </c>
      <c r="P2728" s="5">
        <v>-1.25</v>
      </c>
      <c r="Q2728" s="8">
        <v>-1</v>
      </c>
      <c r="R2728" s="4">
        <v>0</v>
      </c>
      <c r="S2728" s="10" t="s">
        <v>33</v>
      </c>
      <c r="T2728" s="11">
        <v>0</v>
      </c>
    </row>
    <row r="2729" spans="1:20" x14ac:dyDescent="0.2">
      <c r="A2729" s="3" t="s">
        <v>161</v>
      </c>
      <c r="B2729" s="3" t="s">
        <v>162</v>
      </c>
      <c r="C2729" s="4" t="s">
        <v>128</v>
      </c>
      <c r="D2729" s="3" t="s">
        <v>85</v>
      </c>
      <c r="E2729" s="5">
        <v>6.25</v>
      </c>
      <c r="F2729" s="4">
        <v>1</v>
      </c>
      <c r="G2729" s="5">
        <v>1.25</v>
      </c>
      <c r="H2729" s="5">
        <v>1.25</v>
      </c>
      <c r="I2729" s="4">
        <v>8</v>
      </c>
      <c r="J2729" s="6">
        <v>12.5</v>
      </c>
      <c r="K2729" s="7">
        <v>1.125</v>
      </c>
      <c r="L2729" s="6">
        <v>0</v>
      </c>
      <c r="M2729" s="5">
        <v>0</v>
      </c>
      <c r="N2729" s="5">
        <v>0</v>
      </c>
      <c r="O2729" s="5">
        <v>1.25</v>
      </c>
      <c r="P2729" s="5">
        <v>-1.25</v>
      </c>
      <c r="Q2729" s="8">
        <v>-1</v>
      </c>
      <c r="R2729" s="4">
        <v>0</v>
      </c>
      <c r="S2729" s="10" t="s">
        <v>33</v>
      </c>
      <c r="T2729" s="11">
        <v>0</v>
      </c>
    </row>
    <row r="2730" spans="1:20" x14ac:dyDescent="0.2">
      <c r="A2730" s="3" t="s">
        <v>161</v>
      </c>
      <c r="B2730" s="3" t="s">
        <v>162</v>
      </c>
      <c r="C2730" s="4" t="s">
        <v>128</v>
      </c>
      <c r="D2730" s="3" t="s">
        <v>85</v>
      </c>
      <c r="E2730" s="5">
        <v>6.25</v>
      </c>
      <c r="F2730" s="4">
        <v>1</v>
      </c>
      <c r="G2730" s="5">
        <v>1.25</v>
      </c>
      <c r="H2730" s="5">
        <v>1.25</v>
      </c>
      <c r="I2730" s="4">
        <v>6</v>
      </c>
      <c r="J2730" s="6">
        <v>16.6666666666667</v>
      </c>
      <c r="K2730" s="7">
        <v>1</v>
      </c>
      <c r="L2730" s="6">
        <v>0</v>
      </c>
      <c r="M2730" s="5">
        <v>0</v>
      </c>
      <c r="N2730" s="5">
        <v>0</v>
      </c>
      <c r="O2730" s="5">
        <v>1.25</v>
      </c>
      <c r="P2730" s="5">
        <v>-1.25</v>
      </c>
      <c r="Q2730" s="8">
        <v>-1</v>
      </c>
      <c r="R2730" s="4">
        <v>0</v>
      </c>
      <c r="S2730" s="10" t="s">
        <v>33</v>
      </c>
      <c r="T2730" s="11">
        <v>0</v>
      </c>
    </row>
    <row r="2731" spans="1:20" x14ac:dyDescent="0.2">
      <c r="A2731" s="3" t="s">
        <v>161</v>
      </c>
      <c r="B2731" s="3" t="s">
        <v>162</v>
      </c>
      <c r="C2731" s="4" t="s">
        <v>128</v>
      </c>
      <c r="D2731" s="3" t="s">
        <v>85</v>
      </c>
      <c r="E2731" s="5">
        <v>6.25</v>
      </c>
      <c r="F2731" s="4">
        <v>1</v>
      </c>
      <c r="G2731" s="5">
        <v>1.2625</v>
      </c>
      <c r="H2731" s="5">
        <v>1.2625</v>
      </c>
      <c r="I2731" s="4">
        <v>12</v>
      </c>
      <c r="J2731" s="6">
        <v>8.3333333333333304</v>
      </c>
      <c r="K2731" s="7">
        <v>1.6658333333333299</v>
      </c>
      <c r="L2731" s="6">
        <v>0</v>
      </c>
      <c r="M2731" s="5">
        <v>0</v>
      </c>
      <c r="N2731" s="5">
        <v>0</v>
      </c>
      <c r="O2731" s="5">
        <v>1.2625</v>
      </c>
      <c r="P2731" s="5">
        <v>-1.2625</v>
      </c>
      <c r="Q2731" s="8">
        <v>-1</v>
      </c>
      <c r="R2731" s="4">
        <v>0</v>
      </c>
      <c r="S2731" s="10" t="s">
        <v>33</v>
      </c>
      <c r="T2731" s="11">
        <v>0</v>
      </c>
    </row>
    <row r="2732" spans="1:20" x14ac:dyDescent="0.2">
      <c r="A2732" s="3" t="s">
        <v>161</v>
      </c>
      <c r="B2732" s="3" t="s">
        <v>162</v>
      </c>
      <c r="C2732" s="4" t="s">
        <v>128</v>
      </c>
      <c r="D2732" s="3" t="s">
        <v>85</v>
      </c>
      <c r="E2732" s="5">
        <v>6.25</v>
      </c>
      <c r="F2732" s="4">
        <v>3</v>
      </c>
      <c r="G2732" s="5">
        <v>1.2624999750000001</v>
      </c>
      <c r="H2732" s="5">
        <v>0.42083332500000004</v>
      </c>
      <c r="I2732" s="4">
        <v>34</v>
      </c>
      <c r="J2732" s="6">
        <v>8.8235294117647101</v>
      </c>
      <c r="K2732" s="7">
        <v>1.0735294117647101</v>
      </c>
      <c r="L2732" s="6">
        <v>0</v>
      </c>
      <c r="M2732" s="5">
        <v>0</v>
      </c>
      <c r="N2732" s="5">
        <v>0</v>
      </c>
      <c r="O2732" s="5">
        <v>1.2624999750000001</v>
      </c>
      <c r="P2732" s="5">
        <v>-1.2624999750000001</v>
      </c>
      <c r="Q2732" s="8">
        <v>-1</v>
      </c>
      <c r="R2732" s="4">
        <v>0</v>
      </c>
      <c r="S2732" s="10" t="s">
        <v>33</v>
      </c>
      <c r="T2732" s="11">
        <v>0</v>
      </c>
    </row>
    <row r="2733" spans="1:20" x14ac:dyDescent="0.2">
      <c r="A2733" s="3" t="s">
        <v>161</v>
      </c>
      <c r="B2733" s="3" t="s">
        <v>162</v>
      </c>
      <c r="C2733" s="4" t="s">
        <v>128</v>
      </c>
      <c r="D2733" s="3" t="s">
        <v>85</v>
      </c>
      <c r="E2733" s="5">
        <v>6.25</v>
      </c>
      <c r="F2733" s="4">
        <v>1</v>
      </c>
      <c r="G2733" s="5">
        <v>1.2749999999999999</v>
      </c>
      <c r="H2733" s="5">
        <v>1.2749999999999999</v>
      </c>
      <c r="I2733" s="4">
        <v>9</v>
      </c>
      <c r="J2733" s="6">
        <v>11.1111111111111</v>
      </c>
      <c r="K2733" s="7">
        <v>1.32222222222222</v>
      </c>
      <c r="L2733" s="6">
        <v>0</v>
      </c>
      <c r="M2733" s="5">
        <v>0</v>
      </c>
      <c r="N2733" s="5">
        <v>0</v>
      </c>
      <c r="O2733" s="5">
        <v>1.2749999999999999</v>
      </c>
      <c r="P2733" s="5">
        <v>-1.2749999999999999</v>
      </c>
      <c r="Q2733" s="8">
        <v>-1</v>
      </c>
      <c r="R2733" s="4">
        <v>0</v>
      </c>
      <c r="S2733" s="10" t="s">
        <v>33</v>
      </c>
      <c r="T2733" s="11">
        <v>0</v>
      </c>
    </row>
    <row r="2734" spans="1:20" x14ac:dyDescent="0.2">
      <c r="A2734" s="3" t="s">
        <v>161</v>
      </c>
      <c r="B2734" s="3" t="s">
        <v>162</v>
      </c>
      <c r="C2734" s="4" t="s">
        <v>128</v>
      </c>
      <c r="D2734" s="3" t="s">
        <v>85</v>
      </c>
      <c r="E2734" s="5">
        <v>6.25</v>
      </c>
      <c r="F2734" s="4">
        <v>1</v>
      </c>
      <c r="G2734" s="5">
        <v>1.2749999999999999</v>
      </c>
      <c r="H2734" s="5">
        <v>1.2749999999999999</v>
      </c>
      <c r="I2734" s="4">
        <v>7</v>
      </c>
      <c r="J2734" s="6">
        <v>14.285714285714301</v>
      </c>
      <c r="K2734" s="7">
        <v>1</v>
      </c>
      <c r="L2734" s="6">
        <v>0</v>
      </c>
      <c r="M2734" s="5">
        <v>0</v>
      </c>
      <c r="N2734" s="5">
        <v>0</v>
      </c>
      <c r="O2734" s="5">
        <v>1.2749999999999999</v>
      </c>
      <c r="P2734" s="5">
        <v>-1.2749999999999999</v>
      </c>
      <c r="Q2734" s="8">
        <v>-1</v>
      </c>
      <c r="R2734" s="4">
        <v>0</v>
      </c>
      <c r="S2734" s="10" t="s">
        <v>33</v>
      </c>
      <c r="T2734" s="11">
        <v>0</v>
      </c>
    </row>
    <row r="2735" spans="1:20" x14ac:dyDescent="0.2">
      <c r="A2735" s="3" t="s">
        <v>161</v>
      </c>
      <c r="B2735" s="3" t="s">
        <v>162</v>
      </c>
      <c r="C2735" s="4" t="s">
        <v>128</v>
      </c>
      <c r="D2735" s="3" t="s">
        <v>85</v>
      </c>
      <c r="E2735" s="5">
        <v>6.25</v>
      </c>
      <c r="F2735" s="4">
        <v>2</v>
      </c>
      <c r="G2735" s="5">
        <v>1.2749999999999999</v>
      </c>
      <c r="H2735" s="5">
        <v>0.63749999999999996</v>
      </c>
      <c r="I2735" s="4">
        <v>3</v>
      </c>
      <c r="J2735" s="6">
        <v>66.6666666666667</v>
      </c>
      <c r="K2735" s="7">
        <v>1</v>
      </c>
      <c r="L2735" s="6">
        <v>0</v>
      </c>
      <c r="M2735" s="5">
        <v>0</v>
      </c>
      <c r="N2735" s="5">
        <v>0</v>
      </c>
      <c r="O2735" s="5">
        <v>1.2749999999999999</v>
      </c>
      <c r="P2735" s="5">
        <v>-1.2749999999999999</v>
      </c>
      <c r="Q2735" s="8">
        <v>-1</v>
      </c>
      <c r="R2735" s="4">
        <v>0</v>
      </c>
      <c r="S2735" s="10" t="s">
        <v>33</v>
      </c>
      <c r="T2735" s="11">
        <v>0</v>
      </c>
    </row>
    <row r="2736" spans="1:20" x14ac:dyDescent="0.2">
      <c r="A2736" s="3" t="s">
        <v>161</v>
      </c>
      <c r="B2736" s="3" t="s">
        <v>162</v>
      </c>
      <c r="C2736" s="4" t="s">
        <v>128</v>
      </c>
      <c r="D2736" s="3" t="s">
        <v>85</v>
      </c>
      <c r="E2736" s="5">
        <v>6.25</v>
      </c>
      <c r="F2736" s="4">
        <v>1</v>
      </c>
      <c r="G2736" s="5">
        <v>1.2749999999999999</v>
      </c>
      <c r="H2736" s="5">
        <v>1.2749999999999999</v>
      </c>
      <c r="I2736" s="4">
        <v>1</v>
      </c>
      <c r="J2736" s="6">
        <v>100</v>
      </c>
      <c r="K2736" s="7">
        <v>1</v>
      </c>
      <c r="L2736" s="6">
        <v>0</v>
      </c>
      <c r="M2736" s="5">
        <v>0</v>
      </c>
      <c r="N2736" s="5">
        <v>0</v>
      </c>
      <c r="O2736" s="5">
        <v>1.2749999999999999</v>
      </c>
      <c r="P2736" s="5">
        <v>-1.2749999999999999</v>
      </c>
      <c r="Q2736" s="8">
        <v>-1</v>
      </c>
      <c r="R2736" s="4">
        <v>0</v>
      </c>
      <c r="S2736" s="10" t="s">
        <v>33</v>
      </c>
      <c r="T2736" s="11">
        <v>0</v>
      </c>
    </row>
    <row r="2737" spans="1:20" x14ac:dyDescent="0.2">
      <c r="A2737" s="3" t="s">
        <v>161</v>
      </c>
      <c r="B2737" s="3" t="s">
        <v>162</v>
      </c>
      <c r="C2737" s="4" t="s">
        <v>128</v>
      </c>
      <c r="D2737" s="3" t="s">
        <v>85</v>
      </c>
      <c r="E2737" s="5">
        <v>6.25</v>
      </c>
      <c r="F2737" s="4">
        <v>1</v>
      </c>
      <c r="G2737" s="5">
        <v>1.2749999999999999</v>
      </c>
      <c r="H2737" s="5">
        <v>1.2749999999999999</v>
      </c>
      <c r="I2737" s="4">
        <v>2</v>
      </c>
      <c r="J2737" s="6">
        <v>50</v>
      </c>
      <c r="K2737" s="7">
        <v>1</v>
      </c>
      <c r="L2737" s="6">
        <v>0</v>
      </c>
      <c r="M2737" s="5">
        <v>0</v>
      </c>
      <c r="N2737" s="5">
        <v>0</v>
      </c>
      <c r="O2737" s="5">
        <v>1.2749999999999999</v>
      </c>
      <c r="P2737" s="5">
        <v>-1.2749999999999999</v>
      </c>
      <c r="Q2737" s="8">
        <v>-1</v>
      </c>
      <c r="R2737" s="4">
        <v>0</v>
      </c>
      <c r="S2737" s="10" t="s">
        <v>33</v>
      </c>
      <c r="T2737" s="11">
        <v>0</v>
      </c>
    </row>
    <row r="2738" spans="1:20" x14ac:dyDescent="0.2">
      <c r="A2738" s="3" t="s">
        <v>161</v>
      </c>
      <c r="B2738" s="3" t="s">
        <v>162</v>
      </c>
      <c r="C2738" s="4" t="s">
        <v>128</v>
      </c>
      <c r="D2738" s="3" t="s">
        <v>85</v>
      </c>
      <c r="E2738" s="5">
        <v>6.25</v>
      </c>
      <c r="F2738" s="4">
        <v>1</v>
      </c>
      <c r="G2738" s="5">
        <v>1.2875000000000001</v>
      </c>
      <c r="H2738" s="5">
        <v>1.2875000000000001</v>
      </c>
      <c r="I2738" s="4">
        <v>3</v>
      </c>
      <c r="J2738" s="6">
        <v>33.3333333333333</v>
      </c>
      <c r="K2738" s="7">
        <v>1</v>
      </c>
      <c r="L2738" s="6">
        <v>0</v>
      </c>
      <c r="M2738" s="5">
        <v>0</v>
      </c>
      <c r="N2738" s="5">
        <v>0</v>
      </c>
      <c r="O2738" s="5">
        <v>1.2875000000000001</v>
      </c>
      <c r="P2738" s="5">
        <v>-1.2875000000000001</v>
      </c>
      <c r="Q2738" s="8">
        <v>-1</v>
      </c>
      <c r="R2738" s="4">
        <v>0</v>
      </c>
      <c r="S2738" s="10" t="s">
        <v>33</v>
      </c>
      <c r="T2738" s="11">
        <v>0</v>
      </c>
    </row>
    <row r="2739" spans="1:20" x14ac:dyDescent="0.2">
      <c r="A2739" s="3" t="s">
        <v>161</v>
      </c>
      <c r="B2739" s="3" t="s">
        <v>162</v>
      </c>
      <c r="C2739" s="4" t="s">
        <v>128</v>
      </c>
      <c r="D2739" s="3" t="s">
        <v>85</v>
      </c>
      <c r="E2739" s="5">
        <v>6.25</v>
      </c>
      <c r="F2739" s="4">
        <v>1</v>
      </c>
      <c r="G2739" s="5">
        <v>1.3</v>
      </c>
      <c r="H2739" s="5">
        <v>1.3</v>
      </c>
      <c r="I2739" s="4">
        <v>6</v>
      </c>
      <c r="J2739" s="6">
        <v>16.6666666666667</v>
      </c>
      <c r="K2739" s="7">
        <v>1.2</v>
      </c>
      <c r="L2739" s="6">
        <v>0</v>
      </c>
      <c r="M2739" s="5">
        <v>0</v>
      </c>
      <c r="N2739" s="5">
        <v>0</v>
      </c>
      <c r="O2739" s="5">
        <v>1.3</v>
      </c>
      <c r="P2739" s="5">
        <v>-1.3</v>
      </c>
      <c r="Q2739" s="8">
        <v>-1</v>
      </c>
      <c r="R2739" s="4">
        <v>0</v>
      </c>
      <c r="S2739" s="10" t="s">
        <v>33</v>
      </c>
      <c r="T2739" s="11">
        <v>0</v>
      </c>
    </row>
    <row r="2740" spans="1:20" x14ac:dyDescent="0.2">
      <c r="A2740" s="3" t="s">
        <v>161</v>
      </c>
      <c r="B2740" s="3" t="s">
        <v>162</v>
      </c>
      <c r="C2740" s="4" t="s">
        <v>128</v>
      </c>
      <c r="D2740" s="3" t="s">
        <v>85</v>
      </c>
      <c r="E2740" s="5">
        <v>6.25</v>
      </c>
      <c r="F2740" s="4">
        <v>1</v>
      </c>
      <c r="G2740" s="5">
        <v>1.3</v>
      </c>
      <c r="H2740" s="5">
        <v>1.3</v>
      </c>
      <c r="I2740" s="4">
        <v>15</v>
      </c>
      <c r="J2740" s="6">
        <v>6.6666666666666696</v>
      </c>
      <c r="K2740" s="7">
        <v>2.54</v>
      </c>
      <c r="L2740" s="6">
        <v>0</v>
      </c>
      <c r="M2740" s="5">
        <v>0</v>
      </c>
      <c r="N2740" s="5">
        <v>0</v>
      </c>
      <c r="O2740" s="5">
        <v>1.3</v>
      </c>
      <c r="P2740" s="5">
        <v>-1.3</v>
      </c>
      <c r="Q2740" s="8">
        <v>-1</v>
      </c>
      <c r="R2740" s="4">
        <v>0</v>
      </c>
      <c r="S2740" s="10" t="s">
        <v>33</v>
      </c>
      <c r="T2740" s="11">
        <v>0</v>
      </c>
    </row>
    <row r="2741" spans="1:20" x14ac:dyDescent="0.2">
      <c r="A2741" s="3" t="s">
        <v>161</v>
      </c>
      <c r="B2741" s="3" t="s">
        <v>162</v>
      </c>
      <c r="C2741" s="4" t="s">
        <v>128</v>
      </c>
      <c r="D2741" s="3" t="s">
        <v>85</v>
      </c>
      <c r="E2741" s="5">
        <v>6.25</v>
      </c>
      <c r="F2741" s="4">
        <v>1</v>
      </c>
      <c r="G2741" s="5">
        <v>1.3</v>
      </c>
      <c r="H2741" s="5">
        <v>1.3</v>
      </c>
      <c r="I2741" s="4">
        <v>8</v>
      </c>
      <c r="J2741" s="6">
        <v>12.5</v>
      </c>
      <c r="K2741" s="7">
        <v>1.75</v>
      </c>
      <c r="L2741" s="6">
        <v>0</v>
      </c>
      <c r="M2741" s="5">
        <v>0</v>
      </c>
      <c r="N2741" s="5">
        <v>0</v>
      </c>
      <c r="O2741" s="5">
        <v>1.3</v>
      </c>
      <c r="P2741" s="5">
        <v>-1.3</v>
      </c>
      <c r="Q2741" s="8">
        <v>-1</v>
      </c>
      <c r="R2741" s="4">
        <v>0</v>
      </c>
      <c r="S2741" s="10" t="s">
        <v>33</v>
      </c>
      <c r="T2741" s="11">
        <v>0</v>
      </c>
    </row>
    <row r="2742" spans="1:20" x14ac:dyDescent="0.2">
      <c r="A2742" s="3" t="s">
        <v>161</v>
      </c>
      <c r="B2742" s="3" t="s">
        <v>162</v>
      </c>
      <c r="C2742" s="4" t="s">
        <v>128</v>
      </c>
      <c r="D2742" s="3" t="s">
        <v>85</v>
      </c>
      <c r="E2742" s="5">
        <v>6.25</v>
      </c>
      <c r="F2742" s="4">
        <v>1</v>
      </c>
      <c r="G2742" s="5">
        <v>1.3</v>
      </c>
      <c r="H2742" s="5">
        <v>1.3</v>
      </c>
      <c r="I2742" s="4">
        <v>5</v>
      </c>
      <c r="J2742" s="6">
        <v>20</v>
      </c>
      <c r="K2742" s="7">
        <v>1</v>
      </c>
      <c r="L2742" s="6">
        <v>0</v>
      </c>
      <c r="M2742" s="5">
        <v>0</v>
      </c>
      <c r="N2742" s="5">
        <v>0</v>
      </c>
      <c r="O2742" s="5">
        <v>1.3</v>
      </c>
      <c r="P2742" s="5">
        <v>-1.3</v>
      </c>
      <c r="Q2742" s="8">
        <v>-1</v>
      </c>
      <c r="R2742" s="4">
        <v>0</v>
      </c>
      <c r="S2742" s="10" t="s">
        <v>33</v>
      </c>
      <c r="T2742" s="11">
        <v>0</v>
      </c>
    </row>
    <row r="2743" spans="1:20" x14ac:dyDescent="0.2">
      <c r="A2743" s="3" t="s">
        <v>161</v>
      </c>
      <c r="B2743" s="3" t="s">
        <v>162</v>
      </c>
      <c r="C2743" s="4" t="s">
        <v>128</v>
      </c>
      <c r="D2743" s="3" t="s">
        <v>85</v>
      </c>
      <c r="E2743" s="5">
        <v>6.25</v>
      </c>
      <c r="F2743" s="4">
        <v>1</v>
      </c>
      <c r="G2743" s="5">
        <v>1.3125</v>
      </c>
      <c r="H2743" s="5">
        <v>1.3125</v>
      </c>
      <c r="I2743" s="4">
        <v>8</v>
      </c>
      <c r="J2743" s="6">
        <v>12.5</v>
      </c>
      <c r="K2743" s="7">
        <v>3</v>
      </c>
      <c r="L2743" s="6">
        <v>0</v>
      </c>
      <c r="M2743" s="5">
        <v>0</v>
      </c>
      <c r="N2743" s="5">
        <v>0</v>
      </c>
      <c r="O2743" s="5">
        <v>1.3125</v>
      </c>
      <c r="P2743" s="5">
        <v>-1.3125</v>
      </c>
      <c r="Q2743" s="8">
        <v>-1</v>
      </c>
      <c r="R2743" s="4">
        <v>0</v>
      </c>
      <c r="S2743" s="10" t="s">
        <v>33</v>
      </c>
      <c r="T2743" s="11">
        <v>0</v>
      </c>
    </row>
    <row r="2744" spans="1:20" x14ac:dyDescent="0.2">
      <c r="A2744" s="3" t="s">
        <v>161</v>
      </c>
      <c r="B2744" s="3" t="s">
        <v>162</v>
      </c>
      <c r="C2744" s="4" t="s">
        <v>128</v>
      </c>
      <c r="D2744" s="3" t="s">
        <v>85</v>
      </c>
      <c r="E2744" s="5">
        <v>6.25</v>
      </c>
      <c r="F2744" s="4">
        <v>1</v>
      </c>
      <c r="G2744" s="5">
        <v>1.3125</v>
      </c>
      <c r="H2744" s="5">
        <v>1.3125</v>
      </c>
      <c r="I2744" s="4">
        <v>2</v>
      </c>
      <c r="J2744" s="6">
        <v>50</v>
      </c>
      <c r="K2744" s="7">
        <v>1</v>
      </c>
      <c r="L2744" s="6">
        <v>0</v>
      </c>
      <c r="M2744" s="5">
        <v>0</v>
      </c>
      <c r="N2744" s="5">
        <v>0</v>
      </c>
      <c r="O2744" s="5">
        <v>1.3125</v>
      </c>
      <c r="P2744" s="5">
        <v>-1.3125</v>
      </c>
      <c r="Q2744" s="8">
        <v>-1</v>
      </c>
      <c r="R2744" s="4">
        <v>0</v>
      </c>
      <c r="S2744" s="10" t="s">
        <v>33</v>
      </c>
      <c r="T2744" s="11">
        <v>0</v>
      </c>
    </row>
    <row r="2745" spans="1:20" x14ac:dyDescent="0.2">
      <c r="A2745" s="3" t="s">
        <v>161</v>
      </c>
      <c r="B2745" s="3" t="s">
        <v>162</v>
      </c>
      <c r="C2745" s="4" t="s">
        <v>128</v>
      </c>
      <c r="D2745" s="3" t="s">
        <v>85</v>
      </c>
      <c r="E2745" s="5">
        <v>6.25</v>
      </c>
      <c r="F2745" s="4">
        <v>1</v>
      </c>
      <c r="G2745" s="5">
        <v>1.325</v>
      </c>
      <c r="H2745" s="5">
        <v>1.325</v>
      </c>
      <c r="I2745" s="4">
        <v>4</v>
      </c>
      <c r="J2745" s="6">
        <v>25</v>
      </c>
      <c r="K2745" s="7">
        <v>2.5</v>
      </c>
      <c r="L2745" s="6">
        <v>0</v>
      </c>
      <c r="M2745" s="5">
        <v>0</v>
      </c>
      <c r="N2745" s="5">
        <v>0</v>
      </c>
      <c r="O2745" s="5">
        <v>1.325</v>
      </c>
      <c r="P2745" s="5">
        <v>-1.325</v>
      </c>
      <c r="Q2745" s="8">
        <v>-1</v>
      </c>
      <c r="R2745" s="4">
        <v>0</v>
      </c>
      <c r="S2745" s="10" t="s">
        <v>33</v>
      </c>
      <c r="T2745" s="11">
        <v>0</v>
      </c>
    </row>
    <row r="2746" spans="1:20" x14ac:dyDescent="0.2">
      <c r="A2746" s="3" t="s">
        <v>161</v>
      </c>
      <c r="B2746" s="3" t="s">
        <v>162</v>
      </c>
      <c r="C2746" s="4" t="s">
        <v>128</v>
      </c>
      <c r="D2746" s="3" t="s">
        <v>85</v>
      </c>
      <c r="E2746" s="5">
        <v>6.25</v>
      </c>
      <c r="F2746" s="4">
        <v>1</v>
      </c>
      <c r="G2746" s="5">
        <v>1.325</v>
      </c>
      <c r="H2746" s="5">
        <v>1.325</v>
      </c>
      <c r="I2746" s="4">
        <v>9</v>
      </c>
      <c r="J2746" s="6">
        <v>11.1111111111111</v>
      </c>
      <c r="K2746" s="7">
        <v>2.5555555555555598</v>
      </c>
      <c r="L2746" s="6">
        <v>0</v>
      </c>
      <c r="M2746" s="5">
        <v>0</v>
      </c>
      <c r="N2746" s="5">
        <v>0</v>
      </c>
      <c r="O2746" s="5">
        <v>1.325</v>
      </c>
      <c r="P2746" s="5">
        <v>-1.325</v>
      </c>
      <c r="Q2746" s="8">
        <v>-1</v>
      </c>
      <c r="R2746" s="4">
        <v>0</v>
      </c>
      <c r="S2746" s="10" t="s">
        <v>33</v>
      </c>
      <c r="T2746" s="11">
        <v>0</v>
      </c>
    </row>
    <row r="2747" spans="1:20" x14ac:dyDescent="0.2">
      <c r="A2747" s="3" t="s">
        <v>161</v>
      </c>
      <c r="B2747" s="3" t="s">
        <v>162</v>
      </c>
      <c r="C2747" s="4" t="s">
        <v>128</v>
      </c>
      <c r="D2747" s="3" t="s">
        <v>59</v>
      </c>
      <c r="E2747" s="5">
        <v>6.25</v>
      </c>
      <c r="F2747" s="4">
        <v>1</v>
      </c>
      <c r="G2747" s="5">
        <v>1.3374999999999999</v>
      </c>
      <c r="H2747" s="5">
        <v>1.3374999999999999</v>
      </c>
      <c r="I2747" s="4">
        <v>13</v>
      </c>
      <c r="J2747" s="6">
        <v>7.6923076923076898</v>
      </c>
      <c r="K2747" s="7">
        <v>1.68461538461538</v>
      </c>
      <c r="L2747" s="6">
        <v>0</v>
      </c>
      <c r="M2747" s="5">
        <v>0</v>
      </c>
      <c r="N2747" s="5">
        <v>0</v>
      </c>
      <c r="O2747" s="5">
        <v>1.3374999999999999</v>
      </c>
      <c r="P2747" s="5">
        <v>-1.3374999999999999</v>
      </c>
      <c r="Q2747" s="8">
        <v>-1</v>
      </c>
      <c r="R2747" s="4">
        <v>0</v>
      </c>
      <c r="S2747" s="10" t="s">
        <v>33</v>
      </c>
      <c r="T2747" s="11">
        <v>0</v>
      </c>
    </row>
    <row r="2748" spans="1:20" x14ac:dyDescent="0.2">
      <c r="A2748" s="3" t="s">
        <v>161</v>
      </c>
      <c r="B2748" s="3" t="s">
        <v>162</v>
      </c>
      <c r="C2748" s="4" t="s">
        <v>128</v>
      </c>
      <c r="D2748" s="3" t="s">
        <v>85</v>
      </c>
      <c r="E2748" s="5">
        <v>6.25</v>
      </c>
      <c r="F2748" s="4">
        <v>1</v>
      </c>
      <c r="G2748" s="5">
        <v>1.3374999999999999</v>
      </c>
      <c r="H2748" s="5">
        <v>1.3374999999999999</v>
      </c>
      <c r="I2748" s="4">
        <v>1</v>
      </c>
      <c r="J2748" s="6">
        <v>100</v>
      </c>
      <c r="K2748" s="7">
        <v>2</v>
      </c>
      <c r="L2748" s="6">
        <v>0</v>
      </c>
      <c r="M2748" s="5">
        <v>0</v>
      </c>
      <c r="N2748" s="5">
        <v>0</v>
      </c>
      <c r="O2748" s="5">
        <v>1.3374999999999999</v>
      </c>
      <c r="P2748" s="5">
        <v>-1.3374999999999999</v>
      </c>
      <c r="Q2748" s="8">
        <v>-1</v>
      </c>
      <c r="R2748" s="4">
        <v>0</v>
      </c>
      <c r="S2748" s="10" t="s">
        <v>33</v>
      </c>
      <c r="T2748" s="11">
        <v>0</v>
      </c>
    </row>
    <row r="2749" spans="1:20" x14ac:dyDescent="0.2">
      <c r="A2749" s="3" t="s">
        <v>161</v>
      </c>
      <c r="B2749" s="3" t="s">
        <v>162</v>
      </c>
      <c r="C2749" s="4" t="s">
        <v>128</v>
      </c>
      <c r="D2749" s="3" t="s">
        <v>85</v>
      </c>
      <c r="E2749" s="5">
        <v>6.25</v>
      </c>
      <c r="F2749" s="4">
        <v>1</v>
      </c>
      <c r="G2749" s="5">
        <v>1.35</v>
      </c>
      <c r="H2749" s="5">
        <v>1.35</v>
      </c>
      <c r="I2749" s="4">
        <v>1</v>
      </c>
      <c r="J2749" s="6">
        <v>100</v>
      </c>
      <c r="K2749" s="7">
        <v>1</v>
      </c>
      <c r="L2749" s="6">
        <v>0</v>
      </c>
      <c r="M2749" s="5">
        <v>0</v>
      </c>
      <c r="N2749" s="5">
        <v>0</v>
      </c>
      <c r="O2749" s="5">
        <v>1.35</v>
      </c>
      <c r="P2749" s="5">
        <v>-1.35</v>
      </c>
      <c r="Q2749" s="8">
        <v>-1</v>
      </c>
      <c r="R2749" s="4">
        <v>0</v>
      </c>
      <c r="S2749" s="10" t="s">
        <v>33</v>
      </c>
      <c r="T2749" s="11">
        <v>0</v>
      </c>
    </row>
    <row r="2750" spans="1:20" x14ac:dyDescent="0.2">
      <c r="A2750" s="3" t="s">
        <v>161</v>
      </c>
      <c r="B2750" s="3" t="s">
        <v>162</v>
      </c>
      <c r="C2750" s="4" t="s">
        <v>128</v>
      </c>
      <c r="D2750" s="3" t="s">
        <v>85</v>
      </c>
      <c r="E2750" s="5">
        <v>6.25</v>
      </c>
      <c r="F2750" s="4">
        <v>1</v>
      </c>
      <c r="G2750" s="5">
        <v>1.3625</v>
      </c>
      <c r="H2750" s="5">
        <v>1.3625</v>
      </c>
      <c r="I2750" s="4">
        <v>3</v>
      </c>
      <c r="J2750" s="6">
        <v>33.3333333333333</v>
      </c>
      <c r="K2750" s="7">
        <v>1</v>
      </c>
      <c r="L2750" s="6">
        <v>0</v>
      </c>
      <c r="M2750" s="5">
        <v>0</v>
      </c>
      <c r="N2750" s="5">
        <v>0</v>
      </c>
      <c r="O2750" s="5">
        <v>1.3625</v>
      </c>
      <c r="P2750" s="5">
        <v>-1.3625</v>
      </c>
      <c r="Q2750" s="8">
        <v>-1</v>
      </c>
      <c r="R2750" s="4">
        <v>0</v>
      </c>
      <c r="S2750" s="10" t="s">
        <v>33</v>
      </c>
      <c r="T2750" s="11">
        <v>0</v>
      </c>
    </row>
    <row r="2751" spans="1:20" x14ac:dyDescent="0.2">
      <c r="A2751" s="3" t="s">
        <v>161</v>
      </c>
      <c r="B2751" s="3" t="s">
        <v>162</v>
      </c>
      <c r="C2751" s="4" t="s">
        <v>128</v>
      </c>
      <c r="D2751" s="3" t="s">
        <v>85</v>
      </c>
      <c r="E2751" s="5">
        <v>6.25</v>
      </c>
      <c r="F2751" s="4">
        <v>1</v>
      </c>
      <c r="G2751" s="5">
        <v>1.3625</v>
      </c>
      <c r="H2751" s="5">
        <v>1.3625</v>
      </c>
      <c r="I2751" s="4">
        <v>1</v>
      </c>
      <c r="J2751" s="6">
        <v>100</v>
      </c>
      <c r="K2751" s="7">
        <v>1</v>
      </c>
      <c r="L2751" s="6">
        <v>0</v>
      </c>
      <c r="M2751" s="5">
        <v>0</v>
      </c>
      <c r="N2751" s="5">
        <v>0</v>
      </c>
      <c r="O2751" s="5">
        <v>1.3625</v>
      </c>
      <c r="P2751" s="5">
        <v>-1.3625</v>
      </c>
      <c r="Q2751" s="8">
        <v>-1</v>
      </c>
      <c r="R2751" s="4">
        <v>0</v>
      </c>
      <c r="S2751" s="10" t="s">
        <v>33</v>
      </c>
      <c r="T2751" s="11">
        <v>0</v>
      </c>
    </row>
    <row r="2752" spans="1:20" x14ac:dyDescent="0.2">
      <c r="A2752" s="3" t="s">
        <v>161</v>
      </c>
      <c r="B2752" s="3" t="s">
        <v>162</v>
      </c>
      <c r="C2752" s="4" t="s">
        <v>128</v>
      </c>
      <c r="D2752" s="3" t="s">
        <v>85</v>
      </c>
      <c r="E2752" s="5">
        <v>6.25</v>
      </c>
      <c r="F2752" s="4">
        <v>1</v>
      </c>
      <c r="G2752" s="5">
        <v>1.375</v>
      </c>
      <c r="H2752" s="5">
        <v>1.375</v>
      </c>
      <c r="I2752" s="4">
        <v>6</v>
      </c>
      <c r="J2752" s="6">
        <v>16.6666666666667</v>
      </c>
      <c r="K2752" s="7">
        <v>1.1666666666666701</v>
      </c>
      <c r="L2752" s="6">
        <v>0</v>
      </c>
      <c r="M2752" s="5">
        <v>0</v>
      </c>
      <c r="N2752" s="5">
        <v>0</v>
      </c>
      <c r="O2752" s="5">
        <v>1.375</v>
      </c>
      <c r="P2752" s="5">
        <v>-1.375</v>
      </c>
      <c r="Q2752" s="8">
        <v>-1</v>
      </c>
      <c r="R2752" s="4">
        <v>0</v>
      </c>
      <c r="S2752" s="10" t="s">
        <v>33</v>
      </c>
      <c r="T2752" s="11">
        <v>0</v>
      </c>
    </row>
    <row r="2753" spans="1:20" x14ac:dyDescent="0.2">
      <c r="A2753" s="3" t="s">
        <v>161</v>
      </c>
      <c r="B2753" s="3" t="s">
        <v>162</v>
      </c>
      <c r="C2753" s="4" t="s">
        <v>128</v>
      </c>
      <c r="D2753" s="3" t="s">
        <v>85</v>
      </c>
      <c r="E2753" s="5">
        <v>6.25</v>
      </c>
      <c r="F2753" s="4">
        <v>1</v>
      </c>
      <c r="G2753" s="5">
        <v>1.3875</v>
      </c>
      <c r="H2753" s="5">
        <v>1.3875</v>
      </c>
      <c r="I2753" s="4">
        <v>3</v>
      </c>
      <c r="J2753" s="6">
        <v>33.3333333333333</v>
      </c>
      <c r="K2753" s="7">
        <v>3.3333333333333299</v>
      </c>
      <c r="L2753" s="6">
        <v>0</v>
      </c>
      <c r="M2753" s="5">
        <v>0</v>
      </c>
      <c r="N2753" s="5">
        <v>0</v>
      </c>
      <c r="O2753" s="5">
        <v>1.3875</v>
      </c>
      <c r="P2753" s="5">
        <v>-1.3875</v>
      </c>
      <c r="Q2753" s="8">
        <v>-1</v>
      </c>
      <c r="R2753" s="4">
        <v>0</v>
      </c>
      <c r="S2753" s="10" t="s">
        <v>33</v>
      </c>
      <c r="T2753" s="11">
        <v>0</v>
      </c>
    </row>
    <row r="2754" spans="1:20" x14ac:dyDescent="0.2">
      <c r="A2754" s="3" t="s">
        <v>161</v>
      </c>
      <c r="B2754" s="3" t="s">
        <v>162</v>
      </c>
      <c r="C2754" s="4" t="s">
        <v>128</v>
      </c>
      <c r="D2754" s="3" t="s">
        <v>85</v>
      </c>
      <c r="E2754" s="5">
        <v>6.25</v>
      </c>
      <c r="F2754" s="4">
        <v>1</v>
      </c>
      <c r="G2754" s="5">
        <v>1.3875</v>
      </c>
      <c r="H2754" s="5">
        <v>1.3875</v>
      </c>
      <c r="I2754" s="4">
        <v>2</v>
      </c>
      <c r="J2754" s="6">
        <v>50</v>
      </c>
      <c r="K2754" s="7">
        <v>3.5</v>
      </c>
      <c r="L2754" s="6">
        <v>0</v>
      </c>
      <c r="M2754" s="5">
        <v>0</v>
      </c>
      <c r="N2754" s="5">
        <v>0</v>
      </c>
      <c r="O2754" s="5">
        <v>1.3875</v>
      </c>
      <c r="P2754" s="5">
        <v>-1.3875</v>
      </c>
      <c r="Q2754" s="8">
        <v>-1</v>
      </c>
      <c r="R2754" s="4">
        <v>0</v>
      </c>
      <c r="S2754" s="10" t="s">
        <v>33</v>
      </c>
      <c r="T2754" s="11">
        <v>0</v>
      </c>
    </row>
    <row r="2755" spans="1:20" x14ac:dyDescent="0.2">
      <c r="A2755" s="3" t="s">
        <v>161</v>
      </c>
      <c r="B2755" s="3" t="s">
        <v>162</v>
      </c>
      <c r="C2755" s="4" t="s">
        <v>128</v>
      </c>
      <c r="D2755" s="3" t="s">
        <v>85</v>
      </c>
      <c r="E2755" s="5">
        <v>6.25</v>
      </c>
      <c r="F2755" s="4">
        <v>1</v>
      </c>
      <c r="G2755" s="5">
        <v>1.3875</v>
      </c>
      <c r="H2755" s="5">
        <v>1.3875</v>
      </c>
      <c r="I2755" s="4">
        <v>4</v>
      </c>
      <c r="J2755" s="6">
        <v>25</v>
      </c>
      <c r="K2755" s="7">
        <v>1.5</v>
      </c>
      <c r="L2755" s="6">
        <v>0</v>
      </c>
      <c r="M2755" s="5">
        <v>0</v>
      </c>
      <c r="N2755" s="5">
        <v>0</v>
      </c>
      <c r="O2755" s="5">
        <v>1.3875</v>
      </c>
      <c r="P2755" s="5">
        <v>-1.3875</v>
      </c>
      <c r="Q2755" s="8">
        <v>-1</v>
      </c>
      <c r="R2755" s="4">
        <v>0</v>
      </c>
      <c r="S2755" s="10" t="s">
        <v>33</v>
      </c>
      <c r="T2755" s="11">
        <v>0</v>
      </c>
    </row>
    <row r="2756" spans="1:20" x14ac:dyDescent="0.2">
      <c r="A2756" s="3" t="s">
        <v>161</v>
      </c>
      <c r="B2756" s="3" t="s">
        <v>162</v>
      </c>
      <c r="C2756" s="4" t="s">
        <v>128</v>
      </c>
      <c r="D2756" s="3" t="s">
        <v>34</v>
      </c>
      <c r="E2756" s="5">
        <v>6.25</v>
      </c>
      <c r="F2756" s="4">
        <v>1</v>
      </c>
      <c r="G2756" s="5">
        <v>1.4</v>
      </c>
      <c r="H2756" s="5">
        <v>1.4</v>
      </c>
      <c r="I2756" s="4">
        <v>4</v>
      </c>
      <c r="J2756" s="6">
        <v>25</v>
      </c>
      <c r="K2756" s="7">
        <v>1</v>
      </c>
      <c r="L2756" s="6">
        <v>0</v>
      </c>
      <c r="M2756" s="5">
        <v>0</v>
      </c>
      <c r="N2756" s="5">
        <v>0</v>
      </c>
      <c r="O2756" s="5">
        <v>1.4</v>
      </c>
      <c r="P2756" s="5">
        <v>-1.4</v>
      </c>
      <c r="Q2756" s="8">
        <v>-1</v>
      </c>
      <c r="R2756" s="4">
        <v>0</v>
      </c>
      <c r="S2756" s="10" t="s">
        <v>33</v>
      </c>
      <c r="T2756" s="11">
        <v>0</v>
      </c>
    </row>
    <row r="2757" spans="1:20" x14ac:dyDescent="0.2">
      <c r="A2757" s="3" t="s">
        <v>161</v>
      </c>
      <c r="B2757" s="3" t="s">
        <v>162</v>
      </c>
      <c r="C2757" s="4" t="s">
        <v>128</v>
      </c>
      <c r="D2757" s="3" t="s">
        <v>85</v>
      </c>
      <c r="E2757" s="5">
        <v>6.25</v>
      </c>
      <c r="F2757" s="4">
        <v>1</v>
      </c>
      <c r="G2757" s="5">
        <v>1.4</v>
      </c>
      <c r="H2757" s="5">
        <v>1.4</v>
      </c>
      <c r="I2757" s="4">
        <v>39</v>
      </c>
      <c r="J2757" s="6">
        <v>2.5641025641025599</v>
      </c>
      <c r="K2757" s="7">
        <v>1.6666666666666701</v>
      </c>
      <c r="L2757" s="6">
        <v>0</v>
      </c>
      <c r="M2757" s="5">
        <v>0</v>
      </c>
      <c r="N2757" s="5">
        <v>0</v>
      </c>
      <c r="O2757" s="5">
        <v>1.4</v>
      </c>
      <c r="P2757" s="5">
        <v>-1.4</v>
      </c>
      <c r="Q2757" s="8">
        <v>-1</v>
      </c>
      <c r="R2757" s="4">
        <v>0</v>
      </c>
      <c r="S2757" s="10" t="s">
        <v>33</v>
      </c>
      <c r="T2757" s="11">
        <v>0</v>
      </c>
    </row>
    <row r="2758" spans="1:20" x14ac:dyDescent="0.2">
      <c r="A2758" s="3" t="s">
        <v>161</v>
      </c>
      <c r="B2758" s="3" t="s">
        <v>162</v>
      </c>
      <c r="C2758" s="4" t="s">
        <v>128</v>
      </c>
      <c r="D2758" s="3" t="s">
        <v>85</v>
      </c>
      <c r="E2758" s="5">
        <v>6.25</v>
      </c>
      <c r="F2758" s="4">
        <v>1</v>
      </c>
      <c r="G2758" s="5">
        <v>1.4</v>
      </c>
      <c r="H2758" s="5">
        <v>1.4</v>
      </c>
      <c r="I2758" s="4">
        <v>1</v>
      </c>
      <c r="J2758" s="6">
        <v>100</v>
      </c>
      <c r="K2758" s="7">
        <v>1</v>
      </c>
      <c r="L2758" s="6">
        <v>0</v>
      </c>
      <c r="M2758" s="5">
        <v>0</v>
      </c>
      <c r="N2758" s="5">
        <v>0</v>
      </c>
      <c r="O2758" s="5">
        <v>1.4</v>
      </c>
      <c r="P2758" s="5">
        <v>-1.4</v>
      </c>
      <c r="Q2758" s="8">
        <v>-1</v>
      </c>
      <c r="R2758" s="4">
        <v>0</v>
      </c>
      <c r="S2758" s="10" t="s">
        <v>33</v>
      </c>
      <c r="T2758" s="11">
        <v>0</v>
      </c>
    </row>
    <row r="2759" spans="1:20" x14ac:dyDescent="0.2">
      <c r="A2759" s="3" t="s">
        <v>161</v>
      </c>
      <c r="B2759" s="3" t="s">
        <v>162</v>
      </c>
      <c r="C2759" s="4" t="s">
        <v>128</v>
      </c>
      <c r="D2759" s="3" t="s">
        <v>85</v>
      </c>
      <c r="E2759" s="5">
        <v>6.25</v>
      </c>
      <c r="F2759" s="4">
        <v>1</v>
      </c>
      <c r="G2759" s="5">
        <v>1.4</v>
      </c>
      <c r="H2759" s="5">
        <v>1.4</v>
      </c>
      <c r="I2759" s="4">
        <v>2</v>
      </c>
      <c r="J2759" s="6">
        <v>50</v>
      </c>
      <c r="K2759" s="7">
        <v>1.5</v>
      </c>
      <c r="L2759" s="6">
        <v>0</v>
      </c>
      <c r="M2759" s="5">
        <v>0</v>
      </c>
      <c r="N2759" s="5">
        <v>0</v>
      </c>
      <c r="O2759" s="5">
        <v>1.4</v>
      </c>
      <c r="P2759" s="5">
        <v>-1.4</v>
      </c>
      <c r="Q2759" s="8">
        <v>-1</v>
      </c>
      <c r="R2759" s="4">
        <v>0</v>
      </c>
      <c r="S2759" s="10" t="s">
        <v>33</v>
      </c>
      <c r="T2759" s="11">
        <v>0</v>
      </c>
    </row>
    <row r="2760" spans="1:20" x14ac:dyDescent="0.2">
      <c r="A2760" s="3" t="s">
        <v>161</v>
      </c>
      <c r="B2760" s="3" t="s">
        <v>162</v>
      </c>
      <c r="C2760" s="4" t="s">
        <v>128</v>
      </c>
      <c r="D2760" s="3" t="s">
        <v>85</v>
      </c>
      <c r="E2760" s="5">
        <v>6.25</v>
      </c>
      <c r="F2760" s="4">
        <v>1</v>
      </c>
      <c r="G2760" s="5">
        <v>1.4125000000000001</v>
      </c>
      <c r="H2760" s="5">
        <v>1.4125000000000001</v>
      </c>
      <c r="I2760" s="4">
        <v>7</v>
      </c>
      <c r="J2760" s="6">
        <v>14.285714285714301</v>
      </c>
      <c r="K2760" s="7">
        <v>1</v>
      </c>
      <c r="L2760" s="6">
        <v>0</v>
      </c>
      <c r="M2760" s="5">
        <v>0</v>
      </c>
      <c r="N2760" s="5">
        <v>0</v>
      </c>
      <c r="O2760" s="5">
        <v>1.4125000000000001</v>
      </c>
      <c r="P2760" s="5">
        <v>-1.4125000000000001</v>
      </c>
      <c r="Q2760" s="8">
        <v>-1</v>
      </c>
      <c r="R2760" s="4">
        <v>0</v>
      </c>
      <c r="S2760" s="10" t="s">
        <v>33</v>
      </c>
      <c r="T2760" s="11">
        <v>0</v>
      </c>
    </row>
    <row r="2761" spans="1:20" x14ac:dyDescent="0.2">
      <c r="A2761" s="3" t="s">
        <v>161</v>
      </c>
      <c r="B2761" s="3" t="s">
        <v>162</v>
      </c>
      <c r="C2761" s="4" t="s">
        <v>128</v>
      </c>
      <c r="D2761" s="3" t="s">
        <v>85</v>
      </c>
      <c r="E2761" s="5">
        <v>6.25</v>
      </c>
      <c r="F2761" s="4">
        <v>1</v>
      </c>
      <c r="G2761" s="5">
        <v>1.4125000000000001</v>
      </c>
      <c r="H2761" s="5">
        <v>1.4125000000000001</v>
      </c>
      <c r="I2761" s="4">
        <v>1</v>
      </c>
      <c r="J2761" s="6">
        <v>100</v>
      </c>
      <c r="K2761" s="7">
        <v>2</v>
      </c>
      <c r="L2761" s="6">
        <v>0</v>
      </c>
      <c r="M2761" s="5">
        <v>0</v>
      </c>
      <c r="N2761" s="5">
        <v>0</v>
      </c>
      <c r="O2761" s="5">
        <v>1.4125000000000001</v>
      </c>
      <c r="P2761" s="5">
        <v>-1.4125000000000001</v>
      </c>
      <c r="Q2761" s="8">
        <v>-1</v>
      </c>
      <c r="R2761" s="4">
        <v>0</v>
      </c>
      <c r="S2761" s="10" t="s">
        <v>33</v>
      </c>
      <c r="T2761" s="11">
        <v>0</v>
      </c>
    </row>
    <row r="2762" spans="1:20" x14ac:dyDescent="0.2">
      <c r="A2762" s="3" t="s">
        <v>161</v>
      </c>
      <c r="B2762" s="3" t="s">
        <v>162</v>
      </c>
      <c r="C2762" s="4" t="s">
        <v>128</v>
      </c>
      <c r="D2762" s="3" t="s">
        <v>85</v>
      </c>
      <c r="E2762" s="5">
        <v>6.25</v>
      </c>
      <c r="F2762" s="4">
        <v>1</v>
      </c>
      <c r="G2762" s="5">
        <v>1.4125000000000001</v>
      </c>
      <c r="H2762" s="5">
        <v>1.4125000000000001</v>
      </c>
      <c r="I2762" s="4">
        <v>10</v>
      </c>
      <c r="J2762" s="6">
        <v>10</v>
      </c>
      <c r="K2762" s="7">
        <v>1.099</v>
      </c>
      <c r="L2762" s="6">
        <v>0</v>
      </c>
      <c r="M2762" s="5">
        <v>0</v>
      </c>
      <c r="N2762" s="5">
        <v>0</v>
      </c>
      <c r="O2762" s="5">
        <v>1.4125000000000001</v>
      </c>
      <c r="P2762" s="5">
        <v>-1.4125000000000001</v>
      </c>
      <c r="Q2762" s="8">
        <v>-1</v>
      </c>
      <c r="R2762" s="4">
        <v>0</v>
      </c>
      <c r="S2762" s="10" t="s">
        <v>33</v>
      </c>
      <c r="T2762" s="11">
        <v>0</v>
      </c>
    </row>
    <row r="2763" spans="1:20" x14ac:dyDescent="0.2">
      <c r="A2763" s="3" t="s">
        <v>161</v>
      </c>
      <c r="B2763" s="3" t="s">
        <v>162</v>
      </c>
      <c r="C2763" s="4" t="s">
        <v>128</v>
      </c>
      <c r="D2763" s="3" t="s">
        <v>85</v>
      </c>
      <c r="E2763" s="5">
        <v>6.25</v>
      </c>
      <c r="F2763" s="4">
        <v>1</v>
      </c>
      <c r="G2763" s="5">
        <v>1.425</v>
      </c>
      <c r="H2763" s="5">
        <v>1.425</v>
      </c>
      <c r="I2763" s="4">
        <v>52</v>
      </c>
      <c r="J2763" s="6">
        <v>1.92307692307692</v>
      </c>
      <c r="K2763" s="7">
        <v>2.3961538461538501</v>
      </c>
      <c r="L2763" s="6">
        <v>0</v>
      </c>
      <c r="M2763" s="5">
        <v>0</v>
      </c>
      <c r="N2763" s="5">
        <v>0</v>
      </c>
      <c r="O2763" s="5">
        <v>1.425</v>
      </c>
      <c r="P2763" s="5">
        <v>-1.425</v>
      </c>
      <c r="Q2763" s="8">
        <v>-1</v>
      </c>
      <c r="R2763" s="4">
        <v>0</v>
      </c>
      <c r="S2763" s="10" t="s">
        <v>33</v>
      </c>
      <c r="T2763" s="11">
        <v>0</v>
      </c>
    </row>
    <row r="2764" spans="1:20" x14ac:dyDescent="0.2">
      <c r="A2764" s="3" t="s">
        <v>161</v>
      </c>
      <c r="B2764" s="3" t="s">
        <v>162</v>
      </c>
      <c r="C2764" s="4" t="s">
        <v>128</v>
      </c>
      <c r="D2764" s="3" t="s">
        <v>85</v>
      </c>
      <c r="E2764" s="5">
        <v>6.25</v>
      </c>
      <c r="F2764" s="4">
        <v>2</v>
      </c>
      <c r="G2764" s="5">
        <v>1.4375</v>
      </c>
      <c r="H2764" s="5">
        <v>0.71875</v>
      </c>
      <c r="I2764" s="4">
        <v>20</v>
      </c>
      <c r="J2764" s="6">
        <v>10</v>
      </c>
      <c r="K2764" s="7">
        <v>1.048</v>
      </c>
      <c r="L2764" s="6">
        <v>0</v>
      </c>
      <c r="M2764" s="5">
        <v>0</v>
      </c>
      <c r="N2764" s="5">
        <v>0</v>
      </c>
      <c r="O2764" s="5">
        <v>1.4375</v>
      </c>
      <c r="P2764" s="5">
        <v>-1.4375</v>
      </c>
      <c r="Q2764" s="8">
        <v>-1</v>
      </c>
      <c r="R2764" s="4">
        <v>0</v>
      </c>
      <c r="S2764" s="10" t="s">
        <v>33</v>
      </c>
      <c r="T2764" s="11">
        <v>0</v>
      </c>
    </row>
    <row r="2765" spans="1:20" x14ac:dyDescent="0.2">
      <c r="A2765" s="3" t="s">
        <v>161</v>
      </c>
      <c r="B2765" s="3" t="s">
        <v>162</v>
      </c>
      <c r="C2765" s="4" t="s">
        <v>128</v>
      </c>
      <c r="D2765" s="3" t="s">
        <v>85</v>
      </c>
      <c r="E2765" s="5">
        <v>6.25</v>
      </c>
      <c r="F2765" s="4">
        <v>1</v>
      </c>
      <c r="G2765" s="5">
        <v>1.4375</v>
      </c>
      <c r="H2765" s="5">
        <v>1.4375</v>
      </c>
      <c r="I2765" s="4">
        <v>21</v>
      </c>
      <c r="J2765" s="6">
        <v>4.7619047619047601</v>
      </c>
      <c r="K2765" s="7">
        <v>1.66619047619048</v>
      </c>
      <c r="L2765" s="6">
        <v>0</v>
      </c>
      <c r="M2765" s="5">
        <v>0</v>
      </c>
      <c r="N2765" s="5">
        <v>0</v>
      </c>
      <c r="O2765" s="5">
        <v>1.4375</v>
      </c>
      <c r="P2765" s="5">
        <v>-1.4375</v>
      </c>
      <c r="Q2765" s="8">
        <v>-1</v>
      </c>
      <c r="R2765" s="4">
        <v>0</v>
      </c>
      <c r="S2765" s="10" t="s">
        <v>33</v>
      </c>
      <c r="T2765" s="11">
        <v>0</v>
      </c>
    </row>
    <row r="2766" spans="1:20" x14ac:dyDescent="0.2">
      <c r="A2766" s="3" t="s">
        <v>161</v>
      </c>
      <c r="B2766" s="3" t="s">
        <v>162</v>
      </c>
      <c r="C2766" s="4" t="s">
        <v>128</v>
      </c>
      <c r="D2766" s="3" t="s">
        <v>85</v>
      </c>
      <c r="E2766" s="5">
        <v>6.25</v>
      </c>
      <c r="F2766" s="4">
        <v>1</v>
      </c>
      <c r="G2766" s="5">
        <v>1.45</v>
      </c>
      <c r="H2766" s="5">
        <v>1.45</v>
      </c>
      <c r="I2766" s="4">
        <v>18</v>
      </c>
      <c r="J2766" s="6">
        <v>5.5555555555555598</v>
      </c>
      <c r="K2766" s="7">
        <v>1.61</v>
      </c>
      <c r="L2766" s="6">
        <v>0</v>
      </c>
      <c r="M2766" s="5">
        <v>0</v>
      </c>
      <c r="N2766" s="5">
        <v>0</v>
      </c>
      <c r="O2766" s="5">
        <v>1.45</v>
      </c>
      <c r="P2766" s="5">
        <v>-1.45</v>
      </c>
      <c r="Q2766" s="8">
        <v>-1</v>
      </c>
      <c r="R2766" s="4">
        <v>0</v>
      </c>
      <c r="S2766" s="10" t="s">
        <v>33</v>
      </c>
      <c r="T2766" s="11">
        <v>0</v>
      </c>
    </row>
    <row r="2767" spans="1:20" x14ac:dyDescent="0.2">
      <c r="A2767" s="3" t="s">
        <v>161</v>
      </c>
      <c r="B2767" s="3" t="s">
        <v>162</v>
      </c>
      <c r="C2767" s="4" t="s">
        <v>128</v>
      </c>
      <c r="D2767" s="3" t="s">
        <v>85</v>
      </c>
      <c r="E2767" s="5">
        <v>6.25</v>
      </c>
      <c r="F2767" s="4">
        <v>1</v>
      </c>
      <c r="G2767" s="5">
        <v>1.45</v>
      </c>
      <c r="H2767" s="5">
        <v>1.45</v>
      </c>
      <c r="I2767" s="4">
        <v>1</v>
      </c>
      <c r="J2767" s="6">
        <v>100</v>
      </c>
      <c r="K2767" s="7">
        <v>1</v>
      </c>
      <c r="L2767" s="6">
        <v>0</v>
      </c>
      <c r="M2767" s="5">
        <v>0</v>
      </c>
      <c r="N2767" s="5">
        <v>0</v>
      </c>
      <c r="O2767" s="5">
        <v>1.45</v>
      </c>
      <c r="P2767" s="5">
        <v>-1.45</v>
      </c>
      <c r="Q2767" s="8">
        <v>-1</v>
      </c>
      <c r="R2767" s="4">
        <v>0</v>
      </c>
      <c r="S2767" s="10" t="s">
        <v>33</v>
      </c>
      <c r="T2767" s="11">
        <v>0</v>
      </c>
    </row>
    <row r="2768" spans="1:20" x14ac:dyDescent="0.2">
      <c r="A2768" s="3" t="s">
        <v>161</v>
      </c>
      <c r="B2768" s="3" t="s">
        <v>162</v>
      </c>
      <c r="C2768" s="4" t="s">
        <v>128</v>
      </c>
      <c r="D2768" s="3" t="s">
        <v>85</v>
      </c>
      <c r="E2768" s="5">
        <v>6.25</v>
      </c>
      <c r="F2768" s="4">
        <v>2</v>
      </c>
      <c r="G2768" s="5">
        <v>1.5</v>
      </c>
      <c r="H2768" s="5">
        <v>0.75</v>
      </c>
      <c r="I2768" s="4">
        <v>181</v>
      </c>
      <c r="J2768" s="6">
        <v>1.10497237569061</v>
      </c>
      <c r="K2768" s="7">
        <v>1.3436464088397799</v>
      </c>
      <c r="L2768" s="6">
        <v>0</v>
      </c>
      <c r="M2768" s="5">
        <v>0</v>
      </c>
      <c r="N2768" s="5">
        <v>0</v>
      </c>
      <c r="O2768" s="5">
        <v>1.5</v>
      </c>
      <c r="P2768" s="5">
        <v>-1.5</v>
      </c>
      <c r="Q2768" s="8">
        <v>-1</v>
      </c>
      <c r="R2768" s="4">
        <v>0</v>
      </c>
      <c r="S2768" s="10" t="s">
        <v>33</v>
      </c>
      <c r="T2768" s="11">
        <v>0</v>
      </c>
    </row>
    <row r="2769" spans="1:20" x14ac:dyDescent="0.2">
      <c r="A2769" s="3" t="s">
        <v>161</v>
      </c>
      <c r="B2769" s="3" t="s">
        <v>162</v>
      </c>
      <c r="C2769" s="4" t="s">
        <v>128</v>
      </c>
      <c r="D2769" s="3" t="s">
        <v>85</v>
      </c>
      <c r="E2769" s="5">
        <v>6.25</v>
      </c>
      <c r="F2769" s="4">
        <v>2</v>
      </c>
      <c r="G2769" s="5">
        <v>1.5</v>
      </c>
      <c r="H2769" s="5">
        <v>0.75</v>
      </c>
      <c r="I2769" s="4">
        <v>32</v>
      </c>
      <c r="J2769" s="6">
        <v>6.25</v>
      </c>
      <c r="K2769" s="7">
        <v>1.515625</v>
      </c>
      <c r="L2769" s="6">
        <v>0</v>
      </c>
      <c r="M2769" s="5">
        <v>0</v>
      </c>
      <c r="N2769" s="5">
        <v>0</v>
      </c>
      <c r="O2769" s="5">
        <v>1.5</v>
      </c>
      <c r="P2769" s="5">
        <v>-1.5</v>
      </c>
      <c r="Q2769" s="8">
        <v>-1</v>
      </c>
      <c r="R2769" s="4">
        <v>0</v>
      </c>
      <c r="S2769" s="10" t="s">
        <v>33</v>
      </c>
      <c r="T2769" s="11">
        <v>0</v>
      </c>
    </row>
    <row r="2770" spans="1:20" x14ac:dyDescent="0.2">
      <c r="A2770" s="3" t="s">
        <v>161</v>
      </c>
      <c r="B2770" s="3" t="s">
        <v>162</v>
      </c>
      <c r="C2770" s="4" t="s">
        <v>128</v>
      </c>
      <c r="D2770" s="3" t="s">
        <v>85</v>
      </c>
      <c r="E2770" s="5">
        <v>6.25</v>
      </c>
      <c r="F2770" s="4">
        <v>1</v>
      </c>
      <c r="G2770" s="5">
        <v>1.5</v>
      </c>
      <c r="H2770" s="5">
        <v>1.5</v>
      </c>
      <c r="I2770" s="4">
        <v>2</v>
      </c>
      <c r="J2770" s="6">
        <v>50</v>
      </c>
      <c r="K2770" s="7">
        <v>1.5</v>
      </c>
      <c r="L2770" s="6">
        <v>0</v>
      </c>
      <c r="M2770" s="5">
        <v>0</v>
      </c>
      <c r="N2770" s="5">
        <v>0</v>
      </c>
      <c r="O2770" s="5">
        <v>1.5</v>
      </c>
      <c r="P2770" s="5">
        <v>-1.5</v>
      </c>
      <c r="Q2770" s="8">
        <v>-1</v>
      </c>
      <c r="R2770" s="4">
        <v>0</v>
      </c>
      <c r="S2770" s="10" t="s">
        <v>33</v>
      </c>
      <c r="T2770" s="11">
        <v>0</v>
      </c>
    </row>
    <row r="2771" spans="1:20" x14ac:dyDescent="0.2">
      <c r="A2771" s="3" t="s">
        <v>161</v>
      </c>
      <c r="B2771" s="3" t="s">
        <v>162</v>
      </c>
      <c r="C2771" s="4" t="s">
        <v>128</v>
      </c>
      <c r="D2771" s="3" t="s">
        <v>85</v>
      </c>
      <c r="E2771" s="5">
        <v>6.25</v>
      </c>
      <c r="F2771" s="4">
        <v>1</v>
      </c>
      <c r="G2771" s="5">
        <v>1.5</v>
      </c>
      <c r="H2771" s="5">
        <v>1.5</v>
      </c>
      <c r="I2771" s="4">
        <v>12</v>
      </c>
      <c r="J2771" s="6">
        <v>8.3333333333333304</v>
      </c>
      <c r="K2771" s="7">
        <v>1</v>
      </c>
      <c r="L2771" s="6">
        <v>0</v>
      </c>
      <c r="M2771" s="5">
        <v>0</v>
      </c>
      <c r="N2771" s="5">
        <v>0</v>
      </c>
      <c r="O2771" s="5">
        <v>1.5</v>
      </c>
      <c r="P2771" s="5">
        <v>-1.5</v>
      </c>
      <c r="Q2771" s="8">
        <v>-1</v>
      </c>
      <c r="R2771" s="4">
        <v>0</v>
      </c>
      <c r="S2771" s="10" t="s">
        <v>33</v>
      </c>
      <c r="T2771" s="11">
        <v>0</v>
      </c>
    </row>
    <row r="2772" spans="1:20" x14ac:dyDescent="0.2">
      <c r="A2772" s="3" t="s">
        <v>161</v>
      </c>
      <c r="B2772" s="3" t="s">
        <v>162</v>
      </c>
      <c r="C2772" s="4" t="s">
        <v>128</v>
      </c>
      <c r="D2772" s="3" t="s">
        <v>85</v>
      </c>
      <c r="E2772" s="5">
        <v>6.25</v>
      </c>
      <c r="F2772" s="4">
        <v>1</v>
      </c>
      <c r="G2772" s="5">
        <v>1.5</v>
      </c>
      <c r="H2772" s="5">
        <v>1.5</v>
      </c>
      <c r="I2772" s="4">
        <v>14</v>
      </c>
      <c r="J2772" s="6">
        <v>7.1428571428571397</v>
      </c>
      <c r="K2772" s="7">
        <v>1.64214285714286</v>
      </c>
      <c r="L2772" s="6">
        <v>0</v>
      </c>
      <c r="M2772" s="5">
        <v>0</v>
      </c>
      <c r="N2772" s="5">
        <v>0</v>
      </c>
      <c r="O2772" s="5">
        <v>1.5</v>
      </c>
      <c r="P2772" s="5">
        <v>-1.5</v>
      </c>
      <c r="Q2772" s="8">
        <v>-1</v>
      </c>
      <c r="R2772" s="4">
        <v>0</v>
      </c>
      <c r="S2772" s="10" t="s">
        <v>33</v>
      </c>
      <c r="T2772" s="11">
        <v>0</v>
      </c>
    </row>
    <row r="2773" spans="1:20" x14ac:dyDescent="0.2">
      <c r="A2773" s="3" t="s">
        <v>161</v>
      </c>
      <c r="B2773" s="3" t="s">
        <v>162</v>
      </c>
      <c r="C2773" s="4" t="s">
        <v>128</v>
      </c>
      <c r="D2773" s="3" t="s">
        <v>85</v>
      </c>
      <c r="E2773" s="5">
        <v>6.25</v>
      </c>
      <c r="F2773" s="4">
        <v>1</v>
      </c>
      <c r="G2773" s="5">
        <v>1.5125</v>
      </c>
      <c r="H2773" s="5">
        <v>1.5125</v>
      </c>
      <c r="I2773" s="4">
        <v>2</v>
      </c>
      <c r="J2773" s="6">
        <v>50</v>
      </c>
      <c r="K2773" s="7">
        <v>1</v>
      </c>
      <c r="L2773" s="6">
        <v>0</v>
      </c>
      <c r="M2773" s="5">
        <v>0</v>
      </c>
      <c r="N2773" s="5">
        <v>0</v>
      </c>
      <c r="O2773" s="5">
        <v>1.5125</v>
      </c>
      <c r="P2773" s="5">
        <v>-1.5125</v>
      </c>
      <c r="Q2773" s="8">
        <v>-1</v>
      </c>
      <c r="R2773" s="4">
        <v>0</v>
      </c>
      <c r="S2773" s="10" t="s">
        <v>33</v>
      </c>
      <c r="T2773" s="11">
        <v>0</v>
      </c>
    </row>
    <row r="2774" spans="1:20" x14ac:dyDescent="0.2">
      <c r="A2774" s="3" t="s">
        <v>161</v>
      </c>
      <c r="B2774" s="3" t="s">
        <v>162</v>
      </c>
      <c r="C2774" s="4" t="s">
        <v>128</v>
      </c>
      <c r="D2774" s="3" t="s">
        <v>85</v>
      </c>
      <c r="E2774" s="5">
        <v>6.25</v>
      </c>
      <c r="F2774" s="4">
        <v>2</v>
      </c>
      <c r="G2774" s="5">
        <v>1.5249999999999999</v>
      </c>
      <c r="H2774" s="5">
        <v>0.76249999999999996</v>
      </c>
      <c r="I2774" s="4">
        <v>146</v>
      </c>
      <c r="J2774" s="6">
        <v>1.3698630136986301</v>
      </c>
      <c r="K2774" s="7">
        <v>1.59178082191781</v>
      </c>
      <c r="L2774" s="6">
        <v>0</v>
      </c>
      <c r="M2774" s="5">
        <v>0</v>
      </c>
      <c r="N2774" s="5">
        <v>0</v>
      </c>
      <c r="O2774" s="5">
        <v>1.5249999999999999</v>
      </c>
      <c r="P2774" s="5">
        <v>-1.5249999999999999</v>
      </c>
      <c r="Q2774" s="8">
        <v>-1</v>
      </c>
      <c r="R2774" s="4">
        <v>0</v>
      </c>
      <c r="S2774" s="10" t="s">
        <v>33</v>
      </c>
      <c r="T2774" s="11">
        <v>0</v>
      </c>
    </row>
    <row r="2775" spans="1:20" x14ac:dyDescent="0.2">
      <c r="A2775" s="3" t="s">
        <v>161</v>
      </c>
      <c r="B2775" s="3" t="s">
        <v>162</v>
      </c>
      <c r="C2775" s="4" t="s">
        <v>128</v>
      </c>
      <c r="D2775" s="3" t="s">
        <v>85</v>
      </c>
      <c r="E2775" s="5">
        <v>6.25</v>
      </c>
      <c r="F2775" s="4">
        <v>1</v>
      </c>
      <c r="G2775" s="5">
        <v>1.5249999999999999</v>
      </c>
      <c r="H2775" s="5">
        <v>1.5249999999999999</v>
      </c>
      <c r="I2775" s="4">
        <v>10</v>
      </c>
      <c r="J2775" s="6">
        <v>10</v>
      </c>
      <c r="K2775" s="7">
        <v>1</v>
      </c>
      <c r="L2775" s="6">
        <v>0</v>
      </c>
      <c r="M2775" s="5">
        <v>0</v>
      </c>
      <c r="N2775" s="5">
        <v>0</v>
      </c>
      <c r="O2775" s="5">
        <v>1.5249999999999999</v>
      </c>
      <c r="P2775" s="5">
        <v>-1.5249999999999999</v>
      </c>
      <c r="Q2775" s="8">
        <v>-1</v>
      </c>
      <c r="R2775" s="4">
        <v>0</v>
      </c>
      <c r="S2775" s="10" t="s">
        <v>33</v>
      </c>
      <c r="T2775" s="11">
        <v>0</v>
      </c>
    </row>
    <row r="2776" spans="1:20" x14ac:dyDescent="0.2">
      <c r="A2776" s="3" t="s">
        <v>161</v>
      </c>
      <c r="B2776" s="3" t="s">
        <v>162</v>
      </c>
      <c r="C2776" s="4" t="s">
        <v>128</v>
      </c>
      <c r="D2776" s="3" t="s">
        <v>85</v>
      </c>
      <c r="E2776" s="5">
        <v>6.25</v>
      </c>
      <c r="F2776" s="4">
        <v>1</v>
      </c>
      <c r="G2776" s="5">
        <v>1.5249999999999999</v>
      </c>
      <c r="H2776" s="5">
        <v>1.5249999999999999</v>
      </c>
      <c r="I2776" s="4">
        <v>3</v>
      </c>
      <c r="J2776" s="6">
        <v>33.3333333333333</v>
      </c>
      <c r="K2776" s="7">
        <v>1</v>
      </c>
      <c r="L2776" s="6">
        <v>0</v>
      </c>
      <c r="M2776" s="5">
        <v>0</v>
      </c>
      <c r="N2776" s="5">
        <v>0</v>
      </c>
      <c r="O2776" s="5">
        <v>1.5249999999999999</v>
      </c>
      <c r="P2776" s="5">
        <v>-1.5249999999999999</v>
      </c>
      <c r="Q2776" s="8">
        <v>-1</v>
      </c>
      <c r="R2776" s="4">
        <v>0</v>
      </c>
      <c r="S2776" s="10" t="s">
        <v>33</v>
      </c>
      <c r="T2776" s="11">
        <v>0</v>
      </c>
    </row>
    <row r="2777" spans="1:20" x14ac:dyDescent="0.2">
      <c r="A2777" s="3" t="s">
        <v>161</v>
      </c>
      <c r="B2777" s="3" t="s">
        <v>162</v>
      </c>
      <c r="C2777" s="4" t="s">
        <v>128</v>
      </c>
      <c r="D2777" s="3" t="s">
        <v>85</v>
      </c>
      <c r="E2777" s="5">
        <v>6.25</v>
      </c>
      <c r="F2777" s="4">
        <v>1</v>
      </c>
      <c r="G2777" s="5">
        <v>1.5375000000000001</v>
      </c>
      <c r="H2777" s="5">
        <v>1.5375000000000001</v>
      </c>
      <c r="I2777" s="4">
        <v>12</v>
      </c>
      <c r="J2777" s="6">
        <v>8.3333333333333304</v>
      </c>
      <c r="K2777" s="7">
        <v>1.075</v>
      </c>
      <c r="L2777" s="6">
        <v>0</v>
      </c>
      <c r="M2777" s="5">
        <v>0</v>
      </c>
      <c r="N2777" s="5">
        <v>0</v>
      </c>
      <c r="O2777" s="5">
        <v>1.5375000000000001</v>
      </c>
      <c r="P2777" s="5">
        <v>-1.5375000000000001</v>
      </c>
      <c r="Q2777" s="8">
        <v>-1</v>
      </c>
      <c r="R2777" s="4">
        <v>0</v>
      </c>
      <c r="S2777" s="10" t="s">
        <v>33</v>
      </c>
      <c r="T2777" s="11">
        <v>0</v>
      </c>
    </row>
    <row r="2778" spans="1:20" x14ac:dyDescent="0.2">
      <c r="A2778" s="3" t="s">
        <v>161</v>
      </c>
      <c r="B2778" s="3" t="s">
        <v>162</v>
      </c>
      <c r="C2778" s="4" t="s">
        <v>128</v>
      </c>
      <c r="D2778" s="3" t="s">
        <v>85</v>
      </c>
      <c r="E2778" s="5">
        <v>6.25</v>
      </c>
      <c r="F2778" s="4">
        <v>4</v>
      </c>
      <c r="G2778" s="5">
        <v>1.5375000000000001</v>
      </c>
      <c r="H2778" s="5">
        <v>0.38437500000000002</v>
      </c>
      <c r="I2778" s="4">
        <v>53</v>
      </c>
      <c r="J2778" s="6">
        <v>7.5471698113207504</v>
      </c>
      <c r="K2778" s="7">
        <v>4.0018867924528303</v>
      </c>
      <c r="L2778" s="6">
        <v>0</v>
      </c>
      <c r="M2778" s="5">
        <v>0</v>
      </c>
      <c r="N2778" s="5">
        <v>0</v>
      </c>
      <c r="O2778" s="5">
        <v>1.5375000000000001</v>
      </c>
      <c r="P2778" s="5">
        <v>-1.5375000000000001</v>
      </c>
      <c r="Q2778" s="8">
        <v>-1</v>
      </c>
      <c r="R2778" s="4">
        <v>0</v>
      </c>
      <c r="S2778" s="10" t="s">
        <v>33</v>
      </c>
      <c r="T2778" s="11">
        <v>0</v>
      </c>
    </row>
    <row r="2779" spans="1:20" x14ac:dyDescent="0.2">
      <c r="A2779" s="3" t="s">
        <v>161</v>
      </c>
      <c r="B2779" s="3" t="s">
        <v>162</v>
      </c>
      <c r="C2779" s="4" t="s">
        <v>128</v>
      </c>
      <c r="D2779" s="3" t="s">
        <v>85</v>
      </c>
      <c r="E2779" s="5">
        <v>6.25</v>
      </c>
      <c r="F2779" s="4">
        <v>1</v>
      </c>
      <c r="G2779" s="5">
        <v>1.5375000000000001</v>
      </c>
      <c r="H2779" s="5">
        <v>1.5375000000000001</v>
      </c>
      <c r="I2779" s="4">
        <v>1</v>
      </c>
      <c r="J2779" s="6">
        <v>100</v>
      </c>
      <c r="K2779" s="7">
        <v>1</v>
      </c>
      <c r="L2779" s="6">
        <v>0</v>
      </c>
      <c r="M2779" s="5">
        <v>0</v>
      </c>
      <c r="N2779" s="5">
        <v>0</v>
      </c>
      <c r="O2779" s="5">
        <v>1.5375000000000001</v>
      </c>
      <c r="P2779" s="5">
        <v>-1.5375000000000001</v>
      </c>
      <c r="Q2779" s="8">
        <v>-1</v>
      </c>
      <c r="R2779" s="4">
        <v>0</v>
      </c>
      <c r="S2779" s="10" t="s">
        <v>33</v>
      </c>
      <c r="T2779" s="11">
        <v>0</v>
      </c>
    </row>
    <row r="2780" spans="1:20" x14ac:dyDescent="0.2">
      <c r="A2780" s="3" t="s">
        <v>161</v>
      </c>
      <c r="B2780" s="3" t="s">
        <v>162</v>
      </c>
      <c r="C2780" s="4" t="s">
        <v>128</v>
      </c>
      <c r="D2780" s="3" t="s">
        <v>85</v>
      </c>
      <c r="E2780" s="5">
        <v>6.25</v>
      </c>
      <c r="F2780" s="4">
        <v>1</v>
      </c>
      <c r="G2780" s="5">
        <v>1.5375000000000001</v>
      </c>
      <c r="H2780" s="5">
        <v>1.5375000000000001</v>
      </c>
      <c r="I2780" s="4">
        <v>31</v>
      </c>
      <c r="J2780" s="6">
        <v>3.2258064516128999</v>
      </c>
      <c r="K2780" s="7">
        <v>1.3548387096774199</v>
      </c>
      <c r="L2780" s="6">
        <v>0</v>
      </c>
      <c r="M2780" s="5">
        <v>0</v>
      </c>
      <c r="N2780" s="5">
        <v>0</v>
      </c>
      <c r="O2780" s="5">
        <v>1.5375000000000001</v>
      </c>
      <c r="P2780" s="5">
        <v>-1.5375000000000001</v>
      </c>
      <c r="Q2780" s="8">
        <v>-1</v>
      </c>
      <c r="R2780" s="4">
        <v>0</v>
      </c>
      <c r="S2780" s="10" t="s">
        <v>33</v>
      </c>
      <c r="T2780" s="11">
        <v>0</v>
      </c>
    </row>
    <row r="2781" spans="1:20" x14ac:dyDescent="0.2">
      <c r="A2781" s="3" t="s">
        <v>161</v>
      </c>
      <c r="B2781" s="3" t="s">
        <v>162</v>
      </c>
      <c r="C2781" s="4" t="s">
        <v>128</v>
      </c>
      <c r="D2781" s="3" t="s">
        <v>85</v>
      </c>
      <c r="E2781" s="5">
        <v>6.25</v>
      </c>
      <c r="F2781" s="4">
        <v>1</v>
      </c>
      <c r="G2781" s="5">
        <v>1.5625</v>
      </c>
      <c r="H2781" s="5">
        <v>1.5625</v>
      </c>
      <c r="I2781" s="4">
        <v>9</v>
      </c>
      <c r="J2781" s="6">
        <v>11.1111111111111</v>
      </c>
      <c r="K2781" s="7">
        <v>1</v>
      </c>
      <c r="L2781" s="6">
        <v>0</v>
      </c>
      <c r="M2781" s="5">
        <v>0</v>
      </c>
      <c r="N2781" s="5">
        <v>0</v>
      </c>
      <c r="O2781" s="5">
        <v>1.5625</v>
      </c>
      <c r="P2781" s="5">
        <v>-1.5625</v>
      </c>
      <c r="Q2781" s="8">
        <v>-1</v>
      </c>
      <c r="R2781" s="4">
        <v>0</v>
      </c>
      <c r="S2781" s="10" t="s">
        <v>33</v>
      </c>
      <c r="T2781" s="11">
        <v>0</v>
      </c>
    </row>
    <row r="2782" spans="1:20" x14ac:dyDescent="0.2">
      <c r="A2782" s="3" t="s">
        <v>161</v>
      </c>
      <c r="B2782" s="3" t="s">
        <v>162</v>
      </c>
      <c r="C2782" s="4" t="s">
        <v>128</v>
      </c>
      <c r="D2782" s="3" t="s">
        <v>85</v>
      </c>
      <c r="E2782" s="5">
        <v>6.25</v>
      </c>
      <c r="F2782" s="4">
        <v>1</v>
      </c>
      <c r="G2782" s="5">
        <v>1.5625</v>
      </c>
      <c r="H2782" s="5">
        <v>1.5625</v>
      </c>
      <c r="I2782" s="4">
        <v>21</v>
      </c>
      <c r="J2782" s="6">
        <v>4.7619047619047601</v>
      </c>
      <c r="K2782" s="7">
        <v>1</v>
      </c>
      <c r="L2782" s="6">
        <v>0</v>
      </c>
      <c r="M2782" s="5">
        <v>0</v>
      </c>
      <c r="N2782" s="5">
        <v>0</v>
      </c>
      <c r="O2782" s="5">
        <v>1.5625</v>
      </c>
      <c r="P2782" s="5">
        <v>-1.5625</v>
      </c>
      <c r="Q2782" s="8">
        <v>-1</v>
      </c>
      <c r="R2782" s="4">
        <v>0</v>
      </c>
      <c r="S2782" s="10" t="s">
        <v>33</v>
      </c>
      <c r="T2782" s="11">
        <v>0</v>
      </c>
    </row>
    <row r="2783" spans="1:20" x14ac:dyDescent="0.2">
      <c r="A2783" s="3" t="s">
        <v>161</v>
      </c>
      <c r="B2783" s="3" t="s">
        <v>162</v>
      </c>
      <c r="C2783" s="4" t="s">
        <v>128</v>
      </c>
      <c r="D2783" s="3" t="s">
        <v>85</v>
      </c>
      <c r="E2783" s="5">
        <v>6.25</v>
      </c>
      <c r="F2783" s="4">
        <v>1</v>
      </c>
      <c r="G2783" s="5">
        <v>1.5625</v>
      </c>
      <c r="H2783" s="5">
        <v>1.5625</v>
      </c>
      <c r="I2783" s="4">
        <v>89</v>
      </c>
      <c r="J2783" s="6">
        <v>1.1235955056179801</v>
      </c>
      <c r="K2783" s="7">
        <v>2.9101123595505598</v>
      </c>
      <c r="L2783" s="6">
        <v>0</v>
      </c>
      <c r="M2783" s="5">
        <v>0</v>
      </c>
      <c r="N2783" s="5">
        <v>0</v>
      </c>
      <c r="O2783" s="5">
        <v>1.5625</v>
      </c>
      <c r="P2783" s="5">
        <v>-1.5625</v>
      </c>
      <c r="Q2783" s="8">
        <v>-1</v>
      </c>
      <c r="R2783" s="4">
        <v>0</v>
      </c>
      <c r="S2783" s="10" t="s">
        <v>33</v>
      </c>
      <c r="T2783" s="11">
        <v>0</v>
      </c>
    </row>
    <row r="2784" spans="1:20" x14ac:dyDescent="0.2">
      <c r="A2784" s="3" t="s">
        <v>161</v>
      </c>
      <c r="B2784" s="3" t="s">
        <v>162</v>
      </c>
      <c r="C2784" s="4" t="s">
        <v>128</v>
      </c>
      <c r="D2784" s="3" t="s">
        <v>85</v>
      </c>
      <c r="E2784" s="5">
        <v>6.25</v>
      </c>
      <c r="F2784" s="4">
        <v>1</v>
      </c>
      <c r="G2784" s="5">
        <v>1.575</v>
      </c>
      <c r="H2784" s="5">
        <v>1.575</v>
      </c>
      <c r="I2784" s="4">
        <v>7</v>
      </c>
      <c r="J2784" s="6">
        <v>14.285714285714301</v>
      </c>
      <c r="K2784" s="7">
        <v>1.1428571428571399</v>
      </c>
      <c r="L2784" s="6">
        <v>0</v>
      </c>
      <c r="M2784" s="5">
        <v>0</v>
      </c>
      <c r="N2784" s="5">
        <v>0</v>
      </c>
      <c r="O2784" s="5">
        <v>1.575</v>
      </c>
      <c r="P2784" s="5">
        <v>-1.575</v>
      </c>
      <c r="Q2784" s="8">
        <v>-1</v>
      </c>
      <c r="R2784" s="4">
        <v>0</v>
      </c>
      <c r="S2784" s="10" t="s">
        <v>33</v>
      </c>
      <c r="T2784" s="11">
        <v>0</v>
      </c>
    </row>
    <row r="2785" spans="1:20" x14ac:dyDescent="0.2">
      <c r="A2785" s="3" t="s">
        <v>161</v>
      </c>
      <c r="B2785" s="3" t="s">
        <v>162</v>
      </c>
      <c r="C2785" s="4" t="s">
        <v>128</v>
      </c>
      <c r="D2785" s="3" t="s">
        <v>85</v>
      </c>
      <c r="E2785" s="5">
        <v>6.25</v>
      </c>
      <c r="F2785" s="4">
        <v>1</v>
      </c>
      <c r="G2785" s="5">
        <v>1.6</v>
      </c>
      <c r="H2785" s="5">
        <v>1.6</v>
      </c>
      <c r="I2785" s="4">
        <v>69</v>
      </c>
      <c r="J2785" s="6">
        <v>1.4492753623188399</v>
      </c>
      <c r="K2785" s="7">
        <v>2.90144927536232</v>
      </c>
      <c r="L2785" s="6">
        <v>0</v>
      </c>
      <c r="M2785" s="5">
        <v>0</v>
      </c>
      <c r="N2785" s="5">
        <v>0</v>
      </c>
      <c r="O2785" s="5">
        <v>1.6</v>
      </c>
      <c r="P2785" s="5">
        <v>-1.6</v>
      </c>
      <c r="Q2785" s="8">
        <v>-1</v>
      </c>
      <c r="R2785" s="4">
        <v>0</v>
      </c>
      <c r="S2785" s="10" t="s">
        <v>33</v>
      </c>
      <c r="T2785" s="11">
        <v>0</v>
      </c>
    </row>
    <row r="2786" spans="1:20" x14ac:dyDescent="0.2">
      <c r="A2786" s="3" t="s">
        <v>161</v>
      </c>
      <c r="B2786" s="3" t="s">
        <v>162</v>
      </c>
      <c r="C2786" s="4" t="s">
        <v>128</v>
      </c>
      <c r="D2786" s="3" t="s">
        <v>85</v>
      </c>
      <c r="E2786" s="5">
        <v>6.25</v>
      </c>
      <c r="F2786" s="4">
        <v>1</v>
      </c>
      <c r="G2786" s="5">
        <v>1.6</v>
      </c>
      <c r="H2786" s="5">
        <v>1.6</v>
      </c>
      <c r="I2786" s="4">
        <v>10</v>
      </c>
      <c r="J2786" s="6">
        <v>10</v>
      </c>
      <c r="K2786" s="7">
        <v>2.9</v>
      </c>
      <c r="L2786" s="6">
        <v>0</v>
      </c>
      <c r="M2786" s="5">
        <v>0</v>
      </c>
      <c r="N2786" s="5">
        <v>0</v>
      </c>
      <c r="O2786" s="5">
        <v>1.6</v>
      </c>
      <c r="P2786" s="5">
        <v>-1.6</v>
      </c>
      <c r="Q2786" s="8">
        <v>-1</v>
      </c>
      <c r="R2786" s="4">
        <v>0</v>
      </c>
      <c r="S2786" s="10" t="s">
        <v>33</v>
      </c>
      <c r="T2786" s="11">
        <v>0</v>
      </c>
    </row>
    <row r="2787" spans="1:20" x14ac:dyDescent="0.2">
      <c r="A2787" s="3" t="s">
        <v>161</v>
      </c>
      <c r="B2787" s="3" t="s">
        <v>162</v>
      </c>
      <c r="C2787" s="4" t="s">
        <v>128</v>
      </c>
      <c r="D2787" s="3" t="s">
        <v>85</v>
      </c>
      <c r="E2787" s="5">
        <v>6.25</v>
      </c>
      <c r="F2787" s="4">
        <v>1</v>
      </c>
      <c r="G2787" s="5">
        <v>1.6</v>
      </c>
      <c r="H2787" s="5">
        <v>1.6</v>
      </c>
      <c r="I2787" s="4">
        <v>7</v>
      </c>
      <c r="J2787" s="6">
        <v>14.285714285714301</v>
      </c>
      <c r="K2787" s="7">
        <v>1.4285714285714299</v>
      </c>
      <c r="L2787" s="6">
        <v>0</v>
      </c>
      <c r="M2787" s="5">
        <v>0</v>
      </c>
      <c r="N2787" s="5">
        <v>0</v>
      </c>
      <c r="O2787" s="5">
        <v>1.6</v>
      </c>
      <c r="P2787" s="5">
        <v>-1.6</v>
      </c>
      <c r="Q2787" s="8">
        <v>-1</v>
      </c>
      <c r="R2787" s="4">
        <v>0</v>
      </c>
      <c r="S2787" s="10" t="s">
        <v>33</v>
      </c>
      <c r="T2787" s="11">
        <v>0</v>
      </c>
    </row>
    <row r="2788" spans="1:20" x14ac:dyDescent="0.2">
      <c r="A2788" s="3" t="s">
        <v>161</v>
      </c>
      <c r="B2788" s="3" t="s">
        <v>162</v>
      </c>
      <c r="C2788" s="4" t="s">
        <v>128</v>
      </c>
      <c r="D2788" s="3" t="s">
        <v>85</v>
      </c>
      <c r="E2788" s="5">
        <v>6.25</v>
      </c>
      <c r="F2788" s="4">
        <v>1</v>
      </c>
      <c r="G2788" s="5">
        <v>1.6125</v>
      </c>
      <c r="H2788" s="5">
        <v>1.6125</v>
      </c>
      <c r="I2788" s="4">
        <v>2</v>
      </c>
      <c r="J2788" s="6">
        <v>50</v>
      </c>
      <c r="K2788" s="7">
        <v>1.5</v>
      </c>
      <c r="L2788" s="6">
        <v>0</v>
      </c>
      <c r="M2788" s="5">
        <v>0</v>
      </c>
      <c r="N2788" s="5">
        <v>0</v>
      </c>
      <c r="O2788" s="5">
        <v>1.6125</v>
      </c>
      <c r="P2788" s="5">
        <v>-1.6125</v>
      </c>
      <c r="Q2788" s="8">
        <v>-1</v>
      </c>
      <c r="R2788" s="4">
        <v>0</v>
      </c>
      <c r="S2788" s="10" t="s">
        <v>33</v>
      </c>
      <c r="T2788" s="11">
        <v>0</v>
      </c>
    </row>
    <row r="2789" spans="1:20" x14ac:dyDescent="0.2">
      <c r="A2789" s="3" t="s">
        <v>161</v>
      </c>
      <c r="B2789" s="3" t="s">
        <v>162</v>
      </c>
      <c r="C2789" s="4" t="s">
        <v>128</v>
      </c>
      <c r="D2789" s="3" t="s">
        <v>85</v>
      </c>
      <c r="E2789" s="5">
        <v>6.25</v>
      </c>
      <c r="F2789" s="4">
        <v>1</v>
      </c>
      <c r="G2789" s="5">
        <v>1.6125</v>
      </c>
      <c r="H2789" s="5">
        <v>1.6125</v>
      </c>
      <c r="I2789" s="4">
        <v>66</v>
      </c>
      <c r="J2789" s="6">
        <v>1.51515151515152</v>
      </c>
      <c r="K2789" s="7">
        <v>1.2878787878787901</v>
      </c>
      <c r="L2789" s="6">
        <v>0</v>
      </c>
      <c r="M2789" s="5">
        <v>0</v>
      </c>
      <c r="N2789" s="5">
        <v>0</v>
      </c>
      <c r="O2789" s="5">
        <v>1.6125</v>
      </c>
      <c r="P2789" s="5">
        <v>-1.6125</v>
      </c>
      <c r="Q2789" s="8">
        <v>-1</v>
      </c>
      <c r="R2789" s="4">
        <v>0</v>
      </c>
      <c r="S2789" s="10" t="s">
        <v>33</v>
      </c>
      <c r="T2789" s="11">
        <v>0</v>
      </c>
    </row>
    <row r="2790" spans="1:20" x14ac:dyDescent="0.2">
      <c r="A2790" s="3" t="s">
        <v>161</v>
      </c>
      <c r="B2790" s="3" t="s">
        <v>162</v>
      </c>
      <c r="C2790" s="4" t="s">
        <v>128</v>
      </c>
      <c r="D2790" s="3" t="s">
        <v>85</v>
      </c>
      <c r="E2790" s="5">
        <v>6.25</v>
      </c>
      <c r="F2790" s="4">
        <v>1</v>
      </c>
      <c r="G2790" s="5">
        <v>1.6125</v>
      </c>
      <c r="H2790" s="5">
        <v>1.6125</v>
      </c>
      <c r="I2790" s="4">
        <v>3</v>
      </c>
      <c r="J2790" s="6">
        <v>33.3333333333333</v>
      </c>
      <c r="K2790" s="7">
        <v>1</v>
      </c>
      <c r="L2790" s="6">
        <v>0</v>
      </c>
      <c r="M2790" s="5">
        <v>0</v>
      </c>
      <c r="N2790" s="5">
        <v>0</v>
      </c>
      <c r="O2790" s="5">
        <v>1.6125</v>
      </c>
      <c r="P2790" s="5">
        <v>-1.6125</v>
      </c>
      <c r="Q2790" s="8">
        <v>-1</v>
      </c>
      <c r="R2790" s="4">
        <v>0</v>
      </c>
      <c r="S2790" s="10" t="s">
        <v>33</v>
      </c>
      <c r="T2790" s="11">
        <v>0</v>
      </c>
    </row>
    <row r="2791" spans="1:20" x14ac:dyDescent="0.2">
      <c r="A2791" s="3" t="s">
        <v>161</v>
      </c>
      <c r="B2791" s="3" t="s">
        <v>162</v>
      </c>
      <c r="C2791" s="4" t="s">
        <v>128</v>
      </c>
      <c r="D2791" s="3" t="s">
        <v>85</v>
      </c>
      <c r="E2791" s="5">
        <v>6.25</v>
      </c>
      <c r="F2791" s="4">
        <v>1</v>
      </c>
      <c r="G2791" s="5">
        <v>1.6125</v>
      </c>
      <c r="H2791" s="5">
        <v>1.6125</v>
      </c>
      <c r="I2791" s="4">
        <v>3</v>
      </c>
      <c r="J2791" s="6">
        <v>33.3333333333333</v>
      </c>
      <c r="K2791" s="7">
        <v>1</v>
      </c>
      <c r="L2791" s="6">
        <v>0</v>
      </c>
      <c r="M2791" s="5">
        <v>0</v>
      </c>
      <c r="N2791" s="5">
        <v>0</v>
      </c>
      <c r="O2791" s="5">
        <v>1.6125</v>
      </c>
      <c r="P2791" s="5">
        <v>-1.6125</v>
      </c>
      <c r="Q2791" s="8">
        <v>-1</v>
      </c>
      <c r="R2791" s="4">
        <v>0</v>
      </c>
      <c r="S2791" s="10" t="s">
        <v>33</v>
      </c>
      <c r="T2791" s="11">
        <v>0</v>
      </c>
    </row>
    <row r="2792" spans="1:20" x14ac:dyDescent="0.2">
      <c r="A2792" s="3" t="s">
        <v>161</v>
      </c>
      <c r="B2792" s="3" t="s">
        <v>162</v>
      </c>
      <c r="C2792" s="4" t="s">
        <v>128</v>
      </c>
      <c r="D2792" s="3" t="s">
        <v>85</v>
      </c>
      <c r="E2792" s="5">
        <v>6.25</v>
      </c>
      <c r="F2792" s="4">
        <v>1</v>
      </c>
      <c r="G2792" s="5">
        <v>1.625</v>
      </c>
      <c r="H2792" s="5">
        <v>1.625</v>
      </c>
      <c r="I2792" s="4">
        <v>3</v>
      </c>
      <c r="J2792" s="6">
        <v>33.3333333333333</v>
      </c>
      <c r="K2792" s="7">
        <v>1</v>
      </c>
      <c r="L2792" s="6">
        <v>0</v>
      </c>
      <c r="M2792" s="5">
        <v>0</v>
      </c>
      <c r="N2792" s="5">
        <v>0</v>
      </c>
      <c r="O2792" s="5">
        <v>1.625</v>
      </c>
      <c r="P2792" s="5">
        <v>-1.625</v>
      </c>
      <c r="Q2792" s="8">
        <v>-1</v>
      </c>
      <c r="R2792" s="4">
        <v>0</v>
      </c>
      <c r="S2792" s="10" t="s">
        <v>33</v>
      </c>
      <c r="T2792" s="11">
        <v>0</v>
      </c>
    </row>
    <row r="2793" spans="1:20" x14ac:dyDescent="0.2">
      <c r="A2793" s="3" t="s">
        <v>161</v>
      </c>
      <c r="B2793" s="3" t="s">
        <v>162</v>
      </c>
      <c r="C2793" s="4" t="s">
        <v>128</v>
      </c>
      <c r="D2793" s="3" t="s">
        <v>85</v>
      </c>
      <c r="E2793" s="5">
        <v>6.25</v>
      </c>
      <c r="F2793" s="4">
        <v>1</v>
      </c>
      <c r="G2793" s="5">
        <v>1.625</v>
      </c>
      <c r="H2793" s="5">
        <v>1.625</v>
      </c>
      <c r="I2793" s="4">
        <v>5</v>
      </c>
      <c r="J2793" s="6">
        <v>20</v>
      </c>
      <c r="K2793" s="7">
        <v>1.64</v>
      </c>
      <c r="L2793" s="6">
        <v>0</v>
      </c>
      <c r="M2793" s="5">
        <v>0</v>
      </c>
      <c r="N2793" s="5">
        <v>0</v>
      </c>
      <c r="O2793" s="5">
        <v>1.625</v>
      </c>
      <c r="P2793" s="5">
        <v>-1.625</v>
      </c>
      <c r="Q2793" s="8">
        <v>-1</v>
      </c>
      <c r="R2793" s="4">
        <v>0</v>
      </c>
      <c r="S2793" s="10" t="s">
        <v>33</v>
      </c>
      <c r="T2793" s="11">
        <v>0</v>
      </c>
    </row>
    <row r="2794" spans="1:20" x14ac:dyDescent="0.2">
      <c r="A2794" s="3" t="s">
        <v>161</v>
      </c>
      <c r="B2794" s="3" t="s">
        <v>162</v>
      </c>
      <c r="C2794" s="4" t="s">
        <v>128</v>
      </c>
      <c r="D2794" s="3" t="s">
        <v>85</v>
      </c>
      <c r="E2794" s="5">
        <v>6.25</v>
      </c>
      <c r="F2794" s="4">
        <v>1</v>
      </c>
      <c r="G2794" s="5">
        <v>1.625</v>
      </c>
      <c r="H2794" s="5">
        <v>1.625</v>
      </c>
      <c r="I2794" s="4">
        <v>13</v>
      </c>
      <c r="J2794" s="6">
        <v>7.6923076923076898</v>
      </c>
      <c r="K2794" s="7">
        <v>1.7692307692307701</v>
      </c>
      <c r="L2794" s="6">
        <v>0</v>
      </c>
      <c r="M2794" s="5">
        <v>0</v>
      </c>
      <c r="N2794" s="5">
        <v>0</v>
      </c>
      <c r="O2794" s="5">
        <v>1.625</v>
      </c>
      <c r="P2794" s="5">
        <v>-1.625</v>
      </c>
      <c r="Q2794" s="8">
        <v>-1</v>
      </c>
      <c r="R2794" s="4">
        <v>0</v>
      </c>
      <c r="S2794" s="10" t="s">
        <v>33</v>
      </c>
      <c r="T2794" s="11">
        <v>0</v>
      </c>
    </row>
    <row r="2795" spans="1:20" x14ac:dyDescent="0.2">
      <c r="A2795" s="3" t="s">
        <v>161</v>
      </c>
      <c r="B2795" s="3" t="s">
        <v>162</v>
      </c>
      <c r="C2795" s="4" t="s">
        <v>128</v>
      </c>
      <c r="D2795" s="3" t="s">
        <v>85</v>
      </c>
      <c r="E2795" s="5">
        <v>6.25</v>
      </c>
      <c r="F2795" s="4">
        <v>1</v>
      </c>
      <c r="G2795" s="5">
        <v>1.625</v>
      </c>
      <c r="H2795" s="5">
        <v>1.625</v>
      </c>
      <c r="I2795" s="4">
        <v>13</v>
      </c>
      <c r="J2795" s="6">
        <v>7.6923076923076898</v>
      </c>
      <c r="K2795" s="7">
        <v>1.92307692307692</v>
      </c>
      <c r="L2795" s="6">
        <v>0</v>
      </c>
      <c r="M2795" s="5">
        <v>0</v>
      </c>
      <c r="N2795" s="5">
        <v>0</v>
      </c>
      <c r="O2795" s="5">
        <v>1.625</v>
      </c>
      <c r="P2795" s="5">
        <v>-1.625</v>
      </c>
      <c r="Q2795" s="8">
        <v>-1</v>
      </c>
      <c r="R2795" s="4">
        <v>0</v>
      </c>
      <c r="S2795" s="10" t="s">
        <v>33</v>
      </c>
      <c r="T2795" s="11">
        <v>0</v>
      </c>
    </row>
    <row r="2796" spans="1:20" x14ac:dyDescent="0.2">
      <c r="A2796" s="3" t="s">
        <v>161</v>
      </c>
      <c r="B2796" s="3" t="s">
        <v>162</v>
      </c>
      <c r="C2796" s="4" t="s">
        <v>128</v>
      </c>
      <c r="D2796" s="3" t="s">
        <v>85</v>
      </c>
      <c r="E2796" s="5">
        <v>6.25</v>
      </c>
      <c r="F2796" s="4">
        <v>1</v>
      </c>
      <c r="G2796" s="5">
        <v>1.625</v>
      </c>
      <c r="H2796" s="5">
        <v>1.625</v>
      </c>
      <c r="I2796" s="4">
        <v>19</v>
      </c>
      <c r="J2796" s="6">
        <v>5.2631578947368398</v>
      </c>
      <c r="K2796" s="7">
        <v>2.0526315789473699</v>
      </c>
      <c r="L2796" s="6">
        <v>0</v>
      </c>
      <c r="M2796" s="5">
        <v>0</v>
      </c>
      <c r="N2796" s="5">
        <v>0</v>
      </c>
      <c r="O2796" s="5">
        <v>1.625</v>
      </c>
      <c r="P2796" s="5">
        <v>-1.625</v>
      </c>
      <c r="Q2796" s="8">
        <v>-1</v>
      </c>
      <c r="R2796" s="4">
        <v>0</v>
      </c>
      <c r="S2796" s="10" t="s">
        <v>33</v>
      </c>
      <c r="T2796" s="11">
        <v>0</v>
      </c>
    </row>
    <row r="2797" spans="1:20" x14ac:dyDescent="0.2">
      <c r="A2797" s="3" t="s">
        <v>161</v>
      </c>
      <c r="B2797" s="3" t="s">
        <v>162</v>
      </c>
      <c r="C2797" s="4" t="s">
        <v>128</v>
      </c>
      <c r="D2797" s="3" t="s">
        <v>27</v>
      </c>
      <c r="E2797" s="5">
        <v>6.25</v>
      </c>
      <c r="F2797" s="4">
        <v>1</v>
      </c>
      <c r="G2797" s="5">
        <v>1.6375</v>
      </c>
      <c r="H2797" s="5">
        <v>1.6375</v>
      </c>
      <c r="I2797" s="4">
        <v>24</v>
      </c>
      <c r="J2797" s="6">
        <v>4.1666666666666696</v>
      </c>
      <c r="K2797" s="7">
        <v>2.125</v>
      </c>
      <c r="L2797" s="6">
        <v>0</v>
      </c>
      <c r="M2797" s="5">
        <v>0</v>
      </c>
      <c r="N2797" s="5">
        <v>0</v>
      </c>
      <c r="O2797" s="5">
        <v>1.6375</v>
      </c>
      <c r="P2797" s="5">
        <v>-1.6375</v>
      </c>
      <c r="Q2797" s="8">
        <v>-1</v>
      </c>
      <c r="R2797" s="4">
        <v>0</v>
      </c>
      <c r="S2797" s="10" t="s">
        <v>33</v>
      </c>
      <c r="T2797" s="11">
        <v>0</v>
      </c>
    </row>
    <row r="2798" spans="1:20" x14ac:dyDescent="0.2">
      <c r="A2798" s="3" t="s">
        <v>161</v>
      </c>
      <c r="B2798" s="3" t="s">
        <v>162</v>
      </c>
      <c r="C2798" s="4" t="s">
        <v>128</v>
      </c>
      <c r="D2798" s="3" t="s">
        <v>85</v>
      </c>
      <c r="E2798" s="5">
        <v>6.25</v>
      </c>
      <c r="F2798" s="4">
        <v>3</v>
      </c>
      <c r="G2798" s="5">
        <v>1.6374999750000001</v>
      </c>
      <c r="H2798" s="5">
        <v>0.54583332500000004</v>
      </c>
      <c r="I2798" s="4">
        <v>117</v>
      </c>
      <c r="J2798" s="6">
        <v>2.5641025641025599</v>
      </c>
      <c r="K2798" s="7">
        <v>4.0435897435897399</v>
      </c>
      <c r="L2798" s="6">
        <v>0</v>
      </c>
      <c r="M2798" s="5">
        <v>0</v>
      </c>
      <c r="N2798" s="5">
        <v>0</v>
      </c>
      <c r="O2798" s="5">
        <v>1.6374999750000001</v>
      </c>
      <c r="P2798" s="5">
        <v>-1.6374999750000001</v>
      </c>
      <c r="Q2798" s="8">
        <v>-1</v>
      </c>
      <c r="R2798" s="4">
        <v>0</v>
      </c>
      <c r="S2798" s="10" t="s">
        <v>33</v>
      </c>
      <c r="T2798" s="11">
        <v>0</v>
      </c>
    </row>
    <row r="2799" spans="1:20" x14ac:dyDescent="0.2">
      <c r="A2799" s="3" t="s">
        <v>161</v>
      </c>
      <c r="B2799" s="3" t="s">
        <v>162</v>
      </c>
      <c r="C2799" s="4" t="s">
        <v>128</v>
      </c>
      <c r="D2799" s="3" t="s">
        <v>85</v>
      </c>
      <c r="E2799" s="5">
        <v>6.25</v>
      </c>
      <c r="F2799" s="4">
        <v>1</v>
      </c>
      <c r="G2799" s="5">
        <v>1.6375</v>
      </c>
      <c r="H2799" s="5">
        <v>1.6375</v>
      </c>
      <c r="I2799" s="4">
        <v>1</v>
      </c>
      <c r="J2799" s="6">
        <v>100</v>
      </c>
      <c r="K2799" s="7">
        <v>2</v>
      </c>
      <c r="L2799" s="6">
        <v>0</v>
      </c>
      <c r="M2799" s="5">
        <v>0</v>
      </c>
      <c r="N2799" s="5">
        <v>0</v>
      </c>
      <c r="O2799" s="5">
        <v>1.6375</v>
      </c>
      <c r="P2799" s="5">
        <v>-1.6375</v>
      </c>
      <c r="Q2799" s="8">
        <v>-1</v>
      </c>
      <c r="R2799" s="4">
        <v>0</v>
      </c>
      <c r="S2799" s="10" t="s">
        <v>33</v>
      </c>
      <c r="T2799" s="11">
        <v>0</v>
      </c>
    </row>
    <row r="2800" spans="1:20" x14ac:dyDescent="0.2">
      <c r="A2800" s="3" t="s">
        <v>161</v>
      </c>
      <c r="B2800" s="3" t="s">
        <v>162</v>
      </c>
      <c r="C2800" s="4" t="s">
        <v>128</v>
      </c>
      <c r="D2800" s="3" t="s">
        <v>85</v>
      </c>
      <c r="E2800" s="5">
        <v>6.25</v>
      </c>
      <c r="F2800" s="4">
        <v>1</v>
      </c>
      <c r="G2800" s="5">
        <v>1.6375</v>
      </c>
      <c r="H2800" s="5">
        <v>1.6375</v>
      </c>
      <c r="I2800" s="4">
        <v>23</v>
      </c>
      <c r="J2800" s="6">
        <v>4.3478260869565197</v>
      </c>
      <c r="K2800" s="7">
        <v>1.96086956521739</v>
      </c>
      <c r="L2800" s="6">
        <v>0</v>
      </c>
      <c r="M2800" s="5">
        <v>0</v>
      </c>
      <c r="N2800" s="5">
        <v>0</v>
      </c>
      <c r="O2800" s="5">
        <v>1.6375</v>
      </c>
      <c r="P2800" s="5">
        <v>-1.6375</v>
      </c>
      <c r="Q2800" s="8">
        <v>-1</v>
      </c>
      <c r="R2800" s="4">
        <v>0</v>
      </c>
      <c r="S2800" s="10" t="s">
        <v>33</v>
      </c>
      <c r="T2800" s="11">
        <v>0</v>
      </c>
    </row>
    <row r="2801" spans="1:20" x14ac:dyDescent="0.2">
      <c r="A2801" s="3" t="s">
        <v>161</v>
      </c>
      <c r="B2801" s="3" t="s">
        <v>162</v>
      </c>
      <c r="C2801" s="4" t="s">
        <v>128</v>
      </c>
      <c r="D2801" s="3" t="s">
        <v>85</v>
      </c>
      <c r="E2801" s="5">
        <v>6.25</v>
      </c>
      <c r="F2801" s="4">
        <v>2</v>
      </c>
      <c r="G2801" s="5">
        <v>1.65</v>
      </c>
      <c r="H2801" s="5">
        <v>0.82499999999999996</v>
      </c>
      <c r="I2801" s="4">
        <v>1</v>
      </c>
      <c r="J2801" s="6">
        <v>200</v>
      </c>
      <c r="K2801" s="7">
        <v>2</v>
      </c>
      <c r="L2801" s="6">
        <v>0</v>
      </c>
      <c r="M2801" s="5">
        <v>0</v>
      </c>
      <c r="N2801" s="5">
        <v>0</v>
      </c>
      <c r="O2801" s="5">
        <v>1.65</v>
      </c>
      <c r="P2801" s="5">
        <v>-1.65</v>
      </c>
      <c r="Q2801" s="8">
        <v>-1</v>
      </c>
      <c r="R2801" s="4">
        <v>0</v>
      </c>
      <c r="S2801" s="10" t="s">
        <v>33</v>
      </c>
      <c r="T2801" s="11">
        <v>0</v>
      </c>
    </row>
    <row r="2802" spans="1:20" x14ac:dyDescent="0.2">
      <c r="A2802" s="3" t="s">
        <v>161</v>
      </c>
      <c r="B2802" s="3" t="s">
        <v>162</v>
      </c>
      <c r="C2802" s="4" t="s">
        <v>128</v>
      </c>
      <c r="D2802" s="3" t="s">
        <v>85</v>
      </c>
      <c r="E2802" s="5">
        <v>6.25</v>
      </c>
      <c r="F2802" s="4">
        <v>1</v>
      </c>
      <c r="G2802" s="5">
        <v>1.65</v>
      </c>
      <c r="H2802" s="5">
        <v>1.65</v>
      </c>
      <c r="I2802" s="4">
        <v>40</v>
      </c>
      <c r="J2802" s="6">
        <v>2.5</v>
      </c>
      <c r="K2802" s="7">
        <v>1.024</v>
      </c>
      <c r="L2802" s="6">
        <v>0</v>
      </c>
      <c r="M2802" s="5">
        <v>0</v>
      </c>
      <c r="N2802" s="5">
        <v>0</v>
      </c>
      <c r="O2802" s="5">
        <v>1.65</v>
      </c>
      <c r="P2802" s="5">
        <v>-1.65</v>
      </c>
      <c r="Q2802" s="8">
        <v>-1</v>
      </c>
      <c r="R2802" s="4">
        <v>0</v>
      </c>
      <c r="S2802" s="10" t="s">
        <v>33</v>
      </c>
      <c r="T2802" s="11">
        <v>0</v>
      </c>
    </row>
    <row r="2803" spans="1:20" x14ac:dyDescent="0.2">
      <c r="A2803" s="3" t="s">
        <v>161</v>
      </c>
      <c r="B2803" s="3" t="s">
        <v>162</v>
      </c>
      <c r="C2803" s="4" t="s">
        <v>128</v>
      </c>
      <c r="D2803" s="3" t="s">
        <v>85</v>
      </c>
      <c r="E2803" s="5">
        <v>6.25</v>
      </c>
      <c r="F2803" s="4">
        <v>1</v>
      </c>
      <c r="G2803" s="5">
        <v>1.65</v>
      </c>
      <c r="H2803" s="5">
        <v>1.65</v>
      </c>
      <c r="I2803" s="4">
        <v>16</v>
      </c>
      <c r="J2803" s="6">
        <v>6.25</v>
      </c>
      <c r="K2803" s="7">
        <v>1</v>
      </c>
      <c r="L2803" s="6">
        <v>0</v>
      </c>
      <c r="M2803" s="5">
        <v>0</v>
      </c>
      <c r="N2803" s="5">
        <v>0</v>
      </c>
      <c r="O2803" s="5">
        <v>1.65</v>
      </c>
      <c r="P2803" s="5">
        <v>-1.65</v>
      </c>
      <c r="Q2803" s="8">
        <v>-1</v>
      </c>
      <c r="R2803" s="4">
        <v>0</v>
      </c>
      <c r="S2803" s="10" t="s">
        <v>33</v>
      </c>
      <c r="T2803" s="11">
        <v>0</v>
      </c>
    </row>
    <row r="2804" spans="1:20" x14ac:dyDescent="0.2">
      <c r="A2804" s="3" t="s">
        <v>161</v>
      </c>
      <c r="B2804" s="3" t="s">
        <v>162</v>
      </c>
      <c r="C2804" s="4" t="s">
        <v>128</v>
      </c>
      <c r="D2804" s="3" t="s">
        <v>85</v>
      </c>
      <c r="E2804" s="5">
        <v>6.25</v>
      </c>
      <c r="F2804" s="4">
        <v>1</v>
      </c>
      <c r="G2804" s="5">
        <v>1.65</v>
      </c>
      <c r="H2804" s="5">
        <v>1.65</v>
      </c>
      <c r="I2804" s="4">
        <v>4</v>
      </c>
      <c r="J2804" s="6">
        <v>25</v>
      </c>
      <c r="K2804" s="7">
        <v>5.25</v>
      </c>
      <c r="L2804" s="6">
        <v>0</v>
      </c>
      <c r="M2804" s="5">
        <v>0</v>
      </c>
      <c r="N2804" s="5">
        <v>0</v>
      </c>
      <c r="O2804" s="5">
        <v>1.65</v>
      </c>
      <c r="P2804" s="5">
        <v>-1.65</v>
      </c>
      <c r="Q2804" s="8">
        <v>-1</v>
      </c>
      <c r="R2804" s="4">
        <v>0</v>
      </c>
      <c r="S2804" s="10" t="s">
        <v>33</v>
      </c>
      <c r="T2804" s="11">
        <v>0</v>
      </c>
    </row>
    <row r="2805" spans="1:20" x14ac:dyDescent="0.2">
      <c r="A2805" s="3" t="s">
        <v>161</v>
      </c>
      <c r="B2805" s="3" t="s">
        <v>162</v>
      </c>
      <c r="C2805" s="4" t="s">
        <v>128</v>
      </c>
      <c r="D2805" s="3" t="s">
        <v>85</v>
      </c>
      <c r="E2805" s="5">
        <v>6.25</v>
      </c>
      <c r="F2805" s="4">
        <v>1</v>
      </c>
      <c r="G2805" s="5">
        <v>1.65</v>
      </c>
      <c r="H2805" s="5">
        <v>1.65</v>
      </c>
      <c r="I2805" s="4">
        <v>5</v>
      </c>
      <c r="J2805" s="6">
        <v>20</v>
      </c>
      <c r="K2805" s="7">
        <v>1</v>
      </c>
      <c r="L2805" s="6">
        <v>0</v>
      </c>
      <c r="M2805" s="5">
        <v>0</v>
      </c>
      <c r="N2805" s="5">
        <v>0</v>
      </c>
      <c r="O2805" s="5">
        <v>1.65</v>
      </c>
      <c r="P2805" s="5">
        <v>-1.65</v>
      </c>
      <c r="Q2805" s="8">
        <v>-1</v>
      </c>
      <c r="R2805" s="4">
        <v>0</v>
      </c>
      <c r="S2805" s="10" t="s">
        <v>33</v>
      </c>
      <c r="T2805" s="11">
        <v>0</v>
      </c>
    </row>
    <row r="2806" spans="1:20" x14ac:dyDescent="0.2">
      <c r="A2806" s="3" t="s">
        <v>161</v>
      </c>
      <c r="B2806" s="3" t="s">
        <v>162</v>
      </c>
      <c r="C2806" s="4" t="s">
        <v>128</v>
      </c>
      <c r="D2806" s="3" t="s">
        <v>85</v>
      </c>
      <c r="E2806" s="5">
        <v>6.25</v>
      </c>
      <c r="F2806" s="4">
        <v>1</v>
      </c>
      <c r="G2806" s="5">
        <v>1.6625000000000001</v>
      </c>
      <c r="H2806" s="5">
        <v>1.6625000000000001</v>
      </c>
      <c r="I2806" s="4">
        <v>17</v>
      </c>
      <c r="J2806" s="6">
        <v>5.8823529411764701</v>
      </c>
      <c r="K2806" s="7">
        <v>1.70588235294118</v>
      </c>
      <c r="L2806" s="6">
        <v>0</v>
      </c>
      <c r="M2806" s="5">
        <v>0</v>
      </c>
      <c r="N2806" s="5">
        <v>0</v>
      </c>
      <c r="O2806" s="5">
        <v>1.6625000000000001</v>
      </c>
      <c r="P2806" s="5">
        <v>-1.6625000000000001</v>
      </c>
      <c r="Q2806" s="8">
        <v>-1</v>
      </c>
      <c r="R2806" s="4">
        <v>0</v>
      </c>
      <c r="S2806" s="10" t="s">
        <v>33</v>
      </c>
      <c r="T2806" s="11">
        <v>0</v>
      </c>
    </row>
    <row r="2807" spans="1:20" x14ac:dyDescent="0.2">
      <c r="A2807" s="3" t="s">
        <v>161</v>
      </c>
      <c r="B2807" s="3" t="s">
        <v>162</v>
      </c>
      <c r="C2807" s="4" t="s">
        <v>128</v>
      </c>
      <c r="D2807" s="3" t="s">
        <v>85</v>
      </c>
      <c r="E2807" s="5">
        <v>6.25</v>
      </c>
      <c r="F2807" s="4">
        <v>1</v>
      </c>
      <c r="G2807" s="5">
        <v>1.6625000000000001</v>
      </c>
      <c r="H2807" s="5">
        <v>1.6625000000000001</v>
      </c>
      <c r="I2807" s="4">
        <v>83</v>
      </c>
      <c r="J2807" s="6">
        <v>1.2048192771084301</v>
      </c>
      <c r="K2807" s="7">
        <v>1.26506024096386</v>
      </c>
      <c r="L2807" s="6">
        <v>0</v>
      </c>
      <c r="M2807" s="5">
        <v>0</v>
      </c>
      <c r="N2807" s="5">
        <v>0</v>
      </c>
      <c r="O2807" s="5">
        <v>1.6625000000000001</v>
      </c>
      <c r="P2807" s="5">
        <v>-1.6625000000000001</v>
      </c>
      <c r="Q2807" s="8">
        <v>-1</v>
      </c>
      <c r="R2807" s="4">
        <v>0</v>
      </c>
      <c r="S2807" s="10" t="s">
        <v>33</v>
      </c>
      <c r="T2807" s="11">
        <v>0</v>
      </c>
    </row>
    <row r="2808" spans="1:20" x14ac:dyDescent="0.2">
      <c r="A2808" s="3" t="s">
        <v>161</v>
      </c>
      <c r="B2808" s="3" t="s">
        <v>162</v>
      </c>
      <c r="C2808" s="4" t="s">
        <v>128</v>
      </c>
      <c r="D2808" s="3" t="s">
        <v>85</v>
      </c>
      <c r="E2808" s="5">
        <v>6.25</v>
      </c>
      <c r="F2808" s="4">
        <v>1</v>
      </c>
      <c r="G2808" s="5">
        <v>1.6625000000000001</v>
      </c>
      <c r="H2808" s="5">
        <v>1.6625000000000001</v>
      </c>
      <c r="I2808" s="4">
        <v>3</v>
      </c>
      <c r="J2808" s="6">
        <v>33.3333333333333</v>
      </c>
      <c r="K2808" s="7">
        <v>2.3333333333333299</v>
      </c>
      <c r="L2808" s="6">
        <v>0</v>
      </c>
      <c r="M2808" s="5">
        <v>0</v>
      </c>
      <c r="N2808" s="5">
        <v>0</v>
      </c>
      <c r="O2808" s="5">
        <v>1.6625000000000001</v>
      </c>
      <c r="P2808" s="5">
        <v>-1.6625000000000001</v>
      </c>
      <c r="Q2808" s="8">
        <v>-1</v>
      </c>
      <c r="R2808" s="4">
        <v>0</v>
      </c>
      <c r="S2808" s="10" t="s">
        <v>33</v>
      </c>
      <c r="T2808" s="11">
        <v>0</v>
      </c>
    </row>
    <row r="2809" spans="1:20" x14ac:dyDescent="0.2">
      <c r="A2809" s="3" t="s">
        <v>161</v>
      </c>
      <c r="B2809" s="3" t="s">
        <v>162</v>
      </c>
      <c r="C2809" s="4" t="s">
        <v>128</v>
      </c>
      <c r="D2809" s="3" t="s">
        <v>85</v>
      </c>
      <c r="E2809" s="5">
        <v>6.25</v>
      </c>
      <c r="F2809" s="4">
        <v>1</v>
      </c>
      <c r="G2809" s="5">
        <v>1.6625000000000001</v>
      </c>
      <c r="H2809" s="5">
        <v>1.6625000000000001</v>
      </c>
      <c r="I2809" s="4">
        <v>7</v>
      </c>
      <c r="J2809" s="6">
        <v>14.285714285714301</v>
      </c>
      <c r="K2809" s="7">
        <v>1.28571428571429</v>
      </c>
      <c r="L2809" s="6">
        <v>0</v>
      </c>
      <c r="M2809" s="5">
        <v>0</v>
      </c>
      <c r="N2809" s="5">
        <v>0</v>
      </c>
      <c r="O2809" s="5">
        <v>1.6625000000000001</v>
      </c>
      <c r="P2809" s="5">
        <v>-1.6625000000000001</v>
      </c>
      <c r="Q2809" s="8">
        <v>-1</v>
      </c>
      <c r="R2809" s="4">
        <v>0</v>
      </c>
      <c r="S2809" s="10" t="s">
        <v>33</v>
      </c>
      <c r="T2809" s="11">
        <v>0</v>
      </c>
    </row>
    <row r="2810" spans="1:20" x14ac:dyDescent="0.2">
      <c r="A2810" s="3" t="s">
        <v>161</v>
      </c>
      <c r="B2810" s="3" t="s">
        <v>162</v>
      </c>
      <c r="C2810" s="4" t="s">
        <v>128</v>
      </c>
      <c r="D2810" s="3" t="s">
        <v>85</v>
      </c>
      <c r="E2810" s="5">
        <v>6.25</v>
      </c>
      <c r="F2810" s="4">
        <v>2</v>
      </c>
      <c r="G2810" s="5">
        <v>1.675</v>
      </c>
      <c r="H2810" s="5">
        <v>0.83750000000000002</v>
      </c>
      <c r="I2810" s="4">
        <v>44</v>
      </c>
      <c r="J2810" s="6">
        <v>4.5454545454545503</v>
      </c>
      <c r="K2810" s="7">
        <v>2.7727272727272698</v>
      </c>
      <c r="L2810" s="6">
        <v>0</v>
      </c>
      <c r="M2810" s="5">
        <v>0</v>
      </c>
      <c r="N2810" s="5">
        <v>0</v>
      </c>
      <c r="O2810" s="5">
        <v>1.675</v>
      </c>
      <c r="P2810" s="5">
        <v>-1.675</v>
      </c>
      <c r="Q2810" s="8">
        <v>-1</v>
      </c>
      <c r="R2810" s="4">
        <v>0</v>
      </c>
      <c r="S2810" s="10" t="s">
        <v>33</v>
      </c>
      <c r="T2810" s="11">
        <v>0</v>
      </c>
    </row>
    <row r="2811" spans="1:20" x14ac:dyDescent="0.2">
      <c r="A2811" s="3" t="s">
        <v>161</v>
      </c>
      <c r="B2811" s="3" t="s">
        <v>162</v>
      </c>
      <c r="C2811" s="4" t="s">
        <v>128</v>
      </c>
      <c r="D2811" s="3" t="s">
        <v>85</v>
      </c>
      <c r="E2811" s="5">
        <v>6.25</v>
      </c>
      <c r="F2811" s="4">
        <v>3</v>
      </c>
      <c r="G2811" s="5">
        <v>1.674999975</v>
      </c>
      <c r="H2811" s="5">
        <v>0.55833332499999999</v>
      </c>
      <c r="I2811" s="4">
        <v>95</v>
      </c>
      <c r="J2811" s="6">
        <v>3.1578947368421102</v>
      </c>
      <c r="K2811" s="7">
        <v>3.9694736842105298</v>
      </c>
      <c r="L2811" s="6">
        <v>0</v>
      </c>
      <c r="M2811" s="5">
        <v>0</v>
      </c>
      <c r="N2811" s="5">
        <v>0</v>
      </c>
      <c r="O2811" s="5">
        <v>1.674999975</v>
      </c>
      <c r="P2811" s="5">
        <v>-1.674999975</v>
      </c>
      <c r="Q2811" s="8">
        <v>-1</v>
      </c>
      <c r="R2811" s="4">
        <v>0</v>
      </c>
      <c r="S2811" s="10" t="s">
        <v>33</v>
      </c>
      <c r="T2811" s="11">
        <v>0</v>
      </c>
    </row>
    <row r="2812" spans="1:20" x14ac:dyDescent="0.2">
      <c r="A2812" s="3" t="s">
        <v>161</v>
      </c>
      <c r="B2812" s="3" t="s">
        <v>162</v>
      </c>
      <c r="C2812" s="4" t="s">
        <v>128</v>
      </c>
      <c r="D2812" s="3" t="s">
        <v>85</v>
      </c>
      <c r="E2812" s="5">
        <v>6.25</v>
      </c>
      <c r="F2812" s="4">
        <v>1</v>
      </c>
      <c r="G2812" s="5">
        <v>1.675</v>
      </c>
      <c r="H2812" s="5">
        <v>1.675</v>
      </c>
      <c r="I2812" s="4">
        <v>2</v>
      </c>
      <c r="J2812" s="6">
        <v>50</v>
      </c>
      <c r="K2812" s="7">
        <v>3</v>
      </c>
      <c r="L2812" s="6">
        <v>0</v>
      </c>
      <c r="M2812" s="5">
        <v>0</v>
      </c>
      <c r="N2812" s="5">
        <v>0</v>
      </c>
      <c r="O2812" s="5">
        <v>1.675</v>
      </c>
      <c r="P2812" s="5">
        <v>-1.675</v>
      </c>
      <c r="Q2812" s="8">
        <v>-1</v>
      </c>
      <c r="R2812" s="4">
        <v>0</v>
      </c>
      <c r="S2812" s="10" t="s">
        <v>33</v>
      </c>
      <c r="T2812" s="11">
        <v>0</v>
      </c>
    </row>
    <row r="2813" spans="1:20" x14ac:dyDescent="0.2">
      <c r="A2813" s="3" t="s">
        <v>161</v>
      </c>
      <c r="B2813" s="3" t="s">
        <v>162</v>
      </c>
      <c r="C2813" s="4" t="s">
        <v>128</v>
      </c>
      <c r="D2813" s="3" t="s">
        <v>85</v>
      </c>
      <c r="E2813" s="5">
        <v>6.25</v>
      </c>
      <c r="F2813" s="4">
        <v>1</v>
      </c>
      <c r="G2813" s="5">
        <v>1.675</v>
      </c>
      <c r="H2813" s="5">
        <v>1.675</v>
      </c>
      <c r="I2813" s="4">
        <v>3</v>
      </c>
      <c r="J2813" s="6">
        <v>33.3333333333333</v>
      </c>
      <c r="K2813" s="7">
        <v>1.6666666666666701</v>
      </c>
      <c r="L2813" s="6">
        <v>0</v>
      </c>
      <c r="M2813" s="5">
        <v>0</v>
      </c>
      <c r="N2813" s="5">
        <v>0</v>
      </c>
      <c r="O2813" s="5">
        <v>1.675</v>
      </c>
      <c r="P2813" s="5">
        <v>-1.675</v>
      </c>
      <c r="Q2813" s="8">
        <v>-1</v>
      </c>
      <c r="R2813" s="4">
        <v>0</v>
      </c>
      <c r="S2813" s="10" t="s">
        <v>33</v>
      </c>
      <c r="T2813" s="11">
        <v>0</v>
      </c>
    </row>
    <row r="2814" spans="1:20" x14ac:dyDescent="0.2">
      <c r="A2814" s="3" t="s">
        <v>161</v>
      </c>
      <c r="B2814" s="3" t="s">
        <v>162</v>
      </c>
      <c r="C2814" s="4" t="s">
        <v>128</v>
      </c>
      <c r="D2814" s="3" t="s">
        <v>85</v>
      </c>
      <c r="E2814" s="5">
        <v>6.25</v>
      </c>
      <c r="F2814" s="4">
        <v>1</v>
      </c>
      <c r="G2814" s="5">
        <v>1.675</v>
      </c>
      <c r="H2814" s="5">
        <v>1.675</v>
      </c>
      <c r="I2814" s="4">
        <v>5</v>
      </c>
      <c r="J2814" s="6">
        <v>20</v>
      </c>
      <c r="K2814" s="7">
        <v>1.2</v>
      </c>
      <c r="L2814" s="6">
        <v>0</v>
      </c>
      <c r="M2814" s="5">
        <v>0</v>
      </c>
      <c r="N2814" s="5">
        <v>0</v>
      </c>
      <c r="O2814" s="5">
        <v>1.675</v>
      </c>
      <c r="P2814" s="5">
        <v>-1.675</v>
      </c>
      <c r="Q2814" s="8">
        <v>-1</v>
      </c>
      <c r="R2814" s="4">
        <v>0</v>
      </c>
      <c r="S2814" s="10" t="s">
        <v>33</v>
      </c>
      <c r="T2814" s="11">
        <v>0</v>
      </c>
    </row>
    <row r="2815" spans="1:20" x14ac:dyDescent="0.2">
      <c r="A2815" s="3" t="s">
        <v>161</v>
      </c>
      <c r="B2815" s="3" t="s">
        <v>162</v>
      </c>
      <c r="C2815" s="4" t="s">
        <v>128</v>
      </c>
      <c r="D2815" s="3" t="s">
        <v>85</v>
      </c>
      <c r="E2815" s="5">
        <v>6.25</v>
      </c>
      <c r="F2815" s="4">
        <v>1</v>
      </c>
      <c r="G2815" s="5">
        <v>1.6875</v>
      </c>
      <c r="H2815" s="5">
        <v>1.6875</v>
      </c>
      <c r="I2815" s="4">
        <v>14</v>
      </c>
      <c r="J2815" s="6">
        <v>7.1428571428571397</v>
      </c>
      <c r="K2815" s="7">
        <v>1.71428571428571</v>
      </c>
      <c r="L2815" s="6">
        <v>0</v>
      </c>
      <c r="M2815" s="5">
        <v>0</v>
      </c>
      <c r="N2815" s="5">
        <v>0</v>
      </c>
      <c r="O2815" s="5">
        <v>1.6875</v>
      </c>
      <c r="P2815" s="5">
        <v>-1.6875</v>
      </c>
      <c r="Q2815" s="8">
        <v>-1</v>
      </c>
      <c r="R2815" s="4">
        <v>0</v>
      </c>
      <c r="S2815" s="10" t="s">
        <v>33</v>
      </c>
      <c r="T2815" s="11">
        <v>0</v>
      </c>
    </row>
    <row r="2816" spans="1:20" x14ac:dyDescent="0.2">
      <c r="A2816" s="3" t="s">
        <v>161</v>
      </c>
      <c r="B2816" s="3" t="s">
        <v>162</v>
      </c>
      <c r="C2816" s="4" t="s">
        <v>128</v>
      </c>
      <c r="D2816" s="3" t="s">
        <v>59</v>
      </c>
      <c r="E2816" s="5">
        <v>6.25</v>
      </c>
      <c r="F2816" s="4">
        <v>1</v>
      </c>
      <c r="G2816" s="5">
        <v>1.6875</v>
      </c>
      <c r="H2816" s="5">
        <v>1.6875</v>
      </c>
      <c r="I2816" s="4">
        <v>1</v>
      </c>
      <c r="J2816" s="6">
        <v>100</v>
      </c>
      <c r="K2816" s="7">
        <v>1</v>
      </c>
      <c r="L2816" s="6">
        <v>0</v>
      </c>
      <c r="M2816" s="5">
        <v>0</v>
      </c>
      <c r="N2816" s="5">
        <v>0</v>
      </c>
      <c r="O2816" s="5">
        <v>1.6875</v>
      </c>
      <c r="P2816" s="5">
        <v>-1.6875</v>
      </c>
      <c r="Q2816" s="8">
        <v>-1</v>
      </c>
      <c r="R2816" s="4">
        <v>0</v>
      </c>
      <c r="S2816" s="10" t="s">
        <v>33</v>
      </c>
      <c r="T2816" s="11">
        <v>0</v>
      </c>
    </row>
    <row r="2817" spans="1:20" x14ac:dyDescent="0.2">
      <c r="A2817" s="3" t="s">
        <v>161</v>
      </c>
      <c r="B2817" s="3" t="s">
        <v>162</v>
      </c>
      <c r="C2817" s="4" t="s">
        <v>128</v>
      </c>
      <c r="D2817" s="3" t="s">
        <v>85</v>
      </c>
      <c r="E2817" s="5">
        <v>6.25</v>
      </c>
      <c r="F2817" s="4">
        <v>1</v>
      </c>
      <c r="G2817" s="5">
        <v>1.6875</v>
      </c>
      <c r="H2817" s="5">
        <v>1.6875</v>
      </c>
      <c r="I2817" s="4">
        <v>7</v>
      </c>
      <c r="J2817" s="6">
        <v>14.285714285714301</v>
      </c>
      <c r="K2817" s="7">
        <v>1</v>
      </c>
      <c r="L2817" s="6">
        <v>0</v>
      </c>
      <c r="M2817" s="5">
        <v>0</v>
      </c>
      <c r="N2817" s="5">
        <v>0</v>
      </c>
      <c r="O2817" s="5">
        <v>1.6875</v>
      </c>
      <c r="P2817" s="5">
        <v>-1.6875</v>
      </c>
      <c r="Q2817" s="8">
        <v>-1</v>
      </c>
      <c r="R2817" s="4">
        <v>0</v>
      </c>
      <c r="S2817" s="10" t="s">
        <v>33</v>
      </c>
      <c r="T2817" s="11">
        <v>0</v>
      </c>
    </row>
    <row r="2818" spans="1:20" x14ac:dyDescent="0.2">
      <c r="A2818" s="3" t="s">
        <v>161</v>
      </c>
      <c r="B2818" s="3" t="s">
        <v>162</v>
      </c>
      <c r="C2818" s="4" t="s">
        <v>128</v>
      </c>
      <c r="D2818" s="3" t="s">
        <v>85</v>
      </c>
      <c r="E2818" s="5">
        <v>6.25</v>
      </c>
      <c r="F2818" s="4">
        <v>1</v>
      </c>
      <c r="G2818" s="5">
        <v>1.6875</v>
      </c>
      <c r="H2818" s="5">
        <v>1.6875</v>
      </c>
      <c r="I2818" s="4">
        <v>6</v>
      </c>
      <c r="J2818" s="6">
        <v>16.6666666666667</v>
      </c>
      <c r="K2818" s="7">
        <v>1</v>
      </c>
      <c r="L2818" s="6">
        <v>0</v>
      </c>
      <c r="M2818" s="5">
        <v>0</v>
      </c>
      <c r="N2818" s="5">
        <v>0</v>
      </c>
      <c r="O2818" s="5">
        <v>1.6875</v>
      </c>
      <c r="P2818" s="5">
        <v>-1.6875</v>
      </c>
      <c r="Q2818" s="8">
        <v>-1</v>
      </c>
      <c r="R2818" s="4">
        <v>0</v>
      </c>
      <c r="S2818" s="10" t="s">
        <v>33</v>
      </c>
      <c r="T2818" s="11">
        <v>0</v>
      </c>
    </row>
    <row r="2819" spans="1:20" x14ac:dyDescent="0.2">
      <c r="A2819" s="3" t="s">
        <v>161</v>
      </c>
      <c r="B2819" s="3" t="s">
        <v>162</v>
      </c>
      <c r="C2819" s="4" t="s">
        <v>128</v>
      </c>
      <c r="D2819" s="3" t="s">
        <v>85</v>
      </c>
      <c r="E2819" s="5">
        <v>6.25</v>
      </c>
      <c r="F2819" s="4">
        <v>1</v>
      </c>
      <c r="G2819" s="5">
        <v>1.6875</v>
      </c>
      <c r="H2819" s="5">
        <v>1.6875</v>
      </c>
      <c r="I2819" s="4">
        <v>3</v>
      </c>
      <c r="J2819" s="6">
        <v>33.3333333333333</v>
      </c>
      <c r="K2819" s="7">
        <v>1</v>
      </c>
      <c r="L2819" s="6">
        <v>0</v>
      </c>
      <c r="M2819" s="5">
        <v>0</v>
      </c>
      <c r="N2819" s="5">
        <v>0</v>
      </c>
      <c r="O2819" s="5">
        <v>1.6875</v>
      </c>
      <c r="P2819" s="5">
        <v>-1.6875</v>
      </c>
      <c r="Q2819" s="8">
        <v>-1</v>
      </c>
      <c r="R2819" s="4">
        <v>0</v>
      </c>
      <c r="S2819" s="10" t="s">
        <v>33</v>
      </c>
      <c r="T2819" s="11">
        <v>0</v>
      </c>
    </row>
    <row r="2820" spans="1:20" x14ac:dyDescent="0.2">
      <c r="A2820" s="3" t="s">
        <v>161</v>
      </c>
      <c r="B2820" s="3" t="s">
        <v>162</v>
      </c>
      <c r="C2820" s="4" t="s">
        <v>128</v>
      </c>
      <c r="D2820" s="3" t="s">
        <v>85</v>
      </c>
      <c r="E2820" s="5">
        <v>6.25</v>
      </c>
      <c r="F2820" s="4">
        <v>1</v>
      </c>
      <c r="G2820" s="5">
        <v>1.7</v>
      </c>
      <c r="H2820" s="5">
        <v>1.7</v>
      </c>
      <c r="I2820" s="4">
        <v>7</v>
      </c>
      <c r="J2820" s="6">
        <v>14.285714285714301</v>
      </c>
      <c r="K2820" s="7">
        <v>1</v>
      </c>
      <c r="L2820" s="6">
        <v>0</v>
      </c>
      <c r="M2820" s="5">
        <v>0</v>
      </c>
      <c r="N2820" s="5">
        <v>0</v>
      </c>
      <c r="O2820" s="5">
        <v>1.7</v>
      </c>
      <c r="P2820" s="5">
        <v>-1.7</v>
      </c>
      <c r="Q2820" s="8">
        <v>-1</v>
      </c>
      <c r="R2820" s="4">
        <v>0</v>
      </c>
      <c r="S2820" s="10" t="s">
        <v>33</v>
      </c>
      <c r="T2820" s="11">
        <v>0</v>
      </c>
    </row>
    <row r="2821" spans="1:20" x14ac:dyDescent="0.2">
      <c r="A2821" s="3" t="s">
        <v>161</v>
      </c>
      <c r="B2821" s="3" t="s">
        <v>162</v>
      </c>
      <c r="C2821" s="4" t="s">
        <v>128</v>
      </c>
      <c r="D2821" s="3" t="s">
        <v>57</v>
      </c>
      <c r="E2821" s="5">
        <v>6.25</v>
      </c>
      <c r="F2821" s="4">
        <v>1</v>
      </c>
      <c r="G2821" s="5">
        <v>1.7250000000000001</v>
      </c>
      <c r="H2821" s="5">
        <v>1.7250000000000001</v>
      </c>
      <c r="I2821" s="4">
        <v>7</v>
      </c>
      <c r="J2821" s="6">
        <v>14.285714285714301</v>
      </c>
      <c r="K2821" s="7">
        <v>4.5714285714285703</v>
      </c>
      <c r="L2821" s="6">
        <v>0</v>
      </c>
      <c r="M2821" s="5">
        <v>0</v>
      </c>
      <c r="N2821" s="5">
        <v>0</v>
      </c>
      <c r="O2821" s="5">
        <v>1.7250000000000001</v>
      </c>
      <c r="P2821" s="5">
        <v>-1.7250000000000001</v>
      </c>
      <c r="Q2821" s="8">
        <v>-1</v>
      </c>
      <c r="R2821" s="4">
        <v>0</v>
      </c>
      <c r="S2821" s="10" t="s">
        <v>33</v>
      </c>
      <c r="T2821" s="11">
        <v>0</v>
      </c>
    </row>
    <row r="2822" spans="1:20" x14ac:dyDescent="0.2">
      <c r="A2822" s="3" t="s">
        <v>161</v>
      </c>
      <c r="B2822" s="3" t="s">
        <v>162</v>
      </c>
      <c r="C2822" s="4" t="s">
        <v>128</v>
      </c>
      <c r="D2822" s="3" t="s">
        <v>85</v>
      </c>
      <c r="E2822" s="5">
        <v>6.25</v>
      </c>
      <c r="F2822" s="4">
        <v>4</v>
      </c>
      <c r="G2822" s="5">
        <v>1.7250000000000001</v>
      </c>
      <c r="H2822" s="5">
        <v>0.43125000000000002</v>
      </c>
      <c r="I2822" s="4">
        <v>17</v>
      </c>
      <c r="J2822" s="6">
        <v>23.529411764705898</v>
      </c>
      <c r="K2822" s="7">
        <v>2.1705882352941201</v>
      </c>
      <c r="L2822" s="6">
        <v>0</v>
      </c>
      <c r="M2822" s="5">
        <v>0</v>
      </c>
      <c r="N2822" s="5">
        <v>0</v>
      </c>
      <c r="O2822" s="5">
        <v>1.7250000000000001</v>
      </c>
      <c r="P2822" s="5">
        <v>-1.7250000000000001</v>
      </c>
      <c r="Q2822" s="8">
        <v>-1</v>
      </c>
      <c r="R2822" s="4">
        <v>0</v>
      </c>
      <c r="S2822" s="10" t="s">
        <v>33</v>
      </c>
      <c r="T2822" s="11">
        <v>0</v>
      </c>
    </row>
    <row r="2823" spans="1:20" x14ac:dyDescent="0.2">
      <c r="A2823" s="3" t="s">
        <v>161</v>
      </c>
      <c r="B2823" s="3" t="s">
        <v>162</v>
      </c>
      <c r="C2823" s="4" t="s">
        <v>128</v>
      </c>
      <c r="D2823" s="3" t="s">
        <v>85</v>
      </c>
      <c r="E2823" s="5">
        <v>6.25</v>
      </c>
      <c r="F2823" s="4">
        <v>1</v>
      </c>
      <c r="G2823" s="5">
        <v>1.7250000000000001</v>
      </c>
      <c r="H2823" s="5">
        <v>1.7250000000000001</v>
      </c>
      <c r="I2823" s="4">
        <v>9</v>
      </c>
      <c r="J2823" s="6">
        <v>11.1111111111111</v>
      </c>
      <c r="K2823" s="7">
        <v>1.1111111111111101</v>
      </c>
      <c r="L2823" s="6">
        <v>0</v>
      </c>
      <c r="M2823" s="5">
        <v>0</v>
      </c>
      <c r="N2823" s="5">
        <v>0</v>
      </c>
      <c r="O2823" s="5">
        <v>1.7250000000000001</v>
      </c>
      <c r="P2823" s="5">
        <v>-1.7250000000000001</v>
      </c>
      <c r="Q2823" s="8">
        <v>-1</v>
      </c>
      <c r="R2823" s="4">
        <v>0</v>
      </c>
      <c r="S2823" s="10" t="s">
        <v>33</v>
      </c>
      <c r="T2823" s="11">
        <v>0</v>
      </c>
    </row>
    <row r="2824" spans="1:20" x14ac:dyDescent="0.2">
      <c r="A2824" s="3" t="s">
        <v>161</v>
      </c>
      <c r="B2824" s="3" t="s">
        <v>162</v>
      </c>
      <c r="C2824" s="4" t="s">
        <v>128</v>
      </c>
      <c r="D2824" s="3" t="s">
        <v>85</v>
      </c>
      <c r="E2824" s="5">
        <v>6.25</v>
      </c>
      <c r="F2824" s="4">
        <v>1</v>
      </c>
      <c r="G2824" s="5">
        <v>1.7250000000000001</v>
      </c>
      <c r="H2824" s="5">
        <v>1.7250000000000001</v>
      </c>
      <c r="I2824" s="4">
        <v>9</v>
      </c>
      <c r="J2824" s="6">
        <v>11.1111111111111</v>
      </c>
      <c r="K2824" s="7">
        <v>1.1000000000000001</v>
      </c>
      <c r="L2824" s="6">
        <v>0</v>
      </c>
      <c r="M2824" s="5">
        <v>0</v>
      </c>
      <c r="N2824" s="5">
        <v>0</v>
      </c>
      <c r="O2824" s="5">
        <v>1.7250000000000001</v>
      </c>
      <c r="P2824" s="5">
        <v>-1.7250000000000001</v>
      </c>
      <c r="Q2824" s="8">
        <v>-1</v>
      </c>
      <c r="R2824" s="4">
        <v>0</v>
      </c>
      <c r="S2824" s="10" t="s">
        <v>33</v>
      </c>
      <c r="T2824" s="11">
        <v>0</v>
      </c>
    </row>
    <row r="2825" spans="1:20" x14ac:dyDescent="0.2">
      <c r="A2825" s="3" t="s">
        <v>161</v>
      </c>
      <c r="B2825" s="3" t="s">
        <v>162</v>
      </c>
      <c r="C2825" s="4" t="s">
        <v>128</v>
      </c>
      <c r="D2825" s="3" t="s">
        <v>85</v>
      </c>
      <c r="E2825" s="5">
        <v>6.25</v>
      </c>
      <c r="F2825" s="4">
        <v>1</v>
      </c>
      <c r="G2825" s="5">
        <v>1.7250000000000001</v>
      </c>
      <c r="H2825" s="5">
        <v>1.7250000000000001</v>
      </c>
      <c r="I2825" s="4">
        <v>4</v>
      </c>
      <c r="J2825" s="6">
        <v>25</v>
      </c>
      <c r="K2825" s="7">
        <v>1</v>
      </c>
      <c r="L2825" s="6">
        <v>0</v>
      </c>
      <c r="M2825" s="5">
        <v>0</v>
      </c>
      <c r="N2825" s="5">
        <v>0</v>
      </c>
      <c r="O2825" s="5">
        <v>1.7250000000000001</v>
      </c>
      <c r="P2825" s="5">
        <v>-1.7250000000000001</v>
      </c>
      <c r="Q2825" s="8">
        <v>-1</v>
      </c>
      <c r="R2825" s="4">
        <v>0</v>
      </c>
      <c r="S2825" s="10" t="s">
        <v>33</v>
      </c>
      <c r="T2825" s="11">
        <v>0</v>
      </c>
    </row>
    <row r="2826" spans="1:20" x14ac:dyDescent="0.2">
      <c r="A2826" s="3" t="s">
        <v>161</v>
      </c>
      <c r="B2826" s="3" t="s">
        <v>162</v>
      </c>
      <c r="C2826" s="4" t="s">
        <v>128</v>
      </c>
      <c r="D2826" s="3" t="s">
        <v>85</v>
      </c>
      <c r="E2826" s="5">
        <v>6.25</v>
      </c>
      <c r="F2826" s="4">
        <v>1</v>
      </c>
      <c r="G2826" s="5">
        <v>1.7375</v>
      </c>
      <c r="H2826" s="5">
        <v>1.7375</v>
      </c>
      <c r="I2826" s="4">
        <v>1</v>
      </c>
      <c r="J2826" s="6">
        <v>100</v>
      </c>
      <c r="K2826" s="7">
        <v>1</v>
      </c>
      <c r="L2826" s="6">
        <v>0</v>
      </c>
      <c r="M2826" s="5">
        <v>0</v>
      </c>
      <c r="N2826" s="5">
        <v>0</v>
      </c>
      <c r="O2826" s="5">
        <v>1.7375</v>
      </c>
      <c r="P2826" s="5">
        <v>-1.7375</v>
      </c>
      <c r="Q2826" s="8">
        <v>-1</v>
      </c>
      <c r="R2826" s="4">
        <v>0</v>
      </c>
      <c r="S2826" s="10" t="s">
        <v>33</v>
      </c>
      <c r="T2826" s="11">
        <v>0</v>
      </c>
    </row>
    <row r="2827" spans="1:20" x14ac:dyDescent="0.2">
      <c r="A2827" s="3" t="s">
        <v>161</v>
      </c>
      <c r="B2827" s="3" t="s">
        <v>162</v>
      </c>
      <c r="C2827" s="4" t="s">
        <v>128</v>
      </c>
      <c r="D2827" s="3" t="s">
        <v>85</v>
      </c>
      <c r="E2827" s="5">
        <v>6.25</v>
      </c>
      <c r="F2827" s="4">
        <v>1</v>
      </c>
      <c r="G2827" s="5">
        <v>1.7375</v>
      </c>
      <c r="H2827" s="5">
        <v>1.7375</v>
      </c>
      <c r="I2827" s="4">
        <v>3</v>
      </c>
      <c r="J2827" s="6">
        <v>33.3333333333333</v>
      </c>
      <c r="K2827" s="7">
        <v>1</v>
      </c>
      <c r="L2827" s="6">
        <v>0</v>
      </c>
      <c r="M2827" s="5">
        <v>0</v>
      </c>
      <c r="N2827" s="5">
        <v>0</v>
      </c>
      <c r="O2827" s="5">
        <v>1.7375</v>
      </c>
      <c r="P2827" s="5">
        <v>-1.7375</v>
      </c>
      <c r="Q2827" s="8">
        <v>-1</v>
      </c>
      <c r="R2827" s="4">
        <v>0</v>
      </c>
      <c r="S2827" s="10" t="s">
        <v>33</v>
      </c>
      <c r="T2827" s="11">
        <v>0</v>
      </c>
    </row>
    <row r="2828" spans="1:20" x14ac:dyDescent="0.2">
      <c r="A2828" s="3" t="s">
        <v>161</v>
      </c>
      <c r="B2828" s="3" t="s">
        <v>162</v>
      </c>
      <c r="C2828" s="4" t="s">
        <v>128</v>
      </c>
      <c r="D2828" s="3" t="s">
        <v>85</v>
      </c>
      <c r="E2828" s="5">
        <v>6.25</v>
      </c>
      <c r="F2828" s="4">
        <v>2</v>
      </c>
      <c r="G2828" s="5">
        <v>1.7375</v>
      </c>
      <c r="H2828" s="5">
        <v>0.86875000000000002</v>
      </c>
      <c r="I2828" s="4">
        <v>48</v>
      </c>
      <c r="J2828" s="6">
        <v>4.1666666666666696</v>
      </c>
      <c r="K2828" s="7">
        <v>1.6812499999999999</v>
      </c>
      <c r="L2828" s="6">
        <v>0</v>
      </c>
      <c r="M2828" s="5">
        <v>0</v>
      </c>
      <c r="N2828" s="5">
        <v>0</v>
      </c>
      <c r="O2828" s="5">
        <v>1.7375</v>
      </c>
      <c r="P2828" s="5">
        <v>-1.7375</v>
      </c>
      <c r="Q2828" s="8">
        <v>-1</v>
      </c>
      <c r="R2828" s="4">
        <v>0</v>
      </c>
      <c r="S2828" s="10" t="s">
        <v>33</v>
      </c>
      <c r="T2828" s="11">
        <v>0</v>
      </c>
    </row>
    <row r="2829" spans="1:20" x14ac:dyDescent="0.2">
      <c r="A2829" s="3" t="s">
        <v>161</v>
      </c>
      <c r="B2829" s="3" t="s">
        <v>162</v>
      </c>
      <c r="C2829" s="4" t="s">
        <v>128</v>
      </c>
      <c r="D2829" s="3" t="s">
        <v>85</v>
      </c>
      <c r="E2829" s="5">
        <v>6.25</v>
      </c>
      <c r="F2829" s="4">
        <v>1</v>
      </c>
      <c r="G2829" s="5">
        <v>1.75</v>
      </c>
      <c r="H2829" s="5">
        <v>1.75</v>
      </c>
      <c r="I2829" s="4">
        <v>9</v>
      </c>
      <c r="J2829" s="6">
        <v>11.1111111111111</v>
      </c>
      <c r="K2829" s="7">
        <v>1</v>
      </c>
      <c r="L2829" s="6">
        <v>0</v>
      </c>
      <c r="M2829" s="5">
        <v>0</v>
      </c>
      <c r="N2829" s="5">
        <v>0</v>
      </c>
      <c r="O2829" s="5">
        <v>1.75</v>
      </c>
      <c r="P2829" s="5">
        <v>-1.75</v>
      </c>
      <c r="Q2829" s="8">
        <v>-1</v>
      </c>
      <c r="R2829" s="4">
        <v>0</v>
      </c>
      <c r="S2829" s="10" t="s">
        <v>33</v>
      </c>
      <c r="T2829" s="11">
        <v>0</v>
      </c>
    </row>
    <row r="2830" spans="1:20" x14ac:dyDescent="0.2">
      <c r="A2830" s="3" t="s">
        <v>161</v>
      </c>
      <c r="B2830" s="3" t="s">
        <v>162</v>
      </c>
      <c r="C2830" s="4" t="s">
        <v>128</v>
      </c>
      <c r="D2830" s="3" t="s">
        <v>85</v>
      </c>
      <c r="E2830" s="5">
        <v>6.25</v>
      </c>
      <c r="F2830" s="4">
        <v>1</v>
      </c>
      <c r="G2830" s="5">
        <v>1.75</v>
      </c>
      <c r="H2830" s="5">
        <v>1.75</v>
      </c>
      <c r="I2830" s="4">
        <v>2</v>
      </c>
      <c r="J2830" s="6">
        <v>50</v>
      </c>
      <c r="K2830" s="7">
        <v>1</v>
      </c>
      <c r="L2830" s="6">
        <v>0</v>
      </c>
      <c r="M2830" s="5">
        <v>0</v>
      </c>
      <c r="N2830" s="5">
        <v>0</v>
      </c>
      <c r="O2830" s="5">
        <v>1.75</v>
      </c>
      <c r="P2830" s="5">
        <v>-1.75</v>
      </c>
      <c r="Q2830" s="8">
        <v>-1</v>
      </c>
      <c r="R2830" s="4">
        <v>0</v>
      </c>
      <c r="S2830" s="10" t="s">
        <v>33</v>
      </c>
      <c r="T2830" s="11">
        <v>0</v>
      </c>
    </row>
    <row r="2831" spans="1:20" x14ac:dyDescent="0.2">
      <c r="A2831" s="3" t="s">
        <v>161</v>
      </c>
      <c r="B2831" s="3" t="s">
        <v>162</v>
      </c>
      <c r="C2831" s="4" t="s">
        <v>128</v>
      </c>
      <c r="D2831" s="3" t="s">
        <v>85</v>
      </c>
      <c r="E2831" s="5">
        <v>6.25</v>
      </c>
      <c r="F2831" s="4">
        <v>2</v>
      </c>
      <c r="G2831" s="5">
        <v>1.7749999999999999</v>
      </c>
      <c r="H2831" s="5">
        <v>0.88749999999999996</v>
      </c>
      <c r="I2831" s="4">
        <v>2</v>
      </c>
      <c r="J2831" s="6">
        <v>100</v>
      </c>
      <c r="K2831" s="7">
        <v>1</v>
      </c>
      <c r="L2831" s="6">
        <v>0</v>
      </c>
      <c r="M2831" s="5">
        <v>0</v>
      </c>
      <c r="N2831" s="5">
        <v>0</v>
      </c>
      <c r="O2831" s="5">
        <v>1.7749999999999999</v>
      </c>
      <c r="P2831" s="5">
        <v>-1.7749999999999999</v>
      </c>
      <c r="Q2831" s="8">
        <v>-1</v>
      </c>
      <c r="R2831" s="4">
        <v>0</v>
      </c>
      <c r="S2831" s="10" t="s">
        <v>33</v>
      </c>
      <c r="T2831" s="11">
        <v>0</v>
      </c>
    </row>
    <row r="2832" spans="1:20" x14ac:dyDescent="0.2">
      <c r="A2832" s="3" t="s">
        <v>161</v>
      </c>
      <c r="B2832" s="3" t="s">
        <v>162</v>
      </c>
      <c r="C2832" s="4" t="s">
        <v>128</v>
      </c>
      <c r="D2832" s="3" t="s">
        <v>85</v>
      </c>
      <c r="E2832" s="5">
        <v>6.25</v>
      </c>
      <c r="F2832" s="4">
        <v>1</v>
      </c>
      <c r="G2832" s="5">
        <v>1.7875000000000001</v>
      </c>
      <c r="H2832" s="5">
        <v>1.7875000000000001</v>
      </c>
      <c r="I2832" s="4">
        <v>2</v>
      </c>
      <c r="J2832" s="6">
        <v>50</v>
      </c>
      <c r="K2832" s="7">
        <v>1</v>
      </c>
      <c r="L2832" s="6">
        <v>0</v>
      </c>
      <c r="M2832" s="5">
        <v>0</v>
      </c>
      <c r="N2832" s="5">
        <v>0</v>
      </c>
      <c r="O2832" s="5">
        <v>1.7875000000000001</v>
      </c>
      <c r="P2832" s="5">
        <v>-1.7875000000000001</v>
      </c>
      <c r="Q2832" s="8">
        <v>-1</v>
      </c>
      <c r="R2832" s="4">
        <v>0</v>
      </c>
      <c r="S2832" s="10" t="s">
        <v>33</v>
      </c>
      <c r="T2832" s="11">
        <v>0</v>
      </c>
    </row>
    <row r="2833" spans="1:20" x14ac:dyDescent="0.2">
      <c r="A2833" s="3" t="s">
        <v>161</v>
      </c>
      <c r="B2833" s="3" t="s">
        <v>162</v>
      </c>
      <c r="C2833" s="4" t="s">
        <v>128</v>
      </c>
      <c r="D2833" s="3" t="s">
        <v>85</v>
      </c>
      <c r="E2833" s="5">
        <v>6.25</v>
      </c>
      <c r="F2833" s="4">
        <v>1</v>
      </c>
      <c r="G2833" s="5">
        <v>1.7875000000000001</v>
      </c>
      <c r="H2833" s="5">
        <v>1.7875000000000001</v>
      </c>
      <c r="I2833" s="4">
        <v>4</v>
      </c>
      <c r="J2833" s="6">
        <v>25</v>
      </c>
      <c r="K2833" s="7">
        <v>1</v>
      </c>
      <c r="L2833" s="6">
        <v>0</v>
      </c>
      <c r="M2833" s="5">
        <v>0</v>
      </c>
      <c r="N2833" s="5">
        <v>0</v>
      </c>
      <c r="O2833" s="5">
        <v>1.7875000000000001</v>
      </c>
      <c r="P2833" s="5">
        <v>-1.7875000000000001</v>
      </c>
      <c r="Q2833" s="8">
        <v>-1</v>
      </c>
      <c r="R2833" s="4">
        <v>0</v>
      </c>
      <c r="S2833" s="10" t="s">
        <v>33</v>
      </c>
      <c r="T2833" s="11">
        <v>0</v>
      </c>
    </row>
    <row r="2834" spans="1:20" x14ac:dyDescent="0.2">
      <c r="A2834" s="3" t="s">
        <v>161</v>
      </c>
      <c r="B2834" s="3" t="s">
        <v>162</v>
      </c>
      <c r="C2834" s="4" t="s">
        <v>128</v>
      </c>
      <c r="D2834" s="3" t="s">
        <v>85</v>
      </c>
      <c r="E2834" s="5">
        <v>6.25</v>
      </c>
      <c r="F2834" s="4">
        <v>1</v>
      </c>
      <c r="G2834" s="5">
        <v>1.7875000000000001</v>
      </c>
      <c r="H2834" s="5">
        <v>1.7875000000000001</v>
      </c>
      <c r="I2834" s="4">
        <v>13</v>
      </c>
      <c r="J2834" s="6">
        <v>7.6923076923076898</v>
      </c>
      <c r="K2834" s="7">
        <v>1.15230769230769</v>
      </c>
      <c r="L2834" s="6">
        <v>0</v>
      </c>
      <c r="M2834" s="5">
        <v>0</v>
      </c>
      <c r="N2834" s="5">
        <v>0</v>
      </c>
      <c r="O2834" s="5">
        <v>1.7875000000000001</v>
      </c>
      <c r="P2834" s="5">
        <v>-1.7875000000000001</v>
      </c>
      <c r="Q2834" s="8">
        <v>-1</v>
      </c>
      <c r="R2834" s="4">
        <v>0</v>
      </c>
      <c r="S2834" s="10" t="s">
        <v>33</v>
      </c>
      <c r="T2834" s="11">
        <v>0</v>
      </c>
    </row>
    <row r="2835" spans="1:20" x14ac:dyDescent="0.2">
      <c r="A2835" s="3" t="s">
        <v>161</v>
      </c>
      <c r="B2835" s="3" t="s">
        <v>162</v>
      </c>
      <c r="C2835" s="4" t="s">
        <v>128</v>
      </c>
      <c r="D2835" s="3" t="s">
        <v>85</v>
      </c>
      <c r="E2835" s="5">
        <v>6.25</v>
      </c>
      <c r="F2835" s="4">
        <v>2</v>
      </c>
      <c r="G2835" s="5">
        <v>1.8</v>
      </c>
      <c r="H2835" s="5">
        <v>0.9</v>
      </c>
      <c r="I2835" s="4">
        <v>170</v>
      </c>
      <c r="J2835" s="6">
        <v>1.1764705882352899</v>
      </c>
      <c r="K2835" s="7">
        <v>1.3535294117647101</v>
      </c>
      <c r="L2835" s="6">
        <v>0</v>
      </c>
      <c r="M2835" s="5">
        <v>0</v>
      </c>
      <c r="N2835" s="5">
        <v>0</v>
      </c>
      <c r="O2835" s="5">
        <v>1.8</v>
      </c>
      <c r="P2835" s="5">
        <v>-1.8</v>
      </c>
      <c r="Q2835" s="8">
        <v>-1</v>
      </c>
      <c r="R2835" s="4">
        <v>0</v>
      </c>
      <c r="S2835" s="10" t="s">
        <v>33</v>
      </c>
      <c r="T2835" s="11">
        <v>0</v>
      </c>
    </row>
    <row r="2836" spans="1:20" x14ac:dyDescent="0.2">
      <c r="A2836" s="3" t="s">
        <v>161</v>
      </c>
      <c r="B2836" s="3" t="s">
        <v>162</v>
      </c>
      <c r="C2836" s="4" t="s">
        <v>128</v>
      </c>
      <c r="D2836" s="3" t="s">
        <v>85</v>
      </c>
      <c r="E2836" s="5">
        <v>6.25</v>
      </c>
      <c r="F2836" s="4">
        <v>1</v>
      </c>
      <c r="G2836" s="5">
        <v>1.8125</v>
      </c>
      <c r="H2836" s="5">
        <v>1.8125</v>
      </c>
      <c r="I2836" s="4">
        <v>101</v>
      </c>
      <c r="J2836" s="6">
        <v>0.99009900990098998</v>
      </c>
      <c r="K2836" s="7">
        <v>2.77623762376238</v>
      </c>
      <c r="L2836" s="6">
        <v>0</v>
      </c>
      <c r="M2836" s="5">
        <v>0</v>
      </c>
      <c r="N2836" s="5">
        <v>0</v>
      </c>
      <c r="O2836" s="5">
        <v>1.8125</v>
      </c>
      <c r="P2836" s="5">
        <v>-1.8125</v>
      </c>
      <c r="Q2836" s="8">
        <v>-1</v>
      </c>
      <c r="R2836" s="4">
        <v>0</v>
      </c>
      <c r="S2836" s="10" t="s">
        <v>33</v>
      </c>
      <c r="T2836" s="11">
        <v>0</v>
      </c>
    </row>
    <row r="2837" spans="1:20" x14ac:dyDescent="0.2">
      <c r="A2837" s="3" t="s">
        <v>161</v>
      </c>
      <c r="B2837" s="3" t="s">
        <v>162</v>
      </c>
      <c r="C2837" s="4" t="s">
        <v>128</v>
      </c>
      <c r="D2837" s="3" t="s">
        <v>85</v>
      </c>
      <c r="E2837" s="5">
        <v>6.25</v>
      </c>
      <c r="F2837" s="4">
        <v>1</v>
      </c>
      <c r="G2837" s="5">
        <v>1.8125</v>
      </c>
      <c r="H2837" s="5">
        <v>1.8125</v>
      </c>
      <c r="I2837" s="4">
        <v>11</v>
      </c>
      <c r="J2837" s="6">
        <v>9.0909090909090899</v>
      </c>
      <c r="K2837" s="7">
        <v>1</v>
      </c>
      <c r="L2837" s="6">
        <v>0</v>
      </c>
      <c r="M2837" s="5">
        <v>0</v>
      </c>
      <c r="N2837" s="5">
        <v>0</v>
      </c>
      <c r="O2837" s="5">
        <v>1.8125</v>
      </c>
      <c r="P2837" s="5">
        <v>-1.8125</v>
      </c>
      <c r="Q2837" s="8">
        <v>-1</v>
      </c>
      <c r="R2837" s="4">
        <v>0</v>
      </c>
      <c r="S2837" s="10" t="s">
        <v>33</v>
      </c>
      <c r="T2837" s="11">
        <v>0</v>
      </c>
    </row>
    <row r="2838" spans="1:20" x14ac:dyDescent="0.2">
      <c r="A2838" s="3" t="s">
        <v>161</v>
      </c>
      <c r="B2838" s="3" t="s">
        <v>162</v>
      </c>
      <c r="C2838" s="4" t="s">
        <v>128</v>
      </c>
      <c r="D2838" s="3" t="s">
        <v>85</v>
      </c>
      <c r="E2838" s="5">
        <v>6.25</v>
      </c>
      <c r="F2838" s="4">
        <v>3</v>
      </c>
      <c r="G2838" s="5">
        <v>1.8249999749999999</v>
      </c>
      <c r="H2838" s="5">
        <v>0.60833332499999992</v>
      </c>
      <c r="I2838" s="4">
        <v>15</v>
      </c>
      <c r="J2838" s="6">
        <v>20</v>
      </c>
      <c r="K2838" s="7">
        <v>2.2666666666666702</v>
      </c>
      <c r="L2838" s="6">
        <v>0</v>
      </c>
      <c r="M2838" s="5">
        <v>0</v>
      </c>
      <c r="N2838" s="5">
        <v>0</v>
      </c>
      <c r="O2838" s="5">
        <v>1.8249999749999999</v>
      </c>
      <c r="P2838" s="5">
        <v>-1.8249999749999999</v>
      </c>
      <c r="Q2838" s="8">
        <v>-1</v>
      </c>
      <c r="R2838" s="4">
        <v>0</v>
      </c>
      <c r="S2838" s="10" t="s">
        <v>33</v>
      </c>
      <c r="T2838" s="11">
        <v>0</v>
      </c>
    </row>
    <row r="2839" spans="1:20" x14ac:dyDescent="0.2">
      <c r="A2839" s="3" t="s">
        <v>161</v>
      </c>
      <c r="B2839" s="3" t="s">
        <v>162</v>
      </c>
      <c r="C2839" s="4" t="s">
        <v>128</v>
      </c>
      <c r="D2839" s="3" t="s">
        <v>85</v>
      </c>
      <c r="E2839" s="5">
        <v>6.25</v>
      </c>
      <c r="F2839" s="4">
        <v>1</v>
      </c>
      <c r="G2839" s="5">
        <v>1.8374999999999999</v>
      </c>
      <c r="H2839" s="5">
        <v>1.8374999999999999</v>
      </c>
      <c r="I2839" s="4">
        <v>7</v>
      </c>
      <c r="J2839" s="6">
        <v>14.285714285714301</v>
      </c>
      <c r="K2839" s="7">
        <v>1.28571428571429</v>
      </c>
      <c r="L2839" s="6">
        <v>0</v>
      </c>
      <c r="M2839" s="5">
        <v>0</v>
      </c>
      <c r="N2839" s="5">
        <v>0</v>
      </c>
      <c r="O2839" s="5">
        <v>1.8374999999999999</v>
      </c>
      <c r="P2839" s="5">
        <v>-1.8374999999999999</v>
      </c>
      <c r="Q2839" s="8">
        <v>-1</v>
      </c>
      <c r="R2839" s="4">
        <v>0</v>
      </c>
      <c r="S2839" s="10" t="s">
        <v>33</v>
      </c>
      <c r="T2839" s="11">
        <v>0</v>
      </c>
    </row>
    <row r="2840" spans="1:20" x14ac:dyDescent="0.2">
      <c r="A2840" s="3" t="s">
        <v>161</v>
      </c>
      <c r="B2840" s="3" t="s">
        <v>162</v>
      </c>
      <c r="C2840" s="4" t="s">
        <v>128</v>
      </c>
      <c r="D2840" s="3" t="s">
        <v>85</v>
      </c>
      <c r="E2840" s="5">
        <v>6.25</v>
      </c>
      <c r="F2840" s="4">
        <v>1</v>
      </c>
      <c r="G2840" s="5">
        <v>1.8374999999999999</v>
      </c>
      <c r="H2840" s="5">
        <v>1.8374999999999999</v>
      </c>
      <c r="I2840" s="4">
        <v>11</v>
      </c>
      <c r="J2840" s="6">
        <v>9.0909090909090899</v>
      </c>
      <c r="K2840" s="7">
        <v>3.7272727272727302</v>
      </c>
      <c r="L2840" s="6">
        <v>0</v>
      </c>
      <c r="M2840" s="5">
        <v>0</v>
      </c>
      <c r="N2840" s="5">
        <v>0</v>
      </c>
      <c r="O2840" s="5">
        <v>1.8374999999999999</v>
      </c>
      <c r="P2840" s="5">
        <v>-1.8374999999999999</v>
      </c>
      <c r="Q2840" s="8">
        <v>-1</v>
      </c>
      <c r="R2840" s="4">
        <v>0</v>
      </c>
      <c r="S2840" s="10" t="s">
        <v>33</v>
      </c>
      <c r="T2840" s="11">
        <v>0</v>
      </c>
    </row>
    <row r="2841" spans="1:20" x14ac:dyDescent="0.2">
      <c r="A2841" s="3" t="s">
        <v>161</v>
      </c>
      <c r="B2841" s="3" t="s">
        <v>162</v>
      </c>
      <c r="C2841" s="4" t="s">
        <v>128</v>
      </c>
      <c r="D2841" s="3" t="s">
        <v>85</v>
      </c>
      <c r="E2841" s="5">
        <v>6.25</v>
      </c>
      <c r="F2841" s="4">
        <v>1</v>
      </c>
      <c r="G2841" s="5">
        <v>1.8374999999999999</v>
      </c>
      <c r="H2841" s="5">
        <v>1.8374999999999999</v>
      </c>
      <c r="I2841" s="4">
        <v>3</v>
      </c>
      <c r="J2841" s="6">
        <v>33.3333333333333</v>
      </c>
      <c r="K2841" s="7">
        <v>1.6666666666666701</v>
      </c>
      <c r="L2841" s="6">
        <v>0</v>
      </c>
      <c r="M2841" s="5">
        <v>0</v>
      </c>
      <c r="N2841" s="5">
        <v>0</v>
      </c>
      <c r="O2841" s="5">
        <v>1.8374999999999999</v>
      </c>
      <c r="P2841" s="5">
        <v>-1.8374999999999999</v>
      </c>
      <c r="Q2841" s="8">
        <v>-1</v>
      </c>
      <c r="R2841" s="4">
        <v>0</v>
      </c>
      <c r="S2841" s="10" t="s">
        <v>33</v>
      </c>
      <c r="T2841" s="11">
        <v>0</v>
      </c>
    </row>
    <row r="2842" spans="1:20" x14ac:dyDescent="0.2">
      <c r="A2842" s="3" t="s">
        <v>161</v>
      </c>
      <c r="B2842" s="3" t="s">
        <v>162</v>
      </c>
      <c r="C2842" s="4" t="s">
        <v>128</v>
      </c>
      <c r="D2842" s="3" t="s">
        <v>85</v>
      </c>
      <c r="E2842" s="5">
        <v>6.25</v>
      </c>
      <c r="F2842" s="4">
        <v>1</v>
      </c>
      <c r="G2842" s="5">
        <v>1.85</v>
      </c>
      <c r="H2842" s="5">
        <v>1.85</v>
      </c>
      <c r="I2842" s="4">
        <v>6</v>
      </c>
      <c r="J2842" s="6">
        <v>16.6666666666667</v>
      </c>
      <c r="K2842" s="7">
        <v>1.5</v>
      </c>
      <c r="L2842" s="6">
        <v>0</v>
      </c>
      <c r="M2842" s="5">
        <v>0</v>
      </c>
      <c r="N2842" s="5">
        <v>0</v>
      </c>
      <c r="O2842" s="5">
        <v>1.85</v>
      </c>
      <c r="P2842" s="5">
        <v>-1.85</v>
      </c>
      <c r="Q2842" s="8">
        <v>-1</v>
      </c>
      <c r="R2842" s="4">
        <v>0</v>
      </c>
      <c r="S2842" s="10" t="s">
        <v>33</v>
      </c>
      <c r="T2842" s="11">
        <v>0</v>
      </c>
    </row>
    <row r="2843" spans="1:20" x14ac:dyDescent="0.2">
      <c r="A2843" s="3" t="s">
        <v>161</v>
      </c>
      <c r="B2843" s="3" t="s">
        <v>162</v>
      </c>
      <c r="C2843" s="4" t="s">
        <v>128</v>
      </c>
      <c r="D2843" s="3" t="s">
        <v>85</v>
      </c>
      <c r="E2843" s="5">
        <v>6.25</v>
      </c>
      <c r="F2843" s="4">
        <v>1</v>
      </c>
      <c r="G2843" s="5">
        <v>1.8625</v>
      </c>
      <c r="H2843" s="5">
        <v>1.8625</v>
      </c>
      <c r="I2843" s="4">
        <v>6</v>
      </c>
      <c r="J2843" s="6">
        <v>16.6666666666667</v>
      </c>
      <c r="K2843" s="7">
        <v>1.5</v>
      </c>
      <c r="L2843" s="6">
        <v>0</v>
      </c>
      <c r="M2843" s="5">
        <v>0</v>
      </c>
      <c r="N2843" s="5">
        <v>0</v>
      </c>
      <c r="O2843" s="5">
        <v>1.8625</v>
      </c>
      <c r="P2843" s="5">
        <v>-1.8625</v>
      </c>
      <c r="Q2843" s="8">
        <v>-1</v>
      </c>
      <c r="R2843" s="4">
        <v>0</v>
      </c>
      <c r="S2843" s="10" t="s">
        <v>33</v>
      </c>
      <c r="T2843" s="11">
        <v>0</v>
      </c>
    </row>
    <row r="2844" spans="1:20" x14ac:dyDescent="0.2">
      <c r="A2844" s="3" t="s">
        <v>161</v>
      </c>
      <c r="B2844" s="3" t="s">
        <v>162</v>
      </c>
      <c r="C2844" s="4" t="s">
        <v>128</v>
      </c>
      <c r="D2844" s="3" t="s">
        <v>85</v>
      </c>
      <c r="E2844" s="5">
        <v>6.25</v>
      </c>
      <c r="F2844" s="4">
        <v>1</v>
      </c>
      <c r="G2844" s="5">
        <v>1.8625</v>
      </c>
      <c r="H2844" s="5">
        <v>1.8625</v>
      </c>
      <c r="I2844" s="4">
        <v>66</v>
      </c>
      <c r="J2844" s="6">
        <v>1.51515151515152</v>
      </c>
      <c r="K2844" s="7">
        <v>2.6881818181818198</v>
      </c>
      <c r="L2844" s="6">
        <v>0</v>
      </c>
      <c r="M2844" s="5">
        <v>0</v>
      </c>
      <c r="N2844" s="5">
        <v>0</v>
      </c>
      <c r="O2844" s="5">
        <v>1.8625</v>
      </c>
      <c r="P2844" s="5">
        <v>-1.8625</v>
      </c>
      <c r="Q2844" s="8">
        <v>-1</v>
      </c>
      <c r="R2844" s="4">
        <v>0</v>
      </c>
      <c r="S2844" s="10" t="s">
        <v>33</v>
      </c>
      <c r="T2844" s="11">
        <v>0</v>
      </c>
    </row>
    <row r="2845" spans="1:20" x14ac:dyDescent="0.2">
      <c r="A2845" s="3" t="s">
        <v>161</v>
      </c>
      <c r="B2845" s="3" t="s">
        <v>162</v>
      </c>
      <c r="C2845" s="4" t="s">
        <v>128</v>
      </c>
      <c r="D2845" s="3" t="s">
        <v>85</v>
      </c>
      <c r="E2845" s="5">
        <v>6.25</v>
      </c>
      <c r="F2845" s="4">
        <v>2</v>
      </c>
      <c r="G2845" s="5">
        <v>1.875</v>
      </c>
      <c r="H2845" s="5">
        <v>0.9375</v>
      </c>
      <c r="I2845" s="4">
        <v>96</v>
      </c>
      <c r="J2845" s="6">
        <v>2.0833333333333299</v>
      </c>
      <c r="K2845" s="7">
        <v>1.0645833333333301</v>
      </c>
      <c r="L2845" s="6">
        <v>0</v>
      </c>
      <c r="M2845" s="5">
        <v>0</v>
      </c>
      <c r="N2845" s="5">
        <v>0</v>
      </c>
      <c r="O2845" s="5">
        <v>1.875</v>
      </c>
      <c r="P2845" s="5">
        <v>-1.875</v>
      </c>
      <c r="Q2845" s="8">
        <v>-1</v>
      </c>
      <c r="R2845" s="4">
        <v>0</v>
      </c>
      <c r="S2845" s="10" t="s">
        <v>33</v>
      </c>
      <c r="T2845" s="11">
        <v>0</v>
      </c>
    </row>
    <row r="2846" spans="1:20" x14ac:dyDescent="0.2">
      <c r="A2846" s="3" t="s">
        <v>161</v>
      </c>
      <c r="B2846" s="3" t="s">
        <v>162</v>
      </c>
      <c r="C2846" s="4" t="s">
        <v>128</v>
      </c>
      <c r="D2846" s="3" t="s">
        <v>59</v>
      </c>
      <c r="E2846" s="5">
        <v>6.25</v>
      </c>
      <c r="F2846" s="4">
        <v>2</v>
      </c>
      <c r="G2846" s="5">
        <v>1.875</v>
      </c>
      <c r="H2846" s="5">
        <v>0.9375</v>
      </c>
      <c r="I2846" s="4">
        <v>7</v>
      </c>
      <c r="J2846" s="6">
        <v>28.571428571428601</v>
      </c>
      <c r="K2846" s="7">
        <v>1.1428571428571399</v>
      </c>
      <c r="L2846" s="6">
        <v>0</v>
      </c>
      <c r="M2846" s="5">
        <v>0</v>
      </c>
      <c r="N2846" s="5">
        <v>0</v>
      </c>
      <c r="O2846" s="5">
        <v>1.875</v>
      </c>
      <c r="P2846" s="5">
        <v>-1.875</v>
      </c>
      <c r="Q2846" s="8">
        <v>-1</v>
      </c>
      <c r="R2846" s="4">
        <v>0</v>
      </c>
      <c r="S2846" s="10" t="s">
        <v>33</v>
      </c>
      <c r="T2846" s="11">
        <v>0</v>
      </c>
    </row>
    <row r="2847" spans="1:20" x14ac:dyDescent="0.2">
      <c r="A2847" s="3" t="s">
        <v>161</v>
      </c>
      <c r="B2847" s="3" t="s">
        <v>162</v>
      </c>
      <c r="C2847" s="4" t="s">
        <v>128</v>
      </c>
      <c r="D2847" s="3" t="s">
        <v>85</v>
      </c>
      <c r="E2847" s="5">
        <v>6.25</v>
      </c>
      <c r="F2847" s="4">
        <v>3</v>
      </c>
      <c r="G2847" s="5">
        <v>1.875</v>
      </c>
      <c r="H2847" s="5">
        <v>0.625</v>
      </c>
      <c r="I2847" s="4">
        <v>43</v>
      </c>
      <c r="J2847" s="6">
        <v>6.9767441860465098</v>
      </c>
      <c r="K2847" s="7">
        <v>5.8651162790697704</v>
      </c>
      <c r="L2847" s="6">
        <v>0</v>
      </c>
      <c r="M2847" s="5">
        <v>0</v>
      </c>
      <c r="N2847" s="5">
        <v>0</v>
      </c>
      <c r="O2847" s="5">
        <v>1.875</v>
      </c>
      <c r="P2847" s="5">
        <v>-1.875</v>
      </c>
      <c r="Q2847" s="8">
        <v>-1</v>
      </c>
      <c r="R2847" s="4">
        <v>0</v>
      </c>
      <c r="S2847" s="10" t="s">
        <v>33</v>
      </c>
      <c r="T2847" s="11">
        <v>0</v>
      </c>
    </row>
    <row r="2848" spans="1:20" x14ac:dyDescent="0.2">
      <c r="A2848" s="3" t="s">
        <v>161</v>
      </c>
      <c r="B2848" s="3" t="s">
        <v>162</v>
      </c>
      <c r="C2848" s="4" t="s">
        <v>128</v>
      </c>
      <c r="D2848" s="3" t="s">
        <v>85</v>
      </c>
      <c r="E2848" s="5">
        <v>6.25</v>
      </c>
      <c r="F2848" s="4">
        <v>1</v>
      </c>
      <c r="G2848" s="5">
        <v>1.875</v>
      </c>
      <c r="H2848" s="5">
        <v>1.875</v>
      </c>
      <c r="I2848" s="4">
        <v>4</v>
      </c>
      <c r="J2848" s="6">
        <v>25</v>
      </c>
      <c r="K2848" s="7">
        <v>3</v>
      </c>
      <c r="L2848" s="6">
        <v>0</v>
      </c>
      <c r="M2848" s="5">
        <v>0</v>
      </c>
      <c r="N2848" s="5">
        <v>0</v>
      </c>
      <c r="O2848" s="5">
        <v>1.875</v>
      </c>
      <c r="P2848" s="5">
        <v>-1.875</v>
      </c>
      <c r="Q2848" s="8">
        <v>-1</v>
      </c>
      <c r="R2848" s="4">
        <v>0</v>
      </c>
      <c r="S2848" s="10" t="s">
        <v>33</v>
      </c>
      <c r="T2848" s="11">
        <v>0</v>
      </c>
    </row>
    <row r="2849" spans="1:20" x14ac:dyDescent="0.2">
      <c r="A2849" s="3" t="s">
        <v>161</v>
      </c>
      <c r="B2849" s="3" t="s">
        <v>162</v>
      </c>
      <c r="C2849" s="4" t="s">
        <v>128</v>
      </c>
      <c r="D2849" s="3" t="s">
        <v>24</v>
      </c>
      <c r="E2849" s="5">
        <v>6.25</v>
      </c>
      <c r="F2849" s="4">
        <v>1</v>
      </c>
      <c r="G2849" s="5">
        <v>1.8875</v>
      </c>
      <c r="H2849" s="5">
        <v>1.8875</v>
      </c>
      <c r="I2849" s="4">
        <v>6</v>
      </c>
      <c r="J2849" s="6">
        <v>16.6666666666667</v>
      </c>
      <c r="K2849" s="7">
        <v>1.1666666666666701</v>
      </c>
      <c r="L2849" s="6">
        <v>0</v>
      </c>
      <c r="M2849" s="5">
        <v>0</v>
      </c>
      <c r="N2849" s="5">
        <v>0</v>
      </c>
      <c r="O2849" s="5">
        <v>1.8875</v>
      </c>
      <c r="P2849" s="5">
        <v>-1.8875</v>
      </c>
      <c r="Q2849" s="8">
        <v>-1</v>
      </c>
      <c r="R2849" s="4">
        <v>0</v>
      </c>
      <c r="S2849" s="10" t="s">
        <v>33</v>
      </c>
      <c r="T2849" s="11">
        <v>0</v>
      </c>
    </row>
    <row r="2850" spans="1:20" x14ac:dyDescent="0.2">
      <c r="A2850" s="3" t="s">
        <v>161</v>
      </c>
      <c r="B2850" s="3" t="s">
        <v>162</v>
      </c>
      <c r="C2850" s="4" t="s">
        <v>128</v>
      </c>
      <c r="D2850" s="3" t="s">
        <v>34</v>
      </c>
      <c r="E2850" s="5">
        <v>6.25</v>
      </c>
      <c r="F2850" s="4">
        <v>1</v>
      </c>
      <c r="G2850" s="5">
        <v>1.8875</v>
      </c>
      <c r="H2850" s="5">
        <v>1.8875</v>
      </c>
      <c r="I2850" s="4">
        <v>12</v>
      </c>
      <c r="J2850" s="6">
        <v>8.3333333333333304</v>
      </c>
      <c r="K2850" s="7">
        <v>1</v>
      </c>
      <c r="L2850" s="6">
        <v>0</v>
      </c>
      <c r="M2850" s="5">
        <v>0</v>
      </c>
      <c r="N2850" s="5">
        <v>0</v>
      </c>
      <c r="O2850" s="5">
        <v>1.8875</v>
      </c>
      <c r="P2850" s="5">
        <v>-1.8875</v>
      </c>
      <c r="Q2850" s="8">
        <v>-1</v>
      </c>
      <c r="R2850" s="4">
        <v>0</v>
      </c>
      <c r="S2850" s="10" t="s">
        <v>33</v>
      </c>
      <c r="T2850" s="11">
        <v>0</v>
      </c>
    </row>
    <row r="2851" spans="1:20" x14ac:dyDescent="0.2">
      <c r="A2851" s="3" t="s">
        <v>161</v>
      </c>
      <c r="B2851" s="3" t="s">
        <v>162</v>
      </c>
      <c r="C2851" s="4" t="s">
        <v>128</v>
      </c>
      <c r="D2851" s="3" t="s">
        <v>85</v>
      </c>
      <c r="E2851" s="5">
        <v>6.25</v>
      </c>
      <c r="F2851" s="4">
        <v>1</v>
      </c>
      <c r="G2851" s="5">
        <v>1.9</v>
      </c>
      <c r="H2851" s="5">
        <v>1.9</v>
      </c>
      <c r="I2851" s="4">
        <v>6</v>
      </c>
      <c r="J2851" s="6">
        <v>16.6666666666667</v>
      </c>
      <c r="K2851" s="7">
        <v>1.1666666666666701</v>
      </c>
      <c r="L2851" s="6">
        <v>0</v>
      </c>
      <c r="M2851" s="5">
        <v>0</v>
      </c>
      <c r="N2851" s="5">
        <v>0</v>
      </c>
      <c r="O2851" s="5">
        <v>1.9</v>
      </c>
      <c r="P2851" s="5">
        <v>-1.9</v>
      </c>
      <c r="Q2851" s="8">
        <v>-1</v>
      </c>
      <c r="R2851" s="4">
        <v>0</v>
      </c>
      <c r="S2851" s="10" t="s">
        <v>33</v>
      </c>
      <c r="T2851" s="11">
        <v>0</v>
      </c>
    </row>
    <row r="2852" spans="1:20" x14ac:dyDescent="0.2">
      <c r="A2852" s="3" t="s">
        <v>161</v>
      </c>
      <c r="B2852" s="3" t="s">
        <v>162</v>
      </c>
      <c r="C2852" s="4" t="s">
        <v>128</v>
      </c>
      <c r="D2852" s="3" t="s">
        <v>85</v>
      </c>
      <c r="E2852" s="5">
        <v>6.25</v>
      </c>
      <c r="F2852" s="4">
        <v>1</v>
      </c>
      <c r="G2852" s="5">
        <v>1.9</v>
      </c>
      <c r="H2852" s="5">
        <v>1.9</v>
      </c>
      <c r="I2852" s="4">
        <v>44</v>
      </c>
      <c r="J2852" s="6">
        <v>2.2727272727272698</v>
      </c>
      <c r="K2852" s="7">
        <v>2.8545454545454501</v>
      </c>
      <c r="L2852" s="6">
        <v>0</v>
      </c>
      <c r="M2852" s="5">
        <v>0</v>
      </c>
      <c r="N2852" s="5">
        <v>0</v>
      </c>
      <c r="O2852" s="5">
        <v>1.9</v>
      </c>
      <c r="P2852" s="5">
        <v>-1.9</v>
      </c>
      <c r="Q2852" s="8">
        <v>-1</v>
      </c>
      <c r="R2852" s="4">
        <v>0</v>
      </c>
      <c r="S2852" s="10" t="s">
        <v>33</v>
      </c>
      <c r="T2852" s="11">
        <v>0</v>
      </c>
    </row>
    <row r="2853" spans="1:20" x14ac:dyDescent="0.2">
      <c r="A2853" s="3" t="s">
        <v>161</v>
      </c>
      <c r="B2853" s="3" t="s">
        <v>162</v>
      </c>
      <c r="C2853" s="4" t="s">
        <v>128</v>
      </c>
      <c r="D2853" s="3" t="s">
        <v>85</v>
      </c>
      <c r="E2853" s="5">
        <v>6.25</v>
      </c>
      <c r="F2853" s="4">
        <v>1</v>
      </c>
      <c r="G2853" s="5">
        <v>1.9</v>
      </c>
      <c r="H2853" s="5">
        <v>1.9</v>
      </c>
      <c r="I2853" s="4">
        <v>7</v>
      </c>
      <c r="J2853" s="6">
        <v>14.285714285714301</v>
      </c>
      <c r="K2853" s="7">
        <v>1.4285714285714299</v>
      </c>
      <c r="L2853" s="6">
        <v>0</v>
      </c>
      <c r="M2853" s="5">
        <v>0</v>
      </c>
      <c r="N2853" s="5">
        <v>0</v>
      </c>
      <c r="O2853" s="5">
        <v>1.9</v>
      </c>
      <c r="P2853" s="5">
        <v>-1.9</v>
      </c>
      <c r="Q2853" s="8">
        <v>-1</v>
      </c>
      <c r="R2853" s="4">
        <v>0</v>
      </c>
      <c r="S2853" s="10" t="s">
        <v>33</v>
      </c>
      <c r="T2853" s="11">
        <v>0</v>
      </c>
    </row>
    <row r="2854" spans="1:20" x14ac:dyDescent="0.2">
      <c r="A2854" s="3" t="s">
        <v>161</v>
      </c>
      <c r="B2854" s="3" t="s">
        <v>162</v>
      </c>
      <c r="C2854" s="4" t="s">
        <v>128</v>
      </c>
      <c r="D2854" s="3" t="s">
        <v>31</v>
      </c>
      <c r="E2854" s="5">
        <v>6.25</v>
      </c>
      <c r="F2854" s="4">
        <v>1</v>
      </c>
      <c r="G2854" s="5">
        <v>1.9125000000000001</v>
      </c>
      <c r="H2854" s="5">
        <v>1.9125000000000001</v>
      </c>
      <c r="I2854" s="4">
        <v>5</v>
      </c>
      <c r="J2854" s="6">
        <v>20</v>
      </c>
      <c r="K2854" s="7">
        <v>2.2000000000000002</v>
      </c>
      <c r="L2854" s="6">
        <v>0</v>
      </c>
      <c r="M2854" s="5">
        <v>0</v>
      </c>
      <c r="N2854" s="5">
        <v>0</v>
      </c>
      <c r="O2854" s="5">
        <v>1.9125000000000001</v>
      </c>
      <c r="P2854" s="5">
        <v>-1.9125000000000001</v>
      </c>
      <c r="Q2854" s="8">
        <v>-1</v>
      </c>
      <c r="R2854" s="4">
        <v>0</v>
      </c>
      <c r="S2854" s="10" t="s">
        <v>33</v>
      </c>
      <c r="T2854" s="11">
        <v>0</v>
      </c>
    </row>
    <row r="2855" spans="1:20" x14ac:dyDescent="0.2">
      <c r="A2855" s="3" t="s">
        <v>161</v>
      </c>
      <c r="B2855" s="3" t="s">
        <v>162</v>
      </c>
      <c r="C2855" s="4" t="s">
        <v>128</v>
      </c>
      <c r="D2855" s="3" t="s">
        <v>85</v>
      </c>
      <c r="E2855" s="5">
        <v>6.25</v>
      </c>
      <c r="F2855" s="4">
        <v>1</v>
      </c>
      <c r="G2855" s="5">
        <v>1.9125000000000001</v>
      </c>
      <c r="H2855" s="5">
        <v>1.9125000000000001</v>
      </c>
      <c r="I2855" s="4">
        <v>4</v>
      </c>
      <c r="J2855" s="6">
        <v>25</v>
      </c>
      <c r="K2855" s="7">
        <v>1</v>
      </c>
      <c r="L2855" s="6">
        <v>0</v>
      </c>
      <c r="M2855" s="5">
        <v>0</v>
      </c>
      <c r="N2855" s="5">
        <v>0</v>
      </c>
      <c r="O2855" s="5">
        <v>1.9125000000000001</v>
      </c>
      <c r="P2855" s="5">
        <v>-1.9125000000000001</v>
      </c>
      <c r="Q2855" s="8">
        <v>-1</v>
      </c>
      <c r="R2855" s="4">
        <v>0</v>
      </c>
      <c r="S2855" s="10" t="s">
        <v>33</v>
      </c>
      <c r="T2855" s="11">
        <v>0</v>
      </c>
    </row>
    <row r="2856" spans="1:20" x14ac:dyDescent="0.2">
      <c r="A2856" s="3" t="s">
        <v>161</v>
      </c>
      <c r="B2856" s="3" t="s">
        <v>162</v>
      </c>
      <c r="C2856" s="4" t="s">
        <v>128</v>
      </c>
      <c r="D2856" s="3" t="s">
        <v>85</v>
      </c>
      <c r="E2856" s="5">
        <v>6.25</v>
      </c>
      <c r="F2856" s="4">
        <v>1</v>
      </c>
      <c r="G2856" s="5">
        <v>1.9125000000000001</v>
      </c>
      <c r="H2856" s="5">
        <v>1.9125000000000001</v>
      </c>
      <c r="I2856" s="4">
        <v>40</v>
      </c>
      <c r="J2856" s="6">
        <v>2.5</v>
      </c>
      <c r="K2856" s="7">
        <v>1.35</v>
      </c>
      <c r="L2856" s="6">
        <v>0</v>
      </c>
      <c r="M2856" s="5">
        <v>0</v>
      </c>
      <c r="N2856" s="5">
        <v>0</v>
      </c>
      <c r="O2856" s="5">
        <v>1.9125000000000001</v>
      </c>
      <c r="P2856" s="5">
        <v>-1.9125000000000001</v>
      </c>
      <c r="Q2856" s="8">
        <v>-1</v>
      </c>
      <c r="R2856" s="4">
        <v>0</v>
      </c>
      <c r="S2856" s="10" t="s">
        <v>33</v>
      </c>
      <c r="T2856" s="11">
        <v>0</v>
      </c>
    </row>
    <row r="2857" spans="1:20" x14ac:dyDescent="0.2">
      <c r="A2857" s="3" t="s">
        <v>161</v>
      </c>
      <c r="B2857" s="3" t="s">
        <v>162</v>
      </c>
      <c r="C2857" s="4" t="s">
        <v>128</v>
      </c>
      <c r="D2857" s="3" t="s">
        <v>85</v>
      </c>
      <c r="E2857" s="5">
        <v>6.25</v>
      </c>
      <c r="F2857" s="4">
        <v>2</v>
      </c>
      <c r="G2857" s="5">
        <v>1.925</v>
      </c>
      <c r="H2857" s="5">
        <v>0.96250000000000002</v>
      </c>
      <c r="I2857" s="4">
        <v>25</v>
      </c>
      <c r="J2857" s="6">
        <v>8</v>
      </c>
      <c r="K2857" s="7">
        <v>1.032</v>
      </c>
      <c r="L2857" s="6">
        <v>0</v>
      </c>
      <c r="M2857" s="5">
        <v>0</v>
      </c>
      <c r="N2857" s="5">
        <v>0</v>
      </c>
      <c r="O2857" s="5">
        <v>1.925</v>
      </c>
      <c r="P2857" s="5">
        <v>-1.925</v>
      </c>
      <c r="Q2857" s="8">
        <v>-1</v>
      </c>
      <c r="R2857" s="4">
        <v>0</v>
      </c>
      <c r="S2857" s="10" t="s">
        <v>33</v>
      </c>
      <c r="T2857" s="11">
        <v>0</v>
      </c>
    </row>
    <row r="2858" spans="1:20" x14ac:dyDescent="0.2">
      <c r="A2858" s="3" t="s">
        <v>161</v>
      </c>
      <c r="B2858" s="3" t="s">
        <v>162</v>
      </c>
      <c r="C2858" s="4" t="s">
        <v>128</v>
      </c>
      <c r="D2858" s="3" t="s">
        <v>85</v>
      </c>
      <c r="E2858" s="5">
        <v>6.25</v>
      </c>
      <c r="F2858" s="4">
        <v>1</v>
      </c>
      <c r="G2858" s="5">
        <v>1.9375</v>
      </c>
      <c r="H2858" s="5">
        <v>1.9375</v>
      </c>
      <c r="I2858" s="4">
        <v>5</v>
      </c>
      <c r="J2858" s="6">
        <v>20</v>
      </c>
      <c r="K2858" s="7">
        <v>1.4</v>
      </c>
      <c r="L2858" s="6">
        <v>0</v>
      </c>
      <c r="M2858" s="5">
        <v>0</v>
      </c>
      <c r="N2858" s="5">
        <v>0</v>
      </c>
      <c r="O2858" s="5">
        <v>1.9375</v>
      </c>
      <c r="P2858" s="5">
        <v>-1.9375</v>
      </c>
      <c r="Q2858" s="8">
        <v>-1</v>
      </c>
      <c r="R2858" s="4">
        <v>0</v>
      </c>
      <c r="S2858" s="10" t="s">
        <v>33</v>
      </c>
      <c r="T2858" s="11">
        <v>0</v>
      </c>
    </row>
    <row r="2859" spans="1:20" x14ac:dyDescent="0.2">
      <c r="A2859" s="3" t="s">
        <v>161</v>
      </c>
      <c r="B2859" s="3" t="s">
        <v>162</v>
      </c>
      <c r="C2859" s="4" t="s">
        <v>128</v>
      </c>
      <c r="D2859" s="3" t="s">
        <v>85</v>
      </c>
      <c r="E2859" s="5">
        <v>6.25</v>
      </c>
      <c r="F2859" s="4">
        <v>1</v>
      </c>
      <c r="G2859" s="5">
        <v>1.95</v>
      </c>
      <c r="H2859" s="5">
        <v>1.95</v>
      </c>
      <c r="I2859" s="4">
        <v>12</v>
      </c>
      <c r="J2859" s="6">
        <v>8.3333333333333304</v>
      </c>
      <c r="K2859" s="7">
        <v>1.3333333333333299</v>
      </c>
      <c r="L2859" s="6">
        <v>0</v>
      </c>
      <c r="M2859" s="5">
        <v>0</v>
      </c>
      <c r="N2859" s="5">
        <v>0</v>
      </c>
      <c r="O2859" s="5">
        <v>1.95</v>
      </c>
      <c r="P2859" s="5">
        <v>-1.95</v>
      </c>
      <c r="Q2859" s="8">
        <v>-1</v>
      </c>
      <c r="R2859" s="4">
        <v>0</v>
      </c>
      <c r="S2859" s="10" t="s">
        <v>33</v>
      </c>
      <c r="T2859" s="11">
        <v>0</v>
      </c>
    </row>
    <row r="2860" spans="1:20" x14ac:dyDescent="0.2">
      <c r="A2860" s="3" t="s">
        <v>161</v>
      </c>
      <c r="B2860" s="3" t="s">
        <v>162</v>
      </c>
      <c r="C2860" s="4" t="s">
        <v>128</v>
      </c>
      <c r="D2860" s="3" t="s">
        <v>85</v>
      </c>
      <c r="E2860" s="5">
        <v>6.25</v>
      </c>
      <c r="F2860" s="4">
        <v>1</v>
      </c>
      <c r="G2860" s="5">
        <v>1.9624999999999999</v>
      </c>
      <c r="H2860" s="5">
        <v>1.9624999999999999</v>
      </c>
      <c r="I2860" s="4">
        <v>432</v>
      </c>
      <c r="J2860" s="6">
        <v>0.23148148148148101</v>
      </c>
      <c r="K2860" s="7">
        <v>4.4868055555555602</v>
      </c>
      <c r="L2860" s="6">
        <v>0</v>
      </c>
      <c r="M2860" s="5">
        <v>0</v>
      </c>
      <c r="N2860" s="5">
        <v>0</v>
      </c>
      <c r="O2860" s="5">
        <v>1.9624999999999999</v>
      </c>
      <c r="P2860" s="5">
        <v>-1.9624999999999999</v>
      </c>
      <c r="Q2860" s="8">
        <v>-1</v>
      </c>
      <c r="R2860" s="4">
        <v>0</v>
      </c>
      <c r="S2860" s="10" t="s">
        <v>33</v>
      </c>
      <c r="T2860" s="11">
        <v>0</v>
      </c>
    </row>
    <row r="2861" spans="1:20" x14ac:dyDescent="0.2">
      <c r="A2861" s="3" t="s">
        <v>161</v>
      </c>
      <c r="B2861" s="3" t="s">
        <v>162</v>
      </c>
      <c r="C2861" s="4" t="s">
        <v>128</v>
      </c>
      <c r="D2861" s="3" t="s">
        <v>85</v>
      </c>
      <c r="E2861" s="5">
        <v>6.25</v>
      </c>
      <c r="F2861" s="4">
        <v>1</v>
      </c>
      <c r="G2861" s="5">
        <v>1.9624999999999999</v>
      </c>
      <c r="H2861" s="5">
        <v>1.9624999999999999</v>
      </c>
      <c r="I2861" s="4">
        <v>1</v>
      </c>
      <c r="J2861" s="6">
        <v>100</v>
      </c>
      <c r="K2861" s="7">
        <v>1</v>
      </c>
      <c r="L2861" s="6">
        <v>0</v>
      </c>
      <c r="M2861" s="5">
        <v>0</v>
      </c>
      <c r="N2861" s="5">
        <v>0</v>
      </c>
      <c r="O2861" s="5">
        <v>1.9624999999999999</v>
      </c>
      <c r="P2861" s="5">
        <v>-1.9624999999999999</v>
      </c>
      <c r="Q2861" s="8">
        <v>-1</v>
      </c>
      <c r="R2861" s="4">
        <v>0</v>
      </c>
      <c r="S2861" s="10" t="s">
        <v>33</v>
      </c>
      <c r="T2861" s="11">
        <v>0</v>
      </c>
    </row>
    <row r="2862" spans="1:20" x14ac:dyDescent="0.2">
      <c r="A2862" s="3" t="s">
        <v>161</v>
      </c>
      <c r="B2862" s="3" t="s">
        <v>162</v>
      </c>
      <c r="C2862" s="4" t="s">
        <v>128</v>
      </c>
      <c r="D2862" s="3" t="s">
        <v>85</v>
      </c>
      <c r="E2862" s="5">
        <v>6.25</v>
      </c>
      <c r="F2862" s="4">
        <v>1</v>
      </c>
      <c r="G2862" s="5">
        <v>1.9624999999999999</v>
      </c>
      <c r="H2862" s="5">
        <v>1.9624999999999999</v>
      </c>
      <c r="I2862" s="4">
        <v>4</v>
      </c>
      <c r="J2862" s="6">
        <v>25</v>
      </c>
      <c r="K2862" s="7">
        <v>1</v>
      </c>
      <c r="L2862" s="6">
        <v>0</v>
      </c>
      <c r="M2862" s="5">
        <v>0</v>
      </c>
      <c r="N2862" s="5">
        <v>0</v>
      </c>
      <c r="O2862" s="5">
        <v>1.9624999999999999</v>
      </c>
      <c r="P2862" s="5">
        <v>-1.9624999999999999</v>
      </c>
      <c r="Q2862" s="8">
        <v>-1</v>
      </c>
      <c r="R2862" s="4">
        <v>0</v>
      </c>
      <c r="S2862" s="10" t="s">
        <v>33</v>
      </c>
      <c r="T2862" s="11">
        <v>0</v>
      </c>
    </row>
    <row r="2863" spans="1:20" x14ac:dyDescent="0.2">
      <c r="A2863" s="3" t="s">
        <v>161</v>
      </c>
      <c r="B2863" s="3" t="s">
        <v>162</v>
      </c>
      <c r="C2863" s="4" t="s">
        <v>128</v>
      </c>
      <c r="D2863" s="3" t="s">
        <v>85</v>
      </c>
      <c r="E2863" s="5">
        <v>6.25</v>
      </c>
      <c r="F2863" s="4">
        <v>1</v>
      </c>
      <c r="G2863" s="5">
        <v>1.9624999999999999</v>
      </c>
      <c r="H2863" s="5">
        <v>1.9624999999999999</v>
      </c>
      <c r="I2863" s="4">
        <v>92</v>
      </c>
      <c r="J2863" s="6">
        <v>1.0869565217391299</v>
      </c>
      <c r="K2863" s="7">
        <v>1.9815217391304301</v>
      </c>
      <c r="L2863" s="6">
        <v>0</v>
      </c>
      <c r="M2863" s="5">
        <v>0</v>
      </c>
      <c r="N2863" s="5">
        <v>0</v>
      </c>
      <c r="O2863" s="5">
        <v>1.9624999999999999</v>
      </c>
      <c r="P2863" s="5">
        <v>-1.9624999999999999</v>
      </c>
      <c r="Q2863" s="8">
        <v>-1</v>
      </c>
      <c r="R2863" s="4">
        <v>0</v>
      </c>
      <c r="S2863" s="10" t="s">
        <v>33</v>
      </c>
      <c r="T2863" s="11">
        <v>0</v>
      </c>
    </row>
    <row r="2864" spans="1:20" x14ac:dyDescent="0.2">
      <c r="A2864" s="3" t="s">
        <v>161</v>
      </c>
      <c r="B2864" s="3" t="s">
        <v>162</v>
      </c>
      <c r="C2864" s="4" t="s">
        <v>128</v>
      </c>
      <c r="D2864" s="3" t="s">
        <v>85</v>
      </c>
      <c r="E2864" s="5">
        <v>6.25</v>
      </c>
      <c r="F2864" s="4">
        <v>1</v>
      </c>
      <c r="G2864" s="5">
        <v>1.9624999999999999</v>
      </c>
      <c r="H2864" s="5">
        <v>1.9624999999999999</v>
      </c>
      <c r="I2864" s="4">
        <v>5</v>
      </c>
      <c r="J2864" s="6">
        <v>20</v>
      </c>
      <c r="K2864" s="7">
        <v>1</v>
      </c>
      <c r="L2864" s="6">
        <v>0</v>
      </c>
      <c r="M2864" s="5">
        <v>0</v>
      </c>
      <c r="N2864" s="5">
        <v>0</v>
      </c>
      <c r="O2864" s="5">
        <v>1.9624999999999999</v>
      </c>
      <c r="P2864" s="5">
        <v>-1.9624999999999999</v>
      </c>
      <c r="Q2864" s="8">
        <v>-1</v>
      </c>
      <c r="R2864" s="4">
        <v>0</v>
      </c>
      <c r="S2864" s="10" t="s">
        <v>33</v>
      </c>
      <c r="T2864" s="11">
        <v>0</v>
      </c>
    </row>
    <row r="2865" spans="1:20" x14ac:dyDescent="0.2">
      <c r="A2865" s="3" t="s">
        <v>161</v>
      </c>
      <c r="B2865" s="3" t="s">
        <v>162</v>
      </c>
      <c r="C2865" s="4" t="s">
        <v>128</v>
      </c>
      <c r="D2865" s="3" t="s">
        <v>85</v>
      </c>
      <c r="E2865" s="5">
        <v>6.25</v>
      </c>
      <c r="F2865" s="4">
        <v>1</v>
      </c>
      <c r="G2865" s="5">
        <v>1.9750000000000001</v>
      </c>
      <c r="H2865" s="5">
        <v>1.9750000000000001</v>
      </c>
      <c r="I2865" s="4">
        <v>107</v>
      </c>
      <c r="J2865" s="6">
        <v>0.934579439252336</v>
      </c>
      <c r="K2865" s="7">
        <v>3.0570093457943899</v>
      </c>
      <c r="L2865" s="6">
        <v>0</v>
      </c>
      <c r="M2865" s="5">
        <v>0</v>
      </c>
      <c r="N2865" s="5">
        <v>0</v>
      </c>
      <c r="O2865" s="5">
        <v>1.9750000000000001</v>
      </c>
      <c r="P2865" s="5">
        <v>-1.9750000000000001</v>
      </c>
      <c r="Q2865" s="8">
        <v>-1</v>
      </c>
      <c r="R2865" s="4">
        <v>0</v>
      </c>
      <c r="S2865" s="10" t="s">
        <v>33</v>
      </c>
      <c r="T2865" s="11">
        <v>0</v>
      </c>
    </row>
    <row r="2866" spans="1:20" x14ac:dyDescent="0.2">
      <c r="A2866" s="3" t="s">
        <v>161</v>
      </c>
      <c r="B2866" s="3" t="s">
        <v>162</v>
      </c>
      <c r="C2866" s="4" t="s">
        <v>128</v>
      </c>
      <c r="D2866" s="3" t="s">
        <v>85</v>
      </c>
      <c r="E2866" s="5">
        <v>6.25</v>
      </c>
      <c r="F2866" s="4">
        <v>1</v>
      </c>
      <c r="G2866" s="5">
        <v>1.9750000000000001</v>
      </c>
      <c r="H2866" s="5">
        <v>1.9750000000000001</v>
      </c>
      <c r="I2866" s="4">
        <v>1</v>
      </c>
      <c r="J2866" s="6">
        <v>100</v>
      </c>
      <c r="K2866" s="7">
        <v>1</v>
      </c>
      <c r="L2866" s="6">
        <v>0</v>
      </c>
      <c r="M2866" s="5">
        <v>0</v>
      </c>
      <c r="N2866" s="5">
        <v>0</v>
      </c>
      <c r="O2866" s="5">
        <v>1.9750000000000001</v>
      </c>
      <c r="P2866" s="5">
        <v>-1.9750000000000001</v>
      </c>
      <c r="Q2866" s="8">
        <v>-1</v>
      </c>
      <c r="R2866" s="4">
        <v>0</v>
      </c>
      <c r="S2866" s="10" t="s">
        <v>33</v>
      </c>
      <c r="T2866" s="11">
        <v>0</v>
      </c>
    </row>
    <row r="2867" spans="1:20" x14ac:dyDescent="0.2">
      <c r="A2867" s="3" t="s">
        <v>161</v>
      </c>
      <c r="B2867" s="3" t="s">
        <v>162</v>
      </c>
      <c r="C2867" s="4" t="s">
        <v>128</v>
      </c>
      <c r="D2867" s="3" t="s">
        <v>85</v>
      </c>
      <c r="E2867" s="5">
        <v>6.25</v>
      </c>
      <c r="F2867" s="4">
        <v>1</v>
      </c>
      <c r="G2867" s="5">
        <v>1.9875</v>
      </c>
      <c r="H2867" s="5">
        <v>1.9875</v>
      </c>
      <c r="I2867" s="4">
        <v>46</v>
      </c>
      <c r="J2867" s="6">
        <v>2.1739130434782599</v>
      </c>
      <c r="K2867" s="7">
        <v>2.3434782608695701</v>
      </c>
      <c r="L2867" s="6">
        <v>0</v>
      </c>
      <c r="M2867" s="5">
        <v>0</v>
      </c>
      <c r="N2867" s="5">
        <v>0</v>
      </c>
      <c r="O2867" s="5">
        <v>1.9875</v>
      </c>
      <c r="P2867" s="5">
        <v>-1.9875</v>
      </c>
      <c r="Q2867" s="8">
        <v>-1</v>
      </c>
      <c r="R2867" s="4">
        <v>0</v>
      </c>
      <c r="S2867" s="10" t="s">
        <v>33</v>
      </c>
      <c r="T2867" s="11">
        <v>0</v>
      </c>
    </row>
    <row r="2868" spans="1:20" x14ac:dyDescent="0.2">
      <c r="A2868" s="3" t="s">
        <v>161</v>
      </c>
      <c r="B2868" s="3" t="s">
        <v>162</v>
      </c>
      <c r="C2868" s="4" t="s">
        <v>128</v>
      </c>
      <c r="D2868" s="3" t="s">
        <v>85</v>
      </c>
      <c r="E2868" s="5">
        <v>6.25</v>
      </c>
      <c r="F2868" s="4">
        <v>2</v>
      </c>
      <c r="G2868" s="5">
        <v>1.9875</v>
      </c>
      <c r="H2868" s="5">
        <v>0.99375000000000002</v>
      </c>
      <c r="I2868" s="4">
        <v>19</v>
      </c>
      <c r="J2868" s="6">
        <v>10.526315789473699</v>
      </c>
      <c r="K2868" s="7">
        <v>1.31578947368421</v>
      </c>
      <c r="L2868" s="6">
        <v>0</v>
      </c>
      <c r="M2868" s="5">
        <v>0</v>
      </c>
      <c r="N2868" s="5">
        <v>0</v>
      </c>
      <c r="O2868" s="5">
        <v>1.9875</v>
      </c>
      <c r="P2868" s="5">
        <v>-1.9875</v>
      </c>
      <c r="Q2868" s="8">
        <v>-1</v>
      </c>
      <c r="R2868" s="4">
        <v>0</v>
      </c>
      <c r="S2868" s="10" t="s">
        <v>33</v>
      </c>
      <c r="T2868" s="11">
        <v>0</v>
      </c>
    </row>
    <row r="2869" spans="1:20" x14ac:dyDescent="0.2">
      <c r="A2869" s="3" t="s">
        <v>161</v>
      </c>
      <c r="B2869" s="3" t="s">
        <v>162</v>
      </c>
      <c r="C2869" s="4" t="s">
        <v>128</v>
      </c>
      <c r="D2869" s="3" t="s">
        <v>85</v>
      </c>
      <c r="E2869" s="5">
        <v>6.25</v>
      </c>
      <c r="F2869" s="4">
        <v>1</v>
      </c>
      <c r="G2869" s="5">
        <v>2</v>
      </c>
      <c r="H2869" s="5">
        <v>2</v>
      </c>
      <c r="I2869" s="4">
        <v>11</v>
      </c>
      <c r="J2869" s="6">
        <v>9.0909090909090899</v>
      </c>
      <c r="K2869" s="7">
        <v>1.54454545454545</v>
      </c>
      <c r="L2869" s="6">
        <v>0</v>
      </c>
      <c r="M2869" s="5">
        <v>0</v>
      </c>
      <c r="N2869" s="5">
        <v>0</v>
      </c>
      <c r="O2869" s="5">
        <v>2</v>
      </c>
      <c r="P2869" s="5">
        <v>-2</v>
      </c>
      <c r="Q2869" s="8">
        <v>-1</v>
      </c>
      <c r="R2869" s="4">
        <v>0</v>
      </c>
      <c r="S2869" s="10" t="s">
        <v>33</v>
      </c>
      <c r="T2869" s="11">
        <v>0</v>
      </c>
    </row>
    <row r="2870" spans="1:20" x14ac:dyDescent="0.2">
      <c r="A2870" s="3" t="s">
        <v>161</v>
      </c>
      <c r="B2870" s="3" t="s">
        <v>162</v>
      </c>
      <c r="C2870" s="4" t="s">
        <v>128</v>
      </c>
      <c r="D2870" s="3" t="s">
        <v>85</v>
      </c>
      <c r="E2870" s="5">
        <v>6.25</v>
      </c>
      <c r="F2870" s="4">
        <v>1</v>
      </c>
      <c r="G2870" s="5">
        <v>2</v>
      </c>
      <c r="H2870" s="5">
        <v>2</v>
      </c>
      <c r="I2870" s="4">
        <v>13</v>
      </c>
      <c r="J2870" s="6">
        <v>7.6923076923076898</v>
      </c>
      <c r="K2870" s="7">
        <v>1.7692307692307701</v>
      </c>
      <c r="L2870" s="6">
        <v>0</v>
      </c>
      <c r="M2870" s="5">
        <v>0</v>
      </c>
      <c r="N2870" s="5">
        <v>0</v>
      </c>
      <c r="O2870" s="5">
        <v>2</v>
      </c>
      <c r="P2870" s="5">
        <v>-2</v>
      </c>
      <c r="Q2870" s="8">
        <v>-1</v>
      </c>
      <c r="R2870" s="4">
        <v>0</v>
      </c>
      <c r="S2870" s="10" t="s">
        <v>33</v>
      </c>
      <c r="T2870" s="11">
        <v>0</v>
      </c>
    </row>
    <row r="2871" spans="1:20" x14ac:dyDescent="0.2">
      <c r="A2871" s="3" t="s">
        <v>161</v>
      </c>
      <c r="B2871" s="3" t="s">
        <v>162</v>
      </c>
      <c r="C2871" s="4" t="s">
        <v>128</v>
      </c>
      <c r="D2871" s="3" t="s">
        <v>85</v>
      </c>
      <c r="E2871" s="5">
        <v>6.25</v>
      </c>
      <c r="F2871" s="4">
        <v>1</v>
      </c>
      <c r="G2871" s="5">
        <v>2</v>
      </c>
      <c r="H2871" s="5">
        <v>2</v>
      </c>
      <c r="I2871" s="4">
        <v>5</v>
      </c>
      <c r="J2871" s="6">
        <v>20</v>
      </c>
      <c r="K2871" s="7">
        <v>1.2</v>
      </c>
      <c r="L2871" s="6">
        <v>0</v>
      </c>
      <c r="M2871" s="5">
        <v>0</v>
      </c>
      <c r="N2871" s="5">
        <v>0</v>
      </c>
      <c r="O2871" s="5">
        <v>2</v>
      </c>
      <c r="P2871" s="5">
        <v>-2</v>
      </c>
      <c r="Q2871" s="8">
        <v>-1</v>
      </c>
      <c r="R2871" s="4">
        <v>0</v>
      </c>
      <c r="S2871" s="10" t="s">
        <v>33</v>
      </c>
      <c r="T2871" s="11">
        <v>0</v>
      </c>
    </row>
    <row r="2872" spans="1:20" x14ac:dyDescent="0.2">
      <c r="A2872" s="3" t="s">
        <v>161</v>
      </c>
      <c r="B2872" s="3" t="s">
        <v>162</v>
      </c>
      <c r="C2872" s="4" t="s">
        <v>128</v>
      </c>
      <c r="D2872" s="3" t="s">
        <v>85</v>
      </c>
      <c r="E2872" s="5">
        <v>6.25</v>
      </c>
      <c r="F2872" s="4">
        <v>1</v>
      </c>
      <c r="G2872" s="5">
        <v>2.0125000000000002</v>
      </c>
      <c r="H2872" s="5">
        <v>2.0125000000000002</v>
      </c>
      <c r="I2872" s="4">
        <v>3</v>
      </c>
      <c r="J2872" s="6">
        <v>33.3333333333333</v>
      </c>
      <c r="K2872" s="7">
        <v>1</v>
      </c>
      <c r="L2872" s="6">
        <v>0</v>
      </c>
      <c r="M2872" s="5">
        <v>0</v>
      </c>
      <c r="N2872" s="5">
        <v>0</v>
      </c>
      <c r="O2872" s="5">
        <v>2.0125000000000002</v>
      </c>
      <c r="P2872" s="5">
        <v>-2.0125000000000002</v>
      </c>
      <c r="Q2872" s="8">
        <v>-1</v>
      </c>
      <c r="R2872" s="4">
        <v>0</v>
      </c>
      <c r="S2872" s="10" t="s">
        <v>33</v>
      </c>
      <c r="T2872" s="11">
        <v>0</v>
      </c>
    </row>
    <row r="2873" spans="1:20" x14ac:dyDescent="0.2">
      <c r="A2873" s="3" t="s">
        <v>161</v>
      </c>
      <c r="B2873" s="3" t="s">
        <v>162</v>
      </c>
      <c r="C2873" s="4" t="s">
        <v>128</v>
      </c>
      <c r="D2873" s="3" t="s">
        <v>85</v>
      </c>
      <c r="E2873" s="5">
        <v>6.25</v>
      </c>
      <c r="F2873" s="4">
        <v>1</v>
      </c>
      <c r="G2873" s="5">
        <v>2.0249999999999999</v>
      </c>
      <c r="H2873" s="5">
        <v>2.0249999999999999</v>
      </c>
      <c r="I2873" s="4">
        <v>15</v>
      </c>
      <c r="J2873" s="6">
        <v>6.6666666666666696</v>
      </c>
      <c r="K2873" s="7">
        <v>1.4666666666666699</v>
      </c>
      <c r="L2873" s="6">
        <v>0</v>
      </c>
      <c r="M2873" s="5">
        <v>0</v>
      </c>
      <c r="N2873" s="5">
        <v>0</v>
      </c>
      <c r="O2873" s="5">
        <v>2.0249999999999999</v>
      </c>
      <c r="P2873" s="5">
        <v>-2.0249999999999999</v>
      </c>
      <c r="Q2873" s="8">
        <v>-1</v>
      </c>
      <c r="R2873" s="4">
        <v>0</v>
      </c>
      <c r="S2873" s="10" t="s">
        <v>33</v>
      </c>
      <c r="T2873" s="11">
        <v>0</v>
      </c>
    </row>
    <row r="2874" spans="1:20" x14ac:dyDescent="0.2">
      <c r="A2874" s="3" t="s">
        <v>161</v>
      </c>
      <c r="B2874" s="3" t="s">
        <v>162</v>
      </c>
      <c r="C2874" s="4" t="s">
        <v>128</v>
      </c>
      <c r="D2874" s="3" t="s">
        <v>85</v>
      </c>
      <c r="E2874" s="5">
        <v>6.25</v>
      </c>
      <c r="F2874" s="4">
        <v>1</v>
      </c>
      <c r="G2874" s="5">
        <v>2.0249999999999999</v>
      </c>
      <c r="H2874" s="5">
        <v>2.0249999999999999</v>
      </c>
      <c r="I2874" s="4">
        <v>6</v>
      </c>
      <c r="J2874" s="6">
        <v>16.6666666666667</v>
      </c>
      <c r="K2874" s="7">
        <v>1</v>
      </c>
      <c r="L2874" s="6">
        <v>0</v>
      </c>
      <c r="M2874" s="5">
        <v>0</v>
      </c>
      <c r="N2874" s="5">
        <v>0</v>
      </c>
      <c r="O2874" s="5">
        <v>2.0249999999999999</v>
      </c>
      <c r="P2874" s="5">
        <v>-2.0249999999999999</v>
      </c>
      <c r="Q2874" s="8">
        <v>-1</v>
      </c>
      <c r="R2874" s="4">
        <v>0</v>
      </c>
      <c r="S2874" s="10" t="s">
        <v>33</v>
      </c>
      <c r="T2874" s="11">
        <v>0</v>
      </c>
    </row>
    <row r="2875" spans="1:20" x14ac:dyDescent="0.2">
      <c r="A2875" s="3" t="s">
        <v>161</v>
      </c>
      <c r="B2875" s="3" t="s">
        <v>162</v>
      </c>
      <c r="C2875" s="4" t="s">
        <v>128</v>
      </c>
      <c r="D2875" s="3" t="s">
        <v>85</v>
      </c>
      <c r="E2875" s="5">
        <v>6.25</v>
      </c>
      <c r="F2875" s="4">
        <v>2</v>
      </c>
      <c r="G2875" s="5">
        <v>2.0249999999999999</v>
      </c>
      <c r="H2875" s="5">
        <v>1.0125</v>
      </c>
      <c r="I2875" s="4">
        <v>22</v>
      </c>
      <c r="J2875" s="6">
        <v>9.0909090909090899</v>
      </c>
      <c r="K2875" s="7">
        <v>1.5</v>
      </c>
      <c r="L2875" s="6">
        <v>0</v>
      </c>
      <c r="M2875" s="5">
        <v>0</v>
      </c>
      <c r="N2875" s="5">
        <v>0</v>
      </c>
      <c r="O2875" s="5">
        <v>2.0249999999999999</v>
      </c>
      <c r="P2875" s="5">
        <v>-2.0249999999999999</v>
      </c>
      <c r="Q2875" s="8">
        <v>-1</v>
      </c>
      <c r="R2875" s="4">
        <v>0</v>
      </c>
      <c r="S2875" s="10" t="s">
        <v>33</v>
      </c>
      <c r="T2875" s="11">
        <v>0</v>
      </c>
    </row>
    <row r="2876" spans="1:20" x14ac:dyDescent="0.2">
      <c r="A2876" s="3" t="s">
        <v>161</v>
      </c>
      <c r="B2876" s="3" t="s">
        <v>162</v>
      </c>
      <c r="C2876" s="4" t="s">
        <v>128</v>
      </c>
      <c r="D2876" s="3" t="s">
        <v>85</v>
      </c>
      <c r="E2876" s="5">
        <v>6.25</v>
      </c>
      <c r="F2876" s="4">
        <v>1</v>
      </c>
      <c r="G2876" s="5">
        <v>2.0249999999999999</v>
      </c>
      <c r="H2876" s="5">
        <v>2.0249999999999999</v>
      </c>
      <c r="I2876" s="4">
        <v>39</v>
      </c>
      <c r="J2876" s="6">
        <v>2.5641025641025599</v>
      </c>
      <c r="K2876" s="7">
        <v>1.2564102564102599</v>
      </c>
      <c r="L2876" s="6">
        <v>0</v>
      </c>
      <c r="M2876" s="5">
        <v>0</v>
      </c>
      <c r="N2876" s="5">
        <v>0</v>
      </c>
      <c r="O2876" s="5">
        <v>2.0249999999999999</v>
      </c>
      <c r="P2876" s="5">
        <v>-2.0249999999999999</v>
      </c>
      <c r="Q2876" s="8">
        <v>-1</v>
      </c>
      <c r="R2876" s="4">
        <v>0</v>
      </c>
      <c r="S2876" s="10" t="s">
        <v>33</v>
      </c>
      <c r="T2876" s="11">
        <v>0</v>
      </c>
    </row>
    <row r="2877" spans="1:20" x14ac:dyDescent="0.2">
      <c r="A2877" s="3" t="s">
        <v>161</v>
      </c>
      <c r="B2877" s="3" t="s">
        <v>162</v>
      </c>
      <c r="C2877" s="4" t="s">
        <v>128</v>
      </c>
      <c r="D2877" s="3" t="s">
        <v>85</v>
      </c>
      <c r="E2877" s="5">
        <v>6.25</v>
      </c>
      <c r="F2877" s="4">
        <v>1</v>
      </c>
      <c r="G2877" s="5">
        <v>2.0249999999999999</v>
      </c>
      <c r="H2877" s="5">
        <v>2.0249999999999999</v>
      </c>
      <c r="I2877" s="4">
        <v>2</v>
      </c>
      <c r="J2877" s="6">
        <v>50</v>
      </c>
      <c r="K2877" s="7">
        <v>2</v>
      </c>
      <c r="L2877" s="6">
        <v>0</v>
      </c>
      <c r="M2877" s="5">
        <v>0</v>
      </c>
      <c r="N2877" s="5">
        <v>0</v>
      </c>
      <c r="O2877" s="5">
        <v>2.0249999999999999</v>
      </c>
      <c r="P2877" s="5">
        <v>-2.0249999999999999</v>
      </c>
      <c r="Q2877" s="8">
        <v>-1</v>
      </c>
      <c r="R2877" s="4">
        <v>0</v>
      </c>
      <c r="S2877" s="10" t="s">
        <v>33</v>
      </c>
      <c r="T2877" s="11">
        <v>0</v>
      </c>
    </row>
    <row r="2878" spans="1:20" x14ac:dyDescent="0.2">
      <c r="A2878" s="3" t="s">
        <v>161</v>
      </c>
      <c r="B2878" s="3" t="s">
        <v>162</v>
      </c>
      <c r="C2878" s="4" t="s">
        <v>128</v>
      </c>
      <c r="D2878" s="3" t="s">
        <v>85</v>
      </c>
      <c r="E2878" s="5">
        <v>6.25</v>
      </c>
      <c r="F2878" s="4">
        <v>1</v>
      </c>
      <c r="G2878" s="5">
        <v>2.0249999999999999</v>
      </c>
      <c r="H2878" s="5">
        <v>2.0249999999999999</v>
      </c>
      <c r="I2878" s="4">
        <v>69</v>
      </c>
      <c r="J2878" s="6">
        <v>1.4492753623188399</v>
      </c>
      <c r="K2878" s="7">
        <v>1.2869565217391301</v>
      </c>
      <c r="L2878" s="6">
        <v>0</v>
      </c>
      <c r="M2878" s="5">
        <v>0</v>
      </c>
      <c r="N2878" s="5">
        <v>0</v>
      </c>
      <c r="O2878" s="5">
        <v>2.0249999999999999</v>
      </c>
      <c r="P2878" s="5">
        <v>-2.0249999999999999</v>
      </c>
      <c r="Q2878" s="8">
        <v>-1</v>
      </c>
      <c r="R2878" s="4">
        <v>0</v>
      </c>
      <c r="S2878" s="10" t="s">
        <v>33</v>
      </c>
      <c r="T2878" s="11">
        <v>0</v>
      </c>
    </row>
    <row r="2879" spans="1:20" x14ac:dyDescent="0.2">
      <c r="A2879" s="3" t="s">
        <v>161</v>
      </c>
      <c r="B2879" s="3" t="s">
        <v>162</v>
      </c>
      <c r="C2879" s="4" t="s">
        <v>128</v>
      </c>
      <c r="D2879" s="3" t="s">
        <v>85</v>
      </c>
      <c r="E2879" s="5">
        <v>6.25</v>
      </c>
      <c r="F2879" s="4">
        <v>1</v>
      </c>
      <c r="G2879" s="5">
        <v>2.0375000000000001</v>
      </c>
      <c r="H2879" s="5">
        <v>2.0375000000000001</v>
      </c>
      <c r="I2879" s="4">
        <v>51</v>
      </c>
      <c r="J2879" s="6">
        <v>1.9607843137254899</v>
      </c>
      <c r="K2879" s="7">
        <v>1.79901960784314</v>
      </c>
      <c r="L2879" s="6">
        <v>0</v>
      </c>
      <c r="M2879" s="5">
        <v>0</v>
      </c>
      <c r="N2879" s="5">
        <v>0</v>
      </c>
      <c r="O2879" s="5">
        <v>2.0375000000000001</v>
      </c>
      <c r="P2879" s="5">
        <v>-2.0375000000000001</v>
      </c>
      <c r="Q2879" s="8">
        <v>-1</v>
      </c>
      <c r="R2879" s="4">
        <v>0</v>
      </c>
      <c r="S2879" s="10" t="s">
        <v>33</v>
      </c>
      <c r="T2879" s="11">
        <v>0</v>
      </c>
    </row>
    <row r="2880" spans="1:20" x14ac:dyDescent="0.2">
      <c r="A2880" s="3" t="s">
        <v>161</v>
      </c>
      <c r="B2880" s="3" t="s">
        <v>162</v>
      </c>
      <c r="C2880" s="4" t="s">
        <v>128</v>
      </c>
      <c r="D2880" s="3" t="s">
        <v>85</v>
      </c>
      <c r="E2880" s="5">
        <v>6.25</v>
      </c>
      <c r="F2880" s="4">
        <v>1</v>
      </c>
      <c r="G2880" s="5">
        <v>2.0499999999999998</v>
      </c>
      <c r="H2880" s="5">
        <v>2.0499999999999998</v>
      </c>
      <c r="I2880" s="4">
        <v>1</v>
      </c>
      <c r="J2880" s="6">
        <v>100</v>
      </c>
      <c r="K2880" s="7">
        <v>1</v>
      </c>
      <c r="L2880" s="6">
        <v>0</v>
      </c>
      <c r="M2880" s="5">
        <v>0</v>
      </c>
      <c r="N2880" s="5">
        <v>0</v>
      </c>
      <c r="O2880" s="5">
        <v>2.0499999999999998</v>
      </c>
      <c r="P2880" s="5">
        <v>-2.0499999999999998</v>
      </c>
      <c r="Q2880" s="8">
        <v>-1</v>
      </c>
      <c r="R2880" s="4">
        <v>0</v>
      </c>
      <c r="S2880" s="10" t="s">
        <v>33</v>
      </c>
      <c r="T2880" s="11">
        <v>0</v>
      </c>
    </row>
    <row r="2881" spans="1:20" x14ac:dyDescent="0.2">
      <c r="A2881" s="3" t="s">
        <v>161</v>
      </c>
      <c r="B2881" s="3" t="s">
        <v>162</v>
      </c>
      <c r="C2881" s="4" t="s">
        <v>128</v>
      </c>
      <c r="D2881" s="3" t="s">
        <v>85</v>
      </c>
      <c r="E2881" s="5">
        <v>6.25</v>
      </c>
      <c r="F2881" s="4">
        <v>1</v>
      </c>
      <c r="G2881" s="5">
        <v>2.0625</v>
      </c>
      <c r="H2881" s="5">
        <v>2.0625</v>
      </c>
      <c r="I2881" s="4">
        <v>2</v>
      </c>
      <c r="J2881" s="6">
        <v>50</v>
      </c>
      <c r="K2881" s="7">
        <v>1</v>
      </c>
      <c r="L2881" s="6">
        <v>0</v>
      </c>
      <c r="M2881" s="5">
        <v>0</v>
      </c>
      <c r="N2881" s="5">
        <v>0</v>
      </c>
      <c r="O2881" s="5">
        <v>2.0625</v>
      </c>
      <c r="P2881" s="5">
        <v>-2.0625</v>
      </c>
      <c r="Q2881" s="8">
        <v>-1</v>
      </c>
      <c r="R2881" s="4">
        <v>0</v>
      </c>
      <c r="S2881" s="10" t="s">
        <v>33</v>
      </c>
      <c r="T2881" s="11">
        <v>0</v>
      </c>
    </row>
    <row r="2882" spans="1:20" x14ac:dyDescent="0.2">
      <c r="A2882" s="3" t="s">
        <v>161</v>
      </c>
      <c r="B2882" s="3" t="s">
        <v>162</v>
      </c>
      <c r="C2882" s="4" t="s">
        <v>128</v>
      </c>
      <c r="D2882" s="3" t="s">
        <v>85</v>
      </c>
      <c r="E2882" s="5">
        <v>6.25</v>
      </c>
      <c r="F2882" s="4">
        <v>1</v>
      </c>
      <c r="G2882" s="5">
        <v>2.0750000000000002</v>
      </c>
      <c r="H2882" s="5">
        <v>2.0750000000000002</v>
      </c>
      <c r="I2882" s="4">
        <v>1</v>
      </c>
      <c r="J2882" s="6">
        <v>100</v>
      </c>
      <c r="K2882" s="7">
        <v>1</v>
      </c>
      <c r="L2882" s="6">
        <v>0</v>
      </c>
      <c r="M2882" s="5">
        <v>0</v>
      </c>
      <c r="N2882" s="5">
        <v>0</v>
      </c>
      <c r="O2882" s="5">
        <v>2.0750000000000002</v>
      </c>
      <c r="P2882" s="5">
        <v>-2.0750000000000002</v>
      </c>
      <c r="Q2882" s="8">
        <v>-1</v>
      </c>
      <c r="R2882" s="4">
        <v>0</v>
      </c>
      <c r="S2882" s="10" t="s">
        <v>33</v>
      </c>
      <c r="T2882" s="11">
        <v>0</v>
      </c>
    </row>
    <row r="2883" spans="1:20" x14ac:dyDescent="0.2">
      <c r="A2883" s="3" t="s">
        <v>161</v>
      </c>
      <c r="B2883" s="3" t="s">
        <v>162</v>
      </c>
      <c r="C2883" s="4" t="s">
        <v>128</v>
      </c>
      <c r="D2883" s="3" t="s">
        <v>85</v>
      </c>
      <c r="E2883" s="5">
        <v>6.25</v>
      </c>
      <c r="F2883" s="4">
        <v>1</v>
      </c>
      <c r="G2883" s="5">
        <v>2.0874999999999999</v>
      </c>
      <c r="H2883" s="5">
        <v>2.0874999999999999</v>
      </c>
      <c r="I2883" s="4">
        <v>31</v>
      </c>
      <c r="J2883" s="6">
        <v>3.2258064516128999</v>
      </c>
      <c r="K2883" s="7">
        <v>1.0941935483870999</v>
      </c>
      <c r="L2883" s="6">
        <v>0</v>
      </c>
      <c r="M2883" s="5">
        <v>0</v>
      </c>
      <c r="N2883" s="5">
        <v>0</v>
      </c>
      <c r="O2883" s="5">
        <v>2.0874999999999999</v>
      </c>
      <c r="P2883" s="5">
        <v>-2.0874999999999999</v>
      </c>
      <c r="Q2883" s="8">
        <v>-1</v>
      </c>
      <c r="R2883" s="4">
        <v>0</v>
      </c>
      <c r="S2883" s="10" t="s">
        <v>33</v>
      </c>
      <c r="T2883" s="11">
        <v>0</v>
      </c>
    </row>
    <row r="2884" spans="1:20" x14ac:dyDescent="0.2">
      <c r="A2884" s="3" t="s">
        <v>161</v>
      </c>
      <c r="B2884" s="3" t="s">
        <v>162</v>
      </c>
      <c r="C2884" s="4" t="s">
        <v>128</v>
      </c>
      <c r="D2884" s="3" t="s">
        <v>85</v>
      </c>
      <c r="E2884" s="5">
        <v>6.25</v>
      </c>
      <c r="F2884" s="4">
        <v>1</v>
      </c>
      <c r="G2884" s="5">
        <v>2.0874999999999999</v>
      </c>
      <c r="H2884" s="5">
        <v>2.0874999999999999</v>
      </c>
      <c r="I2884" s="4">
        <v>1</v>
      </c>
      <c r="J2884" s="6">
        <v>100</v>
      </c>
      <c r="K2884" s="7">
        <v>1</v>
      </c>
      <c r="L2884" s="6">
        <v>0</v>
      </c>
      <c r="M2884" s="5">
        <v>0</v>
      </c>
      <c r="N2884" s="5">
        <v>0</v>
      </c>
      <c r="O2884" s="5">
        <v>2.0874999999999999</v>
      </c>
      <c r="P2884" s="5">
        <v>-2.0874999999999999</v>
      </c>
      <c r="Q2884" s="8">
        <v>-1</v>
      </c>
      <c r="R2884" s="4">
        <v>0</v>
      </c>
      <c r="S2884" s="10" t="s">
        <v>33</v>
      </c>
      <c r="T2884" s="11">
        <v>0</v>
      </c>
    </row>
    <row r="2885" spans="1:20" x14ac:dyDescent="0.2">
      <c r="A2885" s="3" t="s">
        <v>161</v>
      </c>
      <c r="B2885" s="3" t="s">
        <v>162</v>
      </c>
      <c r="C2885" s="4" t="s">
        <v>128</v>
      </c>
      <c r="D2885" s="3" t="s">
        <v>85</v>
      </c>
      <c r="E2885" s="5">
        <v>6.25</v>
      </c>
      <c r="F2885" s="4">
        <v>1</v>
      </c>
      <c r="G2885" s="5">
        <v>2.0874999999999999</v>
      </c>
      <c r="H2885" s="5">
        <v>2.0874999999999999</v>
      </c>
      <c r="I2885" s="4">
        <v>5</v>
      </c>
      <c r="J2885" s="6">
        <v>20</v>
      </c>
      <c r="K2885" s="7">
        <v>1.2</v>
      </c>
      <c r="L2885" s="6">
        <v>0</v>
      </c>
      <c r="M2885" s="5">
        <v>0</v>
      </c>
      <c r="N2885" s="5">
        <v>0</v>
      </c>
      <c r="O2885" s="5">
        <v>2.0874999999999999</v>
      </c>
      <c r="P2885" s="5">
        <v>-2.0874999999999999</v>
      </c>
      <c r="Q2885" s="8">
        <v>-1</v>
      </c>
      <c r="R2885" s="4">
        <v>0</v>
      </c>
      <c r="S2885" s="10" t="s">
        <v>33</v>
      </c>
      <c r="T2885" s="11">
        <v>0</v>
      </c>
    </row>
    <row r="2886" spans="1:20" x14ac:dyDescent="0.2">
      <c r="A2886" s="3" t="s">
        <v>161</v>
      </c>
      <c r="B2886" s="3" t="s">
        <v>162</v>
      </c>
      <c r="C2886" s="4" t="s">
        <v>128</v>
      </c>
      <c r="D2886" s="3" t="s">
        <v>85</v>
      </c>
      <c r="E2886" s="5">
        <v>6.25</v>
      </c>
      <c r="F2886" s="4">
        <v>1</v>
      </c>
      <c r="G2886" s="5">
        <v>2.0874999999999999</v>
      </c>
      <c r="H2886" s="5">
        <v>2.0874999999999999</v>
      </c>
      <c r="I2886" s="4">
        <v>1</v>
      </c>
      <c r="J2886" s="6">
        <v>100</v>
      </c>
      <c r="K2886" s="7">
        <v>1</v>
      </c>
      <c r="L2886" s="6">
        <v>0</v>
      </c>
      <c r="M2886" s="5">
        <v>0</v>
      </c>
      <c r="N2886" s="5">
        <v>0</v>
      </c>
      <c r="O2886" s="5">
        <v>2.0874999999999999</v>
      </c>
      <c r="P2886" s="5">
        <v>-2.0874999999999999</v>
      </c>
      <c r="Q2886" s="8">
        <v>-1</v>
      </c>
      <c r="R2886" s="4">
        <v>0</v>
      </c>
      <c r="S2886" s="10" t="s">
        <v>33</v>
      </c>
      <c r="T2886" s="11">
        <v>0</v>
      </c>
    </row>
    <row r="2887" spans="1:20" x14ac:dyDescent="0.2">
      <c r="A2887" s="3" t="s">
        <v>161</v>
      </c>
      <c r="B2887" s="3" t="s">
        <v>162</v>
      </c>
      <c r="C2887" s="4" t="s">
        <v>128</v>
      </c>
      <c r="D2887" s="3" t="s">
        <v>85</v>
      </c>
      <c r="E2887" s="5">
        <v>6.25</v>
      </c>
      <c r="F2887" s="4">
        <v>2</v>
      </c>
      <c r="G2887" s="5">
        <v>2.1124999999999998</v>
      </c>
      <c r="H2887" s="5">
        <v>1.0562499999999999</v>
      </c>
      <c r="I2887" s="4">
        <v>43</v>
      </c>
      <c r="J2887" s="6">
        <v>4.6511627906976702</v>
      </c>
      <c r="K2887" s="7">
        <v>2.1232558139534898</v>
      </c>
      <c r="L2887" s="6">
        <v>0</v>
      </c>
      <c r="M2887" s="5">
        <v>0</v>
      </c>
      <c r="N2887" s="5">
        <v>0</v>
      </c>
      <c r="O2887" s="5">
        <v>2.1124999999999998</v>
      </c>
      <c r="P2887" s="5">
        <v>-2.1124999999999998</v>
      </c>
      <c r="Q2887" s="8">
        <v>-1</v>
      </c>
      <c r="R2887" s="4">
        <v>0</v>
      </c>
      <c r="S2887" s="10" t="s">
        <v>33</v>
      </c>
      <c r="T2887" s="11">
        <v>0</v>
      </c>
    </row>
    <row r="2888" spans="1:20" x14ac:dyDescent="0.2">
      <c r="A2888" s="3" t="s">
        <v>161</v>
      </c>
      <c r="B2888" s="3" t="s">
        <v>162</v>
      </c>
      <c r="C2888" s="4" t="s">
        <v>128</v>
      </c>
      <c r="D2888" s="3" t="s">
        <v>50</v>
      </c>
      <c r="E2888" s="5">
        <v>6.25</v>
      </c>
      <c r="F2888" s="4">
        <v>1</v>
      </c>
      <c r="G2888" s="5">
        <v>2.1124999999999998</v>
      </c>
      <c r="H2888" s="5">
        <v>2.1124999999999998</v>
      </c>
      <c r="I2888" s="4">
        <v>61</v>
      </c>
      <c r="J2888" s="6">
        <v>1.63934426229508</v>
      </c>
      <c r="K2888" s="7">
        <v>1.03606557377049</v>
      </c>
      <c r="L2888" s="6">
        <v>0</v>
      </c>
      <c r="M2888" s="5">
        <v>0</v>
      </c>
      <c r="N2888" s="5">
        <v>0</v>
      </c>
      <c r="O2888" s="5">
        <v>2.1124999999999998</v>
      </c>
      <c r="P2888" s="5">
        <v>-2.1124999999999998</v>
      </c>
      <c r="Q2888" s="8">
        <v>-1</v>
      </c>
      <c r="R2888" s="4">
        <v>0</v>
      </c>
      <c r="S2888" s="10" t="s">
        <v>33</v>
      </c>
      <c r="T2888" s="11">
        <v>0</v>
      </c>
    </row>
    <row r="2889" spans="1:20" x14ac:dyDescent="0.2">
      <c r="A2889" s="3" t="s">
        <v>161</v>
      </c>
      <c r="B2889" s="3" t="s">
        <v>162</v>
      </c>
      <c r="C2889" s="4" t="s">
        <v>128</v>
      </c>
      <c r="D2889" s="3" t="s">
        <v>85</v>
      </c>
      <c r="E2889" s="5">
        <v>6.25</v>
      </c>
      <c r="F2889" s="4">
        <v>1</v>
      </c>
      <c r="G2889" s="5">
        <v>2.1124999999999998</v>
      </c>
      <c r="H2889" s="5">
        <v>2.1124999999999998</v>
      </c>
      <c r="I2889" s="4">
        <v>8</v>
      </c>
      <c r="J2889" s="6">
        <v>12.5</v>
      </c>
      <c r="K2889" s="7">
        <v>5.875</v>
      </c>
      <c r="L2889" s="6">
        <v>0</v>
      </c>
      <c r="M2889" s="5">
        <v>0</v>
      </c>
      <c r="N2889" s="5">
        <v>0</v>
      </c>
      <c r="O2889" s="5">
        <v>2.1124999999999998</v>
      </c>
      <c r="P2889" s="5">
        <v>-2.1124999999999998</v>
      </c>
      <c r="Q2889" s="8">
        <v>-1</v>
      </c>
      <c r="R2889" s="4">
        <v>0</v>
      </c>
      <c r="S2889" s="10" t="s">
        <v>33</v>
      </c>
      <c r="T2889" s="11">
        <v>0</v>
      </c>
    </row>
    <row r="2890" spans="1:20" x14ac:dyDescent="0.2">
      <c r="A2890" s="3" t="s">
        <v>161</v>
      </c>
      <c r="B2890" s="3" t="s">
        <v>162</v>
      </c>
      <c r="C2890" s="4" t="s">
        <v>128</v>
      </c>
      <c r="D2890" s="3" t="s">
        <v>85</v>
      </c>
      <c r="E2890" s="5">
        <v>6.25</v>
      </c>
      <c r="F2890" s="4">
        <v>1</v>
      </c>
      <c r="G2890" s="5">
        <v>2.1124999999999998</v>
      </c>
      <c r="H2890" s="5">
        <v>2.1124999999999998</v>
      </c>
      <c r="I2890" s="4">
        <v>7</v>
      </c>
      <c r="J2890" s="6">
        <v>14.285714285714301</v>
      </c>
      <c r="K2890" s="7">
        <v>1.5714285714285701</v>
      </c>
      <c r="L2890" s="6">
        <v>0</v>
      </c>
      <c r="M2890" s="5">
        <v>0</v>
      </c>
      <c r="N2890" s="5">
        <v>0</v>
      </c>
      <c r="O2890" s="5">
        <v>2.1124999999999998</v>
      </c>
      <c r="P2890" s="5">
        <v>-2.1124999999999998</v>
      </c>
      <c r="Q2890" s="8">
        <v>-1</v>
      </c>
      <c r="R2890" s="4">
        <v>0</v>
      </c>
      <c r="S2890" s="10" t="s">
        <v>33</v>
      </c>
      <c r="T2890" s="11">
        <v>0</v>
      </c>
    </row>
    <row r="2891" spans="1:20" x14ac:dyDescent="0.2">
      <c r="A2891" s="3" t="s">
        <v>161</v>
      </c>
      <c r="B2891" s="3" t="s">
        <v>162</v>
      </c>
      <c r="C2891" s="4" t="s">
        <v>128</v>
      </c>
      <c r="D2891" s="3" t="s">
        <v>85</v>
      </c>
      <c r="E2891" s="5">
        <v>6.25</v>
      </c>
      <c r="F2891" s="4">
        <v>1</v>
      </c>
      <c r="G2891" s="5">
        <v>2.1124999999999998</v>
      </c>
      <c r="H2891" s="5">
        <v>2.1124999999999998</v>
      </c>
      <c r="I2891" s="4">
        <v>12</v>
      </c>
      <c r="J2891" s="6">
        <v>8.3333333333333304</v>
      </c>
      <c r="K2891" s="7">
        <v>1.1666666666666701</v>
      </c>
      <c r="L2891" s="6">
        <v>0</v>
      </c>
      <c r="M2891" s="5">
        <v>0</v>
      </c>
      <c r="N2891" s="5">
        <v>0</v>
      </c>
      <c r="O2891" s="5">
        <v>2.1124999999999998</v>
      </c>
      <c r="P2891" s="5">
        <v>-2.1124999999999998</v>
      </c>
      <c r="Q2891" s="8">
        <v>-1</v>
      </c>
      <c r="R2891" s="4">
        <v>0</v>
      </c>
      <c r="S2891" s="10" t="s">
        <v>33</v>
      </c>
      <c r="T2891" s="11">
        <v>0</v>
      </c>
    </row>
    <row r="2892" spans="1:20" x14ac:dyDescent="0.2">
      <c r="A2892" s="3" t="s">
        <v>161</v>
      </c>
      <c r="B2892" s="3" t="s">
        <v>162</v>
      </c>
      <c r="C2892" s="4" t="s">
        <v>128</v>
      </c>
      <c r="D2892" s="3" t="s">
        <v>85</v>
      </c>
      <c r="E2892" s="5">
        <v>6.25</v>
      </c>
      <c r="F2892" s="4">
        <v>1</v>
      </c>
      <c r="G2892" s="5">
        <v>2.1124999999999998</v>
      </c>
      <c r="H2892" s="5">
        <v>2.1124999999999998</v>
      </c>
      <c r="I2892" s="4">
        <v>31</v>
      </c>
      <c r="J2892" s="6">
        <v>3.2258064516128999</v>
      </c>
      <c r="K2892" s="7">
        <v>3.2290322580645201</v>
      </c>
      <c r="L2892" s="6">
        <v>0</v>
      </c>
      <c r="M2892" s="5">
        <v>0</v>
      </c>
      <c r="N2892" s="5">
        <v>0</v>
      </c>
      <c r="O2892" s="5">
        <v>2.1124999999999998</v>
      </c>
      <c r="P2892" s="5">
        <v>-2.1124999999999998</v>
      </c>
      <c r="Q2892" s="8">
        <v>-1</v>
      </c>
      <c r="R2892" s="4">
        <v>0</v>
      </c>
      <c r="S2892" s="10" t="s">
        <v>33</v>
      </c>
      <c r="T2892" s="11">
        <v>0</v>
      </c>
    </row>
    <row r="2893" spans="1:20" x14ac:dyDescent="0.2">
      <c r="A2893" s="3" t="s">
        <v>161</v>
      </c>
      <c r="B2893" s="3" t="s">
        <v>162</v>
      </c>
      <c r="C2893" s="4" t="s">
        <v>128</v>
      </c>
      <c r="D2893" s="3" t="s">
        <v>85</v>
      </c>
      <c r="E2893" s="5">
        <v>6.25</v>
      </c>
      <c r="F2893" s="4">
        <v>1</v>
      </c>
      <c r="G2893" s="5">
        <v>2.1124999999999998</v>
      </c>
      <c r="H2893" s="5">
        <v>2.1124999999999998</v>
      </c>
      <c r="I2893" s="4">
        <v>8</v>
      </c>
      <c r="J2893" s="6">
        <v>12.5</v>
      </c>
      <c r="K2893" s="7">
        <v>1.75</v>
      </c>
      <c r="L2893" s="6">
        <v>0</v>
      </c>
      <c r="M2893" s="5">
        <v>0</v>
      </c>
      <c r="N2893" s="5">
        <v>0</v>
      </c>
      <c r="O2893" s="5">
        <v>2.1124999999999998</v>
      </c>
      <c r="P2893" s="5">
        <v>-2.1124999999999998</v>
      </c>
      <c r="Q2893" s="8">
        <v>-1</v>
      </c>
      <c r="R2893" s="4">
        <v>0</v>
      </c>
      <c r="S2893" s="10" t="s">
        <v>33</v>
      </c>
      <c r="T2893" s="11">
        <v>0</v>
      </c>
    </row>
    <row r="2894" spans="1:20" x14ac:dyDescent="0.2">
      <c r="A2894" s="3" t="s">
        <v>161</v>
      </c>
      <c r="B2894" s="3" t="s">
        <v>162</v>
      </c>
      <c r="C2894" s="4" t="s">
        <v>128</v>
      </c>
      <c r="D2894" s="3" t="s">
        <v>25</v>
      </c>
      <c r="E2894" s="5">
        <v>6.25</v>
      </c>
      <c r="F2894" s="4">
        <v>2</v>
      </c>
      <c r="G2894" s="5">
        <v>2.125</v>
      </c>
      <c r="H2894" s="5">
        <v>1.0625</v>
      </c>
      <c r="I2894" s="4">
        <v>24</v>
      </c>
      <c r="J2894" s="6">
        <v>8.3333333333333304</v>
      </c>
      <c r="K2894" s="7">
        <v>2.6666666666666701</v>
      </c>
      <c r="L2894" s="6">
        <v>0</v>
      </c>
      <c r="M2894" s="5">
        <v>0</v>
      </c>
      <c r="N2894" s="5">
        <v>0</v>
      </c>
      <c r="O2894" s="5">
        <v>2.125</v>
      </c>
      <c r="P2894" s="5">
        <v>-2.125</v>
      </c>
      <c r="Q2894" s="8">
        <v>-1</v>
      </c>
      <c r="R2894" s="4">
        <v>0</v>
      </c>
      <c r="S2894" s="10" t="s">
        <v>33</v>
      </c>
      <c r="T2894" s="11">
        <v>0</v>
      </c>
    </row>
    <row r="2895" spans="1:20" x14ac:dyDescent="0.2">
      <c r="A2895" s="3" t="s">
        <v>161</v>
      </c>
      <c r="B2895" s="3" t="s">
        <v>162</v>
      </c>
      <c r="C2895" s="4" t="s">
        <v>128</v>
      </c>
      <c r="D2895" s="3" t="s">
        <v>85</v>
      </c>
      <c r="E2895" s="5">
        <v>6.25</v>
      </c>
      <c r="F2895" s="4">
        <v>2</v>
      </c>
      <c r="G2895" s="5">
        <v>2.125</v>
      </c>
      <c r="H2895" s="5">
        <v>1.0625</v>
      </c>
      <c r="I2895" s="4">
        <v>8</v>
      </c>
      <c r="J2895" s="6">
        <v>25</v>
      </c>
      <c r="K2895" s="7">
        <v>1</v>
      </c>
      <c r="L2895" s="6">
        <v>0</v>
      </c>
      <c r="M2895" s="5">
        <v>0</v>
      </c>
      <c r="N2895" s="5">
        <v>0</v>
      </c>
      <c r="O2895" s="5">
        <v>2.125</v>
      </c>
      <c r="P2895" s="5">
        <v>-2.125</v>
      </c>
      <c r="Q2895" s="8">
        <v>-1</v>
      </c>
      <c r="R2895" s="4">
        <v>0</v>
      </c>
      <c r="S2895" s="10" t="s">
        <v>33</v>
      </c>
      <c r="T2895" s="11">
        <v>0</v>
      </c>
    </row>
    <row r="2896" spans="1:20" x14ac:dyDescent="0.2">
      <c r="A2896" s="3" t="s">
        <v>161</v>
      </c>
      <c r="B2896" s="3" t="s">
        <v>162</v>
      </c>
      <c r="C2896" s="4" t="s">
        <v>128</v>
      </c>
      <c r="D2896" s="3" t="s">
        <v>85</v>
      </c>
      <c r="E2896" s="5">
        <v>6.25</v>
      </c>
      <c r="F2896" s="4">
        <v>1</v>
      </c>
      <c r="G2896" s="5">
        <v>2.125</v>
      </c>
      <c r="H2896" s="5">
        <v>2.125</v>
      </c>
      <c r="I2896" s="4">
        <v>6</v>
      </c>
      <c r="J2896" s="6">
        <v>16.6666666666667</v>
      </c>
      <c r="K2896" s="7">
        <v>3.8333333333333299</v>
      </c>
      <c r="L2896" s="6">
        <v>0</v>
      </c>
      <c r="M2896" s="5">
        <v>0</v>
      </c>
      <c r="N2896" s="5">
        <v>0</v>
      </c>
      <c r="O2896" s="5">
        <v>2.125</v>
      </c>
      <c r="P2896" s="5">
        <v>-2.125</v>
      </c>
      <c r="Q2896" s="8">
        <v>-1</v>
      </c>
      <c r="R2896" s="4">
        <v>0</v>
      </c>
      <c r="S2896" s="10" t="s">
        <v>33</v>
      </c>
      <c r="T2896" s="11">
        <v>0</v>
      </c>
    </row>
    <row r="2897" spans="1:20" x14ac:dyDescent="0.2">
      <c r="A2897" s="3" t="s">
        <v>161</v>
      </c>
      <c r="B2897" s="3" t="s">
        <v>162</v>
      </c>
      <c r="C2897" s="4" t="s">
        <v>128</v>
      </c>
      <c r="D2897" s="3" t="s">
        <v>85</v>
      </c>
      <c r="E2897" s="5">
        <v>6.25</v>
      </c>
      <c r="F2897" s="4">
        <v>1</v>
      </c>
      <c r="G2897" s="5">
        <v>2.125</v>
      </c>
      <c r="H2897" s="5">
        <v>2.125</v>
      </c>
      <c r="I2897" s="4">
        <v>30</v>
      </c>
      <c r="J2897" s="6">
        <v>3.3333333333333299</v>
      </c>
      <c r="K2897" s="7">
        <v>1.12666666666667</v>
      </c>
      <c r="L2897" s="6">
        <v>0</v>
      </c>
      <c r="M2897" s="5">
        <v>0</v>
      </c>
      <c r="N2897" s="5">
        <v>0</v>
      </c>
      <c r="O2897" s="5">
        <v>2.125</v>
      </c>
      <c r="P2897" s="5">
        <v>-2.125</v>
      </c>
      <c r="Q2897" s="8">
        <v>-1</v>
      </c>
      <c r="R2897" s="4">
        <v>0</v>
      </c>
      <c r="S2897" s="10" t="s">
        <v>33</v>
      </c>
      <c r="T2897" s="11">
        <v>0</v>
      </c>
    </row>
    <row r="2898" spans="1:20" x14ac:dyDescent="0.2">
      <c r="A2898" s="3" t="s">
        <v>161</v>
      </c>
      <c r="B2898" s="3" t="s">
        <v>162</v>
      </c>
      <c r="C2898" s="4" t="s">
        <v>128</v>
      </c>
      <c r="D2898" s="3" t="s">
        <v>85</v>
      </c>
      <c r="E2898" s="5">
        <v>6.25</v>
      </c>
      <c r="F2898" s="4">
        <v>3</v>
      </c>
      <c r="G2898" s="5">
        <v>2.1375000000000002</v>
      </c>
      <c r="H2898" s="5">
        <v>0.71250000000000002</v>
      </c>
      <c r="I2898" s="4">
        <v>23</v>
      </c>
      <c r="J2898" s="6">
        <v>13.0434782608696</v>
      </c>
      <c r="K2898" s="7">
        <v>3.60869565217391</v>
      </c>
      <c r="L2898" s="6">
        <v>0</v>
      </c>
      <c r="M2898" s="5">
        <v>0</v>
      </c>
      <c r="N2898" s="5">
        <v>0</v>
      </c>
      <c r="O2898" s="5">
        <v>2.1375000000000002</v>
      </c>
      <c r="P2898" s="5">
        <v>-2.1375000000000002</v>
      </c>
      <c r="Q2898" s="8">
        <v>-1</v>
      </c>
      <c r="R2898" s="4">
        <v>0</v>
      </c>
      <c r="S2898" s="10" t="s">
        <v>33</v>
      </c>
      <c r="T2898" s="11">
        <v>0</v>
      </c>
    </row>
    <row r="2899" spans="1:20" x14ac:dyDescent="0.2">
      <c r="A2899" s="3" t="s">
        <v>161</v>
      </c>
      <c r="B2899" s="3" t="s">
        <v>162</v>
      </c>
      <c r="C2899" s="4" t="s">
        <v>128</v>
      </c>
      <c r="D2899" s="3" t="s">
        <v>85</v>
      </c>
      <c r="E2899" s="5">
        <v>6.25</v>
      </c>
      <c r="F2899" s="4">
        <v>1</v>
      </c>
      <c r="G2899" s="5">
        <v>2.1375000000000002</v>
      </c>
      <c r="H2899" s="5">
        <v>2.1375000000000002</v>
      </c>
      <c r="I2899" s="4">
        <v>6</v>
      </c>
      <c r="J2899" s="6">
        <v>16.6666666666667</v>
      </c>
      <c r="K2899" s="7">
        <v>1.1666666666666701</v>
      </c>
      <c r="L2899" s="6">
        <v>0</v>
      </c>
      <c r="M2899" s="5">
        <v>0</v>
      </c>
      <c r="N2899" s="5">
        <v>0</v>
      </c>
      <c r="O2899" s="5">
        <v>2.1375000000000002</v>
      </c>
      <c r="P2899" s="5">
        <v>-2.1375000000000002</v>
      </c>
      <c r="Q2899" s="8">
        <v>-1</v>
      </c>
      <c r="R2899" s="4">
        <v>0</v>
      </c>
      <c r="S2899" s="10" t="s">
        <v>33</v>
      </c>
      <c r="T2899" s="11">
        <v>0</v>
      </c>
    </row>
    <row r="2900" spans="1:20" x14ac:dyDescent="0.2">
      <c r="A2900" s="3" t="s">
        <v>161</v>
      </c>
      <c r="B2900" s="3" t="s">
        <v>162</v>
      </c>
      <c r="C2900" s="4" t="s">
        <v>128</v>
      </c>
      <c r="D2900" s="3" t="s">
        <v>85</v>
      </c>
      <c r="E2900" s="5">
        <v>6.25</v>
      </c>
      <c r="F2900" s="4">
        <v>1</v>
      </c>
      <c r="G2900" s="5">
        <v>2.1375000000000002</v>
      </c>
      <c r="H2900" s="5">
        <v>2.1375000000000002</v>
      </c>
      <c r="I2900" s="4">
        <v>8</v>
      </c>
      <c r="J2900" s="6">
        <v>12.5</v>
      </c>
      <c r="K2900" s="7">
        <v>1.5</v>
      </c>
      <c r="L2900" s="6">
        <v>0</v>
      </c>
      <c r="M2900" s="5">
        <v>0</v>
      </c>
      <c r="N2900" s="5">
        <v>0</v>
      </c>
      <c r="O2900" s="5">
        <v>2.1375000000000002</v>
      </c>
      <c r="P2900" s="5">
        <v>-2.1375000000000002</v>
      </c>
      <c r="Q2900" s="8">
        <v>-1</v>
      </c>
      <c r="R2900" s="4">
        <v>0</v>
      </c>
      <c r="S2900" s="10" t="s">
        <v>33</v>
      </c>
      <c r="T2900" s="11">
        <v>0</v>
      </c>
    </row>
    <row r="2901" spans="1:20" x14ac:dyDescent="0.2">
      <c r="A2901" s="3" t="s">
        <v>161</v>
      </c>
      <c r="B2901" s="3" t="s">
        <v>162</v>
      </c>
      <c r="C2901" s="4" t="s">
        <v>128</v>
      </c>
      <c r="D2901" s="3" t="s">
        <v>85</v>
      </c>
      <c r="E2901" s="5">
        <v>6.25</v>
      </c>
      <c r="F2901" s="4">
        <v>1</v>
      </c>
      <c r="G2901" s="5">
        <v>2.15</v>
      </c>
      <c r="H2901" s="5">
        <v>2.15</v>
      </c>
      <c r="I2901" s="4">
        <v>12</v>
      </c>
      <c r="J2901" s="6">
        <v>8.3333333333333304</v>
      </c>
      <c r="K2901" s="7">
        <v>2.75</v>
      </c>
      <c r="L2901" s="6">
        <v>0</v>
      </c>
      <c r="M2901" s="5">
        <v>0</v>
      </c>
      <c r="N2901" s="5">
        <v>0</v>
      </c>
      <c r="O2901" s="5">
        <v>2.15</v>
      </c>
      <c r="P2901" s="5">
        <v>-2.15</v>
      </c>
      <c r="Q2901" s="8">
        <v>-1</v>
      </c>
      <c r="R2901" s="4">
        <v>0</v>
      </c>
      <c r="S2901" s="10" t="s">
        <v>33</v>
      </c>
      <c r="T2901" s="11">
        <v>0</v>
      </c>
    </row>
    <row r="2902" spans="1:20" x14ac:dyDescent="0.2">
      <c r="A2902" s="3" t="s">
        <v>161</v>
      </c>
      <c r="B2902" s="3" t="s">
        <v>162</v>
      </c>
      <c r="C2902" s="4" t="s">
        <v>128</v>
      </c>
      <c r="D2902" s="3" t="s">
        <v>85</v>
      </c>
      <c r="E2902" s="5">
        <v>6.25</v>
      </c>
      <c r="F2902" s="4">
        <v>1</v>
      </c>
      <c r="G2902" s="5">
        <v>2.15</v>
      </c>
      <c r="H2902" s="5">
        <v>2.15</v>
      </c>
      <c r="I2902" s="4">
        <v>1</v>
      </c>
      <c r="J2902" s="6">
        <v>100</v>
      </c>
      <c r="K2902" s="7">
        <v>1</v>
      </c>
      <c r="L2902" s="6">
        <v>0</v>
      </c>
      <c r="M2902" s="5">
        <v>0</v>
      </c>
      <c r="N2902" s="5">
        <v>0</v>
      </c>
      <c r="O2902" s="5">
        <v>2.15</v>
      </c>
      <c r="P2902" s="5">
        <v>-2.15</v>
      </c>
      <c r="Q2902" s="8">
        <v>-1</v>
      </c>
      <c r="R2902" s="4">
        <v>0</v>
      </c>
      <c r="S2902" s="10" t="s">
        <v>33</v>
      </c>
      <c r="T2902" s="11">
        <v>0</v>
      </c>
    </row>
    <row r="2903" spans="1:20" x14ac:dyDescent="0.2">
      <c r="A2903" s="3" t="s">
        <v>161</v>
      </c>
      <c r="B2903" s="3" t="s">
        <v>162</v>
      </c>
      <c r="C2903" s="4" t="s">
        <v>128</v>
      </c>
      <c r="D2903" s="3" t="s">
        <v>85</v>
      </c>
      <c r="E2903" s="5">
        <v>6.25</v>
      </c>
      <c r="F2903" s="4">
        <v>1</v>
      </c>
      <c r="G2903" s="5">
        <v>2.15</v>
      </c>
      <c r="H2903" s="5">
        <v>2.15</v>
      </c>
      <c r="I2903" s="4">
        <v>16</v>
      </c>
      <c r="J2903" s="6">
        <v>6.25</v>
      </c>
      <c r="K2903" s="7">
        <v>1.35625</v>
      </c>
      <c r="L2903" s="6">
        <v>0</v>
      </c>
      <c r="M2903" s="5">
        <v>0</v>
      </c>
      <c r="N2903" s="5">
        <v>0</v>
      </c>
      <c r="O2903" s="5">
        <v>2.15</v>
      </c>
      <c r="P2903" s="5">
        <v>-2.15</v>
      </c>
      <c r="Q2903" s="8">
        <v>-1</v>
      </c>
      <c r="R2903" s="4">
        <v>0</v>
      </c>
      <c r="S2903" s="10" t="s">
        <v>33</v>
      </c>
      <c r="T2903" s="11">
        <v>0</v>
      </c>
    </row>
    <row r="2904" spans="1:20" x14ac:dyDescent="0.2">
      <c r="A2904" s="3" t="s">
        <v>161</v>
      </c>
      <c r="B2904" s="3" t="s">
        <v>162</v>
      </c>
      <c r="C2904" s="4" t="s">
        <v>128</v>
      </c>
      <c r="D2904" s="3" t="s">
        <v>85</v>
      </c>
      <c r="E2904" s="5">
        <v>6.25</v>
      </c>
      <c r="F2904" s="4">
        <v>1</v>
      </c>
      <c r="G2904" s="5">
        <v>2.15</v>
      </c>
      <c r="H2904" s="5">
        <v>2.15</v>
      </c>
      <c r="I2904" s="4">
        <v>5</v>
      </c>
      <c r="J2904" s="6">
        <v>20</v>
      </c>
      <c r="K2904" s="7">
        <v>1</v>
      </c>
      <c r="L2904" s="6">
        <v>0</v>
      </c>
      <c r="M2904" s="5">
        <v>0</v>
      </c>
      <c r="N2904" s="5">
        <v>0</v>
      </c>
      <c r="O2904" s="5">
        <v>2.15</v>
      </c>
      <c r="P2904" s="5">
        <v>-2.15</v>
      </c>
      <c r="Q2904" s="8">
        <v>-1</v>
      </c>
      <c r="R2904" s="4">
        <v>0</v>
      </c>
      <c r="S2904" s="10" t="s">
        <v>33</v>
      </c>
      <c r="T2904" s="11">
        <v>0</v>
      </c>
    </row>
    <row r="2905" spans="1:20" x14ac:dyDescent="0.2">
      <c r="A2905" s="3" t="s">
        <v>161</v>
      </c>
      <c r="B2905" s="3" t="s">
        <v>162</v>
      </c>
      <c r="C2905" s="4" t="s">
        <v>128</v>
      </c>
      <c r="D2905" s="3" t="s">
        <v>85</v>
      </c>
      <c r="E2905" s="5">
        <v>6.25</v>
      </c>
      <c r="F2905" s="4">
        <v>1</v>
      </c>
      <c r="G2905" s="5">
        <v>2.1625000000000001</v>
      </c>
      <c r="H2905" s="5">
        <v>2.1625000000000001</v>
      </c>
      <c r="I2905" s="4">
        <v>13</v>
      </c>
      <c r="J2905" s="6">
        <v>7.6923076923076898</v>
      </c>
      <c r="K2905" s="7">
        <v>1.5384615384615401</v>
      </c>
      <c r="L2905" s="6">
        <v>0</v>
      </c>
      <c r="M2905" s="5">
        <v>0</v>
      </c>
      <c r="N2905" s="5">
        <v>0</v>
      </c>
      <c r="O2905" s="5">
        <v>2.1625000000000001</v>
      </c>
      <c r="P2905" s="5">
        <v>-2.1625000000000001</v>
      </c>
      <c r="Q2905" s="8">
        <v>-1</v>
      </c>
      <c r="R2905" s="4">
        <v>0</v>
      </c>
      <c r="S2905" s="10" t="s">
        <v>33</v>
      </c>
      <c r="T2905" s="11">
        <v>0</v>
      </c>
    </row>
    <row r="2906" spans="1:20" x14ac:dyDescent="0.2">
      <c r="A2906" s="3" t="s">
        <v>161</v>
      </c>
      <c r="B2906" s="3" t="s">
        <v>162</v>
      </c>
      <c r="C2906" s="4" t="s">
        <v>128</v>
      </c>
      <c r="D2906" s="3" t="s">
        <v>85</v>
      </c>
      <c r="E2906" s="5">
        <v>6.25</v>
      </c>
      <c r="F2906" s="4">
        <v>1</v>
      </c>
      <c r="G2906" s="5">
        <v>2.1625000000000001</v>
      </c>
      <c r="H2906" s="5">
        <v>2.1625000000000001</v>
      </c>
      <c r="I2906" s="4">
        <v>1</v>
      </c>
      <c r="J2906" s="6">
        <v>100</v>
      </c>
      <c r="K2906" s="7">
        <v>1</v>
      </c>
      <c r="L2906" s="6">
        <v>0</v>
      </c>
      <c r="M2906" s="5">
        <v>0</v>
      </c>
      <c r="N2906" s="5">
        <v>0</v>
      </c>
      <c r="O2906" s="5">
        <v>2.1625000000000001</v>
      </c>
      <c r="P2906" s="5">
        <v>-2.1625000000000001</v>
      </c>
      <c r="Q2906" s="8">
        <v>-1</v>
      </c>
      <c r="R2906" s="4">
        <v>0</v>
      </c>
      <c r="S2906" s="10" t="s">
        <v>33</v>
      </c>
      <c r="T2906" s="11">
        <v>0</v>
      </c>
    </row>
    <row r="2907" spans="1:20" x14ac:dyDescent="0.2">
      <c r="A2907" s="3" t="s">
        <v>161</v>
      </c>
      <c r="B2907" s="3" t="s">
        <v>162</v>
      </c>
      <c r="C2907" s="4" t="s">
        <v>128</v>
      </c>
      <c r="D2907" s="3" t="s">
        <v>85</v>
      </c>
      <c r="E2907" s="5">
        <v>6.25</v>
      </c>
      <c r="F2907" s="4">
        <v>1</v>
      </c>
      <c r="G2907" s="5">
        <v>2.1625000000000001</v>
      </c>
      <c r="H2907" s="5">
        <v>2.1625000000000001</v>
      </c>
      <c r="I2907" s="4">
        <v>1</v>
      </c>
      <c r="J2907" s="6">
        <v>100</v>
      </c>
      <c r="K2907" s="7">
        <v>1</v>
      </c>
      <c r="L2907" s="6">
        <v>0</v>
      </c>
      <c r="M2907" s="5">
        <v>0</v>
      </c>
      <c r="N2907" s="5">
        <v>0</v>
      </c>
      <c r="O2907" s="5">
        <v>2.1625000000000001</v>
      </c>
      <c r="P2907" s="5">
        <v>-2.1625000000000001</v>
      </c>
      <c r="Q2907" s="8">
        <v>-1</v>
      </c>
      <c r="R2907" s="4">
        <v>0</v>
      </c>
      <c r="S2907" s="10" t="s">
        <v>33</v>
      </c>
      <c r="T2907" s="11">
        <v>0</v>
      </c>
    </row>
    <row r="2908" spans="1:20" x14ac:dyDescent="0.2">
      <c r="A2908" s="3" t="s">
        <v>161</v>
      </c>
      <c r="B2908" s="3" t="s">
        <v>162</v>
      </c>
      <c r="C2908" s="4" t="s">
        <v>128</v>
      </c>
      <c r="D2908" s="3" t="s">
        <v>85</v>
      </c>
      <c r="E2908" s="5">
        <v>6.25</v>
      </c>
      <c r="F2908" s="4">
        <v>1</v>
      </c>
      <c r="G2908" s="5">
        <v>2.1749999999999998</v>
      </c>
      <c r="H2908" s="5">
        <v>2.1749999999999998</v>
      </c>
      <c r="I2908" s="4">
        <v>1</v>
      </c>
      <c r="J2908" s="6">
        <v>100</v>
      </c>
      <c r="K2908" s="7">
        <v>3</v>
      </c>
      <c r="L2908" s="6">
        <v>0</v>
      </c>
      <c r="M2908" s="5">
        <v>0</v>
      </c>
      <c r="N2908" s="5">
        <v>0</v>
      </c>
      <c r="O2908" s="5">
        <v>2.1749999999999998</v>
      </c>
      <c r="P2908" s="5">
        <v>-2.1749999999999998</v>
      </c>
      <c r="Q2908" s="8">
        <v>-1</v>
      </c>
      <c r="R2908" s="4">
        <v>0</v>
      </c>
      <c r="S2908" s="10" t="s">
        <v>33</v>
      </c>
      <c r="T2908" s="11">
        <v>0</v>
      </c>
    </row>
    <row r="2909" spans="1:20" x14ac:dyDescent="0.2">
      <c r="A2909" s="3" t="s">
        <v>161</v>
      </c>
      <c r="B2909" s="3" t="s">
        <v>162</v>
      </c>
      <c r="C2909" s="4" t="s">
        <v>128</v>
      </c>
      <c r="D2909" s="3" t="s">
        <v>85</v>
      </c>
      <c r="E2909" s="5">
        <v>6.25</v>
      </c>
      <c r="F2909" s="4">
        <v>2</v>
      </c>
      <c r="G2909" s="5">
        <v>2.1749999999999998</v>
      </c>
      <c r="H2909" s="5">
        <v>1.0874999999999999</v>
      </c>
      <c r="I2909" s="4">
        <v>4</v>
      </c>
      <c r="J2909" s="6">
        <v>50</v>
      </c>
      <c r="K2909" s="7">
        <v>1</v>
      </c>
      <c r="L2909" s="6">
        <v>0</v>
      </c>
      <c r="M2909" s="5">
        <v>0</v>
      </c>
      <c r="N2909" s="5">
        <v>0</v>
      </c>
      <c r="O2909" s="5">
        <v>2.1749999999999998</v>
      </c>
      <c r="P2909" s="5">
        <v>-2.1749999999999998</v>
      </c>
      <c r="Q2909" s="8">
        <v>-1</v>
      </c>
      <c r="R2909" s="4">
        <v>0</v>
      </c>
      <c r="S2909" s="10" t="s">
        <v>33</v>
      </c>
      <c r="T2909" s="11">
        <v>0</v>
      </c>
    </row>
    <row r="2910" spans="1:20" x14ac:dyDescent="0.2">
      <c r="A2910" s="3" t="s">
        <v>161</v>
      </c>
      <c r="B2910" s="3" t="s">
        <v>162</v>
      </c>
      <c r="C2910" s="4" t="s">
        <v>128</v>
      </c>
      <c r="D2910" s="3" t="s">
        <v>85</v>
      </c>
      <c r="E2910" s="5">
        <v>6.25</v>
      </c>
      <c r="F2910" s="4">
        <v>1</v>
      </c>
      <c r="G2910" s="5">
        <v>2.1749999999999998</v>
      </c>
      <c r="H2910" s="5">
        <v>2.1749999999999998</v>
      </c>
      <c r="I2910" s="4">
        <v>4</v>
      </c>
      <c r="J2910" s="6">
        <v>25</v>
      </c>
      <c r="K2910" s="7">
        <v>1</v>
      </c>
      <c r="L2910" s="6">
        <v>0</v>
      </c>
      <c r="M2910" s="5">
        <v>0</v>
      </c>
      <c r="N2910" s="5">
        <v>0</v>
      </c>
      <c r="O2910" s="5">
        <v>2.1749999999999998</v>
      </c>
      <c r="P2910" s="5">
        <v>-2.1749999999999998</v>
      </c>
      <c r="Q2910" s="8">
        <v>-1</v>
      </c>
      <c r="R2910" s="4">
        <v>0</v>
      </c>
      <c r="S2910" s="10" t="s">
        <v>33</v>
      </c>
      <c r="T2910" s="11">
        <v>0</v>
      </c>
    </row>
    <row r="2911" spans="1:20" x14ac:dyDescent="0.2">
      <c r="A2911" s="3" t="s">
        <v>161</v>
      </c>
      <c r="B2911" s="3" t="s">
        <v>162</v>
      </c>
      <c r="C2911" s="4" t="s">
        <v>128</v>
      </c>
      <c r="D2911" s="3" t="s">
        <v>59</v>
      </c>
      <c r="E2911" s="5">
        <v>6.25</v>
      </c>
      <c r="F2911" s="4">
        <v>1</v>
      </c>
      <c r="G2911" s="5">
        <v>2.1875</v>
      </c>
      <c r="H2911" s="5">
        <v>2.1875</v>
      </c>
      <c r="I2911" s="4">
        <v>16</v>
      </c>
      <c r="J2911" s="6">
        <v>6.25</v>
      </c>
      <c r="K2911" s="7">
        <v>1.28125</v>
      </c>
      <c r="L2911" s="6">
        <v>0</v>
      </c>
      <c r="M2911" s="5">
        <v>0</v>
      </c>
      <c r="N2911" s="5">
        <v>0</v>
      </c>
      <c r="O2911" s="5">
        <v>2.1875</v>
      </c>
      <c r="P2911" s="5">
        <v>-2.1875</v>
      </c>
      <c r="Q2911" s="8">
        <v>-1</v>
      </c>
      <c r="R2911" s="4">
        <v>0</v>
      </c>
      <c r="S2911" s="10" t="s">
        <v>33</v>
      </c>
      <c r="T2911" s="11">
        <v>0</v>
      </c>
    </row>
    <row r="2912" spans="1:20" x14ac:dyDescent="0.2">
      <c r="A2912" s="3" t="s">
        <v>161</v>
      </c>
      <c r="B2912" s="3" t="s">
        <v>162</v>
      </c>
      <c r="C2912" s="4" t="s">
        <v>128</v>
      </c>
      <c r="D2912" s="3" t="s">
        <v>85</v>
      </c>
      <c r="E2912" s="5">
        <v>6.25</v>
      </c>
      <c r="F2912" s="4">
        <v>1</v>
      </c>
      <c r="G2912" s="5">
        <v>2.1875</v>
      </c>
      <c r="H2912" s="5">
        <v>2.1875</v>
      </c>
      <c r="I2912" s="4">
        <v>15</v>
      </c>
      <c r="J2912" s="6">
        <v>6.6666666666666696</v>
      </c>
      <c r="K2912" s="7">
        <v>2.0653333333333301</v>
      </c>
      <c r="L2912" s="6">
        <v>0</v>
      </c>
      <c r="M2912" s="5">
        <v>0</v>
      </c>
      <c r="N2912" s="5">
        <v>0</v>
      </c>
      <c r="O2912" s="5">
        <v>2.1875</v>
      </c>
      <c r="P2912" s="5">
        <v>-2.1875</v>
      </c>
      <c r="Q2912" s="8">
        <v>-1</v>
      </c>
      <c r="R2912" s="4">
        <v>0</v>
      </c>
      <c r="S2912" s="10" t="s">
        <v>33</v>
      </c>
      <c r="T2912" s="11">
        <v>0</v>
      </c>
    </row>
    <row r="2913" spans="1:20" x14ac:dyDescent="0.2">
      <c r="A2913" s="3" t="s">
        <v>161</v>
      </c>
      <c r="B2913" s="3" t="s">
        <v>162</v>
      </c>
      <c r="C2913" s="4" t="s">
        <v>128</v>
      </c>
      <c r="D2913" s="3" t="s">
        <v>85</v>
      </c>
      <c r="E2913" s="5">
        <v>6.25</v>
      </c>
      <c r="F2913" s="4">
        <v>1</v>
      </c>
      <c r="G2913" s="5">
        <v>2.1875</v>
      </c>
      <c r="H2913" s="5">
        <v>2.1875</v>
      </c>
      <c r="I2913" s="4">
        <v>6</v>
      </c>
      <c r="J2913" s="6">
        <v>16.6666666666667</v>
      </c>
      <c r="K2913" s="7">
        <v>2.3333333333333299</v>
      </c>
      <c r="L2913" s="6">
        <v>0</v>
      </c>
      <c r="M2913" s="5">
        <v>0</v>
      </c>
      <c r="N2913" s="5">
        <v>0</v>
      </c>
      <c r="O2913" s="5">
        <v>2.1875</v>
      </c>
      <c r="P2913" s="5">
        <v>-2.1875</v>
      </c>
      <c r="Q2913" s="8">
        <v>-1</v>
      </c>
      <c r="R2913" s="4">
        <v>0</v>
      </c>
      <c r="S2913" s="10" t="s">
        <v>33</v>
      </c>
      <c r="T2913" s="11">
        <v>0</v>
      </c>
    </row>
    <row r="2914" spans="1:20" x14ac:dyDescent="0.2">
      <c r="A2914" s="3" t="s">
        <v>161</v>
      </c>
      <c r="B2914" s="3" t="s">
        <v>162</v>
      </c>
      <c r="C2914" s="4" t="s">
        <v>128</v>
      </c>
      <c r="D2914" s="3" t="s">
        <v>85</v>
      </c>
      <c r="E2914" s="5">
        <v>6.25</v>
      </c>
      <c r="F2914" s="4">
        <v>1</v>
      </c>
      <c r="G2914" s="5">
        <v>2.1875</v>
      </c>
      <c r="H2914" s="5">
        <v>2.1875</v>
      </c>
      <c r="I2914" s="4">
        <v>18</v>
      </c>
      <c r="J2914" s="6">
        <v>5.5555555555555598</v>
      </c>
      <c r="K2914" s="7">
        <v>1.1111111111111101</v>
      </c>
      <c r="L2914" s="6">
        <v>0</v>
      </c>
      <c r="M2914" s="5">
        <v>0</v>
      </c>
      <c r="N2914" s="5">
        <v>0</v>
      </c>
      <c r="O2914" s="5">
        <v>2.1875</v>
      </c>
      <c r="P2914" s="5">
        <v>-2.1875</v>
      </c>
      <c r="Q2914" s="8">
        <v>-1</v>
      </c>
      <c r="R2914" s="4">
        <v>0</v>
      </c>
      <c r="S2914" s="10" t="s">
        <v>33</v>
      </c>
      <c r="T2914" s="11">
        <v>0</v>
      </c>
    </row>
    <row r="2915" spans="1:20" x14ac:dyDescent="0.2">
      <c r="A2915" s="3" t="s">
        <v>161</v>
      </c>
      <c r="B2915" s="3" t="s">
        <v>162</v>
      </c>
      <c r="C2915" s="4" t="s">
        <v>128</v>
      </c>
      <c r="D2915" s="3" t="s">
        <v>85</v>
      </c>
      <c r="E2915" s="5">
        <v>6.25</v>
      </c>
      <c r="F2915" s="4">
        <v>1</v>
      </c>
      <c r="G2915" s="5">
        <v>2.1875</v>
      </c>
      <c r="H2915" s="5">
        <v>2.1875</v>
      </c>
      <c r="I2915" s="4">
        <v>48</v>
      </c>
      <c r="J2915" s="6">
        <v>2.0833333333333299</v>
      </c>
      <c r="K2915" s="7">
        <v>6.6062500000000002</v>
      </c>
      <c r="L2915" s="6">
        <v>0</v>
      </c>
      <c r="M2915" s="5">
        <v>0</v>
      </c>
      <c r="N2915" s="5">
        <v>0</v>
      </c>
      <c r="O2915" s="5">
        <v>2.1875</v>
      </c>
      <c r="P2915" s="5">
        <v>-2.1875</v>
      </c>
      <c r="Q2915" s="8">
        <v>-1</v>
      </c>
      <c r="R2915" s="4">
        <v>0</v>
      </c>
      <c r="S2915" s="10" t="s">
        <v>33</v>
      </c>
      <c r="T2915" s="11">
        <v>0</v>
      </c>
    </row>
    <row r="2916" spans="1:20" x14ac:dyDescent="0.2">
      <c r="A2916" s="3" t="s">
        <v>161</v>
      </c>
      <c r="B2916" s="3" t="s">
        <v>162</v>
      </c>
      <c r="C2916" s="4" t="s">
        <v>128</v>
      </c>
      <c r="D2916" s="3" t="s">
        <v>85</v>
      </c>
      <c r="E2916" s="5">
        <v>6.25</v>
      </c>
      <c r="F2916" s="4">
        <v>1</v>
      </c>
      <c r="G2916" s="5">
        <v>2.2000000000000002</v>
      </c>
      <c r="H2916" s="5">
        <v>2.2000000000000002</v>
      </c>
      <c r="I2916" s="4">
        <v>3</v>
      </c>
      <c r="J2916" s="6">
        <v>33.3333333333333</v>
      </c>
      <c r="K2916" s="7">
        <v>1</v>
      </c>
      <c r="L2916" s="6">
        <v>0</v>
      </c>
      <c r="M2916" s="5">
        <v>0</v>
      </c>
      <c r="N2916" s="5">
        <v>0</v>
      </c>
      <c r="O2916" s="5">
        <v>2.2000000000000002</v>
      </c>
      <c r="P2916" s="5">
        <v>-2.2000000000000002</v>
      </c>
      <c r="Q2916" s="8">
        <v>-1</v>
      </c>
      <c r="R2916" s="4">
        <v>0</v>
      </c>
      <c r="S2916" s="10" t="s">
        <v>33</v>
      </c>
      <c r="T2916" s="11">
        <v>0</v>
      </c>
    </row>
    <row r="2917" spans="1:20" x14ac:dyDescent="0.2">
      <c r="A2917" s="3" t="s">
        <v>161</v>
      </c>
      <c r="B2917" s="3" t="s">
        <v>162</v>
      </c>
      <c r="C2917" s="4" t="s">
        <v>128</v>
      </c>
      <c r="D2917" s="3" t="s">
        <v>85</v>
      </c>
      <c r="E2917" s="5">
        <v>6.25</v>
      </c>
      <c r="F2917" s="4">
        <v>1</v>
      </c>
      <c r="G2917" s="5">
        <v>2.2124999999999999</v>
      </c>
      <c r="H2917" s="5">
        <v>2.2124999999999999</v>
      </c>
      <c r="I2917" s="4">
        <v>1</v>
      </c>
      <c r="J2917" s="6">
        <v>100</v>
      </c>
      <c r="K2917" s="7">
        <v>1</v>
      </c>
      <c r="L2917" s="6">
        <v>0</v>
      </c>
      <c r="M2917" s="5">
        <v>0</v>
      </c>
      <c r="N2917" s="5">
        <v>0</v>
      </c>
      <c r="O2917" s="5">
        <v>2.2124999999999999</v>
      </c>
      <c r="P2917" s="5">
        <v>-2.2124999999999999</v>
      </c>
      <c r="Q2917" s="8">
        <v>-1</v>
      </c>
      <c r="R2917" s="4">
        <v>0</v>
      </c>
      <c r="S2917" s="10" t="s">
        <v>33</v>
      </c>
      <c r="T2917" s="11">
        <v>0</v>
      </c>
    </row>
    <row r="2918" spans="1:20" x14ac:dyDescent="0.2">
      <c r="A2918" s="3" t="s">
        <v>161</v>
      </c>
      <c r="B2918" s="3" t="s">
        <v>162</v>
      </c>
      <c r="C2918" s="4" t="s">
        <v>128</v>
      </c>
      <c r="D2918" s="3" t="s">
        <v>85</v>
      </c>
      <c r="E2918" s="5">
        <v>6.25</v>
      </c>
      <c r="F2918" s="4">
        <v>1</v>
      </c>
      <c r="G2918" s="5">
        <v>2.2124999999999999</v>
      </c>
      <c r="H2918" s="5">
        <v>2.2124999999999999</v>
      </c>
      <c r="I2918" s="4">
        <v>5</v>
      </c>
      <c r="J2918" s="6">
        <v>20</v>
      </c>
      <c r="K2918" s="7">
        <v>4.2</v>
      </c>
      <c r="L2918" s="6">
        <v>0</v>
      </c>
      <c r="M2918" s="5">
        <v>0</v>
      </c>
      <c r="N2918" s="5">
        <v>0</v>
      </c>
      <c r="O2918" s="5">
        <v>2.2124999999999999</v>
      </c>
      <c r="P2918" s="5">
        <v>-2.2124999999999999</v>
      </c>
      <c r="Q2918" s="8">
        <v>-1</v>
      </c>
      <c r="R2918" s="4">
        <v>0</v>
      </c>
      <c r="S2918" s="10" t="s">
        <v>33</v>
      </c>
      <c r="T2918" s="11">
        <v>0</v>
      </c>
    </row>
    <row r="2919" spans="1:20" x14ac:dyDescent="0.2">
      <c r="A2919" s="3" t="s">
        <v>161</v>
      </c>
      <c r="B2919" s="3" t="s">
        <v>162</v>
      </c>
      <c r="C2919" s="4" t="s">
        <v>128</v>
      </c>
      <c r="D2919" s="3" t="s">
        <v>85</v>
      </c>
      <c r="E2919" s="5">
        <v>6.25</v>
      </c>
      <c r="F2919" s="4">
        <v>1</v>
      </c>
      <c r="G2919" s="5">
        <v>2.2124999999999999</v>
      </c>
      <c r="H2919" s="5">
        <v>2.2124999999999999</v>
      </c>
      <c r="I2919" s="4">
        <v>6</v>
      </c>
      <c r="J2919" s="6">
        <v>16.6666666666667</v>
      </c>
      <c r="K2919" s="7">
        <v>1.5</v>
      </c>
      <c r="L2919" s="6">
        <v>0</v>
      </c>
      <c r="M2919" s="5">
        <v>0</v>
      </c>
      <c r="N2919" s="5">
        <v>0</v>
      </c>
      <c r="O2919" s="5">
        <v>2.2124999999999999</v>
      </c>
      <c r="P2919" s="5">
        <v>-2.2124999999999999</v>
      </c>
      <c r="Q2919" s="8">
        <v>-1</v>
      </c>
      <c r="R2919" s="4">
        <v>0</v>
      </c>
      <c r="S2919" s="10" t="s">
        <v>33</v>
      </c>
      <c r="T2919" s="11">
        <v>0</v>
      </c>
    </row>
    <row r="2920" spans="1:20" x14ac:dyDescent="0.2">
      <c r="A2920" s="3" t="s">
        <v>161</v>
      </c>
      <c r="B2920" s="3" t="s">
        <v>162</v>
      </c>
      <c r="C2920" s="4" t="s">
        <v>128</v>
      </c>
      <c r="D2920" s="3" t="s">
        <v>85</v>
      </c>
      <c r="E2920" s="5">
        <v>6.25</v>
      </c>
      <c r="F2920" s="4">
        <v>2</v>
      </c>
      <c r="G2920" s="5">
        <v>2.2250000000000001</v>
      </c>
      <c r="H2920" s="5">
        <v>1.1125</v>
      </c>
      <c r="I2920" s="4">
        <v>52</v>
      </c>
      <c r="J2920" s="6">
        <v>3.8461538461538498</v>
      </c>
      <c r="K2920" s="7">
        <v>1.4769230769230799</v>
      </c>
      <c r="L2920" s="6">
        <v>0</v>
      </c>
      <c r="M2920" s="5">
        <v>0</v>
      </c>
      <c r="N2920" s="5">
        <v>0</v>
      </c>
      <c r="O2920" s="5">
        <v>2.2250000000000001</v>
      </c>
      <c r="P2920" s="5">
        <v>-2.2250000000000001</v>
      </c>
      <c r="Q2920" s="8">
        <v>-1</v>
      </c>
      <c r="R2920" s="4">
        <v>0</v>
      </c>
      <c r="S2920" s="10" t="s">
        <v>33</v>
      </c>
      <c r="T2920" s="11">
        <v>0</v>
      </c>
    </row>
    <row r="2921" spans="1:20" x14ac:dyDescent="0.2">
      <c r="A2921" s="3" t="s">
        <v>161</v>
      </c>
      <c r="B2921" s="3" t="s">
        <v>162</v>
      </c>
      <c r="C2921" s="4" t="s">
        <v>128</v>
      </c>
      <c r="D2921" s="3" t="s">
        <v>85</v>
      </c>
      <c r="E2921" s="5">
        <v>6.25</v>
      </c>
      <c r="F2921" s="4">
        <v>1</v>
      </c>
      <c r="G2921" s="5">
        <v>2.2250000000000001</v>
      </c>
      <c r="H2921" s="5">
        <v>2.2250000000000001</v>
      </c>
      <c r="I2921" s="4">
        <v>145</v>
      </c>
      <c r="J2921" s="6">
        <v>0.68965517241379293</v>
      </c>
      <c r="K2921" s="7">
        <v>1.88965517241379</v>
      </c>
      <c r="L2921" s="6">
        <v>0</v>
      </c>
      <c r="M2921" s="5">
        <v>0</v>
      </c>
      <c r="N2921" s="5">
        <v>0</v>
      </c>
      <c r="O2921" s="5">
        <v>2.2250000000000001</v>
      </c>
      <c r="P2921" s="5">
        <v>-2.2250000000000001</v>
      </c>
      <c r="Q2921" s="8">
        <v>-1</v>
      </c>
      <c r="R2921" s="4">
        <v>0</v>
      </c>
      <c r="S2921" s="10" t="s">
        <v>33</v>
      </c>
      <c r="T2921" s="11">
        <v>0</v>
      </c>
    </row>
    <row r="2922" spans="1:20" x14ac:dyDescent="0.2">
      <c r="A2922" s="3" t="s">
        <v>161</v>
      </c>
      <c r="B2922" s="3" t="s">
        <v>162</v>
      </c>
      <c r="C2922" s="4" t="s">
        <v>128</v>
      </c>
      <c r="D2922" s="3" t="s">
        <v>85</v>
      </c>
      <c r="E2922" s="5">
        <v>6.25</v>
      </c>
      <c r="F2922" s="4">
        <v>1</v>
      </c>
      <c r="G2922" s="5">
        <v>2.2374999999999998</v>
      </c>
      <c r="H2922" s="5">
        <v>2.2374999999999998</v>
      </c>
      <c r="I2922" s="4">
        <v>74</v>
      </c>
      <c r="J2922" s="6">
        <v>1.35135135135135</v>
      </c>
      <c r="K2922" s="7">
        <v>1.25</v>
      </c>
      <c r="L2922" s="6">
        <v>0</v>
      </c>
      <c r="M2922" s="5">
        <v>0</v>
      </c>
      <c r="N2922" s="5">
        <v>0</v>
      </c>
      <c r="O2922" s="5">
        <v>2.2374999999999998</v>
      </c>
      <c r="P2922" s="5">
        <v>-2.2374999999999998</v>
      </c>
      <c r="Q2922" s="8">
        <v>-1</v>
      </c>
      <c r="R2922" s="4">
        <v>0</v>
      </c>
      <c r="S2922" s="10" t="s">
        <v>33</v>
      </c>
      <c r="T2922" s="11">
        <v>0</v>
      </c>
    </row>
    <row r="2923" spans="1:20" x14ac:dyDescent="0.2">
      <c r="A2923" s="3" t="s">
        <v>161</v>
      </c>
      <c r="B2923" s="3" t="s">
        <v>162</v>
      </c>
      <c r="C2923" s="4" t="s">
        <v>128</v>
      </c>
      <c r="D2923" s="3" t="s">
        <v>85</v>
      </c>
      <c r="E2923" s="5">
        <v>6.25</v>
      </c>
      <c r="F2923" s="4">
        <v>1</v>
      </c>
      <c r="G2923" s="5">
        <v>2.2374999999999998</v>
      </c>
      <c r="H2923" s="5">
        <v>2.2374999999999998</v>
      </c>
      <c r="I2923" s="4">
        <v>23</v>
      </c>
      <c r="J2923" s="6">
        <v>4.3478260869565197</v>
      </c>
      <c r="K2923" s="7">
        <v>1.8782608695652201</v>
      </c>
      <c r="L2923" s="6">
        <v>0</v>
      </c>
      <c r="M2923" s="5">
        <v>0</v>
      </c>
      <c r="N2923" s="5">
        <v>0</v>
      </c>
      <c r="O2923" s="5">
        <v>2.2374999999999998</v>
      </c>
      <c r="P2923" s="5">
        <v>-2.2374999999999998</v>
      </c>
      <c r="Q2923" s="8">
        <v>-1</v>
      </c>
      <c r="R2923" s="4">
        <v>0</v>
      </c>
      <c r="S2923" s="10" t="s">
        <v>33</v>
      </c>
      <c r="T2923" s="11">
        <v>0</v>
      </c>
    </row>
    <row r="2924" spans="1:20" x14ac:dyDescent="0.2">
      <c r="A2924" s="3" t="s">
        <v>161</v>
      </c>
      <c r="B2924" s="3" t="s">
        <v>162</v>
      </c>
      <c r="C2924" s="4" t="s">
        <v>128</v>
      </c>
      <c r="D2924" s="3" t="s">
        <v>85</v>
      </c>
      <c r="E2924" s="5">
        <v>6.25</v>
      </c>
      <c r="F2924" s="4">
        <v>2</v>
      </c>
      <c r="G2924" s="5">
        <v>2.25</v>
      </c>
      <c r="H2924" s="5">
        <v>1.125</v>
      </c>
      <c r="I2924" s="4">
        <v>32</v>
      </c>
      <c r="J2924" s="6">
        <v>6.25</v>
      </c>
      <c r="K2924" s="7">
        <v>1.8218749999999999</v>
      </c>
      <c r="L2924" s="6">
        <v>0</v>
      </c>
      <c r="M2924" s="5">
        <v>0</v>
      </c>
      <c r="N2924" s="5">
        <v>0</v>
      </c>
      <c r="O2924" s="5">
        <v>2.25</v>
      </c>
      <c r="P2924" s="5">
        <v>-2.25</v>
      </c>
      <c r="Q2924" s="8">
        <v>-1</v>
      </c>
      <c r="R2924" s="4">
        <v>0</v>
      </c>
      <c r="S2924" s="10" t="s">
        <v>33</v>
      </c>
      <c r="T2924" s="11">
        <v>0</v>
      </c>
    </row>
    <row r="2925" spans="1:20" x14ac:dyDescent="0.2">
      <c r="A2925" s="3" t="s">
        <v>161</v>
      </c>
      <c r="B2925" s="3" t="s">
        <v>162</v>
      </c>
      <c r="C2925" s="4" t="s">
        <v>128</v>
      </c>
      <c r="D2925" s="3" t="s">
        <v>85</v>
      </c>
      <c r="E2925" s="5">
        <v>6.25</v>
      </c>
      <c r="F2925" s="4">
        <v>1</v>
      </c>
      <c r="G2925" s="5">
        <v>2.25</v>
      </c>
      <c r="H2925" s="5">
        <v>2.25</v>
      </c>
      <c r="I2925" s="4">
        <v>1</v>
      </c>
      <c r="J2925" s="6">
        <v>100</v>
      </c>
      <c r="K2925" s="7">
        <v>1</v>
      </c>
      <c r="L2925" s="6">
        <v>0</v>
      </c>
      <c r="M2925" s="5">
        <v>0</v>
      </c>
      <c r="N2925" s="5">
        <v>0</v>
      </c>
      <c r="O2925" s="5">
        <v>2.25</v>
      </c>
      <c r="P2925" s="5">
        <v>-2.25</v>
      </c>
      <c r="Q2925" s="8">
        <v>-1</v>
      </c>
      <c r="R2925" s="4">
        <v>0</v>
      </c>
      <c r="S2925" s="10" t="s">
        <v>33</v>
      </c>
      <c r="T2925" s="11">
        <v>0</v>
      </c>
    </row>
    <row r="2926" spans="1:20" x14ac:dyDescent="0.2">
      <c r="A2926" s="3" t="s">
        <v>161</v>
      </c>
      <c r="B2926" s="3" t="s">
        <v>162</v>
      </c>
      <c r="C2926" s="4" t="s">
        <v>128</v>
      </c>
      <c r="D2926" s="3" t="s">
        <v>85</v>
      </c>
      <c r="E2926" s="5">
        <v>6.25</v>
      </c>
      <c r="F2926" s="4">
        <v>1</v>
      </c>
      <c r="G2926" s="5">
        <v>2.25</v>
      </c>
      <c r="H2926" s="5">
        <v>2.25</v>
      </c>
      <c r="I2926" s="4">
        <v>3</v>
      </c>
      <c r="J2926" s="6">
        <v>33.3333333333333</v>
      </c>
      <c r="K2926" s="7">
        <v>1.3333333333333299</v>
      </c>
      <c r="L2926" s="6">
        <v>0</v>
      </c>
      <c r="M2926" s="5">
        <v>0</v>
      </c>
      <c r="N2926" s="5">
        <v>0</v>
      </c>
      <c r="O2926" s="5">
        <v>2.25</v>
      </c>
      <c r="P2926" s="5">
        <v>-2.25</v>
      </c>
      <c r="Q2926" s="8">
        <v>-1</v>
      </c>
      <c r="R2926" s="4">
        <v>0</v>
      </c>
      <c r="S2926" s="10" t="s">
        <v>33</v>
      </c>
      <c r="T2926" s="11">
        <v>0</v>
      </c>
    </row>
    <row r="2927" spans="1:20" x14ac:dyDescent="0.2">
      <c r="A2927" s="3" t="s">
        <v>161</v>
      </c>
      <c r="B2927" s="3" t="s">
        <v>162</v>
      </c>
      <c r="C2927" s="4" t="s">
        <v>128</v>
      </c>
      <c r="D2927" s="3" t="s">
        <v>85</v>
      </c>
      <c r="E2927" s="5">
        <v>6.25</v>
      </c>
      <c r="F2927" s="4">
        <v>2</v>
      </c>
      <c r="G2927" s="5">
        <v>2.25</v>
      </c>
      <c r="H2927" s="5">
        <v>1.125</v>
      </c>
      <c r="I2927" s="4">
        <v>11</v>
      </c>
      <c r="J2927" s="6">
        <v>18.181818181818201</v>
      </c>
      <c r="K2927" s="7">
        <v>1.5454545454545501</v>
      </c>
      <c r="L2927" s="6">
        <v>0</v>
      </c>
      <c r="M2927" s="5">
        <v>0</v>
      </c>
      <c r="N2927" s="5">
        <v>0</v>
      </c>
      <c r="O2927" s="5">
        <v>2.25</v>
      </c>
      <c r="P2927" s="5">
        <v>-2.25</v>
      </c>
      <c r="Q2927" s="8">
        <v>-1</v>
      </c>
      <c r="R2927" s="4">
        <v>0</v>
      </c>
      <c r="S2927" s="10" t="s">
        <v>33</v>
      </c>
      <c r="T2927" s="11">
        <v>0</v>
      </c>
    </row>
    <row r="2928" spans="1:20" x14ac:dyDescent="0.2">
      <c r="A2928" s="3" t="s">
        <v>161</v>
      </c>
      <c r="B2928" s="3" t="s">
        <v>162</v>
      </c>
      <c r="C2928" s="4" t="s">
        <v>128</v>
      </c>
      <c r="D2928" s="3" t="s">
        <v>85</v>
      </c>
      <c r="E2928" s="5">
        <v>6.25</v>
      </c>
      <c r="F2928" s="4">
        <v>1</v>
      </c>
      <c r="G2928" s="5">
        <v>2.2749999999999999</v>
      </c>
      <c r="H2928" s="5">
        <v>2.2749999999999999</v>
      </c>
      <c r="I2928" s="4">
        <v>2</v>
      </c>
      <c r="J2928" s="6">
        <v>50</v>
      </c>
      <c r="K2928" s="7">
        <v>3</v>
      </c>
      <c r="L2928" s="6">
        <v>0</v>
      </c>
      <c r="M2928" s="5">
        <v>0</v>
      </c>
      <c r="N2928" s="5">
        <v>0</v>
      </c>
      <c r="O2928" s="5">
        <v>2.2749999999999999</v>
      </c>
      <c r="P2928" s="5">
        <v>-2.2749999999999999</v>
      </c>
      <c r="Q2928" s="8">
        <v>-1</v>
      </c>
      <c r="R2928" s="4">
        <v>0</v>
      </c>
      <c r="S2928" s="10" t="s">
        <v>33</v>
      </c>
      <c r="T2928" s="11">
        <v>0</v>
      </c>
    </row>
    <row r="2929" spans="1:20" x14ac:dyDescent="0.2">
      <c r="A2929" s="3" t="s">
        <v>161</v>
      </c>
      <c r="B2929" s="3" t="s">
        <v>162</v>
      </c>
      <c r="C2929" s="4" t="s">
        <v>128</v>
      </c>
      <c r="D2929" s="3" t="s">
        <v>85</v>
      </c>
      <c r="E2929" s="5">
        <v>6.25</v>
      </c>
      <c r="F2929" s="4">
        <v>1</v>
      </c>
      <c r="G2929" s="5">
        <v>2.2875000000000001</v>
      </c>
      <c r="H2929" s="5">
        <v>2.2875000000000001</v>
      </c>
      <c r="I2929" s="4">
        <v>1</v>
      </c>
      <c r="J2929" s="6">
        <v>100</v>
      </c>
      <c r="K2929" s="7">
        <v>1</v>
      </c>
      <c r="L2929" s="6">
        <v>0</v>
      </c>
      <c r="M2929" s="5">
        <v>0</v>
      </c>
      <c r="N2929" s="5">
        <v>0</v>
      </c>
      <c r="O2929" s="5">
        <v>2.2875000000000001</v>
      </c>
      <c r="P2929" s="5">
        <v>-2.2875000000000001</v>
      </c>
      <c r="Q2929" s="8">
        <v>-1</v>
      </c>
      <c r="R2929" s="4">
        <v>0</v>
      </c>
      <c r="S2929" s="10" t="s">
        <v>33</v>
      </c>
      <c r="T2929" s="11">
        <v>0</v>
      </c>
    </row>
    <row r="2930" spans="1:20" x14ac:dyDescent="0.2">
      <c r="A2930" s="3" t="s">
        <v>161</v>
      </c>
      <c r="B2930" s="3" t="s">
        <v>162</v>
      </c>
      <c r="C2930" s="4" t="s">
        <v>128</v>
      </c>
      <c r="D2930" s="3" t="s">
        <v>85</v>
      </c>
      <c r="E2930" s="5">
        <v>6.25</v>
      </c>
      <c r="F2930" s="4">
        <v>1</v>
      </c>
      <c r="G2930" s="5">
        <v>2.2875000000000001</v>
      </c>
      <c r="H2930" s="5">
        <v>2.2875000000000001</v>
      </c>
      <c r="I2930" s="4">
        <v>21</v>
      </c>
      <c r="J2930" s="6">
        <v>4.7619047619047601</v>
      </c>
      <c r="K2930" s="7">
        <v>2.7047619047619</v>
      </c>
      <c r="L2930" s="6">
        <v>0</v>
      </c>
      <c r="M2930" s="5">
        <v>0</v>
      </c>
      <c r="N2930" s="5">
        <v>0</v>
      </c>
      <c r="O2930" s="5">
        <v>2.2875000000000001</v>
      </c>
      <c r="P2930" s="5">
        <v>-2.2875000000000001</v>
      </c>
      <c r="Q2930" s="8">
        <v>-1</v>
      </c>
      <c r="R2930" s="4">
        <v>0</v>
      </c>
      <c r="S2930" s="10" t="s">
        <v>33</v>
      </c>
      <c r="T2930" s="11">
        <v>0</v>
      </c>
    </row>
    <row r="2931" spans="1:20" x14ac:dyDescent="0.2">
      <c r="A2931" s="3" t="s">
        <v>161</v>
      </c>
      <c r="B2931" s="3" t="s">
        <v>162</v>
      </c>
      <c r="C2931" s="4" t="s">
        <v>128</v>
      </c>
      <c r="D2931" s="3" t="s">
        <v>85</v>
      </c>
      <c r="E2931" s="5">
        <v>6.25</v>
      </c>
      <c r="F2931" s="4">
        <v>1</v>
      </c>
      <c r="G2931" s="5">
        <v>2.3125</v>
      </c>
      <c r="H2931" s="5">
        <v>2.3125</v>
      </c>
      <c r="I2931" s="4">
        <v>22</v>
      </c>
      <c r="J2931" s="6">
        <v>4.5454545454545503</v>
      </c>
      <c r="K2931" s="7">
        <v>3.09</v>
      </c>
      <c r="L2931" s="6">
        <v>0</v>
      </c>
      <c r="M2931" s="5">
        <v>0</v>
      </c>
      <c r="N2931" s="5">
        <v>0</v>
      </c>
      <c r="O2931" s="5">
        <v>2.3125</v>
      </c>
      <c r="P2931" s="5">
        <v>-2.3125</v>
      </c>
      <c r="Q2931" s="8">
        <v>-1</v>
      </c>
      <c r="R2931" s="4">
        <v>0</v>
      </c>
      <c r="S2931" s="10" t="s">
        <v>33</v>
      </c>
      <c r="T2931" s="11">
        <v>0</v>
      </c>
    </row>
    <row r="2932" spans="1:20" x14ac:dyDescent="0.2">
      <c r="A2932" s="3" t="s">
        <v>161</v>
      </c>
      <c r="B2932" s="3" t="s">
        <v>162</v>
      </c>
      <c r="C2932" s="4" t="s">
        <v>128</v>
      </c>
      <c r="D2932" s="3" t="s">
        <v>85</v>
      </c>
      <c r="E2932" s="5">
        <v>6.25</v>
      </c>
      <c r="F2932" s="4">
        <v>1</v>
      </c>
      <c r="G2932" s="5">
        <v>2.3125</v>
      </c>
      <c r="H2932" s="5">
        <v>2.3125</v>
      </c>
      <c r="I2932" s="4">
        <v>69</v>
      </c>
      <c r="J2932" s="6">
        <v>1.4492753623188399</v>
      </c>
      <c r="K2932" s="7">
        <v>1.1681159420289899</v>
      </c>
      <c r="L2932" s="6">
        <v>0</v>
      </c>
      <c r="M2932" s="5">
        <v>0</v>
      </c>
      <c r="N2932" s="5">
        <v>0</v>
      </c>
      <c r="O2932" s="5">
        <v>2.3125</v>
      </c>
      <c r="P2932" s="5">
        <v>-2.3125</v>
      </c>
      <c r="Q2932" s="8">
        <v>-1</v>
      </c>
      <c r="R2932" s="4">
        <v>0</v>
      </c>
      <c r="S2932" s="10" t="s">
        <v>33</v>
      </c>
      <c r="T2932" s="11">
        <v>0</v>
      </c>
    </row>
    <row r="2933" spans="1:20" x14ac:dyDescent="0.2">
      <c r="A2933" s="3" t="s">
        <v>161</v>
      </c>
      <c r="B2933" s="3" t="s">
        <v>162</v>
      </c>
      <c r="C2933" s="4" t="s">
        <v>128</v>
      </c>
      <c r="D2933" s="3" t="s">
        <v>85</v>
      </c>
      <c r="E2933" s="5">
        <v>6.25</v>
      </c>
      <c r="F2933" s="4">
        <v>1</v>
      </c>
      <c r="G2933" s="5">
        <v>2.3125</v>
      </c>
      <c r="H2933" s="5">
        <v>2.3125</v>
      </c>
      <c r="I2933" s="4">
        <v>25</v>
      </c>
      <c r="J2933" s="6">
        <v>4</v>
      </c>
      <c r="K2933" s="7">
        <v>3.0396000000000001</v>
      </c>
      <c r="L2933" s="6">
        <v>0</v>
      </c>
      <c r="M2933" s="5">
        <v>0</v>
      </c>
      <c r="N2933" s="5">
        <v>0</v>
      </c>
      <c r="O2933" s="5">
        <v>2.3125</v>
      </c>
      <c r="P2933" s="5">
        <v>-2.3125</v>
      </c>
      <c r="Q2933" s="8">
        <v>-1</v>
      </c>
      <c r="R2933" s="4">
        <v>0</v>
      </c>
      <c r="S2933" s="10" t="s">
        <v>33</v>
      </c>
      <c r="T2933" s="11">
        <v>0</v>
      </c>
    </row>
    <row r="2934" spans="1:20" x14ac:dyDescent="0.2">
      <c r="A2934" s="3" t="s">
        <v>161</v>
      </c>
      <c r="B2934" s="3" t="s">
        <v>162</v>
      </c>
      <c r="C2934" s="4" t="s">
        <v>128</v>
      </c>
      <c r="D2934" s="3" t="s">
        <v>85</v>
      </c>
      <c r="E2934" s="5">
        <v>6.25</v>
      </c>
      <c r="F2934" s="4">
        <v>1</v>
      </c>
      <c r="G2934" s="5">
        <v>2.3125</v>
      </c>
      <c r="H2934" s="5">
        <v>2.3125</v>
      </c>
      <c r="I2934" s="4">
        <v>4</v>
      </c>
      <c r="J2934" s="6">
        <v>25</v>
      </c>
      <c r="K2934" s="7">
        <v>1.5</v>
      </c>
      <c r="L2934" s="6">
        <v>0</v>
      </c>
      <c r="M2934" s="5">
        <v>0</v>
      </c>
      <c r="N2934" s="5">
        <v>0</v>
      </c>
      <c r="O2934" s="5">
        <v>2.3125</v>
      </c>
      <c r="P2934" s="5">
        <v>-2.3125</v>
      </c>
      <c r="Q2934" s="8">
        <v>-1</v>
      </c>
      <c r="R2934" s="4">
        <v>0</v>
      </c>
      <c r="S2934" s="10" t="s">
        <v>33</v>
      </c>
      <c r="T2934" s="11">
        <v>0</v>
      </c>
    </row>
    <row r="2935" spans="1:20" x14ac:dyDescent="0.2">
      <c r="A2935" s="3" t="s">
        <v>161</v>
      </c>
      <c r="B2935" s="3" t="s">
        <v>162</v>
      </c>
      <c r="C2935" s="4" t="s">
        <v>128</v>
      </c>
      <c r="D2935" s="3" t="s">
        <v>85</v>
      </c>
      <c r="E2935" s="5">
        <v>6.25</v>
      </c>
      <c r="F2935" s="4">
        <v>2</v>
      </c>
      <c r="G2935" s="5">
        <v>2.3250000000000002</v>
      </c>
      <c r="H2935" s="5">
        <v>1.1625000000000001</v>
      </c>
      <c r="I2935" s="4">
        <v>812</v>
      </c>
      <c r="J2935" s="6">
        <v>0.24630541871921202</v>
      </c>
      <c r="K2935" s="7">
        <v>4.9410098522167498</v>
      </c>
      <c r="L2935" s="6">
        <v>0</v>
      </c>
      <c r="M2935" s="5">
        <v>0</v>
      </c>
      <c r="N2935" s="5">
        <v>0</v>
      </c>
      <c r="O2935" s="5">
        <v>2.3250000000000002</v>
      </c>
      <c r="P2935" s="5">
        <v>-2.3250000000000002</v>
      </c>
      <c r="Q2935" s="8">
        <v>-1</v>
      </c>
      <c r="R2935" s="4">
        <v>0</v>
      </c>
      <c r="S2935" s="10" t="s">
        <v>33</v>
      </c>
      <c r="T2935" s="11">
        <v>0</v>
      </c>
    </row>
    <row r="2936" spans="1:20" x14ac:dyDescent="0.2">
      <c r="A2936" s="3" t="s">
        <v>161</v>
      </c>
      <c r="B2936" s="3" t="s">
        <v>162</v>
      </c>
      <c r="C2936" s="4" t="s">
        <v>128</v>
      </c>
      <c r="D2936" s="3" t="s">
        <v>85</v>
      </c>
      <c r="E2936" s="5">
        <v>6.25</v>
      </c>
      <c r="F2936" s="4">
        <v>1</v>
      </c>
      <c r="G2936" s="5">
        <v>2.3250000000000002</v>
      </c>
      <c r="H2936" s="5">
        <v>2.3250000000000002</v>
      </c>
      <c r="I2936" s="4">
        <v>1</v>
      </c>
      <c r="J2936" s="6">
        <v>100</v>
      </c>
      <c r="K2936" s="7">
        <v>1</v>
      </c>
      <c r="L2936" s="6">
        <v>0</v>
      </c>
      <c r="M2936" s="5">
        <v>0</v>
      </c>
      <c r="N2936" s="5">
        <v>0</v>
      </c>
      <c r="O2936" s="5">
        <v>2.3250000000000002</v>
      </c>
      <c r="P2936" s="5">
        <v>-2.3250000000000002</v>
      </c>
      <c r="Q2936" s="8">
        <v>-1</v>
      </c>
      <c r="R2936" s="4">
        <v>0</v>
      </c>
      <c r="S2936" s="10" t="s">
        <v>33</v>
      </c>
      <c r="T2936" s="11">
        <v>0</v>
      </c>
    </row>
    <row r="2937" spans="1:20" x14ac:dyDescent="0.2">
      <c r="A2937" s="3" t="s">
        <v>161</v>
      </c>
      <c r="B2937" s="3" t="s">
        <v>162</v>
      </c>
      <c r="C2937" s="4" t="s">
        <v>128</v>
      </c>
      <c r="D2937" s="3" t="s">
        <v>85</v>
      </c>
      <c r="E2937" s="5">
        <v>6.25</v>
      </c>
      <c r="F2937" s="4">
        <v>1</v>
      </c>
      <c r="G2937" s="5">
        <v>2.3250000000000002</v>
      </c>
      <c r="H2937" s="5">
        <v>2.3250000000000002</v>
      </c>
      <c r="I2937" s="4">
        <v>16</v>
      </c>
      <c r="J2937" s="6">
        <v>6.25</v>
      </c>
      <c r="K2937" s="7">
        <v>1.4993749999999999</v>
      </c>
      <c r="L2937" s="6">
        <v>0</v>
      </c>
      <c r="M2937" s="5">
        <v>0</v>
      </c>
      <c r="N2937" s="5">
        <v>0</v>
      </c>
      <c r="O2937" s="5">
        <v>2.3250000000000002</v>
      </c>
      <c r="P2937" s="5">
        <v>-2.3250000000000002</v>
      </c>
      <c r="Q2937" s="8">
        <v>-1</v>
      </c>
      <c r="R2937" s="4">
        <v>0</v>
      </c>
      <c r="S2937" s="10" t="s">
        <v>33</v>
      </c>
      <c r="T2937" s="11">
        <v>0</v>
      </c>
    </row>
    <row r="2938" spans="1:20" x14ac:dyDescent="0.2">
      <c r="A2938" s="3" t="s">
        <v>161</v>
      </c>
      <c r="B2938" s="3" t="s">
        <v>162</v>
      </c>
      <c r="C2938" s="4" t="s">
        <v>128</v>
      </c>
      <c r="D2938" s="3" t="s">
        <v>85</v>
      </c>
      <c r="E2938" s="5">
        <v>6.25</v>
      </c>
      <c r="F2938" s="4">
        <v>1</v>
      </c>
      <c r="G2938" s="5">
        <v>2.3250000000000002</v>
      </c>
      <c r="H2938" s="5">
        <v>2.3250000000000002</v>
      </c>
      <c r="I2938" s="4">
        <v>4</v>
      </c>
      <c r="J2938" s="6">
        <v>25</v>
      </c>
      <c r="K2938" s="7">
        <v>2.5</v>
      </c>
      <c r="L2938" s="6">
        <v>0</v>
      </c>
      <c r="M2938" s="5">
        <v>0</v>
      </c>
      <c r="N2938" s="5">
        <v>0</v>
      </c>
      <c r="O2938" s="5">
        <v>2.3250000000000002</v>
      </c>
      <c r="P2938" s="5">
        <v>-2.3250000000000002</v>
      </c>
      <c r="Q2938" s="8">
        <v>-1</v>
      </c>
      <c r="R2938" s="4">
        <v>0</v>
      </c>
      <c r="S2938" s="10" t="s">
        <v>33</v>
      </c>
      <c r="T2938" s="11">
        <v>0</v>
      </c>
    </row>
    <row r="2939" spans="1:20" x14ac:dyDescent="0.2">
      <c r="A2939" s="3" t="s">
        <v>161</v>
      </c>
      <c r="B2939" s="3" t="s">
        <v>162</v>
      </c>
      <c r="C2939" s="4" t="s">
        <v>128</v>
      </c>
      <c r="D2939" s="3" t="s">
        <v>85</v>
      </c>
      <c r="E2939" s="5">
        <v>6.25</v>
      </c>
      <c r="F2939" s="4">
        <v>2</v>
      </c>
      <c r="G2939" s="5">
        <v>2.3374999999999999</v>
      </c>
      <c r="H2939" s="5">
        <v>1.16875</v>
      </c>
      <c r="I2939" s="4">
        <v>3</v>
      </c>
      <c r="J2939" s="6">
        <v>66.6666666666667</v>
      </c>
      <c r="K2939" s="7">
        <v>1</v>
      </c>
      <c r="L2939" s="6">
        <v>0</v>
      </c>
      <c r="M2939" s="5">
        <v>0</v>
      </c>
      <c r="N2939" s="5">
        <v>0</v>
      </c>
      <c r="O2939" s="5">
        <v>2.3374999999999999</v>
      </c>
      <c r="P2939" s="5">
        <v>-2.3374999999999999</v>
      </c>
      <c r="Q2939" s="8">
        <v>-1</v>
      </c>
      <c r="R2939" s="4">
        <v>0</v>
      </c>
      <c r="S2939" s="10" t="s">
        <v>33</v>
      </c>
      <c r="T2939" s="11">
        <v>0</v>
      </c>
    </row>
    <row r="2940" spans="1:20" x14ac:dyDescent="0.2">
      <c r="A2940" s="3" t="s">
        <v>161</v>
      </c>
      <c r="B2940" s="3" t="s">
        <v>162</v>
      </c>
      <c r="C2940" s="4" t="s">
        <v>128</v>
      </c>
      <c r="D2940" s="3" t="s">
        <v>85</v>
      </c>
      <c r="E2940" s="5">
        <v>6.25</v>
      </c>
      <c r="F2940" s="4">
        <v>1</v>
      </c>
      <c r="G2940" s="5">
        <v>2.3374999999999999</v>
      </c>
      <c r="H2940" s="5">
        <v>2.3374999999999999</v>
      </c>
      <c r="I2940" s="4">
        <v>42</v>
      </c>
      <c r="J2940" s="6">
        <v>2.38095238095238</v>
      </c>
      <c r="K2940" s="7">
        <v>1</v>
      </c>
      <c r="L2940" s="6">
        <v>0</v>
      </c>
      <c r="M2940" s="5">
        <v>0</v>
      </c>
      <c r="N2940" s="5">
        <v>0</v>
      </c>
      <c r="O2940" s="5">
        <v>2.3374999999999999</v>
      </c>
      <c r="P2940" s="5">
        <v>-2.3374999999999999</v>
      </c>
      <c r="Q2940" s="8">
        <v>-1</v>
      </c>
      <c r="R2940" s="4">
        <v>0</v>
      </c>
      <c r="S2940" s="10" t="s">
        <v>33</v>
      </c>
      <c r="T2940" s="11">
        <v>0</v>
      </c>
    </row>
    <row r="2941" spans="1:20" x14ac:dyDescent="0.2">
      <c r="A2941" s="3" t="s">
        <v>161</v>
      </c>
      <c r="B2941" s="3" t="s">
        <v>162</v>
      </c>
      <c r="C2941" s="4" t="s">
        <v>128</v>
      </c>
      <c r="D2941" s="3" t="s">
        <v>85</v>
      </c>
      <c r="E2941" s="5">
        <v>6.25</v>
      </c>
      <c r="F2941" s="4">
        <v>3</v>
      </c>
      <c r="G2941" s="5">
        <v>2.3499999750000002</v>
      </c>
      <c r="H2941" s="5">
        <v>0.78333332500000008</v>
      </c>
      <c r="I2941" s="4">
        <v>15</v>
      </c>
      <c r="J2941" s="6">
        <v>20</v>
      </c>
      <c r="K2941" s="7">
        <v>1</v>
      </c>
      <c r="L2941" s="6">
        <v>0</v>
      </c>
      <c r="M2941" s="5">
        <v>0</v>
      </c>
      <c r="N2941" s="5">
        <v>0</v>
      </c>
      <c r="O2941" s="5">
        <v>2.3499999750000002</v>
      </c>
      <c r="P2941" s="5">
        <v>-2.3499999750000002</v>
      </c>
      <c r="Q2941" s="8">
        <v>-1</v>
      </c>
      <c r="R2941" s="4">
        <v>0</v>
      </c>
      <c r="S2941" s="10" t="s">
        <v>33</v>
      </c>
      <c r="T2941" s="11">
        <v>0</v>
      </c>
    </row>
    <row r="2942" spans="1:20" x14ac:dyDescent="0.2">
      <c r="A2942" s="3" t="s">
        <v>161</v>
      </c>
      <c r="B2942" s="3" t="s">
        <v>162</v>
      </c>
      <c r="C2942" s="4" t="s">
        <v>128</v>
      </c>
      <c r="D2942" s="3" t="s">
        <v>85</v>
      </c>
      <c r="E2942" s="5">
        <v>6.25</v>
      </c>
      <c r="F2942" s="4">
        <v>1</v>
      </c>
      <c r="G2942" s="5">
        <v>2.3624999999999998</v>
      </c>
      <c r="H2942" s="5">
        <v>2.3624999999999998</v>
      </c>
      <c r="I2942" s="4">
        <v>2</v>
      </c>
      <c r="J2942" s="6">
        <v>50</v>
      </c>
      <c r="K2942" s="7">
        <v>1</v>
      </c>
      <c r="L2942" s="6">
        <v>0</v>
      </c>
      <c r="M2942" s="5">
        <v>0</v>
      </c>
      <c r="N2942" s="5">
        <v>0</v>
      </c>
      <c r="O2942" s="5">
        <v>2.3624999999999998</v>
      </c>
      <c r="P2942" s="5">
        <v>-2.3624999999999998</v>
      </c>
      <c r="Q2942" s="8">
        <v>-1</v>
      </c>
      <c r="R2942" s="4">
        <v>0</v>
      </c>
      <c r="S2942" s="10" t="s">
        <v>33</v>
      </c>
      <c r="T2942" s="11">
        <v>0</v>
      </c>
    </row>
    <row r="2943" spans="1:20" x14ac:dyDescent="0.2">
      <c r="A2943" s="3" t="s">
        <v>161</v>
      </c>
      <c r="B2943" s="3" t="s">
        <v>162</v>
      </c>
      <c r="C2943" s="4" t="s">
        <v>128</v>
      </c>
      <c r="D2943" s="3" t="s">
        <v>85</v>
      </c>
      <c r="E2943" s="5">
        <v>6.25</v>
      </c>
      <c r="F2943" s="4">
        <v>1</v>
      </c>
      <c r="G2943" s="5">
        <v>2.3624999999999998</v>
      </c>
      <c r="H2943" s="5">
        <v>2.3624999999999998</v>
      </c>
      <c r="I2943" s="4">
        <v>8</v>
      </c>
      <c r="J2943" s="6">
        <v>12.5</v>
      </c>
      <c r="K2943" s="7">
        <v>1</v>
      </c>
      <c r="L2943" s="6">
        <v>0</v>
      </c>
      <c r="M2943" s="5">
        <v>0</v>
      </c>
      <c r="N2943" s="5">
        <v>0</v>
      </c>
      <c r="O2943" s="5">
        <v>2.3624999999999998</v>
      </c>
      <c r="P2943" s="5">
        <v>-2.3624999999999998</v>
      </c>
      <c r="Q2943" s="8">
        <v>-1</v>
      </c>
      <c r="R2943" s="4">
        <v>0</v>
      </c>
      <c r="S2943" s="10" t="s">
        <v>33</v>
      </c>
      <c r="T2943" s="11">
        <v>0</v>
      </c>
    </row>
    <row r="2944" spans="1:20" x14ac:dyDescent="0.2">
      <c r="A2944" s="3" t="s">
        <v>161</v>
      </c>
      <c r="B2944" s="3" t="s">
        <v>162</v>
      </c>
      <c r="C2944" s="4" t="s">
        <v>128</v>
      </c>
      <c r="D2944" s="3" t="s">
        <v>85</v>
      </c>
      <c r="E2944" s="5">
        <v>6.25</v>
      </c>
      <c r="F2944" s="4">
        <v>1</v>
      </c>
      <c r="G2944" s="5">
        <v>2.375</v>
      </c>
      <c r="H2944" s="5">
        <v>2.375</v>
      </c>
      <c r="I2944" s="4">
        <v>2</v>
      </c>
      <c r="J2944" s="6">
        <v>50</v>
      </c>
      <c r="K2944" s="7">
        <v>1</v>
      </c>
      <c r="L2944" s="6">
        <v>0</v>
      </c>
      <c r="M2944" s="5">
        <v>0</v>
      </c>
      <c r="N2944" s="5">
        <v>0</v>
      </c>
      <c r="O2944" s="5">
        <v>2.375</v>
      </c>
      <c r="P2944" s="5">
        <v>-2.375</v>
      </c>
      <c r="Q2944" s="8">
        <v>-1</v>
      </c>
      <c r="R2944" s="4">
        <v>0</v>
      </c>
      <c r="S2944" s="10" t="s">
        <v>33</v>
      </c>
      <c r="T2944" s="11">
        <v>0</v>
      </c>
    </row>
    <row r="2945" spans="1:20" x14ac:dyDescent="0.2">
      <c r="A2945" s="3" t="s">
        <v>161</v>
      </c>
      <c r="B2945" s="3" t="s">
        <v>162</v>
      </c>
      <c r="C2945" s="4" t="s">
        <v>128</v>
      </c>
      <c r="D2945" s="3" t="s">
        <v>85</v>
      </c>
      <c r="E2945" s="5">
        <v>6.25</v>
      </c>
      <c r="F2945" s="4">
        <v>2</v>
      </c>
      <c r="G2945" s="5">
        <v>2.375</v>
      </c>
      <c r="H2945" s="5">
        <v>1.1875</v>
      </c>
      <c r="I2945" s="4">
        <v>45</v>
      </c>
      <c r="J2945" s="6">
        <v>4.4444444444444402</v>
      </c>
      <c r="K2945" s="7">
        <v>1.6955555555555599</v>
      </c>
      <c r="L2945" s="6">
        <v>0</v>
      </c>
      <c r="M2945" s="5">
        <v>0</v>
      </c>
      <c r="N2945" s="5">
        <v>0</v>
      </c>
      <c r="O2945" s="5">
        <v>2.375</v>
      </c>
      <c r="P2945" s="5">
        <v>-2.375</v>
      </c>
      <c r="Q2945" s="8">
        <v>-1</v>
      </c>
      <c r="R2945" s="4">
        <v>0</v>
      </c>
      <c r="S2945" s="10" t="s">
        <v>33</v>
      </c>
      <c r="T2945" s="11">
        <v>0</v>
      </c>
    </row>
    <row r="2946" spans="1:20" x14ac:dyDescent="0.2">
      <c r="A2946" s="3" t="s">
        <v>161</v>
      </c>
      <c r="B2946" s="3" t="s">
        <v>162</v>
      </c>
      <c r="C2946" s="4" t="s">
        <v>128</v>
      </c>
      <c r="D2946" s="3" t="s">
        <v>85</v>
      </c>
      <c r="E2946" s="5">
        <v>6.25</v>
      </c>
      <c r="F2946" s="4">
        <v>1</v>
      </c>
      <c r="G2946" s="5">
        <v>2.3875000000000002</v>
      </c>
      <c r="H2946" s="5">
        <v>2.3875000000000002</v>
      </c>
      <c r="I2946" s="4">
        <v>1</v>
      </c>
      <c r="J2946" s="6">
        <v>100</v>
      </c>
      <c r="K2946" s="7">
        <v>1</v>
      </c>
      <c r="L2946" s="6">
        <v>0</v>
      </c>
      <c r="M2946" s="5">
        <v>0</v>
      </c>
      <c r="N2946" s="5">
        <v>0</v>
      </c>
      <c r="O2946" s="5">
        <v>2.3875000000000002</v>
      </c>
      <c r="P2946" s="5">
        <v>-2.3875000000000002</v>
      </c>
      <c r="Q2946" s="8">
        <v>-1</v>
      </c>
      <c r="R2946" s="4">
        <v>0</v>
      </c>
      <c r="S2946" s="10" t="s">
        <v>33</v>
      </c>
      <c r="T2946" s="11">
        <v>0</v>
      </c>
    </row>
    <row r="2947" spans="1:20" x14ac:dyDescent="0.2">
      <c r="A2947" s="3" t="s">
        <v>161</v>
      </c>
      <c r="B2947" s="3" t="s">
        <v>162</v>
      </c>
      <c r="C2947" s="4" t="s">
        <v>128</v>
      </c>
      <c r="D2947" s="3" t="s">
        <v>85</v>
      </c>
      <c r="E2947" s="5">
        <v>6.25</v>
      </c>
      <c r="F2947" s="4">
        <v>1</v>
      </c>
      <c r="G2947" s="5">
        <v>2.3875000000000002</v>
      </c>
      <c r="H2947" s="5">
        <v>2.3875000000000002</v>
      </c>
      <c r="I2947" s="4">
        <v>48</v>
      </c>
      <c r="J2947" s="6">
        <v>2.0833333333333299</v>
      </c>
      <c r="K2947" s="7">
        <v>1.3770833333333301</v>
      </c>
      <c r="L2947" s="6">
        <v>0</v>
      </c>
      <c r="M2947" s="5">
        <v>0</v>
      </c>
      <c r="N2947" s="5">
        <v>0</v>
      </c>
      <c r="O2947" s="5">
        <v>2.3875000000000002</v>
      </c>
      <c r="P2947" s="5">
        <v>-2.3875000000000002</v>
      </c>
      <c r="Q2947" s="8">
        <v>-1</v>
      </c>
      <c r="R2947" s="4">
        <v>0</v>
      </c>
      <c r="S2947" s="10" t="s">
        <v>33</v>
      </c>
      <c r="T2947" s="11">
        <v>0</v>
      </c>
    </row>
    <row r="2948" spans="1:20" x14ac:dyDescent="0.2">
      <c r="A2948" s="3" t="s">
        <v>161</v>
      </c>
      <c r="B2948" s="3" t="s">
        <v>162</v>
      </c>
      <c r="C2948" s="4" t="s">
        <v>128</v>
      </c>
      <c r="D2948" s="3" t="s">
        <v>85</v>
      </c>
      <c r="E2948" s="5">
        <v>6.25</v>
      </c>
      <c r="F2948" s="4">
        <v>1</v>
      </c>
      <c r="G2948" s="5">
        <v>2.3875000000000002</v>
      </c>
      <c r="H2948" s="5">
        <v>2.3875000000000002</v>
      </c>
      <c r="I2948" s="4">
        <v>4</v>
      </c>
      <c r="J2948" s="6">
        <v>25</v>
      </c>
      <c r="K2948" s="7">
        <v>1.25</v>
      </c>
      <c r="L2948" s="6">
        <v>0</v>
      </c>
      <c r="M2948" s="5">
        <v>0</v>
      </c>
      <c r="N2948" s="5">
        <v>0</v>
      </c>
      <c r="O2948" s="5">
        <v>2.3875000000000002</v>
      </c>
      <c r="P2948" s="5">
        <v>-2.3875000000000002</v>
      </c>
      <c r="Q2948" s="8">
        <v>-1</v>
      </c>
      <c r="R2948" s="4">
        <v>0</v>
      </c>
      <c r="S2948" s="10" t="s">
        <v>33</v>
      </c>
      <c r="T2948" s="11">
        <v>0</v>
      </c>
    </row>
    <row r="2949" spans="1:20" x14ac:dyDescent="0.2">
      <c r="A2949" s="3" t="s">
        <v>161</v>
      </c>
      <c r="B2949" s="3" t="s">
        <v>162</v>
      </c>
      <c r="C2949" s="4" t="s">
        <v>128</v>
      </c>
      <c r="D2949" s="3" t="s">
        <v>85</v>
      </c>
      <c r="E2949" s="5">
        <v>6.25</v>
      </c>
      <c r="F2949" s="4">
        <v>1</v>
      </c>
      <c r="G2949" s="5">
        <v>2.3875000000000002</v>
      </c>
      <c r="H2949" s="5">
        <v>2.3875000000000002</v>
      </c>
      <c r="I2949" s="4">
        <v>38</v>
      </c>
      <c r="J2949" s="6">
        <v>2.6315789473684199</v>
      </c>
      <c r="K2949" s="7">
        <v>1.57368421052632</v>
      </c>
      <c r="L2949" s="6">
        <v>0</v>
      </c>
      <c r="M2949" s="5">
        <v>0</v>
      </c>
      <c r="N2949" s="5">
        <v>0</v>
      </c>
      <c r="O2949" s="5">
        <v>2.3875000000000002</v>
      </c>
      <c r="P2949" s="5">
        <v>-2.3875000000000002</v>
      </c>
      <c r="Q2949" s="8">
        <v>-1</v>
      </c>
      <c r="R2949" s="4">
        <v>0</v>
      </c>
      <c r="S2949" s="10" t="s">
        <v>33</v>
      </c>
      <c r="T2949" s="11">
        <v>0</v>
      </c>
    </row>
    <row r="2950" spans="1:20" x14ac:dyDescent="0.2">
      <c r="A2950" s="3" t="s">
        <v>161</v>
      </c>
      <c r="B2950" s="3" t="s">
        <v>162</v>
      </c>
      <c r="C2950" s="4" t="s">
        <v>128</v>
      </c>
      <c r="D2950" s="3" t="s">
        <v>85</v>
      </c>
      <c r="E2950" s="5">
        <v>6.25</v>
      </c>
      <c r="F2950" s="4">
        <v>1</v>
      </c>
      <c r="G2950" s="5">
        <v>2.4</v>
      </c>
      <c r="H2950" s="5">
        <v>2.4</v>
      </c>
      <c r="I2950" s="4">
        <v>6</v>
      </c>
      <c r="J2950" s="6">
        <v>16.6666666666667</v>
      </c>
      <c r="K2950" s="7">
        <v>2.1666666666666701</v>
      </c>
      <c r="L2950" s="6">
        <v>0</v>
      </c>
      <c r="M2950" s="5">
        <v>0</v>
      </c>
      <c r="N2950" s="5">
        <v>0</v>
      </c>
      <c r="O2950" s="5">
        <v>2.4</v>
      </c>
      <c r="P2950" s="5">
        <v>-2.4</v>
      </c>
      <c r="Q2950" s="8">
        <v>-1</v>
      </c>
      <c r="R2950" s="4">
        <v>0</v>
      </c>
      <c r="S2950" s="10" t="s">
        <v>33</v>
      </c>
      <c r="T2950" s="11">
        <v>0</v>
      </c>
    </row>
    <row r="2951" spans="1:20" x14ac:dyDescent="0.2">
      <c r="A2951" s="3" t="s">
        <v>161</v>
      </c>
      <c r="B2951" s="3" t="s">
        <v>162</v>
      </c>
      <c r="C2951" s="4" t="s">
        <v>128</v>
      </c>
      <c r="D2951" s="3" t="s">
        <v>85</v>
      </c>
      <c r="E2951" s="5">
        <v>6.25</v>
      </c>
      <c r="F2951" s="4">
        <v>1</v>
      </c>
      <c r="G2951" s="5">
        <v>2.4</v>
      </c>
      <c r="H2951" s="5">
        <v>2.4</v>
      </c>
      <c r="I2951" s="4">
        <v>4</v>
      </c>
      <c r="J2951" s="6">
        <v>25</v>
      </c>
      <c r="K2951" s="7">
        <v>1</v>
      </c>
      <c r="L2951" s="6">
        <v>0</v>
      </c>
      <c r="M2951" s="5">
        <v>0</v>
      </c>
      <c r="N2951" s="5">
        <v>0</v>
      </c>
      <c r="O2951" s="5">
        <v>2.4</v>
      </c>
      <c r="P2951" s="5">
        <v>-2.4</v>
      </c>
      <c r="Q2951" s="8">
        <v>-1</v>
      </c>
      <c r="R2951" s="4">
        <v>0</v>
      </c>
      <c r="S2951" s="10" t="s">
        <v>33</v>
      </c>
      <c r="T2951" s="11">
        <v>0</v>
      </c>
    </row>
    <row r="2952" spans="1:20" x14ac:dyDescent="0.2">
      <c r="A2952" s="3" t="s">
        <v>161</v>
      </c>
      <c r="B2952" s="3" t="s">
        <v>162</v>
      </c>
      <c r="C2952" s="4" t="s">
        <v>128</v>
      </c>
      <c r="D2952" s="3" t="s">
        <v>85</v>
      </c>
      <c r="E2952" s="5">
        <v>6.25</v>
      </c>
      <c r="F2952" s="4">
        <v>1</v>
      </c>
      <c r="G2952" s="5">
        <v>2.4</v>
      </c>
      <c r="H2952" s="5">
        <v>2.4</v>
      </c>
      <c r="I2952" s="4">
        <v>4</v>
      </c>
      <c r="J2952" s="6">
        <v>25</v>
      </c>
      <c r="K2952" s="7">
        <v>2</v>
      </c>
      <c r="L2952" s="6">
        <v>0</v>
      </c>
      <c r="M2952" s="5">
        <v>0</v>
      </c>
      <c r="N2952" s="5">
        <v>0</v>
      </c>
      <c r="O2952" s="5">
        <v>2.4</v>
      </c>
      <c r="P2952" s="5">
        <v>-2.4</v>
      </c>
      <c r="Q2952" s="8">
        <v>-1</v>
      </c>
      <c r="R2952" s="4">
        <v>0</v>
      </c>
      <c r="S2952" s="10" t="s">
        <v>33</v>
      </c>
      <c r="T2952" s="11">
        <v>0</v>
      </c>
    </row>
    <row r="2953" spans="1:20" x14ac:dyDescent="0.2">
      <c r="A2953" s="3" t="s">
        <v>161</v>
      </c>
      <c r="B2953" s="3" t="s">
        <v>162</v>
      </c>
      <c r="C2953" s="4" t="s">
        <v>128</v>
      </c>
      <c r="D2953" s="3" t="s">
        <v>85</v>
      </c>
      <c r="E2953" s="5">
        <v>6.25</v>
      </c>
      <c r="F2953" s="4">
        <v>1</v>
      </c>
      <c r="G2953" s="5">
        <v>2.4</v>
      </c>
      <c r="H2953" s="5">
        <v>2.4</v>
      </c>
      <c r="I2953" s="4">
        <v>1</v>
      </c>
      <c r="J2953" s="6">
        <v>100</v>
      </c>
      <c r="K2953" s="7">
        <v>1</v>
      </c>
      <c r="L2953" s="6">
        <v>0</v>
      </c>
      <c r="M2953" s="5">
        <v>0</v>
      </c>
      <c r="N2953" s="5">
        <v>0</v>
      </c>
      <c r="O2953" s="5">
        <v>2.4</v>
      </c>
      <c r="P2953" s="5">
        <v>-2.4</v>
      </c>
      <c r="Q2953" s="8">
        <v>-1</v>
      </c>
      <c r="R2953" s="4">
        <v>0</v>
      </c>
      <c r="S2953" s="10" t="s">
        <v>33</v>
      </c>
      <c r="T2953" s="11">
        <v>0</v>
      </c>
    </row>
    <row r="2954" spans="1:20" x14ac:dyDescent="0.2">
      <c r="A2954" s="3" t="s">
        <v>161</v>
      </c>
      <c r="B2954" s="3" t="s">
        <v>162</v>
      </c>
      <c r="C2954" s="4" t="s">
        <v>128</v>
      </c>
      <c r="D2954" s="3" t="s">
        <v>85</v>
      </c>
      <c r="E2954" s="5">
        <v>6.25</v>
      </c>
      <c r="F2954" s="4">
        <v>1</v>
      </c>
      <c r="G2954" s="5">
        <v>2.4125000000000001</v>
      </c>
      <c r="H2954" s="5">
        <v>2.4125000000000001</v>
      </c>
      <c r="I2954" s="4">
        <v>24</v>
      </c>
      <c r="J2954" s="6">
        <v>4.1666666666666696</v>
      </c>
      <c r="K2954" s="7">
        <v>1</v>
      </c>
      <c r="L2954" s="6">
        <v>0</v>
      </c>
      <c r="M2954" s="5">
        <v>0</v>
      </c>
      <c r="N2954" s="5">
        <v>0</v>
      </c>
      <c r="O2954" s="5">
        <v>2.4125000000000001</v>
      </c>
      <c r="P2954" s="5">
        <v>-2.4125000000000001</v>
      </c>
      <c r="Q2954" s="8">
        <v>-1</v>
      </c>
      <c r="R2954" s="4">
        <v>0</v>
      </c>
      <c r="S2954" s="10" t="s">
        <v>33</v>
      </c>
      <c r="T2954" s="11">
        <v>0</v>
      </c>
    </row>
    <row r="2955" spans="1:20" x14ac:dyDescent="0.2">
      <c r="A2955" s="3" t="s">
        <v>161</v>
      </c>
      <c r="B2955" s="3" t="s">
        <v>162</v>
      </c>
      <c r="C2955" s="4" t="s">
        <v>128</v>
      </c>
      <c r="D2955" s="3" t="s">
        <v>85</v>
      </c>
      <c r="E2955" s="5">
        <v>6.25</v>
      </c>
      <c r="F2955" s="4">
        <v>1</v>
      </c>
      <c r="G2955" s="5">
        <v>2.4125000000000001</v>
      </c>
      <c r="H2955" s="5">
        <v>2.4125000000000001</v>
      </c>
      <c r="I2955" s="4">
        <v>25</v>
      </c>
      <c r="J2955" s="6">
        <v>4</v>
      </c>
      <c r="K2955" s="7">
        <v>1.9279999999999999</v>
      </c>
      <c r="L2955" s="6">
        <v>0</v>
      </c>
      <c r="M2955" s="5">
        <v>0</v>
      </c>
      <c r="N2955" s="5">
        <v>0</v>
      </c>
      <c r="O2955" s="5">
        <v>2.4125000000000001</v>
      </c>
      <c r="P2955" s="5">
        <v>-2.4125000000000001</v>
      </c>
      <c r="Q2955" s="8">
        <v>-1</v>
      </c>
      <c r="R2955" s="4">
        <v>0</v>
      </c>
      <c r="S2955" s="10" t="s">
        <v>33</v>
      </c>
      <c r="T2955" s="11">
        <v>0</v>
      </c>
    </row>
    <row r="2956" spans="1:20" x14ac:dyDescent="0.2">
      <c r="A2956" s="3" t="s">
        <v>161</v>
      </c>
      <c r="B2956" s="3" t="s">
        <v>162</v>
      </c>
      <c r="C2956" s="4" t="s">
        <v>128</v>
      </c>
      <c r="D2956" s="3" t="s">
        <v>85</v>
      </c>
      <c r="E2956" s="5">
        <v>6.25</v>
      </c>
      <c r="F2956" s="4">
        <v>1</v>
      </c>
      <c r="G2956" s="5">
        <v>2.4125000000000001</v>
      </c>
      <c r="H2956" s="5">
        <v>2.4125000000000001</v>
      </c>
      <c r="I2956" s="4">
        <v>1</v>
      </c>
      <c r="J2956" s="6">
        <v>100</v>
      </c>
      <c r="K2956" s="7">
        <v>1</v>
      </c>
      <c r="L2956" s="6">
        <v>0</v>
      </c>
      <c r="M2956" s="5">
        <v>0</v>
      </c>
      <c r="N2956" s="5">
        <v>0</v>
      </c>
      <c r="O2956" s="5">
        <v>2.4125000000000001</v>
      </c>
      <c r="P2956" s="5">
        <v>-2.4125000000000001</v>
      </c>
      <c r="Q2956" s="8">
        <v>-1</v>
      </c>
      <c r="R2956" s="4">
        <v>0</v>
      </c>
      <c r="S2956" s="10" t="s">
        <v>33</v>
      </c>
      <c r="T2956" s="11">
        <v>0</v>
      </c>
    </row>
    <row r="2957" spans="1:20" x14ac:dyDescent="0.2">
      <c r="A2957" s="3" t="s">
        <v>161</v>
      </c>
      <c r="B2957" s="3" t="s">
        <v>162</v>
      </c>
      <c r="C2957" s="4" t="s">
        <v>128</v>
      </c>
      <c r="D2957" s="3" t="s">
        <v>85</v>
      </c>
      <c r="E2957" s="5">
        <v>6.25</v>
      </c>
      <c r="F2957" s="4">
        <v>4</v>
      </c>
      <c r="G2957" s="5">
        <v>2.4249999999999998</v>
      </c>
      <c r="H2957" s="5">
        <v>0.60624999999999996</v>
      </c>
      <c r="I2957" s="4">
        <v>97</v>
      </c>
      <c r="J2957" s="6">
        <v>4.1237113402061896</v>
      </c>
      <c r="K2957" s="7">
        <v>5.4742268041237097</v>
      </c>
      <c r="L2957" s="6">
        <v>0</v>
      </c>
      <c r="M2957" s="5">
        <v>0</v>
      </c>
      <c r="N2957" s="5">
        <v>0</v>
      </c>
      <c r="O2957" s="5">
        <v>2.4249999999999998</v>
      </c>
      <c r="P2957" s="5">
        <v>-2.4249999999999998</v>
      </c>
      <c r="Q2957" s="8">
        <v>-1</v>
      </c>
      <c r="R2957" s="4">
        <v>0</v>
      </c>
      <c r="S2957" s="10" t="s">
        <v>33</v>
      </c>
      <c r="T2957" s="11">
        <v>0</v>
      </c>
    </row>
    <row r="2958" spans="1:20" x14ac:dyDescent="0.2">
      <c r="A2958" s="3" t="s">
        <v>161</v>
      </c>
      <c r="B2958" s="3" t="s">
        <v>162</v>
      </c>
      <c r="C2958" s="4" t="s">
        <v>128</v>
      </c>
      <c r="D2958" s="3" t="s">
        <v>85</v>
      </c>
      <c r="E2958" s="5">
        <v>6.25</v>
      </c>
      <c r="F2958" s="4">
        <v>1</v>
      </c>
      <c r="G2958" s="5">
        <v>2.4249999999999998</v>
      </c>
      <c r="H2958" s="5">
        <v>2.4249999999999998</v>
      </c>
      <c r="I2958" s="4">
        <v>11</v>
      </c>
      <c r="J2958" s="6">
        <v>9.0909090909090899</v>
      </c>
      <c r="K2958" s="7">
        <v>2.9090909090909101</v>
      </c>
      <c r="L2958" s="6">
        <v>0</v>
      </c>
      <c r="M2958" s="5">
        <v>0</v>
      </c>
      <c r="N2958" s="5">
        <v>0</v>
      </c>
      <c r="O2958" s="5">
        <v>2.4249999999999998</v>
      </c>
      <c r="P2958" s="5">
        <v>-2.4249999999999998</v>
      </c>
      <c r="Q2958" s="8">
        <v>-1</v>
      </c>
      <c r="R2958" s="4">
        <v>0</v>
      </c>
      <c r="S2958" s="10" t="s">
        <v>33</v>
      </c>
      <c r="T2958" s="11">
        <v>0</v>
      </c>
    </row>
    <row r="2959" spans="1:20" x14ac:dyDescent="0.2">
      <c r="A2959" s="3" t="s">
        <v>161</v>
      </c>
      <c r="B2959" s="3" t="s">
        <v>162</v>
      </c>
      <c r="C2959" s="4" t="s">
        <v>128</v>
      </c>
      <c r="D2959" s="3" t="s">
        <v>85</v>
      </c>
      <c r="E2959" s="5">
        <v>6.25</v>
      </c>
      <c r="F2959" s="4">
        <v>1</v>
      </c>
      <c r="G2959" s="5">
        <v>2.4249999999999998</v>
      </c>
      <c r="H2959" s="5">
        <v>2.4249999999999998</v>
      </c>
      <c r="I2959" s="4">
        <v>34</v>
      </c>
      <c r="J2959" s="6">
        <v>2.9411764705882399</v>
      </c>
      <c r="K2959" s="7">
        <v>1.9726470588235301</v>
      </c>
      <c r="L2959" s="6">
        <v>0</v>
      </c>
      <c r="M2959" s="5">
        <v>0</v>
      </c>
      <c r="N2959" s="5">
        <v>0</v>
      </c>
      <c r="O2959" s="5">
        <v>2.4249999999999998</v>
      </c>
      <c r="P2959" s="5">
        <v>-2.4249999999999998</v>
      </c>
      <c r="Q2959" s="8">
        <v>-1</v>
      </c>
      <c r="R2959" s="4">
        <v>0</v>
      </c>
      <c r="S2959" s="10" t="s">
        <v>33</v>
      </c>
      <c r="T2959" s="11">
        <v>0</v>
      </c>
    </row>
    <row r="2960" spans="1:20" x14ac:dyDescent="0.2">
      <c r="A2960" s="3" t="s">
        <v>161</v>
      </c>
      <c r="B2960" s="3" t="s">
        <v>162</v>
      </c>
      <c r="C2960" s="4" t="s">
        <v>128</v>
      </c>
      <c r="D2960" s="3" t="s">
        <v>85</v>
      </c>
      <c r="E2960" s="5">
        <v>6.25</v>
      </c>
      <c r="F2960" s="4">
        <v>2</v>
      </c>
      <c r="G2960" s="5">
        <v>2.4249999999999998</v>
      </c>
      <c r="H2960" s="5">
        <v>1.2124999999999999</v>
      </c>
      <c r="I2960" s="4">
        <v>39</v>
      </c>
      <c r="J2960" s="6">
        <v>5.1282051282051304</v>
      </c>
      <c r="K2960" s="7">
        <v>1.4374358974359001</v>
      </c>
      <c r="L2960" s="6">
        <v>0</v>
      </c>
      <c r="M2960" s="5">
        <v>0</v>
      </c>
      <c r="N2960" s="5">
        <v>0</v>
      </c>
      <c r="O2960" s="5">
        <v>2.4249999999999998</v>
      </c>
      <c r="P2960" s="5">
        <v>-2.4249999999999998</v>
      </c>
      <c r="Q2960" s="8">
        <v>-1</v>
      </c>
      <c r="R2960" s="4">
        <v>0</v>
      </c>
      <c r="S2960" s="10" t="s">
        <v>33</v>
      </c>
      <c r="T2960" s="11">
        <v>0</v>
      </c>
    </row>
    <row r="2961" spans="1:20" x14ac:dyDescent="0.2">
      <c r="A2961" s="3" t="s">
        <v>161</v>
      </c>
      <c r="B2961" s="3" t="s">
        <v>162</v>
      </c>
      <c r="C2961" s="4" t="s">
        <v>128</v>
      </c>
      <c r="D2961" s="3" t="s">
        <v>85</v>
      </c>
      <c r="E2961" s="5">
        <v>6.25</v>
      </c>
      <c r="F2961" s="4">
        <v>1</v>
      </c>
      <c r="G2961" s="5">
        <v>2.4500000000000002</v>
      </c>
      <c r="H2961" s="5">
        <v>2.4500000000000002</v>
      </c>
      <c r="I2961" s="4">
        <v>1</v>
      </c>
      <c r="J2961" s="6">
        <v>100</v>
      </c>
      <c r="K2961" s="7">
        <v>2</v>
      </c>
      <c r="L2961" s="6">
        <v>0</v>
      </c>
      <c r="M2961" s="5">
        <v>0</v>
      </c>
      <c r="N2961" s="5">
        <v>0</v>
      </c>
      <c r="O2961" s="5">
        <v>2.4500000000000002</v>
      </c>
      <c r="P2961" s="5">
        <v>-2.4500000000000002</v>
      </c>
      <c r="Q2961" s="8">
        <v>-1</v>
      </c>
      <c r="R2961" s="4">
        <v>0</v>
      </c>
      <c r="S2961" s="10" t="s">
        <v>33</v>
      </c>
      <c r="T2961" s="11">
        <v>0</v>
      </c>
    </row>
    <row r="2962" spans="1:20" x14ac:dyDescent="0.2">
      <c r="A2962" s="3" t="s">
        <v>161</v>
      </c>
      <c r="B2962" s="3" t="s">
        <v>162</v>
      </c>
      <c r="C2962" s="4" t="s">
        <v>128</v>
      </c>
      <c r="D2962" s="3" t="s">
        <v>85</v>
      </c>
      <c r="E2962" s="5">
        <v>6.25</v>
      </c>
      <c r="F2962" s="4">
        <v>1</v>
      </c>
      <c r="G2962" s="5">
        <v>2.4500000000000002</v>
      </c>
      <c r="H2962" s="5">
        <v>2.4500000000000002</v>
      </c>
      <c r="I2962" s="4">
        <v>1</v>
      </c>
      <c r="J2962" s="6">
        <v>100</v>
      </c>
      <c r="K2962" s="7">
        <v>1</v>
      </c>
      <c r="L2962" s="6">
        <v>0</v>
      </c>
      <c r="M2962" s="5">
        <v>0</v>
      </c>
      <c r="N2962" s="5">
        <v>0</v>
      </c>
      <c r="O2962" s="5">
        <v>2.4500000000000002</v>
      </c>
      <c r="P2962" s="5">
        <v>-2.4500000000000002</v>
      </c>
      <c r="Q2962" s="8">
        <v>-1</v>
      </c>
      <c r="R2962" s="4">
        <v>0</v>
      </c>
      <c r="S2962" s="10" t="s">
        <v>33</v>
      </c>
      <c r="T2962" s="11">
        <v>0</v>
      </c>
    </row>
    <row r="2963" spans="1:20" x14ac:dyDescent="0.2">
      <c r="A2963" s="3" t="s">
        <v>161</v>
      </c>
      <c r="B2963" s="3" t="s">
        <v>162</v>
      </c>
      <c r="C2963" s="4" t="s">
        <v>128</v>
      </c>
      <c r="D2963" s="3" t="s">
        <v>85</v>
      </c>
      <c r="E2963" s="5">
        <v>6.25</v>
      </c>
      <c r="F2963" s="4">
        <v>1</v>
      </c>
      <c r="G2963" s="5">
        <v>2.4624999999999999</v>
      </c>
      <c r="H2963" s="5">
        <v>2.4624999999999999</v>
      </c>
      <c r="I2963" s="4">
        <v>13</v>
      </c>
      <c r="J2963" s="6">
        <v>7.6923076923076898</v>
      </c>
      <c r="K2963" s="7">
        <v>1.4307692307692299</v>
      </c>
      <c r="L2963" s="6">
        <v>0</v>
      </c>
      <c r="M2963" s="5">
        <v>0</v>
      </c>
      <c r="N2963" s="5">
        <v>0</v>
      </c>
      <c r="O2963" s="5">
        <v>2.4624999999999999</v>
      </c>
      <c r="P2963" s="5">
        <v>-2.4624999999999999</v>
      </c>
      <c r="Q2963" s="8">
        <v>-1</v>
      </c>
      <c r="R2963" s="4">
        <v>0</v>
      </c>
      <c r="S2963" s="10" t="s">
        <v>33</v>
      </c>
      <c r="T2963" s="11">
        <v>0</v>
      </c>
    </row>
    <row r="2964" spans="1:20" x14ac:dyDescent="0.2">
      <c r="A2964" s="3" t="s">
        <v>161</v>
      </c>
      <c r="B2964" s="3" t="s">
        <v>162</v>
      </c>
      <c r="C2964" s="4" t="s">
        <v>128</v>
      </c>
      <c r="D2964" s="3" t="s">
        <v>85</v>
      </c>
      <c r="E2964" s="5">
        <v>6.25</v>
      </c>
      <c r="F2964" s="4">
        <v>1</v>
      </c>
      <c r="G2964" s="5">
        <v>2.4624999999999999</v>
      </c>
      <c r="H2964" s="5">
        <v>2.4624999999999999</v>
      </c>
      <c r="I2964" s="4">
        <v>4</v>
      </c>
      <c r="J2964" s="6">
        <v>25</v>
      </c>
      <c r="K2964" s="7">
        <v>1</v>
      </c>
      <c r="L2964" s="6">
        <v>0</v>
      </c>
      <c r="M2964" s="5">
        <v>0</v>
      </c>
      <c r="N2964" s="5">
        <v>0</v>
      </c>
      <c r="O2964" s="5">
        <v>2.4624999999999999</v>
      </c>
      <c r="P2964" s="5">
        <v>-2.4624999999999999</v>
      </c>
      <c r="Q2964" s="8">
        <v>-1</v>
      </c>
      <c r="R2964" s="4">
        <v>0</v>
      </c>
      <c r="S2964" s="10" t="s">
        <v>33</v>
      </c>
      <c r="T2964" s="11">
        <v>0</v>
      </c>
    </row>
    <row r="2965" spans="1:20" x14ac:dyDescent="0.2">
      <c r="A2965" s="3" t="s">
        <v>161</v>
      </c>
      <c r="B2965" s="3" t="s">
        <v>162</v>
      </c>
      <c r="C2965" s="4" t="s">
        <v>128</v>
      </c>
      <c r="D2965" s="3" t="s">
        <v>85</v>
      </c>
      <c r="E2965" s="5">
        <v>6.25</v>
      </c>
      <c r="F2965" s="4">
        <v>3</v>
      </c>
      <c r="G2965" s="5">
        <v>2.4750000000000001</v>
      </c>
      <c r="H2965" s="5">
        <v>0.82499999999999996</v>
      </c>
      <c r="I2965" s="4">
        <v>20</v>
      </c>
      <c r="J2965" s="6">
        <v>15</v>
      </c>
      <c r="K2965" s="7">
        <v>1.39</v>
      </c>
      <c r="L2965" s="6">
        <v>0</v>
      </c>
      <c r="M2965" s="5">
        <v>0</v>
      </c>
      <c r="N2965" s="5">
        <v>0</v>
      </c>
      <c r="O2965" s="5">
        <v>2.4750000000000001</v>
      </c>
      <c r="P2965" s="5">
        <v>-2.4750000000000001</v>
      </c>
      <c r="Q2965" s="8">
        <v>-1</v>
      </c>
      <c r="R2965" s="4">
        <v>0</v>
      </c>
      <c r="S2965" s="10" t="s">
        <v>33</v>
      </c>
      <c r="T2965" s="11">
        <v>0</v>
      </c>
    </row>
    <row r="2966" spans="1:20" x14ac:dyDescent="0.2">
      <c r="A2966" s="3" t="s">
        <v>161</v>
      </c>
      <c r="B2966" s="3" t="s">
        <v>162</v>
      </c>
      <c r="C2966" s="4" t="s">
        <v>128</v>
      </c>
      <c r="D2966" s="3" t="s">
        <v>85</v>
      </c>
      <c r="E2966" s="5">
        <v>6.25</v>
      </c>
      <c r="F2966" s="4">
        <v>1</v>
      </c>
      <c r="G2966" s="5">
        <v>2.4874999999999998</v>
      </c>
      <c r="H2966" s="5">
        <v>2.4874999999999998</v>
      </c>
      <c r="I2966" s="4">
        <v>274</v>
      </c>
      <c r="J2966" s="6">
        <v>0.36496350364963498</v>
      </c>
      <c r="K2966" s="7">
        <v>2.01313868613139</v>
      </c>
      <c r="L2966" s="6">
        <v>0</v>
      </c>
      <c r="M2966" s="5">
        <v>0</v>
      </c>
      <c r="N2966" s="5">
        <v>0</v>
      </c>
      <c r="O2966" s="5">
        <v>2.4874999999999998</v>
      </c>
      <c r="P2966" s="5">
        <v>-2.4874999999999998</v>
      </c>
      <c r="Q2966" s="8">
        <v>-1</v>
      </c>
      <c r="R2966" s="4">
        <v>0</v>
      </c>
      <c r="S2966" s="10" t="s">
        <v>33</v>
      </c>
      <c r="T2966" s="11">
        <v>0</v>
      </c>
    </row>
    <row r="2967" spans="1:20" x14ac:dyDescent="0.2">
      <c r="A2967" s="3" t="s">
        <v>161</v>
      </c>
      <c r="B2967" s="3" t="s">
        <v>162</v>
      </c>
      <c r="C2967" s="4" t="s">
        <v>128</v>
      </c>
      <c r="D2967" s="3" t="s">
        <v>85</v>
      </c>
      <c r="E2967" s="5">
        <v>6.25</v>
      </c>
      <c r="F2967" s="4">
        <v>1</v>
      </c>
      <c r="G2967" s="5">
        <v>2.4874999999999998</v>
      </c>
      <c r="H2967" s="5">
        <v>2.4874999999999998</v>
      </c>
      <c r="I2967" s="4">
        <v>1</v>
      </c>
      <c r="J2967" s="6">
        <v>100</v>
      </c>
      <c r="K2967" s="7">
        <v>1</v>
      </c>
      <c r="L2967" s="6">
        <v>0</v>
      </c>
      <c r="M2967" s="5">
        <v>0</v>
      </c>
      <c r="N2967" s="5">
        <v>0</v>
      </c>
      <c r="O2967" s="5">
        <v>2.4874999999999998</v>
      </c>
      <c r="P2967" s="5">
        <v>-2.4874999999999998</v>
      </c>
      <c r="Q2967" s="8">
        <v>-1</v>
      </c>
      <c r="R2967" s="4">
        <v>0</v>
      </c>
      <c r="S2967" s="10" t="s">
        <v>33</v>
      </c>
      <c r="T2967" s="11">
        <v>0</v>
      </c>
    </row>
    <row r="2968" spans="1:20" x14ac:dyDescent="0.2">
      <c r="A2968" s="3" t="s">
        <v>161</v>
      </c>
      <c r="B2968" s="3" t="s">
        <v>162</v>
      </c>
      <c r="C2968" s="4" t="s">
        <v>128</v>
      </c>
      <c r="D2968" s="3" t="s">
        <v>85</v>
      </c>
      <c r="E2968" s="5">
        <v>6.25</v>
      </c>
      <c r="F2968" s="4">
        <v>1</v>
      </c>
      <c r="G2968" s="5">
        <v>2.4874999999999998</v>
      </c>
      <c r="H2968" s="5">
        <v>2.4874999999999998</v>
      </c>
      <c r="I2968" s="4">
        <v>53</v>
      </c>
      <c r="J2968" s="6">
        <v>1.88679245283019</v>
      </c>
      <c r="K2968" s="7">
        <v>1.22358490566038</v>
      </c>
      <c r="L2968" s="6">
        <v>0</v>
      </c>
      <c r="M2968" s="5">
        <v>0</v>
      </c>
      <c r="N2968" s="5">
        <v>0</v>
      </c>
      <c r="O2968" s="5">
        <v>2.4874999999999998</v>
      </c>
      <c r="P2968" s="5">
        <v>-2.4874999999999998</v>
      </c>
      <c r="Q2968" s="8">
        <v>-1</v>
      </c>
      <c r="R2968" s="4">
        <v>0</v>
      </c>
      <c r="S2968" s="10" t="s">
        <v>33</v>
      </c>
      <c r="T2968" s="11">
        <v>0</v>
      </c>
    </row>
    <row r="2969" spans="1:20" x14ac:dyDescent="0.2">
      <c r="A2969" s="3" t="s">
        <v>161</v>
      </c>
      <c r="B2969" s="3" t="s">
        <v>162</v>
      </c>
      <c r="C2969" s="4" t="s">
        <v>128</v>
      </c>
      <c r="D2969" s="3" t="s">
        <v>85</v>
      </c>
      <c r="E2969" s="5">
        <v>6.25</v>
      </c>
      <c r="F2969" s="4">
        <v>2</v>
      </c>
      <c r="G2969" s="5">
        <v>2.4874999999999998</v>
      </c>
      <c r="H2969" s="5">
        <v>1.2437499999999999</v>
      </c>
      <c r="I2969" s="4">
        <v>13</v>
      </c>
      <c r="J2969" s="6">
        <v>15.384615384615399</v>
      </c>
      <c r="K2969" s="7">
        <v>1.07692307692308</v>
      </c>
      <c r="L2969" s="6">
        <v>0</v>
      </c>
      <c r="M2969" s="5">
        <v>0</v>
      </c>
      <c r="N2969" s="5">
        <v>0</v>
      </c>
      <c r="O2969" s="5">
        <v>2.4874999999999998</v>
      </c>
      <c r="P2969" s="5">
        <v>-2.4874999999999998</v>
      </c>
      <c r="Q2969" s="8">
        <v>-1</v>
      </c>
      <c r="R2969" s="4">
        <v>0</v>
      </c>
      <c r="S2969" s="10" t="s">
        <v>33</v>
      </c>
      <c r="T2969" s="11">
        <v>0</v>
      </c>
    </row>
    <row r="2970" spans="1:20" x14ac:dyDescent="0.2">
      <c r="A2970" s="3" t="s">
        <v>161</v>
      </c>
      <c r="B2970" s="3" t="s">
        <v>162</v>
      </c>
      <c r="C2970" s="4" t="s">
        <v>128</v>
      </c>
      <c r="D2970" s="3" t="s">
        <v>85</v>
      </c>
      <c r="E2970" s="5">
        <v>6.25</v>
      </c>
      <c r="F2970" s="4">
        <v>1</v>
      </c>
      <c r="G2970" s="5">
        <v>2.5</v>
      </c>
      <c r="H2970" s="5">
        <v>2.5</v>
      </c>
      <c r="I2970" s="4">
        <v>4</v>
      </c>
      <c r="J2970" s="6">
        <v>25</v>
      </c>
      <c r="K2970" s="7">
        <v>1</v>
      </c>
      <c r="L2970" s="6">
        <v>0</v>
      </c>
      <c r="M2970" s="5">
        <v>0</v>
      </c>
      <c r="N2970" s="5">
        <v>0</v>
      </c>
      <c r="O2970" s="5">
        <v>2.5</v>
      </c>
      <c r="P2970" s="5">
        <v>-2.5</v>
      </c>
      <c r="Q2970" s="8">
        <v>-1</v>
      </c>
      <c r="R2970" s="4">
        <v>0</v>
      </c>
      <c r="S2970" s="10" t="s">
        <v>33</v>
      </c>
      <c r="T2970" s="11">
        <v>0</v>
      </c>
    </row>
    <row r="2971" spans="1:20" x14ac:dyDescent="0.2">
      <c r="A2971" s="3" t="s">
        <v>161</v>
      </c>
      <c r="B2971" s="3" t="s">
        <v>162</v>
      </c>
      <c r="C2971" s="4" t="s">
        <v>128</v>
      </c>
      <c r="D2971" s="3" t="s">
        <v>85</v>
      </c>
      <c r="E2971" s="5">
        <v>6.25</v>
      </c>
      <c r="F2971" s="4">
        <v>1</v>
      </c>
      <c r="G2971" s="5">
        <v>2.5</v>
      </c>
      <c r="H2971" s="5">
        <v>2.5</v>
      </c>
      <c r="I2971" s="4">
        <v>46</v>
      </c>
      <c r="J2971" s="6">
        <v>2.1739130434782599</v>
      </c>
      <c r="K2971" s="7">
        <v>1.7760869565217401</v>
      </c>
      <c r="L2971" s="6">
        <v>0</v>
      </c>
      <c r="M2971" s="5">
        <v>0</v>
      </c>
      <c r="N2971" s="5">
        <v>0</v>
      </c>
      <c r="O2971" s="5">
        <v>2.5</v>
      </c>
      <c r="P2971" s="5">
        <v>-2.5</v>
      </c>
      <c r="Q2971" s="8">
        <v>-1</v>
      </c>
      <c r="R2971" s="4">
        <v>0</v>
      </c>
      <c r="S2971" s="10" t="s">
        <v>33</v>
      </c>
      <c r="T2971" s="11">
        <v>0</v>
      </c>
    </row>
    <row r="2972" spans="1:20" x14ac:dyDescent="0.2">
      <c r="A2972" s="3" t="s">
        <v>161</v>
      </c>
      <c r="B2972" s="3" t="s">
        <v>162</v>
      </c>
      <c r="C2972" s="4" t="s">
        <v>128</v>
      </c>
      <c r="D2972" s="3" t="s">
        <v>85</v>
      </c>
      <c r="E2972" s="5">
        <v>6.25</v>
      </c>
      <c r="F2972" s="4">
        <v>1</v>
      </c>
      <c r="G2972" s="5">
        <v>2.5125000000000002</v>
      </c>
      <c r="H2972" s="5">
        <v>2.5125000000000002</v>
      </c>
      <c r="I2972" s="4">
        <v>23</v>
      </c>
      <c r="J2972" s="6">
        <v>4.3478260869565197</v>
      </c>
      <c r="K2972" s="7">
        <v>3.5204347826086999</v>
      </c>
      <c r="L2972" s="6">
        <v>0</v>
      </c>
      <c r="M2972" s="5">
        <v>0</v>
      </c>
      <c r="N2972" s="5">
        <v>0</v>
      </c>
      <c r="O2972" s="5">
        <v>2.5125000000000002</v>
      </c>
      <c r="P2972" s="5">
        <v>-2.5125000000000002</v>
      </c>
      <c r="Q2972" s="8">
        <v>-1</v>
      </c>
      <c r="R2972" s="4">
        <v>0</v>
      </c>
      <c r="S2972" s="10" t="s">
        <v>33</v>
      </c>
      <c r="T2972" s="11">
        <v>0</v>
      </c>
    </row>
    <row r="2973" spans="1:20" x14ac:dyDescent="0.2">
      <c r="A2973" s="3" t="s">
        <v>161</v>
      </c>
      <c r="B2973" s="3" t="s">
        <v>162</v>
      </c>
      <c r="C2973" s="4" t="s">
        <v>128</v>
      </c>
      <c r="D2973" s="3" t="s">
        <v>85</v>
      </c>
      <c r="E2973" s="5">
        <v>6.25</v>
      </c>
      <c r="F2973" s="4">
        <v>1</v>
      </c>
      <c r="G2973" s="5">
        <v>2.5249999999999999</v>
      </c>
      <c r="H2973" s="5">
        <v>2.5249999999999999</v>
      </c>
      <c r="I2973" s="4">
        <v>35</v>
      </c>
      <c r="J2973" s="6">
        <v>2.8571428571428599</v>
      </c>
      <c r="K2973" s="7">
        <v>1.24</v>
      </c>
      <c r="L2973" s="6">
        <v>0</v>
      </c>
      <c r="M2973" s="5">
        <v>0</v>
      </c>
      <c r="N2973" s="5">
        <v>0</v>
      </c>
      <c r="O2973" s="5">
        <v>2.5249999999999999</v>
      </c>
      <c r="P2973" s="5">
        <v>-2.5249999999999999</v>
      </c>
      <c r="Q2973" s="8">
        <v>-1</v>
      </c>
      <c r="R2973" s="4">
        <v>0</v>
      </c>
      <c r="S2973" s="10" t="s">
        <v>33</v>
      </c>
      <c r="T2973" s="11">
        <v>0</v>
      </c>
    </row>
    <row r="2974" spans="1:20" x14ac:dyDescent="0.2">
      <c r="A2974" s="3" t="s">
        <v>161</v>
      </c>
      <c r="B2974" s="3" t="s">
        <v>162</v>
      </c>
      <c r="C2974" s="4" t="s">
        <v>128</v>
      </c>
      <c r="D2974" s="3" t="s">
        <v>85</v>
      </c>
      <c r="E2974" s="5">
        <v>6.25</v>
      </c>
      <c r="F2974" s="4">
        <v>1</v>
      </c>
      <c r="G2974" s="5">
        <v>2.5249999999999999</v>
      </c>
      <c r="H2974" s="5">
        <v>2.5249999999999999</v>
      </c>
      <c r="I2974" s="4">
        <v>7</v>
      </c>
      <c r="J2974" s="6">
        <v>14.285714285714301</v>
      </c>
      <c r="K2974" s="7">
        <v>2.4285714285714302</v>
      </c>
      <c r="L2974" s="6">
        <v>0</v>
      </c>
      <c r="M2974" s="5">
        <v>0</v>
      </c>
      <c r="N2974" s="5">
        <v>0</v>
      </c>
      <c r="O2974" s="5">
        <v>2.5249999999999999</v>
      </c>
      <c r="P2974" s="5">
        <v>-2.5249999999999999</v>
      </c>
      <c r="Q2974" s="8">
        <v>-1</v>
      </c>
      <c r="R2974" s="4">
        <v>0</v>
      </c>
      <c r="S2974" s="10" t="s">
        <v>33</v>
      </c>
      <c r="T2974" s="11">
        <v>0</v>
      </c>
    </row>
    <row r="2975" spans="1:20" x14ac:dyDescent="0.2">
      <c r="A2975" s="3" t="s">
        <v>161</v>
      </c>
      <c r="B2975" s="3" t="s">
        <v>162</v>
      </c>
      <c r="C2975" s="4" t="s">
        <v>128</v>
      </c>
      <c r="D2975" s="3" t="s">
        <v>85</v>
      </c>
      <c r="E2975" s="5">
        <v>6.25</v>
      </c>
      <c r="F2975" s="4">
        <v>1</v>
      </c>
      <c r="G2975" s="5">
        <v>2.5249999999999999</v>
      </c>
      <c r="H2975" s="5">
        <v>2.5249999999999999</v>
      </c>
      <c r="I2975" s="4">
        <v>24</v>
      </c>
      <c r="J2975" s="6">
        <v>4.1666666666666696</v>
      </c>
      <c r="K2975" s="7">
        <v>1.8416666666666699</v>
      </c>
      <c r="L2975" s="6">
        <v>0</v>
      </c>
      <c r="M2975" s="5">
        <v>0</v>
      </c>
      <c r="N2975" s="5">
        <v>0</v>
      </c>
      <c r="O2975" s="5">
        <v>2.5249999999999999</v>
      </c>
      <c r="P2975" s="5">
        <v>-2.5249999999999999</v>
      </c>
      <c r="Q2975" s="8">
        <v>-1</v>
      </c>
      <c r="R2975" s="4">
        <v>0</v>
      </c>
      <c r="S2975" s="10" t="s">
        <v>33</v>
      </c>
      <c r="T2975" s="11">
        <v>0</v>
      </c>
    </row>
    <row r="2976" spans="1:20" x14ac:dyDescent="0.2">
      <c r="A2976" s="3" t="s">
        <v>161</v>
      </c>
      <c r="B2976" s="3" t="s">
        <v>162</v>
      </c>
      <c r="C2976" s="4" t="s">
        <v>128</v>
      </c>
      <c r="D2976" s="3" t="s">
        <v>85</v>
      </c>
      <c r="E2976" s="5">
        <v>6.25</v>
      </c>
      <c r="F2976" s="4">
        <v>2</v>
      </c>
      <c r="G2976" s="5">
        <v>2.5375000000000001</v>
      </c>
      <c r="H2976" s="5">
        <v>1.26875</v>
      </c>
      <c r="I2976" s="4">
        <v>176</v>
      </c>
      <c r="J2976" s="6">
        <v>1.13636363636364</v>
      </c>
      <c r="K2976" s="7">
        <v>1.2437499999999999</v>
      </c>
      <c r="L2976" s="6">
        <v>0</v>
      </c>
      <c r="M2976" s="5">
        <v>0</v>
      </c>
      <c r="N2976" s="5">
        <v>0</v>
      </c>
      <c r="O2976" s="5">
        <v>2.5375000000000001</v>
      </c>
      <c r="P2976" s="5">
        <v>-2.5375000000000001</v>
      </c>
      <c r="Q2976" s="8">
        <v>-1</v>
      </c>
      <c r="R2976" s="4">
        <v>0</v>
      </c>
      <c r="S2976" s="10" t="s">
        <v>33</v>
      </c>
      <c r="T2976" s="11">
        <v>0</v>
      </c>
    </row>
    <row r="2977" spans="1:20" x14ac:dyDescent="0.2">
      <c r="A2977" s="3" t="s">
        <v>161</v>
      </c>
      <c r="B2977" s="3" t="s">
        <v>162</v>
      </c>
      <c r="C2977" s="4" t="s">
        <v>128</v>
      </c>
      <c r="D2977" s="3" t="s">
        <v>85</v>
      </c>
      <c r="E2977" s="5">
        <v>6.25</v>
      </c>
      <c r="F2977" s="4">
        <v>1</v>
      </c>
      <c r="G2977" s="5">
        <v>2.5375000000000001</v>
      </c>
      <c r="H2977" s="5">
        <v>2.5375000000000001</v>
      </c>
      <c r="I2977" s="4">
        <v>10</v>
      </c>
      <c r="J2977" s="6">
        <v>10</v>
      </c>
      <c r="K2977" s="7">
        <v>1.3</v>
      </c>
      <c r="L2977" s="6">
        <v>0</v>
      </c>
      <c r="M2977" s="5">
        <v>0</v>
      </c>
      <c r="N2977" s="5">
        <v>0</v>
      </c>
      <c r="O2977" s="5">
        <v>2.5375000000000001</v>
      </c>
      <c r="P2977" s="5">
        <v>-2.5375000000000001</v>
      </c>
      <c r="Q2977" s="8">
        <v>-1</v>
      </c>
      <c r="R2977" s="4">
        <v>0</v>
      </c>
      <c r="S2977" s="10" t="s">
        <v>33</v>
      </c>
      <c r="T2977" s="11">
        <v>0</v>
      </c>
    </row>
    <row r="2978" spans="1:20" x14ac:dyDescent="0.2">
      <c r="A2978" s="3" t="s">
        <v>161</v>
      </c>
      <c r="B2978" s="3" t="s">
        <v>162</v>
      </c>
      <c r="C2978" s="4" t="s">
        <v>128</v>
      </c>
      <c r="D2978" s="3" t="s">
        <v>85</v>
      </c>
      <c r="E2978" s="5">
        <v>6.25</v>
      </c>
      <c r="F2978" s="4">
        <v>1</v>
      </c>
      <c r="G2978" s="5">
        <v>2.5499999999999998</v>
      </c>
      <c r="H2978" s="5">
        <v>2.5499999999999998</v>
      </c>
      <c r="I2978" s="4">
        <v>45</v>
      </c>
      <c r="J2978" s="6">
        <v>2.2222222222222201</v>
      </c>
      <c r="K2978" s="7">
        <v>1.06666666666667</v>
      </c>
      <c r="L2978" s="6">
        <v>0</v>
      </c>
      <c r="M2978" s="5">
        <v>0</v>
      </c>
      <c r="N2978" s="5">
        <v>0</v>
      </c>
      <c r="O2978" s="5">
        <v>2.5499999999999998</v>
      </c>
      <c r="P2978" s="5">
        <v>-2.5499999999999998</v>
      </c>
      <c r="Q2978" s="8">
        <v>-1</v>
      </c>
      <c r="R2978" s="4">
        <v>0</v>
      </c>
      <c r="S2978" s="10" t="s">
        <v>33</v>
      </c>
      <c r="T2978" s="11">
        <v>0</v>
      </c>
    </row>
    <row r="2979" spans="1:20" x14ac:dyDescent="0.2">
      <c r="A2979" s="3" t="s">
        <v>161</v>
      </c>
      <c r="B2979" s="3" t="s">
        <v>162</v>
      </c>
      <c r="C2979" s="4" t="s">
        <v>128</v>
      </c>
      <c r="D2979" s="3" t="s">
        <v>85</v>
      </c>
      <c r="E2979" s="5">
        <v>6.25</v>
      </c>
      <c r="F2979" s="4">
        <v>1</v>
      </c>
      <c r="G2979" s="5">
        <v>2.5499999999999998</v>
      </c>
      <c r="H2979" s="5">
        <v>2.5499999999999998</v>
      </c>
      <c r="I2979" s="4">
        <v>2</v>
      </c>
      <c r="J2979" s="6">
        <v>50</v>
      </c>
      <c r="K2979" s="7">
        <v>1</v>
      </c>
      <c r="L2979" s="6">
        <v>0</v>
      </c>
      <c r="M2979" s="5">
        <v>0</v>
      </c>
      <c r="N2979" s="5">
        <v>0</v>
      </c>
      <c r="O2979" s="5">
        <v>2.5499999999999998</v>
      </c>
      <c r="P2979" s="5">
        <v>-2.5499999999999998</v>
      </c>
      <c r="Q2979" s="8">
        <v>-1</v>
      </c>
      <c r="R2979" s="4">
        <v>0</v>
      </c>
      <c r="S2979" s="10" t="s">
        <v>33</v>
      </c>
      <c r="T2979" s="11">
        <v>0</v>
      </c>
    </row>
    <row r="2980" spans="1:20" x14ac:dyDescent="0.2">
      <c r="A2980" s="3" t="s">
        <v>161</v>
      </c>
      <c r="B2980" s="3" t="s">
        <v>162</v>
      </c>
      <c r="C2980" s="4" t="s">
        <v>128</v>
      </c>
      <c r="D2980" s="3" t="s">
        <v>85</v>
      </c>
      <c r="E2980" s="5">
        <v>6.25</v>
      </c>
      <c r="F2980" s="4">
        <v>1</v>
      </c>
      <c r="G2980" s="5">
        <v>2.5499999999999998</v>
      </c>
      <c r="H2980" s="5">
        <v>2.5499999999999998</v>
      </c>
      <c r="I2980" s="4">
        <v>24</v>
      </c>
      <c r="J2980" s="6">
        <v>4.1666666666666696</v>
      </c>
      <c r="K2980" s="7">
        <v>1.2916666666666701</v>
      </c>
      <c r="L2980" s="6">
        <v>0</v>
      </c>
      <c r="M2980" s="5">
        <v>0</v>
      </c>
      <c r="N2980" s="5">
        <v>0</v>
      </c>
      <c r="O2980" s="5">
        <v>2.5499999999999998</v>
      </c>
      <c r="P2980" s="5">
        <v>-2.5499999999999998</v>
      </c>
      <c r="Q2980" s="8">
        <v>-1</v>
      </c>
      <c r="R2980" s="4">
        <v>0</v>
      </c>
      <c r="S2980" s="10" t="s">
        <v>33</v>
      </c>
      <c r="T2980" s="11">
        <v>0</v>
      </c>
    </row>
    <row r="2981" spans="1:20" x14ac:dyDescent="0.2">
      <c r="A2981" s="3" t="s">
        <v>161</v>
      </c>
      <c r="B2981" s="3" t="s">
        <v>162</v>
      </c>
      <c r="C2981" s="4" t="s">
        <v>128</v>
      </c>
      <c r="D2981" s="3" t="s">
        <v>85</v>
      </c>
      <c r="E2981" s="5">
        <v>6.25</v>
      </c>
      <c r="F2981" s="4">
        <v>1</v>
      </c>
      <c r="G2981" s="5">
        <v>2.5625</v>
      </c>
      <c r="H2981" s="5">
        <v>2.5625</v>
      </c>
      <c r="I2981" s="4">
        <v>3</v>
      </c>
      <c r="J2981" s="6">
        <v>33.3333333333333</v>
      </c>
      <c r="K2981" s="7">
        <v>1</v>
      </c>
      <c r="L2981" s="6">
        <v>0</v>
      </c>
      <c r="M2981" s="5">
        <v>0</v>
      </c>
      <c r="N2981" s="5">
        <v>0</v>
      </c>
      <c r="O2981" s="5">
        <v>2.5625</v>
      </c>
      <c r="P2981" s="5">
        <v>-2.5625</v>
      </c>
      <c r="Q2981" s="8">
        <v>-1</v>
      </c>
      <c r="R2981" s="4">
        <v>0</v>
      </c>
      <c r="S2981" s="10" t="s">
        <v>33</v>
      </c>
      <c r="T2981" s="11">
        <v>0</v>
      </c>
    </row>
    <row r="2982" spans="1:20" x14ac:dyDescent="0.2">
      <c r="A2982" s="3" t="s">
        <v>161</v>
      </c>
      <c r="B2982" s="3" t="s">
        <v>162</v>
      </c>
      <c r="C2982" s="4" t="s">
        <v>128</v>
      </c>
      <c r="D2982" s="3" t="s">
        <v>85</v>
      </c>
      <c r="E2982" s="5">
        <v>6.25</v>
      </c>
      <c r="F2982" s="4">
        <v>1</v>
      </c>
      <c r="G2982" s="5">
        <v>2.5625</v>
      </c>
      <c r="H2982" s="5">
        <v>2.5625</v>
      </c>
      <c r="I2982" s="4">
        <v>1</v>
      </c>
      <c r="J2982" s="6">
        <v>100</v>
      </c>
      <c r="K2982" s="7">
        <v>1</v>
      </c>
      <c r="L2982" s="6">
        <v>0</v>
      </c>
      <c r="M2982" s="5">
        <v>0</v>
      </c>
      <c r="N2982" s="5">
        <v>0</v>
      </c>
      <c r="O2982" s="5">
        <v>2.5625</v>
      </c>
      <c r="P2982" s="5">
        <v>-2.5625</v>
      </c>
      <c r="Q2982" s="8">
        <v>-1</v>
      </c>
      <c r="R2982" s="4">
        <v>0</v>
      </c>
      <c r="S2982" s="10" t="s">
        <v>33</v>
      </c>
      <c r="T2982" s="11">
        <v>0</v>
      </c>
    </row>
    <row r="2983" spans="1:20" x14ac:dyDescent="0.2">
      <c r="A2983" s="3" t="s">
        <v>161</v>
      </c>
      <c r="B2983" s="3" t="s">
        <v>162</v>
      </c>
      <c r="C2983" s="4" t="s">
        <v>128</v>
      </c>
      <c r="D2983" s="3" t="s">
        <v>85</v>
      </c>
      <c r="E2983" s="5">
        <v>6.25</v>
      </c>
      <c r="F2983" s="4">
        <v>1</v>
      </c>
      <c r="G2983" s="5">
        <v>2.5750000000000002</v>
      </c>
      <c r="H2983" s="5">
        <v>2.5750000000000002</v>
      </c>
      <c r="I2983" s="4">
        <v>121</v>
      </c>
      <c r="J2983" s="6">
        <v>0.826446280991736</v>
      </c>
      <c r="K2983" s="7">
        <v>1.0231404958677699</v>
      </c>
      <c r="L2983" s="6">
        <v>0</v>
      </c>
      <c r="M2983" s="5">
        <v>0</v>
      </c>
      <c r="N2983" s="5">
        <v>0</v>
      </c>
      <c r="O2983" s="5">
        <v>2.5750000000000002</v>
      </c>
      <c r="P2983" s="5">
        <v>-2.5750000000000002</v>
      </c>
      <c r="Q2983" s="8">
        <v>-1</v>
      </c>
      <c r="R2983" s="4">
        <v>0</v>
      </c>
      <c r="S2983" s="10" t="s">
        <v>33</v>
      </c>
      <c r="T2983" s="11">
        <v>0</v>
      </c>
    </row>
    <row r="2984" spans="1:20" x14ac:dyDescent="0.2">
      <c r="A2984" s="3" t="s">
        <v>161</v>
      </c>
      <c r="B2984" s="3" t="s">
        <v>162</v>
      </c>
      <c r="C2984" s="4" t="s">
        <v>128</v>
      </c>
      <c r="D2984" s="3" t="s">
        <v>85</v>
      </c>
      <c r="E2984" s="5">
        <v>6.25</v>
      </c>
      <c r="F2984" s="4">
        <v>1</v>
      </c>
      <c r="G2984" s="5">
        <v>2.5750000000000002</v>
      </c>
      <c r="H2984" s="5">
        <v>2.5750000000000002</v>
      </c>
      <c r="I2984" s="4">
        <v>2</v>
      </c>
      <c r="J2984" s="6">
        <v>50</v>
      </c>
      <c r="K2984" s="7">
        <v>2.5</v>
      </c>
      <c r="L2984" s="6">
        <v>0</v>
      </c>
      <c r="M2984" s="5">
        <v>0</v>
      </c>
      <c r="N2984" s="5">
        <v>0</v>
      </c>
      <c r="O2984" s="5">
        <v>2.5750000000000002</v>
      </c>
      <c r="P2984" s="5">
        <v>-2.5750000000000002</v>
      </c>
      <c r="Q2984" s="8">
        <v>-1</v>
      </c>
      <c r="R2984" s="4">
        <v>0</v>
      </c>
      <c r="S2984" s="10" t="s">
        <v>33</v>
      </c>
      <c r="T2984" s="11">
        <v>0</v>
      </c>
    </row>
    <row r="2985" spans="1:20" x14ac:dyDescent="0.2">
      <c r="A2985" s="3" t="s">
        <v>161</v>
      </c>
      <c r="B2985" s="3" t="s">
        <v>162</v>
      </c>
      <c r="C2985" s="4" t="s">
        <v>128</v>
      </c>
      <c r="D2985" s="3" t="s">
        <v>85</v>
      </c>
      <c r="E2985" s="5">
        <v>6.25</v>
      </c>
      <c r="F2985" s="4">
        <v>1</v>
      </c>
      <c r="G2985" s="5">
        <v>2.5750000000000002</v>
      </c>
      <c r="H2985" s="5">
        <v>2.5750000000000002</v>
      </c>
      <c r="I2985" s="4">
        <v>6</v>
      </c>
      <c r="J2985" s="6">
        <v>16.6666666666667</v>
      </c>
      <c r="K2985" s="7">
        <v>2.8</v>
      </c>
      <c r="L2985" s="6">
        <v>0</v>
      </c>
      <c r="M2985" s="5">
        <v>0</v>
      </c>
      <c r="N2985" s="5">
        <v>0</v>
      </c>
      <c r="O2985" s="5">
        <v>2.5750000000000002</v>
      </c>
      <c r="P2985" s="5">
        <v>-2.5750000000000002</v>
      </c>
      <c r="Q2985" s="8">
        <v>-1</v>
      </c>
      <c r="R2985" s="4">
        <v>0</v>
      </c>
      <c r="S2985" s="10" t="s">
        <v>33</v>
      </c>
      <c r="T2985" s="11">
        <v>0</v>
      </c>
    </row>
    <row r="2986" spans="1:20" x14ac:dyDescent="0.2">
      <c r="A2986" s="3" t="s">
        <v>161</v>
      </c>
      <c r="B2986" s="3" t="s">
        <v>162</v>
      </c>
      <c r="C2986" s="4" t="s">
        <v>128</v>
      </c>
      <c r="D2986" s="3" t="s">
        <v>85</v>
      </c>
      <c r="E2986" s="5">
        <v>6.25</v>
      </c>
      <c r="F2986" s="4">
        <v>1</v>
      </c>
      <c r="G2986" s="5">
        <v>2.5750000000000002</v>
      </c>
      <c r="H2986" s="5">
        <v>2.5750000000000002</v>
      </c>
      <c r="I2986" s="4">
        <v>3</v>
      </c>
      <c r="J2986" s="6">
        <v>33.3333333333333</v>
      </c>
      <c r="K2986" s="7">
        <v>1.3333333333333299</v>
      </c>
      <c r="L2986" s="6">
        <v>0</v>
      </c>
      <c r="M2986" s="5">
        <v>0</v>
      </c>
      <c r="N2986" s="5">
        <v>0</v>
      </c>
      <c r="O2986" s="5">
        <v>2.5750000000000002</v>
      </c>
      <c r="P2986" s="5">
        <v>-2.5750000000000002</v>
      </c>
      <c r="Q2986" s="8">
        <v>-1</v>
      </c>
      <c r="R2986" s="4">
        <v>0</v>
      </c>
      <c r="S2986" s="10" t="s">
        <v>33</v>
      </c>
      <c r="T2986" s="11">
        <v>0</v>
      </c>
    </row>
    <row r="2987" spans="1:20" x14ac:dyDescent="0.2">
      <c r="A2987" s="3" t="s">
        <v>161</v>
      </c>
      <c r="B2987" s="3" t="s">
        <v>162</v>
      </c>
      <c r="C2987" s="4" t="s">
        <v>128</v>
      </c>
      <c r="D2987" s="3" t="s">
        <v>85</v>
      </c>
      <c r="E2987" s="5">
        <v>6.25</v>
      </c>
      <c r="F2987" s="4">
        <v>1</v>
      </c>
      <c r="G2987" s="5">
        <v>2.5874999999999999</v>
      </c>
      <c r="H2987" s="5">
        <v>2.5874999999999999</v>
      </c>
      <c r="I2987" s="4">
        <v>12</v>
      </c>
      <c r="J2987" s="6">
        <v>8.3333333333333304</v>
      </c>
      <c r="K2987" s="7">
        <v>1</v>
      </c>
      <c r="L2987" s="6">
        <v>0</v>
      </c>
      <c r="M2987" s="5">
        <v>0</v>
      </c>
      <c r="N2987" s="5">
        <v>0</v>
      </c>
      <c r="O2987" s="5">
        <v>2.5874999999999999</v>
      </c>
      <c r="P2987" s="5">
        <v>-2.5874999999999999</v>
      </c>
      <c r="Q2987" s="8">
        <v>-1</v>
      </c>
      <c r="R2987" s="4">
        <v>0</v>
      </c>
      <c r="S2987" s="10" t="s">
        <v>33</v>
      </c>
      <c r="T2987" s="11">
        <v>0</v>
      </c>
    </row>
    <row r="2988" spans="1:20" x14ac:dyDescent="0.2">
      <c r="A2988" s="3" t="s">
        <v>161</v>
      </c>
      <c r="B2988" s="3" t="s">
        <v>162</v>
      </c>
      <c r="C2988" s="4" t="s">
        <v>128</v>
      </c>
      <c r="D2988" s="3" t="s">
        <v>85</v>
      </c>
      <c r="E2988" s="5">
        <v>6.25</v>
      </c>
      <c r="F2988" s="4">
        <v>1</v>
      </c>
      <c r="G2988" s="5">
        <v>2.6</v>
      </c>
      <c r="H2988" s="5">
        <v>2.6</v>
      </c>
      <c r="I2988" s="4">
        <v>56</v>
      </c>
      <c r="J2988" s="6">
        <v>1.78571428571429</v>
      </c>
      <c r="K2988" s="7">
        <v>1.2250000000000001</v>
      </c>
      <c r="L2988" s="6">
        <v>0</v>
      </c>
      <c r="M2988" s="5">
        <v>0</v>
      </c>
      <c r="N2988" s="5">
        <v>0</v>
      </c>
      <c r="O2988" s="5">
        <v>2.6</v>
      </c>
      <c r="P2988" s="5">
        <v>-2.6</v>
      </c>
      <c r="Q2988" s="8">
        <v>-1</v>
      </c>
      <c r="R2988" s="4">
        <v>0</v>
      </c>
      <c r="S2988" s="10" t="s">
        <v>33</v>
      </c>
      <c r="T2988" s="11">
        <v>0</v>
      </c>
    </row>
    <row r="2989" spans="1:20" x14ac:dyDescent="0.2">
      <c r="A2989" s="3" t="s">
        <v>161</v>
      </c>
      <c r="B2989" s="3" t="s">
        <v>162</v>
      </c>
      <c r="C2989" s="4" t="s">
        <v>128</v>
      </c>
      <c r="D2989" s="3" t="s">
        <v>85</v>
      </c>
      <c r="E2989" s="5">
        <v>6.25</v>
      </c>
      <c r="F2989" s="4">
        <v>1</v>
      </c>
      <c r="G2989" s="5">
        <v>2.6</v>
      </c>
      <c r="H2989" s="5">
        <v>2.6</v>
      </c>
      <c r="I2989" s="4">
        <v>8</v>
      </c>
      <c r="J2989" s="6">
        <v>12.5</v>
      </c>
      <c r="K2989" s="7">
        <v>2.125</v>
      </c>
      <c r="L2989" s="6">
        <v>0</v>
      </c>
      <c r="M2989" s="5">
        <v>0</v>
      </c>
      <c r="N2989" s="5">
        <v>0</v>
      </c>
      <c r="O2989" s="5">
        <v>2.6</v>
      </c>
      <c r="P2989" s="5">
        <v>-2.6</v>
      </c>
      <c r="Q2989" s="8">
        <v>-1</v>
      </c>
      <c r="R2989" s="4">
        <v>0</v>
      </c>
      <c r="S2989" s="10" t="s">
        <v>33</v>
      </c>
      <c r="T2989" s="11">
        <v>0</v>
      </c>
    </row>
    <row r="2990" spans="1:20" x14ac:dyDescent="0.2">
      <c r="A2990" s="3" t="s">
        <v>161</v>
      </c>
      <c r="B2990" s="3" t="s">
        <v>162</v>
      </c>
      <c r="C2990" s="4" t="s">
        <v>128</v>
      </c>
      <c r="D2990" s="3" t="s">
        <v>85</v>
      </c>
      <c r="E2990" s="5">
        <v>6.25</v>
      </c>
      <c r="F2990" s="4">
        <v>1</v>
      </c>
      <c r="G2990" s="5">
        <v>2.6</v>
      </c>
      <c r="H2990" s="5">
        <v>2.6</v>
      </c>
      <c r="I2990" s="4">
        <v>101</v>
      </c>
      <c r="J2990" s="6">
        <v>0.99009900990098998</v>
      </c>
      <c r="K2990" s="7">
        <v>3.4366336633663401</v>
      </c>
      <c r="L2990" s="6">
        <v>0</v>
      </c>
      <c r="M2990" s="5">
        <v>0</v>
      </c>
      <c r="N2990" s="5">
        <v>0</v>
      </c>
      <c r="O2990" s="5">
        <v>2.6</v>
      </c>
      <c r="P2990" s="5">
        <v>-2.6</v>
      </c>
      <c r="Q2990" s="8">
        <v>-1</v>
      </c>
      <c r="R2990" s="4">
        <v>0</v>
      </c>
      <c r="S2990" s="10" t="s">
        <v>33</v>
      </c>
      <c r="T2990" s="11">
        <v>0</v>
      </c>
    </row>
    <row r="2991" spans="1:20" x14ac:dyDescent="0.2">
      <c r="A2991" s="3" t="s">
        <v>161</v>
      </c>
      <c r="B2991" s="3" t="s">
        <v>162</v>
      </c>
      <c r="C2991" s="4" t="s">
        <v>128</v>
      </c>
      <c r="D2991" s="3" t="s">
        <v>85</v>
      </c>
      <c r="E2991" s="5">
        <v>6.25</v>
      </c>
      <c r="F2991" s="4">
        <v>2</v>
      </c>
      <c r="G2991" s="5">
        <v>2.6124999999999998</v>
      </c>
      <c r="H2991" s="5">
        <v>1.3062499999999999</v>
      </c>
      <c r="I2991" s="4">
        <v>17</v>
      </c>
      <c r="J2991" s="6">
        <v>11.764705882352899</v>
      </c>
      <c r="K2991" s="7">
        <v>3.4235294117647102</v>
      </c>
      <c r="L2991" s="6">
        <v>0</v>
      </c>
      <c r="M2991" s="5">
        <v>0</v>
      </c>
      <c r="N2991" s="5">
        <v>0</v>
      </c>
      <c r="O2991" s="5">
        <v>2.6124999999999998</v>
      </c>
      <c r="P2991" s="5">
        <v>-2.6124999999999998</v>
      </c>
      <c r="Q2991" s="8">
        <v>-1</v>
      </c>
      <c r="R2991" s="4">
        <v>0</v>
      </c>
      <c r="S2991" s="10" t="s">
        <v>33</v>
      </c>
      <c r="T2991" s="11">
        <v>0</v>
      </c>
    </row>
    <row r="2992" spans="1:20" x14ac:dyDescent="0.2">
      <c r="A2992" s="3" t="s">
        <v>161</v>
      </c>
      <c r="B2992" s="3" t="s">
        <v>162</v>
      </c>
      <c r="C2992" s="4" t="s">
        <v>128</v>
      </c>
      <c r="D2992" s="3" t="s">
        <v>85</v>
      </c>
      <c r="E2992" s="5">
        <v>6.25</v>
      </c>
      <c r="F2992" s="4">
        <v>1</v>
      </c>
      <c r="G2992" s="5">
        <v>2.6124999999999998</v>
      </c>
      <c r="H2992" s="5">
        <v>2.6124999999999998</v>
      </c>
      <c r="I2992" s="4">
        <v>4</v>
      </c>
      <c r="J2992" s="6">
        <v>25</v>
      </c>
      <c r="K2992" s="7">
        <v>1</v>
      </c>
      <c r="L2992" s="6">
        <v>0</v>
      </c>
      <c r="M2992" s="5">
        <v>0</v>
      </c>
      <c r="N2992" s="5">
        <v>0</v>
      </c>
      <c r="O2992" s="5">
        <v>2.6124999999999998</v>
      </c>
      <c r="P2992" s="5">
        <v>-2.6124999999999998</v>
      </c>
      <c r="Q2992" s="8">
        <v>-1</v>
      </c>
      <c r="R2992" s="4">
        <v>0</v>
      </c>
      <c r="S2992" s="10" t="s">
        <v>33</v>
      </c>
      <c r="T2992" s="11">
        <v>0</v>
      </c>
    </row>
    <row r="2993" spans="1:20" x14ac:dyDescent="0.2">
      <c r="A2993" s="3" t="s">
        <v>161</v>
      </c>
      <c r="B2993" s="3" t="s">
        <v>162</v>
      </c>
      <c r="C2993" s="4" t="s">
        <v>128</v>
      </c>
      <c r="D2993" s="3" t="s">
        <v>85</v>
      </c>
      <c r="E2993" s="5">
        <v>6.25</v>
      </c>
      <c r="F2993" s="4">
        <v>1</v>
      </c>
      <c r="G2993" s="5">
        <v>2.6124999999999998</v>
      </c>
      <c r="H2993" s="5">
        <v>2.6124999999999998</v>
      </c>
      <c r="I2993" s="4">
        <v>3</v>
      </c>
      <c r="J2993" s="6">
        <v>33.3333333333333</v>
      </c>
      <c r="K2993" s="7">
        <v>1</v>
      </c>
      <c r="L2993" s="6">
        <v>0</v>
      </c>
      <c r="M2993" s="5">
        <v>0</v>
      </c>
      <c r="N2993" s="5">
        <v>0</v>
      </c>
      <c r="O2993" s="5">
        <v>2.6124999999999998</v>
      </c>
      <c r="P2993" s="5">
        <v>-2.6124999999999998</v>
      </c>
      <c r="Q2993" s="8">
        <v>-1</v>
      </c>
      <c r="R2993" s="4">
        <v>0</v>
      </c>
      <c r="S2993" s="10" t="s">
        <v>33</v>
      </c>
      <c r="T2993" s="11">
        <v>0</v>
      </c>
    </row>
    <row r="2994" spans="1:20" x14ac:dyDescent="0.2">
      <c r="A2994" s="3" t="s">
        <v>161</v>
      </c>
      <c r="B2994" s="3" t="s">
        <v>162</v>
      </c>
      <c r="C2994" s="4" t="s">
        <v>128</v>
      </c>
      <c r="D2994" s="3" t="s">
        <v>85</v>
      </c>
      <c r="E2994" s="5">
        <v>6.25</v>
      </c>
      <c r="F2994" s="4">
        <v>1</v>
      </c>
      <c r="G2994" s="5">
        <v>2.6124999999999998</v>
      </c>
      <c r="H2994" s="5">
        <v>2.6124999999999998</v>
      </c>
      <c r="I2994" s="4">
        <v>9</v>
      </c>
      <c r="J2994" s="6">
        <v>11.1111111111111</v>
      </c>
      <c r="K2994" s="7">
        <v>2.4433333333333298</v>
      </c>
      <c r="L2994" s="6">
        <v>0</v>
      </c>
      <c r="M2994" s="5">
        <v>0</v>
      </c>
      <c r="N2994" s="5">
        <v>0</v>
      </c>
      <c r="O2994" s="5">
        <v>2.6124999999999998</v>
      </c>
      <c r="P2994" s="5">
        <v>-2.6124999999999998</v>
      </c>
      <c r="Q2994" s="8">
        <v>-1</v>
      </c>
      <c r="R2994" s="4">
        <v>0</v>
      </c>
      <c r="S2994" s="10" t="s">
        <v>33</v>
      </c>
      <c r="T2994" s="11">
        <v>0</v>
      </c>
    </row>
    <row r="2995" spans="1:20" x14ac:dyDescent="0.2">
      <c r="A2995" s="3" t="s">
        <v>161</v>
      </c>
      <c r="B2995" s="3" t="s">
        <v>162</v>
      </c>
      <c r="C2995" s="4" t="s">
        <v>128</v>
      </c>
      <c r="D2995" s="3" t="s">
        <v>85</v>
      </c>
      <c r="E2995" s="5">
        <v>6.25</v>
      </c>
      <c r="F2995" s="4">
        <v>1</v>
      </c>
      <c r="G2995" s="5">
        <v>2.6124999999999998</v>
      </c>
      <c r="H2995" s="5">
        <v>2.6124999999999998</v>
      </c>
      <c r="I2995" s="4">
        <v>9</v>
      </c>
      <c r="J2995" s="6">
        <v>11.1111111111111</v>
      </c>
      <c r="K2995" s="7">
        <v>1.31111111111111</v>
      </c>
      <c r="L2995" s="6">
        <v>0</v>
      </c>
      <c r="M2995" s="5">
        <v>0</v>
      </c>
      <c r="N2995" s="5">
        <v>0</v>
      </c>
      <c r="O2995" s="5">
        <v>2.6124999999999998</v>
      </c>
      <c r="P2995" s="5">
        <v>-2.6124999999999998</v>
      </c>
      <c r="Q2995" s="8">
        <v>-1</v>
      </c>
      <c r="R2995" s="4">
        <v>0</v>
      </c>
      <c r="S2995" s="10" t="s">
        <v>33</v>
      </c>
      <c r="T2995" s="11">
        <v>0</v>
      </c>
    </row>
    <row r="2996" spans="1:20" x14ac:dyDescent="0.2">
      <c r="A2996" s="3" t="s">
        <v>161</v>
      </c>
      <c r="B2996" s="3" t="s">
        <v>162</v>
      </c>
      <c r="C2996" s="4" t="s">
        <v>128</v>
      </c>
      <c r="D2996" s="3" t="s">
        <v>85</v>
      </c>
      <c r="E2996" s="5">
        <v>6.25</v>
      </c>
      <c r="F2996" s="4">
        <v>1</v>
      </c>
      <c r="G2996" s="5">
        <v>2.6124999999999998</v>
      </c>
      <c r="H2996" s="5">
        <v>2.6124999999999998</v>
      </c>
      <c r="I2996" s="4">
        <v>4</v>
      </c>
      <c r="J2996" s="6">
        <v>25</v>
      </c>
      <c r="K2996" s="7">
        <v>1</v>
      </c>
      <c r="L2996" s="6">
        <v>0</v>
      </c>
      <c r="M2996" s="5">
        <v>0</v>
      </c>
      <c r="N2996" s="5">
        <v>0</v>
      </c>
      <c r="O2996" s="5">
        <v>2.6124999999999998</v>
      </c>
      <c r="P2996" s="5">
        <v>-2.6124999999999998</v>
      </c>
      <c r="Q2996" s="8">
        <v>-1</v>
      </c>
      <c r="R2996" s="4">
        <v>0</v>
      </c>
      <c r="S2996" s="10" t="s">
        <v>33</v>
      </c>
      <c r="T2996" s="11">
        <v>0</v>
      </c>
    </row>
    <row r="2997" spans="1:20" x14ac:dyDescent="0.2">
      <c r="A2997" s="3" t="s">
        <v>161</v>
      </c>
      <c r="B2997" s="3" t="s">
        <v>162</v>
      </c>
      <c r="C2997" s="4" t="s">
        <v>128</v>
      </c>
      <c r="D2997" s="3" t="s">
        <v>85</v>
      </c>
      <c r="E2997" s="5">
        <v>6.25</v>
      </c>
      <c r="F2997" s="4">
        <v>1</v>
      </c>
      <c r="G2997" s="5">
        <v>2.6375000000000002</v>
      </c>
      <c r="H2997" s="5">
        <v>2.6375000000000002</v>
      </c>
      <c r="I2997" s="4">
        <v>1</v>
      </c>
      <c r="J2997" s="6">
        <v>100</v>
      </c>
      <c r="K2997" s="7">
        <v>1</v>
      </c>
      <c r="L2997" s="6">
        <v>0</v>
      </c>
      <c r="M2997" s="5">
        <v>0</v>
      </c>
      <c r="N2997" s="5">
        <v>0</v>
      </c>
      <c r="O2997" s="5">
        <v>2.6375000000000002</v>
      </c>
      <c r="P2997" s="5">
        <v>-2.6375000000000002</v>
      </c>
      <c r="Q2997" s="8">
        <v>-1</v>
      </c>
      <c r="R2997" s="4">
        <v>0</v>
      </c>
      <c r="S2997" s="10" t="s">
        <v>33</v>
      </c>
      <c r="T2997" s="11">
        <v>0</v>
      </c>
    </row>
    <row r="2998" spans="1:20" x14ac:dyDescent="0.2">
      <c r="A2998" s="3" t="s">
        <v>161</v>
      </c>
      <c r="B2998" s="3" t="s">
        <v>162</v>
      </c>
      <c r="C2998" s="4" t="s">
        <v>128</v>
      </c>
      <c r="D2998" s="3" t="s">
        <v>85</v>
      </c>
      <c r="E2998" s="5">
        <v>6.25</v>
      </c>
      <c r="F2998" s="4">
        <v>1</v>
      </c>
      <c r="G2998" s="5">
        <v>2.6375000000000002</v>
      </c>
      <c r="H2998" s="5">
        <v>2.6375000000000002</v>
      </c>
      <c r="I2998" s="4">
        <v>3</v>
      </c>
      <c r="J2998" s="6">
        <v>33.3333333333333</v>
      </c>
      <c r="K2998" s="7">
        <v>1.6666666666666701</v>
      </c>
      <c r="L2998" s="6">
        <v>0</v>
      </c>
      <c r="M2998" s="5">
        <v>0</v>
      </c>
      <c r="N2998" s="5">
        <v>0</v>
      </c>
      <c r="O2998" s="5">
        <v>2.6375000000000002</v>
      </c>
      <c r="P2998" s="5">
        <v>-2.6375000000000002</v>
      </c>
      <c r="Q2998" s="8">
        <v>-1</v>
      </c>
      <c r="R2998" s="4">
        <v>0</v>
      </c>
      <c r="S2998" s="10" t="s">
        <v>33</v>
      </c>
      <c r="T2998" s="11">
        <v>0</v>
      </c>
    </row>
    <row r="2999" spans="1:20" x14ac:dyDescent="0.2">
      <c r="A2999" s="3" t="s">
        <v>161</v>
      </c>
      <c r="B2999" s="3" t="s">
        <v>162</v>
      </c>
      <c r="C2999" s="4" t="s">
        <v>128</v>
      </c>
      <c r="D2999" s="3" t="s">
        <v>85</v>
      </c>
      <c r="E2999" s="5">
        <v>6.25</v>
      </c>
      <c r="F2999" s="4">
        <v>1</v>
      </c>
      <c r="G2999" s="5">
        <v>2.65</v>
      </c>
      <c r="H2999" s="5">
        <v>2.65</v>
      </c>
      <c r="I2999" s="4">
        <v>1</v>
      </c>
      <c r="J2999" s="6">
        <v>100</v>
      </c>
      <c r="K2999" s="7">
        <v>1</v>
      </c>
      <c r="L2999" s="6">
        <v>0</v>
      </c>
      <c r="M2999" s="5">
        <v>0</v>
      </c>
      <c r="N2999" s="5">
        <v>0</v>
      </c>
      <c r="O2999" s="5">
        <v>2.65</v>
      </c>
      <c r="P2999" s="5">
        <v>-2.65</v>
      </c>
      <c r="Q2999" s="8">
        <v>-1</v>
      </c>
      <c r="R2999" s="4">
        <v>0</v>
      </c>
      <c r="S2999" s="10" t="s">
        <v>33</v>
      </c>
      <c r="T2999" s="11">
        <v>0</v>
      </c>
    </row>
    <row r="3000" spans="1:20" x14ac:dyDescent="0.2">
      <c r="A3000" s="3" t="s">
        <v>161</v>
      </c>
      <c r="B3000" s="3" t="s">
        <v>162</v>
      </c>
      <c r="C3000" s="4" t="s">
        <v>128</v>
      </c>
      <c r="D3000" s="3" t="s">
        <v>85</v>
      </c>
      <c r="E3000" s="5">
        <v>6.25</v>
      </c>
      <c r="F3000" s="4">
        <v>1</v>
      </c>
      <c r="G3000" s="5">
        <v>2.65</v>
      </c>
      <c r="H3000" s="5">
        <v>2.65</v>
      </c>
      <c r="I3000" s="4">
        <v>84</v>
      </c>
      <c r="J3000" s="6">
        <v>1.19047619047619</v>
      </c>
      <c r="K3000" s="7">
        <v>1.51309523809524</v>
      </c>
      <c r="L3000" s="6">
        <v>0</v>
      </c>
      <c r="M3000" s="5">
        <v>0</v>
      </c>
      <c r="N3000" s="5">
        <v>0</v>
      </c>
      <c r="O3000" s="5">
        <v>2.65</v>
      </c>
      <c r="P3000" s="5">
        <v>-2.65</v>
      </c>
      <c r="Q3000" s="8">
        <v>-1</v>
      </c>
      <c r="R3000" s="4">
        <v>0</v>
      </c>
      <c r="S3000" s="10" t="s">
        <v>33</v>
      </c>
      <c r="T3000" s="11">
        <v>0</v>
      </c>
    </row>
    <row r="3001" spans="1:20" x14ac:dyDescent="0.2">
      <c r="A3001" s="3" t="s">
        <v>161</v>
      </c>
      <c r="B3001" s="3" t="s">
        <v>162</v>
      </c>
      <c r="C3001" s="4" t="s">
        <v>128</v>
      </c>
      <c r="D3001" s="3" t="s">
        <v>85</v>
      </c>
      <c r="E3001" s="5">
        <v>6.25</v>
      </c>
      <c r="F3001" s="4">
        <v>1</v>
      </c>
      <c r="G3001" s="5">
        <v>2.6625000000000001</v>
      </c>
      <c r="H3001" s="5">
        <v>2.6625000000000001</v>
      </c>
      <c r="I3001" s="4">
        <v>3</v>
      </c>
      <c r="J3001" s="6">
        <v>33.3333333333333</v>
      </c>
      <c r="K3001" s="7">
        <v>1</v>
      </c>
      <c r="L3001" s="6">
        <v>0</v>
      </c>
      <c r="M3001" s="5">
        <v>0</v>
      </c>
      <c r="N3001" s="5">
        <v>0</v>
      </c>
      <c r="O3001" s="5">
        <v>2.6625000000000001</v>
      </c>
      <c r="P3001" s="5">
        <v>-2.6625000000000001</v>
      </c>
      <c r="Q3001" s="8">
        <v>-1</v>
      </c>
      <c r="R3001" s="4">
        <v>0</v>
      </c>
      <c r="S3001" s="10" t="s">
        <v>33</v>
      </c>
      <c r="T3001" s="11">
        <v>0</v>
      </c>
    </row>
    <row r="3002" spans="1:20" x14ac:dyDescent="0.2">
      <c r="A3002" s="3" t="s">
        <v>161</v>
      </c>
      <c r="B3002" s="3" t="s">
        <v>162</v>
      </c>
      <c r="C3002" s="4" t="s">
        <v>128</v>
      </c>
      <c r="D3002" s="3" t="s">
        <v>85</v>
      </c>
      <c r="E3002" s="5">
        <v>6.25</v>
      </c>
      <c r="F3002" s="4">
        <v>1</v>
      </c>
      <c r="G3002" s="5">
        <v>2.6625000000000001</v>
      </c>
      <c r="H3002" s="5">
        <v>2.6625000000000001</v>
      </c>
      <c r="I3002" s="4">
        <v>2</v>
      </c>
      <c r="J3002" s="6">
        <v>50</v>
      </c>
      <c r="K3002" s="7">
        <v>1</v>
      </c>
      <c r="L3002" s="6">
        <v>0</v>
      </c>
      <c r="M3002" s="5">
        <v>0</v>
      </c>
      <c r="N3002" s="5">
        <v>0</v>
      </c>
      <c r="O3002" s="5">
        <v>2.6625000000000001</v>
      </c>
      <c r="P3002" s="5">
        <v>-2.6625000000000001</v>
      </c>
      <c r="Q3002" s="8">
        <v>-1</v>
      </c>
      <c r="R3002" s="4">
        <v>0</v>
      </c>
      <c r="S3002" s="10" t="s">
        <v>33</v>
      </c>
      <c r="T3002" s="11">
        <v>0</v>
      </c>
    </row>
    <row r="3003" spans="1:20" x14ac:dyDescent="0.2">
      <c r="A3003" s="3" t="s">
        <v>161</v>
      </c>
      <c r="B3003" s="3" t="s">
        <v>162</v>
      </c>
      <c r="C3003" s="4" t="s">
        <v>128</v>
      </c>
      <c r="D3003" s="3" t="s">
        <v>85</v>
      </c>
      <c r="E3003" s="5">
        <v>6.25</v>
      </c>
      <c r="F3003" s="4">
        <v>1</v>
      </c>
      <c r="G3003" s="5">
        <v>2.6625000000000001</v>
      </c>
      <c r="H3003" s="5">
        <v>2.6625000000000001</v>
      </c>
      <c r="I3003" s="4">
        <v>1</v>
      </c>
      <c r="J3003" s="6">
        <v>100</v>
      </c>
      <c r="K3003" s="7">
        <v>1</v>
      </c>
      <c r="L3003" s="6">
        <v>0</v>
      </c>
      <c r="M3003" s="5">
        <v>0</v>
      </c>
      <c r="N3003" s="5">
        <v>0</v>
      </c>
      <c r="O3003" s="5">
        <v>2.6625000000000001</v>
      </c>
      <c r="P3003" s="5">
        <v>-2.6625000000000001</v>
      </c>
      <c r="Q3003" s="8">
        <v>-1</v>
      </c>
      <c r="R3003" s="4">
        <v>0</v>
      </c>
      <c r="S3003" s="10" t="s">
        <v>33</v>
      </c>
      <c r="T3003" s="11">
        <v>0</v>
      </c>
    </row>
    <row r="3004" spans="1:20" x14ac:dyDescent="0.2">
      <c r="A3004" s="3" t="s">
        <v>161</v>
      </c>
      <c r="B3004" s="3" t="s">
        <v>162</v>
      </c>
      <c r="C3004" s="4" t="s">
        <v>128</v>
      </c>
      <c r="D3004" s="3" t="s">
        <v>85</v>
      </c>
      <c r="E3004" s="5">
        <v>6.25</v>
      </c>
      <c r="F3004" s="4">
        <v>1</v>
      </c>
      <c r="G3004" s="5">
        <v>2.6749999999999998</v>
      </c>
      <c r="H3004" s="5">
        <v>2.6749999999999998</v>
      </c>
      <c r="I3004" s="4">
        <v>1</v>
      </c>
      <c r="J3004" s="6">
        <v>100</v>
      </c>
      <c r="K3004" s="7">
        <v>2</v>
      </c>
      <c r="L3004" s="6">
        <v>0</v>
      </c>
      <c r="M3004" s="5">
        <v>0</v>
      </c>
      <c r="N3004" s="5">
        <v>0</v>
      </c>
      <c r="O3004" s="5">
        <v>2.6749999999999998</v>
      </c>
      <c r="P3004" s="5">
        <v>-2.6749999999999998</v>
      </c>
      <c r="Q3004" s="8">
        <v>-1</v>
      </c>
      <c r="R3004" s="4">
        <v>0</v>
      </c>
      <c r="S3004" s="10" t="s">
        <v>33</v>
      </c>
      <c r="T3004" s="11">
        <v>0</v>
      </c>
    </row>
    <row r="3005" spans="1:20" x14ac:dyDescent="0.2">
      <c r="A3005" s="3" t="s">
        <v>161</v>
      </c>
      <c r="B3005" s="3" t="s">
        <v>162</v>
      </c>
      <c r="C3005" s="4" t="s">
        <v>128</v>
      </c>
      <c r="D3005" s="3" t="s">
        <v>85</v>
      </c>
      <c r="E3005" s="5">
        <v>6.25</v>
      </c>
      <c r="F3005" s="4">
        <v>1</v>
      </c>
      <c r="G3005" s="5">
        <v>2.7</v>
      </c>
      <c r="H3005" s="5">
        <v>2.7</v>
      </c>
      <c r="I3005" s="4">
        <v>2</v>
      </c>
      <c r="J3005" s="6">
        <v>50</v>
      </c>
      <c r="K3005" s="7">
        <v>1</v>
      </c>
      <c r="L3005" s="6">
        <v>0</v>
      </c>
      <c r="M3005" s="5">
        <v>0</v>
      </c>
      <c r="N3005" s="5">
        <v>0</v>
      </c>
      <c r="O3005" s="5">
        <v>2.7</v>
      </c>
      <c r="P3005" s="5">
        <v>-2.7</v>
      </c>
      <c r="Q3005" s="8">
        <v>-1</v>
      </c>
      <c r="R3005" s="4">
        <v>0</v>
      </c>
      <c r="S3005" s="10" t="s">
        <v>33</v>
      </c>
      <c r="T3005" s="11">
        <v>0</v>
      </c>
    </row>
    <row r="3006" spans="1:20" x14ac:dyDescent="0.2">
      <c r="A3006" s="3" t="s">
        <v>161</v>
      </c>
      <c r="B3006" s="3" t="s">
        <v>162</v>
      </c>
      <c r="C3006" s="4" t="s">
        <v>128</v>
      </c>
      <c r="D3006" s="3" t="s">
        <v>85</v>
      </c>
      <c r="E3006" s="5">
        <v>6.25</v>
      </c>
      <c r="F3006" s="4">
        <v>1</v>
      </c>
      <c r="G3006" s="5">
        <v>2.7</v>
      </c>
      <c r="H3006" s="5">
        <v>2.7</v>
      </c>
      <c r="I3006" s="4">
        <v>1</v>
      </c>
      <c r="J3006" s="6">
        <v>100</v>
      </c>
      <c r="K3006" s="7">
        <v>2</v>
      </c>
      <c r="L3006" s="6">
        <v>0</v>
      </c>
      <c r="M3006" s="5">
        <v>0</v>
      </c>
      <c r="N3006" s="5">
        <v>0</v>
      </c>
      <c r="O3006" s="5">
        <v>2.7</v>
      </c>
      <c r="P3006" s="5">
        <v>-2.7</v>
      </c>
      <c r="Q3006" s="8">
        <v>-1</v>
      </c>
      <c r="R3006" s="4">
        <v>0</v>
      </c>
      <c r="S3006" s="10" t="s">
        <v>33</v>
      </c>
      <c r="T3006" s="11">
        <v>0</v>
      </c>
    </row>
    <row r="3007" spans="1:20" x14ac:dyDescent="0.2">
      <c r="A3007" s="3" t="s">
        <v>161</v>
      </c>
      <c r="B3007" s="3" t="s">
        <v>162</v>
      </c>
      <c r="C3007" s="4" t="s">
        <v>128</v>
      </c>
      <c r="D3007" s="3" t="s">
        <v>85</v>
      </c>
      <c r="E3007" s="5">
        <v>6.25</v>
      </c>
      <c r="F3007" s="4">
        <v>1</v>
      </c>
      <c r="G3007" s="5">
        <v>2.7124999999999999</v>
      </c>
      <c r="H3007" s="5">
        <v>2.7124999999999999</v>
      </c>
      <c r="I3007" s="4">
        <v>6</v>
      </c>
      <c r="J3007" s="6">
        <v>16.6666666666667</v>
      </c>
      <c r="K3007" s="7">
        <v>1.1666666666666701</v>
      </c>
      <c r="L3007" s="6">
        <v>0</v>
      </c>
      <c r="M3007" s="5">
        <v>0</v>
      </c>
      <c r="N3007" s="5">
        <v>0</v>
      </c>
      <c r="O3007" s="5">
        <v>2.7124999999999999</v>
      </c>
      <c r="P3007" s="5">
        <v>-2.7124999999999999</v>
      </c>
      <c r="Q3007" s="8">
        <v>-1</v>
      </c>
      <c r="R3007" s="4">
        <v>0</v>
      </c>
      <c r="S3007" s="10" t="s">
        <v>33</v>
      </c>
      <c r="T3007" s="11">
        <v>0</v>
      </c>
    </row>
    <row r="3008" spans="1:20" x14ac:dyDescent="0.2">
      <c r="A3008" s="3" t="s">
        <v>161</v>
      </c>
      <c r="B3008" s="3" t="s">
        <v>162</v>
      </c>
      <c r="C3008" s="4" t="s">
        <v>128</v>
      </c>
      <c r="D3008" s="3" t="s">
        <v>85</v>
      </c>
      <c r="E3008" s="5">
        <v>6.25</v>
      </c>
      <c r="F3008" s="4">
        <v>1</v>
      </c>
      <c r="G3008" s="5">
        <v>2.7124999999999999</v>
      </c>
      <c r="H3008" s="5">
        <v>2.7124999999999999</v>
      </c>
      <c r="I3008" s="4">
        <v>13</v>
      </c>
      <c r="J3008" s="6">
        <v>7.6923076923076898</v>
      </c>
      <c r="K3008" s="7">
        <v>1</v>
      </c>
      <c r="L3008" s="6">
        <v>0</v>
      </c>
      <c r="M3008" s="5">
        <v>0</v>
      </c>
      <c r="N3008" s="5">
        <v>0</v>
      </c>
      <c r="O3008" s="5">
        <v>2.7124999999999999</v>
      </c>
      <c r="P3008" s="5">
        <v>-2.7124999999999999</v>
      </c>
      <c r="Q3008" s="8">
        <v>-1</v>
      </c>
      <c r="R3008" s="4">
        <v>0</v>
      </c>
      <c r="S3008" s="10" t="s">
        <v>33</v>
      </c>
      <c r="T3008" s="11">
        <v>0</v>
      </c>
    </row>
    <row r="3009" spans="1:20" x14ac:dyDescent="0.2">
      <c r="A3009" s="3" t="s">
        <v>161</v>
      </c>
      <c r="B3009" s="3" t="s">
        <v>162</v>
      </c>
      <c r="C3009" s="4" t="s">
        <v>128</v>
      </c>
      <c r="D3009" s="3" t="s">
        <v>85</v>
      </c>
      <c r="E3009" s="5">
        <v>6.25</v>
      </c>
      <c r="F3009" s="4">
        <v>1</v>
      </c>
      <c r="G3009" s="5">
        <v>2.7124999999999999</v>
      </c>
      <c r="H3009" s="5">
        <v>2.7124999999999999</v>
      </c>
      <c r="I3009" s="4">
        <v>7</v>
      </c>
      <c r="J3009" s="6">
        <v>14.285714285714301</v>
      </c>
      <c r="K3009" s="7">
        <v>1.8571428571428601</v>
      </c>
      <c r="L3009" s="6">
        <v>0</v>
      </c>
      <c r="M3009" s="5">
        <v>0</v>
      </c>
      <c r="N3009" s="5">
        <v>0</v>
      </c>
      <c r="O3009" s="5">
        <v>2.7124999999999999</v>
      </c>
      <c r="P3009" s="5">
        <v>-2.7124999999999999</v>
      </c>
      <c r="Q3009" s="8">
        <v>-1</v>
      </c>
      <c r="R3009" s="4">
        <v>0</v>
      </c>
      <c r="S3009" s="10" t="s">
        <v>33</v>
      </c>
      <c r="T3009" s="11">
        <v>0</v>
      </c>
    </row>
    <row r="3010" spans="1:20" x14ac:dyDescent="0.2">
      <c r="A3010" s="3" t="s">
        <v>161</v>
      </c>
      <c r="B3010" s="3" t="s">
        <v>162</v>
      </c>
      <c r="C3010" s="4" t="s">
        <v>128</v>
      </c>
      <c r="D3010" s="3" t="s">
        <v>85</v>
      </c>
      <c r="E3010" s="5">
        <v>6.25</v>
      </c>
      <c r="F3010" s="4">
        <v>1</v>
      </c>
      <c r="G3010" s="5">
        <v>2.7374999999999998</v>
      </c>
      <c r="H3010" s="5">
        <v>2.7374999999999998</v>
      </c>
      <c r="I3010" s="4">
        <v>19</v>
      </c>
      <c r="J3010" s="6">
        <v>5.2631578947368398</v>
      </c>
      <c r="K3010" s="7">
        <v>1.89263157894737</v>
      </c>
      <c r="L3010" s="6">
        <v>0</v>
      </c>
      <c r="M3010" s="5">
        <v>0</v>
      </c>
      <c r="N3010" s="5">
        <v>0</v>
      </c>
      <c r="O3010" s="5">
        <v>2.7374999999999998</v>
      </c>
      <c r="P3010" s="5">
        <v>-2.7374999999999998</v>
      </c>
      <c r="Q3010" s="8">
        <v>-1</v>
      </c>
      <c r="R3010" s="4">
        <v>0</v>
      </c>
      <c r="S3010" s="10" t="s">
        <v>33</v>
      </c>
      <c r="T3010" s="11">
        <v>0</v>
      </c>
    </row>
    <row r="3011" spans="1:20" x14ac:dyDescent="0.2">
      <c r="A3011" s="3" t="s">
        <v>161</v>
      </c>
      <c r="B3011" s="3" t="s">
        <v>162</v>
      </c>
      <c r="C3011" s="4" t="s">
        <v>128</v>
      </c>
      <c r="D3011" s="3" t="s">
        <v>85</v>
      </c>
      <c r="E3011" s="5">
        <v>6.25</v>
      </c>
      <c r="F3011" s="4">
        <v>4</v>
      </c>
      <c r="G3011" s="5">
        <v>2.7374999999999998</v>
      </c>
      <c r="H3011" s="5">
        <v>0.68437499999999996</v>
      </c>
      <c r="I3011" s="4">
        <v>35</v>
      </c>
      <c r="J3011" s="6">
        <v>11.4285714285714</v>
      </c>
      <c r="K3011" s="7">
        <v>1.3857142857142899</v>
      </c>
      <c r="L3011" s="6">
        <v>0</v>
      </c>
      <c r="M3011" s="5">
        <v>0</v>
      </c>
      <c r="N3011" s="5">
        <v>0</v>
      </c>
      <c r="O3011" s="5">
        <v>2.7374999999999998</v>
      </c>
      <c r="P3011" s="5">
        <v>-2.7374999999999998</v>
      </c>
      <c r="Q3011" s="8">
        <v>-1</v>
      </c>
      <c r="R3011" s="4">
        <v>0</v>
      </c>
      <c r="S3011" s="10" t="s">
        <v>33</v>
      </c>
      <c r="T3011" s="11">
        <v>0</v>
      </c>
    </row>
    <row r="3012" spans="1:20" x14ac:dyDescent="0.2">
      <c r="A3012" s="3" t="s">
        <v>161</v>
      </c>
      <c r="B3012" s="3" t="s">
        <v>162</v>
      </c>
      <c r="C3012" s="4" t="s">
        <v>128</v>
      </c>
      <c r="D3012" s="3" t="s">
        <v>85</v>
      </c>
      <c r="E3012" s="5">
        <v>6.25</v>
      </c>
      <c r="F3012" s="4">
        <v>1</v>
      </c>
      <c r="G3012" s="5">
        <v>2.75</v>
      </c>
      <c r="H3012" s="5">
        <v>2.75</v>
      </c>
      <c r="I3012" s="4">
        <v>27</v>
      </c>
      <c r="J3012" s="6">
        <v>3.7037037037037002</v>
      </c>
      <c r="K3012" s="7">
        <v>1.2577777777777801</v>
      </c>
      <c r="L3012" s="6">
        <v>0</v>
      </c>
      <c r="M3012" s="5">
        <v>0</v>
      </c>
      <c r="N3012" s="5">
        <v>0</v>
      </c>
      <c r="O3012" s="5">
        <v>2.75</v>
      </c>
      <c r="P3012" s="5">
        <v>-2.75</v>
      </c>
      <c r="Q3012" s="8">
        <v>-1</v>
      </c>
      <c r="R3012" s="4">
        <v>0</v>
      </c>
      <c r="S3012" s="10" t="s">
        <v>33</v>
      </c>
      <c r="T3012" s="11">
        <v>0</v>
      </c>
    </row>
    <row r="3013" spans="1:20" x14ac:dyDescent="0.2">
      <c r="A3013" s="3" t="s">
        <v>161</v>
      </c>
      <c r="B3013" s="3" t="s">
        <v>162</v>
      </c>
      <c r="C3013" s="4" t="s">
        <v>128</v>
      </c>
      <c r="D3013" s="3" t="s">
        <v>85</v>
      </c>
      <c r="E3013" s="5">
        <v>6.25</v>
      </c>
      <c r="F3013" s="4">
        <v>1</v>
      </c>
      <c r="G3013" s="5">
        <v>2.7625000000000002</v>
      </c>
      <c r="H3013" s="5">
        <v>2.7625000000000002</v>
      </c>
      <c r="I3013" s="4">
        <v>1</v>
      </c>
      <c r="J3013" s="6">
        <v>100</v>
      </c>
      <c r="K3013" s="7">
        <v>1</v>
      </c>
      <c r="L3013" s="6">
        <v>0</v>
      </c>
      <c r="M3013" s="5">
        <v>0</v>
      </c>
      <c r="N3013" s="5">
        <v>0</v>
      </c>
      <c r="O3013" s="5">
        <v>2.7625000000000002</v>
      </c>
      <c r="P3013" s="5">
        <v>-2.7625000000000002</v>
      </c>
      <c r="Q3013" s="8">
        <v>-1</v>
      </c>
      <c r="R3013" s="4">
        <v>0</v>
      </c>
      <c r="S3013" s="10" t="s">
        <v>33</v>
      </c>
      <c r="T3013" s="11">
        <v>0</v>
      </c>
    </row>
    <row r="3014" spans="1:20" x14ac:dyDescent="0.2">
      <c r="A3014" s="3" t="s">
        <v>161</v>
      </c>
      <c r="B3014" s="3" t="s">
        <v>162</v>
      </c>
      <c r="C3014" s="4" t="s">
        <v>128</v>
      </c>
      <c r="D3014" s="3" t="s">
        <v>85</v>
      </c>
      <c r="E3014" s="5">
        <v>6.25</v>
      </c>
      <c r="F3014" s="4">
        <v>1</v>
      </c>
      <c r="G3014" s="5">
        <v>2.7625000000000002</v>
      </c>
      <c r="H3014" s="5">
        <v>2.7625000000000002</v>
      </c>
      <c r="I3014" s="4">
        <v>1</v>
      </c>
      <c r="J3014" s="6">
        <v>100</v>
      </c>
      <c r="K3014" s="7">
        <v>1</v>
      </c>
      <c r="L3014" s="6">
        <v>0</v>
      </c>
      <c r="M3014" s="5">
        <v>0</v>
      </c>
      <c r="N3014" s="5">
        <v>0</v>
      </c>
      <c r="O3014" s="5">
        <v>2.7625000000000002</v>
      </c>
      <c r="P3014" s="5">
        <v>-2.7625000000000002</v>
      </c>
      <c r="Q3014" s="8">
        <v>-1</v>
      </c>
      <c r="R3014" s="4">
        <v>0</v>
      </c>
      <c r="S3014" s="10" t="s">
        <v>33</v>
      </c>
      <c r="T3014" s="11">
        <v>0</v>
      </c>
    </row>
    <row r="3015" spans="1:20" x14ac:dyDescent="0.2">
      <c r="A3015" s="3" t="s">
        <v>161</v>
      </c>
      <c r="B3015" s="3" t="s">
        <v>162</v>
      </c>
      <c r="C3015" s="4" t="s">
        <v>128</v>
      </c>
      <c r="D3015" s="3" t="s">
        <v>85</v>
      </c>
      <c r="E3015" s="5">
        <v>6.25</v>
      </c>
      <c r="F3015" s="4">
        <v>1</v>
      </c>
      <c r="G3015" s="5">
        <v>2.7625000000000002</v>
      </c>
      <c r="H3015" s="5">
        <v>2.7625000000000002</v>
      </c>
      <c r="I3015" s="4">
        <v>1</v>
      </c>
      <c r="J3015" s="6">
        <v>100</v>
      </c>
      <c r="K3015" s="7">
        <v>1</v>
      </c>
      <c r="L3015" s="6">
        <v>0</v>
      </c>
      <c r="M3015" s="5">
        <v>0</v>
      </c>
      <c r="N3015" s="5">
        <v>0</v>
      </c>
      <c r="O3015" s="5">
        <v>2.7625000000000002</v>
      </c>
      <c r="P3015" s="5">
        <v>-2.7625000000000002</v>
      </c>
      <c r="Q3015" s="8">
        <v>-1</v>
      </c>
      <c r="R3015" s="4">
        <v>0</v>
      </c>
      <c r="S3015" s="10" t="s">
        <v>33</v>
      </c>
      <c r="T3015" s="11">
        <v>0</v>
      </c>
    </row>
    <row r="3016" spans="1:20" x14ac:dyDescent="0.2">
      <c r="A3016" s="3" t="s">
        <v>161</v>
      </c>
      <c r="B3016" s="3" t="s">
        <v>162</v>
      </c>
      <c r="C3016" s="4" t="s">
        <v>128</v>
      </c>
      <c r="D3016" s="3" t="s">
        <v>85</v>
      </c>
      <c r="E3016" s="5">
        <v>6.25</v>
      </c>
      <c r="F3016" s="4">
        <v>2</v>
      </c>
      <c r="G3016" s="5">
        <v>2.7749999999999999</v>
      </c>
      <c r="H3016" s="5">
        <v>1.3875</v>
      </c>
      <c r="I3016" s="4">
        <v>4</v>
      </c>
      <c r="J3016" s="6">
        <v>50</v>
      </c>
      <c r="K3016" s="7">
        <v>3.25</v>
      </c>
      <c r="L3016" s="6">
        <v>0</v>
      </c>
      <c r="M3016" s="5">
        <v>0</v>
      </c>
      <c r="N3016" s="5">
        <v>0</v>
      </c>
      <c r="O3016" s="5">
        <v>2.7749999999999999</v>
      </c>
      <c r="P3016" s="5">
        <v>-2.7749999999999999</v>
      </c>
      <c r="Q3016" s="8">
        <v>-1</v>
      </c>
      <c r="R3016" s="4">
        <v>0</v>
      </c>
      <c r="S3016" s="10" t="s">
        <v>33</v>
      </c>
      <c r="T3016" s="11">
        <v>0</v>
      </c>
    </row>
    <row r="3017" spans="1:20" x14ac:dyDescent="0.2">
      <c r="A3017" s="3" t="s">
        <v>161</v>
      </c>
      <c r="B3017" s="3" t="s">
        <v>162</v>
      </c>
      <c r="C3017" s="4" t="s">
        <v>128</v>
      </c>
      <c r="D3017" s="3" t="s">
        <v>85</v>
      </c>
      <c r="E3017" s="5">
        <v>6.25</v>
      </c>
      <c r="F3017" s="4">
        <v>1</v>
      </c>
      <c r="G3017" s="5">
        <v>2.7749999999999999</v>
      </c>
      <c r="H3017" s="5">
        <v>2.7749999999999999</v>
      </c>
      <c r="I3017" s="4">
        <v>2</v>
      </c>
      <c r="J3017" s="6">
        <v>50</v>
      </c>
      <c r="K3017" s="7">
        <v>1</v>
      </c>
      <c r="L3017" s="6">
        <v>0</v>
      </c>
      <c r="M3017" s="5">
        <v>0</v>
      </c>
      <c r="N3017" s="5">
        <v>0</v>
      </c>
      <c r="O3017" s="5">
        <v>2.7749999999999999</v>
      </c>
      <c r="P3017" s="5">
        <v>-2.7749999999999999</v>
      </c>
      <c r="Q3017" s="8">
        <v>-1</v>
      </c>
      <c r="R3017" s="4">
        <v>0</v>
      </c>
      <c r="S3017" s="10" t="s">
        <v>33</v>
      </c>
      <c r="T3017" s="11">
        <v>0</v>
      </c>
    </row>
    <row r="3018" spans="1:20" x14ac:dyDescent="0.2">
      <c r="A3018" s="3" t="s">
        <v>161</v>
      </c>
      <c r="B3018" s="3" t="s">
        <v>162</v>
      </c>
      <c r="C3018" s="4" t="s">
        <v>128</v>
      </c>
      <c r="D3018" s="3" t="s">
        <v>85</v>
      </c>
      <c r="E3018" s="5">
        <v>6.25</v>
      </c>
      <c r="F3018" s="4">
        <v>1</v>
      </c>
      <c r="G3018" s="5">
        <v>2.7749999999999999</v>
      </c>
      <c r="H3018" s="5">
        <v>2.7749999999999999</v>
      </c>
      <c r="I3018" s="4">
        <v>5</v>
      </c>
      <c r="J3018" s="6">
        <v>20</v>
      </c>
      <c r="K3018" s="7">
        <v>1.18</v>
      </c>
      <c r="L3018" s="6">
        <v>0</v>
      </c>
      <c r="M3018" s="5">
        <v>0</v>
      </c>
      <c r="N3018" s="5">
        <v>0</v>
      </c>
      <c r="O3018" s="5">
        <v>2.7749999999999999</v>
      </c>
      <c r="P3018" s="5">
        <v>-2.7749999999999999</v>
      </c>
      <c r="Q3018" s="8">
        <v>-1</v>
      </c>
      <c r="R3018" s="4">
        <v>0</v>
      </c>
      <c r="S3018" s="10" t="s">
        <v>33</v>
      </c>
      <c r="T3018" s="11">
        <v>0</v>
      </c>
    </row>
    <row r="3019" spans="1:20" x14ac:dyDescent="0.2">
      <c r="A3019" s="3" t="s">
        <v>161</v>
      </c>
      <c r="B3019" s="3" t="s">
        <v>162</v>
      </c>
      <c r="C3019" s="4" t="s">
        <v>128</v>
      </c>
      <c r="D3019" s="3" t="s">
        <v>85</v>
      </c>
      <c r="E3019" s="5">
        <v>6.25</v>
      </c>
      <c r="F3019" s="4">
        <v>1</v>
      </c>
      <c r="G3019" s="5">
        <v>2.7875000000000001</v>
      </c>
      <c r="H3019" s="5">
        <v>2.7875000000000001</v>
      </c>
      <c r="I3019" s="4">
        <v>8</v>
      </c>
      <c r="J3019" s="6">
        <v>12.5</v>
      </c>
      <c r="K3019" s="7">
        <v>2</v>
      </c>
      <c r="L3019" s="6">
        <v>0</v>
      </c>
      <c r="M3019" s="5">
        <v>0</v>
      </c>
      <c r="N3019" s="5">
        <v>0</v>
      </c>
      <c r="O3019" s="5">
        <v>2.7875000000000001</v>
      </c>
      <c r="P3019" s="5">
        <v>-2.7875000000000001</v>
      </c>
      <c r="Q3019" s="8">
        <v>-1</v>
      </c>
      <c r="R3019" s="4">
        <v>0</v>
      </c>
      <c r="S3019" s="10" t="s">
        <v>33</v>
      </c>
      <c r="T3019" s="11">
        <v>0</v>
      </c>
    </row>
    <row r="3020" spans="1:20" x14ac:dyDescent="0.2">
      <c r="A3020" s="3" t="s">
        <v>161</v>
      </c>
      <c r="B3020" s="3" t="s">
        <v>162</v>
      </c>
      <c r="C3020" s="4" t="s">
        <v>128</v>
      </c>
      <c r="D3020" s="3" t="s">
        <v>54</v>
      </c>
      <c r="E3020" s="5">
        <v>6.25</v>
      </c>
      <c r="F3020" s="4">
        <v>1</v>
      </c>
      <c r="G3020" s="5">
        <v>2.7875000000000001</v>
      </c>
      <c r="H3020" s="5">
        <v>2.7875000000000001</v>
      </c>
      <c r="I3020" s="4">
        <v>4</v>
      </c>
      <c r="J3020" s="6">
        <v>25</v>
      </c>
      <c r="K3020" s="7">
        <v>1.25</v>
      </c>
      <c r="L3020" s="6">
        <v>0</v>
      </c>
      <c r="M3020" s="5">
        <v>0</v>
      </c>
      <c r="N3020" s="5">
        <v>0</v>
      </c>
      <c r="O3020" s="5">
        <v>2.7875000000000001</v>
      </c>
      <c r="P3020" s="5">
        <v>-2.7875000000000001</v>
      </c>
      <c r="Q3020" s="8">
        <v>-1</v>
      </c>
      <c r="R3020" s="4">
        <v>0</v>
      </c>
      <c r="S3020" s="10" t="s">
        <v>33</v>
      </c>
      <c r="T3020" s="11">
        <v>0</v>
      </c>
    </row>
    <row r="3021" spans="1:20" x14ac:dyDescent="0.2">
      <c r="A3021" s="3" t="s">
        <v>161</v>
      </c>
      <c r="B3021" s="3" t="s">
        <v>162</v>
      </c>
      <c r="C3021" s="4" t="s">
        <v>128</v>
      </c>
      <c r="D3021" s="3" t="s">
        <v>85</v>
      </c>
      <c r="E3021" s="5">
        <v>6.25</v>
      </c>
      <c r="F3021" s="4">
        <v>1</v>
      </c>
      <c r="G3021" s="5">
        <v>2.8125</v>
      </c>
      <c r="H3021" s="5">
        <v>2.8125</v>
      </c>
      <c r="I3021" s="4">
        <v>5</v>
      </c>
      <c r="J3021" s="6">
        <v>20</v>
      </c>
      <c r="K3021" s="7">
        <v>2.6</v>
      </c>
      <c r="L3021" s="6">
        <v>0</v>
      </c>
      <c r="M3021" s="5">
        <v>0</v>
      </c>
      <c r="N3021" s="5">
        <v>0</v>
      </c>
      <c r="O3021" s="5">
        <v>2.8125</v>
      </c>
      <c r="P3021" s="5">
        <v>-2.8125</v>
      </c>
      <c r="Q3021" s="8">
        <v>-1</v>
      </c>
      <c r="R3021" s="4">
        <v>0</v>
      </c>
      <c r="S3021" s="10" t="s">
        <v>33</v>
      </c>
      <c r="T3021" s="11">
        <v>0</v>
      </c>
    </row>
    <row r="3022" spans="1:20" x14ac:dyDescent="0.2">
      <c r="A3022" s="3" t="s">
        <v>161</v>
      </c>
      <c r="B3022" s="3" t="s">
        <v>162</v>
      </c>
      <c r="C3022" s="4" t="s">
        <v>128</v>
      </c>
      <c r="D3022" s="3" t="s">
        <v>85</v>
      </c>
      <c r="E3022" s="5">
        <v>6.25</v>
      </c>
      <c r="F3022" s="4">
        <v>2</v>
      </c>
      <c r="G3022" s="5">
        <v>2.8125</v>
      </c>
      <c r="H3022" s="5">
        <v>1.40625</v>
      </c>
      <c r="I3022" s="4">
        <v>39</v>
      </c>
      <c r="J3022" s="6">
        <v>5.1282051282051304</v>
      </c>
      <c r="K3022" s="7">
        <v>1.17948717948718</v>
      </c>
      <c r="L3022" s="6">
        <v>0</v>
      </c>
      <c r="M3022" s="5">
        <v>0</v>
      </c>
      <c r="N3022" s="5">
        <v>0</v>
      </c>
      <c r="O3022" s="5">
        <v>2.8125</v>
      </c>
      <c r="P3022" s="5">
        <v>-2.8125</v>
      </c>
      <c r="Q3022" s="8">
        <v>-1</v>
      </c>
      <c r="R3022" s="4">
        <v>0</v>
      </c>
      <c r="S3022" s="10" t="s">
        <v>33</v>
      </c>
      <c r="T3022" s="11">
        <v>0</v>
      </c>
    </row>
    <row r="3023" spans="1:20" x14ac:dyDescent="0.2">
      <c r="A3023" s="3" t="s">
        <v>161</v>
      </c>
      <c r="B3023" s="3" t="s">
        <v>162</v>
      </c>
      <c r="C3023" s="4" t="s">
        <v>128</v>
      </c>
      <c r="D3023" s="3" t="s">
        <v>85</v>
      </c>
      <c r="E3023" s="5">
        <v>6.25</v>
      </c>
      <c r="F3023" s="4">
        <v>1</v>
      </c>
      <c r="G3023" s="5">
        <v>2.8125</v>
      </c>
      <c r="H3023" s="5">
        <v>2.8125</v>
      </c>
      <c r="I3023" s="4">
        <v>52</v>
      </c>
      <c r="J3023" s="6">
        <v>1.92307692307692</v>
      </c>
      <c r="K3023" s="7">
        <v>1.425</v>
      </c>
      <c r="L3023" s="6">
        <v>0</v>
      </c>
      <c r="M3023" s="5">
        <v>0</v>
      </c>
      <c r="N3023" s="5">
        <v>0</v>
      </c>
      <c r="O3023" s="5">
        <v>2.8125</v>
      </c>
      <c r="P3023" s="5">
        <v>-2.8125</v>
      </c>
      <c r="Q3023" s="8">
        <v>-1</v>
      </c>
      <c r="R3023" s="4">
        <v>0</v>
      </c>
      <c r="S3023" s="10" t="s">
        <v>33</v>
      </c>
      <c r="T3023" s="11">
        <v>0</v>
      </c>
    </row>
    <row r="3024" spans="1:20" x14ac:dyDescent="0.2">
      <c r="A3024" s="3" t="s">
        <v>161</v>
      </c>
      <c r="B3024" s="3" t="s">
        <v>162</v>
      </c>
      <c r="C3024" s="4" t="s">
        <v>128</v>
      </c>
      <c r="D3024" s="3" t="s">
        <v>85</v>
      </c>
      <c r="E3024" s="5">
        <v>6.25</v>
      </c>
      <c r="F3024" s="4">
        <v>1</v>
      </c>
      <c r="G3024" s="5">
        <v>2.8125</v>
      </c>
      <c r="H3024" s="5">
        <v>2.8125</v>
      </c>
      <c r="I3024" s="4">
        <v>3</v>
      </c>
      <c r="J3024" s="6">
        <v>33.3333333333333</v>
      </c>
      <c r="K3024" s="7">
        <v>1</v>
      </c>
      <c r="L3024" s="6">
        <v>0</v>
      </c>
      <c r="M3024" s="5">
        <v>0</v>
      </c>
      <c r="N3024" s="5">
        <v>0</v>
      </c>
      <c r="O3024" s="5">
        <v>2.8125</v>
      </c>
      <c r="P3024" s="5">
        <v>-2.8125</v>
      </c>
      <c r="Q3024" s="8">
        <v>-1</v>
      </c>
      <c r="R3024" s="4">
        <v>0</v>
      </c>
      <c r="S3024" s="10" t="s">
        <v>33</v>
      </c>
      <c r="T3024" s="11">
        <v>0</v>
      </c>
    </row>
    <row r="3025" spans="1:20" x14ac:dyDescent="0.2">
      <c r="A3025" s="3" t="s">
        <v>161</v>
      </c>
      <c r="B3025" s="3" t="s">
        <v>162</v>
      </c>
      <c r="C3025" s="4" t="s">
        <v>128</v>
      </c>
      <c r="D3025" s="3" t="s">
        <v>85</v>
      </c>
      <c r="E3025" s="5">
        <v>6.25</v>
      </c>
      <c r="F3025" s="4">
        <v>2</v>
      </c>
      <c r="G3025" s="5">
        <v>2.8125</v>
      </c>
      <c r="H3025" s="5">
        <v>1.40625</v>
      </c>
      <c r="I3025" s="4">
        <v>10</v>
      </c>
      <c r="J3025" s="6">
        <v>20</v>
      </c>
      <c r="K3025" s="7">
        <v>1.8</v>
      </c>
      <c r="L3025" s="6">
        <v>0</v>
      </c>
      <c r="M3025" s="5">
        <v>0</v>
      </c>
      <c r="N3025" s="5">
        <v>0</v>
      </c>
      <c r="O3025" s="5">
        <v>2.8125</v>
      </c>
      <c r="P3025" s="5">
        <v>-2.8125</v>
      </c>
      <c r="Q3025" s="8">
        <v>-1</v>
      </c>
      <c r="R3025" s="4">
        <v>0</v>
      </c>
      <c r="S3025" s="10" t="s">
        <v>33</v>
      </c>
      <c r="T3025" s="11">
        <v>0</v>
      </c>
    </row>
    <row r="3026" spans="1:20" x14ac:dyDescent="0.2">
      <c r="A3026" s="3" t="s">
        <v>161</v>
      </c>
      <c r="B3026" s="3" t="s">
        <v>162</v>
      </c>
      <c r="C3026" s="4" t="s">
        <v>128</v>
      </c>
      <c r="D3026" s="3" t="s">
        <v>85</v>
      </c>
      <c r="E3026" s="5">
        <v>6.25</v>
      </c>
      <c r="F3026" s="4">
        <v>2</v>
      </c>
      <c r="G3026" s="5">
        <v>2.8250000000000002</v>
      </c>
      <c r="H3026" s="5">
        <v>1.4125000000000001</v>
      </c>
      <c r="I3026" s="4">
        <v>170</v>
      </c>
      <c r="J3026" s="6">
        <v>1.1764705882352899</v>
      </c>
      <c r="K3026" s="7">
        <v>1.1411764705882399</v>
      </c>
      <c r="L3026" s="6">
        <v>0</v>
      </c>
      <c r="M3026" s="5">
        <v>0</v>
      </c>
      <c r="N3026" s="5">
        <v>0</v>
      </c>
      <c r="O3026" s="5">
        <v>2.8250000000000002</v>
      </c>
      <c r="P3026" s="5">
        <v>-2.8250000000000002</v>
      </c>
      <c r="Q3026" s="8">
        <v>-1</v>
      </c>
      <c r="R3026" s="4">
        <v>0</v>
      </c>
      <c r="S3026" s="10" t="s">
        <v>33</v>
      </c>
      <c r="T3026" s="11">
        <v>0</v>
      </c>
    </row>
    <row r="3027" spans="1:20" x14ac:dyDescent="0.2">
      <c r="A3027" s="3" t="s">
        <v>161</v>
      </c>
      <c r="B3027" s="3" t="s">
        <v>162</v>
      </c>
      <c r="C3027" s="4" t="s">
        <v>128</v>
      </c>
      <c r="D3027" s="3" t="s">
        <v>85</v>
      </c>
      <c r="E3027" s="5">
        <v>6.25</v>
      </c>
      <c r="F3027" s="4">
        <v>1</v>
      </c>
      <c r="G3027" s="5">
        <v>2.8250000000000002</v>
      </c>
      <c r="H3027" s="5">
        <v>2.8250000000000002</v>
      </c>
      <c r="I3027" s="4">
        <v>1</v>
      </c>
      <c r="J3027" s="6">
        <v>100</v>
      </c>
      <c r="K3027" s="7">
        <v>1</v>
      </c>
      <c r="L3027" s="6">
        <v>0</v>
      </c>
      <c r="M3027" s="5">
        <v>0</v>
      </c>
      <c r="N3027" s="5">
        <v>0</v>
      </c>
      <c r="O3027" s="5">
        <v>2.8250000000000002</v>
      </c>
      <c r="P3027" s="5">
        <v>-2.8250000000000002</v>
      </c>
      <c r="Q3027" s="8">
        <v>-1</v>
      </c>
      <c r="R3027" s="4">
        <v>0</v>
      </c>
      <c r="S3027" s="10" t="s">
        <v>33</v>
      </c>
      <c r="T3027" s="11">
        <v>0</v>
      </c>
    </row>
    <row r="3028" spans="1:20" x14ac:dyDescent="0.2">
      <c r="A3028" s="3" t="s">
        <v>161</v>
      </c>
      <c r="B3028" s="3" t="s">
        <v>162</v>
      </c>
      <c r="C3028" s="4" t="s">
        <v>128</v>
      </c>
      <c r="D3028" s="3" t="s">
        <v>85</v>
      </c>
      <c r="E3028" s="5">
        <v>6.25</v>
      </c>
      <c r="F3028" s="4">
        <v>1</v>
      </c>
      <c r="G3028" s="5">
        <v>2.8374999999999999</v>
      </c>
      <c r="H3028" s="5">
        <v>2.8374999999999999</v>
      </c>
      <c r="I3028" s="4">
        <v>8</v>
      </c>
      <c r="J3028" s="6">
        <v>12.5</v>
      </c>
      <c r="K3028" s="7">
        <v>2.5</v>
      </c>
      <c r="L3028" s="6">
        <v>0</v>
      </c>
      <c r="M3028" s="5">
        <v>0</v>
      </c>
      <c r="N3028" s="5">
        <v>0</v>
      </c>
      <c r="O3028" s="5">
        <v>2.8374999999999999</v>
      </c>
      <c r="P3028" s="5">
        <v>-2.8374999999999999</v>
      </c>
      <c r="Q3028" s="8">
        <v>-1</v>
      </c>
      <c r="R3028" s="4">
        <v>0</v>
      </c>
      <c r="S3028" s="10" t="s">
        <v>33</v>
      </c>
      <c r="T3028" s="11">
        <v>0</v>
      </c>
    </row>
    <row r="3029" spans="1:20" x14ac:dyDescent="0.2">
      <c r="A3029" s="3" t="s">
        <v>161</v>
      </c>
      <c r="B3029" s="3" t="s">
        <v>162</v>
      </c>
      <c r="C3029" s="4" t="s">
        <v>128</v>
      </c>
      <c r="D3029" s="3" t="s">
        <v>85</v>
      </c>
      <c r="E3029" s="5">
        <v>6.25</v>
      </c>
      <c r="F3029" s="4">
        <v>1</v>
      </c>
      <c r="G3029" s="5">
        <v>2.8374999999999999</v>
      </c>
      <c r="H3029" s="5">
        <v>2.8374999999999999</v>
      </c>
      <c r="I3029" s="4">
        <v>1</v>
      </c>
      <c r="J3029" s="6">
        <v>100</v>
      </c>
      <c r="K3029" s="7">
        <v>1</v>
      </c>
      <c r="L3029" s="6">
        <v>0</v>
      </c>
      <c r="M3029" s="5">
        <v>0</v>
      </c>
      <c r="N3029" s="5">
        <v>0</v>
      </c>
      <c r="O3029" s="5">
        <v>2.8374999999999999</v>
      </c>
      <c r="P3029" s="5">
        <v>-2.8374999999999999</v>
      </c>
      <c r="Q3029" s="8">
        <v>-1</v>
      </c>
      <c r="R3029" s="4">
        <v>0</v>
      </c>
      <c r="S3029" s="10" t="s">
        <v>33</v>
      </c>
      <c r="T3029" s="11">
        <v>0</v>
      </c>
    </row>
    <row r="3030" spans="1:20" x14ac:dyDescent="0.2">
      <c r="A3030" s="3" t="s">
        <v>161</v>
      </c>
      <c r="B3030" s="3" t="s">
        <v>162</v>
      </c>
      <c r="C3030" s="4" t="s">
        <v>128</v>
      </c>
      <c r="D3030" s="3" t="s">
        <v>85</v>
      </c>
      <c r="E3030" s="5">
        <v>6.25</v>
      </c>
      <c r="F3030" s="4">
        <v>1</v>
      </c>
      <c r="G3030" s="5">
        <v>2.8374999999999999</v>
      </c>
      <c r="H3030" s="5">
        <v>2.8374999999999999</v>
      </c>
      <c r="I3030" s="4">
        <v>10</v>
      </c>
      <c r="J3030" s="6">
        <v>10</v>
      </c>
      <c r="K3030" s="7">
        <v>2.54</v>
      </c>
      <c r="L3030" s="6">
        <v>0</v>
      </c>
      <c r="M3030" s="5">
        <v>0</v>
      </c>
      <c r="N3030" s="5">
        <v>0</v>
      </c>
      <c r="O3030" s="5">
        <v>2.8374999999999999</v>
      </c>
      <c r="P3030" s="5">
        <v>-2.8374999999999999</v>
      </c>
      <c r="Q3030" s="8">
        <v>-1</v>
      </c>
      <c r="R3030" s="4">
        <v>0</v>
      </c>
      <c r="S3030" s="10" t="s">
        <v>33</v>
      </c>
      <c r="T3030" s="11">
        <v>0</v>
      </c>
    </row>
    <row r="3031" spans="1:20" x14ac:dyDescent="0.2">
      <c r="A3031" s="3" t="s">
        <v>161</v>
      </c>
      <c r="B3031" s="3" t="s">
        <v>162</v>
      </c>
      <c r="C3031" s="4" t="s">
        <v>128</v>
      </c>
      <c r="D3031" s="3" t="s">
        <v>85</v>
      </c>
      <c r="E3031" s="5">
        <v>6.25</v>
      </c>
      <c r="F3031" s="4">
        <v>1</v>
      </c>
      <c r="G3031" s="5">
        <v>2.85</v>
      </c>
      <c r="H3031" s="5">
        <v>2.85</v>
      </c>
      <c r="I3031" s="4">
        <v>17</v>
      </c>
      <c r="J3031" s="6">
        <v>5.8823529411764701</v>
      </c>
      <c r="K3031" s="7">
        <v>1.47</v>
      </c>
      <c r="L3031" s="6">
        <v>0</v>
      </c>
      <c r="M3031" s="5">
        <v>0</v>
      </c>
      <c r="N3031" s="5">
        <v>0</v>
      </c>
      <c r="O3031" s="5">
        <v>2.85</v>
      </c>
      <c r="P3031" s="5">
        <v>-2.85</v>
      </c>
      <c r="Q3031" s="8">
        <v>-1</v>
      </c>
      <c r="R3031" s="4">
        <v>0</v>
      </c>
      <c r="S3031" s="10" t="s">
        <v>33</v>
      </c>
      <c r="T3031" s="11">
        <v>0</v>
      </c>
    </row>
    <row r="3032" spans="1:20" x14ac:dyDescent="0.2">
      <c r="A3032" s="3" t="s">
        <v>161</v>
      </c>
      <c r="B3032" s="3" t="s">
        <v>162</v>
      </c>
      <c r="C3032" s="4" t="s">
        <v>128</v>
      </c>
      <c r="D3032" s="3" t="s">
        <v>85</v>
      </c>
      <c r="E3032" s="5">
        <v>6.25</v>
      </c>
      <c r="F3032" s="4">
        <v>1</v>
      </c>
      <c r="G3032" s="5">
        <v>2.8624999999999998</v>
      </c>
      <c r="H3032" s="5">
        <v>2.8624999999999998</v>
      </c>
      <c r="I3032" s="4">
        <v>13</v>
      </c>
      <c r="J3032" s="6">
        <v>7.6923076923076898</v>
      </c>
      <c r="K3032" s="7">
        <v>2.3846153846153801</v>
      </c>
      <c r="L3032" s="6">
        <v>0</v>
      </c>
      <c r="M3032" s="5">
        <v>0</v>
      </c>
      <c r="N3032" s="5">
        <v>0</v>
      </c>
      <c r="O3032" s="5">
        <v>2.8624999999999998</v>
      </c>
      <c r="P3032" s="5">
        <v>-2.8624999999999998</v>
      </c>
      <c r="Q3032" s="8">
        <v>-1</v>
      </c>
      <c r="R3032" s="4">
        <v>0</v>
      </c>
      <c r="S3032" s="10" t="s">
        <v>33</v>
      </c>
      <c r="T3032" s="11">
        <v>0</v>
      </c>
    </row>
    <row r="3033" spans="1:20" x14ac:dyDescent="0.2">
      <c r="A3033" s="3" t="s">
        <v>161</v>
      </c>
      <c r="B3033" s="3" t="s">
        <v>162</v>
      </c>
      <c r="C3033" s="4" t="s">
        <v>128</v>
      </c>
      <c r="D3033" s="3" t="s">
        <v>85</v>
      </c>
      <c r="E3033" s="5">
        <v>6.25</v>
      </c>
      <c r="F3033" s="4">
        <v>1</v>
      </c>
      <c r="G3033" s="5">
        <v>2.8624999999999998</v>
      </c>
      <c r="H3033" s="5">
        <v>2.8624999999999998</v>
      </c>
      <c r="I3033" s="4">
        <v>6</v>
      </c>
      <c r="J3033" s="6">
        <v>16.6666666666667</v>
      </c>
      <c r="K3033" s="7">
        <v>2.8333333333333299</v>
      </c>
      <c r="L3033" s="6">
        <v>0</v>
      </c>
      <c r="M3033" s="5">
        <v>0</v>
      </c>
      <c r="N3033" s="5">
        <v>0</v>
      </c>
      <c r="O3033" s="5">
        <v>2.8624999999999998</v>
      </c>
      <c r="P3033" s="5">
        <v>-2.8624999999999998</v>
      </c>
      <c r="Q3033" s="8">
        <v>-1</v>
      </c>
      <c r="R3033" s="4">
        <v>0</v>
      </c>
      <c r="S3033" s="10" t="s">
        <v>33</v>
      </c>
      <c r="T3033" s="11">
        <v>0</v>
      </c>
    </row>
    <row r="3034" spans="1:20" x14ac:dyDescent="0.2">
      <c r="A3034" s="3" t="s">
        <v>161</v>
      </c>
      <c r="B3034" s="3" t="s">
        <v>162</v>
      </c>
      <c r="C3034" s="4" t="s">
        <v>128</v>
      </c>
      <c r="D3034" s="3" t="s">
        <v>85</v>
      </c>
      <c r="E3034" s="5">
        <v>6.25</v>
      </c>
      <c r="F3034" s="4">
        <v>2</v>
      </c>
      <c r="G3034" s="5">
        <v>2.8624999999999998</v>
      </c>
      <c r="H3034" s="5">
        <v>1.4312499999999999</v>
      </c>
      <c r="I3034" s="4">
        <v>35</v>
      </c>
      <c r="J3034" s="6">
        <v>5.71428571428571</v>
      </c>
      <c r="K3034" s="7">
        <v>1.5657142857142901</v>
      </c>
      <c r="L3034" s="6">
        <v>0</v>
      </c>
      <c r="M3034" s="5">
        <v>0</v>
      </c>
      <c r="N3034" s="5">
        <v>0</v>
      </c>
      <c r="O3034" s="5">
        <v>2.8624999999999998</v>
      </c>
      <c r="P3034" s="5">
        <v>-2.8624999999999998</v>
      </c>
      <c r="Q3034" s="8">
        <v>-1</v>
      </c>
      <c r="R3034" s="4">
        <v>0</v>
      </c>
      <c r="S3034" s="10" t="s">
        <v>33</v>
      </c>
      <c r="T3034" s="11">
        <v>0</v>
      </c>
    </row>
    <row r="3035" spans="1:20" x14ac:dyDescent="0.2">
      <c r="A3035" s="3" t="s">
        <v>161</v>
      </c>
      <c r="B3035" s="3" t="s">
        <v>162</v>
      </c>
      <c r="C3035" s="4" t="s">
        <v>128</v>
      </c>
      <c r="D3035" s="3" t="s">
        <v>85</v>
      </c>
      <c r="E3035" s="5">
        <v>6.25</v>
      </c>
      <c r="F3035" s="4">
        <v>1</v>
      </c>
      <c r="G3035" s="5">
        <v>2.8624999999999998</v>
      </c>
      <c r="H3035" s="5">
        <v>2.8624999999999998</v>
      </c>
      <c r="I3035" s="4">
        <v>4</v>
      </c>
      <c r="J3035" s="6">
        <v>25</v>
      </c>
      <c r="K3035" s="7">
        <v>1.5</v>
      </c>
      <c r="L3035" s="6">
        <v>0</v>
      </c>
      <c r="M3035" s="5">
        <v>0</v>
      </c>
      <c r="N3035" s="5">
        <v>0</v>
      </c>
      <c r="O3035" s="5">
        <v>2.8624999999999998</v>
      </c>
      <c r="P3035" s="5">
        <v>-2.8624999999999998</v>
      </c>
      <c r="Q3035" s="8">
        <v>-1</v>
      </c>
      <c r="R3035" s="4">
        <v>0</v>
      </c>
      <c r="S3035" s="10" t="s">
        <v>33</v>
      </c>
      <c r="T3035" s="11">
        <v>0</v>
      </c>
    </row>
    <row r="3036" spans="1:20" x14ac:dyDescent="0.2">
      <c r="A3036" s="3" t="s">
        <v>161</v>
      </c>
      <c r="B3036" s="3" t="s">
        <v>162</v>
      </c>
      <c r="C3036" s="4" t="s">
        <v>128</v>
      </c>
      <c r="D3036" s="3" t="s">
        <v>85</v>
      </c>
      <c r="E3036" s="5">
        <v>6.25</v>
      </c>
      <c r="F3036" s="4">
        <v>1</v>
      </c>
      <c r="G3036" s="5">
        <v>2.8624999999999998</v>
      </c>
      <c r="H3036" s="5">
        <v>2.8624999999999998</v>
      </c>
      <c r="I3036" s="4">
        <v>66</v>
      </c>
      <c r="J3036" s="6">
        <v>1.51515151515152</v>
      </c>
      <c r="K3036" s="7">
        <v>1.2784848484848499</v>
      </c>
      <c r="L3036" s="6">
        <v>0</v>
      </c>
      <c r="M3036" s="5">
        <v>0</v>
      </c>
      <c r="N3036" s="5">
        <v>0</v>
      </c>
      <c r="O3036" s="5">
        <v>2.8624999999999998</v>
      </c>
      <c r="P3036" s="5">
        <v>-2.8624999999999998</v>
      </c>
      <c r="Q3036" s="8">
        <v>-1</v>
      </c>
      <c r="R3036" s="4">
        <v>0</v>
      </c>
      <c r="S3036" s="10" t="s">
        <v>33</v>
      </c>
      <c r="T3036" s="11">
        <v>0</v>
      </c>
    </row>
    <row r="3037" spans="1:20" x14ac:dyDescent="0.2">
      <c r="A3037" s="3" t="s">
        <v>161</v>
      </c>
      <c r="B3037" s="3" t="s">
        <v>162</v>
      </c>
      <c r="C3037" s="4" t="s">
        <v>128</v>
      </c>
      <c r="D3037" s="3" t="s">
        <v>85</v>
      </c>
      <c r="E3037" s="5">
        <v>6.25</v>
      </c>
      <c r="F3037" s="4">
        <v>1</v>
      </c>
      <c r="G3037" s="5">
        <v>2.875</v>
      </c>
      <c r="H3037" s="5">
        <v>2.875</v>
      </c>
      <c r="I3037" s="4">
        <v>6</v>
      </c>
      <c r="J3037" s="6">
        <v>16.6666666666667</v>
      </c>
      <c r="K3037" s="7">
        <v>3.8333333333333299</v>
      </c>
      <c r="L3037" s="6">
        <v>0</v>
      </c>
      <c r="M3037" s="5">
        <v>0</v>
      </c>
      <c r="N3037" s="5">
        <v>0</v>
      </c>
      <c r="O3037" s="5">
        <v>2.875</v>
      </c>
      <c r="P3037" s="5">
        <v>-2.875</v>
      </c>
      <c r="Q3037" s="8">
        <v>-1</v>
      </c>
      <c r="R3037" s="4">
        <v>0</v>
      </c>
      <c r="S3037" s="10" t="s">
        <v>33</v>
      </c>
      <c r="T3037" s="11">
        <v>0</v>
      </c>
    </row>
    <row r="3038" spans="1:20" x14ac:dyDescent="0.2">
      <c r="A3038" s="3" t="s">
        <v>161</v>
      </c>
      <c r="B3038" s="3" t="s">
        <v>162</v>
      </c>
      <c r="C3038" s="4" t="s">
        <v>128</v>
      </c>
      <c r="D3038" s="3" t="s">
        <v>85</v>
      </c>
      <c r="E3038" s="5">
        <v>6.25</v>
      </c>
      <c r="F3038" s="4">
        <v>1</v>
      </c>
      <c r="G3038" s="5">
        <v>2.875</v>
      </c>
      <c r="H3038" s="5">
        <v>2.875</v>
      </c>
      <c r="I3038" s="4">
        <v>5</v>
      </c>
      <c r="J3038" s="6">
        <v>20</v>
      </c>
      <c r="K3038" s="7">
        <v>2.8</v>
      </c>
      <c r="L3038" s="6">
        <v>0</v>
      </c>
      <c r="M3038" s="5">
        <v>0</v>
      </c>
      <c r="N3038" s="5">
        <v>0</v>
      </c>
      <c r="O3038" s="5">
        <v>2.875</v>
      </c>
      <c r="P3038" s="5">
        <v>-2.875</v>
      </c>
      <c r="Q3038" s="8">
        <v>-1</v>
      </c>
      <c r="R3038" s="4">
        <v>0</v>
      </c>
      <c r="S3038" s="10" t="s">
        <v>33</v>
      </c>
      <c r="T3038" s="11">
        <v>0</v>
      </c>
    </row>
    <row r="3039" spans="1:20" x14ac:dyDescent="0.2">
      <c r="A3039" s="3" t="s">
        <v>161</v>
      </c>
      <c r="B3039" s="3" t="s">
        <v>162</v>
      </c>
      <c r="C3039" s="4" t="s">
        <v>128</v>
      </c>
      <c r="D3039" s="3" t="s">
        <v>35</v>
      </c>
      <c r="E3039" s="5">
        <v>6.25</v>
      </c>
      <c r="F3039" s="4">
        <v>1</v>
      </c>
      <c r="G3039" s="5">
        <v>2.8875000000000002</v>
      </c>
      <c r="H3039" s="5">
        <v>2.8875000000000002</v>
      </c>
      <c r="I3039" s="4">
        <v>211</v>
      </c>
      <c r="J3039" s="6">
        <v>0.47393364928910003</v>
      </c>
      <c r="K3039" s="7">
        <v>1.25165876777251</v>
      </c>
      <c r="L3039" s="6">
        <v>0</v>
      </c>
      <c r="M3039" s="5">
        <v>0</v>
      </c>
      <c r="N3039" s="5">
        <v>0</v>
      </c>
      <c r="O3039" s="5">
        <v>2.8875000000000002</v>
      </c>
      <c r="P3039" s="5">
        <v>-2.8875000000000002</v>
      </c>
      <c r="Q3039" s="8">
        <v>-1</v>
      </c>
      <c r="R3039" s="4">
        <v>0</v>
      </c>
      <c r="S3039" s="10" t="s">
        <v>33</v>
      </c>
      <c r="T3039" s="11">
        <v>0</v>
      </c>
    </row>
    <row r="3040" spans="1:20" x14ac:dyDescent="0.2">
      <c r="A3040" s="3" t="s">
        <v>161</v>
      </c>
      <c r="B3040" s="3" t="s">
        <v>162</v>
      </c>
      <c r="C3040" s="4" t="s">
        <v>128</v>
      </c>
      <c r="D3040" s="3" t="s">
        <v>85</v>
      </c>
      <c r="E3040" s="5">
        <v>6.25</v>
      </c>
      <c r="F3040" s="4">
        <v>1</v>
      </c>
      <c r="G3040" s="5">
        <v>2.8875000000000002</v>
      </c>
      <c r="H3040" s="5">
        <v>2.8875000000000002</v>
      </c>
      <c r="I3040" s="4">
        <v>1</v>
      </c>
      <c r="J3040" s="6">
        <v>100</v>
      </c>
      <c r="K3040" s="7">
        <v>2</v>
      </c>
      <c r="L3040" s="6">
        <v>0</v>
      </c>
      <c r="M3040" s="5">
        <v>0</v>
      </c>
      <c r="N3040" s="5">
        <v>0</v>
      </c>
      <c r="O3040" s="5">
        <v>2.8875000000000002</v>
      </c>
      <c r="P3040" s="5">
        <v>-2.8875000000000002</v>
      </c>
      <c r="Q3040" s="8">
        <v>-1</v>
      </c>
      <c r="R3040" s="4">
        <v>0</v>
      </c>
      <c r="S3040" s="10" t="s">
        <v>33</v>
      </c>
      <c r="T3040" s="11">
        <v>0</v>
      </c>
    </row>
    <row r="3041" spans="1:20" x14ac:dyDescent="0.2">
      <c r="A3041" s="3" t="s">
        <v>161</v>
      </c>
      <c r="B3041" s="3" t="s">
        <v>162</v>
      </c>
      <c r="C3041" s="4" t="s">
        <v>128</v>
      </c>
      <c r="D3041" s="3" t="s">
        <v>85</v>
      </c>
      <c r="E3041" s="5">
        <v>6.25</v>
      </c>
      <c r="F3041" s="4">
        <v>3</v>
      </c>
      <c r="G3041" s="5">
        <v>2.8875000000000002</v>
      </c>
      <c r="H3041" s="5">
        <v>0.96250000000000002</v>
      </c>
      <c r="I3041" s="4">
        <v>106</v>
      </c>
      <c r="J3041" s="6">
        <v>2.8301886792452802</v>
      </c>
      <c r="K3041" s="7">
        <v>4.3047169811320796</v>
      </c>
      <c r="L3041" s="6">
        <v>0</v>
      </c>
      <c r="M3041" s="5">
        <v>0</v>
      </c>
      <c r="N3041" s="5">
        <v>0</v>
      </c>
      <c r="O3041" s="5">
        <v>2.8875000000000002</v>
      </c>
      <c r="P3041" s="5">
        <v>-2.8875000000000002</v>
      </c>
      <c r="Q3041" s="8">
        <v>-1</v>
      </c>
      <c r="R3041" s="4">
        <v>0</v>
      </c>
      <c r="S3041" s="10" t="s">
        <v>33</v>
      </c>
      <c r="T3041" s="11">
        <v>0</v>
      </c>
    </row>
    <row r="3042" spans="1:20" x14ac:dyDescent="0.2">
      <c r="A3042" s="3" t="s">
        <v>161</v>
      </c>
      <c r="B3042" s="3" t="s">
        <v>162</v>
      </c>
      <c r="C3042" s="4" t="s">
        <v>128</v>
      </c>
      <c r="D3042" s="3" t="s">
        <v>85</v>
      </c>
      <c r="E3042" s="5">
        <v>6.25</v>
      </c>
      <c r="F3042" s="4">
        <v>1</v>
      </c>
      <c r="G3042" s="5">
        <v>2.8875000000000002</v>
      </c>
      <c r="H3042" s="5">
        <v>2.8875000000000002</v>
      </c>
      <c r="I3042" s="4">
        <v>4</v>
      </c>
      <c r="J3042" s="6">
        <v>25</v>
      </c>
      <c r="K3042" s="7">
        <v>1</v>
      </c>
      <c r="L3042" s="6">
        <v>0</v>
      </c>
      <c r="M3042" s="5">
        <v>0</v>
      </c>
      <c r="N3042" s="5">
        <v>0</v>
      </c>
      <c r="O3042" s="5">
        <v>2.8875000000000002</v>
      </c>
      <c r="P3042" s="5">
        <v>-2.8875000000000002</v>
      </c>
      <c r="Q3042" s="8">
        <v>-1</v>
      </c>
      <c r="R3042" s="4">
        <v>0</v>
      </c>
      <c r="S3042" s="10" t="s">
        <v>33</v>
      </c>
      <c r="T3042" s="11">
        <v>0</v>
      </c>
    </row>
    <row r="3043" spans="1:20" x14ac:dyDescent="0.2">
      <c r="A3043" s="3" t="s">
        <v>161</v>
      </c>
      <c r="B3043" s="3" t="s">
        <v>162</v>
      </c>
      <c r="C3043" s="4" t="s">
        <v>128</v>
      </c>
      <c r="D3043" s="3" t="s">
        <v>85</v>
      </c>
      <c r="E3043" s="5">
        <v>6.25</v>
      </c>
      <c r="F3043" s="4">
        <v>1</v>
      </c>
      <c r="G3043" s="5">
        <v>2.8875000000000002</v>
      </c>
      <c r="H3043" s="5">
        <v>2.8875000000000002</v>
      </c>
      <c r="I3043" s="4">
        <v>3</v>
      </c>
      <c r="J3043" s="6">
        <v>33.3333333333333</v>
      </c>
      <c r="K3043" s="7">
        <v>2.6666666666666701</v>
      </c>
      <c r="L3043" s="6">
        <v>0</v>
      </c>
      <c r="M3043" s="5">
        <v>0</v>
      </c>
      <c r="N3043" s="5">
        <v>0</v>
      </c>
      <c r="O3043" s="5">
        <v>2.8875000000000002</v>
      </c>
      <c r="P3043" s="5">
        <v>-2.8875000000000002</v>
      </c>
      <c r="Q3043" s="8">
        <v>-1</v>
      </c>
      <c r="R3043" s="4">
        <v>0</v>
      </c>
      <c r="S3043" s="10" t="s">
        <v>33</v>
      </c>
      <c r="T3043" s="11">
        <v>0</v>
      </c>
    </row>
    <row r="3044" spans="1:20" x14ac:dyDescent="0.2">
      <c r="A3044" s="3" t="s">
        <v>161</v>
      </c>
      <c r="B3044" s="3" t="s">
        <v>162</v>
      </c>
      <c r="C3044" s="4" t="s">
        <v>128</v>
      </c>
      <c r="D3044" s="3" t="s">
        <v>85</v>
      </c>
      <c r="E3044" s="5">
        <v>6.25</v>
      </c>
      <c r="F3044" s="4">
        <v>1</v>
      </c>
      <c r="G3044" s="5">
        <v>2.8875000000000002</v>
      </c>
      <c r="H3044" s="5">
        <v>2.8875000000000002</v>
      </c>
      <c r="I3044" s="4">
        <v>20</v>
      </c>
      <c r="J3044" s="6">
        <v>5</v>
      </c>
      <c r="K3044" s="7">
        <v>1.2495000000000001</v>
      </c>
      <c r="L3044" s="6">
        <v>0</v>
      </c>
      <c r="M3044" s="5">
        <v>0</v>
      </c>
      <c r="N3044" s="5">
        <v>0</v>
      </c>
      <c r="O3044" s="5">
        <v>2.8875000000000002</v>
      </c>
      <c r="P3044" s="5">
        <v>-2.8875000000000002</v>
      </c>
      <c r="Q3044" s="8">
        <v>-1</v>
      </c>
      <c r="R3044" s="4">
        <v>0</v>
      </c>
      <c r="S3044" s="10" t="s">
        <v>33</v>
      </c>
      <c r="T3044" s="11">
        <v>0</v>
      </c>
    </row>
    <row r="3045" spans="1:20" x14ac:dyDescent="0.2">
      <c r="A3045" s="3" t="s">
        <v>161</v>
      </c>
      <c r="B3045" s="3" t="s">
        <v>162</v>
      </c>
      <c r="C3045" s="4" t="s">
        <v>128</v>
      </c>
      <c r="D3045" s="3" t="s">
        <v>85</v>
      </c>
      <c r="E3045" s="5">
        <v>6.25</v>
      </c>
      <c r="F3045" s="4">
        <v>1</v>
      </c>
      <c r="G3045" s="5">
        <v>2.8875000000000002</v>
      </c>
      <c r="H3045" s="5">
        <v>2.8875000000000002</v>
      </c>
      <c r="I3045" s="4">
        <v>42</v>
      </c>
      <c r="J3045" s="6">
        <v>2.38095238095238</v>
      </c>
      <c r="K3045" s="7">
        <v>1.2619047619047601</v>
      </c>
      <c r="L3045" s="6">
        <v>0</v>
      </c>
      <c r="M3045" s="5">
        <v>0</v>
      </c>
      <c r="N3045" s="5">
        <v>0</v>
      </c>
      <c r="O3045" s="5">
        <v>2.8875000000000002</v>
      </c>
      <c r="P3045" s="5">
        <v>-2.8875000000000002</v>
      </c>
      <c r="Q3045" s="8">
        <v>-1</v>
      </c>
      <c r="R3045" s="4">
        <v>0</v>
      </c>
      <c r="S3045" s="10" t="s">
        <v>33</v>
      </c>
      <c r="T3045" s="11">
        <v>0</v>
      </c>
    </row>
    <row r="3046" spans="1:20" x14ac:dyDescent="0.2">
      <c r="A3046" s="3" t="s">
        <v>161</v>
      </c>
      <c r="B3046" s="3" t="s">
        <v>162</v>
      </c>
      <c r="C3046" s="4" t="s">
        <v>128</v>
      </c>
      <c r="D3046" s="3" t="s">
        <v>85</v>
      </c>
      <c r="E3046" s="5">
        <v>6.25</v>
      </c>
      <c r="F3046" s="4">
        <v>1</v>
      </c>
      <c r="G3046" s="5">
        <v>2.8875000000000002</v>
      </c>
      <c r="H3046" s="5">
        <v>2.8875000000000002</v>
      </c>
      <c r="I3046" s="4">
        <v>6</v>
      </c>
      <c r="J3046" s="6">
        <v>16.6666666666667</v>
      </c>
      <c r="K3046" s="7">
        <v>1</v>
      </c>
      <c r="L3046" s="6">
        <v>0</v>
      </c>
      <c r="M3046" s="5">
        <v>0</v>
      </c>
      <c r="N3046" s="5">
        <v>0</v>
      </c>
      <c r="O3046" s="5">
        <v>2.8875000000000002</v>
      </c>
      <c r="P3046" s="5">
        <v>-2.8875000000000002</v>
      </c>
      <c r="Q3046" s="8">
        <v>-1</v>
      </c>
      <c r="R3046" s="4">
        <v>0</v>
      </c>
      <c r="S3046" s="10" t="s">
        <v>33</v>
      </c>
      <c r="T3046" s="11">
        <v>0</v>
      </c>
    </row>
    <row r="3047" spans="1:20" x14ac:dyDescent="0.2">
      <c r="A3047" s="3" t="s">
        <v>161</v>
      </c>
      <c r="B3047" s="3" t="s">
        <v>162</v>
      </c>
      <c r="C3047" s="4" t="s">
        <v>128</v>
      </c>
      <c r="D3047" s="3" t="s">
        <v>85</v>
      </c>
      <c r="E3047" s="5">
        <v>6.25</v>
      </c>
      <c r="F3047" s="4">
        <v>1</v>
      </c>
      <c r="G3047" s="5">
        <v>2.8875000000000002</v>
      </c>
      <c r="H3047" s="5">
        <v>2.8875000000000002</v>
      </c>
      <c r="I3047" s="4">
        <v>1</v>
      </c>
      <c r="J3047" s="6">
        <v>100</v>
      </c>
      <c r="K3047" s="7">
        <v>1</v>
      </c>
      <c r="L3047" s="6">
        <v>0</v>
      </c>
      <c r="M3047" s="5">
        <v>0</v>
      </c>
      <c r="N3047" s="5">
        <v>0</v>
      </c>
      <c r="O3047" s="5">
        <v>2.8875000000000002</v>
      </c>
      <c r="P3047" s="5">
        <v>-2.8875000000000002</v>
      </c>
      <c r="Q3047" s="8">
        <v>-1</v>
      </c>
      <c r="R3047" s="4">
        <v>0</v>
      </c>
      <c r="S3047" s="10" t="s">
        <v>33</v>
      </c>
      <c r="T3047" s="11">
        <v>0</v>
      </c>
    </row>
    <row r="3048" spans="1:20" x14ac:dyDescent="0.2">
      <c r="A3048" s="3" t="s">
        <v>161</v>
      </c>
      <c r="B3048" s="3" t="s">
        <v>162</v>
      </c>
      <c r="C3048" s="4" t="s">
        <v>128</v>
      </c>
      <c r="D3048" s="3" t="s">
        <v>85</v>
      </c>
      <c r="E3048" s="5">
        <v>6.25</v>
      </c>
      <c r="F3048" s="4">
        <v>5</v>
      </c>
      <c r="G3048" s="5">
        <v>2.9</v>
      </c>
      <c r="H3048" s="5">
        <v>0.57999999999999996</v>
      </c>
      <c r="I3048" s="4">
        <v>4171</v>
      </c>
      <c r="J3048" s="6">
        <v>0.11987532965715701</v>
      </c>
      <c r="K3048" s="7">
        <v>6.03035243346919</v>
      </c>
      <c r="L3048" s="6">
        <v>0</v>
      </c>
      <c r="M3048" s="5">
        <v>0</v>
      </c>
      <c r="N3048" s="5">
        <v>0</v>
      </c>
      <c r="O3048" s="5">
        <v>2.9</v>
      </c>
      <c r="P3048" s="5">
        <v>-2.9</v>
      </c>
      <c r="Q3048" s="8">
        <v>-1</v>
      </c>
      <c r="R3048" s="4">
        <v>0</v>
      </c>
      <c r="S3048" s="10" t="s">
        <v>33</v>
      </c>
      <c r="T3048" s="11">
        <v>0</v>
      </c>
    </row>
    <row r="3049" spans="1:20" x14ac:dyDescent="0.2">
      <c r="A3049" s="3" t="s">
        <v>161</v>
      </c>
      <c r="B3049" s="3" t="s">
        <v>162</v>
      </c>
      <c r="C3049" s="4" t="s">
        <v>128</v>
      </c>
      <c r="D3049" s="3" t="s">
        <v>85</v>
      </c>
      <c r="E3049" s="5">
        <v>6.25</v>
      </c>
      <c r="F3049" s="4">
        <v>2</v>
      </c>
      <c r="G3049" s="5">
        <v>2.9</v>
      </c>
      <c r="H3049" s="5">
        <v>1.45</v>
      </c>
      <c r="I3049" s="4">
        <v>3</v>
      </c>
      <c r="J3049" s="6">
        <v>66.6666666666667</v>
      </c>
      <c r="K3049" s="7">
        <v>2.6666666666666701</v>
      </c>
      <c r="L3049" s="6">
        <v>0</v>
      </c>
      <c r="M3049" s="5">
        <v>0</v>
      </c>
      <c r="N3049" s="5">
        <v>0</v>
      </c>
      <c r="O3049" s="5">
        <v>2.9</v>
      </c>
      <c r="P3049" s="5">
        <v>-2.9</v>
      </c>
      <c r="Q3049" s="8">
        <v>-1</v>
      </c>
      <c r="R3049" s="4">
        <v>0</v>
      </c>
      <c r="S3049" s="10" t="s">
        <v>33</v>
      </c>
      <c r="T3049" s="11">
        <v>0</v>
      </c>
    </row>
    <row r="3050" spans="1:20" x14ac:dyDescent="0.2">
      <c r="A3050" s="3" t="s">
        <v>161</v>
      </c>
      <c r="B3050" s="3" t="s">
        <v>162</v>
      </c>
      <c r="C3050" s="4" t="s">
        <v>128</v>
      </c>
      <c r="D3050" s="3" t="s">
        <v>85</v>
      </c>
      <c r="E3050" s="5">
        <v>6.25</v>
      </c>
      <c r="F3050" s="4">
        <v>2</v>
      </c>
      <c r="G3050" s="5">
        <v>2.9125000000000001</v>
      </c>
      <c r="H3050" s="5">
        <v>1.45625</v>
      </c>
      <c r="I3050" s="4">
        <v>299</v>
      </c>
      <c r="J3050" s="6">
        <v>0.668896321070234</v>
      </c>
      <c r="K3050" s="7">
        <v>1.58428093645485</v>
      </c>
      <c r="L3050" s="6">
        <v>0</v>
      </c>
      <c r="M3050" s="5">
        <v>0</v>
      </c>
      <c r="N3050" s="5">
        <v>0</v>
      </c>
      <c r="O3050" s="5">
        <v>2.9125000000000001</v>
      </c>
      <c r="P3050" s="5">
        <v>-2.9125000000000001</v>
      </c>
      <c r="Q3050" s="8">
        <v>-1</v>
      </c>
      <c r="R3050" s="4">
        <v>0</v>
      </c>
      <c r="S3050" s="10" t="s">
        <v>33</v>
      </c>
      <c r="T3050" s="11">
        <v>0</v>
      </c>
    </row>
    <row r="3051" spans="1:20" x14ac:dyDescent="0.2">
      <c r="A3051" s="3" t="s">
        <v>161</v>
      </c>
      <c r="B3051" s="3" t="s">
        <v>162</v>
      </c>
      <c r="C3051" s="4" t="s">
        <v>128</v>
      </c>
      <c r="D3051" s="3" t="s">
        <v>85</v>
      </c>
      <c r="E3051" s="5">
        <v>6.25</v>
      </c>
      <c r="F3051" s="4">
        <v>1</v>
      </c>
      <c r="G3051" s="5">
        <v>2.9125000000000001</v>
      </c>
      <c r="H3051" s="5">
        <v>2.9125000000000001</v>
      </c>
      <c r="I3051" s="4">
        <v>9</v>
      </c>
      <c r="J3051" s="6">
        <v>11.1111111111111</v>
      </c>
      <c r="K3051" s="7">
        <v>3.11</v>
      </c>
      <c r="L3051" s="6">
        <v>0</v>
      </c>
      <c r="M3051" s="5">
        <v>0</v>
      </c>
      <c r="N3051" s="5">
        <v>0</v>
      </c>
      <c r="O3051" s="5">
        <v>2.9125000000000001</v>
      </c>
      <c r="P3051" s="5">
        <v>-2.9125000000000001</v>
      </c>
      <c r="Q3051" s="8">
        <v>-1</v>
      </c>
      <c r="R3051" s="4">
        <v>0</v>
      </c>
      <c r="S3051" s="10" t="s">
        <v>33</v>
      </c>
      <c r="T3051" s="11">
        <v>0</v>
      </c>
    </row>
    <row r="3052" spans="1:20" x14ac:dyDescent="0.2">
      <c r="A3052" s="3" t="s">
        <v>161</v>
      </c>
      <c r="B3052" s="3" t="s">
        <v>162</v>
      </c>
      <c r="C3052" s="4" t="s">
        <v>128</v>
      </c>
      <c r="D3052" s="3" t="s">
        <v>85</v>
      </c>
      <c r="E3052" s="5">
        <v>6.25</v>
      </c>
      <c r="F3052" s="4">
        <v>1</v>
      </c>
      <c r="G3052" s="5">
        <v>2.9125000000000001</v>
      </c>
      <c r="H3052" s="5">
        <v>2.9125000000000001</v>
      </c>
      <c r="I3052" s="4">
        <v>13</v>
      </c>
      <c r="J3052" s="6">
        <v>7.6923076923076898</v>
      </c>
      <c r="K3052" s="7">
        <v>4.1615384615384601</v>
      </c>
      <c r="L3052" s="6">
        <v>0</v>
      </c>
      <c r="M3052" s="5">
        <v>0</v>
      </c>
      <c r="N3052" s="5">
        <v>0</v>
      </c>
      <c r="O3052" s="5">
        <v>2.9125000000000001</v>
      </c>
      <c r="P3052" s="5">
        <v>-2.9125000000000001</v>
      </c>
      <c r="Q3052" s="8">
        <v>-1</v>
      </c>
      <c r="R3052" s="4">
        <v>0</v>
      </c>
      <c r="S3052" s="10" t="s">
        <v>33</v>
      </c>
      <c r="T3052" s="11">
        <v>0</v>
      </c>
    </row>
    <row r="3053" spans="1:20" x14ac:dyDescent="0.2">
      <c r="A3053" s="3" t="s">
        <v>161</v>
      </c>
      <c r="B3053" s="3" t="s">
        <v>162</v>
      </c>
      <c r="C3053" s="4" t="s">
        <v>128</v>
      </c>
      <c r="D3053" s="3" t="s">
        <v>85</v>
      </c>
      <c r="E3053" s="5">
        <v>6.25</v>
      </c>
      <c r="F3053" s="4">
        <v>1</v>
      </c>
      <c r="G3053" s="5">
        <v>2.9125000000000001</v>
      </c>
      <c r="H3053" s="5">
        <v>2.9125000000000001</v>
      </c>
      <c r="I3053" s="4">
        <v>11</v>
      </c>
      <c r="J3053" s="6">
        <v>9.0909090909090899</v>
      </c>
      <c r="K3053" s="7">
        <v>3.3636363636363602</v>
      </c>
      <c r="L3053" s="6">
        <v>0</v>
      </c>
      <c r="M3053" s="5">
        <v>0</v>
      </c>
      <c r="N3053" s="5">
        <v>0</v>
      </c>
      <c r="O3053" s="5">
        <v>2.9125000000000001</v>
      </c>
      <c r="P3053" s="5">
        <v>-2.9125000000000001</v>
      </c>
      <c r="Q3053" s="8">
        <v>-1</v>
      </c>
      <c r="R3053" s="4">
        <v>0</v>
      </c>
      <c r="S3053" s="10" t="s">
        <v>33</v>
      </c>
      <c r="T3053" s="11">
        <v>0</v>
      </c>
    </row>
    <row r="3054" spans="1:20" x14ac:dyDescent="0.2">
      <c r="A3054" s="3" t="s">
        <v>161</v>
      </c>
      <c r="B3054" s="3" t="s">
        <v>162</v>
      </c>
      <c r="C3054" s="4" t="s">
        <v>128</v>
      </c>
      <c r="D3054" s="3" t="s">
        <v>85</v>
      </c>
      <c r="E3054" s="5">
        <v>6.25</v>
      </c>
      <c r="F3054" s="4">
        <v>1</v>
      </c>
      <c r="G3054" s="5">
        <v>2.9249999999999998</v>
      </c>
      <c r="H3054" s="5">
        <v>2.9249999999999998</v>
      </c>
      <c r="I3054" s="4">
        <v>14</v>
      </c>
      <c r="J3054" s="6">
        <v>7.1428571428571397</v>
      </c>
      <c r="K3054" s="7">
        <v>1.9071428571428599</v>
      </c>
      <c r="L3054" s="6">
        <v>0</v>
      </c>
      <c r="M3054" s="5">
        <v>0</v>
      </c>
      <c r="N3054" s="5">
        <v>0</v>
      </c>
      <c r="O3054" s="5">
        <v>2.9249999999999998</v>
      </c>
      <c r="P3054" s="5">
        <v>-2.9249999999999998</v>
      </c>
      <c r="Q3054" s="8">
        <v>-1</v>
      </c>
      <c r="R3054" s="4">
        <v>0</v>
      </c>
      <c r="S3054" s="10" t="s">
        <v>33</v>
      </c>
      <c r="T3054" s="11">
        <v>0</v>
      </c>
    </row>
    <row r="3055" spans="1:20" x14ac:dyDescent="0.2">
      <c r="A3055" s="3" t="s">
        <v>161</v>
      </c>
      <c r="B3055" s="3" t="s">
        <v>162</v>
      </c>
      <c r="C3055" s="4" t="s">
        <v>128</v>
      </c>
      <c r="D3055" s="3" t="s">
        <v>85</v>
      </c>
      <c r="E3055" s="5">
        <v>6.25</v>
      </c>
      <c r="F3055" s="4">
        <v>2</v>
      </c>
      <c r="G3055" s="5">
        <v>2.9249999999999998</v>
      </c>
      <c r="H3055" s="5">
        <v>1.4624999999999999</v>
      </c>
      <c r="I3055" s="4">
        <v>16</v>
      </c>
      <c r="J3055" s="6">
        <v>12.5</v>
      </c>
      <c r="K3055" s="7">
        <v>1.1850000000000001</v>
      </c>
      <c r="L3055" s="6">
        <v>0</v>
      </c>
      <c r="M3055" s="5">
        <v>0</v>
      </c>
      <c r="N3055" s="5">
        <v>0</v>
      </c>
      <c r="O3055" s="5">
        <v>2.9249999999999998</v>
      </c>
      <c r="P3055" s="5">
        <v>-2.9249999999999998</v>
      </c>
      <c r="Q3055" s="8">
        <v>-1</v>
      </c>
      <c r="R3055" s="4">
        <v>0</v>
      </c>
      <c r="S3055" s="10" t="s">
        <v>33</v>
      </c>
      <c r="T3055" s="11">
        <v>0</v>
      </c>
    </row>
    <row r="3056" spans="1:20" x14ac:dyDescent="0.2">
      <c r="A3056" s="3" t="s">
        <v>161</v>
      </c>
      <c r="B3056" s="3" t="s">
        <v>162</v>
      </c>
      <c r="C3056" s="4" t="s">
        <v>128</v>
      </c>
      <c r="D3056" s="3" t="s">
        <v>85</v>
      </c>
      <c r="E3056" s="5">
        <v>6.25</v>
      </c>
      <c r="F3056" s="4">
        <v>1</v>
      </c>
      <c r="G3056" s="5">
        <v>2.9249999999999998</v>
      </c>
      <c r="H3056" s="5">
        <v>2.9249999999999998</v>
      </c>
      <c r="I3056" s="4">
        <v>36</v>
      </c>
      <c r="J3056" s="6">
        <v>2.7777777777777799</v>
      </c>
      <c r="K3056" s="7">
        <v>1.3886111111111099</v>
      </c>
      <c r="L3056" s="6">
        <v>0</v>
      </c>
      <c r="M3056" s="5">
        <v>0</v>
      </c>
      <c r="N3056" s="5">
        <v>0</v>
      </c>
      <c r="O3056" s="5">
        <v>2.9249999999999998</v>
      </c>
      <c r="P3056" s="5">
        <v>-2.9249999999999998</v>
      </c>
      <c r="Q3056" s="8">
        <v>-1</v>
      </c>
      <c r="R3056" s="4">
        <v>0</v>
      </c>
      <c r="S3056" s="10" t="s">
        <v>33</v>
      </c>
      <c r="T3056" s="11">
        <v>0</v>
      </c>
    </row>
    <row r="3057" spans="1:20" x14ac:dyDescent="0.2">
      <c r="A3057" s="3" t="s">
        <v>161</v>
      </c>
      <c r="B3057" s="3" t="s">
        <v>162</v>
      </c>
      <c r="C3057" s="4" t="s">
        <v>128</v>
      </c>
      <c r="D3057" s="3" t="s">
        <v>85</v>
      </c>
      <c r="E3057" s="5">
        <v>6.25</v>
      </c>
      <c r="F3057" s="4">
        <v>1</v>
      </c>
      <c r="G3057" s="5">
        <v>2.9375</v>
      </c>
      <c r="H3057" s="5">
        <v>2.9375</v>
      </c>
      <c r="I3057" s="4">
        <v>85</v>
      </c>
      <c r="J3057" s="6">
        <v>1.1764705882352899</v>
      </c>
      <c r="K3057" s="7">
        <v>1.1741176470588199</v>
      </c>
      <c r="L3057" s="6">
        <v>0</v>
      </c>
      <c r="M3057" s="5">
        <v>0</v>
      </c>
      <c r="N3057" s="5">
        <v>0</v>
      </c>
      <c r="O3057" s="5">
        <v>2.9375</v>
      </c>
      <c r="P3057" s="5">
        <v>-2.9375</v>
      </c>
      <c r="Q3057" s="8">
        <v>-1</v>
      </c>
      <c r="R3057" s="4">
        <v>0</v>
      </c>
      <c r="S3057" s="10" t="s">
        <v>33</v>
      </c>
      <c r="T3057" s="11">
        <v>0</v>
      </c>
    </row>
    <row r="3058" spans="1:20" x14ac:dyDescent="0.2">
      <c r="A3058" s="3" t="s">
        <v>161</v>
      </c>
      <c r="B3058" s="3" t="s">
        <v>162</v>
      </c>
      <c r="C3058" s="4" t="s">
        <v>128</v>
      </c>
      <c r="D3058" s="3" t="s">
        <v>85</v>
      </c>
      <c r="E3058" s="5">
        <v>6.25</v>
      </c>
      <c r="F3058" s="4">
        <v>2</v>
      </c>
      <c r="G3058" s="5">
        <v>2.95</v>
      </c>
      <c r="H3058" s="5">
        <v>1.4750000000000001</v>
      </c>
      <c r="I3058" s="4">
        <v>196</v>
      </c>
      <c r="J3058" s="6">
        <v>1.0204081632653099</v>
      </c>
      <c r="K3058" s="7">
        <v>1.6382653061224499</v>
      </c>
      <c r="L3058" s="6">
        <v>0</v>
      </c>
      <c r="M3058" s="5">
        <v>0</v>
      </c>
      <c r="N3058" s="5">
        <v>0</v>
      </c>
      <c r="O3058" s="5">
        <v>2.95</v>
      </c>
      <c r="P3058" s="5">
        <v>-2.95</v>
      </c>
      <c r="Q3058" s="8">
        <v>-1</v>
      </c>
      <c r="R3058" s="4">
        <v>0</v>
      </c>
      <c r="S3058" s="10" t="s">
        <v>33</v>
      </c>
      <c r="T3058" s="11">
        <v>0</v>
      </c>
    </row>
    <row r="3059" spans="1:20" x14ac:dyDescent="0.2">
      <c r="A3059" s="3" t="s">
        <v>161</v>
      </c>
      <c r="B3059" s="3" t="s">
        <v>162</v>
      </c>
      <c r="C3059" s="4" t="s">
        <v>128</v>
      </c>
      <c r="D3059" s="3" t="s">
        <v>85</v>
      </c>
      <c r="E3059" s="5">
        <v>6.25</v>
      </c>
      <c r="F3059" s="4">
        <v>1</v>
      </c>
      <c r="G3059" s="5">
        <v>2.95</v>
      </c>
      <c r="H3059" s="5">
        <v>2.95</v>
      </c>
      <c r="I3059" s="4">
        <v>11</v>
      </c>
      <c r="J3059" s="6">
        <v>9.0909090909090899</v>
      </c>
      <c r="K3059" s="7">
        <v>1.63636363636364</v>
      </c>
      <c r="L3059" s="6">
        <v>0</v>
      </c>
      <c r="M3059" s="5">
        <v>0</v>
      </c>
      <c r="N3059" s="5">
        <v>0</v>
      </c>
      <c r="O3059" s="5">
        <v>2.95</v>
      </c>
      <c r="P3059" s="5">
        <v>-2.95</v>
      </c>
      <c r="Q3059" s="8">
        <v>-1</v>
      </c>
      <c r="R3059" s="4">
        <v>0</v>
      </c>
      <c r="S3059" s="10" t="s">
        <v>33</v>
      </c>
      <c r="T3059" s="11">
        <v>0</v>
      </c>
    </row>
    <row r="3060" spans="1:20" x14ac:dyDescent="0.2">
      <c r="A3060" s="3" t="s">
        <v>161</v>
      </c>
      <c r="B3060" s="3" t="s">
        <v>162</v>
      </c>
      <c r="C3060" s="4" t="s">
        <v>128</v>
      </c>
      <c r="D3060" s="3" t="s">
        <v>85</v>
      </c>
      <c r="E3060" s="5">
        <v>6.25</v>
      </c>
      <c r="F3060" s="4">
        <v>2</v>
      </c>
      <c r="G3060" s="5">
        <v>2.95</v>
      </c>
      <c r="H3060" s="5">
        <v>1.4750000000000001</v>
      </c>
      <c r="I3060" s="4">
        <v>9</v>
      </c>
      <c r="J3060" s="6">
        <v>22.2222222222222</v>
      </c>
      <c r="K3060" s="7">
        <v>2.1111111111111098</v>
      </c>
      <c r="L3060" s="6">
        <v>0</v>
      </c>
      <c r="M3060" s="5">
        <v>0</v>
      </c>
      <c r="N3060" s="5">
        <v>0</v>
      </c>
      <c r="O3060" s="5">
        <v>2.95</v>
      </c>
      <c r="P3060" s="5">
        <v>-2.95</v>
      </c>
      <c r="Q3060" s="8">
        <v>-1</v>
      </c>
      <c r="R3060" s="4">
        <v>0</v>
      </c>
      <c r="S3060" s="10" t="s">
        <v>33</v>
      </c>
      <c r="T3060" s="11">
        <v>0</v>
      </c>
    </row>
    <row r="3061" spans="1:20" x14ac:dyDescent="0.2">
      <c r="A3061" s="3" t="s">
        <v>161</v>
      </c>
      <c r="B3061" s="3" t="s">
        <v>162</v>
      </c>
      <c r="C3061" s="4" t="s">
        <v>128</v>
      </c>
      <c r="D3061" s="3" t="s">
        <v>85</v>
      </c>
      <c r="E3061" s="5">
        <v>6.25</v>
      </c>
      <c r="F3061" s="4">
        <v>2</v>
      </c>
      <c r="G3061" s="5">
        <v>2.95</v>
      </c>
      <c r="H3061" s="5">
        <v>1.4750000000000001</v>
      </c>
      <c r="I3061" s="4">
        <v>20</v>
      </c>
      <c r="J3061" s="6">
        <v>10</v>
      </c>
      <c r="K3061" s="7">
        <v>1.06</v>
      </c>
      <c r="L3061" s="6">
        <v>0</v>
      </c>
      <c r="M3061" s="5">
        <v>0</v>
      </c>
      <c r="N3061" s="5">
        <v>0</v>
      </c>
      <c r="O3061" s="5">
        <v>2.95</v>
      </c>
      <c r="P3061" s="5">
        <v>-2.95</v>
      </c>
      <c r="Q3061" s="8">
        <v>-1</v>
      </c>
      <c r="R3061" s="4">
        <v>0</v>
      </c>
      <c r="S3061" s="10" t="s">
        <v>33</v>
      </c>
      <c r="T3061" s="11">
        <v>0</v>
      </c>
    </row>
    <row r="3062" spans="1:20" x14ac:dyDescent="0.2">
      <c r="A3062" s="3" t="s">
        <v>161</v>
      </c>
      <c r="B3062" s="3" t="s">
        <v>162</v>
      </c>
      <c r="C3062" s="4" t="s">
        <v>128</v>
      </c>
      <c r="D3062" s="3" t="s">
        <v>85</v>
      </c>
      <c r="E3062" s="5">
        <v>6.25</v>
      </c>
      <c r="F3062" s="4">
        <v>1</v>
      </c>
      <c r="G3062" s="5">
        <v>2.9624999999999999</v>
      </c>
      <c r="H3062" s="5">
        <v>2.9624999999999999</v>
      </c>
      <c r="I3062" s="4">
        <v>1</v>
      </c>
      <c r="J3062" s="6">
        <v>100</v>
      </c>
      <c r="K3062" s="7">
        <v>1</v>
      </c>
      <c r="L3062" s="6">
        <v>0</v>
      </c>
      <c r="M3062" s="5">
        <v>0</v>
      </c>
      <c r="N3062" s="5">
        <v>0</v>
      </c>
      <c r="O3062" s="5">
        <v>2.9624999999999999</v>
      </c>
      <c r="P3062" s="5">
        <v>-2.9624999999999999</v>
      </c>
      <c r="Q3062" s="8">
        <v>-1</v>
      </c>
      <c r="R3062" s="4">
        <v>0</v>
      </c>
      <c r="S3062" s="10" t="s">
        <v>33</v>
      </c>
      <c r="T3062" s="11">
        <v>0</v>
      </c>
    </row>
    <row r="3063" spans="1:20" x14ac:dyDescent="0.2">
      <c r="A3063" s="3" t="s">
        <v>161</v>
      </c>
      <c r="B3063" s="3" t="s">
        <v>162</v>
      </c>
      <c r="C3063" s="4" t="s">
        <v>128</v>
      </c>
      <c r="D3063" s="3" t="s">
        <v>85</v>
      </c>
      <c r="E3063" s="5">
        <v>6.25</v>
      </c>
      <c r="F3063" s="4">
        <v>1</v>
      </c>
      <c r="G3063" s="5">
        <v>2.9750000000000001</v>
      </c>
      <c r="H3063" s="5">
        <v>2.9750000000000001</v>
      </c>
      <c r="I3063" s="4">
        <v>1</v>
      </c>
      <c r="J3063" s="6">
        <v>100</v>
      </c>
      <c r="K3063" s="7">
        <v>1</v>
      </c>
      <c r="L3063" s="6">
        <v>0</v>
      </c>
      <c r="M3063" s="5">
        <v>0</v>
      </c>
      <c r="N3063" s="5">
        <v>0</v>
      </c>
      <c r="O3063" s="5">
        <v>2.9750000000000001</v>
      </c>
      <c r="P3063" s="5">
        <v>-2.9750000000000001</v>
      </c>
      <c r="Q3063" s="8">
        <v>-1</v>
      </c>
      <c r="R3063" s="4">
        <v>0</v>
      </c>
      <c r="S3063" s="10" t="s">
        <v>33</v>
      </c>
      <c r="T3063" s="11">
        <v>0</v>
      </c>
    </row>
    <row r="3064" spans="1:20" x14ac:dyDescent="0.2">
      <c r="A3064" s="3" t="s">
        <v>161</v>
      </c>
      <c r="B3064" s="3" t="s">
        <v>162</v>
      </c>
      <c r="C3064" s="4" t="s">
        <v>128</v>
      </c>
      <c r="D3064" s="3" t="s">
        <v>85</v>
      </c>
      <c r="E3064" s="5">
        <v>6.25</v>
      </c>
      <c r="F3064" s="4">
        <v>2</v>
      </c>
      <c r="G3064" s="5">
        <v>2.9750000000000001</v>
      </c>
      <c r="H3064" s="5">
        <v>1.4875</v>
      </c>
      <c r="I3064" s="4">
        <v>18</v>
      </c>
      <c r="J3064" s="6">
        <v>11.1111111111111</v>
      </c>
      <c r="K3064" s="7">
        <v>1.1666666666666701</v>
      </c>
      <c r="L3064" s="6">
        <v>0</v>
      </c>
      <c r="M3064" s="5">
        <v>0</v>
      </c>
      <c r="N3064" s="5">
        <v>0</v>
      </c>
      <c r="O3064" s="5">
        <v>2.9750000000000001</v>
      </c>
      <c r="P3064" s="5">
        <v>-2.9750000000000001</v>
      </c>
      <c r="Q3064" s="8">
        <v>-1</v>
      </c>
      <c r="R3064" s="4">
        <v>0</v>
      </c>
      <c r="S3064" s="10" t="s">
        <v>33</v>
      </c>
      <c r="T3064" s="11">
        <v>0</v>
      </c>
    </row>
    <row r="3065" spans="1:20" x14ac:dyDescent="0.2">
      <c r="A3065" s="3" t="s">
        <v>161</v>
      </c>
      <c r="B3065" s="3" t="s">
        <v>162</v>
      </c>
      <c r="C3065" s="4" t="s">
        <v>128</v>
      </c>
      <c r="D3065" s="3" t="s">
        <v>85</v>
      </c>
      <c r="E3065" s="5">
        <v>6.25</v>
      </c>
      <c r="F3065" s="4">
        <v>1</v>
      </c>
      <c r="G3065" s="5">
        <v>2.9750000000000001</v>
      </c>
      <c r="H3065" s="5">
        <v>2.9750000000000001</v>
      </c>
      <c r="I3065" s="4">
        <v>2</v>
      </c>
      <c r="J3065" s="6">
        <v>50</v>
      </c>
      <c r="K3065" s="7">
        <v>1</v>
      </c>
      <c r="L3065" s="6">
        <v>0</v>
      </c>
      <c r="M3065" s="5">
        <v>0</v>
      </c>
      <c r="N3065" s="5">
        <v>0</v>
      </c>
      <c r="O3065" s="5">
        <v>2.9750000000000001</v>
      </c>
      <c r="P3065" s="5">
        <v>-2.9750000000000001</v>
      </c>
      <c r="Q3065" s="8">
        <v>-1</v>
      </c>
      <c r="R3065" s="4">
        <v>0</v>
      </c>
      <c r="S3065" s="10" t="s">
        <v>33</v>
      </c>
      <c r="T3065" s="11">
        <v>0</v>
      </c>
    </row>
    <row r="3066" spans="1:20" x14ac:dyDescent="0.2">
      <c r="A3066" s="3" t="s">
        <v>161</v>
      </c>
      <c r="B3066" s="3" t="s">
        <v>162</v>
      </c>
      <c r="C3066" s="4" t="s">
        <v>128</v>
      </c>
      <c r="D3066" s="3" t="s">
        <v>85</v>
      </c>
      <c r="E3066" s="5">
        <v>6.25</v>
      </c>
      <c r="F3066" s="4">
        <v>1</v>
      </c>
      <c r="G3066" s="5">
        <v>2.9750000000000001</v>
      </c>
      <c r="H3066" s="5">
        <v>2.9750000000000001</v>
      </c>
      <c r="I3066" s="4">
        <v>2</v>
      </c>
      <c r="J3066" s="6">
        <v>50</v>
      </c>
      <c r="K3066" s="7">
        <v>1</v>
      </c>
      <c r="L3066" s="6">
        <v>0</v>
      </c>
      <c r="M3066" s="5">
        <v>0</v>
      </c>
      <c r="N3066" s="5">
        <v>0</v>
      </c>
      <c r="O3066" s="5">
        <v>2.9750000000000001</v>
      </c>
      <c r="P3066" s="5">
        <v>-2.9750000000000001</v>
      </c>
      <c r="Q3066" s="8">
        <v>-1</v>
      </c>
      <c r="R3066" s="4">
        <v>0</v>
      </c>
      <c r="S3066" s="10" t="s">
        <v>33</v>
      </c>
      <c r="T3066" s="11">
        <v>0</v>
      </c>
    </row>
    <row r="3067" spans="1:20" x14ac:dyDescent="0.2">
      <c r="A3067" s="3" t="s">
        <v>161</v>
      </c>
      <c r="B3067" s="3" t="s">
        <v>162</v>
      </c>
      <c r="C3067" s="4" t="s">
        <v>128</v>
      </c>
      <c r="D3067" s="3" t="s">
        <v>85</v>
      </c>
      <c r="E3067" s="5">
        <v>6.25</v>
      </c>
      <c r="F3067" s="4">
        <v>1</v>
      </c>
      <c r="G3067" s="5">
        <v>2.9874999999999998</v>
      </c>
      <c r="H3067" s="5">
        <v>2.9874999999999998</v>
      </c>
      <c r="I3067" s="4">
        <v>3</v>
      </c>
      <c r="J3067" s="6">
        <v>33.3333333333333</v>
      </c>
      <c r="K3067" s="7">
        <v>1.3333333333333299</v>
      </c>
      <c r="L3067" s="6">
        <v>0</v>
      </c>
      <c r="M3067" s="5">
        <v>0</v>
      </c>
      <c r="N3067" s="5">
        <v>0</v>
      </c>
      <c r="O3067" s="5">
        <v>2.9874999999999998</v>
      </c>
      <c r="P3067" s="5">
        <v>-2.9874999999999998</v>
      </c>
      <c r="Q3067" s="8">
        <v>-1</v>
      </c>
      <c r="R3067" s="4">
        <v>0</v>
      </c>
      <c r="S3067" s="10" t="s">
        <v>33</v>
      </c>
      <c r="T3067" s="11">
        <v>0</v>
      </c>
    </row>
    <row r="3068" spans="1:20" x14ac:dyDescent="0.2">
      <c r="A3068" s="3" t="s">
        <v>161</v>
      </c>
      <c r="B3068" s="3" t="s">
        <v>162</v>
      </c>
      <c r="C3068" s="4" t="s">
        <v>128</v>
      </c>
      <c r="D3068" s="3" t="s">
        <v>85</v>
      </c>
      <c r="E3068" s="5">
        <v>6.25</v>
      </c>
      <c r="F3068" s="4">
        <v>1</v>
      </c>
      <c r="G3068" s="5">
        <v>3</v>
      </c>
      <c r="H3068" s="5">
        <v>3</v>
      </c>
      <c r="I3068" s="4">
        <v>6</v>
      </c>
      <c r="J3068" s="6">
        <v>16.6666666666667</v>
      </c>
      <c r="K3068" s="7">
        <v>1</v>
      </c>
      <c r="L3068" s="6">
        <v>0</v>
      </c>
      <c r="M3068" s="5">
        <v>0</v>
      </c>
      <c r="N3068" s="5">
        <v>0</v>
      </c>
      <c r="O3068" s="5">
        <v>3</v>
      </c>
      <c r="P3068" s="5">
        <v>-3</v>
      </c>
      <c r="Q3068" s="8">
        <v>-1</v>
      </c>
      <c r="R3068" s="4">
        <v>0</v>
      </c>
      <c r="S3068" s="10" t="s">
        <v>33</v>
      </c>
      <c r="T3068" s="11">
        <v>0</v>
      </c>
    </row>
    <row r="3069" spans="1:20" x14ac:dyDescent="0.2">
      <c r="A3069" s="3" t="s">
        <v>161</v>
      </c>
      <c r="B3069" s="3" t="s">
        <v>162</v>
      </c>
      <c r="C3069" s="4" t="s">
        <v>128</v>
      </c>
      <c r="D3069" s="3" t="s">
        <v>85</v>
      </c>
      <c r="E3069" s="5">
        <v>6.25</v>
      </c>
      <c r="F3069" s="4">
        <v>1</v>
      </c>
      <c r="G3069" s="5">
        <v>3</v>
      </c>
      <c r="H3069" s="5">
        <v>3</v>
      </c>
      <c r="I3069" s="4">
        <v>12</v>
      </c>
      <c r="J3069" s="6">
        <v>8.3333333333333304</v>
      </c>
      <c r="K3069" s="7">
        <v>1</v>
      </c>
      <c r="L3069" s="6">
        <v>0</v>
      </c>
      <c r="M3069" s="5">
        <v>0</v>
      </c>
      <c r="N3069" s="5">
        <v>0</v>
      </c>
      <c r="O3069" s="5">
        <v>3</v>
      </c>
      <c r="P3069" s="5">
        <v>-3</v>
      </c>
      <c r="Q3069" s="8">
        <v>-1</v>
      </c>
      <c r="R3069" s="4">
        <v>0</v>
      </c>
      <c r="S3069" s="10" t="s">
        <v>33</v>
      </c>
      <c r="T3069" s="11">
        <v>0</v>
      </c>
    </row>
    <row r="3070" spans="1:20" x14ac:dyDescent="0.2">
      <c r="A3070" s="3" t="s">
        <v>161</v>
      </c>
      <c r="B3070" s="3" t="s">
        <v>162</v>
      </c>
      <c r="C3070" s="4" t="s">
        <v>128</v>
      </c>
      <c r="D3070" s="3" t="s">
        <v>85</v>
      </c>
      <c r="E3070" s="5">
        <v>6.25</v>
      </c>
      <c r="F3070" s="4">
        <v>1</v>
      </c>
      <c r="G3070" s="5">
        <v>3.0125000000000002</v>
      </c>
      <c r="H3070" s="5">
        <v>3.0125000000000002</v>
      </c>
      <c r="I3070" s="4">
        <v>23</v>
      </c>
      <c r="J3070" s="6">
        <v>4.3478260869565197</v>
      </c>
      <c r="K3070" s="7">
        <v>3.8434782608695701</v>
      </c>
      <c r="L3070" s="6">
        <v>0</v>
      </c>
      <c r="M3070" s="5">
        <v>0</v>
      </c>
      <c r="N3070" s="5">
        <v>0</v>
      </c>
      <c r="O3070" s="5">
        <v>3.0125000000000002</v>
      </c>
      <c r="P3070" s="5">
        <v>-3.0125000000000002</v>
      </c>
      <c r="Q3070" s="8">
        <v>-1</v>
      </c>
      <c r="R3070" s="4">
        <v>0</v>
      </c>
      <c r="S3070" s="10" t="s">
        <v>33</v>
      </c>
      <c r="T3070" s="11">
        <v>0</v>
      </c>
    </row>
    <row r="3071" spans="1:20" x14ac:dyDescent="0.2">
      <c r="A3071" s="3" t="s">
        <v>161</v>
      </c>
      <c r="B3071" s="3" t="s">
        <v>162</v>
      </c>
      <c r="C3071" s="4" t="s">
        <v>128</v>
      </c>
      <c r="D3071" s="3" t="s">
        <v>85</v>
      </c>
      <c r="E3071" s="5">
        <v>6.25</v>
      </c>
      <c r="F3071" s="4">
        <v>1</v>
      </c>
      <c r="G3071" s="5">
        <v>3.0125000000000002</v>
      </c>
      <c r="H3071" s="5">
        <v>3.0125000000000002</v>
      </c>
      <c r="I3071" s="4">
        <v>3</v>
      </c>
      <c r="J3071" s="6">
        <v>33.3333333333333</v>
      </c>
      <c r="K3071" s="7">
        <v>8.66</v>
      </c>
      <c r="L3071" s="6">
        <v>0</v>
      </c>
      <c r="M3071" s="5">
        <v>0</v>
      </c>
      <c r="N3071" s="5">
        <v>0</v>
      </c>
      <c r="O3071" s="5">
        <v>3.0125000000000002</v>
      </c>
      <c r="P3071" s="5">
        <v>-3.0125000000000002</v>
      </c>
      <c r="Q3071" s="8">
        <v>-1</v>
      </c>
      <c r="R3071" s="4">
        <v>0</v>
      </c>
      <c r="S3071" s="10" t="s">
        <v>33</v>
      </c>
      <c r="T3071" s="11">
        <v>0</v>
      </c>
    </row>
    <row r="3072" spans="1:20" x14ac:dyDescent="0.2">
      <c r="A3072" s="3" t="s">
        <v>161</v>
      </c>
      <c r="B3072" s="3" t="s">
        <v>162</v>
      </c>
      <c r="C3072" s="4" t="s">
        <v>128</v>
      </c>
      <c r="D3072" s="3" t="s">
        <v>85</v>
      </c>
      <c r="E3072" s="5">
        <v>6.25</v>
      </c>
      <c r="F3072" s="4">
        <v>1</v>
      </c>
      <c r="G3072" s="5">
        <v>3.0249999999999999</v>
      </c>
      <c r="H3072" s="5">
        <v>3.0249999999999999</v>
      </c>
      <c r="I3072" s="4">
        <v>67</v>
      </c>
      <c r="J3072" s="6">
        <v>1.4925373134328399</v>
      </c>
      <c r="K3072" s="7">
        <v>1.3417910447761201</v>
      </c>
      <c r="L3072" s="6">
        <v>0</v>
      </c>
      <c r="M3072" s="5">
        <v>0</v>
      </c>
      <c r="N3072" s="5">
        <v>0</v>
      </c>
      <c r="O3072" s="5">
        <v>3.0249999999999999</v>
      </c>
      <c r="P3072" s="5">
        <v>-3.0249999999999999</v>
      </c>
      <c r="Q3072" s="8">
        <v>-1</v>
      </c>
      <c r="R3072" s="4">
        <v>0</v>
      </c>
      <c r="S3072" s="10" t="s">
        <v>33</v>
      </c>
      <c r="T3072" s="11">
        <v>0</v>
      </c>
    </row>
    <row r="3073" spans="1:20" x14ac:dyDescent="0.2">
      <c r="A3073" s="3" t="s">
        <v>161</v>
      </c>
      <c r="B3073" s="3" t="s">
        <v>162</v>
      </c>
      <c r="C3073" s="4" t="s">
        <v>128</v>
      </c>
      <c r="D3073" s="3" t="s">
        <v>85</v>
      </c>
      <c r="E3073" s="5">
        <v>6.25</v>
      </c>
      <c r="F3073" s="4">
        <v>8</v>
      </c>
      <c r="G3073" s="5">
        <v>3.0249999999999999</v>
      </c>
      <c r="H3073" s="5">
        <v>0.37812499999999999</v>
      </c>
      <c r="I3073" s="4">
        <v>175</v>
      </c>
      <c r="J3073" s="6">
        <v>4.5714285714285703</v>
      </c>
      <c r="K3073" s="7">
        <v>4.4931428571428604</v>
      </c>
      <c r="L3073" s="6">
        <v>0</v>
      </c>
      <c r="M3073" s="5">
        <v>0</v>
      </c>
      <c r="N3073" s="5">
        <v>0</v>
      </c>
      <c r="O3073" s="5">
        <v>3.0249999999999999</v>
      </c>
      <c r="P3073" s="5">
        <v>-3.0249999999999999</v>
      </c>
      <c r="Q3073" s="8">
        <v>-1</v>
      </c>
      <c r="R3073" s="4">
        <v>0</v>
      </c>
      <c r="S3073" s="10" t="s">
        <v>33</v>
      </c>
      <c r="T3073" s="11">
        <v>0</v>
      </c>
    </row>
    <row r="3074" spans="1:20" x14ac:dyDescent="0.2">
      <c r="A3074" s="3" t="s">
        <v>161</v>
      </c>
      <c r="B3074" s="3" t="s">
        <v>162</v>
      </c>
      <c r="C3074" s="4" t="s">
        <v>128</v>
      </c>
      <c r="D3074" s="3" t="s">
        <v>85</v>
      </c>
      <c r="E3074" s="5">
        <v>6.25</v>
      </c>
      <c r="F3074" s="4">
        <v>1</v>
      </c>
      <c r="G3074" s="5">
        <v>3.0249999999999999</v>
      </c>
      <c r="H3074" s="5">
        <v>3.0249999999999999</v>
      </c>
      <c r="I3074" s="4">
        <v>8</v>
      </c>
      <c r="J3074" s="6">
        <v>12.5</v>
      </c>
      <c r="K3074" s="7">
        <v>1.7475000000000001</v>
      </c>
      <c r="L3074" s="6">
        <v>0</v>
      </c>
      <c r="M3074" s="5">
        <v>0</v>
      </c>
      <c r="N3074" s="5">
        <v>0</v>
      </c>
      <c r="O3074" s="5">
        <v>3.0249999999999999</v>
      </c>
      <c r="P3074" s="5">
        <v>-3.0249999999999999</v>
      </c>
      <c r="Q3074" s="8">
        <v>-1</v>
      </c>
      <c r="R3074" s="4">
        <v>0</v>
      </c>
      <c r="S3074" s="10" t="s">
        <v>33</v>
      </c>
      <c r="T3074" s="11">
        <v>0</v>
      </c>
    </row>
    <row r="3075" spans="1:20" x14ac:dyDescent="0.2">
      <c r="A3075" s="3" t="s">
        <v>161</v>
      </c>
      <c r="B3075" s="3" t="s">
        <v>162</v>
      </c>
      <c r="C3075" s="4" t="s">
        <v>128</v>
      </c>
      <c r="D3075" s="3" t="s">
        <v>85</v>
      </c>
      <c r="E3075" s="5">
        <v>6.25</v>
      </c>
      <c r="F3075" s="4">
        <v>1</v>
      </c>
      <c r="G3075" s="5">
        <v>3.0375000000000001</v>
      </c>
      <c r="H3075" s="5">
        <v>3.0375000000000001</v>
      </c>
      <c r="I3075" s="4">
        <v>270</v>
      </c>
      <c r="J3075" s="6">
        <v>0.37037037037036996</v>
      </c>
      <c r="K3075" s="7">
        <v>2.9355555555555601</v>
      </c>
      <c r="L3075" s="6">
        <v>0</v>
      </c>
      <c r="M3075" s="5">
        <v>0</v>
      </c>
      <c r="N3075" s="5">
        <v>0</v>
      </c>
      <c r="O3075" s="5">
        <v>3.0375000000000001</v>
      </c>
      <c r="P3075" s="5">
        <v>-3.0375000000000001</v>
      </c>
      <c r="Q3075" s="8">
        <v>-1</v>
      </c>
      <c r="R3075" s="4">
        <v>0</v>
      </c>
      <c r="S3075" s="10" t="s">
        <v>33</v>
      </c>
      <c r="T3075" s="11">
        <v>0</v>
      </c>
    </row>
    <row r="3076" spans="1:20" x14ac:dyDescent="0.2">
      <c r="A3076" s="3" t="s">
        <v>161</v>
      </c>
      <c r="B3076" s="3" t="s">
        <v>162</v>
      </c>
      <c r="C3076" s="4" t="s">
        <v>128</v>
      </c>
      <c r="D3076" s="3" t="s">
        <v>85</v>
      </c>
      <c r="E3076" s="5">
        <v>6.25</v>
      </c>
      <c r="F3076" s="4">
        <v>1</v>
      </c>
      <c r="G3076" s="5">
        <v>3.05</v>
      </c>
      <c r="H3076" s="5">
        <v>3.05</v>
      </c>
      <c r="I3076" s="4">
        <v>1</v>
      </c>
      <c r="J3076" s="6">
        <v>100</v>
      </c>
      <c r="K3076" s="7">
        <v>1</v>
      </c>
      <c r="L3076" s="6">
        <v>0</v>
      </c>
      <c r="M3076" s="5">
        <v>0</v>
      </c>
      <c r="N3076" s="5">
        <v>0</v>
      </c>
      <c r="O3076" s="5">
        <v>3.05</v>
      </c>
      <c r="P3076" s="5">
        <v>-3.05</v>
      </c>
      <c r="Q3076" s="8">
        <v>-1</v>
      </c>
      <c r="R3076" s="4">
        <v>0</v>
      </c>
      <c r="S3076" s="10" t="s">
        <v>33</v>
      </c>
      <c r="T3076" s="11">
        <v>0</v>
      </c>
    </row>
    <row r="3077" spans="1:20" x14ac:dyDescent="0.2">
      <c r="A3077" s="3" t="s">
        <v>161</v>
      </c>
      <c r="B3077" s="3" t="s">
        <v>162</v>
      </c>
      <c r="C3077" s="4" t="s">
        <v>128</v>
      </c>
      <c r="D3077" s="3" t="s">
        <v>85</v>
      </c>
      <c r="E3077" s="5">
        <v>6.25</v>
      </c>
      <c r="F3077" s="4">
        <v>1</v>
      </c>
      <c r="G3077" s="5">
        <v>3.05</v>
      </c>
      <c r="H3077" s="5">
        <v>3.05</v>
      </c>
      <c r="I3077" s="4">
        <v>5</v>
      </c>
      <c r="J3077" s="6">
        <v>20</v>
      </c>
      <c r="K3077" s="7">
        <v>1.2</v>
      </c>
      <c r="L3077" s="6">
        <v>0</v>
      </c>
      <c r="M3077" s="5">
        <v>0</v>
      </c>
      <c r="N3077" s="5">
        <v>0</v>
      </c>
      <c r="O3077" s="5">
        <v>3.05</v>
      </c>
      <c r="P3077" s="5">
        <v>-3.05</v>
      </c>
      <c r="Q3077" s="8">
        <v>-1</v>
      </c>
      <c r="R3077" s="4">
        <v>0</v>
      </c>
      <c r="S3077" s="10" t="s">
        <v>33</v>
      </c>
      <c r="T3077" s="11">
        <v>0</v>
      </c>
    </row>
    <row r="3078" spans="1:20" x14ac:dyDescent="0.2">
      <c r="A3078" s="3" t="s">
        <v>161</v>
      </c>
      <c r="B3078" s="3" t="s">
        <v>162</v>
      </c>
      <c r="C3078" s="4" t="s">
        <v>128</v>
      </c>
      <c r="D3078" s="3" t="s">
        <v>85</v>
      </c>
      <c r="E3078" s="5">
        <v>6.25</v>
      </c>
      <c r="F3078" s="4">
        <v>1</v>
      </c>
      <c r="G3078" s="5">
        <v>3.05</v>
      </c>
      <c r="H3078" s="5">
        <v>3.05</v>
      </c>
      <c r="I3078" s="4">
        <v>4</v>
      </c>
      <c r="J3078" s="6">
        <v>25</v>
      </c>
      <c r="K3078" s="7">
        <v>1</v>
      </c>
      <c r="L3078" s="6">
        <v>0</v>
      </c>
      <c r="M3078" s="5">
        <v>0</v>
      </c>
      <c r="N3078" s="5">
        <v>0</v>
      </c>
      <c r="O3078" s="5">
        <v>3.05</v>
      </c>
      <c r="P3078" s="5">
        <v>-3.05</v>
      </c>
      <c r="Q3078" s="8">
        <v>-1</v>
      </c>
      <c r="R3078" s="4">
        <v>0</v>
      </c>
      <c r="S3078" s="10" t="s">
        <v>33</v>
      </c>
      <c r="T3078" s="11">
        <v>0</v>
      </c>
    </row>
    <row r="3079" spans="1:20" x14ac:dyDescent="0.2">
      <c r="A3079" s="3" t="s">
        <v>161</v>
      </c>
      <c r="B3079" s="3" t="s">
        <v>162</v>
      </c>
      <c r="C3079" s="4" t="s">
        <v>128</v>
      </c>
      <c r="D3079" s="3" t="s">
        <v>85</v>
      </c>
      <c r="E3079" s="5">
        <v>6.25</v>
      </c>
      <c r="F3079" s="4">
        <v>2</v>
      </c>
      <c r="G3079" s="5">
        <v>3.0625</v>
      </c>
      <c r="H3079" s="5">
        <v>1.53125</v>
      </c>
      <c r="I3079" s="4">
        <v>7</v>
      </c>
      <c r="J3079" s="6">
        <v>28.571428571428601</v>
      </c>
      <c r="K3079" s="7">
        <v>2.1428571428571401</v>
      </c>
      <c r="L3079" s="6">
        <v>0</v>
      </c>
      <c r="M3079" s="5">
        <v>0</v>
      </c>
      <c r="N3079" s="5">
        <v>0</v>
      </c>
      <c r="O3079" s="5">
        <v>3.0625</v>
      </c>
      <c r="P3079" s="5">
        <v>-3.0625</v>
      </c>
      <c r="Q3079" s="8">
        <v>-1</v>
      </c>
      <c r="R3079" s="4">
        <v>0</v>
      </c>
      <c r="S3079" s="10" t="s">
        <v>33</v>
      </c>
      <c r="T3079" s="11">
        <v>0</v>
      </c>
    </row>
    <row r="3080" spans="1:20" x14ac:dyDescent="0.2">
      <c r="A3080" s="3" t="s">
        <v>161</v>
      </c>
      <c r="B3080" s="3" t="s">
        <v>162</v>
      </c>
      <c r="C3080" s="4" t="s">
        <v>128</v>
      </c>
      <c r="D3080" s="3" t="s">
        <v>85</v>
      </c>
      <c r="E3080" s="5">
        <v>6.25</v>
      </c>
      <c r="F3080" s="4">
        <v>1</v>
      </c>
      <c r="G3080" s="5">
        <v>3.0750000000000002</v>
      </c>
      <c r="H3080" s="5">
        <v>3.0750000000000002</v>
      </c>
      <c r="I3080" s="4">
        <v>5</v>
      </c>
      <c r="J3080" s="6">
        <v>20</v>
      </c>
      <c r="K3080" s="7">
        <v>2.98</v>
      </c>
      <c r="L3080" s="6">
        <v>0</v>
      </c>
      <c r="M3080" s="5">
        <v>0</v>
      </c>
      <c r="N3080" s="5">
        <v>0</v>
      </c>
      <c r="O3080" s="5">
        <v>3.0750000000000002</v>
      </c>
      <c r="P3080" s="5">
        <v>-3.0750000000000002</v>
      </c>
      <c r="Q3080" s="8">
        <v>-1</v>
      </c>
      <c r="R3080" s="4">
        <v>0</v>
      </c>
      <c r="S3080" s="10" t="s">
        <v>33</v>
      </c>
      <c r="T3080" s="11">
        <v>0</v>
      </c>
    </row>
    <row r="3081" spans="1:20" x14ac:dyDescent="0.2">
      <c r="A3081" s="3" t="s">
        <v>161</v>
      </c>
      <c r="B3081" s="3" t="s">
        <v>162</v>
      </c>
      <c r="C3081" s="4" t="s">
        <v>128</v>
      </c>
      <c r="D3081" s="3" t="s">
        <v>85</v>
      </c>
      <c r="E3081" s="5">
        <v>6.25</v>
      </c>
      <c r="F3081" s="4">
        <v>3</v>
      </c>
      <c r="G3081" s="5">
        <v>3.0874999875000002</v>
      </c>
      <c r="H3081" s="5">
        <v>1.0291666625</v>
      </c>
      <c r="I3081" s="4">
        <v>67</v>
      </c>
      <c r="J3081" s="6">
        <v>4.4776119402985097</v>
      </c>
      <c r="K3081" s="7">
        <v>1.27910447761194</v>
      </c>
      <c r="L3081" s="6">
        <v>0</v>
      </c>
      <c r="M3081" s="5">
        <v>0</v>
      </c>
      <c r="N3081" s="5">
        <v>0</v>
      </c>
      <c r="O3081" s="5">
        <v>3.0874999875000002</v>
      </c>
      <c r="P3081" s="5">
        <v>-3.0874999875000002</v>
      </c>
      <c r="Q3081" s="8">
        <v>-1</v>
      </c>
      <c r="R3081" s="4">
        <v>0</v>
      </c>
      <c r="S3081" s="10" t="s">
        <v>33</v>
      </c>
      <c r="T3081" s="11">
        <v>0</v>
      </c>
    </row>
    <row r="3082" spans="1:20" x14ac:dyDescent="0.2">
      <c r="A3082" s="3" t="s">
        <v>161</v>
      </c>
      <c r="B3082" s="3" t="s">
        <v>162</v>
      </c>
      <c r="C3082" s="4" t="s">
        <v>128</v>
      </c>
      <c r="D3082" s="3" t="s">
        <v>85</v>
      </c>
      <c r="E3082" s="5">
        <v>6.25</v>
      </c>
      <c r="F3082" s="4">
        <v>2</v>
      </c>
      <c r="G3082" s="5">
        <v>3.0874999999999999</v>
      </c>
      <c r="H3082" s="5">
        <v>1.54375</v>
      </c>
      <c r="I3082" s="4">
        <v>23</v>
      </c>
      <c r="J3082" s="6">
        <v>8.6956521739130395</v>
      </c>
      <c r="K3082" s="7">
        <v>1.2173913043478299</v>
      </c>
      <c r="L3082" s="6">
        <v>0</v>
      </c>
      <c r="M3082" s="5">
        <v>0</v>
      </c>
      <c r="N3082" s="5">
        <v>0</v>
      </c>
      <c r="O3082" s="5">
        <v>3.0874999999999999</v>
      </c>
      <c r="P3082" s="5">
        <v>-3.0874999999999999</v>
      </c>
      <c r="Q3082" s="8">
        <v>-1</v>
      </c>
      <c r="R3082" s="4">
        <v>0</v>
      </c>
      <c r="S3082" s="10" t="s">
        <v>33</v>
      </c>
      <c r="T3082" s="11">
        <v>0</v>
      </c>
    </row>
    <row r="3083" spans="1:20" x14ac:dyDescent="0.2">
      <c r="A3083" s="3" t="s">
        <v>161</v>
      </c>
      <c r="B3083" s="3" t="s">
        <v>162</v>
      </c>
      <c r="C3083" s="4" t="s">
        <v>128</v>
      </c>
      <c r="D3083" s="3" t="s">
        <v>85</v>
      </c>
      <c r="E3083" s="5">
        <v>6.25</v>
      </c>
      <c r="F3083" s="4">
        <v>1</v>
      </c>
      <c r="G3083" s="5">
        <v>3.0874999999999999</v>
      </c>
      <c r="H3083" s="5">
        <v>3.0874999999999999</v>
      </c>
      <c r="I3083" s="4">
        <v>1</v>
      </c>
      <c r="J3083" s="6">
        <v>100</v>
      </c>
      <c r="K3083" s="7">
        <v>1</v>
      </c>
      <c r="L3083" s="6">
        <v>0</v>
      </c>
      <c r="M3083" s="5">
        <v>0</v>
      </c>
      <c r="N3083" s="5">
        <v>0</v>
      </c>
      <c r="O3083" s="5">
        <v>3.0874999999999999</v>
      </c>
      <c r="P3083" s="5">
        <v>-3.0874999999999999</v>
      </c>
      <c r="Q3083" s="8">
        <v>-1</v>
      </c>
      <c r="R3083" s="4">
        <v>0</v>
      </c>
      <c r="S3083" s="10" t="s">
        <v>33</v>
      </c>
      <c r="T3083" s="11">
        <v>0</v>
      </c>
    </row>
    <row r="3084" spans="1:20" x14ac:dyDescent="0.2">
      <c r="A3084" s="3" t="s">
        <v>161</v>
      </c>
      <c r="B3084" s="3" t="s">
        <v>162</v>
      </c>
      <c r="C3084" s="4" t="s">
        <v>128</v>
      </c>
      <c r="D3084" s="3" t="s">
        <v>85</v>
      </c>
      <c r="E3084" s="5">
        <v>6.25</v>
      </c>
      <c r="F3084" s="4">
        <v>1</v>
      </c>
      <c r="G3084" s="5">
        <v>3.0874999999999999</v>
      </c>
      <c r="H3084" s="5">
        <v>3.0874999999999999</v>
      </c>
      <c r="I3084" s="4">
        <v>3</v>
      </c>
      <c r="J3084" s="6">
        <v>33.3333333333333</v>
      </c>
      <c r="K3084" s="7">
        <v>1.3333333333333299</v>
      </c>
      <c r="L3084" s="6">
        <v>0</v>
      </c>
      <c r="M3084" s="5">
        <v>0</v>
      </c>
      <c r="N3084" s="5">
        <v>0</v>
      </c>
      <c r="O3084" s="5">
        <v>3.0874999999999999</v>
      </c>
      <c r="P3084" s="5">
        <v>-3.0874999999999999</v>
      </c>
      <c r="Q3084" s="8">
        <v>-1</v>
      </c>
      <c r="R3084" s="4">
        <v>0</v>
      </c>
      <c r="S3084" s="10" t="s">
        <v>33</v>
      </c>
      <c r="T3084" s="11">
        <v>0</v>
      </c>
    </row>
    <row r="3085" spans="1:20" x14ac:dyDescent="0.2">
      <c r="A3085" s="3" t="s">
        <v>161</v>
      </c>
      <c r="B3085" s="3" t="s">
        <v>162</v>
      </c>
      <c r="C3085" s="4" t="s">
        <v>128</v>
      </c>
      <c r="D3085" s="3" t="s">
        <v>85</v>
      </c>
      <c r="E3085" s="5">
        <v>6.25</v>
      </c>
      <c r="F3085" s="4">
        <v>2</v>
      </c>
      <c r="G3085" s="5">
        <v>3.1</v>
      </c>
      <c r="H3085" s="5">
        <v>1.55</v>
      </c>
      <c r="I3085" s="4">
        <v>115</v>
      </c>
      <c r="J3085" s="6">
        <v>1.73913043478261</v>
      </c>
      <c r="K3085" s="7">
        <v>1.24347826086957</v>
      </c>
      <c r="L3085" s="6">
        <v>0</v>
      </c>
      <c r="M3085" s="5">
        <v>0</v>
      </c>
      <c r="N3085" s="5">
        <v>0</v>
      </c>
      <c r="O3085" s="5">
        <v>3.1</v>
      </c>
      <c r="P3085" s="5">
        <v>-3.1</v>
      </c>
      <c r="Q3085" s="8">
        <v>-1</v>
      </c>
      <c r="R3085" s="4">
        <v>0</v>
      </c>
      <c r="S3085" s="10" t="s">
        <v>33</v>
      </c>
      <c r="T3085" s="11">
        <v>0</v>
      </c>
    </row>
    <row r="3086" spans="1:20" x14ac:dyDescent="0.2">
      <c r="A3086" s="3" t="s">
        <v>161</v>
      </c>
      <c r="B3086" s="3" t="s">
        <v>162</v>
      </c>
      <c r="C3086" s="4" t="s">
        <v>128</v>
      </c>
      <c r="D3086" s="3" t="s">
        <v>85</v>
      </c>
      <c r="E3086" s="5">
        <v>6.25</v>
      </c>
      <c r="F3086" s="4">
        <v>3</v>
      </c>
      <c r="G3086" s="5">
        <v>3.1124999999999998</v>
      </c>
      <c r="H3086" s="5">
        <v>1.0375000000000001</v>
      </c>
      <c r="I3086" s="4">
        <v>108</v>
      </c>
      <c r="J3086" s="6">
        <v>2.7777777777777799</v>
      </c>
      <c r="K3086" s="7">
        <v>4.06111111111111</v>
      </c>
      <c r="L3086" s="6">
        <v>0</v>
      </c>
      <c r="M3086" s="5">
        <v>0</v>
      </c>
      <c r="N3086" s="5">
        <v>0</v>
      </c>
      <c r="O3086" s="5">
        <v>3.1124999999999998</v>
      </c>
      <c r="P3086" s="5">
        <v>-3.1124999999999998</v>
      </c>
      <c r="Q3086" s="8">
        <v>-1</v>
      </c>
      <c r="R3086" s="4">
        <v>0</v>
      </c>
      <c r="S3086" s="10" t="s">
        <v>33</v>
      </c>
      <c r="T3086" s="11">
        <v>0</v>
      </c>
    </row>
    <row r="3087" spans="1:20" x14ac:dyDescent="0.2">
      <c r="A3087" s="3" t="s">
        <v>161</v>
      </c>
      <c r="B3087" s="3" t="s">
        <v>162</v>
      </c>
      <c r="C3087" s="4" t="s">
        <v>128</v>
      </c>
      <c r="D3087" s="3" t="s">
        <v>85</v>
      </c>
      <c r="E3087" s="5">
        <v>6.25</v>
      </c>
      <c r="F3087" s="4">
        <v>1</v>
      </c>
      <c r="G3087" s="5">
        <v>3.1124999999999998</v>
      </c>
      <c r="H3087" s="5">
        <v>3.1124999999999998</v>
      </c>
      <c r="I3087" s="4">
        <v>98</v>
      </c>
      <c r="J3087" s="6">
        <v>1.0204081632653099</v>
      </c>
      <c r="K3087" s="7">
        <v>1.2318367346938801</v>
      </c>
      <c r="L3087" s="6">
        <v>0</v>
      </c>
      <c r="M3087" s="5">
        <v>0</v>
      </c>
      <c r="N3087" s="5">
        <v>0</v>
      </c>
      <c r="O3087" s="5">
        <v>3.1124999999999998</v>
      </c>
      <c r="P3087" s="5">
        <v>-3.1124999999999998</v>
      </c>
      <c r="Q3087" s="8">
        <v>-1</v>
      </c>
      <c r="R3087" s="4">
        <v>0</v>
      </c>
      <c r="S3087" s="10" t="s">
        <v>33</v>
      </c>
      <c r="T3087" s="11">
        <v>0</v>
      </c>
    </row>
    <row r="3088" spans="1:20" x14ac:dyDescent="0.2">
      <c r="A3088" s="3" t="s">
        <v>161</v>
      </c>
      <c r="B3088" s="3" t="s">
        <v>162</v>
      </c>
      <c r="C3088" s="4" t="s">
        <v>128</v>
      </c>
      <c r="D3088" s="3" t="s">
        <v>85</v>
      </c>
      <c r="E3088" s="5">
        <v>6.25</v>
      </c>
      <c r="F3088" s="4">
        <v>1</v>
      </c>
      <c r="G3088" s="5">
        <v>3.1124999999999998</v>
      </c>
      <c r="H3088" s="5">
        <v>3.1124999999999998</v>
      </c>
      <c r="I3088" s="4">
        <v>3</v>
      </c>
      <c r="J3088" s="6">
        <v>33.3333333333333</v>
      </c>
      <c r="K3088" s="7">
        <v>1.3333333333333299</v>
      </c>
      <c r="L3088" s="6">
        <v>0</v>
      </c>
      <c r="M3088" s="5">
        <v>0</v>
      </c>
      <c r="N3088" s="5">
        <v>0</v>
      </c>
      <c r="O3088" s="5">
        <v>3.1124999999999998</v>
      </c>
      <c r="P3088" s="5">
        <v>-3.1124999999999998</v>
      </c>
      <c r="Q3088" s="8">
        <v>-1</v>
      </c>
      <c r="R3088" s="4">
        <v>0</v>
      </c>
      <c r="S3088" s="10" t="s">
        <v>33</v>
      </c>
      <c r="T3088" s="11">
        <v>0</v>
      </c>
    </row>
    <row r="3089" spans="1:20" x14ac:dyDescent="0.2">
      <c r="A3089" s="3" t="s">
        <v>161</v>
      </c>
      <c r="B3089" s="3" t="s">
        <v>162</v>
      </c>
      <c r="C3089" s="4" t="s">
        <v>128</v>
      </c>
      <c r="D3089" s="3" t="s">
        <v>85</v>
      </c>
      <c r="E3089" s="5">
        <v>6.25</v>
      </c>
      <c r="F3089" s="4">
        <v>1</v>
      </c>
      <c r="G3089" s="5">
        <v>3.1124999999999998</v>
      </c>
      <c r="H3089" s="5">
        <v>3.1124999999999998</v>
      </c>
      <c r="I3089" s="4">
        <v>10</v>
      </c>
      <c r="J3089" s="6">
        <v>10</v>
      </c>
      <c r="K3089" s="7">
        <v>1.61</v>
      </c>
      <c r="L3089" s="6">
        <v>0</v>
      </c>
      <c r="M3089" s="5">
        <v>0</v>
      </c>
      <c r="N3089" s="5">
        <v>0</v>
      </c>
      <c r="O3089" s="5">
        <v>3.1124999999999998</v>
      </c>
      <c r="P3089" s="5">
        <v>-3.1124999999999998</v>
      </c>
      <c r="Q3089" s="8">
        <v>-1</v>
      </c>
      <c r="R3089" s="4">
        <v>0</v>
      </c>
      <c r="S3089" s="10" t="s">
        <v>33</v>
      </c>
      <c r="T3089" s="11">
        <v>0</v>
      </c>
    </row>
    <row r="3090" spans="1:20" x14ac:dyDescent="0.2">
      <c r="A3090" s="3" t="s">
        <v>161</v>
      </c>
      <c r="B3090" s="3" t="s">
        <v>162</v>
      </c>
      <c r="C3090" s="4" t="s">
        <v>128</v>
      </c>
      <c r="D3090" s="3" t="s">
        <v>85</v>
      </c>
      <c r="E3090" s="5">
        <v>6.25</v>
      </c>
      <c r="F3090" s="4">
        <v>1</v>
      </c>
      <c r="G3090" s="5">
        <v>3.1124999999999998</v>
      </c>
      <c r="H3090" s="5">
        <v>3.1124999999999998</v>
      </c>
      <c r="I3090" s="4">
        <v>1</v>
      </c>
      <c r="J3090" s="6">
        <v>100</v>
      </c>
      <c r="K3090" s="7">
        <v>1</v>
      </c>
      <c r="L3090" s="6">
        <v>0</v>
      </c>
      <c r="M3090" s="5">
        <v>0</v>
      </c>
      <c r="N3090" s="5">
        <v>0</v>
      </c>
      <c r="O3090" s="5">
        <v>3.1124999999999998</v>
      </c>
      <c r="P3090" s="5">
        <v>-3.1124999999999998</v>
      </c>
      <c r="Q3090" s="8">
        <v>-1</v>
      </c>
      <c r="R3090" s="4">
        <v>0</v>
      </c>
      <c r="S3090" s="10" t="s">
        <v>33</v>
      </c>
      <c r="T3090" s="11">
        <v>0</v>
      </c>
    </row>
    <row r="3091" spans="1:20" x14ac:dyDescent="0.2">
      <c r="A3091" s="3" t="s">
        <v>161</v>
      </c>
      <c r="B3091" s="3" t="s">
        <v>162</v>
      </c>
      <c r="C3091" s="4" t="s">
        <v>128</v>
      </c>
      <c r="D3091" s="3" t="s">
        <v>85</v>
      </c>
      <c r="E3091" s="5">
        <v>6.25</v>
      </c>
      <c r="F3091" s="4">
        <v>2</v>
      </c>
      <c r="G3091" s="5">
        <v>3.125</v>
      </c>
      <c r="H3091" s="5">
        <v>1.5625</v>
      </c>
      <c r="I3091" s="4">
        <v>61</v>
      </c>
      <c r="J3091" s="6">
        <v>3.27868852459016</v>
      </c>
      <c r="K3091" s="7">
        <v>4.2901639344262303</v>
      </c>
      <c r="L3091" s="6">
        <v>0</v>
      </c>
      <c r="M3091" s="5">
        <v>0</v>
      </c>
      <c r="N3091" s="5">
        <v>0</v>
      </c>
      <c r="O3091" s="5">
        <v>3.125</v>
      </c>
      <c r="P3091" s="5">
        <v>-3.125</v>
      </c>
      <c r="Q3091" s="8">
        <v>-1</v>
      </c>
      <c r="R3091" s="4">
        <v>0</v>
      </c>
      <c r="S3091" s="10" t="s">
        <v>33</v>
      </c>
      <c r="T3091" s="11">
        <v>0</v>
      </c>
    </row>
    <row r="3092" spans="1:20" x14ac:dyDescent="0.2">
      <c r="A3092" s="3" t="s">
        <v>161</v>
      </c>
      <c r="B3092" s="3" t="s">
        <v>162</v>
      </c>
      <c r="C3092" s="4" t="s">
        <v>128</v>
      </c>
      <c r="D3092" s="3" t="s">
        <v>85</v>
      </c>
      <c r="E3092" s="5">
        <v>6.25</v>
      </c>
      <c r="F3092" s="4">
        <v>1</v>
      </c>
      <c r="G3092" s="5">
        <v>3.125</v>
      </c>
      <c r="H3092" s="5">
        <v>3.125</v>
      </c>
      <c r="I3092" s="4">
        <v>6</v>
      </c>
      <c r="J3092" s="6">
        <v>16.6666666666667</v>
      </c>
      <c r="K3092" s="7">
        <v>3.3333333333333299</v>
      </c>
      <c r="L3092" s="6">
        <v>0</v>
      </c>
      <c r="M3092" s="5">
        <v>0</v>
      </c>
      <c r="N3092" s="5">
        <v>0</v>
      </c>
      <c r="O3092" s="5">
        <v>3.125</v>
      </c>
      <c r="P3092" s="5">
        <v>-3.125</v>
      </c>
      <c r="Q3092" s="8">
        <v>-1</v>
      </c>
      <c r="R3092" s="4">
        <v>0</v>
      </c>
      <c r="S3092" s="10" t="s">
        <v>33</v>
      </c>
      <c r="T3092" s="11">
        <v>0</v>
      </c>
    </row>
    <row r="3093" spans="1:20" x14ac:dyDescent="0.2">
      <c r="A3093" s="3" t="s">
        <v>161</v>
      </c>
      <c r="B3093" s="3" t="s">
        <v>162</v>
      </c>
      <c r="C3093" s="4" t="s">
        <v>128</v>
      </c>
      <c r="D3093" s="3" t="s">
        <v>85</v>
      </c>
      <c r="E3093" s="5">
        <v>6.25</v>
      </c>
      <c r="F3093" s="4">
        <v>3</v>
      </c>
      <c r="G3093" s="5">
        <v>3.1249999874999999</v>
      </c>
      <c r="H3093" s="5">
        <v>1.0416666625</v>
      </c>
      <c r="I3093" s="4">
        <v>61</v>
      </c>
      <c r="J3093" s="6">
        <v>4.9180327868852496</v>
      </c>
      <c r="K3093" s="7">
        <v>1.47311475409836</v>
      </c>
      <c r="L3093" s="6">
        <v>0</v>
      </c>
      <c r="M3093" s="5">
        <v>0</v>
      </c>
      <c r="N3093" s="5">
        <v>0</v>
      </c>
      <c r="O3093" s="5">
        <v>3.1249999874999999</v>
      </c>
      <c r="P3093" s="5">
        <v>-3.1249999874999999</v>
      </c>
      <c r="Q3093" s="8">
        <v>-1</v>
      </c>
      <c r="R3093" s="4">
        <v>0</v>
      </c>
      <c r="S3093" s="10" t="s">
        <v>33</v>
      </c>
      <c r="T3093" s="11">
        <v>0</v>
      </c>
    </row>
    <row r="3094" spans="1:20" x14ac:dyDescent="0.2">
      <c r="A3094" s="3" t="s">
        <v>161</v>
      </c>
      <c r="B3094" s="3" t="s">
        <v>162</v>
      </c>
      <c r="C3094" s="4" t="s">
        <v>128</v>
      </c>
      <c r="D3094" s="3" t="s">
        <v>85</v>
      </c>
      <c r="E3094" s="5">
        <v>6.25</v>
      </c>
      <c r="F3094" s="4">
        <v>1</v>
      </c>
      <c r="G3094" s="5">
        <v>3.1375000000000002</v>
      </c>
      <c r="H3094" s="5">
        <v>3.1375000000000002</v>
      </c>
      <c r="I3094" s="4">
        <v>29</v>
      </c>
      <c r="J3094" s="6">
        <v>3.4482758620689702</v>
      </c>
      <c r="K3094" s="7">
        <v>1.79</v>
      </c>
      <c r="L3094" s="6">
        <v>0</v>
      </c>
      <c r="M3094" s="5">
        <v>0</v>
      </c>
      <c r="N3094" s="5">
        <v>0</v>
      </c>
      <c r="O3094" s="5">
        <v>3.1375000000000002</v>
      </c>
      <c r="P3094" s="5">
        <v>-3.1375000000000002</v>
      </c>
      <c r="Q3094" s="8">
        <v>-1</v>
      </c>
      <c r="R3094" s="4">
        <v>0</v>
      </c>
      <c r="S3094" s="10" t="s">
        <v>33</v>
      </c>
      <c r="T3094" s="11">
        <v>0</v>
      </c>
    </row>
    <row r="3095" spans="1:20" x14ac:dyDescent="0.2">
      <c r="A3095" s="3" t="s">
        <v>161</v>
      </c>
      <c r="B3095" s="3" t="s">
        <v>162</v>
      </c>
      <c r="C3095" s="4" t="s">
        <v>128</v>
      </c>
      <c r="D3095" s="3" t="s">
        <v>85</v>
      </c>
      <c r="E3095" s="5">
        <v>6.25</v>
      </c>
      <c r="F3095" s="4">
        <v>2</v>
      </c>
      <c r="G3095" s="5">
        <v>3.15</v>
      </c>
      <c r="H3095" s="5">
        <v>1.575</v>
      </c>
      <c r="I3095" s="4">
        <v>38</v>
      </c>
      <c r="J3095" s="6">
        <v>5.2631578947368398</v>
      </c>
      <c r="K3095" s="7">
        <v>1.36263157894737</v>
      </c>
      <c r="L3095" s="6">
        <v>0</v>
      </c>
      <c r="M3095" s="5">
        <v>0</v>
      </c>
      <c r="N3095" s="5">
        <v>0</v>
      </c>
      <c r="O3095" s="5">
        <v>3.15</v>
      </c>
      <c r="P3095" s="5">
        <v>-3.15</v>
      </c>
      <c r="Q3095" s="8">
        <v>-1</v>
      </c>
      <c r="R3095" s="4">
        <v>0</v>
      </c>
      <c r="S3095" s="10" t="s">
        <v>33</v>
      </c>
      <c r="T3095" s="11">
        <v>0</v>
      </c>
    </row>
    <row r="3096" spans="1:20" x14ac:dyDescent="0.2">
      <c r="A3096" s="3" t="s">
        <v>161</v>
      </c>
      <c r="B3096" s="3" t="s">
        <v>162</v>
      </c>
      <c r="C3096" s="4" t="s">
        <v>128</v>
      </c>
      <c r="D3096" s="3" t="s">
        <v>85</v>
      </c>
      <c r="E3096" s="5">
        <v>6.25</v>
      </c>
      <c r="F3096" s="4">
        <v>1</v>
      </c>
      <c r="G3096" s="5">
        <v>3.15</v>
      </c>
      <c r="H3096" s="5">
        <v>3.15</v>
      </c>
      <c r="I3096" s="4">
        <v>5</v>
      </c>
      <c r="J3096" s="6">
        <v>20</v>
      </c>
      <c r="K3096" s="7">
        <v>1.6</v>
      </c>
      <c r="L3096" s="6">
        <v>0</v>
      </c>
      <c r="M3096" s="5">
        <v>0</v>
      </c>
      <c r="N3096" s="5">
        <v>0</v>
      </c>
      <c r="O3096" s="5">
        <v>3.15</v>
      </c>
      <c r="P3096" s="5">
        <v>-3.15</v>
      </c>
      <c r="Q3096" s="8">
        <v>-1</v>
      </c>
      <c r="R3096" s="4">
        <v>0</v>
      </c>
      <c r="S3096" s="10" t="s">
        <v>33</v>
      </c>
      <c r="T3096" s="11">
        <v>0</v>
      </c>
    </row>
    <row r="3097" spans="1:20" x14ac:dyDescent="0.2">
      <c r="A3097" s="3" t="s">
        <v>161</v>
      </c>
      <c r="B3097" s="3" t="s">
        <v>162</v>
      </c>
      <c r="C3097" s="4" t="s">
        <v>128</v>
      </c>
      <c r="D3097" s="3" t="s">
        <v>85</v>
      </c>
      <c r="E3097" s="5">
        <v>6.25</v>
      </c>
      <c r="F3097" s="4">
        <v>1</v>
      </c>
      <c r="G3097" s="5">
        <v>3.1625000000000001</v>
      </c>
      <c r="H3097" s="5">
        <v>3.1625000000000001</v>
      </c>
      <c r="I3097" s="4">
        <v>9</v>
      </c>
      <c r="J3097" s="6">
        <v>11.1111111111111</v>
      </c>
      <c r="K3097" s="7">
        <v>1.2211111111111099</v>
      </c>
      <c r="L3097" s="6">
        <v>0</v>
      </c>
      <c r="M3097" s="5">
        <v>0</v>
      </c>
      <c r="N3097" s="5">
        <v>0</v>
      </c>
      <c r="O3097" s="5">
        <v>3.1625000000000001</v>
      </c>
      <c r="P3097" s="5">
        <v>-3.1625000000000001</v>
      </c>
      <c r="Q3097" s="8">
        <v>-1</v>
      </c>
      <c r="R3097" s="4">
        <v>0</v>
      </c>
      <c r="S3097" s="10" t="s">
        <v>33</v>
      </c>
      <c r="T3097" s="11">
        <v>0</v>
      </c>
    </row>
    <row r="3098" spans="1:20" x14ac:dyDescent="0.2">
      <c r="A3098" s="3" t="s">
        <v>161</v>
      </c>
      <c r="B3098" s="3" t="s">
        <v>162</v>
      </c>
      <c r="C3098" s="4" t="s">
        <v>128</v>
      </c>
      <c r="D3098" s="3" t="s">
        <v>36</v>
      </c>
      <c r="E3098" s="5">
        <v>6.25</v>
      </c>
      <c r="F3098" s="4">
        <v>1</v>
      </c>
      <c r="G3098" s="5">
        <v>3.1749999999999998</v>
      </c>
      <c r="H3098" s="5">
        <v>3.1749999999999998</v>
      </c>
      <c r="I3098" s="4">
        <v>28</v>
      </c>
      <c r="J3098" s="6">
        <v>3.5714285714285698</v>
      </c>
      <c r="K3098" s="7">
        <v>1.25</v>
      </c>
      <c r="L3098" s="6">
        <v>0</v>
      </c>
      <c r="M3098" s="5">
        <v>0</v>
      </c>
      <c r="N3098" s="5">
        <v>0</v>
      </c>
      <c r="O3098" s="5">
        <v>3.1749999999999998</v>
      </c>
      <c r="P3098" s="5">
        <v>-3.1749999999999998</v>
      </c>
      <c r="Q3098" s="8">
        <v>-1</v>
      </c>
      <c r="R3098" s="4">
        <v>0</v>
      </c>
      <c r="S3098" s="10" t="s">
        <v>33</v>
      </c>
      <c r="T3098" s="11">
        <v>0</v>
      </c>
    </row>
    <row r="3099" spans="1:20" x14ac:dyDescent="0.2">
      <c r="A3099" s="3" t="s">
        <v>161</v>
      </c>
      <c r="B3099" s="3" t="s">
        <v>162</v>
      </c>
      <c r="C3099" s="4" t="s">
        <v>128</v>
      </c>
      <c r="D3099" s="3" t="s">
        <v>85</v>
      </c>
      <c r="E3099" s="5">
        <v>6.25</v>
      </c>
      <c r="F3099" s="4">
        <v>1</v>
      </c>
      <c r="G3099" s="5">
        <v>3.1749999999999998</v>
      </c>
      <c r="H3099" s="5">
        <v>3.1749999999999998</v>
      </c>
      <c r="I3099" s="4">
        <v>76</v>
      </c>
      <c r="J3099" s="6">
        <v>1.31578947368421</v>
      </c>
      <c r="K3099" s="7">
        <v>1.8425</v>
      </c>
      <c r="L3099" s="6">
        <v>0</v>
      </c>
      <c r="M3099" s="5">
        <v>0</v>
      </c>
      <c r="N3099" s="5">
        <v>0</v>
      </c>
      <c r="O3099" s="5">
        <v>3.1749999999999998</v>
      </c>
      <c r="P3099" s="5">
        <v>-3.1749999999999998</v>
      </c>
      <c r="Q3099" s="8">
        <v>-1</v>
      </c>
      <c r="R3099" s="4">
        <v>0</v>
      </c>
      <c r="S3099" s="10" t="s">
        <v>33</v>
      </c>
      <c r="T3099" s="11">
        <v>0</v>
      </c>
    </row>
    <row r="3100" spans="1:20" x14ac:dyDescent="0.2">
      <c r="A3100" s="3" t="s">
        <v>161</v>
      </c>
      <c r="B3100" s="3" t="s">
        <v>162</v>
      </c>
      <c r="C3100" s="4" t="s">
        <v>128</v>
      </c>
      <c r="D3100" s="3" t="s">
        <v>85</v>
      </c>
      <c r="E3100" s="5">
        <v>6.25</v>
      </c>
      <c r="F3100" s="4">
        <v>1</v>
      </c>
      <c r="G3100" s="5">
        <v>3.1749999999999998</v>
      </c>
      <c r="H3100" s="5">
        <v>3.1749999999999998</v>
      </c>
      <c r="I3100" s="4">
        <v>1</v>
      </c>
      <c r="J3100" s="6">
        <v>100</v>
      </c>
      <c r="K3100" s="7">
        <v>1</v>
      </c>
      <c r="L3100" s="6">
        <v>0</v>
      </c>
      <c r="M3100" s="5">
        <v>0</v>
      </c>
      <c r="N3100" s="5">
        <v>0</v>
      </c>
      <c r="O3100" s="5">
        <v>3.1749999999999998</v>
      </c>
      <c r="P3100" s="5">
        <v>-3.1749999999999998</v>
      </c>
      <c r="Q3100" s="8">
        <v>-1</v>
      </c>
      <c r="R3100" s="4">
        <v>0</v>
      </c>
      <c r="S3100" s="10" t="s">
        <v>33</v>
      </c>
      <c r="T3100" s="11">
        <v>0</v>
      </c>
    </row>
    <row r="3101" spans="1:20" x14ac:dyDescent="0.2">
      <c r="A3101" s="3" t="s">
        <v>161</v>
      </c>
      <c r="B3101" s="3" t="s">
        <v>162</v>
      </c>
      <c r="C3101" s="4" t="s">
        <v>128</v>
      </c>
      <c r="D3101" s="3" t="s">
        <v>85</v>
      </c>
      <c r="E3101" s="5">
        <v>6.25</v>
      </c>
      <c r="F3101" s="4">
        <v>1</v>
      </c>
      <c r="G3101" s="5">
        <v>3.1749999999999998</v>
      </c>
      <c r="H3101" s="5">
        <v>3.1749999999999998</v>
      </c>
      <c r="I3101" s="4">
        <v>2</v>
      </c>
      <c r="J3101" s="6">
        <v>50</v>
      </c>
      <c r="K3101" s="7">
        <v>2</v>
      </c>
      <c r="L3101" s="6">
        <v>0</v>
      </c>
      <c r="M3101" s="5">
        <v>0</v>
      </c>
      <c r="N3101" s="5">
        <v>0</v>
      </c>
      <c r="O3101" s="5">
        <v>3.1749999999999998</v>
      </c>
      <c r="P3101" s="5">
        <v>-3.1749999999999998</v>
      </c>
      <c r="Q3101" s="8">
        <v>-1</v>
      </c>
      <c r="R3101" s="4">
        <v>0</v>
      </c>
      <c r="S3101" s="10" t="s">
        <v>33</v>
      </c>
      <c r="T3101" s="11">
        <v>0</v>
      </c>
    </row>
    <row r="3102" spans="1:20" x14ac:dyDescent="0.2">
      <c r="A3102" s="3" t="s">
        <v>161</v>
      </c>
      <c r="B3102" s="3" t="s">
        <v>162</v>
      </c>
      <c r="C3102" s="4" t="s">
        <v>128</v>
      </c>
      <c r="D3102" s="3" t="s">
        <v>85</v>
      </c>
      <c r="E3102" s="5">
        <v>6.25</v>
      </c>
      <c r="F3102" s="4">
        <v>4</v>
      </c>
      <c r="G3102" s="5">
        <v>3.1875</v>
      </c>
      <c r="H3102" s="5">
        <v>0.796875</v>
      </c>
      <c r="I3102" s="4">
        <v>140</v>
      </c>
      <c r="J3102" s="6">
        <v>2.8571428571428599</v>
      </c>
      <c r="K3102" s="7">
        <v>6.7007142857142901</v>
      </c>
      <c r="L3102" s="6">
        <v>0</v>
      </c>
      <c r="M3102" s="5">
        <v>0</v>
      </c>
      <c r="N3102" s="5">
        <v>0</v>
      </c>
      <c r="O3102" s="5">
        <v>3.1875</v>
      </c>
      <c r="P3102" s="5">
        <v>-3.1875</v>
      </c>
      <c r="Q3102" s="8">
        <v>-1</v>
      </c>
      <c r="R3102" s="4">
        <v>0</v>
      </c>
      <c r="S3102" s="10" t="s">
        <v>33</v>
      </c>
      <c r="T3102" s="11">
        <v>0</v>
      </c>
    </row>
    <row r="3103" spans="1:20" x14ac:dyDescent="0.2">
      <c r="A3103" s="3" t="s">
        <v>161</v>
      </c>
      <c r="B3103" s="3" t="s">
        <v>162</v>
      </c>
      <c r="C3103" s="4" t="s">
        <v>128</v>
      </c>
      <c r="D3103" s="3" t="s">
        <v>85</v>
      </c>
      <c r="E3103" s="5">
        <v>6.25</v>
      </c>
      <c r="F3103" s="4">
        <v>2</v>
      </c>
      <c r="G3103" s="5">
        <v>3.1875</v>
      </c>
      <c r="H3103" s="5">
        <v>1.59375</v>
      </c>
      <c r="I3103" s="4">
        <v>75</v>
      </c>
      <c r="J3103" s="6">
        <v>2.6666666666666701</v>
      </c>
      <c r="K3103" s="7">
        <v>1.86533333333333</v>
      </c>
      <c r="L3103" s="6">
        <v>0</v>
      </c>
      <c r="M3103" s="5">
        <v>0</v>
      </c>
      <c r="N3103" s="5">
        <v>0</v>
      </c>
      <c r="O3103" s="5">
        <v>3.1875</v>
      </c>
      <c r="P3103" s="5">
        <v>-3.1875</v>
      </c>
      <c r="Q3103" s="8">
        <v>-1</v>
      </c>
      <c r="R3103" s="4">
        <v>0</v>
      </c>
      <c r="S3103" s="10" t="s">
        <v>33</v>
      </c>
      <c r="T3103" s="11">
        <v>0</v>
      </c>
    </row>
    <row r="3104" spans="1:20" x14ac:dyDescent="0.2">
      <c r="A3104" s="3" t="s">
        <v>161</v>
      </c>
      <c r="B3104" s="3" t="s">
        <v>162</v>
      </c>
      <c r="C3104" s="4" t="s">
        <v>128</v>
      </c>
      <c r="D3104" s="3" t="s">
        <v>85</v>
      </c>
      <c r="E3104" s="5">
        <v>6.25</v>
      </c>
      <c r="F3104" s="4">
        <v>2</v>
      </c>
      <c r="G3104" s="5">
        <v>3.1875</v>
      </c>
      <c r="H3104" s="5">
        <v>1.59375</v>
      </c>
      <c r="I3104" s="4">
        <v>5</v>
      </c>
      <c r="J3104" s="6">
        <v>40</v>
      </c>
      <c r="K3104" s="7">
        <v>2</v>
      </c>
      <c r="L3104" s="6">
        <v>0</v>
      </c>
      <c r="M3104" s="5">
        <v>0</v>
      </c>
      <c r="N3104" s="5">
        <v>0</v>
      </c>
      <c r="O3104" s="5">
        <v>3.1875</v>
      </c>
      <c r="P3104" s="5">
        <v>-3.1875</v>
      </c>
      <c r="Q3104" s="8">
        <v>-1</v>
      </c>
      <c r="R3104" s="4">
        <v>0</v>
      </c>
      <c r="S3104" s="10" t="s">
        <v>33</v>
      </c>
      <c r="T3104" s="11">
        <v>0</v>
      </c>
    </row>
    <row r="3105" spans="1:20" x14ac:dyDescent="0.2">
      <c r="A3105" s="3" t="s">
        <v>161</v>
      </c>
      <c r="B3105" s="3" t="s">
        <v>162</v>
      </c>
      <c r="C3105" s="4" t="s">
        <v>128</v>
      </c>
      <c r="D3105" s="3" t="s">
        <v>85</v>
      </c>
      <c r="E3105" s="5">
        <v>6.25</v>
      </c>
      <c r="F3105" s="4">
        <v>3</v>
      </c>
      <c r="G3105" s="5">
        <v>3.1999999875</v>
      </c>
      <c r="H3105" s="5">
        <v>1.0666666625000001</v>
      </c>
      <c r="I3105" s="4">
        <v>92</v>
      </c>
      <c r="J3105" s="6">
        <v>3.2608695652173898</v>
      </c>
      <c r="K3105" s="7">
        <v>1.3782608695652201</v>
      </c>
      <c r="L3105" s="6">
        <v>0</v>
      </c>
      <c r="M3105" s="5">
        <v>0</v>
      </c>
      <c r="N3105" s="5">
        <v>0</v>
      </c>
      <c r="O3105" s="5">
        <v>3.1999999875</v>
      </c>
      <c r="P3105" s="5">
        <v>-3.1999999875</v>
      </c>
      <c r="Q3105" s="8">
        <v>-1</v>
      </c>
      <c r="R3105" s="4">
        <v>0</v>
      </c>
      <c r="S3105" s="10" t="s">
        <v>33</v>
      </c>
      <c r="T3105" s="11">
        <v>0</v>
      </c>
    </row>
    <row r="3106" spans="1:20" x14ac:dyDescent="0.2">
      <c r="A3106" s="3" t="s">
        <v>161</v>
      </c>
      <c r="B3106" s="3" t="s">
        <v>162</v>
      </c>
      <c r="C3106" s="4" t="s">
        <v>128</v>
      </c>
      <c r="D3106" s="3" t="s">
        <v>85</v>
      </c>
      <c r="E3106" s="5">
        <v>6.25</v>
      </c>
      <c r="F3106" s="4">
        <v>1</v>
      </c>
      <c r="G3106" s="5">
        <v>3.2</v>
      </c>
      <c r="H3106" s="5">
        <v>3.2</v>
      </c>
      <c r="I3106" s="4">
        <v>113</v>
      </c>
      <c r="J3106" s="6">
        <v>0.88495575221238909</v>
      </c>
      <c r="K3106" s="7">
        <v>1.5070796460177001</v>
      </c>
      <c r="L3106" s="6">
        <v>0</v>
      </c>
      <c r="M3106" s="5">
        <v>0</v>
      </c>
      <c r="N3106" s="5">
        <v>0</v>
      </c>
      <c r="O3106" s="5">
        <v>3.2</v>
      </c>
      <c r="P3106" s="5">
        <v>-3.2</v>
      </c>
      <c r="Q3106" s="8">
        <v>-1</v>
      </c>
      <c r="R3106" s="4">
        <v>0</v>
      </c>
      <c r="S3106" s="10" t="s">
        <v>33</v>
      </c>
      <c r="T3106" s="11">
        <v>0</v>
      </c>
    </row>
    <row r="3107" spans="1:20" x14ac:dyDescent="0.2">
      <c r="A3107" s="3" t="s">
        <v>161</v>
      </c>
      <c r="B3107" s="3" t="s">
        <v>162</v>
      </c>
      <c r="C3107" s="4" t="s">
        <v>128</v>
      </c>
      <c r="D3107" s="3" t="s">
        <v>85</v>
      </c>
      <c r="E3107" s="5">
        <v>6.25</v>
      </c>
      <c r="F3107" s="4">
        <v>1</v>
      </c>
      <c r="G3107" s="5">
        <v>3.2</v>
      </c>
      <c r="H3107" s="5">
        <v>3.2</v>
      </c>
      <c r="I3107" s="4">
        <v>14</v>
      </c>
      <c r="J3107" s="6">
        <v>7.1428571428571397</v>
      </c>
      <c r="K3107" s="7">
        <v>2.0071428571428598</v>
      </c>
      <c r="L3107" s="6">
        <v>0</v>
      </c>
      <c r="M3107" s="5">
        <v>0</v>
      </c>
      <c r="N3107" s="5">
        <v>0</v>
      </c>
      <c r="O3107" s="5">
        <v>3.2</v>
      </c>
      <c r="P3107" s="5">
        <v>-3.2</v>
      </c>
      <c r="Q3107" s="8">
        <v>-1</v>
      </c>
      <c r="R3107" s="4">
        <v>0</v>
      </c>
      <c r="S3107" s="10" t="s">
        <v>33</v>
      </c>
      <c r="T3107" s="11">
        <v>0</v>
      </c>
    </row>
    <row r="3108" spans="1:20" x14ac:dyDescent="0.2">
      <c r="A3108" s="3" t="s">
        <v>161</v>
      </c>
      <c r="B3108" s="3" t="s">
        <v>162</v>
      </c>
      <c r="C3108" s="4" t="s">
        <v>128</v>
      </c>
      <c r="D3108" s="3" t="s">
        <v>85</v>
      </c>
      <c r="E3108" s="5">
        <v>6.25</v>
      </c>
      <c r="F3108" s="4">
        <v>2</v>
      </c>
      <c r="G3108" s="5">
        <v>3.2</v>
      </c>
      <c r="H3108" s="5">
        <v>1.6</v>
      </c>
      <c r="I3108" s="4">
        <v>33</v>
      </c>
      <c r="J3108" s="6">
        <v>6.0606060606060597</v>
      </c>
      <c r="K3108" s="7">
        <v>1.3818181818181801</v>
      </c>
      <c r="L3108" s="6">
        <v>0</v>
      </c>
      <c r="M3108" s="5">
        <v>0</v>
      </c>
      <c r="N3108" s="5">
        <v>0</v>
      </c>
      <c r="O3108" s="5">
        <v>3.2</v>
      </c>
      <c r="P3108" s="5">
        <v>-3.2</v>
      </c>
      <c r="Q3108" s="8">
        <v>-1</v>
      </c>
      <c r="R3108" s="4">
        <v>0</v>
      </c>
      <c r="S3108" s="10" t="s">
        <v>33</v>
      </c>
      <c r="T3108" s="11">
        <v>0</v>
      </c>
    </row>
    <row r="3109" spans="1:20" x14ac:dyDescent="0.2">
      <c r="A3109" s="3" t="s">
        <v>161</v>
      </c>
      <c r="B3109" s="3" t="s">
        <v>162</v>
      </c>
      <c r="C3109" s="4" t="s">
        <v>128</v>
      </c>
      <c r="D3109" s="3" t="s">
        <v>85</v>
      </c>
      <c r="E3109" s="5">
        <v>6.25</v>
      </c>
      <c r="F3109" s="4">
        <v>2</v>
      </c>
      <c r="G3109" s="5">
        <v>3.2250000000000001</v>
      </c>
      <c r="H3109" s="5">
        <v>1.6125</v>
      </c>
      <c r="I3109" s="4">
        <v>125</v>
      </c>
      <c r="J3109" s="6">
        <v>1.6</v>
      </c>
      <c r="K3109" s="7">
        <v>2.06</v>
      </c>
      <c r="L3109" s="6">
        <v>0</v>
      </c>
      <c r="M3109" s="5">
        <v>0</v>
      </c>
      <c r="N3109" s="5">
        <v>0</v>
      </c>
      <c r="O3109" s="5">
        <v>3.2250000000000001</v>
      </c>
      <c r="P3109" s="5">
        <v>-3.2250000000000001</v>
      </c>
      <c r="Q3109" s="8">
        <v>-1</v>
      </c>
      <c r="R3109" s="4">
        <v>0</v>
      </c>
      <c r="S3109" s="10" t="s">
        <v>33</v>
      </c>
      <c r="T3109" s="11">
        <v>0</v>
      </c>
    </row>
    <row r="3110" spans="1:20" x14ac:dyDescent="0.2">
      <c r="A3110" s="3" t="s">
        <v>161</v>
      </c>
      <c r="B3110" s="3" t="s">
        <v>162</v>
      </c>
      <c r="C3110" s="4" t="s">
        <v>128</v>
      </c>
      <c r="D3110" s="3" t="s">
        <v>85</v>
      </c>
      <c r="E3110" s="5">
        <v>6.25</v>
      </c>
      <c r="F3110" s="4">
        <v>1</v>
      </c>
      <c r="G3110" s="5">
        <v>3.2250000000000001</v>
      </c>
      <c r="H3110" s="5">
        <v>3.2250000000000001</v>
      </c>
      <c r="I3110" s="4">
        <v>83</v>
      </c>
      <c r="J3110" s="6">
        <v>1.2048192771084301</v>
      </c>
      <c r="K3110" s="7">
        <v>1.20240963855422</v>
      </c>
      <c r="L3110" s="6">
        <v>0</v>
      </c>
      <c r="M3110" s="5">
        <v>0</v>
      </c>
      <c r="N3110" s="5">
        <v>0</v>
      </c>
      <c r="O3110" s="5">
        <v>3.2250000000000001</v>
      </c>
      <c r="P3110" s="5">
        <v>-3.2250000000000001</v>
      </c>
      <c r="Q3110" s="8">
        <v>-1</v>
      </c>
      <c r="R3110" s="4">
        <v>0</v>
      </c>
      <c r="S3110" s="10" t="s">
        <v>33</v>
      </c>
      <c r="T3110" s="11">
        <v>0</v>
      </c>
    </row>
    <row r="3111" spans="1:20" x14ac:dyDescent="0.2">
      <c r="A3111" s="3" t="s">
        <v>161</v>
      </c>
      <c r="B3111" s="3" t="s">
        <v>162</v>
      </c>
      <c r="C3111" s="4" t="s">
        <v>128</v>
      </c>
      <c r="D3111" s="3" t="s">
        <v>85</v>
      </c>
      <c r="E3111" s="5">
        <v>6.25</v>
      </c>
      <c r="F3111" s="4">
        <v>1</v>
      </c>
      <c r="G3111" s="5">
        <v>3.2250000000000001</v>
      </c>
      <c r="H3111" s="5">
        <v>3.2250000000000001</v>
      </c>
      <c r="I3111" s="4">
        <v>7</v>
      </c>
      <c r="J3111" s="6">
        <v>14.285714285714301</v>
      </c>
      <c r="K3111" s="7">
        <v>2.1428571428571401</v>
      </c>
      <c r="L3111" s="6">
        <v>0</v>
      </c>
      <c r="M3111" s="5">
        <v>0</v>
      </c>
      <c r="N3111" s="5">
        <v>0</v>
      </c>
      <c r="O3111" s="5">
        <v>3.2250000000000001</v>
      </c>
      <c r="P3111" s="5">
        <v>-3.2250000000000001</v>
      </c>
      <c r="Q3111" s="8">
        <v>-1</v>
      </c>
      <c r="R3111" s="4">
        <v>0</v>
      </c>
      <c r="S3111" s="10" t="s">
        <v>33</v>
      </c>
      <c r="T3111" s="11">
        <v>0</v>
      </c>
    </row>
    <row r="3112" spans="1:20" x14ac:dyDescent="0.2">
      <c r="A3112" s="3" t="s">
        <v>161</v>
      </c>
      <c r="B3112" s="3" t="s">
        <v>162</v>
      </c>
      <c r="C3112" s="4" t="s">
        <v>128</v>
      </c>
      <c r="D3112" s="3" t="s">
        <v>85</v>
      </c>
      <c r="E3112" s="5">
        <v>6.25</v>
      </c>
      <c r="F3112" s="4">
        <v>1</v>
      </c>
      <c r="G3112" s="5">
        <v>3.2374999999999998</v>
      </c>
      <c r="H3112" s="5">
        <v>3.2374999999999998</v>
      </c>
      <c r="I3112" s="4">
        <v>5</v>
      </c>
      <c r="J3112" s="6">
        <v>20</v>
      </c>
      <c r="K3112" s="7">
        <v>2.8</v>
      </c>
      <c r="L3112" s="6">
        <v>0</v>
      </c>
      <c r="M3112" s="5">
        <v>0</v>
      </c>
      <c r="N3112" s="5">
        <v>0</v>
      </c>
      <c r="O3112" s="5">
        <v>3.2374999999999998</v>
      </c>
      <c r="P3112" s="5">
        <v>-3.2374999999999998</v>
      </c>
      <c r="Q3112" s="8">
        <v>-1</v>
      </c>
      <c r="R3112" s="4">
        <v>0</v>
      </c>
      <c r="S3112" s="10" t="s">
        <v>33</v>
      </c>
      <c r="T3112" s="11">
        <v>0</v>
      </c>
    </row>
    <row r="3113" spans="1:20" x14ac:dyDescent="0.2">
      <c r="A3113" s="3" t="s">
        <v>161</v>
      </c>
      <c r="B3113" s="3" t="s">
        <v>162</v>
      </c>
      <c r="C3113" s="4" t="s">
        <v>128</v>
      </c>
      <c r="D3113" s="3" t="s">
        <v>85</v>
      </c>
      <c r="E3113" s="5">
        <v>6.25</v>
      </c>
      <c r="F3113" s="4">
        <v>1</v>
      </c>
      <c r="G3113" s="5">
        <v>3.25</v>
      </c>
      <c r="H3113" s="5">
        <v>3.25</v>
      </c>
      <c r="I3113" s="4">
        <v>39</v>
      </c>
      <c r="J3113" s="6">
        <v>2.5641025641025599</v>
      </c>
      <c r="K3113" s="7">
        <v>1.15384615384615</v>
      </c>
      <c r="L3113" s="6">
        <v>0</v>
      </c>
      <c r="M3113" s="5">
        <v>0</v>
      </c>
      <c r="N3113" s="5">
        <v>0</v>
      </c>
      <c r="O3113" s="5">
        <v>3.25</v>
      </c>
      <c r="P3113" s="5">
        <v>-3.25</v>
      </c>
      <c r="Q3113" s="8">
        <v>-1</v>
      </c>
      <c r="R3113" s="4">
        <v>0</v>
      </c>
      <c r="S3113" s="10" t="s">
        <v>33</v>
      </c>
      <c r="T3113" s="11">
        <v>0</v>
      </c>
    </row>
    <row r="3114" spans="1:20" x14ac:dyDescent="0.2">
      <c r="A3114" s="3" t="s">
        <v>161</v>
      </c>
      <c r="B3114" s="3" t="s">
        <v>162</v>
      </c>
      <c r="C3114" s="4" t="s">
        <v>128</v>
      </c>
      <c r="D3114" s="3" t="s">
        <v>39</v>
      </c>
      <c r="E3114" s="5">
        <v>6.25</v>
      </c>
      <c r="F3114" s="4">
        <v>1</v>
      </c>
      <c r="G3114" s="5">
        <v>3.2625000000000002</v>
      </c>
      <c r="H3114" s="5">
        <v>3.2625000000000002</v>
      </c>
      <c r="I3114" s="4">
        <v>124</v>
      </c>
      <c r="J3114" s="6">
        <v>0.80645161290322609</v>
      </c>
      <c r="K3114" s="7">
        <v>1.01451612903226</v>
      </c>
      <c r="L3114" s="6">
        <v>0</v>
      </c>
      <c r="M3114" s="5">
        <v>0</v>
      </c>
      <c r="N3114" s="5">
        <v>0</v>
      </c>
      <c r="O3114" s="5">
        <v>3.2625000000000002</v>
      </c>
      <c r="P3114" s="5">
        <v>-3.2625000000000002</v>
      </c>
      <c r="Q3114" s="8">
        <v>-1</v>
      </c>
      <c r="R3114" s="4">
        <v>0</v>
      </c>
      <c r="S3114" s="10" t="s">
        <v>33</v>
      </c>
      <c r="T3114" s="11">
        <v>0</v>
      </c>
    </row>
    <row r="3115" spans="1:20" x14ac:dyDescent="0.2">
      <c r="A3115" s="3" t="s">
        <v>161</v>
      </c>
      <c r="B3115" s="3" t="s">
        <v>162</v>
      </c>
      <c r="C3115" s="4" t="s">
        <v>128</v>
      </c>
      <c r="D3115" s="3" t="s">
        <v>85</v>
      </c>
      <c r="E3115" s="5">
        <v>6.25</v>
      </c>
      <c r="F3115" s="4">
        <v>1</v>
      </c>
      <c r="G3115" s="5">
        <v>3.2625000000000002</v>
      </c>
      <c r="H3115" s="5">
        <v>3.2625000000000002</v>
      </c>
      <c r="I3115" s="4">
        <v>1</v>
      </c>
      <c r="J3115" s="6">
        <v>100</v>
      </c>
      <c r="K3115" s="7">
        <v>1</v>
      </c>
      <c r="L3115" s="6">
        <v>0</v>
      </c>
      <c r="M3115" s="5">
        <v>0</v>
      </c>
      <c r="N3115" s="5">
        <v>0</v>
      </c>
      <c r="O3115" s="5">
        <v>3.2625000000000002</v>
      </c>
      <c r="P3115" s="5">
        <v>-3.2625000000000002</v>
      </c>
      <c r="Q3115" s="8">
        <v>-1</v>
      </c>
      <c r="R3115" s="4">
        <v>0</v>
      </c>
      <c r="S3115" s="10" t="s">
        <v>33</v>
      </c>
      <c r="T3115" s="11">
        <v>0</v>
      </c>
    </row>
    <row r="3116" spans="1:20" x14ac:dyDescent="0.2">
      <c r="A3116" s="3" t="s">
        <v>161</v>
      </c>
      <c r="B3116" s="3" t="s">
        <v>162</v>
      </c>
      <c r="C3116" s="4" t="s">
        <v>128</v>
      </c>
      <c r="D3116" s="3" t="s">
        <v>85</v>
      </c>
      <c r="E3116" s="5">
        <v>6.25</v>
      </c>
      <c r="F3116" s="4">
        <v>1</v>
      </c>
      <c r="G3116" s="5">
        <v>3.2625000000000002</v>
      </c>
      <c r="H3116" s="5">
        <v>3.2625000000000002</v>
      </c>
      <c r="I3116" s="4">
        <v>2</v>
      </c>
      <c r="J3116" s="6">
        <v>50</v>
      </c>
      <c r="K3116" s="7">
        <v>1</v>
      </c>
      <c r="L3116" s="6">
        <v>0</v>
      </c>
      <c r="M3116" s="5">
        <v>0</v>
      </c>
      <c r="N3116" s="5">
        <v>0</v>
      </c>
      <c r="O3116" s="5">
        <v>3.2625000000000002</v>
      </c>
      <c r="P3116" s="5">
        <v>-3.2625000000000002</v>
      </c>
      <c r="Q3116" s="8">
        <v>-1</v>
      </c>
      <c r="R3116" s="4">
        <v>0</v>
      </c>
      <c r="S3116" s="10" t="s">
        <v>33</v>
      </c>
      <c r="T3116" s="11">
        <v>0</v>
      </c>
    </row>
    <row r="3117" spans="1:20" x14ac:dyDescent="0.2">
      <c r="A3117" s="3" t="s">
        <v>161</v>
      </c>
      <c r="B3117" s="3" t="s">
        <v>162</v>
      </c>
      <c r="C3117" s="4" t="s">
        <v>128</v>
      </c>
      <c r="D3117" s="3" t="s">
        <v>85</v>
      </c>
      <c r="E3117" s="5">
        <v>6.25</v>
      </c>
      <c r="F3117" s="4">
        <v>1</v>
      </c>
      <c r="G3117" s="5">
        <v>3.2749999999999999</v>
      </c>
      <c r="H3117" s="5">
        <v>3.2749999999999999</v>
      </c>
      <c r="I3117" s="4">
        <v>24</v>
      </c>
      <c r="J3117" s="6">
        <v>4.1666666666666696</v>
      </c>
      <c r="K3117" s="7">
        <v>3.125</v>
      </c>
      <c r="L3117" s="6">
        <v>0</v>
      </c>
      <c r="M3117" s="5">
        <v>0</v>
      </c>
      <c r="N3117" s="5">
        <v>0</v>
      </c>
      <c r="O3117" s="5">
        <v>3.2749999999999999</v>
      </c>
      <c r="P3117" s="5">
        <v>-3.2749999999999999</v>
      </c>
      <c r="Q3117" s="8">
        <v>-1</v>
      </c>
      <c r="R3117" s="4">
        <v>0</v>
      </c>
      <c r="S3117" s="10" t="s">
        <v>33</v>
      </c>
      <c r="T3117" s="11">
        <v>0</v>
      </c>
    </row>
    <row r="3118" spans="1:20" x14ac:dyDescent="0.2">
      <c r="A3118" s="3" t="s">
        <v>161</v>
      </c>
      <c r="B3118" s="3" t="s">
        <v>162</v>
      </c>
      <c r="C3118" s="4" t="s">
        <v>128</v>
      </c>
      <c r="D3118" s="3" t="s">
        <v>85</v>
      </c>
      <c r="E3118" s="5">
        <v>6.25</v>
      </c>
      <c r="F3118" s="4">
        <v>2</v>
      </c>
      <c r="G3118" s="5">
        <v>3.2875000000000001</v>
      </c>
      <c r="H3118" s="5">
        <v>1.64375</v>
      </c>
      <c r="I3118" s="4">
        <v>16</v>
      </c>
      <c r="J3118" s="6">
        <v>12.5</v>
      </c>
      <c r="K3118" s="7">
        <v>1.0625</v>
      </c>
      <c r="L3118" s="6">
        <v>0</v>
      </c>
      <c r="M3118" s="5">
        <v>0</v>
      </c>
      <c r="N3118" s="5">
        <v>0</v>
      </c>
      <c r="O3118" s="5">
        <v>3.2875000000000001</v>
      </c>
      <c r="P3118" s="5">
        <v>-3.2875000000000001</v>
      </c>
      <c r="Q3118" s="8">
        <v>-1</v>
      </c>
      <c r="R3118" s="4">
        <v>0</v>
      </c>
      <c r="S3118" s="10" t="s">
        <v>33</v>
      </c>
      <c r="T3118" s="11">
        <v>0</v>
      </c>
    </row>
    <row r="3119" spans="1:20" x14ac:dyDescent="0.2">
      <c r="A3119" s="3" t="s">
        <v>161</v>
      </c>
      <c r="B3119" s="3" t="s">
        <v>162</v>
      </c>
      <c r="C3119" s="4" t="s">
        <v>128</v>
      </c>
      <c r="D3119" s="3" t="s">
        <v>85</v>
      </c>
      <c r="E3119" s="5">
        <v>6.25</v>
      </c>
      <c r="F3119" s="4">
        <v>1</v>
      </c>
      <c r="G3119" s="5">
        <v>3.2875000000000001</v>
      </c>
      <c r="H3119" s="5">
        <v>3.2875000000000001</v>
      </c>
      <c r="I3119" s="4">
        <v>158</v>
      </c>
      <c r="J3119" s="6">
        <v>0.632911392405063</v>
      </c>
      <c r="K3119" s="7">
        <v>1.4127848101265801</v>
      </c>
      <c r="L3119" s="6">
        <v>0</v>
      </c>
      <c r="M3119" s="5">
        <v>0</v>
      </c>
      <c r="N3119" s="5">
        <v>0</v>
      </c>
      <c r="O3119" s="5">
        <v>3.2875000000000001</v>
      </c>
      <c r="P3119" s="5">
        <v>-3.2875000000000001</v>
      </c>
      <c r="Q3119" s="8">
        <v>-1</v>
      </c>
      <c r="R3119" s="4">
        <v>0</v>
      </c>
      <c r="S3119" s="10" t="s">
        <v>33</v>
      </c>
      <c r="T3119" s="11">
        <v>0</v>
      </c>
    </row>
    <row r="3120" spans="1:20" x14ac:dyDescent="0.2">
      <c r="A3120" s="3" t="s">
        <v>161</v>
      </c>
      <c r="B3120" s="3" t="s">
        <v>162</v>
      </c>
      <c r="C3120" s="4" t="s">
        <v>128</v>
      </c>
      <c r="D3120" s="3" t="s">
        <v>85</v>
      </c>
      <c r="E3120" s="5">
        <v>6.25</v>
      </c>
      <c r="F3120" s="4">
        <v>2</v>
      </c>
      <c r="G3120" s="5">
        <v>3.3</v>
      </c>
      <c r="H3120" s="5">
        <v>1.65</v>
      </c>
      <c r="I3120" s="4">
        <v>13</v>
      </c>
      <c r="J3120" s="6">
        <v>15.384615384615399</v>
      </c>
      <c r="K3120" s="7">
        <v>1.84615384615385</v>
      </c>
      <c r="L3120" s="6">
        <v>0</v>
      </c>
      <c r="M3120" s="5">
        <v>0</v>
      </c>
      <c r="N3120" s="5">
        <v>0</v>
      </c>
      <c r="O3120" s="5">
        <v>3.3</v>
      </c>
      <c r="P3120" s="5">
        <v>-3.3</v>
      </c>
      <c r="Q3120" s="8">
        <v>-1</v>
      </c>
      <c r="R3120" s="4">
        <v>0</v>
      </c>
      <c r="S3120" s="10" t="s">
        <v>33</v>
      </c>
      <c r="T3120" s="11">
        <v>0</v>
      </c>
    </row>
    <row r="3121" spans="1:20" x14ac:dyDescent="0.2">
      <c r="A3121" s="3" t="s">
        <v>161</v>
      </c>
      <c r="B3121" s="3" t="s">
        <v>162</v>
      </c>
      <c r="C3121" s="4" t="s">
        <v>128</v>
      </c>
      <c r="D3121" s="3" t="s">
        <v>85</v>
      </c>
      <c r="E3121" s="5">
        <v>6.25</v>
      </c>
      <c r="F3121" s="4">
        <v>1</v>
      </c>
      <c r="G3121" s="5">
        <v>3.3</v>
      </c>
      <c r="H3121" s="5">
        <v>3.3</v>
      </c>
      <c r="I3121" s="4">
        <v>4</v>
      </c>
      <c r="J3121" s="6">
        <v>25</v>
      </c>
      <c r="K3121" s="7">
        <v>3</v>
      </c>
      <c r="L3121" s="6">
        <v>0</v>
      </c>
      <c r="M3121" s="5">
        <v>0</v>
      </c>
      <c r="N3121" s="5">
        <v>0</v>
      </c>
      <c r="O3121" s="5">
        <v>3.3</v>
      </c>
      <c r="P3121" s="5">
        <v>-3.3</v>
      </c>
      <c r="Q3121" s="8">
        <v>-1</v>
      </c>
      <c r="R3121" s="4">
        <v>0</v>
      </c>
      <c r="S3121" s="10" t="s">
        <v>33</v>
      </c>
      <c r="T3121" s="11">
        <v>0</v>
      </c>
    </row>
    <row r="3122" spans="1:20" x14ac:dyDescent="0.2">
      <c r="A3122" s="3" t="s">
        <v>161</v>
      </c>
      <c r="B3122" s="3" t="s">
        <v>162</v>
      </c>
      <c r="C3122" s="4" t="s">
        <v>128</v>
      </c>
      <c r="D3122" s="3" t="s">
        <v>85</v>
      </c>
      <c r="E3122" s="5">
        <v>6.25</v>
      </c>
      <c r="F3122" s="4">
        <v>1</v>
      </c>
      <c r="G3122" s="5">
        <v>3.3125</v>
      </c>
      <c r="H3122" s="5">
        <v>3.3125</v>
      </c>
      <c r="I3122" s="4">
        <v>16</v>
      </c>
      <c r="J3122" s="6">
        <v>6.25</v>
      </c>
      <c r="K3122" s="7">
        <v>1.6875</v>
      </c>
      <c r="L3122" s="6">
        <v>0</v>
      </c>
      <c r="M3122" s="5">
        <v>0</v>
      </c>
      <c r="N3122" s="5">
        <v>0</v>
      </c>
      <c r="O3122" s="5">
        <v>3.3125</v>
      </c>
      <c r="P3122" s="5">
        <v>-3.3125</v>
      </c>
      <c r="Q3122" s="8">
        <v>-1</v>
      </c>
      <c r="R3122" s="4">
        <v>0</v>
      </c>
      <c r="S3122" s="10" t="s">
        <v>33</v>
      </c>
      <c r="T3122" s="11">
        <v>0</v>
      </c>
    </row>
    <row r="3123" spans="1:20" x14ac:dyDescent="0.2">
      <c r="A3123" s="3" t="s">
        <v>161</v>
      </c>
      <c r="B3123" s="3" t="s">
        <v>162</v>
      </c>
      <c r="C3123" s="4" t="s">
        <v>128</v>
      </c>
      <c r="D3123" s="3" t="s">
        <v>85</v>
      </c>
      <c r="E3123" s="5">
        <v>6.25</v>
      </c>
      <c r="F3123" s="4">
        <v>1</v>
      </c>
      <c r="G3123" s="5">
        <v>3.3125</v>
      </c>
      <c r="H3123" s="5">
        <v>3.3125</v>
      </c>
      <c r="I3123" s="4">
        <v>7</v>
      </c>
      <c r="J3123" s="6">
        <v>14.285714285714301</v>
      </c>
      <c r="K3123" s="7">
        <v>2</v>
      </c>
      <c r="L3123" s="6">
        <v>0</v>
      </c>
      <c r="M3123" s="5">
        <v>0</v>
      </c>
      <c r="N3123" s="5">
        <v>0</v>
      </c>
      <c r="O3123" s="5">
        <v>3.3125</v>
      </c>
      <c r="P3123" s="5">
        <v>-3.3125</v>
      </c>
      <c r="Q3123" s="8">
        <v>-1</v>
      </c>
      <c r="R3123" s="4">
        <v>0</v>
      </c>
      <c r="S3123" s="10" t="s">
        <v>33</v>
      </c>
      <c r="T3123" s="11">
        <v>0</v>
      </c>
    </row>
    <row r="3124" spans="1:20" x14ac:dyDescent="0.2">
      <c r="A3124" s="3" t="s">
        <v>161</v>
      </c>
      <c r="B3124" s="3" t="s">
        <v>162</v>
      </c>
      <c r="C3124" s="4" t="s">
        <v>128</v>
      </c>
      <c r="D3124" s="3" t="s">
        <v>85</v>
      </c>
      <c r="E3124" s="5">
        <v>6.25</v>
      </c>
      <c r="F3124" s="4">
        <v>1</v>
      </c>
      <c r="G3124" s="5">
        <v>3.3125</v>
      </c>
      <c r="H3124" s="5">
        <v>3.3125</v>
      </c>
      <c r="I3124" s="4">
        <v>10</v>
      </c>
      <c r="J3124" s="6">
        <v>10</v>
      </c>
      <c r="K3124" s="7">
        <v>1.8</v>
      </c>
      <c r="L3124" s="6">
        <v>0</v>
      </c>
      <c r="M3124" s="5">
        <v>0</v>
      </c>
      <c r="N3124" s="5">
        <v>0</v>
      </c>
      <c r="O3124" s="5">
        <v>3.3125</v>
      </c>
      <c r="P3124" s="5">
        <v>-3.3125</v>
      </c>
      <c r="Q3124" s="8">
        <v>-1</v>
      </c>
      <c r="R3124" s="4">
        <v>0</v>
      </c>
      <c r="S3124" s="10" t="s">
        <v>33</v>
      </c>
      <c r="T3124" s="11">
        <v>0</v>
      </c>
    </row>
    <row r="3125" spans="1:20" x14ac:dyDescent="0.2">
      <c r="A3125" s="3" t="s">
        <v>161</v>
      </c>
      <c r="B3125" s="3" t="s">
        <v>162</v>
      </c>
      <c r="C3125" s="4" t="s">
        <v>128</v>
      </c>
      <c r="D3125" s="3" t="s">
        <v>85</v>
      </c>
      <c r="E3125" s="5">
        <v>6.25</v>
      </c>
      <c r="F3125" s="4">
        <v>1</v>
      </c>
      <c r="G3125" s="5">
        <v>3.3374999999999999</v>
      </c>
      <c r="H3125" s="5">
        <v>3.3374999999999999</v>
      </c>
      <c r="I3125" s="4">
        <v>13</v>
      </c>
      <c r="J3125" s="6">
        <v>7.6923076923076898</v>
      </c>
      <c r="K3125" s="7">
        <v>2</v>
      </c>
      <c r="L3125" s="6">
        <v>0</v>
      </c>
      <c r="M3125" s="5">
        <v>0</v>
      </c>
      <c r="N3125" s="5">
        <v>0</v>
      </c>
      <c r="O3125" s="5">
        <v>3.3374999999999999</v>
      </c>
      <c r="P3125" s="5">
        <v>-3.3374999999999999</v>
      </c>
      <c r="Q3125" s="8">
        <v>-1</v>
      </c>
      <c r="R3125" s="4">
        <v>0</v>
      </c>
      <c r="S3125" s="10" t="s">
        <v>33</v>
      </c>
      <c r="T3125" s="11">
        <v>0</v>
      </c>
    </row>
    <row r="3126" spans="1:20" x14ac:dyDescent="0.2">
      <c r="A3126" s="3" t="s">
        <v>161</v>
      </c>
      <c r="B3126" s="3" t="s">
        <v>162</v>
      </c>
      <c r="C3126" s="4" t="s">
        <v>128</v>
      </c>
      <c r="D3126" s="3" t="s">
        <v>85</v>
      </c>
      <c r="E3126" s="5">
        <v>6.25</v>
      </c>
      <c r="F3126" s="4">
        <v>1</v>
      </c>
      <c r="G3126" s="5">
        <v>3.3374999999999999</v>
      </c>
      <c r="H3126" s="5">
        <v>3.3374999999999999</v>
      </c>
      <c r="I3126" s="4">
        <v>2</v>
      </c>
      <c r="J3126" s="6">
        <v>50</v>
      </c>
      <c r="K3126" s="7">
        <v>2.5</v>
      </c>
      <c r="L3126" s="6">
        <v>0</v>
      </c>
      <c r="M3126" s="5">
        <v>0</v>
      </c>
      <c r="N3126" s="5">
        <v>0</v>
      </c>
      <c r="O3126" s="5">
        <v>3.3374999999999999</v>
      </c>
      <c r="P3126" s="5">
        <v>-3.3374999999999999</v>
      </c>
      <c r="Q3126" s="8">
        <v>-1</v>
      </c>
      <c r="R3126" s="4">
        <v>0</v>
      </c>
      <c r="S3126" s="10" t="s">
        <v>33</v>
      </c>
      <c r="T3126" s="11">
        <v>0</v>
      </c>
    </row>
    <row r="3127" spans="1:20" x14ac:dyDescent="0.2">
      <c r="A3127" s="3" t="s">
        <v>161</v>
      </c>
      <c r="B3127" s="3" t="s">
        <v>162</v>
      </c>
      <c r="C3127" s="4" t="s">
        <v>128</v>
      </c>
      <c r="D3127" s="3" t="s">
        <v>85</v>
      </c>
      <c r="E3127" s="5">
        <v>6.25</v>
      </c>
      <c r="F3127" s="4">
        <v>1</v>
      </c>
      <c r="G3127" s="5">
        <v>3.3374999999999999</v>
      </c>
      <c r="H3127" s="5">
        <v>3.3374999999999999</v>
      </c>
      <c r="I3127" s="4">
        <v>1</v>
      </c>
      <c r="J3127" s="6">
        <v>100</v>
      </c>
      <c r="K3127" s="7">
        <v>1</v>
      </c>
      <c r="L3127" s="6">
        <v>0</v>
      </c>
      <c r="M3127" s="5">
        <v>0</v>
      </c>
      <c r="N3127" s="5">
        <v>0</v>
      </c>
      <c r="O3127" s="5">
        <v>3.3374999999999999</v>
      </c>
      <c r="P3127" s="5">
        <v>-3.3374999999999999</v>
      </c>
      <c r="Q3127" s="8">
        <v>-1</v>
      </c>
      <c r="R3127" s="4">
        <v>0</v>
      </c>
      <c r="S3127" s="10" t="s">
        <v>33</v>
      </c>
      <c r="T3127" s="11">
        <v>0</v>
      </c>
    </row>
    <row r="3128" spans="1:20" x14ac:dyDescent="0.2">
      <c r="A3128" s="3" t="s">
        <v>161</v>
      </c>
      <c r="B3128" s="3" t="s">
        <v>162</v>
      </c>
      <c r="C3128" s="4" t="s">
        <v>128</v>
      </c>
      <c r="D3128" s="3" t="s">
        <v>85</v>
      </c>
      <c r="E3128" s="5">
        <v>6.25</v>
      </c>
      <c r="F3128" s="4">
        <v>2</v>
      </c>
      <c r="G3128" s="5">
        <v>3.35</v>
      </c>
      <c r="H3128" s="5">
        <v>1.675</v>
      </c>
      <c r="I3128" s="4">
        <v>9</v>
      </c>
      <c r="J3128" s="6">
        <v>22.2222222222222</v>
      </c>
      <c r="K3128" s="7">
        <v>1</v>
      </c>
      <c r="L3128" s="6">
        <v>0</v>
      </c>
      <c r="M3128" s="5">
        <v>0</v>
      </c>
      <c r="N3128" s="5">
        <v>0</v>
      </c>
      <c r="O3128" s="5">
        <v>3.35</v>
      </c>
      <c r="P3128" s="5">
        <v>-3.35</v>
      </c>
      <c r="Q3128" s="8">
        <v>-1</v>
      </c>
      <c r="R3128" s="4">
        <v>0</v>
      </c>
      <c r="S3128" s="10" t="s">
        <v>33</v>
      </c>
      <c r="T3128" s="11">
        <v>0</v>
      </c>
    </row>
    <row r="3129" spans="1:20" x14ac:dyDescent="0.2">
      <c r="A3129" s="3" t="s">
        <v>161</v>
      </c>
      <c r="B3129" s="3" t="s">
        <v>162</v>
      </c>
      <c r="C3129" s="4" t="s">
        <v>128</v>
      </c>
      <c r="D3129" s="3" t="s">
        <v>85</v>
      </c>
      <c r="E3129" s="5">
        <v>6.25</v>
      </c>
      <c r="F3129" s="4">
        <v>1</v>
      </c>
      <c r="G3129" s="5">
        <v>3.35</v>
      </c>
      <c r="H3129" s="5">
        <v>3.35</v>
      </c>
      <c r="I3129" s="4">
        <v>2</v>
      </c>
      <c r="J3129" s="6">
        <v>50</v>
      </c>
      <c r="K3129" s="7">
        <v>3</v>
      </c>
      <c r="L3129" s="6">
        <v>0</v>
      </c>
      <c r="M3129" s="5">
        <v>0</v>
      </c>
      <c r="N3129" s="5">
        <v>0</v>
      </c>
      <c r="O3129" s="5">
        <v>3.35</v>
      </c>
      <c r="P3129" s="5">
        <v>-3.35</v>
      </c>
      <c r="Q3129" s="8">
        <v>-1</v>
      </c>
      <c r="R3129" s="4">
        <v>0</v>
      </c>
      <c r="S3129" s="10" t="s">
        <v>33</v>
      </c>
      <c r="T3129" s="11">
        <v>0</v>
      </c>
    </row>
    <row r="3130" spans="1:20" x14ac:dyDescent="0.2">
      <c r="A3130" s="3" t="s">
        <v>161</v>
      </c>
      <c r="B3130" s="3" t="s">
        <v>162</v>
      </c>
      <c r="C3130" s="4" t="s">
        <v>128</v>
      </c>
      <c r="D3130" s="3" t="s">
        <v>85</v>
      </c>
      <c r="E3130" s="5">
        <v>6.25</v>
      </c>
      <c r="F3130" s="4">
        <v>2</v>
      </c>
      <c r="G3130" s="5">
        <v>3.3624999999999998</v>
      </c>
      <c r="H3130" s="5">
        <v>1.6812499999999999</v>
      </c>
      <c r="I3130" s="4">
        <v>4</v>
      </c>
      <c r="J3130" s="6">
        <v>50</v>
      </c>
      <c r="K3130" s="7">
        <v>1.25</v>
      </c>
      <c r="L3130" s="6">
        <v>0</v>
      </c>
      <c r="M3130" s="5">
        <v>0</v>
      </c>
      <c r="N3130" s="5">
        <v>0</v>
      </c>
      <c r="O3130" s="5">
        <v>3.3624999999999998</v>
      </c>
      <c r="P3130" s="5">
        <v>-3.3624999999999998</v>
      </c>
      <c r="Q3130" s="8">
        <v>-1</v>
      </c>
      <c r="R3130" s="4">
        <v>0</v>
      </c>
      <c r="S3130" s="10" t="s">
        <v>33</v>
      </c>
      <c r="T3130" s="11">
        <v>0</v>
      </c>
    </row>
    <row r="3131" spans="1:20" x14ac:dyDescent="0.2">
      <c r="A3131" s="3" t="s">
        <v>161</v>
      </c>
      <c r="B3131" s="3" t="s">
        <v>162</v>
      </c>
      <c r="C3131" s="4" t="s">
        <v>128</v>
      </c>
      <c r="D3131" s="3" t="s">
        <v>85</v>
      </c>
      <c r="E3131" s="5">
        <v>6.25</v>
      </c>
      <c r="F3131" s="4">
        <v>1</v>
      </c>
      <c r="G3131" s="5">
        <v>3.3624999999999998</v>
      </c>
      <c r="H3131" s="5">
        <v>3.3624999999999998</v>
      </c>
      <c r="I3131" s="4">
        <v>1</v>
      </c>
      <c r="J3131" s="6">
        <v>100</v>
      </c>
      <c r="K3131" s="7">
        <v>2</v>
      </c>
      <c r="L3131" s="6">
        <v>0</v>
      </c>
      <c r="M3131" s="5">
        <v>0</v>
      </c>
      <c r="N3131" s="5">
        <v>0</v>
      </c>
      <c r="O3131" s="5">
        <v>3.3624999999999998</v>
      </c>
      <c r="P3131" s="5">
        <v>-3.3624999999999998</v>
      </c>
      <c r="Q3131" s="8">
        <v>-1</v>
      </c>
      <c r="R3131" s="4">
        <v>0</v>
      </c>
      <c r="S3131" s="10" t="s">
        <v>33</v>
      </c>
      <c r="T3131" s="11">
        <v>0</v>
      </c>
    </row>
    <row r="3132" spans="1:20" x14ac:dyDescent="0.2">
      <c r="A3132" s="3" t="s">
        <v>161</v>
      </c>
      <c r="B3132" s="3" t="s">
        <v>162</v>
      </c>
      <c r="C3132" s="4" t="s">
        <v>128</v>
      </c>
      <c r="D3132" s="3" t="s">
        <v>36</v>
      </c>
      <c r="E3132" s="5">
        <v>6.25</v>
      </c>
      <c r="F3132" s="4">
        <v>1</v>
      </c>
      <c r="G3132" s="5">
        <v>3.375</v>
      </c>
      <c r="H3132" s="5">
        <v>3.375</v>
      </c>
      <c r="I3132" s="4">
        <v>2</v>
      </c>
      <c r="J3132" s="6">
        <v>50</v>
      </c>
      <c r="K3132" s="7">
        <v>1</v>
      </c>
      <c r="L3132" s="6">
        <v>0</v>
      </c>
      <c r="M3132" s="5">
        <v>0</v>
      </c>
      <c r="N3132" s="5">
        <v>0</v>
      </c>
      <c r="O3132" s="5">
        <v>3.375</v>
      </c>
      <c r="P3132" s="5">
        <v>-3.375</v>
      </c>
      <c r="Q3132" s="8">
        <v>-1</v>
      </c>
      <c r="R3132" s="4">
        <v>0</v>
      </c>
      <c r="S3132" s="10" t="s">
        <v>33</v>
      </c>
      <c r="T3132" s="11">
        <v>0</v>
      </c>
    </row>
    <row r="3133" spans="1:20" x14ac:dyDescent="0.2">
      <c r="A3133" s="3" t="s">
        <v>161</v>
      </c>
      <c r="B3133" s="3" t="s">
        <v>162</v>
      </c>
      <c r="C3133" s="4" t="s">
        <v>128</v>
      </c>
      <c r="D3133" s="3" t="s">
        <v>85</v>
      </c>
      <c r="E3133" s="5">
        <v>6.25</v>
      </c>
      <c r="F3133" s="4">
        <v>2</v>
      </c>
      <c r="G3133" s="5">
        <v>3.375</v>
      </c>
      <c r="H3133" s="5">
        <v>1.6875</v>
      </c>
      <c r="I3133" s="4">
        <v>13</v>
      </c>
      <c r="J3133" s="6">
        <v>15.384615384615399</v>
      </c>
      <c r="K3133" s="7">
        <v>1.6923076923076901</v>
      </c>
      <c r="L3133" s="6">
        <v>0</v>
      </c>
      <c r="M3133" s="5">
        <v>0</v>
      </c>
      <c r="N3133" s="5">
        <v>0</v>
      </c>
      <c r="O3133" s="5">
        <v>3.375</v>
      </c>
      <c r="P3133" s="5">
        <v>-3.375</v>
      </c>
      <c r="Q3133" s="8">
        <v>-1</v>
      </c>
      <c r="R3133" s="4">
        <v>0</v>
      </c>
      <c r="S3133" s="10" t="s">
        <v>33</v>
      </c>
      <c r="T3133" s="11">
        <v>0</v>
      </c>
    </row>
    <row r="3134" spans="1:20" x14ac:dyDescent="0.2">
      <c r="A3134" s="3" t="s">
        <v>161</v>
      </c>
      <c r="B3134" s="3" t="s">
        <v>162</v>
      </c>
      <c r="C3134" s="4" t="s">
        <v>128</v>
      </c>
      <c r="D3134" s="3" t="s">
        <v>85</v>
      </c>
      <c r="E3134" s="5">
        <v>6.25</v>
      </c>
      <c r="F3134" s="4">
        <v>2</v>
      </c>
      <c r="G3134" s="5">
        <v>3.3875000000000002</v>
      </c>
      <c r="H3134" s="5">
        <v>1.6937500000000001</v>
      </c>
      <c r="I3134" s="4">
        <v>44</v>
      </c>
      <c r="J3134" s="6">
        <v>4.5454545454545503</v>
      </c>
      <c r="K3134" s="7">
        <v>1.5249999999999999</v>
      </c>
      <c r="L3134" s="6">
        <v>0</v>
      </c>
      <c r="M3134" s="5">
        <v>0</v>
      </c>
      <c r="N3134" s="5">
        <v>0</v>
      </c>
      <c r="O3134" s="5">
        <v>3.3875000000000002</v>
      </c>
      <c r="P3134" s="5">
        <v>-3.3875000000000002</v>
      </c>
      <c r="Q3134" s="8">
        <v>-1</v>
      </c>
      <c r="R3134" s="4">
        <v>0</v>
      </c>
      <c r="S3134" s="10" t="s">
        <v>33</v>
      </c>
      <c r="T3134" s="11">
        <v>0</v>
      </c>
    </row>
    <row r="3135" spans="1:20" x14ac:dyDescent="0.2">
      <c r="A3135" s="3" t="s">
        <v>161</v>
      </c>
      <c r="B3135" s="3" t="s">
        <v>162</v>
      </c>
      <c r="C3135" s="4" t="s">
        <v>128</v>
      </c>
      <c r="D3135" s="3" t="s">
        <v>85</v>
      </c>
      <c r="E3135" s="5">
        <v>6.25</v>
      </c>
      <c r="F3135" s="4">
        <v>1</v>
      </c>
      <c r="G3135" s="5">
        <v>3.3875000000000002</v>
      </c>
      <c r="H3135" s="5">
        <v>3.3875000000000002</v>
      </c>
      <c r="I3135" s="4">
        <v>59</v>
      </c>
      <c r="J3135" s="6">
        <v>1.6949152542372901</v>
      </c>
      <c r="K3135" s="7">
        <v>1.1508474576271199</v>
      </c>
      <c r="L3135" s="6">
        <v>0</v>
      </c>
      <c r="M3135" s="5">
        <v>0</v>
      </c>
      <c r="N3135" s="5">
        <v>0</v>
      </c>
      <c r="O3135" s="5">
        <v>3.3875000000000002</v>
      </c>
      <c r="P3135" s="5">
        <v>-3.3875000000000002</v>
      </c>
      <c r="Q3135" s="8">
        <v>-1</v>
      </c>
      <c r="R3135" s="4">
        <v>0</v>
      </c>
      <c r="S3135" s="10" t="s">
        <v>33</v>
      </c>
      <c r="T3135" s="11">
        <v>0</v>
      </c>
    </row>
    <row r="3136" spans="1:20" x14ac:dyDescent="0.2">
      <c r="A3136" s="3" t="s">
        <v>161</v>
      </c>
      <c r="B3136" s="3" t="s">
        <v>162</v>
      </c>
      <c r="C3136" s="4" t="s">
        <v>128</v>
      </c>
      <c r="D3136" s="3" t="s">
        <v>85</v>
      </c>
      <c r="E3136" s="5">
        <v>6.25</v>
      </c>
      <c r="F3136" s="4">
        <v>1</v>
      </c>
      <c r="G3136" s="5">
        <v>3.4</v>
      </c>
      <c r="H3136" s="5">
        <v>3.4</v>
      </c>
      <c r="I3136" s="4">
        <v>7</v>
      </c>
      <c r="J3136" s="6">
        <v>14.285714285714301</v>
      </c>
      <c r="K3136" s="7">
        <v>1.4285714285714299</v>
      </c>
      <c r="L3136" s="6">
        <v>0</v>
      </c>
      <c r="M3136" s="5">
        <v>0</v>
      </c>
      <c r="N3136" s="5">
        <v>0</v>
      </c>
      <c r="O3136" s="5">
        <v>3.4</v>
      </c>
      <c r="P3136" s="5">
        <v>-3.4</v>
      </c>
      <c r="Q3136" s="8">
        <v>-1</v>
      </c>
      <c r="R3136" s="4">
        <v>0</v>
      </c>
      <c r="S3136" s="10" t="s">
        <v>33</v>
      </c>
      <c r="T3136" s="11">
        <v>0</v>
      </c>
    </row>
    <row r="3137" spans="1:20" x14ac:dyDescent="0.2">
      <c r="A3137" s="3" t="s">
        <v>161</v>
      </c>
      <c r="B3137" s="3" t="s">
        <v>162</v>
      </c>
      <c r="C3137" s="4" t="s">
        <v>128</v>
      </c>
      <c r="D3137" s="3" t="s">
        <v>85</v>
      </c>
      <c r="E3137" s="5">
        <v>6.25</v>
      </c>
      <c r="F3137" s="4">
        <v>1</v>
      </c>
      <c r="G3137" s="5">
        <v>3.4</v>
      </c>
      <c r="H3137" s="5">
        <v>3.4</v>
      </c>
      <c r="I3137" s="4">
        <v>14</v>
      </c>
      <c r="J3137" s="6">
        <v>7.1428571428571397</v>
      </c>
      <c r="K3137" s="7">
        <v>1.7849999999999999</v>
      </c>
      <c r="L3137" s="6">
        <v>0</v>
      </c>
      <c r="M3137" s="5">
        <v>0</v>
      </c>
      <c r="N3137" s="5">
        <v>0</v>
      </c>
      <c r="O3137" s="5">
        <v>3.4</v>
      </c>
      <c r="P3137" s="5">
        <v>-3.4</v>
      </c>
      <c r="Q3137" s="8">
        <v>-1</v>
      </c>
      <c r="R3137" s="4">
        <v>0</v>
      </c>
      <c r="S3137" s="10" t="s">
        <v>33</v>
      </c>
      <c r="T3137" s="11">
        <v>0</v>
      </c>
    </row>
    <row r="3138" spans="1:20" x14ac:dyDescent="0.2">
      <c r="A3138" s="3" t="s">
        <v>161</v>
      </c>
      <c r="B3138" s="3" t="s">
        <v>162</v>
      </c>
      <c r="C3138" s="4" t="s">
        <v>128</v>
      </c>
      <c r="D3138" s="3" t="s">
        <v>85</v>
      </c>
      <c r="E3138" s="5">
        <v>6.25</v>
      </c>
      <c r="F3138" s="4">
        <v>1</v>
      </c>
      <c r="G3138" s="5">
        <v>3.4</v>
      </c>
      <c r="H3138" s="5">
        <v>3.4</v>
      </c>
      <c r="I3138" s="4">
        <v>2</v>
      </c>
      <c r="J3138" s="6">
        <v>50</v>
      </c>
      <c r="K3138" s="7">
        <v>1</v>
      </c>
      <c r="L3138" s="6">
        <v>0</v>
      </c>
      <c r="M3138" s="5">
        <v>0</v>
      </c>
      <c r="N3138" s="5">
        <v>0</v>
      </c>
      <c r="O3138" s="5">
        <v>3.4</v>
      </c>
      <c r="P3138" s="5">
        <v>-3.4</v>
      </c>
      <c r="Q3138" s="8">
        <v>-1</v>
      </c>
      <c r="R3138" s="4">
        <v>0</v>
      </c>
      <c r="S3138" s="10" t="s">
        <v>33</v>
      </c>
      <c r="T3138" s="11">
        <v>0</v>
      </c>
    </row>
    <row r="3139" spans="1:20" x14ac:dyDescent="0.2">
      <c r="A3139" s="3" t="s">
        <v>161</v>
      </c>
      <c r="B3139" s="3" t="s">
        <v>162</v>
      </c>
      <c r="C3139" s="4" t="s">
        <v>128</v>
      </c>
      <c r="D3139" s="3" t="s">
        <v>85</v>
      </c>
      <c r="E3139" s="5">
        <v>6.25</v>
      </c>
      <c r="F3139" s="4">
        <v>1</v>
      </c>
      <c r="G3139" s="5">
        <v>3.4125000000000001</v>
      </c>
      <c r="H3139" s="5">
        <v>3.4125000000000001</v>
      </c>
      <c r="I3139" s="4">
        <v>4</v>
      </c>
      <c r="J3139" s="6">
        <v>25</v>
      </c>
      <c r="K3139" s="7">
        <v>1</v>
      </c>
      <c r="L3139" s="6">
        <v>0</v>
      </c>
      <c r="M3139" s="5">
        <v>0</v>
      </c>
      <c r="N3139" s="5">
        <v>0</v>
      </c>
      <c r="O3139" s="5">
        <v>3.4125000000000001</v>
      </c>
      <c r="P3139" s="5">
        <v>-3.4125000000000001</v>
      </c>
      <c r="Q3139" s="8">
        <v>-1</v>
      </c>
      <c r="R3139" s="4">
        <v>0</v>
      </c>
      <c r="S3139" s="10" t="s">
        <v>33</v>
      </c>
      <c r="T3139" s="11">
        <v>0</v>
      </c>
    </row>
    <row r="3140" spans="1:20" x14ac:dyDescent="0.2">
      <c r="A3140" s="3" t="s">
        <v>161</v>
      </c>
      <c r="B3140" s="3" t="s">
        <v>162</v>
      </c>
      <c r="C3140" s="4" t="s">
        <v>128</v>
      </c>
      <c r="D3140" s="3" t="s">
        <v>85</v>
      </c>
      <c r="E3140" s="5">
        <v>6.25</v>
      </c>
      <c r="F3140" s="4">
        <v>1</v>
      </c>
      <c r="G3140" s="5">
        <v>3.4125000000000001</v>
      </c>
      <c r="H3140" s="5">
        <v>3.4125000000000001</v>
      </c>
      <c r="I3140" s="4">
        <v>7</v>
      </c>
      <c r="J3140" s="6">
        <v>14.285714285714301</v>
      </c>
      <c r="K3140" s="7">
        <v>1.8542857142857101</v>
      </c>
      <c r="L3140" s="6">
        <v>0</v>
      </c>
      <c r="M3140" s="5">
        <v>0</v>
      </c>
      <c r="N3140" s="5">
        <v>0</v>
      </c>
      <c r="O3140" s="5">
        <v>3.4125000000000001</v>
      </c>
      <c r="P3140" s="5">
        <v>-3.4125000000000001</v>
      </c>
      <c r="Q3140" s="8">
        <v>-1</v>
      </c>
      <c r="R3140" s="4">
        <v>0</v>
      </c>
      <c r="S3140" s="10" t="s">
        <v>33</v>
      </c>
      <c r="T3140" s="11">
        <v>0</v>
      </c>
    </row>
    <row r="3141" spans="1:20" x14ac:dyDescent="0.2">
      <c r="A3141" s="3" t="s">
        <v>161</v>
      </c>
      <c r="B3141" s="3" t="s">
        <v>162</v>
      </c>
      <c r="C3141" s="4" t="s">
        <v>128</v>
      </c>
      <c r="D3141" s="3" t="s">
        <v>85</v>
      </c>
      <c r="E3141" s="5">
        <v>6.25</v>
      </c>
      <c r="F3141" s="4">
        <v>1</v>
      </c>
      <c r="G3141" s="5">
        <v>3.4125000000000001</v>
      </c>
      <c r="H3141" s="5">
        <v>3.4125000000000001</v>
      </c>
      <c r="I3141" s="4">
        <v>11</v>
      </c>
      <c r="J3141" s="6">
        <v>9.0909090909090899</v>
      </c>
      <c r="K3141" s="7">
        <v>4.5454545454545503</v>
      </c>
      <c r="L3141" s="6">
        <v>0</v>
      </c>
      <c r="M3141" s="5">
        <v>0</v>
      </c>
      <c r="N3141" s="5">
        <v>0</v>
      </c>
      <c r="O3141" s="5">
        <v>3.4125000000000001</v>
      </c>
      <c r="P3141" s="5">
        <v>-3.4125000000000001</v>
      </c>
      <c r="Q3141" s="8">
        <v>-1</v>
      </c>
      <c r="R3141" s="4">
        <v>0</v>
      </c>
      <c r="S3141" s="10" t="s">
        <v>33</v>
      </c>
      <c r="T3141" s="11">
        <v>0</v>
      </c>
    </row>
    <row r="3142" spans="1:20" x14ac:dyDescent="0.2">
      <c r="A3142" s="3" t="s">
        <v>161</v>
      </c>
      <c r="B3142" s="3" t="s">
        <v>162</v>
      </c>
      <c r="C3142" s="4" t="s">
        <v>128</v>
      </c>
      <c r="D3142" s="3" t="s">
        <v>85</v>
      </c>
      <c r="E3142" s="5">
        <v>6.25</v>
      </c>
      <c r="F3142" s="4">
        <v>3</v>
      </c>
      <c r="G3142" s="5">
        <v>3.4249999875000001</v>
      </c>
      <c r="H3142" s="5">
        <v>1.1416666625</v>
      </c>
      <c r="I3142" s="4">
        <v>51</v>
      </c>
      <c r="J3142" s="6">
        <v>5.8823529411764701</v>
      </c>
      <c r="K3142" s="7">
        <v>4.8490196078431396</v>
      </c>
      <c r="L3142" s="6">
        <v>0</v>
      </c>
      <c r="M3142" s="5">
        <v>0</v>
      </c>
      <c r="N3142" s="5">
        <v>0</v>
      </c>
      <c r="O3142" s="5">
        <v>3.4249999875000001</v>
      </c>
      <c r="P3142" s="5">
        <v>-3.4249999875000001</v>
      </c>
      <c r="Q3142" s="8">
        <v>-1</v>
      </c>
      <c r="R3142" s="4">
        <v>0</v>
      </c>
      <c r="S3142" s="10" t="s">
        <v>33</v>
      </c>
      <c r="T3142" s="11">
        <v>0</v>
      </c>
    </row>
    <row r="3143" spans="1:20" x14ac:dyDescent="0.2">
      <c r="A3143" s="3" t="s">
        <v>161</v>
      </c>
      <c r="B3143" s="3" t="s">
        <v>162</v>
      </c>
      <c r="C3143" s="4" t="s">
        <v>128</v>
      </c>
      <c r="D3143" s="3" t="s">
        <v>85</v>
      </c>
      <c r="E3143" s="5">
        <v>6.25</v>
      </c>
      <c r="F3143" s="4">
        <v>1</v>
      </c>
      <c r="G3143" s="5">
        <v>3.4249999999999998</v>
      </c>
      <c r="H3143" s="5">
        <v>3.4249999999999998</v>
      </c>
      <c r="I3143" s="4">
        <v>91</v>
      </c>
      <c r="J3143" s="6">
        <v>1.0989010989011001</v>
      </c>
      <c r="K3143" s="7">
        <v>2.1130769230769202</v>
      </c>
      <c r="L3143" s="6">
        <v>0</v>
      </c>
      <c r="M3143" s="5">
        <v>0</v>
      </c>
      <c r="N3143" s="5">
        <v>0</v>
      </c>
      <c r="O3143" s="5">
        <v>3.4249999999999998</v>
      </c>
      <c r="P3143" s="5">
        <v>-3.4249999999999998</v>
      </c>
      <c r="Q3143" s="8">
        <v>-1</v>
      </c>
      <c r="R3143" s="4">
        <v>0</v>
      </c>
      <c r="S3143" s="10" t="s">
        <v>33</v>
      </c>
      <c r="T3143" s="11">
        <v>0</v>
      </c>
    </row>
    <row r="3144" spans="1:20" x14ac:dyDescent="0.2">
      <c r="A3144" s="3" t="s">
        <v>161</v>
      </c>
      <c r="B3144" s="3" t="s">
        <v>162</v>
      </c>
      <c r="C3144" s="4" t="s">
        <v>128</v>
      </c>
      <c r="D3144" s="3" t="s">
        <v>85</v>
      </c>
      <c r="E3144" s="5">
        <v>6.25</v>
      </c>
      <c r="F3144" s="4">
        <v>2</v>
      </c>
      <c r="G3144" s="5">
        <v>3.4249999999999998</v>
      </c>
      <c r="H3144" s="5">
        <v>1.7124999999999999</v>
      </c>
      <c r="I3144" s="4">
        <v>4</v>
      </c>
      <c r="J3144" s="6">
        <v>50</v>
      </c>
      <c r="K3144" s="7">
        <v>1</v>
      </c>
      <c r="L3144" s="6">
        <v>0</v>
      </c>
      <c r="M3144" s="5">
        <v>0</v>
      </c>
      <c r="N3144" s="5">
        <v>0</v>
      </c>
      <c r="O3144" s="5">
        <v>3.4249999999999998</v>
      </c>
      <c r="P3144" s="5">
        <v>-3.4249999999999998</v>
      </c>
      <c r="Q3144" s="8">
        <v>-1</v>
      </c>
      <c r="R3144" s="4">
        <v>0</v>
      </c>
      <c r="S3144" s="10" t="s">
        <v>33</v>
      </c>
      <c r="T3144" s="11">
        <v>0</v>
      </c>
    </row>
    <row r="3145" spans="1:20" x14ac:dyDescent="0.2">
      <c r="A3145" s="3" t="s">
        <v>161</v>
      </c>
      <c r="B3145" s="3" t="s">
        <v>162</v>
      </c>
      <c r="C3145" s="4" t="s">
        <v>128</v>
      </c>
      <c r="D3145" s="3" t="s">
        <v>85</v>
      </c>
      <c r="E3145" s="5">
        <v>6.25</v>
      </c>
      <c r="F3145" s="4">
        <v>4</v>
      </c>
      <c r="G3145" s="5">
        <v>3.4375</v>
      </c>
      <c r="H3145" s="5">
        <v>0.859375</v>
      </c>
      <c r="I3145" s="4">
        <v>2302</v>
      </c>
      <c r="J3145" s="6">
        <v>0.173761946133797</v>
      </c>
      <c r="K3145" s="7">
        <v>1.24031277150304</v>
      </c>
      <c r="L3145" s="6">
        <v>0</v>
      </c>
      <c r="M3145" s="5">
        <v>0</v>
      </c>
      <c r="N3145" s="5">
        <v>0</v>
      </c>
      <c r="O3145" s="5">
        <v>3.4375</v>
      </c>
      <c r="P3145" s="5">
        <v>-3.4375</v>
      </c>
      <c r="Q3145" s="8">
        <v>-1</v>
      </c>
      <c r="R3145" s="4">
        <v>0</v>
      </c>
      <c r="S3145" s="10" t="s">
        <v>33</v>
      </c>
      <c r="T3145" s="11">
        <v>0</v>
      </c>
    </row>
    <row r="3146" spans="1:20" x14ac:dyDescent="0.2">
      <c r="A3146" s="3" t="s">
        <v>161</v>
      </c>
      <c r="B3146" s="3" t="s">
        <v>162</v>
      </c>
      <c r="C3146" s="4" t="s">
        <v>128</v>
      </c>
      <c r="D3146" s="3" t="s">
        <v>85</v>
      </c>
      <c r="E3146" s="5">
        <v>6.25</v>
      </c>
      <c r="F3146" s="4">
        <v>3</v>
      </c>
      <c r="G3146" s="5">
        <v>3.4374999749999997</v>
      </c>
      <c r="H3146" s="5">
        <v>1.1458333249999999</v>
      </c>
      <c r="I3146" s="4">
        <v>20</v>
      </c>
      <c r="J3146" s="6">
        <v>15</v>
      </c>
      <c r="K3146" s="7">
        <v>1.85</v>
      </c>
      <c r="L3146" s="6">
        <v>0</v>
      </c>
      <c r="M3146" s="5">
        <v>0</v>
      </c>
      <c r="N3146" s="5">
        <v>0</v>
      </c>
      <c r="O3146" s="5">
        <v>3.4374999749999997</v>
      </c>
      <c r="P3146" s="5">
        <v>-3.4374999749999997</v>
      </c>
      <c r="Q3146" s="8">
        <v>-1</v>
      </c>
      <c r="R3146" s="4">
        <v>0</v>
      </c>
      <c r="S3146" s="10" t="s">
        <v>33</v>
      </c>
      <c r="T3146" s="11">
        <v>0</v>
      </c>
    </row>
    <row r="3147" spans="1:20" x14ac:dyDescent="0.2">
      <c r="A3147" s="3" t="s">
        <v>161</v>
      </c>
      <c r="B3147" s="3" t="s">
        <v>162</v>
      </c>
      <c r="C3147" s="4" t="s">
        <v>128</v>
      </c>
      <c r="D3147" s="3" t="s">
        <v>85</v>
      </c>
      <c r="E3147" s="5">
        <v>6.25</v>
      </c>
      <c r="F3147" s="4">
        <v>1</v>
      </c>
      <c r="G3147" s="5">
        <v>3.4375</v>
      </c>
      <c r="H3147" s="5">
        <v>3.4375</v>
      </c>
      <c r="I3147" s="4">
        <v>76</v>
      </c>
      <c r="J3147" s="6">
        <v>1.31578947368421</v>
      </c>
      <c r="K3147" s="7">
        <v>1.2865789473684199</v>
      </c>
      <c r="L3147" s="6">
        <v>0</v>
      </c>
      <c r="M3147" s="5">
        <v>0</v>
      </c>
      <c r="N3147" s="5">
        <v>0</v>
      </c>
      <c r="O3147" s="5">
        <v>3.4375</v>
      </c>
      <c r="P3147" s="5">
        <v>-3.4375</v>
      </c>
      <c r="Q3147" s="8">
        <v>-1</v>
      </c>
      <c r="R3147" s="4">
        <v>0</v>
      </c>
      <c r="S3147" s="10" t="s">
        <v>33</v>
      </c>
      <c r="T3147" s="11">
        <v>0</v>
      </c>
    </row>
    <row r="3148" spans="1:20" x14ac:dyDescent="0.2">
      <c r="A3148" s="3" t="s">
        <v>161</v>
      </c>
      <c r="B3148" s="3" t="s">
        <v>162</v>
      </c>
      <c r="C3148" s="4" t="s">
        <v>128</v>
      </c>
      <c r="D3148" s="3" t="s">
        <v>85</v>
      </c>
      <c r="E3148" s="5">
        <v>6.25</v>
      </c>
      <c r="F3148" s="4">
        <v>1</v>
      </c>
      <c r="G3148" s="5">
        <v>3.4624999999999999</v>
      </c>
      <c r="H3148" s="5">
        <v>3.4624999999999999</v>
      </c>
      <c r="I3148" s="4">
        <v>1</v>
      </c>
      <c r="J3148" s="6">
        <v>100</v>
      </c>
      <c r="K3148" s="7">
        <v>2</v>
      </c>
      <c r="L3148" s="6">
        <v>0</v>
      </c>
      <c r="M3148" s="5">
        <v>0</v>
      </c>
      <c r="N3148" s="5">
        <v>0</v>
      </c>
      <c r="O3148" s="5">
        <v>3.4624999999999999</v>
      </c>
      <c r="P3148" s="5">
        <v>-3.4624999999999999</v>
      </c>
      <c r="Q3148" s="8">
        <v>-1</v>
      </c>
      <c r="R3148" s="4">
        <v>0</v>
      </c>
      <c r="S3148" s="10" t="s">
        <v>33</v>
      </c>
      <c r="T3148" s="11">
        <v>0</v>
      </c>
    </row>
    <row r="3149" spans="1:20" x14ac:dyDescent="0.2">
      <c r="A3149" s="3" t="s">
        <v>161</v>
      </c>
      <c r="B3149" s="3" t="s">
        <v>162</v>
      </c>
      <c r="C3149" s="4" t="s">
        <v>128</v>
      </c>
      <c r="D3149" s="3" t="s">
        <v>85</v>
      </c>
      <c r="E3149" s="5">
        <v>6.25</v>
      </c>
      <c r="F3149" s="4">
        <v>3</v>
      </c>
      <c r="G3149" s="5">
        <v>3.4749999750000002</v>
      </c>
      <c r="H3149" s="5">
        <v>1.1583333250000001</v>
      </c>
      <c r="I3149" s="4">
        <v>2878</v>
      </c>
      <c r="J3149" s="6">
        <v>0.104239054899236</v>
      </c>
      <c r="K3149" s="7">
        <v>3.9891591382904799</v>
      </c>
      <c r="L3149" s="6">
        <v>0</v>
      </c>
      <c r="M3149" s="5">
        <v>0</v>
      </c>
      <c r="N3149" s="5">
        <v>0</v>
      </c>
      <c r="O3149" s="5">
        <v>3.4749999750000002</v>
      </c>
      <c r="P3149" s="5">
        <v>-3.4749999750000002</v>
      </c>
      <c r="Q3149" s="8">
        <v>-1</v>
      </c>
      <c r="R3149" s="4">
        <v>0</v>
      </c>
      <c r="S3149" s="10" t="s">
        <v>33</v>
      </c>
      <c r="T3149" s="11">
        <v>0</v>
      </c>
    </row>
    <row r="3150" spans="1:20" x14ac:dyDescent="0.2">
      <c r="A3150" s="3" t="s">
        <v>161</v>
      </c>
      <c r="B3150" s="3" t="s">
        <v>162</v>
      </c>
      <c r="C3150" s="4" t="s">
        <v>128</v>
      </c>
      <c r="D3150" s="3" t="s">
        <v>85</v>
      </c>
      <c r="E3150" s="5">
        <v>6.25</v>
      </c>
      <c r="F3150" s="4">
        <v>4</v>
      </c>
      <c r="G3150" s="5">
        <v>3.4750000000000001</v>
      </c>
      <c r="H3150" s="5">
        <v>0.86875000000000002</v>
      </c>
      <c r="I3150" s="4">
        <v>253</v>
      </c>
      <c r="J3150" s="6">
        <v>1.5810276679841899</v>
      </c>
      <c r="K3150" s="7">
        <v>4.49604743083004</v>
      </c>
      <c r="L3150" s="6">
        <v>0</v>
      </c>
      <c r="M3150" s="5">
        <v>0</v>
      </c>
      <c r="N3150" s="5">
        <v>0</v>
      </c>
      <c r="O3150" s="5">
        <v>3.4750000000000001</v>
      </c>
      <c r="P3150" s="5">
        <v>-3.4750000000000001</v>
      </c>
      <c r="Q3150" s="8">
        <v>-1</v>
      </c>
      <c r="R3150" s="4">
        <v>0</v>
      </c>
      <c r="S3150" s="10" t="s">
        <v>33</v>
      </c>
      <c r="T3150" s="11">
        <v>0</v>
      </c>
    </row>
    <row r="3151" spans="1:20" x14ac:dyDescent="0.2">
      <c r="A3151" s="3" t="s">
        <v>161</v>
      </c>
      <c r="B3151" s="3" t="s">
        <v>162</v>
      </c>
      <c r="C3151" s="4" t="s">
        <v>128</v>
      </c>
      <c r="D3151" s="3" t="s">
        <v>85</v>
      </c>
      <c r="E3151" s="5">
        <v>6.25</v>
      </c>
      <c r="F3151" s="4">
        <v>1</v>
      </c>
      <c r="G3151" s="5">
        <v>3.4750000000000001</v>
      </c>
      <c r="H3151" s="5">
        <v>3.4750000000000001</v>
      </c>
      <c r="I3151" s="4">
        <v>13</v>
      </c>
      <c r="J3151" s="6">
        <v>7.6923076923076898</v>
      </c>
      <c r="K3151" s="7">
        <v>1.3</v>
      </c>
      <c r="L3151" s="6">
        <v>0</v>
      </c>
      <c r="M3151" s="5">
        <v>0</v>
      </c>
      <c r="N3151" s="5">
        <v>0</v>
      </c>
      <c r="O3151" s="5">
        <v>3.4750000000000001</v>
      </c>
      <c r="P3151" s="5">
        <v>-3.4750000000000001</v>
      </c>
      <c r="Q3151" s="8">
        <v>-1</v>
      </c>
      <c r="R3151" s="4">
        <v>0</v>
      </c>
      <c r="S3151" s="10" t="s">
        <v>33</v>
      </c>
      <c r="T3151" s="11">
        <v>0</v>
      </c>
    </row>
    <row r="3152" spans="1:20" x14ac:dyDescent="0.2">
      <c r="A3152" s="3" t="s">
        <v>161</v>
      </c>
      <c r="B3152" s="3" t="s">
        <v>162</v>
      </c>
      <c r="C3152" s="4" t="s">
        <v>128</v>
      </c>
      <c r="D3152" s="3" t="s">
        <v>85</v>
      </c>
      <c r="E3152" s="5">
        <v>6.25</v>
      </c>
      <c r="F3152" s="4">
        <v>2</v>
      </c>
      <c r="G3152" s="5">
        <v>3.4874999999999998</v>
      </c>
      <c r="H3152" s="5">
        <v>1.7437499999999999</v>
      </c>
      <c r="I3152" s="4">
        <v>59</v>
      </c>
      <c r="J3152" s="6">
        <v>3.3898305084745801</v>
      </c>
      <c r="K3152" s="7">
        <v>1.82881355932203</v>
      </c>
      <c r="L3152" s="6">
        <v>0</v>
      </c>
      <c r="M3152" s="5">
        <v>0</v>
      </c>
      <c r="N3152" s="5">
        <v>0</v>
      </c>
      <c r="O3152" s="5">
        <v>3.4874999999999998</v>
      </c>
      <c r="P3152" s="5">
        <v>-3.4874999999999998</v>
      </c>
      <c r="Q3152" s="8">
        <v>-1</v>
      </c>
      <c r="R3152" s="4">
        <v>0</v>
      </c>
      <c r="S3152" s="10" t="s">
        <v>33</v>
      </c>
      <c r="T3152" s="11">
        <v>0</v>
      </c>
    </row>
    <row r="3153" spans="1:20" x14ac:dyDescent="0.2">
      <c r="A3153" s="3" t="s">
        <v>161</v>
      </c>
      <c r="B3153" s="3" t="s">
        <v>162</v>
      </c>
      <c r="C3153" s="4" t="s">
        <v>128</v>
      </c>
      <c r="D3153" s="3" t="s">
        <v>85</v>
      </c>
      <c r="E3153" s="5">
        <v>6.25</v>
      </c>
      <c r="F3153" s="4">
        <v>2</v>
      </c>
      <c r="G3153" s="5">
        <v>3.5</v>
      </c>
      <c r="H3153" s="5">
        <v>1.75</v>
      </c>
      <c r="I3153" s="4">
        <v>2</v>
      </c>
      <c r="J3153" s="6">
        <v>100</v>
      </c>
      <c r="K3153" s="7">
        <v>1</v>
      </c>
      <c r="L3153" s="6">
        <v>0</v>
      </c>
      <c r="M3153" s="5">
        <v>0</v>
      </c>
      <c r="N3153" s="5">
        <v>0</v>
      </c>
      <c r="O3153" s="5">
        <v>3.5</v>
      </c>
      <c r="P3153" s="5">
        <v>-3.5</v>
      </c>
      <c r="Q3153" s="8">
        <v>-1</v>
      </c>
      <c r="R3153" s="4">
        <v>0</v>
      </c>
      <c r="S3153" s="10" t="s">
        <v>33</v>
      </c>
      <c r="T3153" s="11">
        <v>0</v>
      </c>
    </row>
    <row r="3154" spans="1:20" x14ac:dyDescent="0.2">
      <c r="A3154" s="3" t="s">
        <v>161</v>
      </c>
      <c r="B3154" s="3" t="s">
        <v>162</v>
      </c>
      <c r="C3154" s="4" t="s">
        <v>128</v>
      </c>
      <c r="D3154" s="3" t="s">
        <v>85</v>
      </c>
      <c r="E3154" s="5">
        <v>6.25</v>
      </c>
      <c r="F3154" s="4">
        <v>2</v>
      </c>
      <c r="G3154" s="5">
        <v>3.5249999999999999</v>
      </c>
      <c r="H3154" s="5">
        <v>1.7625</v>
      </c>
      <c r="I3154" s="4">
        <v>48</v>
      </c>
      <c r="J3154" s="6">
        <v>4.1666666666666696</v>
      </c>
      <c r="K3154" s="7">
        <v>2.2083333333333299</v>
      </c>
      <c r="L3154" s="6">
        <v>0</v>
      </c>
      <c r="M3154" s="5">
        <v>0</v>
      </c>
      <c r="N3154" s="5">
        <v>0</v>
      </c>
      <c r="O3154" s="5">
        <v>3.5249999999999999</v>
      </c>
      <c r="P3154" s="5">
        <v>-3.5249999999999999</v>
      </c>
      <c r="Q3154" s="8">
        <v>-1</v>
      </c>
      <c r="R3154" s="4">
        <v>0</v>
      </c>
      <c r="S3154" s="10" t="s">
        <v>33</v>
      </c>
      <c r="T3154" s="11">
        <v>0</v>
      </c>
    </row>
    <row r="3155" spans="1:20" x14ac:dyDescent="0.2">
      <c r="A3155" s="3" t="s">
        <v>161</v>
      </c>
      <c r="B3155" s="3" t="s">
        <v>162</v>
      </c>
      <c r="C3155" s="4" t="s">
        <v>128</v>
      </c>
      <c r="D3155" s="3" t="s">
        <v>85</v>
      </c>
      <c r="E3155" s="5">
        <v>6.25</v>
      </c>
      <c r="F3155" s="4">
        <v>1</v>
      </c>
      <c r="G3155" s="5">
        <v>3.5249999999999999</v>
      </c>
      <c r="H3155" s="5">
        <v>3.5249999999999999</v>
      </c>
      <c r="I3155" s="4">
        <v>15</v>
      </c>
      <c r="J3155" s="6">
        <v>6.6666666666666696</v>
      </c>
      <c r="K3155" s="7">
        <v>1.1986666666666701</v>
      </c>
      <c r="L3155" s="6">
        <v>0</v>
      </c>
      <c r="M3155" s="5">
        <v>0</v>
      </c>
      <c r="N3155" s="5">
        <v>0</v>
      </c>
      <c r="O3155" s="5">
        <v>3.5249999999999999</v>
      </c>
      <c r="P3155" s="5">
        <v>-3.5249999999999999</v>
      </c>
      <c r="Q3155" s="8">
        <v>-1</v>
      </c>
      <c r="R3155" s="4">
        <v>0</v>
      </c>
      <c r="S3155" s="10" t="s">
        <v>33</v>
      </c>
      <c r="T3155" s="11">
        <v>0</v>
      </c>
    </row>
    <row r="3156" spans="1:20" x14ac:dyDescent="0.2">
      <c r="A3156" s="3" t="s">
        <v>161</v>
      </c>
      <c r="B3156" s="3" t="s">
        <v>162</v>
      </c>
      <c r="C3156" s="4" t="s">
        <v>128</v>
      </c>
      <c r="D3156" s="3" t="s">
        <v>85</v>
      </c>
      <c r="E3156" s="5">
        <v>6.25</v>
      </c>
      <c r="F3156" s="4">
        <v>1</v>
      </c>
      <c r="G3156" s="5">
        <v>3.5375000000000001</v>
      </c>
      <c r="H3156" s="5">
        <v>3.5375000000000001</v>
      </c>
      <c r="I3156" s="4">
        <v>7</v>
      </c>
      <c r="J3156" s="6">
        <v>14.285714285714301</v>
      </c>
      <c r="K3156" s="7">
        <v>1.4285714285714299</v>
      </c>
      <c r="L3156" s="6">
        <v>0</v>
      </c>
      <c r="M3156" s="5">
        <v>0</v>
      </c>
      <c r="N3156" s="5">
        <v>0</v>
      </c>
      <c r="O3156" s="5">
        <v>3.5375000000000001</v>
      </c>
      <c r="P3156" s="5">
        <v>-3.5375000000000001</v>
      </c>
      <c r="Q3156" s="8">
        <v>-1</v>
      </c>
      <c r="R3156" s="4">
        <v>0</v>
      </c>
      <c r="S3156" s="10" t="s">
        <v>33</v>
      </c>
      <c r="T3156" s="11">
        <v>0</v>
      </c>
    </row>
    <row r="3157" spans="1:20" x14ac:dyDescent="0.2">
      <c r="A3157" s="3" t="s">
        <v>161</v>
      </c>
      <c r="B3157" s="3" t="s">
        <v>162</v>
      </c>
      <c r="C3157" s="4" t="s">
        <v>128</v>
      </c>
      <c r="D3157" s="3" t="s">
        <v>85</v>
      </c>
      <c r="E3157" s="5">
        <v>6.25</v>
      </c>
      <c r="F3157" s="4">
        <v>2</v>
      </c>
      <c r="G3157" s="5">
        <v>3.55</v>
      </c>
      <c r="H3157" s="5">
        <v>1.7749999999999999</v>
      </c>
      <c r="I3157" s="4">
        <v>7</v>
      </c>
      <c r="J3157" s="6">
        <v>28.571428571428601</v>
      </c>
      <c r="K3157" s="7">
        <v>1</v>
      </c>
      <c r="L3157" s="6">
        <v>0</v>
      </c>
      <c r="M3157" s="5">
        <v>0</v>
      </c>
      <c r="N3157" s="5">
        <v>0</v>
      </c>
      <c r="O3157" s="5">
        <v>3.55</v>
      </c>
      <c r="P3157" s="5">
        <v>-3.55</v>
      </c>
      <c r="Q3157" s="8">
        <v>-1</v>
      </c>
      <c r="R3157" s="4">
        <v>0</v>
      </c>
      <c r="S3157" s="10" t="s">
        <v>33</v>
      </c>
      <c r="T3157" s="11">
        <v>0</v>
      </c>
    </row>
    <row r="3158" spans="1:20" x14ac:dyDescent="0.2">
      <c r="A3158" s="3" t="s">
        <v>161</v>
      </c>
      <c r="B3158" s="3" t="s">
        <v>162</v>
      </c>
      <c r="C3158" s="4" t="s">
        <v>128</v>
      </c>
      <c r="D3158" s="3" t="s">
        <v>85</v>
      </c>
      <c r="E3158" s="5">
        <v>6.25</v>
      </c>
      <c r="F3158" s="4">
        <v>1</v>
      </c>
      <c r="G3158" s="5">
        <v>3.55</v>
      </c>
      <c r="H3158" s="5">
        <v>3.55</v>
      </c>
      <c r="I3158" s="4">
        <v>2</v>
      </c>
      <c r="J3158" s="6">
        <v>50</v>
      </c>
      <c r="K3158" s="7">
        <v>2</v>
      </c>
      <c r="L3158" s="6">
        <v>0</v>
      </c>
      <c r="M3158" s="5">
        <v>0</v>
      </c>
      <c r="N3158" s="5">
        <v>0</v>
      </c>
      <c r="O3158" s="5">
        <v>3.55</v>
      </c>
      <c r="P3158" s="5">
        <v>-3.55</v>
      </c>
      <c r="Q3158" s="8">
        <v>-1</v>
      </c>
      <c r="R3158" s="4">
        <v>0</v>
      </c>
      <c r="S3158" s="10" t="s">
        <v>33</v>
      </c>
      <c r="T3158" s="11">
        <v>0</v>
      </c>
    </row>
    <row r="3159" spans="1:20" x14ac:dyDescent="0.2">
      <c r="A3159" s="3" t="s">
        <v>161</v>
      </c>
      <c r="B3159" s="3" t="s">
        <v>162</v>
      </c>
      <c r="C3159" s="4" t="s">
        <v>128</v>
      </c>
      <c r="D3159" s="3" t="s">
        <v>85</v>
      </c>
      <c r="E3159" s="5">
        <v>6.25</v>
      </c>
      <c r="F3159" s="4">
        <v>1</v>
      </c>
      <c r="G3159" s="5">
        <v>3.5625</v>
      </c>
      <c r="H3159" s="5">
        <v>3.5625</v>
      </c>
      <c r="I3159" s="4">
        <v>9</v>
      </c>
      <c r="J3159" s="6">
        <v>11.1111111111111</v>
      </c>
      <c r="K3159" s="7">
        <v>1.44444444444444</v>
      </c>
      <c r="L3159" s="6">
        <v>0</v>
      </c>
      <c r="M3159" s="5">
        <v>0</v>
      </c>
      <c r="N3159" s="5">
        <v>0</v>
      </c>
      <c r="O3159" s="5">
        <v>3.5625</v>
      </c>
      <c r="P3159" s="5">
        <v>-3.5625</v>
      </c>
      <c r="Q3159" s="8">
        <v>-1</v>
      </c>
      <c r="R3159" s="4">
        <v>0</v>
      </c>
      <c r="S3159" s="10" t="s">
        <v>33</v>
      </c>
      <c r="T3159" s="11">
        <v>0</v>
      </c>
    </row>
    <row r="3160" spans="1:20" x14ac:dyDescent="0.2">
      <c r="A3160" s="3" t="s">
        <v>161</v>
      </c>
      <c r="B3160" s="3" t="s">
        <v>162</v>
      </c>
      <c r="C3160" s="4" t="s">
        <v>128</v>
      </c>
      <c r="D3160" s="3" t="s">
        <v>85</v>
      </c>
      <c r="E3160" s="5">
        <v>6.25</v>
      </c>
      <c r="F3160" s="4">
        <v>1</v>
      </c>
      <c r="G3160" s="5">
        <v>3.5625</v>
      </c>
      <c r="H3160" s="5">
        <v>3.5625</v>
      </c>
      <c r="I3160" s="4">
        <v>15</v>
      </c>
      <c r="J3160" s="6">
        <v>6.6666666666666696</v>
      </c>
      <c r="K3160" s="7">
        <v>2.6666666666666701</v>
      </c>
      <c r="L3160" s="6">
        <v>0</v>
      </c>
      <c r="M3160" s="5">
        <v>0</v>
      </c>
      <c r="N3160" s="5">
        <v>0</v>
      </c>
      <c r="O3160" s="5">
        <v>3.5625</v>
      </c>
      <c r="P3160" s="5">
        <v>-3.5625</v>
      </c>
      <c r="Q3160" s="8">
        <v>-1</v>
      </c>
      <c r="R3160" s="4">
        <v>0</v>
      </c>
      <c r="S3160" s="10" t="s">
        <v>33</v>
      </c>
      <c r="T3160" s="11">
        <v>0</v>
      </c>
    </row>
    <row r="3161" spans="1:20" x14ac:dyDescent="0.2">
      <c r="A3161" s="3" t="s">
        <v>161</v>
      </c>
      <c r="B3161" s="3" t="s">
        <v>162</v>
      </c>
      <c r="C3161" s="4" t="s">
        <v>128</v>
      </c>
      <c r="D3161" s="3" t="s">
        <v>85</v>
      </c>
      <c r="E3161" s="5">
        <v>6.25</v>
      </c>
      <c r="F3161" s="4">
        <v>1</v>
      </c>
      <c r="G3161" s="5">
        <v>3.5750000000000002</v>
      </c>
      <c r="H3161" s="5">
        <v>3.5750000000000002</v>
      </c>
      <c r="I3161" s="4">
        <v>4</v>
      </c>
      <c r="J3161" s="6">
        <v>25</v>
      </c>
      <c r="K3161" s="7">
        <v>1</v>
      </c>
      <c r="L3161" s="6">
        <v>0</v>
      </c>
      <c r="M3161" s="5">
        <v>0</v>
      </c>
      <c r="N3161" s="5">
        <v>0</v>
      </c>
      <c r="O3161" s="5">
        <v>3.5750000000000002</v>
      </c>
      <c r="P3161" s="5">
        <v>-3.5750000000000002</v>
      </c>
      <c r="Q3161" s="8">
        <v>-1</v>
      </c>
      <c r="R3161" s="4">
        <v>0</v>
      </c>
      <c r="S3161" s="10" t="s">
        <v>33</v>
      </c>
      <c r="T3161" s="11">
        <v>0</v>
      </c>
    </row>
    <row r="3162" spans="1:20" x14ac:dyDescent="0.2">
      <c r="A3162" s="3" t="s">
        <v>161</v>
      </c>
      <c r="B3162" s="3" t="s">
        <v>162</v>
      </c>
      <c r="C3162" s="4" t="s">
        <v>128</v>
      </c>
      <c r="D3162" s="3" t="s">
        <v>85</v>
      </c>
      <c r="E3162" s="5">
        <v>6.25</v>
      </c>
      <c r="F3162" s="4">
        <v>3</v>
      </c>
      <c r="G3162" s="5">
        <v>3.5874999750000001</v>
      </c>
      <c r="H3162" s="5">
        <v>1.1958333249999999</v>
      </c>
      <c r="I3162" s="4">
        <v>21</v>
      </c>
      <c r="J3162" s="6">
        <v>14.285714285714301</v>
      </c>
      <c r="K3162" s="7">
        <v>2.3333333333333299</v>
      </c>
      <c r="L3162" s="6">
        <v>0</v>
      </c>
      <c r="M3162" s="5">
        <v>0</v>
      </c>
      <c r="N3162" s="5">
        <v>0</v>
      </c>
      <c r="O3162" s="5">
        <v>3.5874999750000001</v>
      </c>
      <c r="P3162" s="5">
        <v>-3.5874999750000001</v>
      </c>
      <c r="Q3162" s="8">
        <v>-1</v>
      </c>
      <c r="R3162" s="4">
        <v>0</v>
      </c>
      <c r="S3162" s="10" t="s">
        <v>33</v>
      </c>
      <c r="T3162" s="11">
        <v>0</v>
      </c>
    </row>
    <row r="3163" spans="1:20" x14ac:dyDescent="0.2">
      <c r="A3163" s="3" t="s">
        <v>161</v>
      </c>
      <c r="B3163" s="3" t="s">
        <v>162</v>
      </c>
      <c r="C3163" s="4" t="s">
        <v>128</v>
      </c>
      <c r="D3163" s="3" t="s">
        <v>85</v>
      </c>
      <c r="E3163" s="5">
        <v>6.25</v>
      </c>
      <c r="F3163" s="4">
        <v>2</v>
      </c>
      <c r="G3163" s="5">
        <v>3.5874999999999999</v>
      </c>
      <c r="H3163" s="5">
        <v>1.79375</v>
      </c>
      <c r="I3163" s="4">
        <v>34</v>
      </c>
      <c r="J3163" s="6">
        <v>5.8823529411764701</v>
      </c>
      <c r="K3163" s="7">
        <v>1.1458823529411799</v>
      </c>
      <c r="L3163" s="6">
        <v>0</v>
      </c>
      <c r="M3163" s="5">
        <v>0</v>
      </c>
      <c r="N3163" s="5">
        <v>0</v>
      </c>
      <c r="O3163" s="5">
        <v>3.5874999999999999</v>
      </c>
      <c r="P3163" s="5">
        <v>-3.5874999999999999</v>
      </c>
      <c r="Q3163" s="8">
        <v>-1</v>
      </c>
      <c r="R3163" s="4">
        <v>0</v>
      </c>
      <c r="S3163" s="10" t="s">
        <v>33</v>
      </c>
      <c r="T3163" s="11">
        <v>0</v>
      </c>
    </row>
    <row r="3164" spans="1:20" x14ac:dyDescent="0.2">
      <c r="A3164" s="3" t="s">
        <v>161</v>
      </c>
      <c r="B3164" s="3" t="s">
        <v>162</v>
      </c>
      <c r="C3164" s="4" t="s">
        <v>128</v>
      </c>
      <c r="D3164" s="3" t="s">
        <v>85</v>
      </c>
      <c r="E3164" s="5">
        <v>6.25</v>
      </c>
      <c r="F3164" s="4">
        <v>1</v>
      </c>
      <c r="G3164" s="5">
        <v>3.6</v>
      </c>
      <c r="H3164" s="5">
        <v>3.6</v>
      </c>
      <c r="I3164" s="4">
        <v>2</v>
      </c>
      <c r="J3164" s="6">
        <v>50</v>
      </c>
      <c r="K3164" s="7">
        <v>1</v>
      </c>
      <c r="L3164" s="6">
        <v>0</v>
      </c>
      <c r="M3164" s="5">
        <v>0</v>
      </c>
      <c r="N3164" s="5">
        <v>0</v>
      </c>
      <c r="O3164" s="5">
        <v>3.6</v>
      </c>
      <c r="P3164" s="5">
        <v>-3.6</v>
      </c>
      <c r="Q3164" s="8">
        <v>-1</v>
      </c>
      <c r="R3164" s="4">
        <v>0</v>
      </c>
      <c r="S3164" s="10" t="s">
        <v>33</v>
      </c>
      <c r="T3164" s="11">
        <v>0</v>
      </c>
    </row>
    <row r="3165" spans="1:20" x14ac:dyDescent="0.2">
      <c r="A3165" s="3" t="s">
        <v>161</v>
      </c>
      <c r="B3165" s="3" t="s">
        <v>162</v>
      </c>
      <c r="C3165" s="4" t="s">
        <v>128</v>
      </c>
      <c r="D3165" s="3" t="s">
        <v>85</v>
      </c>
      <c r="E3165" s="5">
        <v>6.25</v>
      </c>
      <c r="F3165" s="4">
        <v>1</v>
      </c>
      <c r="G3165" s="5">
        <v>3.6</v>
      </c>
      <c r="H3165" s="5">
        <v>3.6</v>
      </c>
      <c r="I3165" s="4">
        <v>2</v>
      </c>
      <c r="J3165" s="6">
        <v>50</v>
      </c>
      <c r="K3165" s="7">
        <v>1</v>
      </c>
      <c r="L3165" s="6">
        <v>0</v>
      </c>
      <c r="M3165" s="5">
        <v>0</v>
      </c>
      <c r="N3165" s="5">
        <v>0</v>
      </c>
      <c r="O3165" s="5">
        <v>3.6</v>
      </c>
      <c r="P3165" s="5">
        <v>-3.6</v>
      </c>
      <c r="Q3165" s="8">
        <v>-1</v>
      </c>
      <c r="R3165" s="4">
        <v>0</v>
      </c>
      <c r="S3165" s="10" t="s">
        <v>33</v>
      </c>
      <c r="T3165" s="11">
        <v>0</v>
      </c>
    </row>
    <row r="3166" spans="1:20" x14ac:dyDescent="0.2">
      <c r="A3166" s="3" t="s">
        <v>161</v>
      </c>
      <c r="B3166" s="3" t="s">
        <v>162</v>
      </c>
      <c r="C3166" s="4" t="s">
        <v>128</v>
      </c>
      <c r="D3166" s="3" t="s">
        <v>85</v>
      </c>
      <c r="E3166" s="5">
        <v>6.25</v>
      </c>
      <c r="F3166" s="4">
        <v>1</v>
      </c>
      <c r="G3166" s="5">
        <v>3.6124999999999998</v>
      </c>
      <c r="H3166" s="5">
        <v>3.6124999999999998</v>
      </c>
      <c r="I3166" s="4">
        <v>3</v>
      </c>
      <c r="J3166" s="6">
        <v>33.3333333333333</v>
      </c>
      <c r="K3166" s="7">
        <v>1</v>
      </c>
      <c r="L3166" s="6">
        <v>0</v>
      </c>
      <c r="M3166" s="5">
        <v>0</v>
      </c>
      <c r="N3166" s="5">
        <v>0</v>
      </c>
      <c r="O3166" s="5">
        <v>3.6124999999999998</v>
      </c>
      <c r="P3166" s="5">
        <v>-3.6124999999999998</v>
      </c>
      <c r="Q3166" s="8">
        <v>-1</v>
      </c>
      <c r="R3166" s="4">
        <v>0</v>
      </c>
      <c r="S3166" s="10" t="s">
        <v>33</v>
      </c>
      <c r="T3166" s="11">
        <v>0</v>
      </c>
    </row>
    <row r="3167" spans="1:20" x14ac:dyDescent="0.2">
      <c r="A3167" s="3" t="s">
        <v>161</v>
      </c>
      <c r="B3167" s="3" t="s">
        <v>162</v>
      </c>
      <c r="C3167" s="4" t="s">
        <v>128</v>
      </c>
      <c r="D3167" s="3" t="s">
        <v>85</v>
      </c>
      <c r="E3167" s="5">
        <v>6.25</v>
      </c>
      <c r="F3167" s="4">
        <v>2</v>
      </c>
      <c r="G3167" s="5">
        <v>3.625</v>
      </c>
      <c r="H3167" s="5">
        <v>1.8125</v>
      </c>
      <c r="I3167" s="4">
        <v>19</v>
      </c>
      <c r="J3167" s="6">
        <v>10.526315789473699</v>
      </c>
      <c r="K3167" s="7">
        <v>1.41578947368421</v>
      </c>
      <c r="L3167" s="6">
        <v>0</v>
      </c>
      <c r="M3167" s="5">
        <v>0</v>
      </c>
      <c r="N3167" s="5">
        <v>0</v>
      </c>
      <c r="O3167" s="5">
        <v>3.625</v>
      </c>
      <c r="P3167" s="5">
        <v>-3.625</v>
      </c>
      <c r="Q3167" s="8">
        <v>-1</v>
      </c>
      <c r="R3167" s="4">
        <v>0</v>
      </c>
      <c r="S3167" s="10" t="s">
        <v>33</v>
      </c>
      <c r="T3167" s="11">
        <v>0</v>
      </c>
    </row>
    <row r="3168" spans="1:20" x14ac:dyDescent="0.2">
      <c r="A3168" s="3" t="s">
        <v>161</v>
      </c>
      <c r="B3168" s="3" t="s">
        <v>162</v>
      </c>
      <c r="C3168" s="4" t="s">
        <v>128</v>
      </c>
      <c r="D3168" s="3" t="s">
        <v>85</v>
      </c>
      <c r="E3168" s="5">
        <v>6.25</v>
      </c>
      <c r="F3168" s="4">
        <v>1</v>
      </c>
      <c r="G3168" s="5">
        <v>3.6625000000000001</v>
      </c>
      <c r="H3168" s="5">
        <v>3.6625000000000001</v>
      </c>
      <c r="I3168" s="4">
        <v>27</v>
      </c>
      <c r="J3168" s="6">
        <v>3.7037037037037002</v>
      </c>
      <c r="K3168" s="7">
        <v>1.11481481481481</v>
      </c>
      <c r="L3168" s="6">
        <v>0</v>
      </c>
      <c r="M3168" s="5">
        <v>0</v>
      </c>
      <c r="N3168" s="5">
        <v>0</v>
      </c>
      <c r="O3168" s="5">
        <v>3.6625000000000001</v>
      </c>
      <c r="P3168" s="5">
        <v>-3.6625000000000001</v>
      </c>
      <c r="Q3168" s="8">
        <v>-1</v>
      </c>
      <c r="R3168" s="4">
        <v>0</v>
      </c>
      <c r="S3168" s="10" t="s">
        <v>33</v>
      </c>
      <c r="T3168" s="11">
        <v>0</v>
      </c>
    </row>
    <row r="3169" spans="1:20" x14ac:dyDescent="0.2">
      <c r="A3169" s="3" t="s">
        <v>161</v>
      </c>
      <c r="B3169" s="3" t="s">
        <v>162</v>
      </c>
      <c r="C3169" s="4" t="s">
        <v>128</v>
      </c>
      <c r="D3169" s="3" t="s">
        <v>85</v>
      </c>
      <c r="E3169" s="5">
        <v>6.25</v>
      </c>
      <c r="F3169" s="4">
        <v>2</v>
      </c>
      <c r="G3169" s="5">
        <v>3.6625000000000001</v>
      </c>
      <c r="H3169" s="5">
        <v>1.83125</v>
      </c>
      <c r="I3169" s="4">
        <v>59</v>
      </c>
      <c r="J3169" s="6">
        <v>3.3898305084745801</v>
      </c>
      <c r="K3169" s="7">
        <v>4.9644067796610196</v>
      </c>
      <c r="L3169" s="6">
        <v>0</v>
      </c>
      <c r="M3169" s="5">
        <v>0</v>
      </c>
      <c r="N3169" s="5">
        <v>0</v>
      </c>
      <c r="O3169" s="5">
        <v>3.6625000000000001</v>
      </c>
      <c r="P3169" s="5">
        <v>-3.6625000000000001</v>
      </c>
      <c r="Q3169" s="8">
        <v>-1</v>
      </c>
      <c r="R3169" s="4">
        <v>0</v>
      </c>
      <c r="S3169" s="10" t="s">
        <v>33</v>
      </c>
      <c r="T3169" s="11">
        <v>0</v>
      </c>
    </row>
    <row r="3170" spans="1:20" x14ac:dyDescent="0.2">
      <c r="A3170" s="3" t="s">
        <v>161</v>
      </c>
      <c r="B3170" s="3" t="s">
        <v>162</v>
      </c>
      <c r="C3170" s="4" t="s">
        <v>128</v>
      </c>
      <c r="D3170" s="3" t="s">
        <v>85</v>
      </c>
      <c r="E3170" s="5">
        <v>6.25</v>
      </c>
      <c r="F3170" s="4">
        <v>1</v>
      </c>
      <c r="G3170" s="5">
        <v>3.6749999999999998</v>
      </c>
      <c r="H3170" s="5">
        <v>3.6749999999999998</v>
      </c>
      <c r="I3170" s="4">
        <v>1</v>
      </c>
      <c r="J3170" s="6">
        <v>100</v>
      </c>
      <c r="K3170" s="7">
        <v>2</v>
      </c>
      <c r="L3170" s="6">
        <v>0</v>
      </c>
      <c r="M3170" s="5">
        <v>0</v>
      </c>
      <c r="N3170" s="5">
        <v>0</v>
      </c>
      <c r="O3170" s="5">
        <v>3.6749999999999998</v>
      </c>
      <c r="P3170" s="5">
        <v>-3.6749999999999998</v>
      </c>
      <c r="Q3170" s="8">
        <v>-1</v>
      </c>
      <c r="R3170" s="4">
        <v>0</v>
      </c>
      <c r="S3170" s="10" t="s">
        <v>33</v>
      </c>
      <c r="T3170" s="11">
        <v>0</v>
      </c>
    </row>
    <row r="3171" spans="1:20" x14ac:dyDescent="0.2">
      <c r="A3171" s="3" t="s">
        <v>161</v>
      </c>
      <c r="B3171" s="3" t="s">
        <v>162</v>
      </c>
      <c r="C3171" s="4" t="s">
        <v>128</v>
      </c>
      <c r="D3171" s="3" t="s">
        <v>85</v>
      </c>
      <c r="E3171" s="5">
        <v>6.25</v>
      </c>
      <c r="F3171" s="4">
        <v>1</v>
      </c>
      <c r="G3171" s="5">
        <v>3.6875</v>
      </c>
      <c r="H3171" s="5">
        <v>3.6875</v>
      </c>
      <c r="I3171" s="4">
        <v>4</v>
      </c>
      <c r="J3171" s="6">
        <v>25</v>
      </c>
      <c r="K3171" s="7">
        <v>4.5</v>
      </c>
      <c r="L3171" s="6">
        <v>0</v>
      </c>
      <c r="M3171" s="5">
        <v>0</v>
      </c>
      <c r="N3171" s="5">
        <v>0</v>
      </c>
      <c r="O3171" s="5">
        <v>3.6875</v>
      </c>
      <c r="P3171" s="5">
        <v>-3.6875</v>
      </c>
      <c r="Q3171" s="8">
        <v>-1</v>
      </c>
      <c r="R3171" s="4">
        <v>0</v>
      </c>
      <c r="S3171" s="10" t="s">
        <v>33</v>
      </c>
      <c r="T3171" s="11">
        <v>0</v>
      </c>
    </row>
    <row r="3172" spans="1:20" x14ac:dyDescent="0.2">
      <c r="A3172" s="3" t="s">
        <v>161</v>
      </c>
      <c r="B3172" s="3" t="s">
        <v>162</v>
      </c>
      <c r="C3172" s="4" t="s">
        <v>128</v>
      </c>
      <c r="D3172" s="3" t="s">
        <v>85</v>
      </c>
      <c r="E3172" s="5">
        <v>6.25</v>
      </c>
      <c r="F3172" s="4">
        <v>1</v>
      </c>
      <c r="G3172" s="5">
        <v>3.7</v>
      </c>
      <c r="H3172" s="5">
        <v>3.7</v>
      </c>
      <c r="I3172" s="4">
        <v>28</v>
      </c>
      <c r="J3172" s="6">
        <v>3.5714285714285698</v>
      </c>
      <c r="K3172" s="7">
        <v>1.1071428571428601</v>
      </c>
      <c r="L3172" s="6">
        <v>0</v>
      </c>
      <c r="M3172" s="5">
        <v>0</v>
      </c>
      <c r="N3172" s="5">
        <v>0</v>
      </c>
      <c r="O3172" s="5">
        <v>3.7</v>
      </c>
      <c r="P3172" s="5">
        <v>-3.7</v>
      </c>
      <c r="Q3172" s="8">
        <v>-1</v>
      </c>
      <c r="R3172" s="4">
        <v>0</v>
      </c>
      <c r="S3172" s="10" t="s">
        <v>33</v>
      </c>
      <c r="T3172" s="11">
        <v>0</v>
      </c>
    </row>
    <row r="3173" spans="1:20" x14ac:dyDescent="0.2">
      <c r="A3173" s="3" t="s">
        <v>161</v>
      </c>
      <c r="B3173" s="3" t="s">
        <v>162</v>
      </c>
      <c r="C3173" s="4" t="s">
        <v>128</v>
      </c>
      <c r="D3173" s="3" t="s">
        <v>85</v>
      </c>
      <c r="E3173" s="5">
        <v>6.25</v>
      </c>
      <c r="F3173" s="4">
        <v>1</v>
      </c>
      <c r="G3173" s="5">
        <v>3.7250000000000001</v>
      </c>
      <c r="H3173" s="5">
        <v>3.7250000000000001</v>
      </c>
      <c r="I3173" s="4">
        <v>52</v>
      </c>
      <c r="J3173" s="6">
        <v>1.92307692307692</v>
      </c>
      <c r="K3173" s="7">
        <v>1.8673076923076899</v>
      </c>
      <c r="L3173" s="6">
        <v>0</v>
      </c>
      <c r="M3173" s="5">
        <v>0</v>
      </c>
      <c r="N3173" s="5">
        <v>0</v>
      </c>
      <c r="O3173" s="5">
        <v>3.7250000000000001</v>
      </c>
      <c r="P3173" s="5">
        <v>-3.7250000000000001</v>
      </c>
      <c r="Q3173" s="8">
        <v>-1</v>
      </c>
      <c r="R3173" s="4">
        <v>0</v>
      </c>
      <c r="S3173" s="10" t="s">
        <v>33</v>
      </c>
      <c r="T3173" s="11">
        <v>0</v>
      </c>
    </row>
    <row r="3174" spans="1:20" x14ac:dyDescent="0.2">
      <c r="A3174" s="3" t="s">
        <v>161</v>
      </c>
      <c r="B3174" s="3" t="s">
        <v>162</v>
      </c>
      <c r="C3174" s="4" t="s">
        <v>128</v>
      </c>
      <c r="D3174" s="3" t="s">
        <v>85</v>
      </c>
      <c r="E3174" s="5">
        <v>6.25</v>
      </c>
      <c r="F3174" s="4">
        <v>1</v>
      </c>
      <c r="G3174" s="5">
        <v>3.7250000000000001</v>
      </c>
      <c r="H3174" s="5">
        <v>3.7250000000000001</v>
      </c>
      <c r="I3174" s="4">
        <v>3</v>
      </c>
      <c r="J3174" s="6">
        <v>33.3333333333333</v>
      </c>
      <c r="K3174" s="7">
        <v>1.3333333333333299</v>
      </c>
      <c r="L3174" s="6">
        <v>0</v>
      </c>
      <c r="M3174" s="5">
        <v>0</v>
      </c>
      <c r="N3174" s="5">
        <v>0</v>
      </c>
      <c r="O3174" s="5">
        <v>3.7250000000000001</v>
      </c>
      <c r="P3174" s="5">
        <v>-3.7250000000000001</v>
      </c>
      <c r="Q3174" s="8">
        <v>-1</v>
      </c>
      <c r="R3174" s="4">
        <v>0</v>
      </c>
      <c r="S3174" s="10" t="s">
        <v>33</v>
      </c>
      <c r="T3174" s="11">
        <v>0</v>
      </c>
    </row>
    <row r="3175" spans="1:20" x14ac:dyDescent="0.2">
      <c r="A3175" s="3" t="s">
        <v>161</v>
      </c>
      <c r="B3175" s="3" t="s">
        <v>162</v>
      </c>
      <c r="C3175" s="4" t="s">
        <v>128</v>
      </c>
      <c r="D3175" s="3" t="s">
        <v>85</v>
      </c>
      <c r="E3175" s="5">
        <v>6.25</v>
      </c>
      <c r="F3175" s="4">
        <v>1</v>
      </c>
      <c r="G3175" s="5">
        <v>3.7250000000000001</v>
      </c>
      <c r="H3175" s="5">
        <v>3.7250000000000001</v>
      </c>
      <c r="I3175" s="4">
        <v>17</v>
      </c>
      <c r="J3175" s="6">
        <v>5.8823529411764701</v>
      </c>
      <c r="K3175" s="7">
        <v>1.3941176470588199</v>
      </c>
      <c r="L3175" s="6">
        <v>0</v>
      </c>
      <c r="M3175" s="5">
        <v>0</v>
      </c>
      <c r="N3175" s="5">
        <v>0</v>
      </c>
      <c r="O3175" s="5">
        <v>3.7250000000000001</v>
      </c>
      <c r="P3175" s="5">
        <v>-3.7250000000000001</v>
      </c>
      <c r="Q3175" s="8">
        <v>-1</v>
      </c>
      <c r="R3175" s="4">
        <v>0</v>
      </c>
      <c r="S3175" s="10" t="s">
        <v>33</v>
      </c>
      <c r="T3175" s="11">
        <v>0</v>
      </c>
    </row>
    <row r="3176" spans="1:20" x14ac:dyDescent="0.2">
      <c r="A3176" s="3" t="s">
        <v>161</v>
      </c>
      <c r="B3176" s="3" t="s">
        <v>162</v>
      </c>
      <c r="C3176" s="4" t="s">
        <v>128</v>
      </c>
      <c r="D3176" s="3" t="s">
        <v>85</v>
      </c>
      <c r="E3176" s="5">
        <v>6.25</v>
      </c>
      <c r="F3176" s="4">
        <v>1</v>
      </c>
      <c r="G3176" s="5">
        <v>3.7250000000000001</v>
      </c>
      <c r="H3176" s="5">
        <v>3.7250000000000001</v>
      </c>
      <c r="I3176" s="4">
        <v>2</v>
      </c>
      <c r="J3176" s="6">
        <v>50</v>
      </c>
      <c r="K3176" s="7">
        <v>5.5</v>
      </c>
      <c r="L3176" s="6">
        <v>0</v>
      </c>
      <c r="M3176" s="5">
        <v>0</v>
      </c>
      <c r="N3176" s="5">
        <v>0</v>
      </c>
      <c r="O3176" s="5">
        <v>3.7250000000000001</v>
      </c>
      <c r="P3176" s="5">
        <v>-3.7250000000000001</v>
      </c>
      <c r="Q3176" s="8">
        <v>-1</v>
      </c>
      <c r="R3176" s="4">
        <v>0</v>
      </c>
      <c r="S3176" s="10" t="s">
        <v>33</v>
      </c>
      <c r="T3176" s="11">
        <v>0</v>
      </c>
    </row>
    <row r="3177" spans="1:20" x14ac:dyDescent="0.2">
      <c r="A3177" s="3" t="s">
        <v>161</v>
      </c>
      <c r="B3177" s="3" t="s">
        <v>162</v>
      </c>
      <c r="C3177" s="4" t="s">
        <v>128</v>
      </c>
      <c r="D3177" s="3" t="s">
        <v>85</v>
      </c>
      <c r="E3177" s="5">
        <v>6.25</v>
      </c>
      <c r="F3177" s="4">
        <v>1</v>
      </c>
      <c r="G3177" s="5">
        <v>3.7374999999999998</v>
      </c>
      <c r="H3177" s="5">
        <v>3.7374999999999998</v>
      </c>
      <c r="I3177" s="4">
        <v>1</v>
      </c>
      <c r="J3177" s="6">
        <v>100</v>
      </c>
      <c r="K3177" s="7">
        <v>1</v>
      </c>
      <c r="L3177" s="6">
        <v>0</v>
      </c>
      <c r="M3177" s="5">
        <v>0</v>
      </c>
      <c r="N3177" s="5">
        <v>0</v>
      </c>
      <c r="O3177" s="5">
        <v>3.7374999999999998</v>
      </c>
      <c r="P3177" s="5">
        <v>-3.7374999999999998</v>
      </c>
      <c r="Q3177" s="8">
        <v>-1</v>
      </c>
      <c r="R3177" s="4">
        <v>0</v>
      </c>
      <c r="S3177" s="10" t="s">
        <v>33</v>
      </c>
      <c r="T3177" s="11">
        <v>0</v>
      </c>
    </row>
    <row r="3178" spans="1:20" x14ac:dyDescent="0.2">
      <c r="A3178" s="3" t="s">
        <v>161</v>
      </c>
      <c r="B3178" s="3" t="s">
        <v>162</v>
      </c>
      <c r="C3178" s="4" t="s">
        <v>128</v>
      </c>
      <c r="D3178" s="3" t="s">
        <v>85</v>
      </c>
      <c r="E3178" s="5">
        <v>6.25</v>
      </c>
      <c r="F3178" s="4">
        <v>2</v>
      </c>
      <c r="G3178" s="5">
        <v>3.7374999999999998</v>
      </c>
      <c r="H3178" s="5">
        <v>1.8687499999999999</v>
      </c>
      <c r="I3178" s="4">
        <v>2</v>
      </c>
      <c r="J3178" s="6">
        <v>100</v>
      </c>
      <c r="K3178" s="7">
        <v>1</v>
      </c>
      <c r="L3178" s="6">
        <v>0</v>
      </c>
      <c r="M3178" s="5">
        <v>0</v>
      </c>
      <c r="N3178" s="5">
        <v>0</v>
      </c>
      <c r="O3178" s="5">
        <v>3.7374999999999998</v>
      </c>
      <c r="P3178" s="5">
        <v>-3.7374999999999998</v>
      </c>
      <c r="Q3178" s="8">
        <v>-1</v>
      </c>
      <c r="R3178" s="4">
        <v>0</v>
      </c>
      <c r="S3178" s="10" t="s">
        <v>33</v>
      </c>
      <c r="T3178" s="11">
        <v>0</v>
      </c>
    </row>
    <row r="3179" spans="1:20" x14ac:dyDescent="0.2">
      <c r="A3179" s="3" t="s">
        <v>161</v>
      </c>
      <c r="B3179" s="3" t="s">
        <v>162</v>
      </c>
      <c r="C3179" s="4" t="s">
        <v>128</v>
      </c>
      <c r="D3179" s="3" t="s">
        <v>85</v>
      </c>
      <c r="E3179" s="5">
        <v>6.25</v>
      </c>
      <c r="F3179" s="4">
        <v>1</v>
      </c>
      <c r="G3179" s="5">
        <v>3.75</v>
      </c>
      <c r="H3179" s="5">
        <v>3.75</v>
      </c>
      <c r="I3179" s="4">
        <v>68</v>
      </c>
      <c r="J3179" s="6">
        <v>1.47058823529412</v>
      </c>
      <c r="K3179" s="7">
        <v>1.5014705882352899</v>
      </c>
      <c r="L3179" s="6">
        <v>0</v>
      </c>
      <c r="M3179" s="5">
        <v>0</v>
      </c>
      <c r="N3179" s="5">
        <v>0</v>
      </c>
      <c r="O3179" s="5">
        <v>3.75</v>
      </c>
      <c r="P3179" s="5">
        <v>-3.75</v>
      </c>
      <c r="Q3179" s="8">
        <v>-1</v>
      </c>
      <c r="R3179" s="4">
        <v>0</v>
      </c>
      <c r="S3179" s="10" t="s">
        <v>33</v>
      </c>
      <c r="T3179" s="11">
        <v>0</v>
      </c>
    </row>
    <row r="3180" spans="1:20" x14ac:dyDescent="0.2">
      <c r="A3180" s="3" t="s">
        <v>161</v>
      </c>
      <c r="B3180" s="3" t="s">
        <v>162</v>
      </c>
      <c r="C3180" s="4" t="s">
        <v>128</v>
      </c>
      <c r="D3180" s="3" t="s">
        <v>85</v>
      </c>
      <c r="E3180" s="5">
        <v>6.25</v>
      </c>
      <c r="F3180" s="4">
        <v>1</v>
      </c>
      <c r="G3180" s="5">
        <v>3.75</v>
      </c>
      <c r="H3180" s="5">
        <v>3.75</v>
      </c>
      <c r="I3180" s="4">
        <v>33</v>
      </c>
      <c r="J3180" s="6">
        <v>3.0303030303030298</v>
      </c>
      <c r="K3180" s="7">
        <v>1.24242424242424</v>
      </c>
      <c r="L3180" s="6">
        <v>0</v>
      </c>
      <c r="M3180" s="5">
        <v>0</v>
      </c>
      <c r="N3180" s="5">
        <v>0</v>
      </c>
      <c r="O3180" s="5">
        <v>3.75</v>
      </c>
      <c r="P3180" s="5">
        <v>-3.75</v>
      </c>
      <c r="Q3180" s="8">
        <v>-1</v>
      </c>
      <c r="R3180" s="4">
        <v>0</v>
      </c>
      <c r="S3180" s="10" t="s">
        <v>33</v>
      </c>
      <c r="T3180" s="11">
        <v>0</v>
      </c>
    </row>
    <row r="3181" spans="1:20" x14ac:dyDescent="0.2">
      <c r="A3181" s="3" t="s">
        <v>161</v>
      </c>
      <c r="B3181" s="3" t="s">
        <v>162</v>
      </c>
      <c r="C3181" s="4" t="s">
        <v>128</v>
      </c>
      <c r="D3181" s="3" t="s">
        <v>85</v>
      </c>
      <c r="E3181" s="5">
        <v>6.25</v>
      </c>
      <c r="F3181" s="4">
        <v>2</v>
      </c>
      <c r="G3181" s="5">
        <v>3.75</v>
      </c>
      <c r="H3181" s="5">
        <v>1.875</v>
      </c>
      <c r="I3181" s="4">
        <v>66</v>
      </c>
      <c r="J3181" s="6">
        <v>3.0303030303030298</v>
      </c>
      <c r="K3181" s="7">
        <v>2.8621212121212101</v>
      </c>
      <c r="L3181" s="6">
        <v>0</v>
      </c>
      <c r="M3181" s="5">
        <v>0</v>
      </c>
      <c r="N3181" s="5">
        <v>0</v>
      </c>
      <c r="O3181" s="5">
        <v>3.75</v>
      </c>
      <c r="P3181" s="5">
        <v>-3.75</v>
      </c>
      <c r="Q3181" s="8">
        <v>-1</v>
      </c>
      <c r="R3181" s="4">
        <v>0</v>
      </c>
      <c r="S3181" s="10" t="s">
        <v>33</v>
      </c>
      <c r="T3181" s="11">
        <v>0</v>
      </c>
    </row>
    <row r="3182" spans="1:20" x14ac:dyDescent="0.2">
      <c r="A3182" s="3" t="s">
        <v>161</v>
      </c>
      <c r="B3182" s="3" t="s">
        <v>162</v>
      </c>
      <c r="C3182" s="4" t="s">
        <v>128</v>
      </c>
      <c r="D3182" s="3" t="s">
        <v>85</v>
      </c>
      <c r="E3182" s="5">
        <v>6.25</v>
      </c>
      <c r="F3182" s="4">
        <v>1</v>
      </c>
      <c r="G3182" s="5">
        <v>3.75</v>
      </c>
      <c r="H3182" s="5">
        <v>3.75</v>
      </c>
      <c r="I3182" s="4">
        <v>12</v>
      </c>
      <c r="J3182" s="6">
        <v>8.3333333333333304</v>
      </c>
      <c r="K3182" s="7">
        <v>1.75</v>
      </c>
      <c r="L3182" s="6">
        <v>0</v>
      </c>
      <c r="M3182" s="5">
        <v>0</v>
      </c>
      <c r="N3182" s="5">
        <v>0</v>
      </c>
      <c r="O3182" s="5">
        <v>3.75</v>
      </c>
      <c r="P3182" s="5">
        <v>-3.75</v>
      </c>
      <c r="Q3182" s="8">
        <v>-1</v>
      </c>
      <c r="R3182" s="4">
        <v>0</v>
      </c>
      <c r="S3182" s="10" t="s">
        <v>33</v>
      </c>
      <c r="T3182" s="11">
        <v>0</v>
      </c>
    </row>
    <row r="3183" spans="1:20" x14ac:dyDescent="0.2">
      <c r="A3183" s="3" t="s">
        <v>161</v>
      </c>
      <c r="B3183" s="3" t="s">
        <v>162</v>
      </c>
      <c r="C3183" s="4" t="s">
        <v>128</v>
      </c>
      <c r="D3183" s="3" t="s">
        <v>85</v>
      </c>
      <c r="E3183" s="5">
        <v>6.25</v>
      </c>
      <c r="F3183" s="4">
        <v>1</v>
      </c>
      <c r="G3183" s="5">
        <v>3.75</v>
      </c>
      <c r="H3183" s="5">
        <v>3.75</v>
      </c>
      <c r="I3183" s="4">
        <v>3</v>
      </c>
      <c r="J3183" s="6">
        <v>33.3333333333333</v>
      </c>
      <c r="K3183" s="7">
        <v>1</v>
      </c>
      <c r="L3183" s="6">
        <v>0</v>
      </c>
      <c r="M3183" s="5">
        <v>0</v>
      </c>
      <c r="N3183" s="5">
        <v>0</v>
      </c>
      <c r="O3183" s="5">
        <v>3.75</v>
      </c>
      <c r="P3183" s="5">
        <v>-3.75</v>
      </c>
      <c r="Q3183" s="8">
        <v>-1</v>
      </c>
      <c r="R3183" s="4">
        <v>0</v>
      </c>
      <c r="S3183" s="10" t="s">
        <v>33</v>
      </c>
      <c r="T3183" s="11">
        <v>0</v>
      </c>
    </row>
    <row r="3184" spans="1:20" x14ac:dyDescent="0.2">
      <c r="A3184" s="3" t="s">
        <v>161</v>
      </c>
      <c r="B3184" s="3" t="s">
        <v>162</v>
      </c>
      <c r="C3184" s="4" t="s">
        <v>128</v>
      </c>
      <c r="D3184" s="3" t="s">
        <v>85</v>
      </c>
      <c r="E3184" s="5">
        <v>6.25</v>
      </c>
      <c r="F3184" s="4">
        <v>2</v>
      </c>
      <c r="G3184" s="5">
        <v>3.7749999999999999</v>
      </c>
      <c r="H3184" s="5">
        <v>1.8875</v>
      </c>
      <c r="I3184" s="4">
        <v>201</v>
      </c>
      <c r="J3184" s="6">
        <v>0.99502487562189101</v>
      </c>
      <c r="K3184" s="7">
        <v>1.64925373134328</v>
      </c>
      <c r="L3184" s="6">
        <v>0</v>
      </c>
      <c r="M3184" s="5">
        <v>0</v>
      </c>
      <c r="N3184" s="5">
        <v>0</v>
      </c>
      <c r="O3184" s="5">
        <v>3.7749999999999999</v>
      </c>
      <c r="P3184" s="5">
        <v>-3.7749999999999999</v>
      </c>
      <c r="Q3184" s="8">
        <v>-1</v>
      </c>
      <c r="R3184" s="4">
        <v>0</v>
      </c>
      <c r="S3184" s="10" t="s">
        <v>33</v>
      </c>
      <c r="T3184" s="11">
        <v>0</v>
      </c>
    </row>
    <row r="3185" spans="1:20" x14ac:dyDescent="0.2">
      <c r="A3185" s="3" t="s">
        <v>161</v>
      </c>
      <c r="B3185" s="3" t="s">
        <v>162</v>
      </c>
      <c r="C3185" s="4" t="s">
        <v>128</v>
      </c>
      <c r="D3185" s="3" t="s">
        <v>85</v>
      </c>
      <c r="E3185" s="5">
        <v>6.25</v>
      </c>
      <c r="F3185" s="4">
        <v>2</v>
      </c>
      <c r="G3185" s="5">
        <v>3.7749999999999999</v>
      </c>
      <c r="H3185" s="5">
        <v>1.8875</v>
      </c>
      <c r="I3185" s="4">
        <v>4</v>
      </c>
      <c r="J3185" s="6">
        <v>50</v>
      </c>
      <c r="K3185" s="7">
        <v>1</v>
      </c>
      <c r="L3185" s="6">
        <v>0</v>
      </c>
      <c r="M3185" s="5">
        <v>0</v>
      </c>
      <c r="N3185" s="5">
        <v>0</v>
      </c>
      <c r="O3185" s="5">
        <v>3.7749999999999999</v>
      </c>
      <c r="P3185" s="5">
        <v>-3.7749999999999999</v>
      </c>
      <c r="Q3185" s="8">
        <v>-1</v>
      </c>
      <c r="R3185" s="4">
        <v>0</v>
      </c>
      <c r="S3185" s="10" t="s">
        <v>33</v>
      </c>
      <c r="T3185" s="11">
        <v>0</v>
      </c>
    </row>
    <row r="3186" spans="1:20" x14ac:dyDescent="0.2">
      <c r="A3186" s="3" t="s">
        <v>161</v>
      </c>
      <c r="B3186" s="3" t="s">
        <v>162</v>
      </c>
      <c r="C3186" s="4" t="s">
        <v>128</v>
      </c>
      <c r="D3186" s="3" t="s">
        <v>85</v>
      </c>
      <c r="E3186" s="5">
        <v>6.25</v>
      </c>
      <c r="F3186" s="4">
        <v>2</v>
      </c>
      <c r="G3186" s="5">
        <v>3.8</v>
      </c>
      <c r="H3186" s="5">
        <v>1.9</v>
      </c>
      <c r="I3186" s="4">
        <v>14</v>
      </c>
      <c r="J3186" s="6">
        <v>14.285714285714301</v>
      </c>
      <c r="K3186" s="7">
        <v>1.78571428571429</v>
      </c>
      <c r="L3186" s="6">
        <v>0</v>
      </c>
      <c r="M3186" s="5">
        <v>0</v>
      </c>
      <c r="N3186" s="5">
        <v>0</v>
      </c>
      <c r="O3186" s="5">
        <v>3.8</v>
      </c>
      <c r="P3186" s="5">
        <v>-3.8</v>
      </c>
      <c r="Q3186" s="8">
        <v>-1</v>
      </c>
      <c r="R3186" s="4">
        <v>0</v>
      </c>
      <c r="S3186" s="10" t="s">
        <v>33</v>
      </c>
      <c r="T3186" s="11">
        <v>0</v>
      </c>
    </row>
    <row r="3187" spans="1:20" x14ac:dyDescent="0.2">
      <c r="A3187" s="3" t="s">
        <v>161</v>
      </c>
      <c r="B3187" s="3" t="s">
        <v>162</v>
      </c>
      <c r="C3187" s="4" t="s">
        <v>128</v>
      </c>
      <c r="D3187" s="3" t="s">
        <v>85</v>
      </c>
      <c r="E3187" s="5">
        <v>6.25</v>
      </c>
      <c r="F3187" s="4">
        <v>2</v>
      </c>
      <c r="G3187" s="5">
        <v>3.8</v>
      </c>
      <c r="H3187" s="5">
        <v>1.9</v>
      </c>
      <c r="I3187" s="4">
        <v>26</v>
      </c>
      <c r="J3187" s="6">
        <v>7.6923076923076898</v>
      </c>
      <c r="K3187" s="7">
        <v>3.5423076923076899</v>
      </c>
      <c r="L3187" s="6">
        <v>0</v>
      </c>
      <c r="M3187" s="5">
        <v>0</v>
      </c>
      <c r="N3187" s="5">
        <v>0</v>
      </c>
      <c r="O3187" s="5">
        <v>3.8</v>
      </c>
      <c r="P3187" s="5">
        <v>-3.8</v>
      </c>
      <c r="Q3187" s="8">
        <v>-1</v>
      </c>
      <c r="R3187" s="4">
        <v>0</v>
      </c>
      <c r="S3187" s="10" t="s">
        <v>33</v>
      </c>
      <c r="T3187" s="11">
        <v>0</v>
      </c>
    </row>
    <row r="3188" spans="1:20" x14ac:dyDescent="0.2">
      <c r="A3188" s="3" t="s">
        <v>161</v>
      </c>
      <c r="B3188" s="3" t="s">
        <v>162</v>
      </c>
      <c r="C3188" s="4" t="s">
        <v>128</v>
      </c>
      <c r="D3188" s="3" t="s">
        <v>85</v>
      </c>
      <c r="E3188" s="5">
        <v>6.25</v>
      </c>
      <c r="F3188" s="4">
        <v>1</v>
      </c>
      <c r="G3188" s="5">
        <v>3.8125</v>
      </c>
      <c r="H3188" s="5">
        <v>3.8125</v>
      </c>
      <c r="I3188" s="4">
        <v>18</v>
      </c>
      <c r="J3188" s="6">
        <v>5.5555555555555598</v>
      </c>
      <c r="K3188" s="7">
        <v>1.88666666666667</v>
      </c>
      <c r="L3188" s="6">
        <v>0</v>
      </c>
      <c r="M3188" s="5">
        <v>0</v>
      </c>
      <c r="N3188" s="5">
        <v>0</v>
      </c>
      <c r="O3188" s="5">
        <v>3.8125</v>
      </c>
      <c r="P3188" s="5">
        <v>-3.8125</v>
      </c>
      <c r="Q3188" s="8">
        <v>-1</v>
      </c>
      <c r="R3188" s="4">
        <v>0</v>
      </c>
      <c r="S3188" s="10" t="s">
        <v>33</v>
      </c>
      <c r="T3188" s="11">
        <v>0</v>
      </c>
    </row>
    <row r="3189" spans="1:20" x14ac:dyDescent="0.2">
      <c r="A3189" s="3" t="s">
        <v>161</v>
      </c>
      <c r="B3189" s="3" t="s">
        <v>162</v>
      </c>
      <c r="C3189" s="4" t="s">
        <v>128</v>
      </c>
      <c r="D3189" s="3" t="s">
        <v>85</v>
      </c>
      <c r="E3189" s="5">
        <v>6.25</v>
      </c>
      <c r="F3189" s="4">
        <v>2</v>
      </c>
      <c r="G3189" s="5">
        <v>3.8250000000000002</v>
      </c>
      <c r="H3189" s="5">
        <v>1.9125000000000001</v>
      </c>
      <c r="I3189" s="4">
        <v>459</v>
      </c>
      <c r="J3189" s="6">
        <v>0.43572984749455301</v>
      </c>
      <c r="K3189" s="7">
        <v>3.4496732026143802</v>
      </c>
      <c r="L3189" s="6">
        <v>0</v>
      </c>
      <c r="M3189" s="5">
        <v>0</v>
      </c>
      <c r="N3189" s="5">
        <v>0</v>
      </c>
      <c r="O3189" s="5">
        <v>3.8250000000000002</v>
      </c>
      <c r="P3189" s="5">
        <v>-3.8250000000000002</v>
      </c>
      <c r="Q3189" s="8">
        <v>-1</v>
      </c>
      <c r="R3189" s="4">
        <v>0</v>
      </c>
      <c r="S3189" s="10" t="s">
        <v>33</v>
      </c>
      <c r="T3189" s="11">
        <v>0</v>
      </c>
    </row>
    <row r="3190" spans="1:20" x14ac:dyDescent="0.2">
      <c r="A3190" s="3" t="s">
        <v>161</v>
      </c>
      <c r="B3190" s="3" t="s">
        <v>162</v>
      </c>
      <c r="C3190" s="4" t="s">
        <v>128</v>
      </c>
      <c r="D3190" s="3" t="s">
        <v>85</v>
      </c>
      <c r="E3190" s="5">
        <v>6.25</v>
      </c>
      <c r="F3190" s="4">
        <v>1</v>
      </c>
      <c r="G3190" s="5">
        <v>3.8250000000000002</v>
      </c>
      <c r="H3190" s="5">
        <v>3.8250000000000002</v>
      </c>
      <c r="I3190" s="4">
        <v>2</v>
      </c>
      <c r="J3190" s="6">
        <v>50</v>
      </c>
      <c r="K3190" s="7">
        <v>1</v>
      </c>
      <c r="L3190" s="6">
        <v>0</v>
      </c>
      <c r="M3190" s="5">
        <v>0</v>
      </c>
      <c r="N3190" s="5">
        <v>0</v>
      </c>
      <c r="O3190" s="5">
        <v>3.8250000000000002</v>
      </c>
      <c r="P3190" s="5">
        <v>-3.8250000000000002</v>
      </c>
      <c r="Q3190" s="8">
        <v>-1</v>
      </c>
      <c r="R3190" s="4">
        <v>0</v>
      </c>
      <c r="S3190" s="10" t="s">
        <v>33</v>
      </c>
      <c r="T3190" s="11">
        <v>0</v>
      </c>
    </row>
    <row r="3191" spans="1:20" x14ac:dyDescent="0.2">
      <c r="A3191" s="3" t="s">
        <v>161</v>
      </c>
      <c r="B3191" s="3" t="s">
        <v>162</v>
      </c>
      <c r="C3191" s="4" t="s">
        <v>128</v>
      </c>
      <c r="D3191" s="3" t="s">
        <v>85</v>
      </c>
      <c r="E3191" s="5">
        <v>6.25</v>
      </c>
      <c r="F3191" s="4">
        <v>2</v>
      </c>
      <c r="G3191" s="5">
        <v>3.8250000000000002</v>
      </c>
      <c r="H3191" s="5">
        <v>1.9125000000000001</v>
      </c>
      <c r="I3191" s="4">
        <v>8</v>
      </c>
      <c r="J3191" s="6">
        <v>25</v>
      </c>
      <c r="K3191" s="7">
        <v>1</v>
      </c>
      <c r="L3191" s="6">
        <v>0</v>
      </c>
      <c r="M3191" s="5">
        <v>0</v>
      </c>
      <c r="N3191" s="5">
        <v>0</v>
      </c>
      <c r="O3191" s="5">
        <v>3.8250000000000002</v>
      </c>
      <c r="P3191" s="5">
        <v>-3.8250000000000002</v>
      </c>
      <c r="Q3191" s="8">
        <v>-1</v>
      </c>
      <c r="R3191" s="4">
        <v>0</v>
      </c>
      <c r="S3191" s="10" t="s">
        <v>33</v>
      </c>
      <c r="T3191" s="11">
        <v>0</v>
      </c>
    </row>
    <row r="3192" spans="1:20" x14ac:dyDescent="0.2">
      <c r="A3192" s="3" t="s">
        <v>161</v>
      </c>
      <c r="B3192" s="3" t="s">
        <v>162</v>
      </c>
      <c r="C3192" s="4" t="s">
        <v>128</v>
      </c>
      <c r="D3192" s="3" t="s">
        <v>85</v>
      </c>
      <c r="E3192" s="5">
        <v>6.25</v>
      </c>
      <c r="F3192" s="4">
        <v>1</v>
      </c>
      <c r="G3192" s="5">
        <v>3.8374999999999999</v>
      </c>
      <c r="H3192" s="5">
        <v>3.8374999999999999</v>
      </c>
      <c r="I3192" s="4">
        <v>2</v>
      </c>
      <c r="J3192" s="6">
        <v>50</v>
      </c>
      <c r="K3192" s="7">
        <v>1</v>
      </c>
      <c r="L3192" s="6">
        <v>0</v>
      </c>
      <c r="M3192" s="5">
        <v>0</v>
      </c>
      <c r="N3192" s="5">
        <v>0</v>
      </c>
      <c r="O3192" s="5">
        <v>3.8374999999999999</v>
      </c>
      <c r="P3192" s="5">
        <v>-3.8374999999999999</v>
      </c>
      <c r="Q3192" s="8">
        <v>-1</v>
      </c>
      <c r="R3192" s="4">
        <v>0</v>
      </c>
      <c r="S3192" s="10" t="s">
        <v>33</v>
      </c>
      <c r="T3192" s="11">
        <v>0</v>
      </c>
    </row>
    <row r="3193" spans="1:20" x14ac:dyDescent="0.2">
      <c r="A3193" s="3" t="s">
        <v>161</v>
      </c>
      <c r="B3193" s="3" t="s">
        <v>162</v>
      </c>
      <c r="C3193" s="4" t="s">
        <v>128</v>
      </c>
      <c r="D3193" s="3" t="s">
        <v>85</v>
      </c>
      <c r="E3193" s="5">
        <v>6.25</v>
      </c>
      <c r="F3193" s="4">
        <v>2</v>
      </c>
      <c r="G3193" s="5">
        <v>3.85</v>
      </c>
      <c r="H3193" s="5">
        <v>1.925</v>
      </c>
      <c r="I3193" s="4">
        <v>4</v>
      </c>
      <c r="J3193" s="6">
        <v>50</v>
      </c>
      <c r="K3193" s="7">
        <v>1.5</v>
      </c>
      <c r="L3193" s="6">
        <v>0</v>
      </c>
      <c r="M3193" s="5">
        <v>0</v>
      </c>
      <c r="N3193" s="5">
        <v>0</v>
      </c>
      <c r="O3193" s="5">
        <v>3.85</v>
      </c>
      <c r="P3193" s="5">
        <v>-3.85</v>
      </c>
      <c r="Q3193" s="8">
        <v>-1</v>
      </c>
      <c r="R3193" s="4">
        <v>0</v>
      </c>
      <c r="S3193" s="10" t="s">
        <v>33</v>
      </c>
      <c r="T3193" s="11">
        <v>0</v>
      </c>
    </row>
    <row r="3194" spans="1:20" x14ac:dyDescent="0.2">
      <c r="A3194" s="3" t="s">
        <v>161</v>
      </c>
      <c r="B3194" s="3" t="s">
        <v>162</v>
      </c>
      <c r="C3194" s="4" t="s">
        <v>128</v>
      </c>
      <c r="D3194" s="3" t="s">
        <v>85</v>
      </c>
      <c r="E3194" s="5">
        <v>6.25</v>
      </c>
      <c r="F3194" s="4">
        <v>2</v>
      </c>
      <c r="G3194" s="5">
        <v>3.8624999999999998</v>
      </c>
      <c r="H3194" s="5">
        <v>1.9312499999999999</v>
      </c>
      <c r="I3194" s="4">
        <v>52</v>
      </c>
      <c r="J3194" s="6">
        <v>3.8461538461538498</v>
      </c>
      <c r="K3194" s="7">
        <v>1.9007692307692301</v>
      </c>
      <c r="L3194" s="6">
        <v>0</v>
      </c>
      <c r="M3194" s="5">
        <v>0</v>
      </c>
      <c r="N3194" s="5">
        <v>0</v>
      </c>
      <c r="O3194" s="5">
        <v>3.8624999999999998</v>
      </c>
      <c r="P3194" s="5">
        <v>-3.8624999999999998</v>
      </c>
      <c r="Q3194" s="8">
        <v>-1</v>
      </c>
      <c r="R3194" s="4">
        <v>0</v>
      </c>
      <c r="S3194" s="10" t="s">
        <v>33</v>
      </c>
      <c r="T3194" s="11">
        <v>0</v>
      </c>
    </row>
    <row r="3195" spans="1:20" x14ac:dyDescent="0.2">
      <c r="A3195" s="3" t="s">
        <v>161</v>
      </c>
      <c r="B3195" s="3" t="s">
        <v>162</v>
      </c>
      <c r="C3195" s="4" t="s">
        <v>128</v>
      </c>
      <c r="D3195" s="3" t="s">
        <v>85</v>
      </c>
      <c r="E3195" s="5">
        <v>6.25</v>
      </c>
      <c r="F3195" s="4">
        <v>1</v>
      </c>
      <c r="G3195" s="5">
        <v>3.8624999999999998</v>
      </c>
      <c r="H3195" s="5">
        <v>3.8624999999999998</v>
      </c>
      <c r="I3195" s="4">
        <v>33</v>
      </c>
      <c r="J3195" s="6">
        <v>3.0303030303030298</v>
      </c>
      <c r="K3195" s="7">
        <v>2.3606060606060599</v>
      </c>
      <c r="L3195" s="6">
        <v>0</v>
      </c>
      <c r="M3195" s="5">
        <v>0</v>
      </c>
      <c r="N3195" s="5">
        <v>0</v>
      </c>
      <c r="O3195" s="5">
        <v>3.8624999999999998</v>
      </c>
      <c r="P3195" s="5">
        <v>-3.8624999999999998</v>
      </c>
      <c r="Q3195" s="8">
        <v>-1</v>
      </c>
      <c r="R3195" s="4">
        <v>0</v>
      </c>
      <c r="S3195" s="10" t="s">
        <v>33</v>
      </c>
      <c r="T3195" s="11">
        <v>0</v>
      </c>
    </row>
    <row r="3196" spans="1:20" x14ac:dyDescent="0.2">
      <c r="A3196" s="3" t="s">
        <v>161</v>
      </c>
      <c r="B3196" s="3" t="s">
        <v>162</v>
      </c>
      <c r="C3196" s="4" t="s">
        <v>128</v>
      </c>
      <c r="D3196" s="3" t="s">
        <v>85</v>
      </c>
      <c r="E3196" s="5">
        <v>6.25</v>
      </c>
      <c r="F3196" s="4">
        <v>1</v>
      </c>
      <c r="G3196" s="5">
        <v>3.9</v>
      </c>
      <c r="H3196" s="5">
        <v>3.9</v>
      </c>
      <c r="I3196" s="4">
        <v>4</v>
      </c>
      <c r="J3196" s="6">
        <v>25</v>
      </c>
      <c r="K3196" s="7">
        <v>3</v>
      </c>
      <c r="L3196" s="6">
        <v>0</v>
      </c>
      <c r="M3196" s="5">
        <v>0</v>
      </c>
      <c r="N3196" s="5">
        <v>0</v>
      </c>
      <c r="O3196" s="5">
        <v>3.9</v>
      </c>
      <c r="P3196" s="5">
        <v>-3.9</v>
      </c>
      <c r="Q3196" s="8">
        <v>-1</v>
      </c>
      <c r="R3196" s="4">
        <v>0</v>
      </c>
      <c r="S3196" s="10" t="s">
        <v>33</v>
      </c>
      <c r="T3196" s="11">
        <v>0</v>
      </c>
    </row>
    <row r="3197" spans="1:20" x14ac:dyDescent="0.2">
      <c r="A3197" s="3" t="s">
        <v>161</v>
      </c>
      <c r="B3197" s="3" t="s">
        <v>162</v>
      </c>
      <c r="C3197" s="4" t="s">
        <v>128</v>
      </c>
      <c r="D3197" s="3" t="s">
        <v>85</v>
      </c>
      <c r="E3197" s="5">
        <v>6.25</v>
      </c>
      <c r="F3197" s="4">
        <v>1</v>
      </c>
      <c r="G3197" s="5">
        <v>3.9</v>
      </c>
      <c r="H3197" s="5">
        <v>3.9</v>
      </c>
      <c r="I3197" s="4">
        <v>10</v>
      </c>
      <c r="J3197" s="6">
        <v>10</v>
      </c>
      <c r="K3197" s="7">
        <v>1.6</v>
      </c>
      <c r="L3197" s="6">
        <v>0</v>
      </c>
      <c r="M3197" s="5">
        <v>0</v>
      </c>
      <c r="N3197" s="5">
        <v>0</v>
      </c>
      <c r="O3197" s="5">
        <v>3.9</v>
      </c>
      <c r="P3197" s="5">
        <v>-3.9</v>
      </c>
      <c r="Q3197" s="8">
        <v>-1</v>
      </c>
      <c r="R3197" s="4">
        <v>0</v>
      </c>
      <c r="S3197" s="10" t="s">
        <v>33</v>
      </c>
      <c r="T3197" s="11">
        <v>0</v>
      </c>
    </row>
    <row r="3198" spans="1:20" x14ac:dyDescent="0.2">
      <c r="A3198" s="3" t="s">
        <v>161</v>
      </c>
      <c r="B3198" s="3" t="s">
        <v>162</v>
      </c>
      <c r="C3198" s="4" t="s">
        <v>128</v>
      </c>
      <c r="D3198" s="3" t="s">
        <v>85</v>
      </c>
      <c r="E3198" s="5">
        <v>6.25</v>
      </c>
      <c r="F3198" s="4">
        <v>2</v>
      </c>
      <c r="G3198" s="5">
        <v>3.9125000000000001</v>
      </c>
      <c r="H3198" s="5">
        <v>1.95625</v>
      </c>
      <c r="I3198" s="4">
        <v>58</v>
      </c>
      <c r="J3198" s="6">
        <v>3.4482758620689702</v>
      </c>
      <c r="K3198" s="7">
        <v>2.33103448275862</v>
      </c>
      <c r="L3198" s="6">
        <v>0</v>
      </c>
      <c r="M3198" s="5">
        <v>0</v>
      </c>
      <c r="N3198" s="5">
        <v>0</v>
      </c>
      <c r="O3198" s="5">
        <v>3.9125000000000001</v>
      </c>
      <c r="P3198" s="5">
        <v>-3.9125000000000001</v>
      </c>
      <c r="Q3198" s="8">
        <v>-1</v>
      </c>
      <c r="R3198" s="4">
        <v>0</v>
      </c>
      <c r="S3198" s="10" t="s">
        <v>33</v>
      </c>
      <c r="T3198" s="11">
        <v>0</v>
      </c>
    </row>
    <row r="3199" spans="1:20" x14ac:dyDescent="0.2">
      <c r="A3199" s="3" t="s">
        <v>161</v>
      </c>
      <c r="B3199" s="3" t="s">
        <v>162</v>
      </c>
      <c r="C3199" s="4" t="s">
        <v>128</v>
      </c>
      <c r="D3199" s="3" t="s">
        <v>85</v>
      </c>
      <c r="E3199" s="5">
        <v>6.25</v>
      </c>
      <c r="F3199" s="4">
        <v>2</v>
      </c>
      <c r="G3199" s="5">
        <v>3.9125000000000001</v>
      </c>
      <c r="H3199" s="5">
        <v>1.95625</v>
      </c>
      <c r="I3199" s="4">
        <v>113</v>
      </c>
      <c r="J3199" s="6">
        <v>1.76991150442478</v>
      </c>
      <c r="K3199" s="7">
        <v>3.3389380530973498</v>
      </c>
      <c r="L3199" s="6">
        <v>0</v>
      </c>
      <c r="M3199" s="5">
        <v>0</v>
      </c>
      <c r="N3199" s="5">
        <v>0</v>
      </c>
      <c r="O3199" s="5">
        <v>3.9125000000000001</v>
      </c>
      <c r="P3199" s="5">
        <v>-3.9125000000000001</v>
      </c>
      <c r="Q3199" s="8">
        <v>-1</v>
      </c>
      <c r="R3199" s="4">
        <v>0</v>
      </c>
      <c r="S3199" s="10" t="s">
        <v>33</v>
      </c>
      <c r="T3199" s="11">
        <v>0</v>
      </c>
    </row>
    <row r="3200" spans="1:20" x14ac:dyDescent="0.2">
      <c r="A3200" s="3" t="s">
        <v>161</v>
      </c>
      <c r="B3200" s="3" t="s">
        <v>162</v>
      </c>
      <c r="C3200" s="4" t="s">
        <v>128</v>
      </c>
      <c r="D3200" s="3" t="s">
        <v>85</v>
      </c>
      <c r="E3200" s="5">
        <v>6.25</v>
      </c>
      <c r="F3200" s="4">
        <v>2</v>
      </c>
      <c r="G3200" s="5">
        <v>3.9249999999999998</v>
      </c>
      <c r="H3200" s="5">
        <v>1.9624999999999999</v>
      </c>
      <c r="I3200" s="4">
        <v>18</v>
      </c>
      <c r="J3200" s="6">
        <v>11.1111111111111</v>
      </c>
      <c r="K3200" s="7">
        <v>1.45</v>
      </c>
      <c r="L3200" s="6">
        <v>0</v>
      </c>
      <c r="M3200" s="5">
        <v>0</v>
      </c>
      <c r="N3200" s="5">
        <v>0</v>
      </c>
      <c r="O3200" s="5">
        <v>3.9249999999999998</v>
      </c>
      <c r="P3200" s="5">
        <v>-3.9249999999999998</v>
      </c>
      <c r="Q3200" s="8">
        <v>-1</v>
      </c>
      <c r="R3200" s="4">
        <v>0</v>
      </c>
      <c r="S3200" s="10" t="s">
        <v>33</v>
      </c>
      <c r="T3200" s="11">
        <v>0</v>
      </c>
    </row>
    <row r="3201" spans="1:20" x14ac:dyDescent="0.2">
      <c r="A3201" s="3" t="s">
        <v>161</v>
      </c>
      <c r="B3201" s="3" t="s">
        <v>162</v>
      </c>
      <c r="C3201" s="4" t="s">
        <v>128</v>
      </c>
      <c r="D3201" s="3" t="s">
        <v>85</v>
      </c>
      <c r="E3201" s="5">
        <v>6.25</v>
      </c>
      <c r="F3201" s="4">
        <v>1</v>
      </c>
      <c r="G3201" s="5">
        <v>3.9249999999999998</v>
      </c>
      <c r="H3201" s="5">
        <v>3.9249999999999998</v>
      </c>
      <c r="I3201" s="4">
        <v>2</v>
      </c>
      <c r="J3201" s="6">
        <v>50</v>
      </c>
      <c r="K3201" s="7">
        <v>1</v>
      </c>
      <c r="L3201" s="6">
        <v>0</v>
      </c>
      <c r="M3201" s="5">
        <v>0</v>
      </c>
      <c r="N3201" s="5">
        <v>0</v>
      </c>
      <c r="O3201" s="5">
        <v>3.9249999999999998</v>
      </c>
      <c r="P3201" s="5">
        <v>-3.9249999999999998</v>
      </c>
      <c r="Q3201" s="8">
        <v>-1</v>
      </c>
      <c r="R3201" s="4">
        <v>0</v>
      </c>
      <c r="S3201" s="10" t="s">
        <v>33</v>
      </c>
      <c r="T3201" s="11">
        <v>0</v>
      </c>
    </row>
    <row r="3202" spans="1:20" x14ac:dyDescent="0.2">
      <c r="A3202" s="3" t="s">
        <v>161</v>
      </c>
      <c r="B3202" s="3" t="s">
        <v>162</v>
      </c>
      <c r="C3202" s="4" t="s">
        <v>128</v>
      </c>
      <c r="D3202" s="3" t="s">
        <v>85</v>
      </c>
      <c r="E3202" s="5">
        <v>6.25</v>
      </c>
      <c r="F3202" s="4">
        <v>3</v>
      </c>
      <c r="G3202" s="5">
        <v>3.9375</v>
      </c>
      <c r="H3202" s="5">
        <v>1.3125</v>
      </c>
      <c r="I3202" s="4">
        <v>43</v>
      </c>
      <c r="J3202" s="6">
        <v>6.9767441860465098</v>
      </c>
      <c r="K3202" s="7">
        <v>2.0465116279069799</v>
      </c>
      <c r="L3202" s="6">
        <v>0</v>
      </c>
      <c r="M3202" s="5">
        <v>0</v>
      </c>
      <c r="N3202" s="5">
        <v>0</v>
      </c>
      <c r="O3202" s="5">
        <v>3.9375</v>
      </c>
      <c r="P3202" s="5">
        <v>-3.9375</v>
      </c>
      <c r="Q3202" s="8">
        <v>-1</v>
      </c>
      <c r="R3202" s="4">
        <v>0</v>
      </c>
      <c r="S3202" s="10" t="s">
        <v>33</v>
      </c>
      <c r="T3202" s="11">
        <v>0</v>
      </c>
    </row>
    <row r="3203" spans="1:20" x14ac:dyDescent="0.2">
      <c r="A3203" s="3" t="s">
        <v>161</v>
      </c>
      <c r="B3203" s="3" t="s">
        <v>162</v>
      </c>
      <c r="C3203" s="4" t="s">
        <v>128</v>
      </c>
      <c r="D3203" s="3" t="s">
        <v>85</v>
      </c>
      <c r="E3203" s="5">
        <v>6.25</v>
      </c>
      <c r="F3203" s="4">
        <v>1</v>
      </c>
      <c r="G3203" s="5">
        <v>3.9375</v>
      </c>
      <c r="H3203" s="5">
        <v>3.9375</v>
      </c>
      <c r="I3203" s="4">
        <v>34</v>
      </c>
      <c r="J3203" s="6">
        <v>2.9411764705882399</v>
      </c>
      <c r="K3203" s="7">
        <v>1.20588235294118</v>
      </c>
      <c r="L3203" s="6">
        <v>0</v>
      </c>
      <c r="M3203" s="5">
        <v>0</v>
      </c>
      <c r="N3203" s="5">
        <v>0</v>
      </c>
      <c r="O3203" s="5">
        <v>3.9375</v>
      </c>
      <c r="P3203" s="5">
        <v>-3.9375</v>
      </c>
      <c r="Q3203" s="8">
        <v>-1</v>
      </c>
      <c r="R3203" s="4">
        <v>0</v>
      </c>
      <c r="S3203" s="10" t="s">
        <v>33</v>
      </c>
      <c r="T3203" s="11">
        <v>0</v>
      </c>
    </row>
    <row r="3204" spans="1:20" x14ac:dyDescent="0.2">
      <c r="A3204" s="3" t="s">
        <v>161</v>
      </c>
      <c r="B3204" s="3" t="s">
        <v>162</v>
      </c>
      <c r="C3204" s="4" t="s">
        <v>128</v>
      </c>
      <c r="D3204" s="3" t="s">
        <v>85</v>
      </c>
      <c r="E3204" s="5">
        <v>6.25</v>
      </c>
      <c r="F3204" s="4">
        <v>1</v>
      </c>
      <c r="G3204" s="5">
        <v>3.9375</v>
      </c>
      <c r="H3204" s="5">
        <v>3.9375</v>
      </c>
      <c r="I3204" s="4">
        <v>16</v>
      </c>
      <c r="J3204" s="6">
        <v>6.25</v>
      </c>
      <c r="K3204" s="7">
        <v>2.2312500000000002</v>
      </c>
      <c r="L3204" s="6">
        <v>0</v>
      </c>
      <c r="M3204" s="5">
        <v>0</v>
      </c>
      <c r="N3204" s="5">
        <v>0</v>
      </c>
      <c r="O3204" s="5">
        <v>3.9375</v>
      </c>
      <c r="P3204" s="5">
        <v>-3.9375</v>
      </c>
      <c r="Q3204" s="8">
        <v>-1</v>
      </c>
      <c r="R3204" s="4">
        <v>0</v>
      </c>
      <c r="S3204" s="10" t="s">
        <v>33</v>
      </c>
      <c r="T3204" s="11">
        <v>0</v>
      </c>
    </row>
    <row r="3205" spans="1:20" x14ac:dyDescent="0.2">
      <c r="A3205" s="3" t="s">
        <v>161</v>
      </c>
      <c r="B3205" s="3" t="s">
        <v>162</v>
      </c>
      <c r="C3205" s="4" t="s">
        <v>128</v>
      </c>
      <c r="D3205" s="3" t="s">
        <v>85</v>
      </c>
      <c r="E3205" s="5">
        <v>6.25</v>
      </c>
      <c r="F3205" s="4">
        <v>5</v>
      </c>
      <c r="G3205" s="5">
        <v>3.95</v>
      </c>
      <c r="H3205" s="5">
        <v>0.79</v>
      </c>
      <c r="I3205" s="4">
        <v>311</v>
      </c>
      <c r="J3205" s="6">
        <v>1.6077170418006399</v>
      </c>
      <c r="K3205" s="7">
        <v>1.6083601286173601</v>
      </c>
      <c r="L3205" s="6">
        <v>0</v>
      </c>
      <c r="M3205" s="5">
        <v>0</v>
      </c>
      <c r="N3205" s="5">
        <v>0</v>
      </c>
      <c r="O3205" s="5">
        <v>3.95</v>
      </c>
      <c r="P3205" s="5">
        <v>-3.95</v>
      </c>
      <c r="Q3205" s="8">
        <v>-1</v>
      </c>
      <c r="R3205" s="4">
        <v>0</v>
      </c>
      <c r="S3205" s="10" t="s">
        <v>33</v>
      </c>
      <c r="T3205" s="11">
        <v>0</v>
      </c>
    </row>
    <row r="3206" spans="1:20" x14ac:dyDescent="0.2">
      <c r="A3206" s="3" t="s">
        <v>161</v>
      </c>
      <c r="B3206" s="3" t="s">
        <v>162</v>
      </c>
      <c r="C3206" s="4" t="s">
        <v>128</v>
      </c>
      <c r="D3206" s="3" t="s">
        <v>85</v>
      </c>
      <c r="E3206" s="5">
        <v>6.25</v>
      </c>
      <c r="F3206" s="4">
        <v>1</v>
      </c>
      <c r="G3206" s="5">
        <v>3.95</v>
      </c>
      <c r="H3206" s="5">
        <v>3.95</v>
      </c>
      <c r="I3206" s="4">
        <v>4</v>
      </c>
      <c r="J3206" s="6">
        <v>25</v>
      </c>
      <c r="K3206" s="7">
        <v>1.5</v>
      </c>
      <c r="L3206" s="6">
        <v>0</v>
      </c>
      <c r="M3206" s="5">
        <v>0</v>
      </c>
      <c r="N3206" s="5">
        <v>0</v>
      </c>
      <c r="O3206" s="5">
        <v>3.95</v>
      </c>
      <c r="P3206" s="5">
        <v>-3.95</v>
      </c>
      <c r="Q3206" s="8">
        <v>-1</v>
      </c>
      <c r="R3206" s="4">
        <v>0</v>
      </c>
      <c r="S3206" s="10" t="s">
        <v>33</v>
      </c>
      <c r="T3206" s="11">
        <v>0</v>
      </c>
    </row>
    <row r="3207" spans="1:20" x14ac:dyDescent="0.2">
      <c r="A3207" s="3" t="s">
        <v>161</v>
      </c>
      <c r="B3207" s="3" t="s">
        <v>162</v>
      </c>
      <c r="C3207" s="4" t="s">
        <v>128</v>
      </c>
      <c r="D3207" s="3" t="s">
        <v>85</v>
      </c>
      <c r="E3207" s="5">
        <v>6.25</v>
      </c>
      <c r="F3207" s="4">
        <v>1</v>
      </c>
      <c r="G3207" s="5">
        <v>3.9624999999999999</v>
      </c>
      <c r="H3207" s="5">
        <v>3.9624999999999999</v>
      </c>
      <c r="I3207" s="4">
        <v>1</v>
      </c>
      <c r="J3207" s="6">
        <v>100</v>
      </c>
      <c r="K3207" s="7">
        <v>1</v>
      </c>
      <c r="L3207" s="6">
        <v>0</v>
      </c>
      <c r="M3207" s="5">
        <v>0</v>
      </c>
      <c r="N3207" s="5">
        <v>0</v>
      </c>
      <c r="O3207" s="5">
        <v>3.9624999999999999</v>
      </c>
      <c r="P3207" s="5">
        <v>-3.9624999999999999</v>
      </c>
      <c r="Q3207" s="8">
        <v>-1</v>
      </c>
      <c r="R3207" s="4">
        <v>0</v>
      </c>
      <c r="S3207" s="10" t="s">
        <v>33</v>
      </c>
      <c r="T3207" s="11">
        <v>0</v>
      </c>
    </row>
    <row r="3208" spans="1:20" x14ac:dyDescent="0.2">
      <c r="A3208" s="3" t="s">
        <v>161</v>
      </c>
      <c r="B3208" s="3" t="s">
        <v>162</v>
      </c>
      <c r="C3208" s="4" t="s">
        <v>128</v>
      </c>
      <c r="D3208" s="3" t="s">
        <v>85</v>
      </c>
      <c r="E3208" s="5">
        <v>6.25</v>
      </c>
      <c r="F3208" s="4">
        <v>2</v>
      </c>
      <c r="G3208" s="5">
        <v>3.9624999999999999</v>
      </c>
      <c r="H3208" s="5">
        <v>1.98125</v>
      </c>
      <c r="I3208" s="4">
        <v>16</v>
      </c>
      <c r="J3208" s="6">
        <v>12.5</v>
      </c>
      <c r="K3208" s="7">
        <v>1</v>
      </c>
      <c r="L3208" s="6">
        <v>0</v>
      </c>
      <c r="M3208" s="5">
        <v>0</v>
      </c>
      <c r="N3208" s="5">
        <v>0</v>
      </c>
      <c r="O3208" s="5">
        <v>3.9624999999999999</v>
      </c>
      <c r="P3208" s="5">
        <v>-3.9624999999999999</v>
      </c>
      <c r="Q3208" s="8">
        <v>-1</v>
      </c>
      <c r="R3208" s="4">
        <v>0</v>
      </c>
      <c r="S3208" s="10" t="s">
        <v>33</v>
      </c>
      <c r="T3208" s="11">
        <v>0</v>
      </c>
    </row>
    <row r="3209" spans="1:20" x14ac:dyDescent="0.2">
      <c r="A3209" s="3" t="s">
        <v>161</v>
      </c>
      <c r="B3209" s="3" t="s">
        <v>162</v>
      </c>
      <c r="C3209" s="4" t="s">
        <v>128</v>
      </c>
      <c r="D3209" s="3" t="s">
        <v>85</v>
      </c>
      <c r="E3209" s="5">
        <v>6.25</v>
      </c>
      <c r="F3209" s="4">
        <v>1</v>
      </c>
      <c r="G3209" s="5">
        <v>3.9874999999999998</v>
      </c>
      <c r="H3209" s="5">
        <v>3.9874999999999998</v>
      </c>
      <c r="I3209" s="4">
        <v>2</v>
      </c>
      <c r="J3209" s="6">
        <v>50</v>
      </c>
      <c r="K3209" s="7">
        <v>1</v>
      </c>
      <c r="L3209" s="6">
        <v>0</v>
      </c>
      <c r="M3209" s="5">
        <v>0</v>
      </c>
      <c r="N3209" s="5">
        <v>0</v>
      </c>
      <c r="O3209" s="5">
        <v>3.9874999999999998</v>
      </c>
      <c r="P3209" s="5">
        <v>-3.9874999999999998</v>
      </c>
      <c r="Q3209" s="8">
        <v>-1</v>
      </c>
      <c r="R3209" s="4">
        <v>0</v>
      </c>
      <c r="S3209" s="10" t="s">
        <v>33</v>
      </c>
      <c r="T3209" s="11">
        <v>0</v>
      </c>
    </row>
    <row r="3210" spans="1:20" x14ac:dyDescent="0.2">
      <c r="A3210" s="3" t="s">
        <v>161</v>
      </c>
      <c r="B3210" s="3" t="s">
        <v>162</v>
      </c>
      <c r="C3210" s="4" t="s">
        <v>128</v>
      </c>
      <c r="D3210" s="3" t="s">
        <v>85</v>
      </c>
      <c r="E3210" s="5">
        <v>6.25</v>
      </c>
      <c r="F3210" s="4">
        <v>1</v>
      </c>
      <c r="G3210" s="5">
        <v>3.9874999999999998</v>
      </c>
      <c r="H3210" s="5">
        <v>3.9874999999999998</v>
      </c>
      <c r="I3210" s="4">
        <v>14</v>
      </c>
      <c r="J3210" s="6">
        <v>7.1428571428571397</v>
      </c>
      <c r="K3210" s="7">
        <v>1.49571428571429</v>
      </c>
      <c r="L3210" s="6">
        <v>0</v>
      </c>
      <c r="M3210" s="5">
        <v>0</v>
      </c>
      <c r="N3210" s="5">
        <v>0</v>
      </c>
      <c r="O3210" s="5">
        <v>3.9874999999999998</v>
      </c>
      <c r="P3210" s="5">
        <v>-3.9874999999999998</v>
      </c>
      <c r="Q3210" s="8">
        <v>-1</v>
      </c>
      <c r="R3210" s="4">
        <v>0</v>
      </c>
      <c r="S3210" s="10" t="s">
        <v>33</v>
      </c>
      <c r="T3210" s="11">
        <v>0</v>
      </c>
    </row>
    <row r="3211" spans="1:20" x14ac:dyDescent="0.2">
      <c r="A3211" s="3" t="s">
        <v>161</v>
      </c>
      <c r="B3211" s="3" t="s">
        <v>162</v>
      </c>
      <c r="C3211" s="4" t="s">
        <v>128</v>
      </c>
      <c r="D3211" s="3" t="s">
        <v>85</v>
      </c>
      <c r="E3211" s="5">
        <v>6.25</v>
      </c>
      <c r="F3211" s="4">
        <v>4</v>
      </c>
      <c r="G3211" s="5">
        <v>3.9874999999999998</v>
      </c>
      <c r="H3211" s="5">
        <v>0.99687499999999996</v>
      </c>
      <c r="I3211" s="4">
        <v>48</v>
      </c>
      <c r="J3211" s="6">
        <v>8.3333333333333304</v>
      </c>
      <c r="K3211" s="7">
        <v>2.6145833333333299</v>
      </c>
      <c r="L3211" s="6">
        <v>0</v>
      </c>
      <c r="M3211" s="5">
        <v>0</v>
      </c>
      <c r="N3211" s="5">
        <v>0</v>
      </c>
      <c r="O3211" s="5">
        <v>3.9874999999999998</v>
      </c>
      <c r="P3211" s="5">
        <v>-3.9874999999999998</v>
      </c>
      <c r="Q3211" s="8">
        <v>-1</v>
      </c>
      <c r="R3211" s="4">
        <v>0</v>
      </c>
      <c r="S3211" s="10" t="s">
        <v>33</v>
      </c>
      <c r="T3211" s="11">
        <v>0</v>
      </c>
    </row>
    <row r="3212" spans="1:20" x14ac:dyDescent="0.2">
      <c r="A3212" s="3" t="s">
        <v>161</v>
      </c>
      <c r="B3212" s="3" t="s">
        <v>162</v>
      </c>
      <c r="C3212" s="4" t="s">
        <v>128</v>
      </c>
      <c r="D3212" s="3" t="s">
        <v>85</v>
      </c>
      <c r="E3212" s="5">
        <v>6.25</v>
      </c>
      <c r="F3212" s="4">
        <v>1</v>
      </c>
      <c r="G3212" s="5">
        <v>4.0125000000000002</v>
      </c>
      <c r="H3212" s="5">
        <v>4.0125000000000002</v>
      </c>
      <c r="I3212" s="4">
        <v>2</v>
      </c>
      <c r="J3212" s="6">
        <v>50</v>
      </c>
      <c r="K3212" s="7">
        <v>1</v>
      </c>
      <c r="L3212" s="6">
        <v>0</v>
      </c>
      <c r="M3212" s="5">
        <v>0</v>
      </c>
      <c r="N3212" s="5">
        <v>0</v>
      </c>
      <c r="O3212" s="5">
        <v>4.0125000000000002</v>
      </c>
      <c r="P3212" s="5">
        <v>-4.0125000000000002</v>
      </c>
      <c r="Q3212" s="8">
        <v>-1</v>
      </c>
      <c r="R3212" s="4">
        <v>0</v>
      </c>
      <c r="S3212" s="10" t="s">
        <v>33</v>
      </c>
      <c r="T3212" s="11">
        <v>0</v>
      </c>
    </row>
    <row r="3213" spans="1:20" x14ac:dyDescent="0.2">
      <c r="A3213" s="3" t="s">
        <v>161</v>
      </c>
      <c r="B3213" s="3" t="s">
        <v>162</v>
      </c>
      <c r="C3213" s="4" t="s">
        <v>128</v>
      </c>
      <c r="D3213" s="3" t="s">
        <v>85</v>
      </c>
      <c r="E3213" s="5">
        <v>6.25</v>
      </c>
      <c r="F3213" s="4">
        <v>2</v>
      </c>
      <c r="G3213" s="5">
        <v>4.0125000000000002</v>
      </c>
      <c r="H3213" s="5">
        <v>2.0062500000000001</v>
      </c>
      <c r="I3213" s="4">
        <v>16</v>
      </c>
      <c r="J3213" s="6">
        <v>12.5</v>
      </c>
      <c r="K3213" s="7">
        <v>1</v>
      </c>
      <c r="L3213" s="6">
        <v>0</v>
      </c>
      <c r="M3213" s="5">
        <v>0</v>
      </c>
      <c r="N3213" s="5">
        <v>0</v>
      </c>
      <c r="O3213" s="5">
        <v>4.0125000000000002</v>
      </c>
      <c r="P3213" s="5">
        <v>-4.0125000000000002</v>
      </c>
      <c r="Q3213" s="8">
        <v>-1</v>
      </c>
      <c r="R3213" s="4">
        <v>0</v>
      </c>
      <c r="S3213" s="10" t="s">
        <v>33</v>
      </c>
      <c r="T3213" s="11">
        <v>0</v>
      </c>
    </row>
    <row r="3214" spans="1:20" x14ac:dyDescent="0.2">
      <c r="A3214" s="3" t="s">
        <v>161</v>
      </c>
      <c r="B3214" s="3" t="s">
        <v>162</v>
      </c>
      <c r="C3214" s="4" t="s">
        <v>128</v>
      </c>
      <c r="D3214" s="3" t="s">
        <v>85</v>
      </c>
      <c r="E3214" s="5">
        <v>6.25</v>
      </c>
      <c r="F3214" s="4">
        <v>1</v>
      </c>
      <c r="G3214" s="5">
        <v>4.0250000000000004</v>
      </c>
      <c r="H3214" s="5">
        <v>4.0250000000000004</v>
      </c>
      <c r="I3214" s="4">
        <v>1</v>
      </c>
      <c r="J3214" s="6">
        <v>100</v>
      </c>
      <c r="K3214" s="7">
        <v>2</v>
      </c>
      <c r="L3214" s="6">
        <v>0</v>
      </c>
      <c r="M3214" s="5">
        <v>0</v>
      </c>
      <c r="N3214" s="5">
        <v>0</v>
      </c>
      <c r="O3214" s="5">
        <v>4.0250000000000004</v>
      </c>
      <c r="P3214" s="5">
        <v>-4.0250000000000004</v>
      </c>
      <c r="Q3214" s="8">
        <v>-1</v>
      </c>
      <c r="R3214" s="4">
        <v>0</v>
      </c>
      <c r="S3214" s="10" t="s">
        <v>33</v>
      </c>
      <c r="T3214" s="11">
        <v>0</v>
      </c>
    </row>
    <row r="3215" spans="1:20" x14ac:dyDescent="0.2">
      <c r="A3215" s="3" t="s">
        <v>161</v>
      </c>
      <c r="B3215" s="3" t="s">
        <v>162</v>
      </c>
      <c r="C3215" s="4" t="s">
        <v>128</v>
      </c>
      <c r="D3215" s="3" t="s">
        <v>85</v>
      </c>
      <c r="E3215" s="5">
        <v>6.25</v>
      </c>
      <c r="F3215" s="4">
        <v>2</v>
      </c>
      <c r="G3215" s="5">
        <v>4.0374999999999996</v>
      </c>
      <c r="H3215" s="5">
        <v>2.0187499999999998</v>
      </c>
      <c r="I3215" s="4">
        <v>28</v>
      </c>
      <c r="J3215" s="6">
        <v>7.1428571428571397</v>
      </c>
      <c r="K3215" s="7">
        <v>1.61785714285714</v>
      </c>
      <c r="L3215" s="6">
        <v>0</v>
      </c>
      <c r="M3215" s="5">
        <v>0</v>
      </c>
      <c r="N3215" s="5">
        <v>0</v>
      </c>
      <c r="O3215" s="5">
        <v>4.0374999999999996</v>
      </c>
      <c r="P3215" s="5">
        <v>-4.0374999999999996</v>
      </c>
      <c r="Q3215" s="8">
        <v>-1</v>
      </c>
      <c r="R3215" s="4">
        <v>0</v>
      </c>
      <c r="S3215" s="10" t="s">
        <v>33</v>
      </c>
      <c r="T3215" s="11">
        <v>0</v>
      </c>
    </row>
    <row r="3216" spans="1:20" x14ac:dyDescent="0.2">
      <c r="A3216" s="3" t="s">
        <v>161</v>
      </c>
      <c r="B3216" s="3" t="s">
        <v>162</v>
      </c>
      <c r="C3216" s="4" t="s">
        <v>128</v>
      </c>
      <c r="D3216" s="3" t="s">
        <v>85</v>
      </c>
      <c r="E3216" s="5">
        <v>6.25</v>
      </c>
      <c r="F3216" s="4">
        <v>3</v>
      </c>
      <c r="G3216" s="5">
        <v>4.05</v>
      </c>
      <c r="H3216" s="5">
        <v>1.35</v>
      </c>
      <c r="I3216" s="4">
        <v>18</v>
      </c>
      <c r="J3216" s="6">
        <v>16.6666666666667</v>
      </c>
      <c r="K3216" s="7">
        <v>1.7777777777777799</v>
      </c>
      <c r="L3216" s="6">
        <v>0</v>
      </c>
      <c r="M3216" s="5">
        <v>0</v>
      </c>
      <c r="N3216" s="5">
        <v>0</v>
      </c>
      <c r="O3216" s="5">
        <v>4.05</v>
      </c>
      <c r="P3216" s="5">
        <v>-4.05</v>
      </c>
      <c r="Q3216" s="8">
        <v>-1</v>
      </c>
      <c r="R3216" s="4">
        <v>0</v>
      </c>
      <c r="S3216" s="10" t="s">
        <v>33</v>
      </c>
      <c r="T3216" s="11">
        <v>0</v>
      </c>
    </row>
    <row r="3217" spans="1:20" x14ac:dyDescent="0.2">
      <c r="A3217" s="3" t="s">
        <v>161</v>
      </c>
      <c r="B3217" s="3" t="s">
        <v>162</v>
      </c>
      <c r="C3217" s="4" t="s">
        <v>128</v>
      </c>
      <c r="D3217" s="3" t="s">
        <v>85</v>
      </c>
      <c r="E3217" s="5">
        <v>6.25</v>
      </c>
      <c r="F3217" s="4">
        <v>1</v>
      </c>
      <c r="G3217" s="5">
        <v>4.0625</v>
      </c>
      <c r="H3217" s="5">
        <v>4.0625</v>
      </c>
      <c r="I3217" s="4">
        <v>34</v>
      </c>
      <c r="J3217" s="6">
        <v>2.9411764705882399</v>
      </c>
      <c r="K3217" s="7">
        <v>2.0235294117647098</v>
      </c>
      <c r="L3217" s="6">
        <v>0</v>
      </c>
      <c r="M3217" s="5">
        <v>0</v>
      </c>
      <c r="N3217" s="5">
        <v>0</v>
      </c>
      <c r="O3217" s="5">
        <v>4.0625</v>
      </c>
      <c r="P3217" s="5">
        <v>-4.0625</v>
      </c>
      <c r="Q3217" s="8">
        <v>-1</v>
      </c>
      <c r="R3217" s="4">
        <v>0</v>
      </c>
      <c r="S3217" s="10" t="s">
        <v>33</v>
      </c>
      <c r="T3217" s="11">
        <v>0</v>
      </c>
    </row>
    <row r="3218" spans="1:20" x14ac:dyDescent="0.2">
      <c r="A3218" s="3" t="s">
        <v>161</v>
      </c>
      <c r="B3218" s="3" t="s">
        <v>162</v>
      </c>
      <c r="C3218" s="4" t="s">
        <v>128</v>
      </c>
      <c r="D3218" s="3" t="s">
        <v>85</v>
      </c>
      <c r="E3218" s="5">
        <v>6.25</v>
      </c>
      <c r="F3218" s="4">
        <v>3</v>
      </c>
      <c r="G3218" s="5">
        <v>4.0875000000000004</v>
      </c>
      <c r="H3218" s="5">
        <v>1.3625</v>
      </c>
      <c r="I3218" s="4">
        <v>278</v>
      </c>
      <c r="J3218" s="6">
        <v>1.07913669064748</v>
      </c>
      <c r="K3218" s="7">
        <v>1.8014388489208599</v>
      </c>
      <c r="L3218" s="6">
        <v>0</v>
      </c>
      <c r="M3218" s="5">
        <v>0</v>
      </c>
      <c r="N3218" s="5">
        <v>0</v>
      </c>
      <c r="O3218" s="5">
        <v>4.0875000000000004</v>
      </c>
      <c r="P3218" s="5">
        <v>-4.0875000000000004</v>
      </c>
      <c r="Q3218" s="8">
        <v>-1</v>
      </c>
      <c r="R3218" s="4">
        <v>0</v>
      </c>
      <c r="S3218" s="10" t="s">
        <v>33</v>
      </c>
      <c r="T3218" s="11">
        <v>0</v>
      </c>
    </row>
    <row r="3219" spans="1:20" x14ac:dyDescent="0.2">
      <c r="A3219" s="3" t="s">
        <v>161</v>
      </c>
      <c r="B3219" s="3" t="s">
        <v>162</v>
      </c>
      <c r="C3219" s="4" t="s">
        <v>128</v>
      </c>
      <c r="D3219" s="3" t="s">
        <v>85</v>
      </c>
      <c r="E3219" s="5">
        <v>6.25</v>
      </c>
      <c r="F3219" s="4">
        <v>1</v>
      </c>
      <c r="G3219" s="5">
        <v>4.0875000000000004</v>
      </c>
      <c r="H3219" s="5">
        <v>4.0875000000000004</v>
      </c>
      <c r="I3219" s="4">
        <v>39</v>
      </c>
      <c r="J3219" s="6">
        <v>2.5641025641025599</v>
      </c>
      <c r="K3219" s="7">
        <v>2.6666666666666701</v>
      </c>
      <c r="L3219" s="6">
        <v>0</v>
      </c>
      <c r="M3219" s="5">
        <v>0</v>
      </c>
      <c r="N3219" s="5">
        <v>0</v>
      </c>
      <c r="O3219" s="5">
        <v>4.0875000000000004</v>
      </c>
      <c r="P3219" s="5">
        <v>-4.0875000000000004</v>
      </c>
      <c r="Q3219" s="8">
        <v>-1</v>
      </c>
      <c r="R3219" s="4">
        <v>0</v>
      </c>
      <c r="S3219" s="10" t="s">
        <v>33</v>
      </c>
      <c r="T3219" s="11">
        <v>0</v>
      </c>
    </row>
    <row r="3220" spans="1:20" x14ac:dyDescent="0.2">
      <c r="A3220" s="3" t="s">
        <v>161</v>
      </c>
      <c r="B3220" s="3" t="s">
        <v>162</v>
      </c>
      <c r="C3220" s="4" t="s">
        <v>128</v>
      </c>
      <c r="D3220" s="3" t="s">
        <v>85</v>
      </c>
      <c r="E3220" s="5">
        <v>6.25</v>
      </c>
      <c r="F3220" s="4">
        <v>2</v>
      </c>
      <c r="G3220" s="5">
        <v>4.0875000000000004</v>
      </c>
      <c r="H3220" s="5">
        <v>2.0437500000000002</v>
      </c>
      <c r="I3220" s="4">
        <v>109</v>
      </c>
      <c r="J3220" s="6">
        <v>1.8348623853210999</v>
      </c>
      <c r="K3220" s="7">
        <v>1.5403669724770599</v>
      </c>
      <c r="L3220" s="6">
        <v>0</v>
      </c>
      <c r="M3220" s="5">
        <v>0</v>
      </c>
      <c r="N3220" s="5">
        <v>0</v>
      </c>
      <c r="O3220" s="5">
        <v>4.0875000000000004</v>
      </c>
      <c r="P3220" s="5">
        <v>-4.0875000000000004</v>
      </c>
      <c r="Q3220" s="8">
        <v>-1</v>
      </c>
      <c r="R3220" s="4">
        <v>0</v>
      </c>
      <c r="S3220" s="10" t="s">
        <v>33</v>
      </c>
      <c r="T3220" s="11">
        <v>0</v>
      </c>
    </row>
    <row r="3221" spans="1:20" x14ac:dyDescent="0.2">
      <c r="A3221" s="3" t="s">
        <v>161</v>
      </c>
      <c r="B3221" s="3" t="s">
        <v>162</v>
      </c>
      <c r="C3221" s="4" t="s">
        <v>128</v>
      </c>
      <c r="D3221" s="3" t="s">
        <v>85</v>
      </c>
      <c r="E3221" s="5">
        <v>6.25</v>
      </c>
      <c r="F3221" s="4">
        <v>3</v>
      </c>
      <c r="G3221" s="5">
        <v>4.0875000000000004</v>
      </c>
      <c r="H3221" s="5">
        <v>1.3625</v>
      </c>
      <c r="I3221" s="4">
        <v>75</v>
      </c>
      <c r="J3221" s="6">
        <v>4</v>
      </c>
      <c r="K3221" s="7">
        <v>1.0680000000000001</v>
      </c>
      <c r="L3221" s="6">
        <v>0</v>
      </c>
      <c r="M3221" s="5">
        <v>0</v>
      </c>
      <c r="N3221" s="5">
        <v>0</v>
      </c>
      <c r="O3221" s="5">
        <v>4.0875000000000004</v>
      </c>
      <c r="P3221" s="5">
        <v>-4.0875000000000004</v>
      </c>
      <c r="Q3221" s="8">
        <v>-1</v>
      </c>
      <c r="R3221" s="4">
        <v>0</v>
      </c>
      <c r="S3221" s="10" t="s">
        <v>33</v>
      </c>
      <c r="T3221" s="11">
        <v>0</v>
      </c>
    </row>
    <row r="3222" spans="1:20" x14ac:dyDescent="0.2">
      <c r="A3222" s="3" t="s">
        <v>161</v>
      </c>
      <c r="B3222" s="3" t="s">
        <v>162</v>
      </c>
      <c r="C3222" s="4" t="s">
        <v>128</v>
      </c>
      <c r="D3222" s="3" t="s">
        <v>85</v>
      </c>
      <c r="E3222" s="5">
        <v>6.25</v>
      </c>
      <c r="F3222" s="4">
        <v>1</v>
      </c>
      <c r="G3222" s="5">
        <v>4.0875000000000004</v>
      </c>
      <c r="H3222" s="5">
        <v>4.0875000000000004</v>
      </c>
      <c r="I3222" s="4">
        <v>64</v>
      </c>
      <c r="J3222" s="6">
        <v>1.5625</v>
      </c>
      <c r="K3222" s="7">
        <v>1.48359375</v>
      </c>
      <c r="L3222" s="6">
        <v>0</v>
      </c>
      <c r="M3222" s="5">
        <v>0</v>
      </c>
      <c r="N3222" s="5">
        <v>0</v>
      </c>
      <c r="O3222" s="5">
        <v>4.0875000000000004</v>
      </c>
      <c r="P3222" s="5">
        <v>-4.0875000000000004</v>
      </c>
      <c r="Q3222" s="8">
        <v>-1</v>
      </c>
      <c r="R3222" s="4">
        <v>0</v>
      </c>
      <c r="S3222" s="10" t="s">
        <v>33</v>
      </c>
      <c r="T3222" s="11">
        <v>0</v>
      </c>
    </row>
    <row r="3223" spans="1:20" x14ac:dyDescent="0.2">
      <c r="A3223" s="3" t="s">
        <v>161</v>
      </c>
      <c r="B3223" s="3" t="s">
        <v>162</v>
      </c>
      <c r="C3223" s="4" t="s">
        <v>128</v>
      </c>
      <c r="D3223" s="3" t="s">
        <v>85</v>
      </c>
      <c r="E3223" s="5">
        <v>6.25</v>
      </c>
      <c r="F3223" s="4">
        <v>5</v>
      </c>
      <c r="G3223" s="5">
        <v>4.0999999999999996</v>
      </c>
      <c r="H3223" s="5">
        <v>0.82</v>
      </c>
      <c r="I3223" s="4">
        <v>53</v>
      </c>
      <c r="J3223" s="6">
        <v>9.4339622641509404</v>
      </c>
      <c r="K3223" s="7">
        <v>4.2245283018867896</v>
      </c>
      <c r="L3223" s="6">
        <v>0</v>
      </c>
      <c r="M3223" s="5">
        <v>0</v>
      </c>
      <c r="N3223" s="5">
        <v>0</v>
      </c>
      <c r="O3223" s="5">
        <v>4.0999999999999996</v>
      </c>
      <c r="P3223" s="5">
        <v>-4.0999999999999996</v>
      </c>
      <c r="Q3223" s="8">
        <v>-1</v>
      </c>
      <c r="R3223" s="4">
        <v>0</v>
      </c>
      <c r="S3223" s="10" t="s">
        <v>33</v>
      </c>
      <c r="T3223" s="11">
        <v>0</v>
      </c>
    </row>
    <row r="3224" spans="1:20" x14ac:dyDescent="0.2">
      <c r="A3224" s="3" t="s">
        <v>161</v>
      </c>
      <c r="B3224" s="3" t="s">
        <v>162</v>
      </c>
      <c r="C3224" s="4" t="s">
        <v>128</v>
      </c>
      <c r="D3224" s="3" t="s">
        <v>85</v>
      </c>
      <c r="E3224" s="5">
        <v>6.25</v>
      </c>
      <c r="F3224" s="4">
        <v>4</v>
      </c>
      <c r="G3224" s="5">
        <v>4.0999999999999996</v>
      </c>
      <c r="H3224" s="5">
        <v>1.0249999999999999</v>
      </c>
      <c r="I3224" s="4">
        <v>43</v>
      </c>
      <c r="J3224" s="6">
        <v>9.3023255813953494</v>
      </c>
      <c r="K3224" s="7">
        <v>3.6116279069767399</v>
      </c>
      <c r="L3224" s="6">
        <v>0</v>
      </c>
      <c r="M3224" s="5">
        <v>0</v>
      </c>
      <c r="N3224" s="5">
        <v>0</v>
      </c>
      <c r="O3224" s="5">
        <v>4.0999999999999996</v>
      </c>
      <c r="P3224" s="5">
        <v>-4.0999999999999996</v>
      </c>
      <c r="Q3224" s="8">
        <v>-1</v>
      </c>
      <c r="R3224" s="4">
        <v>0</v>
      </c>
      <c r="S3224" s="10" t="s">
        <v>33</v>
      </c>
      <c r="T3224" s="11">
        <v>0</v>
      </c>
    </row>
    <row r="3225" spans="1:20" x14ac:dyDescent="0.2">
      <c r="A3225" s="3" t="s">
        <v>161</v>
      </c>
      <c r="B3225" s="3" t="s">
        <v>162</v>
      </c>
      <c r="C3225" s="4" t="s">
        <v>128</v>
      </c>
      <c r="D3225" s="3" t="s">
        <v>85</v>
      </c>
      <c r="E3225" s="5">
        <v>6.25</v>
      </c>
      <c r="F3225" s="4">
        <v>1</v>
      </c>
      <c r="G3225" s="5">
        <v>4.0999999999999996</v>
      </c>
      <c r="H3225" s="5">
        <v>4.0999999999999996</v>
      </c>
      <c r="I3225" s="4">
        <v>1</v>
      </c>
      <c r="J3225" s="6">
        <v>100</v>
      </c>
      <c r="K3225" s="7">
        <v>1</v>
      </c>
      <c r="L3225" s="6">
        <v>0</v>
      </c>
      <c r="M3225" s="5">
        <v>0</v>
      </c>
      <c r="N3225" s="5">
        <v>0</v>
      </c>
      <c r="O3225" s="5">
        <v>4.0999999999999996</v>
      </c>
      <c r="P3225" s="5">
        <v>-4.0999999999999996</v>
      </c>
      <c r="Q3225" s="8">
        <v>-1</v>
      </c>
      <c r="R3225" s="4">
        <v>0</v>
      </c>
      <c r="S3225" s="10" t="s">
        <v>33</v>
      </c>
      <c r="T3225" s="11">
        <v>0</v>
      </c>
    </row>
    <row r="3226" spans="1:20" x14ac:dyDescent="0.2">
      <c r="A3226" s="3" t="s">
        <v>161</v>
      </c>
      <c r="B3226" s="3" t="s">
        <v>162</v>
      </c>
      <c r="C3226" s="4" t="s">
        <v>128</v>
      </c>
      <c r="D3226" s="3" t="s">
        <v>39</v>
      </c>
      <c r="E3226" s="5">
        <v>6.25</v>
      </c>
      <c r="F3226" s="4">
        <v>1</v>
      </c>
      <c r="G3226" s="5">
        <v>4.1124999999999998</v>
      </c>
      <c r="H3226" s="5">
        <v>4.1124999999999998</v>
      </c>
      <c r="I3226" s="4">
        <v>163</v>
      </c>
      <c r="J3226" s="6">
        <v>0.61349693251533699</v>
      </c>
      <c r="K3226" s="7">
        <v>1.0588957055214701</v>
      </c>
      <c r="L3226" s="6">
        <v>0</v>
      </c>
      <c r="M3226" s="5">
        <v>0</v>
      </c>
      <c r="N3226" s="5">
        <v>0</v>
      </c>
      <c r="O3226" s="5">
        <v>4.1124999999999998</v>
      </c>
      <c r="P3226" s="5">
        <v>-4.1124999999999998</v>
      </c>
      <c r="Q3226" s="8">
        <v>-1</v>
      </c>
      <c r="R3226" s="4">
        <v>0</v>
      </c>
      <c r="S3226" s="10" t="s">
        <v>33</v>
      </c>
      <c r="T3226" s="11">
        <v>0</v>
      </c>
    </row>
    <row r="3227" spans="1:20" x14ac:dyDescent="0.2">
      <c r="A3227" s="3" t="s">
        <v>161</v>
      </c>
      <c r="B3227" s="3" t="s">
        <v>162</v>
      </c>
      <c r="C3227" s="4" t="s">
        <v>128</v>
      </c>
      <c r="D3227" s="3" t="s">
        <v>85</v>
      </c>
      <c r="E3227" s="5">
        <v>6.25</v>
      </c>
      <c r="F3227" s="4">
        <v>6</v>
      </c>
      <c r="G3227" s="5">
        <v>4.1124999750000004</v>
      </c>
      <c r="H3227" s="5">
        <v>0.6854166625</v>
      </c>
      <c r="I3227" s="4">
        <v>229</v>
      </c>
      <c r="J3227" s="6">
        <v>2.62008733624454</v>
      </c>
      <c r="K3227" s="7">
        <v>1.7128820960698701</v>
      </c>
      <c r="L3227" s="6">
        <v>0</v>
      </c>
      <c r="M3227" s="5">
        <v>0</v>
      </c>
      <c r="N3227" s="5">
        <v>0</v>
      </c>
      <c r="O3227" s="5">
        <v>4.1124999750000004</v>
      </c>
      <c r="P3227" s="5">
        <v>-4.1124999750000004</v>
      </c>
      <c r="Q3227" s="8">
        <v>-1</v>
      </c>
      <c r="R3227" s="4">
        <v>0</v>
      </c>
      <c r="S3227" s="10" t="s">
        <v>33</v>
      </c>
      <c r="T3227" s="11">
        <v>0</v>
      </c>
    </row>
    <row r="3228" spans="1:20" x14ac:dyDescent="0.2">
      <c r="A3228" s="3" t="s">
        <v>161</v>
      </c>
      <c r="B3228" s="3" t="s">
        <v>162</v>
      </c>
      <c r="C3228" s="4" t="s">
        <v>128</v>
      </c>
      <c r="D3228" s="3" t="s">
        <v>85</v>
      </c>
      <c r="E3228" s="5">
        <v>6.25</v>
      </c>
      <c r="F3228" s="4">
        <v>2</v>
      </c>
      <c r="G3228" s="5">
        <v>4.1124999999999998</v>
      </c>
      <c r="H3228" s="5">
        <v>2.0562499999999999</v>
      </c>
      <c r="I3228" s="4">
        <v>13</v>
      </c>
      <c r="J3228" s="6">
        <v>15.384615384615399</v>
      </c>
      <c r="K3228" s="7">
        <v>1.3846153846153799</v>
      </c>
      <c r="L3228" s="6">
        <v>0</v>
      </c>
      <c r="M3228" s="5">
        <v>0</v>
      </c>
      <c r="N3228" s="5">
        <v>0</v>
      </c>
      <c r="O3228" s="5">
        <v>4.1124999999999998</v>
      </c>
      <c r="P3228" s="5">
        <v>-4.1124999999999998</v>
      </c>
      <c r="Q3228" s="8">
        <v>-1</v>
      </c>
      <c r="R3228" s="4">
        <v>0</v>
      </c>
      <c r="S3228" s="10" t="s">
        <v>33</v>
      </c>
      <c r="T3228" s="11">
        <v>0</v>
      </c>
    </row>
    <row r="3229" spans="1:20" x14ac:dyDescent="0.2">
      <c r="A3229" s="3" t="s">
        <v>161</v>
      </c>
      <c r="B3229" s="3" t="s">
        <v>162</v>
      </c>
      <c r="C3229" s="4" t="s">
        <v>128</v>
      </c>
      <c r="D3229" s="3" t="s">
        <v>25</v>
      </c>
      <c r="E3229" s="5">
        <v>6.25</v>
      </c>
      <c r="F3229" s="4">
        <v>1</v>
      </c>
      <c r="G3229" s="5">
        <v>4.125</v>
      </c>
      <c r="H3229" s="5">
        <v>4.125</v>
      </c>
      <c r="I3229" s="4">
        <v>42</v>
      </c>
      <c r="J3229" s="6">
        <v>2.38095238095238</v>
      </c>
      <c r="K3229" s="7">
        <v>1.80952380952381</v>
      </c>
      <c r="L3229" s="6">
        <v>0</v>
      </c>
      <c r="M3229" s="5">
        <v>0</v>
      </c>
      <c r="N3229" s="5">
        <v>0</v>
      </c>
      <c r="O3229" s="5">
        <v>4.125</v>
      </c>
      <c r="P3229" s="5">
        <v>-4.125</v>
      </c>
      <c r="Q3229" s="8">
        <v>-1</v>
      </c>
      <c r="R3229" s="4">
        <v>0</v>
      </c>
      <c r="S3229" s="10" t="s">
        <v>33</v>
      </c>
      <c r="T3229" s="11">
        <v>0</v>
      </c>
    </row>
    <row r="3230" spans="1:20" x14ac:dyDescent="0.2">
      <c r="A3230" s="3" t="s">
        <v>161</v>
      </c>
      <c r="B3230" s="3" t="s">
        <v>162</v>
      </c>
      <c r="C3230" s="4" t="s">
        <v>128</v>
      </c>
      <c r="D3230" s="3" t="s">
        <v>85</v>
      </c>
      <c r="E3230" s="5">
        <v>6.25</v>
      </c>
      <c r="F3230" s="4">
        <v>1</v>
      </c>
      <c r="G3230" s="5">
        <v>4.1375000000000002</v>
      </c>
      <c r="H3230" s="5">
        <v>4.1375000000000002</v>
      </c>
      <c r="I3230" s="4">
        <v>210</v>
      </c>
      <c r="J3230" s="6">
        <v>0.476190476190476</v>
      </c>
      <c r="K3230" s="7">
        <v>1.8119047619047599</v>
      </c>
      <c r="L3230" s="6">
        <v>0</v>
      </c>
      <c r="M3230" s="5">
        <v>0</v>
      </c>
      <c r="N3230" s="5">
        <v>0</v>
      </c>
      <c r="O3230" s="5">
        <v>4.1375000000000002</v>
      </c>
      <c r="P3230" s="5">
        <v>-4.1375000000000002</v>
      </c>
      <c r="Q3230" s="8">
        <v>-1</v>
      </c>
      <c r="R3230" s="4">
        <v>0</v>
      </c>
      <c r="S3230" s="10" t="s">
        <v>33</v>
      </c>
      <c r="T3230" s="11">
        <v>0</v>
      </c>
    </row>
    <row r="3231" spans="1:20" x14ac:dyDescent="0.2">
      <c r="A3231" s="3" t="s">
        <v>161</v>
      </c>
      <c r="B3231" s="3" t="s">
        <v>162</v>
      </c>
      <c r="C3231" s="4" t="s">
        <v>128</v>
      </c>
      <c r="D3231" s="3" t="s">
        <v>85</v>
      </c>
      <c r="E3231" s="5">
        <v>6.25</v>
      </c>
      <c r="F3231" s="4">
        <v>2</v>
      </c>
      <c r="G3231" s="5">
        <v>4.1500000000000004</v>
      </c>
      <c r="H3231" s="5">
        <v>2.0750000000000002</v>
      </c>
      <c r="I3231" s="4">
        <v>1</v>
      </c>
      <c r="J3231" s="6">
        <v>200</v>
      </c>
      <c r="K3231" s="7">
        <v>1</v>
      </c>
      <c r="L3231" s="6">
        <v>0</v>
      </c>
      <c r="M3231" s="5">
        <v>0</v>
      </c>
      <c r="N3231" s="5">
        <v>0</v>
      </c>
      <c r="O3231" s="5">
        <v>4.1500000000000004</v>
      </c>
      <c r="P3231" s="5">
        <v>-4.1500000000000004</v>
      </c>
      <c r="Q3231" s="8">
        <v>-1</v>
      </c>
      <c r="R3231" s="4">
        <v>0</v>
      </c>
      <c r="S3231" s="10" t="s">
        <v>33</v>
      </c>
      <c r="T3231" s="11">
        <v>0</v>
      </c>
    </row>
    <row r="3232" spans="1:20" x14ac:dyDescent="0.2">
      <c r="A3232" s="3" t="s">
        <v>161</v>
      </c>
      <c r="B3232" s="3" t="s">
        <v>162</v>
      </c>
      <c r="C3232" s="4" t="s">
        <v>128</v>
      </c>
      <c r="D3232" s="3" t="s">
        <v>85</v>
      </c>
      <c r="E3232" s="5">
        <v>6.25</v>
      </c>
      <c r="F3232" s="4">
        <v>2</v>
      </c>
      <c r="G3232" s="5">
        <v>4.1500000000000004</v>
      </c>
      <c r="H3232" s="5">
        <v>2.0750000000000002</v>
      </c>
      <c r="I3232" s="4">
        <v>8</v>
      </c>
      <c r="J3232" s="6">
        <v>25</v>
      </c>
      <c r="K3232" s="7">
        <v>1.5</v>
      </c>
      <c r="L3232" s="6">
        <v>0</v>
      </c>
      <c r="M3232" s="5">
        <v>0</v>
      </c>
      <c r="N3232" s="5">
        <v>0</v>
      </c>
      <c r="O3232" s="5">
        <v>4.1500000000000004</v>
      </c>
      <c r="P3232" s="5">
        <v>-4.1500000000000004</v>
      </c>
      <c r="Q3232" s="8">
        <v>-1</v>
      </c>
      <c r="R3232" s="4">
        <v>0</v>
      </c>
      <c r="S3232" s="10" t="s">
        <v>33</v>
      </c>
      <c r="T3232" s="11">
        <v>0</v>
      </c>
    </row>
    <row r="3233" spans="1:20" x14ac:dyDescent="0.2">
      <c r="A3233" s="3" t="s">
        <v>161</v>
      </c>
      <c r="B3233" s="3" t="s">
        <v>162</v>
      </c>
      <c r="C3233" s="4" t="s">
        <v>128</v>
      </c>
      <c r="D3233" s="3" t="s">
        <v>85</v>
      </c>
      <c r="E3233" s="5">
        <v>6.25</v>
      </c>
      <c r="F3233" s="4">
        <v>2</v>
      </c>
      <c r="G3233" s="5">
        <v>4.1500000000000004</v>
      </c>
      <c r="H3233" s="5">
        <v>2.0750000000000002</v>
      </c>
      <c r="I3233" s="4">
        <v>30</v>
      </c>
      <c r="J3233" s="6">
        <v>6.6666666666666696</v>
      </c>
      <c r="K3233" s="7">
        <v>1.49966666666667</v>
      </c>
      <c r="L3233" s="6">
        <v>0</v>
      </c>
      <c r="M3233" s="5">
        <v>0</v>
      </c>
      <c r="N3233" s="5">
        <v>0</v>
      </c>
      <c r="O3233" s="5">
        <v>4.1500000000000004</v>
      </c>
      <c r="P3233" s="5">
        <v>-4.1500000000000004</v>
      </c>
      <c r="Q3233" s="8">
        <v>-1</v>
      </c>
      <c r="R3233" s="4">
        <v>0</v>
      </c>
      <c r="S3233" s="10" t="s">
        <v>33</v>
      </c>
      <c r="T3233" s="11">
        <v>0</v>
      </c>
    </row>
    <row r="3234" spans="1:20" x14ac:dyDescent="0.2">
      <c r="A3234" s="3" t="s">
        <v>161</v>
      </c>
      <c r="B3234" s="3" t="s">
        <v>162</v>
      </c>
      <c r="C3234" s="4" t="s">
        <v>128</v>
      </c>
      <c r="D3234" s="3" t="s">
        <v>85</v>
      </c>
      <c r="E3234" s="5">
        <v>6.25</v>
      </c>
      <c r="F3234" s="4">
        <v>1</v>
      </c>
      <c r="G3234" s="5">
        <v>4.1624999999999996</v>
      </c>
      <c r="H3234" s="5">
        <v>4.1624999999999996</v>
      </c>
      <c r="I3234" s="4">
        <v>16</v>
      </c>
      <c r="J3234" s="6">
        <v>6.25</v>
      </c>
      <c r="K3234" s="7">
        <v>1.79375</v>
      </c>
      <c r="L3234" s="6">
        <v>0</v>
      </c>
      <c r="M3234" s="5">
        <v>0</v>
      </c>
      <c r="N3234" s="5">
        <v>0</v>
      </c>
      <c r="O3234" s="5">
        <v>4.1624999999999996</v>
      </c>
      <c r="P3234" s="5">
        <v>-4.1624999999999996</v>
      </c>
      <c r="Q3234" s="8">
        <v>-1</v>
      </c>
      <c r="R3234" s="4">
        <v>0</v>
      </c>
      <c r="S3234" s="10" t="s">
        <v>33</v>
      </c>
      <c r="T3234" s="11">
        <v>0</v>
      </c>
    </row>
    <row r="3235" spans="1:20" x14ac:dyDescent="0.2">
      <c r="A3235" s="3" t="s">
        <v>161</v>
      </c>
      <c r="B3235" s="3" t="s">
        <v>162</v>
      </c>
      <c r="C3235" s="4" t="s">
        <v>128</v>
      </c>
      <c r="D3235" s="3" t="s">
        <v>85</v>
      </c>
      <c r="E3235" s="5">
        <v>6.25</v>
      </c>
      <c r="F3235" s="4">
        <v>2</v>
      </c>
      <c r="G3235" s="5">
        <v>4.1624999999999996</v>
      </c>
      <c r="H3235" s="5">
        <v>2.0812499999999998</v>
      </c>
      <c r="I3235" s="4">
        <v>11</v>
      </c>
      <c r="J3235" s="6">
        <v>18.181818181818201</v>
      </c>
      <c r="K3235" s="7">
        <v>1.6345454545454501</v>
      </c>
      <c r="L3235" s="6">
        <v>0</v>
      </c>
      <c r="M3235" s="5">
        <v>0</v>
      </c>
      <c r="N3235" s="5">
        <v>0</v>
      </c>
      <c r="O3235" s="5">
        <v>4.1624999999999996</v>
      </c>
      <c r="P3235" s="5">
        <v>-4.1624999999999996</v>
      </c>
      <c r="Q3235" s="8">
        <v>-1</v>
      </c>
      <c r="R3235" s="4">
        <v>0</v>
      </c>
      <c r="S3235" s="10" t="s">
        <v>33</v>
      </c>
      <c r="T3235" s="11">
        <v>0</v>
      </c>
    </row>
    <row r="3236" spans="1:20" x14ac:dyDescent="0.2">
      <c r="A3236" s="3" t="s">
        <v>161</v>
      </c>
      <c r="B3236" s="3" t="s">
        <v>162</v>
      </c>
      <c r="C3236" s="4" t="s">
        <v>128</v>
      </c>
      <c r="D3236" s="3" t="s">
        <v>85</v>
      </c>
      <c r="E3236" s="5">
        <v>6.25</v>
      </c>
      <c r="F3236" s="4">
        <v>2</v>
      </c>
      <c r="G3236" s="5">
        <v>4.1749999999999998</v>
      </c>
      <c r="H3236" s="5">
        <v>2.0874999999999999</v>
      </c>
      <c r="I3236" s="4">
        <v>27</v>
      </c>
      <c r="J3236" s="6">
        <v>7.4074074074074101</v>
      </c>
      <c r="K3236" s="7">
        <v>1</v>
      </c>
      <c r="L3236" s="6">
        <v>0</v>
      </c>
      <c r="M3236" s="5">
        <v>0</v>
      </c>
      <c r="N3236" s="5">
        <v>0</v>
      </c>
      <c r="O3236" s="5">
        <v>4.1749999999999998</v>
      </c>
      <c r="P3236" s="5">
        <v>-4.1749999999999998</v>
      </c>
      <c r="Q3236" s="8">
        <v>-1</v>
      </c>
      <c r="R3236" s="4">
        <v>0</v>
      </c>
      <c r="S3236" s="10" t="s">
        <v>33</v>
      </c>
      <c r="T3236" s="11">
        <v>0</v>
      </c>
    </row>
    <row r="3237" spans="1:20" x14ac:dyDescent="0.2">
      <c r="A3237" s="3" t="s">
        <v>161</v>
      </c>
      <c r="B3237" s="3" t="s">
        <v>162</v>
      </c>
      <c r="C3237" s="4" t="s">
        <v>128</v>
      </c>
      <c r="D3237" s="3" t="s">
        <v>85</v>
      </c>
      <c r="E3237" s="5">
        <v>6.25</v>
      </c>
      <c r="F3237" s="4">
        <v>3</v>
      </c>
      <c r="G3237" s="5">
        <v>4.1874999749999997</v>
      </c>
      <c r="H3237" s="5">
        <v>1.3958333249999999</v>
      </c>
      <c r="I3237" s="4">
        <v>56</v>
      </c>
      <c r="J3237" s="6">
        <v>5.3571428571428603</v>
      </c>
      <c r="K3237" s="7">
        <v>1.6428571428571399</v>
      </c>
      <c r="L3237" s="6">
        <v>0</v>
      </c>
      <c r="M3237" s="5">
        <v>0</v>
      </c>
      <c r="N3237" s="5">
        <v>0</v>
      </c>
      <c r="O3237" s="5">
        <v>4.1874999749999997</v>
      </c>
      <c r="P3237" s="5">
        <v>-4.1874999749999997</v>
      </c>
      <c r="Q3237" s="8">
        <v>-1</v>
      </c>
      <c r="R3237" s="4">
        <v>0</v>
      </c>
      <c r="S3237" s="10" t="s">
        <v>33</v>
      </c>
      <c r="T3237" s="11">
        <v>0</v>
      </c>
    </row>
    <row r="3238" spans="1:20" x14ac:dyDescent="0.2">
      <c r="A3238" s="3" t="s">
        <v>161</v>
      </c>
      <c r="B3238" s="3" t="s">
        <v>162</v>
      </c>
      <c r="C3238" s="4" t="s">
        <v>128</v>
      </c>
      <c r="D3238" s="3" t="s">
        <v>85</v>
      </c>
      <c r="E3238" s="5">
        <v>6.25</v>
      </c>
      <c r="F3238" s="4">
        <v>2</v>
      </c>
      <c r="G3238" s="5">
        <v>4.2125000000000004</v>
      </c>
      <c r="H3238" s="5">
        <v>2.1062500000000002</v>
      </c>
      <c r="I3238" s="4">
        <v>15</v>
      </c>
      <c r="J3238" s="6">
        <v>13.3333333333333</v>
      </c>
      <c r="K3238" s="7">
        <v>1.1319999999999999</v>
      </c>
      <c r="L3238" s="6">
        <v>0</v>
      </c>
      <c r="M3238" s="5">
        <v>0</v>
      </c>
      <c r="N3238" s="5">
        <v>0</v>
      </c>
      <c r="O3238" s="5">
        <v>4.2125000000000004</v>
      </c>
      <c r="P3238" s="5">
        <v>-4.2125000000000004</v>
      </c>
      <c r="Q3238" s="8">
        <v>-1</v>
      </c>
      <c r="R3238" s="4">
        <v>0</v>
      </c>
      <c r="S3238" s="10" t="s">
        <v>33</v>
      </c>
      <c r="T3238" s="11">
        <v>0</v>
      </c>
    </row>
    <row r="3239" spans="1:20" x14ac:dyDescent="0.2">
      <c r="A3239" s="3" t="s">
        <v>161</v>
      </c>
      <c r="B3239" s="3" t="s">
        <v>162</v>
      </c>
      <c r="C3239" s="4" t="s">
        <v>128</v>
      </c>
      <c r="D3239" s="3" t="s">
        <v>85</v>
      </c>
      <c r="E3239" s="5">
        <v>6.25</v>
      </c>
      <c r="F3239" s="4">
        <v>1</v>
      </c>
      <c r="G3239" s="5">
        <v>4.2125000000000004</v>
      </c>
      <c r="H3239" s="5">
        <v>4.2125000000000004</v>
      </c>
      <c r="I3239" s="4">
        <v>1</v>
      </c>
      <c r="J3239" s="6">
        <v>100</v>
      </c>
      <c r="K3239" s="7">
        <v>1</v>
      </c>
      <c r="L3239" s="6">
        <v>0</v>
      </c>
      <c r="M3239" s="5">
        <v>0</v>
      </c>
      <c r="N3239" s="5">
        <v>0</v>
      </c>
      <c r="O3239" s="5">
        <v>4.2125000000000004</v>
      </c>
      <c r="P3239" s="5">
        <v>-4.2125000000000004</v>
      </c>
      <c r="Q3239" s="8">
        <v>-1</v>
      </c>
      <c r="R3239" s="4">
        <v>0</v>
      </c>
      <c r="S3239" s="10" t="s">
        <v>33</v>
      </c>
      <c r="T3239" s="11">
        <v>0</v>
      </c>
    </row>
    <row r="3240" spans="1:20" x14ac:dyDescent="0.2">
      <c r="A3240" s="3" t="s">
        <v>161</v>
      </c>
      <c r="B3240" s="3" t="s">
        <v>162</v>
      </c>
      <c r="C3240" s="4" t="s">
        <v>128</v>
      </c>
      <c r="D3240" s="3" t="s">
        <v>85</v>
      </c>
      <c r="E3240" s="5">
        <v>6.25</v>
      </c>
      <c r="F3240" s="4">
        <v>2</v>
      </c>
      <c r="G3240" s="5">
        <v>4.2125000000000004</v>
      </c>
      <c r="H3240" s="5">
        <v>2.1062500000000002</v>
      </c>
      <c r="I3240" s="4">
        <v>142</v>
      </c>
      <c r="J3240" s="6">
        <v>1.40845070422535</v>
      </c>
      <c r="K3240" s="7">
        <v>1.3922535211267599</v>
      </c>
      <c r="L3240" s="6">
        <v>0</v>
      </c>
      <c r="M3240" s="5">
        <v>0</v>
      </c>
      <c r="N3240" s="5">
        <v>0</v>
      </c>
      <c r="O3240" s="5">
        <v>4.2125000000000004</v>
      </c>
      <c r="P3240" s="5">
        <v>-4.2125000000000004</v>
      </c>
      <c r="Q3240" s="8">
        <v>-1</v>
      </c>
      <c r="R3240" s="4">
        <v>0</v>
      </c>
      <c r="S3240" s="10" t="s">
        <v>33</v>
      </c>
      <c r="T3240" s="11">
        <v>0</v>
      </c>
    </row>
    <row r="3241" spans="1:20" x14ac:dyDescent="0.2">
      <c r="A3241" s="3" t="s">
        <v>161</v>
      </c>
      <c r="B3241" s="3" t="s">
        <v>162</v>
      </c>
      <c r="C3241" s="4" t="s">
        <v>128</v>
      </c>
      <c r="D3241" s="3" t="s">
        <v>85</v>
      </c>
      <c r="E3241" s="5">
        <v>6.25</v>
      </c>
      <c r="F3241" s="4">
        <v>1</v>
      </c>
      <c r="G3241" s="5">
        <v>4.25</v>
      </c>
      <c r="H3241" s="5">
        <v>4.25</v>
      </c>
      <c r="I3241" s="4">
        <v>12</v>
      </c>
      <c r="J3241" s="6">
        <v>8.3333333333333304</v>
      </c>
      <c r="K3241" s="7">
        <v>1.8333333333333299</v>
      </c>
      <c r="L3241" s="6">
        <v>0</v>
      </c>
      <c r="M3241" s="5">
        <v>0</v>
      </c>
      <c r="N3241" s="5">
        <v>0</v>
      </c>
      <c r="O3241" s="5">
        <v>4.25</v>
      </c>
      <c r="P3241" s="5">
        <v>-4.25</v>
      </c>
      <c r="Q3241" s="8">
        <v>-1</v>
      </c>
      <c r="R3241" s="4">
        <v>0</v>
      </c>
      <c r="S3241" s="10" t="s">
        <v>33</v>
      </c>
      <c r="T3241" s="11">
        <v>0</v>
      </c>
    </row>
    <row r="3242" spans="1:20" x14ac:dyDescent="0.2">
      <c r="A3242" s="3" t="s">
        <v>161</v>
      </c>
      <c r="B3242" s="3" t="s">
        <v>162</v>
      </c>
      <c r="C3242" s="4" t="s">
        <v>128</v>
      </c>
      <c r="D3242" s="3" t="s">
        <v>85</v>
      </c>
      <c r="E3242" s="5">
        <v>6.25</v>
      </c>
      <c r="F3242" s="4">
        <v>1</v>
      </c>
      <c r="G3242" s="5">
        <v>4.25</v>
      </c>
      <c r="H3242" s="5">
        <v>4.25</v>
      </c>
      <c r="I3242" s="4">
        <v>82</v>
      </c>
      <c r="J3242" s="6">
        <v>1.2195121951219501</v>
      </c>
      <c r="K3242" s="7">
        <v>1.7890243902439</v>
      </c>
      <c r="L3242" s="6">
        <v>0</v>
      </c>
      <c r="M3242" s="5">
        <v>0</v>
      </c>
      <c r="N3242" s="5">
        <v>0</v>
      </c>
      <c r="O3242" s="5">
        <v>4.25</v>
      </c>
      <c r="P3242" s="5">
        <v>-4.25</v>
      </c>
      <c r="Q3242" s="8">
        <v>-1</v>
      </c>
      <c r="R3242" s="4">
        <v>0</v>
      </c>
      <c r="S3242" s="10" t="s">
        <v>33</v>
      </c>
      <c r="T3242" s="11">
        <v>0</v>
      </c>
    </row>
    <row r="3243" spans="1:20" x14ac:dyDescent="0.2">
      <c r="A3243" s="3" t="s">
        <v>161</v>
      </c>
      <c r="B3243" s="3" t="s">
        <v>162</v>
      </c>
      <c r="C3243" s="4" t="s">
        <v>128</v>
      </c>
      <c r="D3243" s="3" t="s">
        <v>85</v>
      </c>
      <c r="E3243" s="5">
        <v>6.25</v>
      </c>
      <c r="F3243" s="4">
        <v>2</v>
      </c>
      <c r="G3243" s="5">
        <v>4.25</v>
      </c>
      <c r="H3243" s="5">
        <v>2.125</v>
      </c>
      <c r="I3243" s="4">
        <v>22</v>
      </c>
      <c r="J3243" s="6">
        <v>9.0909090909090899</v>
      </c>
      <c r="K3243" s="7">
        <v>1.0909090909090899</v>
      </c>
      <c r="L3243" s="6">
        <v>0</v>
      </c>
      <c r="M3243" s="5">
        <v>0</v>
      </c>
      <c r="N3243" s="5">
        <v>0</v>
      </c>
      <c r="O3243" s="5">
        <v>4.25</v>
      </c>
      <c r="P3243" s="5">
        <v>-4.25</v>
      </c>
      <c r="Q3243" s="8">
        <v>-1</v>
      </c>
      <c r="R3243" s="4">
        <v>0</v>
      </c>
      <c r="S3243" s="10" t="s">
        <v>33</v>
      </c>
      <c r="T3243" s="11">
        <v>0</v>
      </c>
    </row>
    <row r="3244" spans="1:20" x14ac:dyDescent="0.2">
      <c r="A3244" s="3" t="s">
        <v>161</v>
      </c>
      <c r="B3244" s="3" t="s">
        <v>162</v>
      </c>
      <c r="C3244" s="4" t="s">
        <v>128</v>
      </c>
      <c r="D3244" s="3" t="s">
        <v>36</v>
      </c>
      <c r="E3244" s="5">
        <v>6.25</v>
      </c>
      <c r="F3244" s="4">
        <v>1</v>
      </c>
      <c r="G3244" s="5">
        <v>4.2625000000000002</v>
      </c>
      <c r="H3244" s="5">
        <v>4.2625000000000002</v>
      </c>
      <c r="I3244" s="4">
        <v>20</v>
      </c>
      <c r="J3244" s="6">
        <v>5</v>
      </c>
      <c r="K3244" s="7">
        <v>1.1000000000000001</v>
      </c>
      <c r="L3244" s="6">
        <v>0</v>
      </c>
      <c r="M3244" s="5">
        <v>0</v>
      </c>
      <c r="N3244" s="5">
        <v>0</v>
      </c>
      <c r="O3244" s="5">
        <v>4.2625000000000002</v>
      </c>
      <c r="P3244" s="5">
        <v>-4.2625000000000002</v>
      </c>
      <c r="Q3244" s="8">
        <v>-1</v>
      </c>
      <c r="R3244" s="4">
        <v>0</v>
      </c>
      <c r="S3244" s="10" t="s">
        <v>33</v>
      </c>
      <c r="T3244" s="11">
        <v>0</v>
      </c>
    </row>
    <row r="3245" spans="1:20" x14ac:dyDescent="0.2">
      <c r="A3245" s="3" t="s">
        <v>161</v>
      </c>
      <c r="B3245" s="3" t="s">
        <v>162</v>
      </c>
      <c r="C3245" s="4" t="s">
        <v>128</v>
      </c>
      <c r="D3245" s="3" t="s">
        <v>85</v>
      </c>
      <c r="E3245" s="5">
        <v>6.25</v>
      </c>
      <c r="F3245" s="4">
        <v>3</v>
      </c>
      <c r="G3245" s="5">
        <v>4.262499974999999</v>
      </c>
      <c r="H3245" s="5">
        <v>1.4208333249999998</v>
      </c>
      <c r="I3245" s="4">
        <v>19</v>
      </c>
      <c r="J3245" s="6">
        <v>15.789473684210501</v>
      </c>
      <c r="K3245" s="7">
        <v>1.3684210526315801</v>
      </c>
      <c r="L3245" s="6">
        <v>0</v>
      </c>
      <c r="M3245" s="5">
        <v>0</v>
      </c>
      <c r="N3245" s="5">
        <v>0</v>
      </c>
      <c r="O3245" s="5">
        <v>4.262499974999999</v>
      </c>
      <c r="P3245" s="5">
        <v>-4.262499974999999</v>
      </c>
      <c r="Q3245" s="8">
        <v>-1</v>
      </c>
      <c r="R3245" s="4">
        <v>0</v>
      </c>
      <c r="S3245" s="10" t="s">
        <v>33</v>
      </c>
      <c r="T3245" s="11">
        <v>0</v>
      </c>
    </row>
    <row r="3246" spans="1:20" x14ac:dyDescent="0.2">
      <c r="A3246" s="3" t="s">
        <v>161</v>
      </c>
      <c r="B3246" s="3" t="s">
        <v>162</v>
      </c>
      <c r="C3246" s="4" t="s">
        <v>128</v>
      </c>
      <c r="D3246" s="3" t="s">
        <v>85</v>
      </c>
      <c r="E3246" s="5">
        <v>6.25</v>
      </c>
      <c r="F3246" s="4">
        <v>1</v>
      </c>
      <c r="G3246" s="5">
        <v>4.3</v>
      </c>
      <c r="H3246" s="5">
        <v>4.3</v>
      </c>
      <c r="I3246" s="4">
        <v>1854</v>
      </c>
      <c r="J3246" s="6">
        <v>5.39374325782093E-2</v>
      </c>
      <c r="K3246" s="7">
        <v>1.9929881337648301</v>
      </c>
      <c r="L3246" s="6">
        <v>0</v>
      </c>
      <c r="M3246" s="5">
        <v>0</v>
      </c>
      <c r="N3246" s="5">
        <v>0</v>
      </c>
      <c r="O3246" s="5">
        <v>4.3</v>
      </c>
      <c r="P3246" s="5">
        <v>-4.3</v>
      </c>
      <c r="Q3246" s="8">
        <v>-1</v>
      </c>
      <c r="R3246" s="4">
        <v>0</v>
      </c>
      <c r="S3246" s="10" t="s">
        <v>33</v>
      </c>
      <c r="T3246" s="11">
        <v>0</v>
      </c>
    </row>
    <row r="3247" spans="1:20" x14ac:dyDescent="0.2">
      <c r="A3247" s="3" t="s">
        <v>161</v>
      </c>
      <c r="B3247" s="3" t="s">
        <v>162</v>
      </c>
      <c r="C3247" s="4" t="s">
        <v>128</v>
      </c>
      <c r="D3247" s="3" t="s">
        <v>85</v>
      </c>
      <c r="E3247" s="5">
        <v>6.25</v>
      </c>
      <c r="F3247" s="4">
        <v>1</v>
      </c>
      <c r="G3247" s="5">
        <v>4.3</v>
      </c>
      <c r="H3247" s="5">
        <v>4.3</v>
      </c>
      <c r="I3247" s="4">
        <v>9</v>
      </c>
      <c r="J3247" s="6">
        <v>11.1111111111111</v>
      </c>
      <c r="K3247" s="7">
        <v>1.98888888888889</v>
      </c>
      <c r="L3247" s="6">
        <v>0</v>
      </c>
      <c r="M3247" s="5">
        <v>0</v>
      </c>
      <c r="N3247" s="5">
        <v>0</v>
      </c>
      <c r="O3247" s="5">
        <v>4.3</v>
      </c>
      <c r="P3247" s="5">
        <v>-4.3</v>
      </c>
      <c r="Q3247" s="8">
        <v>-1</v>
      </c>
      <c r="R3247" s="4">
        <v>0</v>
      </c>
      <c r="S3247" s="10" t="s">
        <v>33</v>
      </c>
      <c r="T3247" s="11">
        <v>0</v>
      </c>
    </row>
    <row r="3248" spans="1:20" x14ac:dyDescent="0.2">
      <c r="A3248" s="3" t="s">
        <v>161</v>
      </c>
      <c r="B3248" s="3" t="s">
        <v>162</v>
      </c>
      <c r="C3248" s="4" t="s">
        <v>128</v>
      </c>
      <c r="D3248" s="3" t="s">
        <v>85</v>
      </c>
      <c r="E3248" s="5">
        <v>6.25</v>
      </c>
      <c r="F3248" s="4">
        <v>3</v>
      </c>
      <c r="G3248" s="5">
        <v>4.3249999875</v>
      </c>
      <c r="H3248" s="5">
        <v>1.4416666624999999</v>
      </c>
      <c r="I3248" s="4">
        <v>83</v>
      </c>
      <c r="J3248" s="6">
        <v>3.6144578313253</v>
      </c>
      <c r="K3248" s="7">
        <v>1.51204819277108</v>
      </c>
      <c r="L3248" s="6">
        <v>0</v>
      </c>
      <c r="M3248" s="5">
        <v>0</v>
      </c>
      <c r="N3248" s="5">
        <v>0</v>
      </c>
      <c r="O3248" s="5">
        <v>4.3249999875</v>
      </c>
      <c r="P3248" s="5">
        <v>-4.3249999875</v>
      </c>
      <c r="Q3248" s="8">
        <v>-1</v>
      </c>
      <c r="R3248" s="4">
        <v>0</v>
      </c>
      <c r="S3248" s="10" t="s">
        <v>33</v>
      </c>
      <c r="T3248" s="11">
        <v>0</v>
      </c>
    </row>
    <row r="3249" spans="1:20" x14ac:dyDescent="0.2">
      <c r="A3249" s="3" t="s">
        <v>161</v>
      </c>
      <c r="B3249" s="3" t="s">
        <v>162</v>
      </c>
      <c r="C3249" s="4" t="s">
        <v>128</v>
      </c>
      <c r="D3249" s="3" t="s">
        <v>85</v>
      </c>
      <c r="E3249" s="5">
        <v>6.25</v>
      </c>
      <c r="F3249" s="4">
        <v>4</v>
      </c>
      <c r="G3249" s="5">
        <v>4.3499999999999996</v>
      </c>
      <c r="H3249" s="5">
        <v>1.0874999999999999</v>
      </c>
      <c r="I3249" s="4">
        <v>68</v>
      </c>
      <c r="J3249" s="6">
        <v>5.8823529411764701</v>
      </c>
      <c r="K3249" s="7">
        <v>1.3073529411764699</v>
      </c>
      <c r="L3249" s="6">
        <v>0</v>
      </c>
      <c r="M3249" s="5">
        <v>0</v>
      </c>
      <c r="N3249" s="5">
        <v>0</v>
      </c>
      <c r="O3249" s="5">
        <v>4.3499999999999996</v>
      </c>
      <c r="P3249" s="5">
        <v>-4.3499999999999996</v>
      </c>
      <c r="Q3249" s="8">
        <v>-1</v>
      </c>
      <c r="R3249" s="4">
        <v>0</v>
      </c>
      <c r="S3249" s="10" t="s">
        <v>33</v>
      </c>
      <c r="T3249" s="11">
        <v>0</v>
      </c>
    </row>
    <row r="3250" spans="1:20" x14ac:dyDescent="0.2">
      <c r="A3250" s="3" t="s">
        <v>161</v>
      </c>
      <c r="B3250" s="3" t="s">
        <v>162</v>
      </c>
      <c r="C3250" s="4" t="s">
        <v>128</v>
      </c>
      <c r="D3250" s="3" t="s">
        <v>85</v>
      </c>
      <c r="E3250" s="5">
        <v>6.25</v>
      </c>
      <c r="F3250" s="4">
        <v>2</v>
      </c>
      <c r="G3250" s="5">
        <v>4.3499999999999996</v>
      </c>
      <c r="H3250" s="5">
        <v>2.1749999999999998</v>
      </c>
      <c r="I3250" s="4">
        <v>3</v>
      </c>
      <c r="J3250" s="6">
        <v>66.6666666666667</v>
      </c>
      <c r="K3250" s="7">
        <v>1</v>
      </c>
      <c r="L3250" s="6">
        <v>0</v>
      </c>
      <c r="M3250" s="5">
        <v>0</v>
      </c>
      <c r="N3250" s="5">
        <v>0</v>
      </c>
      <c r="O3250" s="5">
        <v>4.3499999999999996</v>
      </c>
      <c r="P3250" s="5">
        <v>-4.3499999999999996</v>
      </c>
      <c r="Q3250" s="8">
        <v>-1</v>
      </c>
      <c r="R3250" s="4">
        <v>0</v>
      </c>
      <c r="S3250" s="10" t="s">
        <v>33</v>
      </c>
      <c r="T3250" s="11">
        <v>0</v>
      </c>
    </row>
    <row r="3251" spans="1:20" x14ac:dyDescent="0.2">
      <c r="A3251" s="3" t="s">
        <v>161</v>
      </c>
      <c r="B3251" s="3" t="s">
        <v>162</v>
      </c>
      <c r="C3251" s="4" t="s">
        <v>128</v>
      </c>
      <c r="D3251" s="3" t="s">
        <v>85</v>
      </c>
      <c r="E3251" s="5">
        <v>6.25</v>
      </c>
      <c r="F3251" s="4">
        <v>2</v>
      </c>
      <c r="G3251" s="5">
        <v>4.3499999999999996</v>
      </c>
      <c r="H3251" s="5">
        <v>2.1749999999999998</v>
      </c>
      <c r="I3251" s="4">
        <v>106</v>
      </c>
      <c r="J3251" s="6">
        <v>1.88679245283019</v>
      </c>
      <c r="K3251" s="7">
        <v>1.7475471698113201</v>
      </c>
      <c r="L3251" s="6">
        <v>0</v>
      </c>
      <c r="M3251" s="5">
        <v>0</v>
      </c>
      <c r="N3251" s="5">
        <v>0</v>
      </c>
      <c r="O3251" s="5">
        <v>4.3499999999999996</v>
      </c>
      <c r="P3251" s="5">
        <v>-4.3499999999999996</v>
      </c>
      <c r="Q3251" s="8">
        <v>-1</v>
      </c>
      <c r="R3251" s="4">
        <v>0</v>
      </c>
      <c r="S3251" s="10" t="s">
        <v>33</v>
      </c>
      <c r="T3251" s="11">
        <v>0</v>
      </c>
    </row>
    <row r="3252" spans="1:20" x14ac:dyDescent="0.2">
      <c r="A3252" s="3" t="s">
        <v>161</v>
      </c>
      <c r="B3252" s="3" t="s">
        <v>162</v>
      </c>
      <c r="C3252" s="4" t="s">
        <v>128</v>
      </c>
      <c r="D3252" s="3" t="s">
        <v>85</v>
      </c>
      <c r="E3252" s="5">
        <v>6.25</v>
      </c>
      <c r="F3252" s="4">
        <v>1</v>
      </c>
      <c r="G3252" s="5">
        <v>4.375</v>
      </c>
      <c r="H3252" s="5">
        <v>4.375</v>
      </c>
      <c r="I3252" s="4">
        <v>2</v>
      </c>
      <c r="J3252" s="6">
        <v>50</v>
      </c>
      <c r="K3252" s="7">
        <v>2.5</v>
      </c>
      <c r="L3252" s="6">
        <v>0</v>
      </c>
      <c r="M3252" s="5">
        <v>0</v>
      </c>
      <c r="N3252" s="5">
        <v>0</v>
      </c>
      <c r="O3252" s="5">
        <v>4.375</v>
      </c>
      <c r="P3252" s="5">
        <v>-4.375</v>
      </c>
      <c r="Q3252" s="8">
        <v>-1</v>
      </c>
      <c r="R3252" s="4">
        <v>0</v>
      </c>
      <c r="S3252" s="10" t="s">
        <v>33</v>
      </c>
      <c r="T3252" s="11">
        <v>0</v>
      </c>
    </row>
    <row r="3253" spans="1:20" x14ac:dyDescent="0.2">
      <c r="A3253" s="3" t="s">
        <v>161</v>
      </c>
      <c r="B3253" s="3" t="s">
        <v>162</v>
      </c>
      <c r="C3253" s="4" t="s">
        <v>128</v>
      </c>
      <c r="D3253" s="3" t="s">
        <v>85</v>
      </c>
      <c r="E3253" s="5">
        <v>6.25</v>
      </c>
      <c r="F3253" s="4">
        <v>2</v>
      </c>
      <c r="G3253" s="5">
        <v>4.3875000000000002</v>
      </c>
      <c r="H3253" s="5">
        <v>2.1937500000000001</v>
      </c>
      <c r="I3253" s="4">
        <v>44</v>
      </c>
      <c r="J3253" s="6">
        <v>4.5454545454545503</v>
      </c>
      <c r="K3253" s="7">
        <v>1.44090909090909</v>
      </c>
      <c r="L3253" s="6">
        <v>0</v>
      </c>
      <c r="M3253" s="5">
        <v>0</v>
      </c>
      <c r="N3253" s="5">
        <v>0</v>
      </c>
      <c r="O3253" s="5">
        <v>4.3875000000000002</v>
      </c>
      <c r="P3253" s="5">
        <v>-4.3875000000000002</v>
      </c>
      <c r="Q3253" s="8">
        <v>-1</v>
      </c>
      <c r="R3253" s="4">
        <v>0</v>
      </c>
      <c r="S3253" s="10" t="s">
        <v>33</v>
      </c>
      <c r="T3253" s="11">
        <v>0</v>
      </c>
    </row>
    <row r="3254" spans="1:20" x14ac:dyDescent="0.2">
      <c r="A3254" s="3" t="s">
        <v>161</v>
      </c>
      <c r="B3254" s="3" t="s">
        <v>162</v>
      </c>
      <c r="C3254" s="4" t="s">
        <v>128</v>
      </c>
      <c r="D3254" s="3" t="s">
        <v>85</v>
      </c>
      <c r="E3254" s="5">
        <v>6.25</v>
      </c>
      <c r="F3254" s="4">
        <v>3</v>
      </c>
      <c r="G3254" s="5">
        <v>4.3875000000000002</v>
      </c>
      <c r="H3254" s="5">
        <v>1.4624999999999999</v>
      </c>
      <c r="I3254" s="4">
        <v>43</v>
      </c>
      <c r="J3254" s="6">
        <v>6.9767441860465098</v>
      </c>
      <c r="K3254" s="7">
        <v>1.0465116279069799</v>
      </c>
      <c r="L3254" s="6">
        <v>0</v>
      </c>
      <c r="M3254" s="5">
        <v>0</v>
      </c>
      <c r="N3254" s="5">
        <v>0</v>
      </c>
      <c r="O3254" s="5">
        <v>4.3875000000000002</v>
      </c>
      <c r="P3254" s="5">
        <v>-4.3875000000000002</v>
      </c>
      <c r="Q3254" s="8">
        <v>-1</v>
      </c>
      <c r="R3254" s="4">
        <v>0</v>
      </c>
      <c r="S3254" s="10" t="s">
        <v>33</v>
      </c>
      <c r="T3254" s="11">
        <v>0</v>
      </c>
    </row>
    <row r="3255" spans="1:20" x14ac:dyDescent="0.2">
      <c r="A3255" s="3" t="s">
        <v>161</v>
      </c>
      <c r="B3255" s="3" t="s">
        <v>162</v>
      </c>
      <c r="C3255" s="4" t="s">
        <v>128</v>
      </c>
      <c r="D3255" s="3" t="s">
        <v>85</v>
      </c>
      <c r="E3255" s="5">
        <v>6.25</v>
      </c>
      <c r="F3255" s="4">
        <v>2</v>
      </c>
      <c r="G3255" s="5">
        <v>4.3875000000000002</v>
      </c>
      <c r="H3255" s="5">
        <v>2.1937500000000001</v>
      </c>
      <c r="I3255" s="4">
        <v>22</v>
      </c>
      <c r="J3255" s="6">
        <v>9.0909090909090899</v>
      </c>
      <c r="K3255" s="7">
        <v>1.1818181818181801</v>
      </c>
      <c r="L3255" s="6">
        <v>0</v>
      </c>
      <c r="M3255" s="5">
        <v>0</v>
      </c>
      <c r="N3255" s="5">
        <v>0</v>
      </c>
      <c r="O3255" s="5">
        <v>4.3875000000000002</v>
      </c>
      <c r="P3255" s="5">
        <v>-4.3875000000000002</v>
      </c>
      <c r="Q3255" s="8">
        <v>-1</v>
      </c>
      <c r="R3255" s="4">
        <v>0</v>
      </c>
      <c r="S3255" s="10" t="s">
        <v>33</v>
      </c>
      <c r="T3255" s="11">
        <v>0</v>
      </c>
    </row>
    <row r="3256" spans="1:20" x14ac:dyDescent="0.2">
      <c r="A3256" s="3" t="s">
        <v>161</v>
      </c>
      <c r="B3256" s="3" t="s">
        <v>162</v>
      </c>
      <c r="C3256" s="4" t="s">
        <v>128</v>
      </c>
      <c r="D3256" s="3" t="s">
        <v>85</v>
      </c>
      <c r="E3256" s="5">
        <v>6.25</v>
      </c>
      <c r="F3256" s="4">
        <v>7</v>
      </c>
      <c r="G3256" s="5">
        <v>4.3999999750000001</v>
      </c>
      <c r="H3256" s="5">
        <v>0.62857142500000007</v>
      </c>
      <c r="I3256" s="4">
        <v>312</v>
      </c>
      <c r="J3256" s="6">
        <v>2.2435897435897401</v>
      </c>
      <c r="K3256" s="7">
        <v>4.2025641025641001</v>
      </c>
      <c r="L3256" s="6">
        <v>0</v>
      </c>
      <c r="M3256" s="5">
        <v>0</v>
      </c>
      <c r="N3256" s="5">
        <v>0</v>
      </c>
      <c r="O3256" s="5">
        <v>4.3999999750000001</v>
      </c>
      <c r="P3256" s="5">
        <v>-4.3999999750000001</v>
      </c>
      <c r="Q3256" s="8">
        <v>-1</v>
      </c>
      <c r="R3256" s="4">
        <v>0</v>
      </c>
      <c r="S3256" s="10" t="s">
        <v>33</v>
      </c>
      <c r="T3256" s="11">
        <v>0</v>
      </c>
    </row>
    <row r="3257" spans="1:20" x14ac:dyDescent="0.2">
      <c r="A3257" s="3" t="s">
        <v>161</v>
      </c>
      <c r="B3257" s="3" t="s">
        <v>162</v>
      </c>
      <c r="C3257" s="4" t="s">
        <v>128</v>
      </c>
      <c r="D3257" s="3" t="s">
        <v>85</v>
      </c>
      <c r="E3257" s="5">
        <v>6.25</v>
      </c>
      <c r="F3257" s="4">
        <v>2</v>
      </c>
      <c r="G3257" s="5">
        <v>4.4000000000000004</v>
      </c>
      <c r="H3257" s="5">
        <v>2.2000000000000002</v>
      </c>
      <c r="I3257" s="4">
        <v>67</v>
      </c>
      <c r="J3257" s="6">
        <v>2.98507462686567</v>
      </c>
      <c r="K3257" s="7">
        <v>3.1134328358209</v>
      </c>
      <c r="L3257" s="6">
        <v>0</v>
      </c>
      <c r="M3257" s="5">
        <v>0</v>
      </c>
      <c r="N3257" s="5">
        <v>0</v>
      </c>
      <c r="O3257" s="5">
        <v>4.4000000000000004</v>
      </c>
      <c r="P3257" s="5">
        <v>-4.4000000000000004</v>
      </c>
      <c r="Q3257" s="8">
        <v>-1</v>
      </c>
      <c r="R3257" s="4">
        <v>0</v>
      </c>
      <c r="S3257" s="10" t="s">
        <v>33</v>
      </c>
      <c r="T3257" s="11">
        <v>0</v>
      </c>
    </row>
    <row r="3258" spans="1:20" x14ac:dyDescent="0.2">
      <c r="A3258" s="3" t="s">
        <v>161</v>
      </c>
      <c r="B3258" s="3" t="s">
        <v>162</v>
      </c>
      <c r="C3258" s="4" t="s">
        <v>128</v>
      </c>
      <c r="D3258" s="3" t="s">
        <v>85</v>
      </c>
      <c r="E3258" s="5">
        <v>6.25</v>
      </c>
      <c r="F3258" s="4">
        <v>1</v>
      </c>
      <c r="G3258" s="5">
        <v>4.4249999999999998</v>
      </c>
      <c r="H3258" s="5">
        <v>4.4249999999999998</v>
      </c>
      <c r="I3258" s="4">
        <v>2</v>
      </c>
      <c r="J3258" s="6">
        <v>50</v>
      </c>
      <c r="K3258" s="7">
        <v>1</v>
      </c>
      <c r="L3258" s="6">
        <v>0</v>
      </c>
      <c r="M3258" s="5">
        <v>0</v>
      </c>
      <c r="N3258" s="5">
        <v>0</v>
      </c>
      <c r="O3258" s="5">
        <v>4.4249999999999998</v>
      </c>
      <c r="P3258" s="5">
        <v>-4.4249999999999998</v>
      </c>
      <c r="Q3258" s="8">
        <v>-1</v>
      </c>
      <c r="R3258" s="4">
        <v>0</v>
      </c>
      <c r="S3258" s="10" t="s">
        <v>33</v>
      </c>
      <c r="T3258" s="11">
        <v>0</v>
      </c>
    </row>
    <row r="3259" spans="1:20" x14ac:dyDescent="0.2">
      <c r="A3259" s="3" t="s">
        <v>161</v>
      </c>
      <c r="B3259" s="3" t="s">
        <v>162</v>
      </c>
      <c r="C3259" s="4" t="s">
        <v>128</v>
      </c>
      <c r="D3259" s="3" t="s">
        <v>85</v>
      </c>
      <c r="E3259" s="5">
        <v>6.25</v>
      </c>
      <c r="F3259" s="4">
        <v>4</v>
      </c>
      <c r="G3259" s="5">
        <v>4.4375</v>
      </c>
      <c r="H3259" s="5">
        <v>1.109375</v>
      </c>
      <c r="I3259" s="4">
        <v>89</v>
      </c>
      <c r="J3259" s="6">
        <v>4.4943820224719104</v>
      </c>
      <c r="K3259" s="7">
        <v>1.5617977528089899</v>
      </c>
      <c r="L3259" s="6">
        <v>0</v>
      </c>
      <c r="M3259" s="5">
        <v>0</v>
      </c>
      <c r="N3259" s="5">
        <v>0</v>
      </c>
      <c r="O3259" s="5">
        <v>4.4375</v>
      </c>
      <c r="P3259" s="5">
        <v>-4.4375</v>
      </c>
      <c r="Q3259" s="8">
        <v>-1</v>
      </c>
      <c r="R3259" s="4">
        <v>0</v>
      </c>
      <c r="S3259" s="10" t="s">
        <v>33</v>
      </c>
      <c r="T3259" s="11">
        <v>0</v>
      </c>
    </row>
    <row r="3260" spans="1:20" x14ac:dyDescent="0.2">
      <c r="A3260" s="3" t="s">
        <v>161</v>
      </c>
      <c r="B3260" s="3" t="s">
        <v>162</v>
      </c>
      <c r="C3260" s="4" t="s">
        <v>128</v>
      </c>
      <c r="D3260" s="3" t="s">
        <v>85</v>
      </c>
      <c r="E3260" s="5">
        <v>6.25</v>
      </c>
      <c r="F3260" s="4">
        <v>1</v>
      </c>
      <c r="G3260" s="5">
        <v>4.45</v>
      </c>
      <c r="H3260" s="5">
        <v>4.45</v>
      </c>
      <c r="I3260" s="4">
        <v>14</v>
      </c>
      <c r="J3260" s="6">
        <v>7.1428571428571397</v>
      </c>
      <c r="K3260" s="7">
        <v>1.3571428571428601</v>
      </c>
      <c r="L3260" s="6">
        <v>0</v>
      </c>
      <c r="M3260" s="5">
        <v>0</v>
      </c>
      <c r="N3260" s="5">
        <v>0</v>
      </c>
      <c r="O3260" s="5">
        <v>4.45</v>
      </c>
      <c r="P3260" s="5">
        <v>-4.45</v>
      </c>
      <c r="Q3260" s="8">
        <v>-1</v>
      </c>
      <c r="R3260" s="4">
        <v>0</v>
      </c>
      <c r="S3260" s="10" t="s">
        <v>33</v>
      </c>
      <c r="T3260" s="11">
        <v>0</v>
      </c>
    </row>
    <row r="3261" spans="1:20" x14ac:dyDescent="0.2">
      <c r="A3261" s="3" t="s">
        <v>161</v>
      </c>
      <c r="B3261" s="3" t="s">
        <v>162</v>
      </c>
      <c r="C3261" s="4" t="s">
        <v>128</v>
      </c>
      <c r="D3261" s="3" t="s">
        <v>85</v>
      </c>
      <c r="E3261" s="5">
        <v>6.25</v>
      </c>
      <c r="F3261" s="4">
        <v>3</v>
      </c>
      <c r="G3261" s="5">
        <v>4.4625000000000004</v>
      </c>
      <c r="H3261" s="5">
        <v>1.4875</v>
      </c>
      <c r="I3261" s="4">
        <v>646</v>
      </c>
      <c r="J3261" s="6">
        <v>0.46439628482972101</v>
      </c>
      <c r="K3261" s="7">
        <v>1.1458204334365301</v>
      </c>
      <c r="L3261" s="6">
        <v>0</v>
      </c>
      <c r="M3261" s="5">
        <v>0</v>
      </c>
      <c r="N3261" s="5">
        <v>0</v>
      </c>
      <c r="O3261" s="5">
        <v>4.4625000000000004</v>
      </c>
      <c r="P3261" s="5">
        <v>-4.4625000000000004</v>
      </c>
      <c r="Q3261" s="8">
        <v>-1</v>
      </c>
      <c r="R3261" s="4">
        <v>0</v>
      </c>
      <c r="S3261" s="10" t="s">
        <v>33</v>
      </c>
      <c r="T3261" s="11">
        <v>0</v>
      </c>
    </row>
    <row r="3262" spans="1:20" x14ac:dyDescent="0.2">
      <c r="A3262" s="3" t="s">
        <v>161</v>
      </c>
      <c r="B3262" s="3" t="s">
        <v>162</v>
      </c>
      <c r="C3262" s="4" t="s">
        <v>128</v>
      </c>
      <c r="D3262" s="3" t="s">
        <v>85</v>
      </c>
      <c r="E3262" s="5">
        <v>6.25</v>
      </c>
      <c r="F3262" s="4">
        <v>3</v>
      </c>
      <c r="G3262" s="5">
        <v>4.4749999874999995</v>
      </c>
      <c r="H3262" s="5">
        <v>1.4916666624999999</v>
      </c>
      <c r="I3262" s="4">
        <v>168</v>
      </c>
      <c r="J3262" s="6">
        <v>1.78571428571429</v>
      </c>
      <c r="K3262" s="7">
        <v>2.1184523809523799</v>
      </c>
      <c r="L3262" s="6">
        <v>0</v>
      </c>
      <c r="M3262" s="5">
        <v>0</v>
      </c>
      <c r="N3262" s="5">
        <v>0</v>
      </c>
      <c r="O3262" s="5">
        <v>4.4749999874999995</v>
      </c>
      <c r="P3262" s="5">
        <v>-4.4749999874999995</v>
      </c>
      <c r="Q3262" s="8">
        <v>-1</v>
      </c>
      <c r="R3262" s="4">
        <v>0</v>
      </c>
      <c r="S3262" s="10" t="s">
        <v>33</v>
      </c>
      <c r="T3262" s="11">
        <v>0</v>
      </c>
    </row>
    <row r="3263" spans="1:20" x14ac:dyDescent="0.2">
      <c r="A3263" s="3" t="s">
        <v>161</v>
      </c>
      <c r="B3263" s="3" t="s">
        <v>162</v>
      </c>
      <c r="C3263" s="4" t="s">
        <v>128</v>
      </c>
      <c r="D3263" s="3" t="s">
        <v>85</v>
      </c>
      <c r="E3263" s="5">
        <v>6.25</v>
      </c>
      <c r="F3263" s="4">
        <v>2</v>
      </c>
      <c r="G3263" s="5">
        <v>4.4874999999999998</v>
      </c>
      <c r="H3263" s="5">
        <v>2.2437499999999999</v>
      </c>
      <c r="I3263" s="4">
        <v>372</v>
      </c>
      <c r="J3263" s="6">
        <v>0.53763440860215095</v>
      </c>
      <c r="K3263" s="7">
        <v>1.8368279569892501</v>
      </c>
      <c r="L3263" s="6">
        <v>0</v>
      </c>
      <c r="M3263" s="5">
        <v>0</v>
      </c>
      <c r="N3263" s="5">
        <v>0</v>
      </c>
      <c r="O3263" s="5">
        <v>4.4874999999999998</v>
      </c>
      <c r="P3263" s="5">
        <v>-4.4874999999999998</v>
      </c>
      <c r="Q3263" s="8">
        <v>-1</v>
      </c>
      <c r="R3263" s="4">
        <v>0</v>
      </c>
      <c r="S3263" s="10" t="s">
        <v>33</v>
      </c>
      <c r="T3263" s="11">
        <v>0</v>
      </c>
    </row>
    <row r="3264" spans="1:20" x14ac:dyDescent="0.2">
      <c r="A3264" s="3" t="s">
        <v>161</v>
      </c>
      <c r="B3264" s="3" t="s">
        <v>162</v>
      </c>
      <c r="C3264" s="4" t="s">
        <v>128</v>
      </c>
      <c r="D3264" s="3" t="s">
        <v>85</v>
      </c>
      <c r="E3264" s="5">
        <v>6.25</v>
      </c>
      <c r="F3264" s="4">
        <v>2</v>
      </c>
      <c r="G3264" s="5">
        <v>4.4874999999999998</v>
      </c>
      <c r="H3264" s="5">
        <v>2.2437499999999999</v>
      </c>
      <c r="I3264" s="4">
        <v>66</v>
      </c>
      <c r="J3264" s="6">
        <v>3.0303030303030298</v>
      </c>
      <c r="K3264" s="7">
        <v>2.8409090909090899</v>
      </c>
      <c r="L3264" s="6">
        <v>0</v>
      </c>
      <c r="M3264" s="5">
        <v>0</v>
      </c>
      <c r="N3264" s="5">
        <v>0</v>
      </c>
      <c r="O3264" s="5">
        <v>4.4874999999999998</v>
      </c>
      <c r="P3264" s="5">
        <v>-4.4874999999999998</v>
      </c>
      <c r="Q3264" s="8">
        <v>-1</v>
      </c>
      <c r="R3264" s="4">
        <v>0</v>
      </c>
      <c r="S3264" s="10" t="s">
        <v>33</v>
      </c>
      <c r="T3264" s="11">
        <v>0</v>
      </c>
    </row>
    <row r="3265" spans="1:20" x14ac:dyDescent="0.2">
      <c r="A3265" s="3" t="s">
        <v>161</v>
      </c>
      <c r="B3265" s="3" t="s">
        <v>162</v>
      </c>
      <c r="C3265" s="4" t="s">
        <v>128</v>
      </c>
      <c r="D3265" s="3" t="s">
        <v>85</v>
      </c>
      <c r="E3265" s="5">
        <v>6.25</v>
      </c>
      <c r="F3265" s="4">
        <v>2</v>
      </c>
      <c r="G3265" s="5">
        <v>4.5</v>
      </c>
      <c r="H3265" s="5">
        <v>2.25</v>
      </c>
      <c r="I3265" s="4">
        <v>3</v>
      </c>
      <c r="J3265" s="6">
        <v>66.6666666666667</v>
      </c>
      <c r="K3265" s="7">
        <v>3.6666666666666701</v>
      </c>
      <c r="L3265" s="6">
        <v>0</v>
      </c>
      <c r="M3265" s="5">
        <v>0</v>
      </c>
      <c r="N3265" s="5">
        <v>0</v>
      </c>
      <c r="O3265" s="5">
        <v>4.5</v>
      </c>
      <c r="P3265" s="5">
        <v>-4.5</v>
      </c>
      <c r="Q3265" s="8">
        <v>-1</v>
      </c>
      <c r="R3265" s="4">
        <v>0</v>
      </c>
      <c r="S3265" s="10" t="s">
        <v>33</v>
      </c>
      <c r="T3265" s="11">
        <v>0</v>
      </c>
    </row>
    <row r="3266" spans="1:20" x14ac:dyDescent="0.2">
      <c r="A3266" s="3" t="s">
        <v>161</v>
      </c>
      <c r="B3266" s="3" t="s">
        <v>162</v>
      </c>
      <c r="C3266" s="4" t="s">
        <v>128</v>
      </c>
      <c r="D3266" s="3" t="s">
        <v>85</v>
      </c>
      <c r="E3266" s="5">
        <v>6.25</v>
      </c>
      <c r="F3266" s="4">
        <v>1</v>
      </c>
      <c r="G3266" s="5">
        <v>4.5125000000000002</v>
      </c>
      <c r="H3266" s="5">
        <v>4.5125000000000002</v>
      </c>
      <c r="I3266" s="4">
        <v>63</v>
      </c>
      <c r="J3266" s="6">
        <v>1.5873015873015901</v>
      </c>
      <c r="K3266" s="7">
        <v>1.65936507936508</v>
      </c>
      <c r="L3266" s="6">
        <v>0</v>
      </c>
      <c r="M3266" s="5">
        <v>0</v>
      </c>
      <c r="N3266" s="5">
        <v>0</v>
      </c>
      <c r="O3266" s="5">
        <v>4.5125000000000002</v>
      </c>
      <c r="P3266" s="5">
        <v>-4.5125000000000002</v>
      </c>
      <c r="Q3266" s="8">
        <v>-1</v>
      </c>
      <c r="R3266" s="4">
        <v>0</v>
      </c>
      <c r="S3266" s="10" t="s">
        <v>33</v>
      </c>
      <c r="T3266" s="11">
        <v>0</v>
      </c>
    </row>
    <row r="3267" spans="1:20" x14ac:dyDescent="0.2">
      <c r="A3267" s="3" t="s">
        <v>161</v>
      </c>
      <c r="B3267" s="3" t="s">
        <v>162</v>
      </c>
      <c r="C3267" s="4" t="s">
        <v>128</v>
      </c>
      <c r="D3267" s="3" t="s">
        <v>85</v>
      </c>
      <c r="E3267" s="5">
        <v>6.25</v>
      </c>
      <c r="F3267" s="4">
        <v>1</v>
      </c>
      <c r="G3267" s="5">
        <v>4.5250000000000004</v>
      </c>
      <c r="H3267" s="5">
        <v>4.5250000000000004</v>
      </c>
      <c r="I3267" s="4">
        <v>3</v>
      </c>
      <c r="J3267" s="6">
        <v>33.3333333333333</v>
      </c>
      <c r="K3267" s="7">
        <v>2</v>
      </c>
      <c r="L3267" s="6">
        <v>0</v>
      </c>
      <c r="M3267" s="5">
        <v>0</v>
      </c>
      <c r="N3267" s="5">
        <v>0</v>
      </c>
      <c r="O3267" s="5">
        <v>4.5250000000000004</v>
      </c>
      <c r="P3267" s="5">
        <v>-4.5250000000000004</v>
      </c>
      <c r="Q3267" s="8">
        <v>-1</v>
      </c>
      <c r="R3267" s="4">
        <v>0</v>
      </c>
      <c r="S3267" s="10" t="s">
        <v>33</v>
      </c>
      <c r="T3267" s="11">
        <v>0</v>
      </c>
    </row>
    <row r="3268" spans="1:20" x14ac:dyDescent="0.2">
      <c r="A3268" s="3" t="s">
        <v>161</v>
      </c>
      <c r="B3268" s="3" t="s">
        <v>162</v>
      </c>
      <c r="C3268" s="4" t="s">
        <v>128</v>
      </c>
      <c r="D3268" s="3" t="s">
        <v>85</v>
      </c>
      <c r="E3268" s="5">
        <v>6.25</v>
      </c>
      <c r="F3268" s="4">
        <v>1</v>
      </c>
      <c r="G3268" s="5">
        <v>4.55</v>
      </c>
      <c r="H3268" s="5">
        <v>4.55</v>
      </c>
      <c r="I3268" s="4">
        <v>7</v>
      </c>
      <c r="J3268" s="6">
        <v>14.285714285714301</v>
      </c>
      <c r="K3268" s="7">
        <v>1.4285714285714299</v>
      </c>
      <c r="L3268" s="6">
        <v>0</v>
      </c>
      <c r="M3268" s="5">
        <v>0</v>
      </c>
      <c r="N3268" s="5">
        <v>0</v>
      </c>
      <c r="O3268" s="5">
        <v>4.55</v>
      </c>
      <c r="P3268" s="5">
        <v>-4.55</v>
      </c>
      <c r="Q3268" s="8">
        <v>-1</v>
      </c>
      <c r="R3268" s="4">
        <v>0</v>
      </c>
      <c r="S3268" s="10" t="s">
        <v>33</v>
      </c>
      <c r="T3268" s="11">
        <v>0</v>
      </c>
    </row>
    <row r="3269" spans="1:20" x14ac:dyDescent="0.2">
      <c r="A3269" s="3" t="s">
        <v>161</v>
      </c>
      <c r="B3269" s="3" t="s">
        <v>162</v>
      </c>
      <c r="C3269" s="4" t="s">
        <v>128</v>
      </c>
      <c r="D3269" s="3" t="s">
        <v>85</v>
      </c>
      <c r="E3269" s="5">
        <v>6.25</v>
      </c>
      <c r="F3269" s="4">
        <v>2</v>
      </c>
      <c r="G3269" s="5">
        <v>4.5625</v>
      </c>
      <c r="H3269" s="5">
        <v>2.28125</v>
      </c>
      <c r="I3269" s="4">
        <v>4</v>
      </c>
      <c r="J3269" s="6">
        <v>50</v>
      </c>
      <c r="K3269" s="7">
        <v>1</v>
      </c>
      <c r="L3269" s="6">
        <v>0</v>
      </c>
      <c r="M3269" s="5">
        <v>0</v>
      </c>
      <c r="N3269" s="5">
        <v>0</v>
      </c>
      <c r="O3269" s="5">
        <v>4.5625</v>
      </c>
      <c r="P3269" s="5">
        <v>-4.5625</v>
      </c>
      <c r="Q3269" s="8">
        <v>-1</v>
      </c>
      <c r="R3269" s="4">
        <v>0</v>
      </c>
      <c r="S3269" s="10" t="s">
        <v>33</v>
      </c>
      <c r="T3269" s="11">
        <v>0</v>
      </c>
    </row>
    <row r="3270" spans="1:20" x14ac:dyDescent="0.2">
      <c r="A3270" s="3" t="s">
        <v>161</v>
      </c>
      <c r="B3270" s="3" t="s">
        <v>162</v>
      </c>
      <c r="C3270" s="4" t="s">
        <v>128</v>
      </c>
      <c r="D3270" s="3" t="s">
        <v>85</v>
      </c>
      <c r="E3270" s="5">
        <v>6.25</v>
      </c>
      <c r="F3270" s="4">
        <v>2</v>
      </c>
      <c r="G3270" s="5">
        <v>4.5625</v>
      </c>
      <c r="H3270" s="5">
        <v>2.28125</v>
      </c>
      <c r="I3270" s="4">
        <v>75</v>
      </c>
      <c r="J3270" s="6">
        <v>2.6666666666666701</v>
      </c>
      <c r="K3270" s="7">
        <v>1.1709333333333301</v>
      </c>
      <c r="L3270" s="6">
        <v>0</v>
      </c>
      <c r="M3270" s="5">
        <v>0</v>
      </c>
      <c r="N3270" s="5">
        <v>0</v>
      </c>
      <c r="O3270" s="5">
        <v>4.5625</v>
      </c>
      <c r="P3270" s="5">
        <v>-4.5625</v>
      </c>
      <c r="Q3270" s="8">
        <v>-1</v>
      </c>
      <c r="R3270" s="4">
        <v>0</v>
      </c>
      <c r="S3270" s="10" t="s">
        <v>33</v>
      </c>
      <c r="T3270" s="11">
        <v>0</v>
      </c>
    </row>
    <row r="3271" spans="1:20" x14ac:dyDescent="0.2">
      <c r="A3271" s="3" t="s">
        <v>161</v>
      </c>
      <c r="B3271" s="3" t="s">
        <v>162</v>
      </c>
      <c r="C3271" s="4" t="s">
        <v>128</v>
      </c>
      <c r="D3271" s="3" t="s">
        <v>85</v>
      </c>
      <c r="E3271" s="5">
        <v>6.25</v>
      </c>
      <c r="F3271" s="4">
        <v>2</v>
      </c>
      <c r="G3271" s="5">
        <v>4.5750000000000002</v>
      </c>
      <c r="H3271" s="5">
        <v>2.2875000000000001</v>
      </c>
      <c r="I3271" s="4">
        <v>10</v>
      </c>
      <c r="J3271" s="6">
        <v>20</v>
      </c>
      <c r="K3271" s="7">
        <v>1.7</v>
      </c>
      <c r="L3271" s="6">
        <v>0</v>
      </c>
      <c r="M3271" s="5">
        <v>0</v>
      </c>
      <c r="N3271" s="5">
        <v>0</v>
      </c>
      <c r="O3271" s="5">
        <v>4.5750000000000002</v>
      </c>
      <c r="P3271" s="5">
        <v>-4.5750000000000002</v>
      </c>
      <c r="Q3271" s="8">
        <v>-1</v>
      </c>
      <c r="R3271" s="4">
        <v>0</v>
      </c>
      <c r="S3271" s="10" t="s">
        <v>33</v>
      </c>
      <c r="T3271" s="11">
        <v>0</v>
      </c>
    </row>
    <row r="3272" spans="1:20" x14ac:dyDescent="0.2">
      <c r="A3272" s="3" t="s">
        <v>161</v>
      </c>
      <c r="B3272" s="3" t="s">
        <v>162</v>
      </c>
      <c r="C3272" s="4" t="s">
        <v>128</v>
      </c>
      <c r="D3272" s="3" t="s">
        <v>34</v>
      </c>
      <c r="E3272" s="5">
        <v>6.25</v>
      </c>
      <c r="F3272" s="4">
        <v>1</v>
      </c>
      <c r="G3272" s="5">
        <v>4.5999999999999996</v>
      </c>
      <c r="H3272" s="5">
        <v>4.5999999999999996</v>
      </c>
      <c r="I3272" s="4">
        <v>128</v>
      </c>
      <c r="J3272" s="6">
        <v>0.78125</v>
      </c>
      <c r="K3272" s="7">
        <v>1.23046875</v>
      </c>
      <c r="L3272" s="6">
        <v>0</v>
      </c>
      <c r="M3272" s="5">
        <v>0</v>
      </c>
      <c r="N3272" s="5">
        <v>0</v>
      </c>
      <c r="O3272" s="5">
        <v>4.5999999999999996</v>
      </c>
      <c r="P3272" s="5">
        <v>-4.5999999999999996</v>
      </c>
      <c r="Q3272" s="8">
        <v>-1</v>
      </c>
      <c r="R3272" s="4">
        <v>0</v>
      </c>
      <c r="S3272" s="10" t="s">
        <v>33</v>
      </c>
      <c r="T3272" s="11">
        <v>0</v>
      </c>
    </row>
    <row r="3273" spans="1:20" x14ac:dyDescent="0.2">
      <c r="A3273" s="3" t="s">
        <v>161</v>
      </c>
      <c r="B3273" s="3" t="s">
        <v>162</v>
      </c>
      <c r="C3273" s="4" t="s">
        <v>128</v>
      </c>
      <c r="D3273" s="3" t="s">
        <v>85</v>
      </c>
      <c r="E3273" s="5">
        <v>6.25</v>
      </c>
      <c r="F3273" s="4">
        <v>1</v>
      </c>
      <c r="G3273" s="5">
        <v>4.6124999999999998</v>
      </c>
      <c r="H3273" s="5">
        <v>4.6124999999999998</v>
      </c>
      <c r="I3273" s="4">
        <v>2</v>
      </c>
      <c r="J3273" s="6">
        <v>50</v>
      </c>
      <c r="K3273" s="7">
        <v>1</v>
      </c>
      <c r="L3273" s="6">
        <v>0</v>
      </c>
      <c r="M3273" s="5">
        <v>0</v>
      </c>
      <c r="N3273" s="5">
        <v>0</v>
      </c>
      <c r="O3273" s="5">
        <v>4.6124999999999998</v>
      </c>
      <c r="P3273" s="5">
        <v>-4.6124999999999998</v>
      </c>
      <c r="Q3273" s="8">
        <v>-1</v>
      </c>
      <c r="R3273" s="4">
        <v>0</v>
      </c>
      <c r="S3273" s="10" t="s">
        <v>33</v>
      </c>
      <c r="T3273" s="11">
        <v>0</v>
      </c>
    </row>
    <row r="3274" spans="1:20" x14ac:dyDescent="0.2">
      <c r="A3274" s="3" t="s">
        <v>161</v>
      </c>
      <c r="B3274" s="3" t="s">
        <v>162</v>
      </c>
      <c r="C3274" s="4" t="s">
        <v>128</v>
      </c>
      <c r="D3274" s="3" t="s">
        <v>85</v>
      </c>
      <c r="E3274" s="5">
        <v>6.25</v>
      </c>
      <c r="F3274" s="4">
        <v>3</v>
      </c>
      <c r="G3274" s="5">
        <v>4.6124999999999998</v>
      </c>
      <c r="H3274" s="5">
        <v>1.5375000000000001</v>
      </c>
      <c r="I3274" s="4">
        <v>5</v>
      </c>
      <c r="J3274" s="6">
        <v>60</v>
      </c>
      <c r="K3274" s="7">
        <v>2.2000000000000002</v>
      </c>
      <c r="L3274" s="6">
        <v>0</v>
      </c>
      <c r="M3274" s="5">
        <v>0</v>
      </c>
      <c r="N3274" s="5">
        <v>0</v>
      </c>
      <c r="O3274" s="5">
        <v>4.6124999999999998</v>
      </c>
      <c r="P3274" s="5">
        <v>-4.6124999999999998</v>
      </c>
      <c r="Q3274" s="8">
        <v>-1</v>
      </c>
      <c r="R3274" s="4">
        <v>0</v>
      </c>
      <c r="S3274" s="10" t="s">
        <v>33</v>
      </c>
      <c r="T3274" s="11">
        <v>0</v>
      </c>
    </row>
    <row r="3275" spans="1:20" x14ac:dyDescent="0.2">
      <c r="A3275" s="3" t="s">
        <v>161</v>
      </c>
      <c r="B3275" s="3" t="s">
        <v>162</v>
      </c>
      <c r="C3275" s="4" t="s">
        <v>128</v>
      </c>
      <c r="D3275" s="3" t="s">
        <v>85</v>
      </c>
      <c r="E3275" s="5">
        <v>6.25</v>
      </c>
      <c r="F3275" s="4">
        <v>2</v>
      </c>
      <c r="G3275" s="5">
        <v>4.6124999999999998</v>
      </c>
      <c r="H3275" s="5">
        <v>2.3062499999999999</v>
      </c>
      <c r="I3275" s="4">
        <v>9</v>
      </c>
      <c r="J3275" s="6">
        <v>22.2222222222222</v>
      </c>
      <c r="K3275" s="7">
        <v>1.3333333333333299</v>
      </c>
      <c r="L3275" s="6">
        <v>0</v>
      </c>
      <c r="M3275" s="5">
        <v>0</v>
      </c>
      <c r="N3275" s="5">
        <v>0</v>
      </c>
      <c r="O3275" s="5">
        <v>4.6124999999999998</v>
      </c>
      <c r="P3275" s="5">
        <v>-4.6124999999999998</v>
      </c>
      <c r="Q3275" s="8">
        <v>-1</v>
      </c>
      <c r="R3275" s="4">
        <v>0</v>
      </c>
      <c r="S3275" s="10" t="s">
        <v>33</v>
      </c>
      <c r="T3275" s="11">
        <v>0</v>
      </c>
    </row>
    <row r="3276" spans="1:20" x14ac:dyDescent="0.2">
      <c r="A3276" s="3" t="s">
        <v>161</v>
      </c>
      <c r="B3276" s="3" t="s">
        <v>162</v>
      </c>
      <c r="C3276" s="4" t="s">
        <v>128</v>
      </c>
      <c r="D3276" s="3" t="s">
        <v>85</v>
      </c>
      <c r="E3276" s="5">
        <v>6.25</v>
      </c>
      <c r="F3276" s="4">
        <v>3</v>
      </c>
      <c r="G3276" s="5">
        <v>4.6249999874999999</v>
      </c>
      <c r="H3276" s="5">
        <v>1.5416666625</v>
      </c>
      <c r="I3276" s="4">
        <v>8</v>
      </c>
      <c r="J3276" s="6">
        <v>37.5</v>
      </c>
      <c r="K3276" s="7">
        <v>1</v>
      </c>
      <c r="L3276" s="6">
        <v>0</v>
      </c>
      <c r="M3276" s="5">
        <v>0</v>
      </c>
      <c r="N3276" s="5">
        <v>0</v>
      </c>
      <c r="O3276" s="5">
        <v>4.6249999874999999</v>
      </c>
      <c r="P3276" s="5">
        <v>-4.6249999874999999</v>
      </c>
      <c r="Q3276" s="8">
        <v>-1</v>
      </c>
      <c r="R3276" s="4">
        <v>0</v>
      </c>
      <c r="S3276" s="10" t="s">
        <v>33</v>
      </c>
      <c r="T3276" s="11">
        <v>0</v>
      </c>
    </row>
    <row r="3277" spans="1:20" x14ac:dyDescent="0.2">
      <c r="A3277" s="3" t="s">
        <v>161</v>
      </c>
      <c r="B3277" s="3" t="s">
        <v>162</v>
      </c>
      <c r="C3277" s="4" t="s">
        <v>128</v>
      </c>
      <c r="D3277" s="3" t="s">
        <v>85</v>
      </c>
      <c r="E3277" s="5">
        <v>6.25</v>
      </c>
      <c r="F3277" s="4">
        <v>2</v>
      </c>
      <c r="G3277" s="5">
        <v>4.6375000000000002</v>
      </c>
      <c r="H3277" s="5">
        <v>2.3187500000000001</v>
      </c>
      <c r="I3277" s="4">
        <v>22</v>
      </c>
      <c r="J3277" s="6">
        <v>9.0909090909090899</v>
      </c>
      <c r="K3277" s="7">
        <v>1</v>
      </c>
      <c r="L3277" s="6">
        <v>0</v>
      </c>
      <c r="M3277" s="5">
        <v>0</v>
      </c>
      <c r="N3277" s="5">
        <v>0</v>
      </c>
      <c r="O3277" s="5">
        <v>4.6375000000000002</v>
      </c>
      <c r="P3277" s="5">
        <v>-4.6375000000000002</v>
      </c>
      <c r="Q3277" s="8">
        <v>-1</v>
      </c>
      <c r="R3277" s="4">
        <v>0</v>
      </c>
      <c r="S3277" s="10" t="s">
        <v>33</v>
      </c>
      <c r="T3277" s="11">
        <v>0</v>
      </c>
    </row>
    <row r="3278" spans="1:20" x14ac:dyDescent="0.2">
      <c r="A3278" s="3" t="s">
        <v>161</v>
      </c>
      <c r="B3278" s="3" t="s">
        <v>162</v>
      </c>
      <c r="C3278" s="4" t="s">
        <v>128</v>
      </c>
      <c r="D3278" s="3" t="s">
        <v>85</v>
      </c>
      <c r="E3278" s="5">
        <v>6.25</v>
      </c>
      <c r="F3278" s="4">
        <v>1</v>
      </c>
      <c r="G3278" s="5">
        <v>4.6500000000000004</v>
      </c>
      <c r="H3278" s="5">
        <v>4.6500000000000004</v>
      </c>
      <c r="I3278" s="4">
        <v>5</v>
      </c>
      <c r="J3278" s="6">
        <v>20</v>
      </c>
      <c r="K3278" s="7">
        <v>1</v>
      </c>
      <c r="L3278" s="6">
        <v>0</v>
      </c>
      <c r="M3278" s="5">
        <v>0</v>
      </c>
      <c r="N3278" s="5">
        <v>0</v>
      </c>
      <c r="O3278" s="5">
        <v>4.6500000000000004</v>
      </c>
      <c r="P3278" s="5">
        <v>-4.6500000000000004</v>
      </c>
      <c r="Q3278" s="8">
        <v>-1</v>
      </c>
      <c r="R3278" s="4">
        <v>0</v>
      </c>
      <c r="S3278" s="10" t="s">
        <v>33</v>
      </c>
      <c r="T3278" s="11">
        <v>0</v>
      </c>
    </row>
    <row r="3279" spans="1:20" x14ac:dyDescent="0.2">
      <c r="A3279" s="3" t="s">
        <v>161</v>
      </c>
      <c r="B3279" s="3" t="s">
        <v>162</v>
      </c>
      <c r="C3279" s="4" t="s">
        <v>128</v>
      </c>
      <c r="D3279" s="3" t="s">
        <v>85</v>
      </c>
      <c r="E3279" s="5">
        <v>6.25</v>
      </c>
      <c r="F3279" s="4">
        <v>1</v>
      </c>
      <c r="G3279" s="5">
        <v>4.6500000000000004</v>
      </c>
      <c r="H3279" s="5">
        <v>4.6500000000000004</v>
      </c>
      <c r="I3279" s="4">
        <v>1</v>
      </c>
      <c r="J3279" s="6">
        <v>100</v>
      </c>
      <c r="K3279" s="7">
        <v>1</v>
      </c>
      <c r="L3279" s="6">
        <v>0</v>
      </c>
      <c r="M3279" s="5">
        <v>0</v>
      </c>
      <c r="N3279" s="5">
        <v>0</v>
      </c>
      <c r="O3279" s="5">
        <v>4.6500000000000004</v>
      </c>
      <c r="P3279" s="5">
        <v>-4.6500000000000004</v>
      </c>
      <c r="Q3279" s="8">
        <v>-1</v>
      </c>
      <c r="R3279" s="4">
        <v>0</v>
      </c>
      <c r="S3279" s="10" t="s">
        <v>33</v>
      </c>
      <c r="T3279" s="11">
        <v>0</v>
      </c>
    </row>
    <row r="3280" spans="1:20" x14ac:dyDescent="0.2">
      <c r="A3280" s="3" t="s">
        <v>161</v>
      </c>
      <c r="B3280" s="3" t="s">
        <v>162</v>
      </c>
      <c r="C3280" s="4" t="s">
        <v>128</v>
      </c>
      <c r="D3280" s="3" t="s">
        <v>85</v>
      </c>
      <c r="E3280" s="5">
        <v>6.25</v>
      </c>
      <c r="F3280" s="4">
        <v>2</v>
      </c>
      <c r="G3280" s="5">
        <v>4.6624999999999996</v>
      </c>
      <c r="H3280" s="5">
        <v>2.3312499999999998</v>
      </c>
      <c r="I3280" s="4">
        <v>17</v>
      </c>
      <c r="J3280" s="6">
        <v>11.764705882352899</v>
      </c>
      <c r="K3280" s="7">
        <v>1.1741176470588199</v>
      </c>
      <c r="L3280" s="6">
        <v>0</v>
      </c>
      <c r="M3280" s="5">
        <v>0</v>
      </c>
      <c r="N3280" s="5">
        <v>0</v>
      </c>
      <c r="O3280" s="5">
        <v>4.6624999999999996</v>
      </c>
      <c r="P3280" s="5">
        <v>-4.6624999999999996</v>
      </c>
      <c r="Q3280" s="8">
        <v>-1</v>
      </c>
      <c r="R3280" s="4">
        <v>0</v>
      </c>
      <c r="S3280" s="10" t="s">
        <v>33</v>
      </c>
      <c r="T3280" s="11">
        <v>0</v>
      </c>
    </row>
    <row r="3281" spans="1:20" x14ac:dyDescent="0.2">
      <c r="A3281" s="3" t="s">
        <v>161</v>
      </c>
      <c r="B3281" s="3" t="s">
        <v>162</v>
      </c>
      <c r="C3281" s="4" t="s">
        <v>128</v>
      </c>
      <c r="D3281" s="3" t="s">
        <v>85</v>
      </c>
      <c r="E3281" s="5">
        <v>6.25</v>
      </c>
      <c r="F3281" s="4">
        <v>2</v>
      </c>
      <c r="G3281" s="5">
        <v>4.6624999999999996</v>
      </c>
      <c r="H3281" s="5">
        <v>2.3312499999999998</v>
      </c>
      <c r="I3281" s="4">
        <v>21</v>
      </c>
      <c r="J3281" s="6">
        <v>9.5238095238095202</v>
      </c>
      <c r="K3281" s="7">
        <v>1.04666666666667</v>
      </c>
      <c r="L3281" s="6">
        <v>0</v>
      </c>
      <c r="M3281" s="5">
        <v>0</v>
      </c>
      <c r="N3281" s="5">
        <v>0</v>
      </c>
      <c r="O3281" s="5">
        <v>4.6624999999999996</v>
      </c>
      <c r="P3281" s="5">
        <v>-4.6624999999999996</v>
      </c>
      <c r="Q3281" s="8">
        <v>-1</v>
      </c>
      <c r="R3281" s="4">
        <v>0</v>
      </c>
      <c r="S3281" s="10" t="s">
        <v>33</v>
      </c>
      <c r="T3281" s="11">
        <v>0</v>
      </c>
    </row>
    <row r="3282" spans="1:20" x14ac:dyDescent="0.2">
      <c r="A3282" s="3" t="s">
        <v>161</v>
      </c>
      <c r="B3282" s="3" t="s">
        <v>162</v>
      </c>
      <c r="C3282" s="4" t="s">
        <v>128</v>
      </c>
      <c r="D3282" s="3" t="s">
        <v>85</v>
      </c>
      <c r="E3282" s="5">
        <v>6.25</v>
      </c>
      <c r="F3282" s="4">
        <v>2</v>
      </c>
      <c r="G3282" s="5">
        <v>4.6624999999999996</v>
      </c>
      <c r="H3282" s="5">
        <v>2.3312499999999998</v>
      </c>
      <c r="I3282" s="4">
        <v>2</v>
      </c>
      <c r="J3282" s="6">
        <v>100</v>
      </c>
      <c r="K3282" s="7">
        <v>1</v>
      </c>
      <c r="L3282" s="6">
        <v>0</v>
      </c>
      <c r="M3282" s="5">
        <v>0</v>
      </c>
      <c r="N3282" s="5">
        <v>0</v>
      </c>
      <c r="O3282" s="5">
        <v>4.6624999999999996</v>
      </c>
      <c r="P3282" s="5">
        <v>-4.6624999999999996</v>
      </c>
      <c r="Q3282" s="8">
        <v>-1</v>
      </c>
      <c r="R3282" s="4">
        <v>0</v>
      </c>
      <c r="S3282" s="10" t="s">
        <v>33</v>
      </c>
      <c r="T3282" s="11">
        <v>0</v>
      </c>
    </row>
    <row r="3283" spans="1:20" x14ac:dyDescent="0.2">
      <c r="A3283" s="3" t="s">
        <v>161</v>
      </c>
      <c r="B3283" s="3" t="s">
        <v>162</v>
      </c>
      <c r="C3283" s="4" t="s">
        <v>128</v>
      </c>
      <c r="D3283" s="3" t="s">
        <v>85</v>
      </c>
      <c r="E3283" s="5">
        <v>6.25</v>
      </c>
      <c r="F3283" s="4">
        <v>1</v>
      </c>
      <c r="G3283" s="5">
        <v>4.6624999999999996</v>
      </c>
      <c r="H3283" s="5">
        <v>4.6624999999999996</v>
      </c>
      <c r="I3283" s="4">
        <v>21</v>
      </c>
      <c r="J3283" s="6">
        <v>4.7619047619047601</v>
      </c>
      <c r="K3283" s="7">
        <v>1.0928571428571401</v>
      </c>
      <c r="L3283" s="6">
        <v>0</v>
      </c>
      <c r="M3283" s="5">
        <v>0</v>
      </c>
      <c r="N3283" s="5">
        <v>0</v>
      </c>
      <c r="O3283" s="5">
        <v>4.6624999999999996</v>
      </c>
      <c r="P3283" s="5">
        <v>-4.6624999999999996</v>
      </c>
      <c r="Q3283" s="8">
        <v>-1</v>
      </c>
      <c r="R3283" s="4">
        <v>0</v>
      </c>
      <c r="S3283" s="10" t="s">
        <v>33</v>
      </c>
      <c r="T3283" s="11">
        <v>0</v>
      </c>
    </row>
    <row r="3284" spans="1:20" x14ac:dyDescent="0.2">
      <c r="A3284" s="3" t="s">
        <v>161</v>
      </c>
      <c r="B3284" s="3" t="s">
        <v>162</v>
      </c>
      <c r="C3284" s="4" t="s">
        <v>128</v>
      </c>
      <c r="D3284" s="3" t="s">
        <v>85</v>
      </c>
      <c r="E3284" s="5">
        <v>6.25</v>
      </c>
      <c r="F3284" s="4">
        <v>13</v>
      </c>
      <c r="G3284" s="5">
        <v>4.6749998750000001</v>
      </c>
      <c r="H3284" s="5">
        <v>0.35961537500000001</v>
      </c>
      <c r="I3284" s="4">
        <v>2806</v>
      </c>
      <c r="J3284" s="6">
        <v>0.46329294369208801</v>
      </c>
      <c r="K3284" s="7">
        <v>6.3942266571632196</v>
      </c>
      <c r="L3284" s="6">
        <v>0</v>
      </c>
      <c r="M3284" s="5">
        <v>0</v>
      </c>
      <c r="N3284" s="5">
        <v>0</v>
      </c>
      <c r="O3284" s="5">
        <v>4.6749998750000001</v>
      </c>
      <c r="P3284" s="5">
        <v>-4.6749998750000001</v>
      </c>
      <c r="Q3284" s="8">
        <v>-1</v>
      </c>
      <c r="R3284" s="4">
        <v>0</v>
      </c>
      <c r="S3284" s="10" t="s">
        <v>33</v>
      </c>
      <c r="T3284" s="11">
        <v>0</v>
      </c>
    </row>
    <row r="3285" spans="1:20" x14ac:dyDescent="0.2">
      <c r="A3285" s="3" t="s">
        <v>161</v>
      </c>
      <c r="B3285" s="3" t="s">
        <v>162</v>
      </c>
      <c r="C3285" s="4" t="s">
        <v>128</v>
      </c>
      <c r="D3285" s="3" t="s">
        <v>85</v>
      </c>
      <c r="E3285" s="5">
        <v>6.25</v>
      </c>
      <c r="F3285" s="4">
        <v>1</v>
      </c>
      <c r="G3285" s="5">
        <v>4.6875</v>
      </c>
      <c r="H3285" s="5">
        <v>4.6875</v>
      </c>
      <c r="I3285" s="4">
        <v>3</v>
      </c>
      <c r="J3285" s="6">
        <v>33.3333333333333</v>
      </c>
      <c r="K3285" s="7">
        <v>1</v>
      </c>
      <c r="L3285" s="6">
        <v>0</v>
      </c>
      <c r="M3285" s="5">
        <v>0</v>
      </c>
      <c r="N3285" s="5">
        <v>0</v>
      </c>
      <c r="O3285" s="5">
        <v>4.6875</v>
      </c>
      <c r="P3285" s="5">
        <v>-4.6875</v>
      </c>
      <c r="Q3285" s="8">
        <v>-1</v>
      </c>
      <c r="R3285" s="4">
        <v>0</v>
      </c>
      <c r="S3285" s="10" t="s">
        <v>33</v>
      </c>
      <c r="T3285" s="11">
        <v>0</v>
      </c>
    </row>
    <row r="3286" spans="1:20" x14ac:dyDescent="0.2">
      <c r="A3286" s="3" t="s">
        <v>161</v>
      </c>
      <c r="B3286" s="3" t="s">
        <v>162</v>
      </c>
      <c r="C3286" s="4" t="s">
        <v>128</v>
      </c>
      <c r="D3286" s="3" t="s">
        <v>85</v>
      </c>
      <c r="E3286" s="5">
        <v>6.25</v>
      </c>
      <c r="F3286" s="4">
        <v>1</v>
      </c>
      <c r="G3286" s="5">
        <v>4.7125000000000004</v>
      </c>
      <c r="H3286" s="5">
        <v>4.7125000000000004</v>
      </c>
      <c r="I3286" s="4">
        <v>106</v>
      </c>
      <c r="J3286" s="6">
        <v>0.94339622641509402</v>
      </c>
      <c r="K3286" s="7">
        <v>1.72169811320755</v>
      </c>
      <c r="L3286" s="6">
        <v>0</v>
      </c>
      <c r="M3286" s="5">
        <v>0</v>
      </c>
      <c r="N3286" s="5">
        <v>0</v>
      </c>
      <c r="O3286" s="5">
        <v>4.7125000000000004</v>
      </c>
      <c r="P3286" s="5">
        <v>-4.7125000000000004</v>
      </c>
      <c r="Q3286" s="8">
        <v>-1</v>
      </c>
      <c r="R3286" s="4">
        <v>0</v>
      </c>
      <c r="S3286" s="10" t="s">
        <v>33</v>
      </c>
      <c r="T3286" s="11">
        <v>0</v>
      </c>
    </row>
    <row r="3287" spans="1:20" x14ac:dyDescent="0.2">
      <c r="A3287" s="3" t="s">
        <v>161</v>
      </c>
      <c r="B3287" s="3" t="s">
        <v>162</v>
      </c>
      <c r="C3287" s="4" t="s">
        <v>128</v>
      </c>
      <c r="D3287" s="3" t="s">
        <v>85</v>
      </c>
      <c r="E3287" s="5">
        <v>6.25</v>
      </c>
      <c r="F3287" s="4">
        <v>1</v>
      </c>
      <c r="G3287" s="5">
        <v>4.7125000000000004</v>
      </c>
      <c r="H3287" s="5">
        <v>4.7125000000000004</v>
      </c>
      <c r="I3287" s="4">
        <v>24</v>
      </c>
      <c r="J3287" s="6">
        <v>4.1666666666666696</v>
      </c>
      <c r="K3287" s="7">
        <v>2.2083333333333299</v>
      </c>
      <c r="L3287" s="6">
        <v>0</v>
      </c>
      <c r="M3287" s="5">
        <v>0</v>
      </c>
      <c r="N3287" s="5">
        <v>0</v>
      </c>
      <c r="O3287" s="5">
        <v>4.7125000000000004</v>
      </c>
      <c r="P3287" s="5">
        <v>-4.7125000000000004</v>
      </c>
      <c r="Q3287" s="8">
        <v>-1</v>
      </c>
      <c r="R3287" s="4">
        <v>0</v>
      </c>
      <c r="S3287" s="10" t="s">
        <v>33</v>
      </c>
      <c r="T3287" s="11">
        <v>0</v>
      </c>
    </row>
    <row r="3288" spans="1:20" x14ac:dyDescent="0.2">
      <c r="A3288" s="3" t="s">
        <v>161</v>
      </c>
      <c r="B3288" s="3" t="s">
        <v>162</v>
      </c>
      <c r="C3288" s="4" t="s">
        <v>128</v>
      </c>
      <c r="D3288" s="3" t="s">
        <v>85</v>
      </c>
      <c r="E3288" s="5">
        <v>6.25</v>
      </c>
      <c r="F3288" s="4">
        <v>1</v>
      </c>
      <c r="G3288" s="5">
        <v>4.7125000000000004</v>
      </c>
      <c r="H3288" s="5">
        <v>4.7125000000000004</v>
      </c>
      <c r="I3288" s="4">
        <v>3</v>
      </c>
      <c r="J3288" s="6">
        <v>33.3333333333333</v>
      </c>
      <c r="K3288" s="7">
        <v>1</v>
      </c>
      <c r="L3288" s="6">
        <v>0</v>
      </c>
      <c r="M3288" s="5">
        <v>0</v>
      </c>
      <c r="N3288" s="5">
        <v>0</v>
      </c>
      <c r="O3288" s="5">
        <v>4.7125000000000004</v>
      </c>
      <c r="P3288" s="5">
        <v>-4.7125000000000004</v>
      </c>
      <c r="Q3288" s="8">
        <v>-1</v>
      </c>
      <c r="R3288" s="4">
        <v>0</v>
      </c>
      <c r="S3288" s="10" t="s">
        <v>33</v>
      </c>
      <c r="T3288" s="11">
        <v>0</v>
      </c>
    </row>
    <row r="3289" spans="1:20" x14ac:dyDescent="0.2">
      <c r="A3289" s="3" t="s">
        <v>161</v>
      </c>
      <c r="B3289" s="3" t="s">
        <v>162</v>
      </c>
      <c r="C3289" s="4" t="s">
        <v>128</v>
      </c>
      <c r="D3289" s="3" t="s">
        <v>85</v>
      </c>
      <c r="E3289" s="5">
        <v>6.25</v>
      </c>
      <c r="F3289" s="4">
        <v>2</v>
      </c>
      <c r="G3289" s="5">
        <v>4.7125000000000004</v>
      </c>
      <c r="H3289" s="5">
        <v>2.3562500000000002</v>
      </c>
      <c r="I3289" s="4">
        <v>12</v>
      </c>
      <c r="J3289" s="6">
        <v>16.6666666666667</v>
      </c>
      <c r="K3289" s="7">
        <v>1.24166666666667</v>
      </c>
      <c r="L3289" s="6">
        <v>0</v>
      </c>
      <c r="M3289" s="5">
        <v>0</v>
      </c>
      <c r="N3289" s="5">
        <v>0</v>
      </c>
      <c r="O3289" s="5">
        <v>4.7125000000000004</v>
      </c>
      <c r="P3289" s="5">
        <v>-4.7125000000000004</v>
      </c>
      <c r="Q3289" s="8">
        <v>-1</v>
      </c>
      <c r="R3289" s="4">
        <v>0</v>
      </c>
      <c r="S3289" s="10" t="s">
        <v>33</v>
      </c>
      <c r="T3289" s="11">
        <v>0</v>
      </c>
    </row>
    <row r="3290" spans="1:20" x14ac:dyDescent="0.2">
      <c r="A3290" s="3" t="s">
        <v>161</v>
      </c>
      <c r="B3290" s="3" t="s">
        <v>162</v>
      </c>
      <c r="C3290" s="4" t="s">
        <v>128</v>
      </c>
      <c r="D3290" s="3" t="s">
        <v>85</v>
      </c>
      <c r="E3290" s="5">
        <v>6.25</v>
      </c>
      <c r="F3290" s="4">
        <v>3</v>
      </c>
      <c r="G3290" s="5">
        <v>4.7124999750000001</v>
      </c>
      <c r="H3290" s="5">
        <v>1.5708333250000002</v>
      </c>
      <c r="I3290" s="4">
        <v>419</v>
      </c>
      <c r="J3290" s="6">
        <v>0.71599045346062096</v>
      </c>
      <c r="K3290" s="7">
        <v>2.3093078758949899</v>
      </c>
      <c r="L3290" s="6">
        <v>0</v>
      </c>
      <c r="M3290" s="5">
        <v>0</v>
      </c>
      <c r="N3290" s="5">
        <v>0</v>
      </c>
      <c r="O3290" s="5">
        <v>4.7124999750000001</v>
      </c>
      <c r="P3290" s="5">
        <v>-4.7124999750000001</v>
      </c>
      <c r="Q3290" s="8">
        <v>-1</v>
      </c>
      <c r="R3290" s="4">
        <v>0</v>
      </c>
      <c r="S3290" s="10" t="s">
        <v>33</v>
      </c>
      <c r="T3290" s="11">
        <v>0</v>
      </c>
    </row>
    <row r="3291" spans="1:20" x14ac:dyDescent="0.2">
      <c r="A3291" s="3" t="s">
        <v>161</v>
      </c>
      <c r="B3291" s="3" t="s">
        <v>162</v>
      </c>
      <c r="C3291" s="4" t="s">
        <v>128</v>
      </c>
      <c r="D3291" s="3" t="s">
        <v>85</v>
      </c>
      <c r="E3291" s="5">
        <v>6.25</v>
      </c>
      <c r="F3291" s="4">
        <v>1</v>
      </c>
      <c r="G3291" s="5">
        <v>4.7249999999999996</v>
      </c>
      <c r="H3291" s="5">
        <v>4.7249999999999996</v>
      </c>
      <c r="I3291" s="4">
        <v>67</v>
      </c>
      <c r="J3291" s="6">
        <v>1.4925373134328399</v>
      </c>
      <c r="K3291" s="7">
        <v>1.8029850746268701</v>
      </c>
      <c r="L3291" s="6">
        <v>0</v>
      </c>
      <c r="M3291" s="5">
        <v>0</v>
      </c>
      <c r="N3291" s="5">
        <v>0</v>
      </c>
      <c r="O3291" s="5">
        <v>4.7249999999999996</v>
      </c>
      <c r="P3291" s="5">
        <v>-4.7249999999999996</v>
      </c>
      <c r="Q3291" s="8">
        <v>-1</v>
      </c>
      <c r="R3291" s="4">
        <v>0</v>
      </c>
      <c r="S3291" s="10" t="s">
        <v>33</v>
      </c>
      <c r="T3291" s="11">
        <v>0</v>
      </c>
    </row>
    <row r="3292" spans="1:20" x14ac:dyDescent="0.2">
      <c r="A3292" s="3" t="s">
        <v>161</v>
      </c>
      <c r="B3292" s="3" t="s">
        <v>162</v>
      </c>
      <c r="C3292" s="4" t="s">
        <v>128</v>
      </c>
      <c r="D3292" s="3" t="s">
        <v>85</v>
      </c>
      <c r="E3292" s="5">
        <v>6.25</v>
      </c>
      <c r="F3292" s="4">
        <v>1</v>
      </c>
      <c r="G3292" s="5">
        <v>4.7249999999999996</v>
      </c>
      <c r="H3292" s="5">
        <v>4.7249999999999996</v>
      </c>
      <c r="I3292" s="4">
        <v>1</v>
      </c>
      <c r="J3292" s="6">
        <v>100</v>
      </c>
      <c r="K3292" s="7">
        <v>2</v>
      </c>
      <c r="L3292" s="6">
        <v>0</v>
      </c>
      <c r="M3292" s="5">
        <v>0</v>
      </c>
      <c r="N3292" s="5">
        <v>0</v>
      </c>
      <c r="O3292" s="5">
        <v>4.7249999999999996</v>
      </c>
      <c r="P3292" s="5">
        <v>-4.7249999999999996</v>
      </c>
      <c r="Q3292" s="8">
        <v>-1</v>
      </c>
      <c r="R3292" s="4">
        <v>0</v>
      </c>
      <c r="S3292" s="10" t="s">
        <v>33</v>
      </c>
      <c r="T3292" s="11">
        <v>0</v>
      </c>
    </row>
    <row r="3293" spans="1:20" x14ac:dyDescent="0.2">
      <c r="A3293" s="3" t="s">
        <v>161</v>
      </c>
      <c r="B3293" s="3" t="s">
        <v>162</v>
      </c>
      <c r="C3293" s="4" t="s">
        <v>128</v>
      </c>
      <c r="D3293" s="3" t="s">
        <v>85</v>
      </c>
      <c r="E3293" s="5">
        <v>6.25</v>
      </c>
      <c r="F3293" s="4">
        <v>2</v>
      </c>
      <c r="G3293" s="5">
        <v>4.75</v>
      </c>
      <c r="H3293" s="5">
        <v>2.375</v>
      </c>
      <c r="I3293" s="4">
        <v>30</v>
      </c>
      <c r="J3293" s="6">
        <v>6.6666666666666696</v>
      </c>
      <c r="K3293" s="7">
        <v>2.4300000000000002</v>
      </c>
      <c r="L3293" s="6">
        <v>0</v>
      </c>
      <c r="M3293" s="5">
        <v>0</v>
      </c>
      <c r="N3293" s="5">
        <v>0</v>
      </c>
      <c r="O3293" s="5">
        <v>4.75</v>
      </c>
      <c r="P3293" s="5">
        <v>-4.75</v>
      </c>
      <c r="Q3293" s="8">
        <v>-1</v>
      </c>
      <c r="R3293" s="4">
        <v>0</v>
      </c>
      <c r="S3293" s="10" t="s">
        <v>33</v>
      </c>
      <c r="T3293" s="11">
        <v>0</v>
      </c>
    </row>
    <row r="3294" spans="1:20" x14ac:dyDescent="0.2">
      <c r="A3294" s="3" t="s">
        <v>161</v>
      </c>
      <c r="B3294" s="3" t="s">
        <v>162</v>
      </c>
      <c r="C3294" s="4" t="s">
        <v>128</v>
      </c>
      <c r="D3294" s="3" t="s">
        <v>85</v>
      </c>
      <c r="E3294" s="5">
        <v>6.25</v>
      </c>
      <c r="F3294" s="4">
        <v>2</v>
      </c>
      <c r="G3294" s="5">
        <v>4.75</v>
      </c>
      <c r="H3294" s="5">
        <v>2.375</v>
      </c>
      <c r="I3294" s="4">
        <v>16</v>
      </c>
      <c r="J3294" s="6">
        <v>12.5</v>
      </c>
      <c r="K3294" s="7">
        <v>1.1875</v>
      </c>
      <c r="L3294" s="6">
        <v>0</v>
      </c>
      <c r="M3294" s="5">
        <v>0</v>
      </c>
      <c r="N3294" s="5">
        <v>0</v>
      </c>
      <c r="O3294" s="5">
        <v>4.75</v>
      </c>
      <c r="P3294" s="5">
        <v>-4.75</v>
      </c>
      <c r="Q3294" s="8">
        <v>-1</v>
      </c>
      <c r="R3294" s="4">
        <v>0</v>
      </c>
      <c r="S3294" s="10" t="s">
        <v>33</v>
      </c>
      <c r="T3294" s="11">
        <v>0</v>
      </c>
    </row>
    <row r="3295" spans="1:20" x14ac:dyDescent="0.2">
      <c r="A3295" s="3" t="s">
        <v>161</v>
      </c>
      <c r="B3295" s="3" t="s">
        <v>162</v>
      </c>
      <c r="C3295" s="4" t="s">
        <v>128</v>
      </c>
      <c r="D3295" s="3" t="s">
        <v>85</v>
      </c>
      <c r="E3295" s="5">
        <v>6.25</v>
      </c>
      <c r="F3295" s="4">
        <v>3</v>
      </c>
      <c r="G3295" s="5">
        <v>4.7625000000000002</v>
      </c>
      <c r="H3295" s="5">
        <v>1.5874999999999999</v>
      </c>
      <c r="I3295" s="4">
        <v>10</v>
      </c>
      <c r="J3295" s="6">
        <v>30</v>
      </c>
      <c r="K3295" s="7">
        <v>1.1000000000000001</v>
      </c>
      <c r="L3295" s="6">
        <v>0</v>
      </c>
      <c r="M3295" s="5">
        <v>0</v>
      </c>
      <c r="N3295" s="5">
        <v>0</v>
      </c>
      <c r="O3295" s="5">
        <v>4.7625000000000002</v>
      </c>
      <c r="P3295" s="5">
        <v>-4.7625000000000002</v>
      </c>
      <c r="Q3295" s="8">
        <v>-1</v>
      </c>
      <c r="R3295" s="4">
        <v>0</v>
      </c>
      <c r="S3295" s="10" t="s">
        <v>33</v>
      </c>
      <c r="T3295" s="11">
        <v>0</v>
      </c>
    </row>
    <row r="3296" spans="1:20" x14ac:dyDescent="0.2">
      <c r="A3296" s="3" t="s">
        <v>161</v>
      </c>
      <c r="B3296" s="3" t="s">
        <v>162</v>
      </c>
      <c r="C3296" s="4" t="s">
        <v>128</v>
      </c>
      <c r="D3296" s="3" t="s">
        <v>39</v>
      </c>
      <c r="E3296" s="5">
        <v>6.25</v>
      </c>
      <c r="F3296" s="4">
        <v>1</v>
      </c>
      <c r="G3296" s="5">
        <v>4.7750000000000004</v>
      </c>
      <c r="H3296" s="5">
        <v>4.7750000000000004</v>
      </c>
      <c r="I3296" s="4">
        <v>18</v>
      </c>
      <c r="J3296" s="6">
        <v>5.5555555555555598</v>
      </c>
      <c r="K3296" s="7">
        <v>1.1111111111111101</v>
      </c>
      <c r="L3296" s="6">
        <v>0</v>
      </c>
      <c r="M3296" s="5">
        <v>0</v>
      </c>
      <c r="N3296" s="5">
        <v>0</v>
      </c>
      <c r="O3296" s="5">
        <v>4.7750000000000004</v>
      </c>
      <c r="P3296" s="5">
        <v>-4.7750000000000004</v>
      </c>
      <c r="Q3296" s="8">
        <v>-1</v>
      </c>
      <c r="R3296" s="4">
        <v>0</v>
      </c>
      <c r="S3296" s="10" t="s">
        <v>33</v>
      </c>
      <c r="T3296" s="11">
        <v>0</v>
      </c>
    </row>
    <row r="3297" spans="1:20" x14ac:dyDescent="0.2">
      <c r="A3297" s="3" t="s">
        <v>161</v>
      </c>
      <c r="B3297" s="3" t="s">
        <v>162</v>
      </c>
      <c r="C3297" s="4" t="s">
        <v>128</v>
      </c>
      <c r="D3297" s="3" t="s">
        <v>85</v>
      </c>
      <c r="E3297" s="5">
        <v>6.25</v>
      </c>
      <c r="F3297" s="4">
        <v>2</v>
      </c>
      <c r="G3297" s="5">
        <v>4.7874999999999996</v>
      </c>
      <c r="H3297" s="5">
        <v>2.3937499999999998</v>
      </c>
      <c r="I3297" s="4">
        <v>39</v>
      </c>
      <c r="J3297" s="6">
        <v>5.1282051282051304</v>
      </c>
      <c r="K3297" s="7">
        <v>1.58717948717949</v>
      </c>
      <c r="L3297" s="6">
        <v>0</v>
      </c>
      <c r="M3297" s="5">
        <v>0</v>
      </c>
      <c r="N3297" s="5">
        <v>0</v>
      </c>
      <c r="O3297" s="5">
        <v>4.7874999999999996</v>
      </c>
      <c r="P3297" s="5">
        <v>-4.7874999999999996</v>
      </c>
      <c r="Q3297" s="8">
        <v>-1</v>
      </c>
      <c r="R3297" s="4">
        <v>0</v>
      </c>
      <c r="S3297" s="10" t="s">
        <v>33</v>
      </c>
      <c r="T3297" s="11">
        <v>0</v>
      </c>
    </row>
    <row r="3298" spans="1:20" x14ac:dyDescent="0.2">
      <c r="A3298" s="3" t="s">
        <v>161</v>
      </c>
      <c r="B3298" s="3" t="s">
        <v>162</v>
      </c>
      <c r="C3298" s="4" t="s">
        <v>128</v>
      </c>
      <c r="D3298" s="3" t="s">
        <v>85</v>
      </c>
      <c r="E3298" s="5">
        <v>6.25</v>
      </c>
      <c r="F3298" s="4">
        <v>2</v>
      </c>
      <c r="G3298" s="5">
        <v>4.7874999999999996</v>
      </c>
      <c r="H3298" s="5">
        <v>2.3937499999999998</v>
      </c>
      <c r="I3298" s="4">
        <v>3</v>
      </c>
      <c r="J3298" s="6">
        <v>66.6666666666667</v>
      </c>
      <c r="K3298" s="7">
        <v>1</v>
      </c>
      <c r="L3298" s="6">
        <v>0</v>
      </c>
      <c r="M3298" s="5">
        <v>0</v>
      </c>
      <c r="N3298" s="5">
        <v>0</v>
      </c>
      <c r="O3298" s="5">
        <v>4.7874999999999996</v>
      </c>
      <c r="P3298" s="5">
        <v>-4.7874999999999996</v>
      </c>
      <c r="Q3298" s="8">
        <v>-1</v>
      </c>
      <c r="R3298" s="4">
        <v>0</v>
      </c>
      <c r="S3298" s="10" t="s">
        <v>33</v>
      </c>
      <c r="T3298" s="11">
        <v>0</v>
      </c>
    </row>
    <row r="3299" spans="1:20" x14ac:dyDescent="0.2">
      <c r="A3299" s="3" t="s">
        <v>161</v>
      </c>
      <c r="B3299" s="3" t="s">
        <v>162</v>
      </c>
      <c r="C3299" s="4" t="s">
        <v>128</v>
      </c>
      <c r="D3299" s="3" t="s">
        <v>85</v>
      </c>
      <c r="E3299" s="5">
        <v>6.25</v>
      </c>
      <c r="F3299" s="4">
        <v>2</v>
      </c>
      <c r="G3299" s="5">
        <v>4.8</v>
      </c>
      <c r="H3299" s="5">
        <v>2.4</v>
      </c>
      <c r="I3299" s="4">
        <v>69</v>
      </c>
      <c r="J3299" s="6">
        <v>2.8985507246376798</v>
      </c>
      <c r="K3299" s="7">
        <v>2.93333333333333</v>
      </c>
      <c r="L3299" s="6">
        <v>0</v>
      </c>
      <c r="M3299" s="5">
        <v>0</v>
      </c>
      <c r="N3299" s="5">
        <v>0</v>
      </c>
      <c r="O3299" s="5">
        <v>4.8</v>
      </c>
      <c r="P3299" s="5">
        <v>-4.8</v>
      </c>
      <c r="Q3299" s="8">
        <v>-1</v>
      </c>
      <c r="R3299" s="4">
        <v>0</v>
      </c>
      <c r="S3299" s="10" t="s">
        <v>33</v>
      </c>
      <c r="T3299" s="11">
        <v>0</v>
      </c>
    </row>
    <row r="3300" spans="1:20" x14ac:dyDescent="0.2">
      <c r="A3300" s="3" t="s">
        <v>161</v>
      </c>
      <c r="B3300" s="3" t="s">
        <v>162</v>
      </c>
      <c r="C3300" s="4" t="s">
        <v>128</v>
      </c>
      <c r="D3300" s="3" t="s">
        <v>85</v>
      </c>
      <c r="E3300" s="5">
        <v>6.25</v>
      </c>
      <c r="F3300" s="4">
        <v>1</v>
      </c>
      <c r="G3300" s="5">
        <v>4.8125</v>
      </c>
      <c r="H3300" s="5">
        <v>4.8125</v>
      </c>
      <c r="I3300" s="4">
        <v>2</v>
      </c>
      <c r="J3300" s="6">
        <v>50</v>
      </c>
      <c r="K3300" s="7">
        <v>1</v>
      </c>
      <c r="L3300" s="6">
        <v>0</v>
      </c>
      <c r="M3300" s="5">
        <v>0</v>
      </c>
      <c r="N3300" s="5">
        <v>0</v>
      </c>
      <c r="O3300" s="5">
        <v>4.8125</v>
      </c>
      <c r="P3300" s="5">
        <v>-4.8125</v>
      </c>
      <c r="Q3300" s="8">
        <v>-1</v>
      </c>
      <c r="R3300" s="4">
        <v>0</v>
      </c>
      <c r="S3300" s="10" t="s">
        <v>33</v>
      </c>
      <c r="T3300" s="11">
        <v>0</v>
      </c>
    </row>
    <row r="3301" spans="1:20" x14ac:dyDescent="0.2">
      <c r="A3301" s="3" t="s">
        <v>161</v>
      </c>
      <c r="B3301" s="3" t="s">
        <v>162</v>
      </c>
      <c r="C3301" s="4" t="s">
        <v>128</v>
      </c>
      <c r="D3301" s="3" t="s">
        <v>85</v>
      </c>
      <c r="E3301" s="5">
        <v>6.25</v>
      </c>
      <c r="F3301" s="4">
        <v>1</v>
      </c>
      <c r="G3301" s="5">
        <v>4.8250000000000002</v>
      </c>
      <c r="H3301" s="5">
        <v>4.8250000000000002</v>
      </c>
      <c r="I3301" s="4">
        <v>9</v>
      </c>
      <c r="J3301" s="6">
        <v>11.1111111111111</v>
      </c>
      <c r="K3301" s="7">
        <v>5.3444444444444397</v>
      </c>
      <c r="L3301" s="6">
        <v>0</v>
      </c>
      <c r="M3301" s="5">
        <v>0</v>
      </c>
      <c r="N3301" s="5">
        <v>0</v>
      </c>
      <c r="O3301" s="5">
        <v>4.8250000000000002</v>
      </c>
      <c r="P3301" s="5">
        <v>-4.8250000000000002</v>
      </c>
      <c r="Q3301" s="8">
        <v>-1</v>
      </c>
      <c r="R3301" s="4">
        <v>0</v>
      </c>
      <c r="S3301" s="10" t="s">
        <v>33</v>
      </c>
      <c r="T3301" s="11">
        <v>0</v>
      </c>
    </row>
    <row r="3302" spans="1:20" x14ac:dyDescent="0.2">
      <c r="A3302" s="3" t="s">
        <v>161</v>
      </c>
      <c r="B3302" s="3" t="s">
        <v>162</v>
      </c>
      <c r="C3302" s="4" t="s">
        <v>128</v>
      </c>
      <c r="D3302" s="3" t="s">
        <v>85</v>
      </c>
      <c r="E3302" s="5">
        <v>6.25</v>
      </c>
      <c r="F3302" s="4">
        <v>3</v>
      </c>
      <c r="G3302" s="5">
        <v>4.8499999875000004</v>
      </c>
      <c r="H3302" s="5">
        <v>1.6166666625000001</v>
      </c>
      <c r="I3302" s="4">
        <v>54</v>
      </c>
      <c r="J3302" s="6">
        <v>5.5555555555555598</v>
      </c>
      <c r="K3302" s="7">
        <v>1.25185185185185</v>
      </c>
      <c r="L3302" s="6">
        <v>0</v>
      </c>
      <c r="M3302" s="5">
        <v>0</v>
      </c>
      <c r="N3302" s="5">
        <v>0</v>
      </c>
      <c r="O3302" s="5">
        <v>4.8499999875000004</v>
      </c>
      <c r="P3302" s="5">
        <v>-4.8499999875000004</v>
      </c>
      <c r="Q3302" s="8">
        <v>-1</v>
      </c>
      <c r="R3302" s="4">
        <v>0</v>
      </c>
      <c r="S3302" s="10" t="s">
        <v>33</v>
      </c>
      <c r="T3302" s="11">
        <v>0</v>
      </c>
    </row>
    <row r="3303" spans="1:20" x14ac:dyDescent="0.2">
      <c r="A3303" s="3" t="s">
        <v>161</v>
      </c>
      <c r="B3303" s="3" t="s">
        <v>162</v>
      </c>
      <c r="C3303" s="4" t="s">
        <v>128</v>
      </c>
      <c r="D3303" s="3" t="s">
        <v>85</v>
      </c>
      <c r="E3303" s="5">
        <v>6.25</v>
      </c>
      <c r="F3303" s="4">
        <v>3</v>
      </c>
      <c r="G3303" s="5">
        <v>4.8499999875000004</v>
      </c>
      <c r="H3303" s="5">
        <v>1.6166666625000001</v>
      </c>
      <c r="I3303" s="4">
        <v>21</v>
      </c>
      <c r="J3303" s="6">
        <v>14.285714285714301</v>
      </c>
      <c r="K3303" s="7">
        <v>1.61904761904762</v>
      </c>
      <c r="L3303" s="6">
        <v>0</v>
      </c>
      <c r="M3303" s="5">
        <v>0</v>
      </c>
      <c r="N3303" s="5">
        <v>0</v>
      </c>
      <c r="O3303" s="5">
        <v>4.8499999875000004</v>
      </c>
      <c r="P3303" s="5">
        <v>-4.8499999875000004</v>
      </c>
      <c r="Q3303" s="8">
        <v>-1</v>
      </c>
      <c r="R3303" s="4">
        <v>0</v>
      </c>
      <c r="S3303" s="10" t="s">
        <v>33</v>
      </c>
      <c r="T3303" s="11">
        <v>0</v>
      </c>
    </row>
    <row r="3304" spans="1:20" x14ac:dyDescent="0.2">
      <c r="A3304" s="3" t="s">
        <v>161</v>
      </c>
      <c r="B3304" s="3" t="s">
        <v>162</v>
      </c>
      <c r="C3304" s="4" t="s">
        <v>128</v>
      </c>
      <c r="D3304" s="3" t="s">
        <v>85</v>
      </c>
      <c r="E3304" s="5">
        <v>6.25</v>
      </c>
      <c r="F3304" s="4">
        <v>2</v>
      </c>
      <c r="G3304" s="5">
        <v>4.8499999999999996</v>
      </c>
      <c r="H3304" s="5">
        <v>2.4249999999999998</v>
      </c>
      <c r="I3304" s="4">
        <v>8</v>
      </c>
      <c r="J3304" s="6">
        <v>25</v>
      </c>
      <c r="K3304" s="7">
        <v>1</v>
      </c>
      <c r="L3304" s="6">
        <v>0</v>
      </c>
      <c r="M3304" s="5">
        <v>0</v>
      </c>
      <c r="N3304" s="5">
        <v>0</v>
      </c>
      <c r="O3304" s="5">
        <v>4.8499999999999996</v>
      </c>
      <c r="P3304" s="5">
        <v>-4.8499999999999996</v>
      </c>
      <c r="Q3304" s="8">
        <v>-1</v>
      </c>
      <c r="R3304" s="4">
        <v>0</v>
      </c>
      <c r="S3304" s="10" t="s">
        <v>33</v>
      </c>
      <c r="T3304" s="11">
        <v>0</v>
      </c>
    </row>
    <row r="3305" spans="1:20" x14ac:dyDescent="0.2">
      <c r="A3305" s="3" t="s">
        <v>161</v>
      </c>
      <c r="B3305" s="3" t="s">
        <v>162</v>
      </c>
      <c r="C3305" s="4" t="s">
        <v>128</v>
      </c>
      <c r="D3305" s="3" t="s">
        <v>85</v>
      </c>
      <c r="E3305" s="5">
        <v>6.25</v>
      </c>
      <c r="F3305" s="4">
        <v>3</v>
      </c>
      <c r="G3305" s="5">
        <v>4.8624999750000004</v>
      </c>
      <c r="H3305" s="5">
        <v>1.620833325</v>
      </c>
      <c r="I3305" s="4">
        <v>72</v>
      </c>
      <c r="J3305" s="6">
        <v>4.1666666666666696</v>
      </c>
      <c r="K3305" s="7">
        <v>1.3388888888888899</v>
      </c>
      <c r="L3305" s="6">
        <v>0</v>
      </c>
      <c r="M3305" s="5">
        <v>0</v>
      </c>
      <c r="N3305" s="5">
        <v>0</v>
      </c>
      <c r="O3305" s="5">
        <v>4.8624999750000004</v>
      </c>
      <c r="P3305" s="5">
        <v>-4.8624999750000004</v>
      </c>
      <c r="Q3305" s="8">
        <v>-1</v>
      </c>
      <c r="R3305" s="4">
        <v>0</v>
      </c>
      <c r="S3305" s="10" t="s">
        <v>33</v>
      </c>
      <c r="T3305" s="11">
        <v>0</v>
      </c>
    </row>
    <row r="3306" spans="1:20" x14ac:dyDescent="0.2">
      <c r="A3306" s="3" t="s">
        <v>161</v>
      </c>
      <c r="B3306" s="3" t="s">
        <v>162</v>
      </c>
      <c r="C3306" s="4" t="s">
        <v>128</v>
      </c>
      <c r="D3306" s="3" t="s">
        <v>85</v>
      </c>
      <c r="E3306" s="5">
        <v>6.25</v>
      </c>
      <c r="F3306" s="4">
        <v>1</v>
      </c>
      <c r="G3306" s="5">
        <v>4.8624999999999998</v>
      </c>
      <c r="H3306" s="5">
        <v>4.8624999999999998</v>
      </c>
      <c r="I3306" s="4">
        <v>18</v>
      </c>
      <c r="J3306" s="6">
        <v>5.5555555555555598</v>
      </c>
      <c r="K3306" s="7">
        <v>1.05555555555556</v>
      </c>
      <c r="L3306" s="6">
        <v>0</v>
      </c>
      <c r="M3306" s="5">
        <v>0</v>
      </c>
      <c r="N3306" s="5">
        <v>0</v>
      </c>
      <c r="O3306" s="5">
        <v>4.8624999999999998</v>
      </c>
      <c r="P3306" s="5">
        <v>-4.8624999999999998</v>
      </c>
      <c r="Q3306" s="8">
        <v>-1</v>
      </c>
      <c r="R3306" s="4">
        <v>0</v>
      </c>
      <c r="S3306" s="10" t="s">
        <v>33</v>
      </c>
      <c r="T3306" s="11">
        <v>0</v>
      </c>
    </row>
    <row r="3307" spans="1:20" x14ac:dyDescent="0.2">
      <c r="A3307" s="3" t="s">
        <v>161</v>
      </c>
      <c r="B3307" s="3" t="s">
        <v>162</v>
      </c>
      <c r="C3307" s="4" t="s">
        <v>128</v>
      </c>
      <c r="D3307" s="3" t="s">
        <v>85</v>
      </c>
      <c r="E3307" s="5">
        <v>6.25</v>
      </c>
      <c r="F3307" s="4">
        <v>2</v>
      </c>
      <c r="G3307" s="5">
        <v>4.875</v>
      </c>
      <c r="H3307" s="5">
        <v>2.4375</v>
      </c>
      <c r="I3307" s="4">
        <v>120</v>
      </c>
      <c r="J3307" s="6">
        <v>1.6666666666666701</v>
      </c>
      <c r="K3307" s="7">
        <v>1.4166666666666701</v>
      </c>
      <c r="L3307" s="6">
        <v>0</v>
      </c>
      <c r="M3307" s="5">
        <v>0</v>
      </c>
      <c r="N3307" s="5">
        <v>0</v>
      </c>
      <c r="O3307" s="5">
        <v>4.875</v>
      </c>
      <c r="P3307" s="5">
        <v>-4.875</v>
      </c>
      <c r="Q3307" s="8">
        <v>-1</v>
      </c>
      <c r="R3307" s="4">
        <v>0</v>
      </c>
      <c r="S3307" s="10" t="s">
        <v>33</v>
      </c>
      <c r="T3307" s="11">
        <v>0</v>
      </c>
    </row>
    <row r="3308" spans="1:20" x14ac:dyDescent="0.2">
      <c r="A3308" s="3" t="s">
        <v>161</v>
      </c>
      <c r="B3308" s="3" t="s">
        <v>162</v>
      </c>
      <c r="C3308" s="4" t="s">
        <v>128</v>
      </c>
      <c r="D3308" s="3" t="s">
        <v>85</v>
      </c>
      <c r="E3308" s="5">
        <v>6.25</v>
      </c>
      <c r="F3308" s="4">
        <v>2</v>
      </c>
      <c r="G3308" s="5">
        <v>4.9000000000000004</v>
      </c>
      <c r="H3308" s="5">
        <v>2.4500000000000002</v>
      </c>
      <c r="I3308" s="4">
        <v>12</v>
      </c>
      <c r="J3308" s="6">
        <v>16.6666666666667</v>
      </c>
      <c r="K3308" s="7">
        <v>1.0833333333333299</v>
      </c>
      <c r="L3308" s="6">
        <v>0</v>
      </c>
      <c r="M3308" s="5">
        <v>0</v>
      </c>
      <c r="N3308" s="5">
        <v>0</v>
      </c>
      <c r="O3308" s="5">
        <v>4.9000000000000004</v>
      </c>
      <c r="P3308" s="5">
        <v>-4.9000000000000004</v>
      </c>
      <c r="Q3308" s="8">
        <v>-1</v>
      </c>
      <c r="R3308" s="4">
        <v>0</v>
      </c>
      <c r="S3308" s="10" t="s">
        <v>33</v>
      </c>
      <c r="T3308" s="11">
        <v>0</v>
      </c>
    </row>
    <row r="3309" spans="1:20" x14ac:dyDescent="0.2">
      <c r="A3309" s="3" t="s">
        <v>161</v>
      </c>
      <c r="B3309" s="3" t="s">
        <v>162</v>
      </c>
      <c r="C3309" s="4" t="s">
        <v>128</v>
      </c>
      <c r="D3309" s="3" t="s">
        <v>85</v>
      </c>
      <c r="E3309" s="5">
        <v>6.25</v>
      </c>
      <c r="F3309" s="4">
        <v>1</v>
      </c>
      <c r="G3309" s="5">
        <v>4.9124999999999996</v>
      </c>
      <c r="H3309" s="5">
        <v>4.9124999999999996</v>
      </c>
      <c r="I3309" s="4">
        <v>654</v>
      </c>
      <c r="J3309" s="6">
        <v>0.15290519877675801</v>
      </c>
      <c r="K3309" s="7">
        <v>1.4779816513761499</v>
      </c>
      <c r="L3309" s="6">
        <v>0</v>
      </c>
      <c r="M3309" s="5">
        <v>0</v>
      </c>
      <c r="N3309" s="5">
        <v>0</v>
      </c>
      <c r="O3309" s="5">
        <v>4.9124999999999996</v>
      </c>
      <c r="P3309" s="5">
        <v>-4.9124999999999996</v>
      </c>
      <c r="Q3309" s="8">
        <v>-1</v>
      </c>
      <c r="R3309" s="4">
        <v>0</v>
      </c>
      <c r="S3309" s="10" t="s">
        <v>33</v>
      </c>
      <c r="T3309" s="11">
        <v>0</v>
      </c>
    </row>
    <row r="3310" spans="1:20" x14ac:dyDescent="0.2">
      <c r="A3310" s="3" t="s">
        <v>161</v>
      </c>
      <c r="B3310" s="3" t="s">
        <v>162</v>
      </c>
      <c r="C3310" s="4" t="s">
        <v>128</v>
      </c>
      <c r="D3310" s="3" t="s">
        <v>85</v>
      </c>
      <c r="E3310" s="5">
        <v>6.25</v>
      </c>
      <c r="F3310" s="4">
        <v>1</v>
      </c>
      <c r="G3310" s="5">
        <v>4.9375</v>
      </c>
      <c r="H3310" s="5">
        <v>4.9375</v>
      </c>
      <c r="I3310" s="4">
        <v>15</v>
      </c>
      <c r="J3310" s="6">
        <v>6.6666666666666696</v>
      </c>
      <c r="K3310" s="7">
        <v>2.1293333333333302</v>
      </c>
      <c r="L3310" s="6">
        <v>0</v>
      </c>
      <c r="M3310" s="5">
        <v>0</v>
      </c>
      <c r="N3310" s="5">
        <v>0</v>
      </c>
      <c r="O3310" s="5">
        <v>4.9375</v>
      </c>
      <c r="P3310" s="5">
        <v>-4.9375</v>
      </c>
      <c r="Q3310" s="8">
        <v>-1</v>
      </c>
      <c r="R3310" s="4">
        <v>0</v>
      </c>
      <c r="S3310" s="10" t="s">
        <v>33</v>
      </c>
      <c r="T3310" s="11">
        <v>0</v>
      </c>
    </row>
    <row r="3311" spans="1:20" x14ac:dyDescent="0.2">
      <c r="A3311" s="3" t="s">
        <v>161</v>
      </c>
      <c r="B3311" s="3" t="s">
        <v>162</v>
      </c>
      <c r="C3311" s="4" t="s">
        <v>128</v>
      </c>
      <c r="D3311" s="3" t="s">
        <v>85</v>
      </c>
      <c r="E3311" s="5">
        <v>6.25</v>
      </c>
      <c r="F3311" s="4">
        <v>2</v>
      </c>
      <c r="G3311" s="5">
        <v>4.9375</v>
      </c>
      <c r="H3311" s="5">
        <v>2.46875</v>
      </c>
      <c r="I3311" s="4">
        <v>3</v>
      </c>
      <c r="J3311" s="6">
        <v>66.6666666666667</v>
      </c>
      <c r="K3311" s="7">
        <v>1</v>
      </c>
      <c r="L3311" s="6">
        <v>0</v>
      </c>
      <c r="M3311" s="5">
        <v>0</v>
      </c>
      <c r="N3311" s="5">
        <v>0</v>
      </c>
      <c r="O3311" s="5">
        <v>4.9375</v>
      </c>
      <c r="P3311" s="5">
        <v>-4.9375</v>
      </c>
      <c r="Q3311" s="8">
        <v>-1</v>
      </c>
      <c r="R3311" s="4">
        <v>0</v>
      </c>
      <c r="S3311" s="10" t="s">
        <v>33</v>
      </c>
      <c r="T3311" s="11">
        <v>0</v>
      </c>
    </row>
    <row r="3312" spans="1:20" x14ac:dyDescent="0.2">
      <c r="A3312" s="3" t="s">
        <v>161</v>
      </c>
      <c r="B3312" s="3" t="s">
        <v>162</v>
      </c>
      <c r="C3312" s="4" t="s">
        <v>128</v>
      </c>
      <c r="D3312" s="3" t="s">
        <v>85</v>
      </c>
      <c r="E3312" s="5">
        <v>6.25</v>
      </c>
      <c r="F3312" s="4">
        <v>2</v>
      </c>
      <c r="G3312" s="5">
        <v>4.9375</v>
      </c>
      <c r="H3312" s="5">
        <v>2.46875</v>
      </c>
      <c r="I3312" s="4">
        <v>95</v>
      </c>
      <c r="J3312" s="6">
        <v>2.1052631578947398</v>
      </c>
      <c r="K3312" s="7">
        <v>2.0347368421052598</v>
      </c>
      <c r="L3312" s="6">
        <v>0</v>
      </c>
      <c r="M3312" s="5">
        <v>0</v>
      </c>
      <c r="N3312" s="5">
        <v>0</v>
      </c>
      <c r="O3312" s="5">
        <v>4.9375</v>
      </c>
      <c r="P3312" s="5">
        <v>-4.9375</v>
      </c>
      <c r="Q3312" s="8">
        <v>-1</v>
      </c>
      <c r="R3312" s="4">
        <v>0</v>
      </c>
      <c r="S3312" s="10" t="s">
        <v>33</v>
      </c>
      <c r="T3312" s="11">
        <v>0</v>
      </c>
    </row>
    <row r="3313" spans="1:20" x14ac:dyDescent="0.2">
      <c r="A3313" s="3" t="s">
        <v>161</v>
      </c>
      <c r="B3313" s="3" t="s">
        <v>162</v>
      </c>
      <c r="C3313" s="4" t="s">
        <v>128</v>
      </c>
      <c r="D3313" s="3" t="s">
        <v>85</v>
      </c>
      <c r="E3313" s="5">
        <v>6.25</v>
      </c>
      <c r="F3313" s="4">
        <v>1</v>
      </c>
      <c r="G3313" s="5">
        <v>4.95</v>
      </c>
      <c r="H3313" s="5">
        <v>4.95</v>
      </c>
      <c r="I3313" s="4">
        <v>4</v>
      </c>
      <c r="J3313" s="6">
        <v>25</v>
      </c>
      <c r="K3313" s="7">
        <v>1</v>
      </c>
      <c r="L3313" s="6">
        <v>0</v>
      </c>
      <c r="M3313" s="5">
        <v>0</v>
      </c>
      <c r="N3313" s="5">
        <v>0</v>
      </c>
      <c r="O3313" s="5">
        <v>4.95</v>
      </c>
      <c r="P3313" s="5">
        <v>-4.95</v>
      </c>
      <c r="Q3313" s="8">
        <v>-1</v>
      </c>
      <c r="R3313" s="4">
        <v>0</v>
      </c>
      <c r="S3313" s="10" t="s">
        <v>33</v>
      </c>
      <c r="T3313" s="11">
        <v>0</v>
      </c>
    </row>
    <row r="3314" spans="1:20" x14ac:dyDescent="0.2">
      <c r="A3314" s="3" t="s">
        <v>161</v>
      </c>
      <c r="B3314" s="3" t="s">
        <v>162</v>
      </c>
      <c r="C3314" s="4" t="s">
        <v>128</v>
      </c>
      <c r="D3314" s="3" t="s">
        <v>85</v>
      </c>
      <c r="E3314" s="5">
        <v>6.25</v>
      </c>
      <c r="F3314" s="4">
        <v>2</v>
      </c>
      <c r="G3314" s="5">
        <v>4.9625000000000004</v>
      </c>
      <c r="H3314" s="5">
        <v>2.4812500000000002</v>
      </c>
      <c r="I3314" s="4">
        <v>44</v>
      </c>
      <c r="J3314" s="6">
        <v>4.5454545454545503</v>
      </c>
      <c r="K3314" s="7">
        <v>2.0027272727272698</v>
      </c>
      <c r="L3314" s="6">
        <v>0</v>
      </c>
      <c r="M3314" s="5">
        <v>0</v>
      </c>
      <c r="N3314" s="5">
        <v>0</v>
      </c>
      <c r="O3314" s="5">
        <v>4.9625000000000004</v>
      </c>
      <c r="P3314" s="5">
        <v>-4.9625000000000004</v>
      </c>
      <c r="Q3314" s="8">
        <v>-1</v>
      </c>
      <c r="R3314" s="4">
        <v>0</v>
      </c>
      <c r="S3314" s="10" t="s">
        <v>33</v>
      </c>
      <c r="T3314" s="11">
        <v>0</v>
      </c>
    </row>
    <row r="3315" spans="1:20" x14ac:dyDescent="0.2">
      <c r="A3315" s="3" t="s">
        <v>161</v>
      </c>
      <c r="B3315" s="3" t="s">
        <v>162</v>
      </c>
      <c r="C3315" s="4" t="s">
        <v>128</v>
      </c>
      <c r="D3315" s="3" t="s">
        <v>85</v>
      </c>
      <c r="E3315" s="5">
        <v>6.25</v>
      </c>
      <c r="F3315" s="4">
        <v>2</v>
      </c>
      <c r="G3315" s="5">
        <v>4.9749999999999996</v>
      </c>
      <c r="H3315" s="5">
        <v>2.4874999999999998</v>
      </c>
      <c r="I3315" s="4">
        <v>15</v>
      </c>
      <c r="J3315" s="6">
        <v>13.3333333333333</v>
      </c>
      <c r="K3315" s="7">
        <v>1.4666666666666699</v>
      </c>
      <c r="L3315" s="6">
        <v>0</v>
      </c>
      <c r="M3315" s="5">
        <v>0</v>
      </c>
      <c r="N3315" s="5">
        <v>0</v>
      </c>
      <c r="O3315" s="5">
        <v>4.9749999999999996</v>
      </c>
      <c r="P3315" s="5">
        <v>-4.9749999999999996</v>
      </c>
      <c r="Q3315" s="8">
        <v>-1</v>
      </c>
      <c r="R3315" s="4">
        <v>0</v>
      </c>
      <c r="S3315" s="10" t="s">
        <v>33</v>
      </c>
      <c r="T3315" s="11">
        <v>0</v>
      </c>
    </row>
    <row r="3316" spans="1:20" x14ac:dyDescent="0.2">
      <c r="A3316" s="3" t="s">
        <v>161</v>
      </c>
      <c r="B3316" s="3" t="s">
        <v>162</v>
      </c>
      <c r="C3316" s="4" t="s">
        <v>128</v>
      </c>
      <c r="D3316" s="3" t="s">
        <v>85</v>
      </c>
      <c r="E3316" s="5">
        <v>6.25</v>
      </c>
      <c r="F3316" s="4">
        <v>3</v>
      </c>
      <c r="G3316" s="5">
        <v>4.9874999999999998</v>
      </c>
      <c r="H3316" s="5">
        <v>1.6625000000000001</v>
      </c>
      <c r="I3316" s="4">
        <v>20</v>
      </c>
      <c r="J3316" s="6">
        <v>15</v>
      </c>
      <c r="K3316" s="7">
        <v>1</v>
      </c>
      <c r="L3316" s="6">
        <v>0</v>
      </c>
      <c r="M3316" s="5">
        <v>0</v>
      </c>
      <c r="N3316" s="5">
        <v>0</v>
      </c>
      <c r="O3316" s="5">
        <v>4.9874999999999998</v>
      </c>
      <c r="P3316" s="5">
        <v>-4.9874999999999998</v>
      </c>
      <c r="Q3316" s="8">
        <v>-1</v>
      </c>
      <c r="R3316" s="4">
        <v>0</v>
      </c>
      <c r="S3316" s="10" t="s">
        <v>33</v>
      </c>
      <c r="T3316" s="11">
        <v>0</v>
      </c>
    </row>
    <row r="3317" spans="1:20" x14ac:dyDescent="0.2">
      <c r="A3317" s="3" t="s">
        <v>161</v>
      </c>
      <c r="B3317" s="3" t="s">
        <v>162</v>
      </c>
      <c r="C3317" s="4" t="s">
        <v>128</v>
      </c>
      <c r="D3317" s="3" t="s">
        <v>85</v>
      </c>
      <c r="E3317" s="5">
        <v>6.25</v>
      </c>
      <c r="F3317" s="4">
        <v>1</v>
      </c>
      <c r="G3317" s="5">
        <v>5</v>
      </c>
      <c r="H3317" s="5">
        <v>5</v>
      </c>
      <c r="I3317" s="4">
        <v>5</v>
      </c>
      <c r="J3317" s="6">
        <v>20</v>
      </c>
      <c r="K3317" s="7">
        <v>1</v>
      </c>
      <c r="L3317" s="6">
        <v>0</v>
      </c>
      <c r="M3317" s="5">
        <v>0</v>
      </c>
      <c r="N3317" s="5">
        <v>0</v>
      </c>
      <c r="O3317" s="5">
        <v>5</v>
      </c>
      <c r="P3317" s="5">
        <v>-5</v>
      </c>
      <c r="Q3317" s="8">
        <v>-1</v>
      </c>
      <c r="R3317" s="4">
        <v>0</v>
      </c>
      <c r="S3317" s="10" t="s">
        <v>33</v>
      </c>
      <c r="T3317" s="11">
        <v>0</v>
      </c>
    </row>
    <row r="3318" spans="1:20" x14ac:dyDescent="0.2">
      <c r="A3318" s="3" t="s">
        <v>161</v>
      </c>
      <c r="B3318" s="3" t="s">
        <v>162</v>
      </c>
      <c r="C3318" s="4" t="s">
        <v>128</v>
      </c>
      <c r="D3318" s="3" t="s">
        <v>85</v>
      </c>
      <c r="E3318" s="5">
        <v>6.25</v>
      </c>
      <c r="F3318" s="4">
        <v>1</v>
      </c>
      <c r="G3318" s="5">
        <v>5</v>
      </c>
      <c r="H3318" s="5">
        <v>5</v>
      </c>
      <c r="I3318" s="4">
        <v>21</v>
      </c>
      <c r="J3318" s="6">
        <v>4.7619047619047601</v>
      </c>
      <c r="K3318" s="7">
        <v>1.2380952380952399</v>
      </c>
      <c r="L3318" s="6">
        <v>0</v>
      </c>
      <c r="M3318" s="5">
        <v>0</v>
      </c>
      <c r="N3318" s="5">
        <v>0</v>
      </c>
      <c r="O3318" s="5">
        <v>5</v>
      </c>
      <c r="P3318" s="5">
        <v>-5</v>
      </c>
      <c r="Q3318" s="8">
        <v>-1</v>
      </c>
      <c r="R3318" s="4">
        <v>0</v>
      </c>
      <c r="S3318" s="10" t="s">
        <v>33</v>
      </c>
      <c r="T3318" s="11">
        <v>0</v>
      </c>
    </row>
    <row r="3319" spans="1:20" x14ac:dyDescent="0.2">
      <c r="A3319" s="3" t="s">
        <v>161</v>
      </c>
      <c r="B3319" s="3" t="s">
        <v>162</v>
      </c>
      <c r="C3319" s="4" t="s">
        <v>128</v>
      </c>
      <c r="D3319" s="3" t="s">
        <v>85</v>
      </c>
      <c r="E3319" s="5">
        <v>6.25</v>
      </c>
      <c r="F3319" s="4">
        <v>2</v>
      </c>
      <c r="G3319" s="5">
        <v>5.0250000000000004</v>
      </c>
      <c r="H3319" s="5">
        <v>2.5125000000000002</v>
      </c>
      <c r="I3319" s="4">
        <v>14</v>
      </c>
      <c r="J3319" s="6">
        <v>14.285714285714301</v>
      </c>
      <c r="K3319" s="7">
        <v>1.4285714285714299</v>
      </c>
      <c r="L3319" s="6">
        <v>0</v>
      </c>
      <c r="M3319" s="5">
        <v>0</v>
      </c>
      <c r="N3319" s="5">
        <v>0</v>
      </c>
      <c r="O3319" s="5">
        <v>5.0250000000000004</v>
      </c>
      <c r="P3319" s="5">
        <v>-5.0250000000000004</v>
      </c>
      <c r="Q3319" s="8">
        <v>-1</v>
      </c>
      <c r="R3319" s="4">
        <v>0</v>
      </c>
      <c r="S3319" s="10" t="s">
        <v>33</v>
      </c>
      <c r="T3319" s="11">
        <v>0</v>
      </c>
    </row>
    <row r="3320" spans="1:20" x14ac:dyDescent="0.2">
      <c r="A3320" s="3" t="s">
        <v>161</v>
      </c>
      <c r="B3320" s="3" t="s">
        <v>162</v>
      </c>
      <c r="C3320" s="4" t="s">
        <v>128</v>
      </c>
      <c r="D3320" s="3" t="s">
        <v>85</v>
      </c>
      <c r="E3320" s="5">
        <v>6.25</v>
      </c>
      <c r="F3320" s="4">
        <v>2</v>
      </c>
      <c r="G3320" s="5">
        <v>5.0250000000000004</v>
      </c>
      <c r="H3320" s="5">
        <v>2.5125000000000002</v>
      </c>
      <c r="I3320" s="4">
        <v>60</v>
      </c>
      <c r="J3320" s="6">
        <v>3.3333333333333299</v>
      </c>
      <c r="K3320" s="7">
        <v>1.2166666666666699</v>
      </c>
      <c r="L3320" s="6">
        <v>0</v>
      </c>
      <c r="M3320" s="5">
        <v>0</v>
      </c>
      <c r="N3320" s="5">
        <v>0</v>
      </c>
      <c r="O3320" s="5">
        <v>5.0250000000000004</v>
      </c>
      <c r="P3320" s="5">
        <v>-5.0250000000000004</v>
      </c>
      <c r="Q3320" s="8">
        <v>-1</v>
      </c>
      <c r="R3320" s="4">
        <v>0</v>
      </c>
      <c r="S3320" s="10" t="s">
        <v>33</v>
      </c>
      <c r="T3320" s="11">
        <v>0</v>
      </c>
    </row>
    <row r="3321" spans="1:20" x14ac:dyDescent="0.2">
      <c r="A3321" s="3" t="s">
        <v>161</v>
      </c>
      <c r="B3321" s="3" t="s">
        <v>162</v>
      </c>
      <c r="C3321" s="4" t="s">
        <v>128</v>
      </c>
      <c r="D3321" s="3" t="s">
        <v>85</v>
      </c>
      <c r="E3321" s="5">
        <v>6.25</v>
      </c>
      <c r="F3321" s="4">
        <v>2</v>
      </c>
      <c r="G3321" s="5">
        <v>5.0374999999999996</v>
      </c>
      <c r="H3321" s="5">
        <v>2.5187499999999998</v>
      </c>
      <c r="I3321" s="4">
        <v>2</v>
      </c>
      <c r="J3321" s="6">
        <v>100</v>
      </c>
      <c r="K3321" s="7">
        <v>1</v>
      </c>
      <c r="L3321" s="6">
        <v>0</v>
      </c>
      <c r="M3321" s="5">
        <v>0</v>
      </c>
      <c r="N3321" s="5">
        <v>0</v>
      </c>
      <c r="O3321" s="5">
        <v>5.0374999999999996</v>
      </c>
      <c r="P3321" s="5">
        <v>-5.0374999999999996</v>
      </c>
      <c r="Q3321" s="8">
        <v>-1</v>
      </c>
      <c r="R3321" s="4">
        <v>0</v>
      </c>
      <c r="S3321" s="10" t="s">
        <v>33</v>
      </c>
      <c r="T3321" s="11">
        <v>0</v>
      </c>
    </row>
    <row r="3322" spans="1:20" x14ac:dyDescent="0.2">
      <c r="A3322" s="3" t="s">
        <v>161</v>
      </c>
      <c r="B3322" s="3" t="s">
        <v>162</v>
      </c>
      <c r="C3322" s="4" t="s">
        <v>128</v>
      </c>
      <c r="D3322" s="3" t="s">
        <v>85</v>
      </c>
      <c r="E3322" s="5">
        <v>6.25</v>
      </c>
      <c r="F3322" s="4">
        <v>1</v>
      </c>
      <c r="G3322" s="5">
        <v>5.0625</v>
      </c>
      <c r="H3322" s="5">
        <v>5.0625</v>
      </c>
      <c r="I3322" s="4">
        <v>2</v>
      </c>
      <c r="J3322" s="6">
        <v>50</v>
      </c>
      <c r="K3322" s="7">
        <v>1</v>
      </c>
      <c r="L3322" s="6">
        <v>0</v>
      </c>
      <c r="M3322" s="5">
        <v>0</v>
      </c>
      <c r="N3322" s="5">
        <v>0</v>
      </c>
      <c r="O3322" s="5">
        <v>5.0625</v>
      </c>
      <c r="P3322" s="5">
        <v>-5.0625</v>
      </c>
      <c r="Q3322" s="8">
        <v>-1</v>
      </c>
      <c r="R3322" s="4">
        <v>0</v>
      </c>
      <c r="S3322" s="10" t="s">
        <v>33</v>
      </c>
      <c r="T3322" s="11">
        <v>0</v>
      </c>
    </row>
    <row r="3323" spans="1:20" x14ac:dyDescent="0.2">
      <c r="A3323" s="3" t="s">
        <v>161</v>
      </c>
      <c r="B3323" s="3" t="s">
        <v>162</v>
      </c>
      <c r="C3323" s="4" t="s">
        <v>128</v>
      </c>
      <c r="D3323" s="3" t="s">
        <v>85</v>
      </c>
      <c r="E3323" s="5">
        <v>6.25</v>
      </c>
      <c r="F3323" s="4">
        <v>2</v>
      </c>
      <c r="G3323" s="5">
        <v>5.0625</v>
      </c>
      <c r="H3323" s="5">
        <v>2.53125</v>
      </c>
      <c r="I3323" s="4">
        <v>74</v>
      </c>
      <c r="J3323" s="6">
        <v>2.7027027027027</v>
      </c>
      <c r="K3323" s="7">
        <v>2.46824324324324</v>
      </c>
      <c r="L3323" s="6">
        <v>0</v>
      </c>
      <c r="M3323" s="5">
        <v>0</v>
      </c>
      <c r="N3323" s="5">
        <v>0</v>
      </c>
      <c r="O3323" s="5">
        <v>5.0625</v>
      </c>
      <c r="P3323" s="5">
        <v>-5.0625</v>
      </c>
      <c r="Q3323" s="8">
        <v>-1</v>
      </c>
      <c r="R3323" s="4">
        <v>0</v>
      </c>
      <c r="S3323" s="10" t="s">
        <v>33</v>
      </c>
      <c r="T3323" s="11">
        <v>0</v>
      </c>
    </row>
    <row r="3324" spans="1:20" x14ac:dyDescent="0.2">
      <c r="A3324" s="3" t="s">
        <v>161</v>
      </c>
      <c r="B3324" s="3" t="s">
        <v>162</v>
      </c>
      <c r="C3324" s="4" t="s">
        <v>128</v>
      </c>
      <c r="D3324" s="3" t="s">
        <v>54</v>
      </c>
      <c r="E3324" s="5">
        <v>6.25</v>
      </c>
      <c r="F3324" s="4">
        <v>3</v>
      </c>
      <c r="G3324" s="5">
        <v>5.0749999875</v>
      </c>
      <c r="H3324" s="5">
        <v>1.6916666624999999</v>
      </c>
      <c r="I3324" s="4">
        <v>77</v>
      </c>
      <c r="J3324" s="6">
        <v>3.8961038961039001</v>
      </c>
      <c r="K3324" s="7">
        <v>1.2467532467532501</v>
      </c>
      <c r="L3324" s="6">
        <v>0</v>
      </c>
      <c r="M3324" s="5">
        <v>0</v>
      </c>
      <c r="N3324" s="5">
        <v>0</v>
      </c>
      <c r="O3324" s="5">
        <v>5.0749999875</v>
      </c>
      <c r="P3324" s="5">
        <v>-5.0749999875</v>
      </c>
      <c r="Q3324" s="8">
        <v>-1</v>
      </c>
      <c r="R3324" s="4">
        <v>0</v>
      </c>
      <c r="S3324" s="10" t="s">
        <v>33</v>
      </c>
      <c r="T3324" s="11">
        <v>0</v>
      </c>
    </row>
    <row r="3325" spans="1:20" x14ac:dyDescent="0.2">
      <c r="A3325" s="3" t="s">
        <v>161</v>
      </c>
      <c r="B3325" s="3" t="s">
        <v>162</v>
      </c>
      <c r="C3325" s="4" t="s">
        <v>128</v>
      </c>
      <c r="D3325" s="3" t="s">
        <v>85</v>
      </c>
      <c r="E3325" s="5">
        <v>6.25</v>
      </c>
      <c r="F3325" s="4">
        <v>2</v>
      </c>
      <c r="G3325" s="5">
        <v>5.0750000000000002</v>
      </c>
      <c r="H3325" s="5">
        <v>2.5375000000000001</v>
      </c>
      <c r="I3325" s="4">
        <v>13</v>
      </c>
      <c r="J3325" s="6">
        <v>15.384615384615399</v>
      </c>
      <c r="K3325" s="7">
        <v>2.9230769230769198</v>
      </c>
      <c r="L3325" s="6">
        <v>0</v>
      </c>
      <c r="M3325" s="5">
        <v>0</v>
      </c>
      <c r="N3325" s="5">
        <v>0</v>
      </c>
      <c r="O3325" s="5">
        <v>5.0750000000000002</v>
      </c>
      <c r="P3325" s="5">
        <v>-5.0750000000000002</v>
      </c>
      <c r="Q3325" s="8">
        <v>-1</v>
      </c>
      <c r="R3325" s="4">
        <v>0</v>
      </c>
      <c r="S3325" s="10" t="s">
        <v>33</v>
      </c>
      <c r="T3325" s="11">
        <v>0</v>
      </c>
    </row>
    <row r="3326" spans="1:20" x14ac:dyDescent="0.2">
      <c r="A3326" s="3" t="s">
        <v>161</v>
      </c>
      <c r="B3326" s="3" t="s">
        <v>162</v>
      </c>
      <c r="C3326" s="4" t="s">
        <v>128</v>
      </c>
      <c r="D3326" s="3" t="s">
        <v>39</v>
      </c>
      <c r="E3326" s="5">
        <v>6.25</v>
      </c>
      <c r="F3326" s="4">
        <v>1</v>
      </c>
      <c r="G3326" s="5">
        <v>5.0875000000000004</v>
      </c>
      <c r="H3326" s="5">
        <v>5.0875000000000004</v>
      </c>
      <c r="I3326" s="4">
        <v>7</v>
      </c>
      <c r="J3326" s="6">
        <v>14.285714285714301</v>
      </c>
      <c r="K3326" s="7">
        <v>1.1428571428571399</v>
      </c>
      <c r="L3326" s="6">
        <v>0</v>
      </c>
      <c r="M3326" s="5">
        <v>0</v>
      </c>
      <c r="N3326" s="5">
        <v>0</v>
      </c>
      <c r="O3326" s="5">
        <v>5.0875000000000004</v>
      </c>
      <c r="P3326" s="5">
        <v>-5.0875000000000004</v>
      </c>
      <c r="Q3326" s="8">
        <v>-1</v>
      </c>
      <c r="R3326" s="4">
        <v>0</v>
      </c>
      <c r="S3326" s="10" t="s">
        <v>33</v>
      </c>
      <c r="T3326" s="11">
        <v>0</v>
      </c>
    </row>
    <row r="3327" spans="1:20" x14ac:dyDescent="0.2">
      <c r="A3327" s="3" t="s">
        <v>161</v>
      </c>
      <c r="B3327" s="3" t="s">
        <v>162</v>
      </c>
      <c r="C3327" s="4" t="s">
        <v>128</v>
      </c>
      <c r="D3327" s="3" t="s">
        <v>85</v>
      </c>
      <c r="E3327" s="5">
        <v>6.25</v>
      </c>
      <c r="F3327" s="4">
        <v>2</v>
      </c>
      <c r="G3327" s="5">
        <v>5.0999999999999996</v>
      </c>
      <c r="H3327" s="5">
        <v>2.5499999999999998</v>
      </c>
      <c r="I3327" s="4">
        <v>4</v>
      </c>
      <c r="J3327" s="6">
        <v>50</v>
      </c>
      <c r="K3327" s="7">
        <v>1</v>
      </c>
      <c r="L3327" s="6">
        <v>0</v>
      </c>
      <c r="M3327" s="5">
        <v>0</v>
      </c>
      <c r="N3327" s="5">
        <v>0</v>
      </c>
      <c r="O3327" s="5">
        <v>5.0999999999999996</v>
      </c>
      <c r="P3327" s="5">
        <v>-5.0999999999999996</v>
      </c>
      <c r="Q3327" s="8">
        <v>-1</v>
      </c>
      <c r="R3327" s="4">
        <v>0</v>
      </c>
      <c r="S3327" s="10" t="s">
        <v>33</v>
      </c>
      <c r="T3327" s="11">
        <v>0</v>
      </c>
    </row>
    <row r="3328" spans="1:20" x14ac:dyDescent="0.2">
      <c r="A3328" s="3" t="s">
        <v>161</v>
      </c>
      <c r="B3328" s="3" t="s">
        <v>162</v>
      </c>
      <c r="C3328" s="4" t="s">
        <v>128</v>
      </c>
      <c r="D3328" s="3" t="s">
        <v>85</v>
      </c>
      <c r="E3328" s="5">
        <v>6.25</v>
      </c>
      <c r="F3328" s="4">
        <v>2</v>
      </c>
      <c r="G3328" s="5">
        <v>5.1124999999999998</v>
      </c>
      <c r="H3328" s="5">
        <v>2.5562499999999999</v>
      </c>
      <c r="I3328" s="4">
        <v>190</v>
      </c>
      <c r="J3328" s="6">
        <v>1.0526315789473699</v>
      </c>
      <c r="K3328" s="7">
        <v>1.4757894736842101</v>
      </c>
      <c r="L3328" s="6">
        <v>0</v>
      </c>
      <c r="M3328" s="5">
        <v>0</v>
      </c>
      <c r="N3328" s="5">
        <v>0</v>
      </c>
      <c r="O3328" s="5">
        <v>5.1124999999999998</v>
      </c>
      <c r="P3328" s="5">
        <v>-5.1124999999999998</v>
      </c>
      <c r="Q3328" s="8">
        <v>-1</v>
      </c>
      <c r="R3328" s="4">
        <v>0</v>
      </c>
      <c r="S3328" s="10" t="s">
        <v>33</v>
      </c>
      <c r="T3328" s="11">
        <v>0</v>
      </c>
    </row>
    <row r="3329" spans="1:20" x14ac:dyDescent="0.2">
      <c r="A3329" s="3" t="s">
        <v>161</v>
      </c>
      <c r="B3329" s="3" t="s">
        <v>162</v>
      </c>
      <c r="C3329" s="4" t="s">
        <v>128</v>
      </c>
      <c r="D3329" s="3" t="s">
        <v>85</v>
      </c>
      <c r="E3329" s="5">
        <v>6.25</v>
      </c>
      <c r="F3329" s="4">
        <v>2</v>
      </c>
      <c r="G3329" s="5">
        <v>5.1124999999999998</v>
      </c>
      <c r="H3329" s="5">
        <v>2.5562499999999999</v>
      </c>
      <c r="I3329" s="4">
        <v>141</v>
      </c>
      <c r="J3329" s="6">
        <v>1.4184397163120599</v>
      </c>
      <c r="K3329" s="7">
        <v>1.4288652482269499</v>
      </c>
      <c r="L3329" s="6">
        <v>0</v>
      </c>
      <c r="M3329" s="5">
        <v>0</v>
      </c>
      <c r="N3329" s="5">
        <v>0</v>
      </c>
      <c r="O3329" s="5">
        <v>5.1124999999999998</v>
      </c>
      <c r="P3329" s="5">
        <v>-5.1124999999999998</v>
      </c>
      <c r="Q3329" s="8">
        <v>-1</v>
      </c>
      <c r="R3329" s="4">
        <v>0</v>
      </c>
      <c r="S3329" s="10" t="s">
        <v>33</v>
      </c>
      <c r="T3329" s="11">
        <v>0</v>
      </c>
    </row>
    <row r="3330" spans="1:20" x14ac:dyDescent="0.2">
      <c r="A3330" s="3" t="s">
        <v>161</v>
      </c>
      <c r="B3330" s="3" t="s">
        <v>162</v>
      </c>
      <c r="C3330" s="4" t="s">
        <v>128</v>
      </c>
      <c r="D3330" s="3" t="s">
        <v>43</v>
      </c>
      <c r="E3330" s="5">
        <v>6.25</v>
      </c>
      <c r="F3330" s="4">
        <v>2</v>
      </c>
      <c r="G3330" s="5">
        <v>5.125</v>
      </c>
      <c r="H3330" s="5">
        <v>2.5625</v>
      </c>
      <c r="I3330" s="4">
        <v>29</v>
      </c>
      <c r="J3330" s="6">
        <v>6.8965517241379297</v>
      </c>
      <c r="K3330" s="7">
        <v>1.3172413793103499</v>
      </c>
      <c r="L3330" s="6">
        <v>0</v>
      </c>
      <c r="M3330" s="5">
        <v>0</v>
      </c>
      <c r="N3330" s="5">
        <v>0</v>
      </c>
      <c r="O3330" s="5">
        <v>5.125</v>
      </c>
      <c r="P3330" s="5">
        <v>-5.125</v>
      </c>
      <c r="Q3330" s="8">
        <v>-1</v>
      </c>
      <c r="R3330" s="4">
        <v>0</v>
      </c>
      <c r="S3330" s="10" t="s">
        <v>33</v>
      </c>
      <c r="T3330" s="11">
        <v>0</v>
      </c>
    </row>
    <row r="3331" spans="1:20" x14ac:dyDescent="0.2">
      <c r="A3331" s="3" t="s">
        <v>161</v>
      </c>
      <c r="B3331" s="3" t="s">
        <v>162</v>
      </c>
      <c r="C3331" s="4" t="s">
        <v>128</v>
      </c>
      <c r="D3331" s="3" t="s">
        <v>85</v>
      </c>
      <c r="E3331" s="5">
        <v>6.25</v>
      </c>
      <c r="F3331" s="4">
        <v>1</v>
      </c>
      <c r="G3331" s="5">
        <v>5.125</v>
      </c>
      <c r="H3331" s="5">
        <v>5.125</v>
      </c>
      <c r="I3331" s="4">
        <v>22</v>
      </c>
      <c r="J3331" s="6">
        <v>4.5454545454545503</v>
      </c>
      <c r="K3331" s="7">
        <v>1.81318181818182</v>
      </c>
      <c r="L3331" s="6">
        <v>0</v>
      </c>
      <c r="M3331" s="5">
        <v>0</v>
      </c>
      <c r="N3331" s="5">
        <v>0</v>
      </c>
      <c r="O3331" s="5">
        <v>5.125</v>
      </c>
      <c r="P3331" s="5">
        <v>-5.125</v>
      </c>
      <c r="Q3331" s="8">
        <v>-1</v>
      </c>
      <c r="R3331" s="4">
        <v>0</v>
      </c>
      <c r="S3331" s="10" t="s">
        <v>33</v>
      </c>
      <c r="T3331" s="11">
        <v>0</v>
      </c>
    </row>
    <row r="3332" spans="1:20" x14ac:dyDescent="0.2">
      <c r="A3332" s="3" t="s">
        <v>161</v>
      </c>
      <c r="B3332" s="3" t="s">
        <v>162</v>
      </c>
      <c r="C3332" s="4" t="s">
        <v>128</v>
      </c>
      <c r="D3332" s="3" t="s">
        <v>85</v>
      </c>
      <c r="E3332" s="5">
        <v>6.25</v>
      </c>
      <c r="F3332" s="4">
        <v>2</v>
      </c>
      <c r="G3332" s="5">
        <v>5.1375000000000002</v>
      </c>
      <c r="H3332" s="5">
        <v>2.5687500000000001</v>
      </c>
      <c r="I3332" s="4">
        <v>570</v>
      </c>
      <c r="J3332" s="6">
        <v>0.35087719298245601</v>
      </c>
      <c r="K3332" s="7">
        <v>3.4012280701754398</v>
      </c>
      <c r="L3332" s="6">
        <v>0</v>
      </c>
      <c r="M3332" s="5">
        <v>0</v>
      </c>
      <c r="N3332" s="5">
        <v>0</v>
      </c>
      <c r="O3332" s="5">
        <v>5.1375000000000002</v>
      </c>
      <c r="P3332" s="5">
        <v>-5.1375000000000002</v>
      </c>
      <c r="Q3332" s="8">
        <v>-1</v>
      </c>
      <c r="R3332" s="4">
        <v>0</v>
      </c>
      <c r="S3332" s="10" t="s">
        <v>33</v>
      </c>
      <c r="T3332" s="11">
        <v>0</v>
      </c>
    </row>
    <row r="3333" spans="1:20" x14ac:dyDescent="0.2">
      <c r="A3333" s="3" t="s">
        <v>161</v>
      </c>
      <c r="B3333" s="3" t="s">
        <v>162</v>
      </c>
      <c r="C3333" s="4" t="s">
        <v>128</v>
      </c>
      <c r="D3333" s="3" t="s">
        <v>85</v>
      </c>
      <c r="E3333" s="5">
        <v>6.25</v>
      </c>
      <c r="F3333" s="4">
        <v>6</v>
      </c>
      <c r="G3333" s="5">
        <v>5.1499999499999998</v>
      </c>
      <c r="H3333" s="5">
        <v>0.85833332500000004</v>
      </c>
      <c r="I3333" s="4">
        <v>987</v>
      </c>
      <c r="J3333" s="6">
        <v>0.60790273556231</v>
      </c>
      <c r="K3333" s="7">
        <v>4.2992907801418401</v>
      </c>
      <c r="L3333" s="6">
        <v>0</v>
      </c>
      <c r="M3333" s="5">
        <v>0</v>
      </c>
      <c r="N3333" s="5">
        <v>0</v>
      </c>
      <c r="O3333" s="5">
        <v>5.1499999499999998</v>
      </c>
      <c r="P3333" s="5">
        <v>-5.1499999499999998</v>
      </c>
      <c r="Q3333" s="8">
        <v>-1</v>
      </c>
      <c r="R3333" s="4">
        <v>0</v>
      </c>
      <c r="S3333" s="10" t="s">
        <v>33</v>
      </c>
      <c r="T3333" s="11">
        <v>0</v>
      </c>
    </row>
    <row r="3334" spans="1:20" x14ac:dyDescent="0.2">
      <c r="A3334" s="3" t="s">
        <v>161</v>
      </c>
      <c r="B3334" s="3" t="s">
        <v>162</v>
      </c>
      <c r="C3334" s="4" t="s">
        <v>128</v>
      </c>
      <c r="D3334" s="3" t="s">
        <v>85</v>
      </c>
      <c r="E3334" s="5">
        <v>6.25</v>
      </c>
      <c r="F3334" s="4">
        <v>1</v>
      </c>
      <c r="G3334" s="5">
        <v>5.2750000000000004</v>
      </c>
      <c r="H3334" s="5">
        <v>5.2750000000000004</v>
      </c>
      <c r="I3334" s="4">
        <v>36</v>
      </c>
      <c r="J3334" s="6">
        <v>2.7777777777777799</v>
      </c>
      <c r="K3334" s="7">
        <v>4.0416666666666696</v>
      </c>
      <c r="L3334" s="6">
        <v>0</v>
      </c>
      <c r="M3334" s="5">
        <v>0</v>
      </c>
      <c r="N3334" s="5">
        <v>0</v>
      </c>
      <c r="O3334" s="5">
        <v>5.2750000000000004</v>
      </c>
      <c r="P3334" s="5">
        <v>-5.2750000000000004</v>
      </c>
      <c r="Q3334" s="8">
        <v>-1</v>
      </c>
      <c r="R3334" s="4">
        <v>0</v>
      </c>
      <c r="S3334" s="10" t="s">
        <v>33</v>
      </c>
      <c r="T3334" s="11">
        <v>0</v>
      </c>
    </row>
    <row r="3335" spans="1:20" x14ac:dyDescent="0.2">
      <c r="A3335" s="3" t="s">
        <v>161</v>
      </c>
      <c r="B3335" s="3" t="s">
        <v>162</v>
      </c>
      <c r="C3335" s="4" t="s">
        <v>128</v>
      </c>
      <c r="D3335" s="3" t="s">
        <v>85</v>
      </c>
      <c r="E3335" s="5">
        <v>6.25</v>
      </c>
      <c r="F3335" s="4">
        <v>2</v>
      </c>
      <c r="G3335" s="5">
        <v>5.2874999999999996</v>
      </c>
      <c r="H3335" s="5">
        <v>2.6437499999999998</v>
      </c>
      <c r="I3335" s="4">
        <v>8</v>
      </c>
      <c r="J3335" s="6">
        <v>25</v>
      </c>
      <c r="K3335" s="7">
        <v>1.75</v>
      </c>
      <c r="L3335" s="6">
        <v>0</v>
      </c>
      <c r="M3335" s="5">
        <v>0</v>
      </c>
      <c r="N3335" s="5">
        <v>0</v>
      </c>
      <c r="O3335" s="5">
        <v>5.2874999999999996</v>
      </c>
      <c r="P3335" s="5">
        <v>-5.2874999999999996</v>
      </c>
      <c r="Q3335" s="8">
        <v>-1</v>
      </c>
      <c r="R3335" s="4">
        <v>0</v>
      </c>
      <c r="S3335" s="10" t="s">
        <v>33</v>
      </c>
      <c r="T3335" s="11">
        <v>0</v>
      </c>
    </row>
    <row r="3336" spans="1:20" x14ac:dyDescent="0.2">
      <c r="A3336" s="3" t="s">
        <v>161</v>
      </c>
      <c r="B3336" s="3" t="s">
        <v>162</v>
      </c>
      <c r="C3336" s="4" t="s">
        <v>128</v>
      </c>
      <c r="D3336" s="3" t="s">
        <v>85</v>
      </c>
      <c r="E3336" s="5">
        <v>6.25</v>
      </c>
      <c r="F3336" s="4">
        <v>2</v>
      </c>
      <c r="G3336" s="5">
        <v>5.3</v>
      </c>
      <c r="H3336" s="5">
        <v>2.65</v>
      </c>
      <c r="I3336" s="4">
        <v>19</v>
      </c>
      <c r="J3336" s="6">
        <v>10.526315789473699</v>
      </c>
      <c r="K3336" s="7">
        <v>1.57368421052632</v>
      </c>
      <c r="L3336" s="6">
        <v>0</v>
      </c>
      <c r="M3336" s="5">
        <v>0</v>
      </c>
      <c r="N3336" s="5">
        <v>0</v>
      </c>
      <c r="O3336" s="5">
        <v>5.3</v>
      </c>
      <c r="P3336" s="5">
        <v>-5.3</v>
      </c>
      <c r="Q3336" s="8">
        <v>-1</v>
      </c>
      <c r="R3336" s="4">
        <v>0</v>
      </c>
      <c r="S3336" s="10" t="s">
        <v>33</v>
      </c>
      <c r="T3336" s="11">
        <v>0</v>
      </c>
    </row>
    <row r="3337" spans="1:20" x14ac:dyDescent="0.2">
      <c r="A3337" s="3" t="s">
        <v>161</v>
      </c>
      <c r="B3337" s="3" t="s">
        <v>162</v>
      </c>
      <c r="C3337" s="4" t="s">
        <v>128</v>
      </c>
      <c r="D3337" s="3" t="s">
        <v>85</v>
      </c>
      <c r="E3337" s="5">
        <v>6.25</v>
      </c>
      <c r="F3337" s="4">
        <v>1</v>
      </c>
      <c r="G3337" s="5">
        <v>5.3250000000000002</v>
      </c>
      <c r="H3337" s="5">
        <v>5.3250000000000002</v>
      </c>
      <c r="I3337" s="4">
        <v>16</v>
      </c>
      <c r="J3337" s="6">
        <v>6.25</v>
      </c>
      <c r="K3337" s="7">
        <v>1.9375</v>
      </c>
      <c r="L3337" s="6">
        <v>0</v>
      </c>
      <c r="M3337" s="5">
        <v>0</v>
      </c>
      <c r="N3337" s="5">
        <v>0</v>
      </c>
      <c r="O3337" s="5">
        <v>5.3250000000000002</v>
      </c>
      <c r="P3337" s="5">
        <v>-5.3250000000000002</v>
      </c>
      <c r="Q3337" s="8">
        <v>-1</v>
      </c>
      <c r="R3337" s="4">
        <v>0</v>
      </c>
      <c r="S3337" s="10" t="s">
        <v>33</v>
      </c>
      <c r="T3337" s="11">
        <v>0</v>
      </c>
    </row>
    <row r="3338" spans="1:20" x14ac:dyDescent="0.2">
      <c r="A3338" s="3" t="s">
        <v>161</v>
      </c>
      <c r="B3338" s="3" t="s">
        <v>162</v>
      </c>
      <c r="C3338" s="4" t="s">
        <v>128</v>
      </c>
      <c r="D3338" s="3" t="s">
        <v>85</v>
      </c>
      <c r="E3338" s="5">
        <v>6.25</v>
      </c>
      <c r="F3338" s="4">
        <v>1</v>
      </c>
      <c r="G3338" s="5">
        <v>5.3250000000000002</v>
      </c>
      <c r="H3338" s="5">
        <v>5.3250000000000002</v>
      </c>
      <c r="I3338" s="4">
        <v>7</v>
      </c>
      <c r="J3338" s="6">
        <v>14.285714285714301</v>
      </c>
      <c r="K3338" s="7">
        <v>2.4285714285714302</v>
      </c>
      <c r="L3338" s="6">
        <v>0</v>
      </c>
      <c r="M3338" s="5">
        <v>0</v>
      </c>
      <c r="N3338" s="5">
        <v>0</v>
      </c>
      <c r="O3338" s="5">
        <v>5.3250000000000002</v>
      </c>
      <c r="P3338" s="5">
        <v>-5.3250000000000002</v>
      </c>
      <c r="Q3338" s="8">
        <v>-1</v>
      </c>
      <c r="R3338" s="4">
        <v>0</v>
      </c>
      <c r="S3338" s="10" t="s">
        <v>33</v>
      </c>
      <c r="T3338" s="11">
        <v>0</v>
      </c>
    </row>
    <row r="3339" spans="1:20" x14ac:dyDescent="0.2">
      <c r="A3339" s="3" t="s">
        <v>161</v>
      </c>
      <c r="B3339" s="3" t="s">
        <v>162</v>
      </c>
      <c r="C3339" s="4" t="s">
        <v>128</v>
      </c>
      <c r="D3339" s="3" t="s">
        <v>85</v>
      </c>
      <c r="E3339" s="5">
        <v>6.25</v>
      </c>
      <c r="F3339" s="4">
        <v>1</v>
      </c>
      <c r="G3339" s="5">
        <v>5.3375000000000004</v>
      </c>
      <c r="H3339" s="5">
        <v>5.3375000000000004</v>
      </c>
      <c r="I3339" s="4">
        <v>4</v>
      </c>
      <c r="J3339" s="6">
        <v>25</v>
      </c>
      <c r="K3339" s="7">
        <v>1.25</v>
      </c>
      <c r="L3339" s="6">
        <v>0</v>
      </c>
      <c r="M3339" s="5">
        <v>0</v>
      </c>
      <c r="N3339" s="5">
        <v>0</v>
      </c>
      <c r="O3339" s="5">
        <v>5.3375000000000004</v>
      </c>
      <c r="P3339" s="5">
        <v>-5.3375000000000004</v>
      </c>
      <c r="Q3339" s="8">
        <v>-1</v>
      </c>
      <c r="R3339" s="4">
        <v>0</v>
      </c>
      <c r="S3339" s="10" t="s">
        <v>33</v>
      </c>
      <c r="T3339" s="11">
        <v>0</v>
      </c>
    </row>
    <row r="3340" spans="1:20" x14ac:dyDescent="0.2">
      <c r="A3340" s="3" t="s">
        <v>161</v>
      </c>
      <c r="B3340" s="3" t="s">
        <v>162</v>
      </c>
      <c r="C3340" s="4" t="s">
        <v>128</v>
      </c>
      <c r="D3340" s="3" t="s">
        <v>85</v>
      </c>
      <c r="E3340" s="5">
        <v>6.25</v>
      </c>
      <c r="F3340" s="4">
        <v>1</v>
      </c>
      <c r="G3340" s="5">
        <v>5.375</v>
      </c>
      <c r="H3340" s="5">
        <v>5.375</v>
      </c>
      <c r="I3340" s="4">
        <v>36</v>
      </c>
      <c r="J3340" s="6">
        <v>2.7777777777777799</v>
      </c>
      <c r="K3340" s="7">
        <v>1.4833333333333301</v>
      </c>
      <c r="L3340" s="6">
        <v>0</v>
      </c>
      <c r="M3340" s="5">
        <v>0</v>
      </c>
      <c r="N3340" s="5">
        <v>0</v>
      </c>
      <c r="O3340" s="5">
        <v>5.375</v>
      </c>
      <c r="P3340" s="5">
        <v>-5.375</v>
      </c>
      <c r="Q3340" s="8">
        <v>-1</v>
      </c>
      <c r="R3340" s="4">
        <v>0</v>
      </c>
      <c r="S3340" s="10" t="s">
        <v>33</v>
      </c>
      <c r="T3340" s="11">
        <v>0</v>
      </c>
    </row>
    <row r="3341" spans="1:20" x14ac:dyDescent="0.2">
      <c r="A3341" s="3" t="s">
        <v>161</v>
      </c>
      <c r="B3341" s="3" t="s">
        <v>162</v>
      </c>
      <c r="C3341" s="4" t="s">
        <v>128</v>
      </c>
      <c r="D3341" s="3" t="s">
        <v>85</v>
      </c>
      <c r="E3341" s="5">
        <v>6.25</v>
      </c>
      <c r="F3341" s="4">
        <v>2</v>
      </c>
      <c r="G3341" s="5">
        <v>5.375</v>
      </c>
      <c r="H3341" s="5">
        <v>2.6875</v>
      </c>
      <c r="I3341" s="4">
        <v>18</v>
      </c>
      <c r="J3341" s="6">
        <v>11.1111111111111</v>
      </c>
      <c r="K3341" s="7">
        <v>1</v>
      </c>
      <c r="L3341" s="6">
        <v>0</v>
      </c>
      <c r="M3341" s="5">
        <v>0</v>
      </c>
      <c r="N3341" s="5">
        <v>0</v>
      </c>
      <c r="O3341" s="5">
        <v>5.375</v>
      </c>
      <c r="P3341" s="5">
        <v>-5.375</v>
      </c>
      <c r="Q3341" s="8">
        <v>-1</v>
      </c>
      <c r="R3341" s="4">
        <v>0</v>
      </c>
      <c r="S3341" s="10" t="s">
        <v>33</v>
      </c>
      <c r="T3341" s="11">
        <v>0</v>
      </c>
    </row>
    <row r="3342" spans="1:20" x14ac:dyDescent="0.2">
      <c r="A3342" s="3" t="s">
        <v>161</v>
      </c>
      <c r="B3342" s="3" t="s">
        <v>162</v>
      </c>
      <c r="C3342" s="4" t="s">
        <v>128</v>
      </c>
      <c r="D3342" s="3" t="s">
        <v>85</v>
      </c>
      <c r="E3342" s="5">
        <v>6.25</v>
      </c>
      <c r="F3342" s="4">
        <v>2</v>
      </c>
      <c r="G3342" s="5">
        <v>5.3875000000000002</v>
      </c>
      <c r="H3342" s="5">
        <v>2.6937500000000001</v>
      </c>
      <c r="I3342" s="4">
        <v>133</v>
      </c>
      <c r="J3342" s="6">
        <v>1.5037593984962401</v>
      </c>
      <c r="K3342" s="7">
        <v>1.15375939849624</v>
      </c>
      <c r="L3342" s="6">
        <v>0</v>
      </c>
      <c r="M3342" s="5">
        <v>0</v>
      </c>
      <c r="N3342" s="5">
        <v>0</v>
      </c>
      <c r="O3342" s="5">
        <v>5.3875000000000002</v>
      </c>
      <c r="P3342" s="5">
        <v>-5.3875000000000002</v>
      </c>
      <c r="Q3342" s="8">
        <v>-1</v>
      </c>
      <c r="R3342" s="4">
        <v>0</v>
      </c>
      <c r="S3342" s="10" t="s">
        <v>33</v>
      </c>
      <c r="T3342" s="11">
        <v>0</v>
      </c>
    </row>
    <row r="3343" spans="1:20" x14ac:dyDescent="0.2">
      <c r="A3343" s="3" t="s">
        <v>161</v>
      </c>
      <c r="B3343" s="3" t="s">
        <v>162</v>
      </c>
      <c r="C3343" s="4" t="s">
        <v>128</v>
      </c>
      <c r="D3343" s="3" t="s">
        <v>85</v>
      </c>
      <c r="E3343" s="5">
        <v>6.25</v>
      </c>
      <c r="F3343" s="4">
        <v>1</v>
      </c>
      <c r="G3343" s="5">
        <v>5.4</v>
      </c>
      <c r="H3343" s="5">
        <v>5.4</v>
      </c>
      <c r="I3343" s="4">
        <v>155</v>
      </c>
      <c r="J3343" s="6">
        <v>0.64516129032258096</v>
      </c>
      <c r="K3343" s="7">
        <v>1.6825806451612899</v>
      </c>
      <c r="L3343" s="6">
        <v>0</v>
      </c>
      <c r="M3343" s="5">
        <v>0</v>
      </c>
      <c r="N3343" s="5">
        <v>0</v>
      </c>
      <c r="O3343" s="5">
        <v>5.4</v>
      </c>
      <c r="P3343" s="5">
        <v>-5.4</v>
      </c>
      <c r="Q3343" s="8">
        <v>-1</v>
      </c>
      <c r="R3343" s="4">
        <v>0</v>
      </c>
      <c r="S3343" s="10" t="s">
        <v>33</v>
      </c>
      <c r="T3343" s="11">
        <v>0</v>
      </c>
    </row>
    <row r="3344" spans="1:20" x14ac:dyDescent="0.2">
      <c r="A3344" s="3" t="s">
        <v>161</v>
      </c>
      <c r="B3344" s="3" t="s">
        <v>162</v>
      </c>
      <c r="C3344" s="4" t="s">
        <v>128</v>
      </c>
      <c r="D3344" s="3" t="s">
        <v>85</v>
      </c>
      <c r="E3344" s="5">
        <v>6.25</v>
      </c>
      <c r="F3344" s="4">
        <v>3</v>
      </c>
      <c r="G3344" s="5">
        <v>5.4</v>
      </c>
      <c r="H3344" s="5">
        <v>1.8</v>
      </c>
      <c r="I3344" s="4">
        <v>244</v>
      </c>
      <c r="J3344" s="6">
        <v>1.22950819672131</v>
      </c>
      <c r="K3344" s="7">
        <v>2.9803278688524601</v>
      </c>
      <c r="L3344" s="6">
        <v>0</v>
      </c>
      <c r="M3344" s="5">
        <v>0</v>
      </c>
      <c r="N3344" s="5">
        <v>0</v>
      </c>
      <c r="O3344" s="5">
        <v>5.4</v>
      </c>
      <c r="P3344" s="5">
        <v>-5.4</v>
      </c>
      <c r="Q3344" s="8">
        <v>-1</v>
      </c>
      <c r="R3344" s="4">
        <v>0</v>
      </c>
      <c r="S3344" s="10" t="s">
        <v>33</v>
      </c>
      <c r="T3344" s="11">
        <v>0</v>
      </c>
    </row>
    <row r="3345" spans="1:20" x14ac:dyDescent="0.2">
      <c r="A3345" s="3" t="s">
        <v>161</v>
      </c>
      <c r="B3345" s="3" t="s">
        <v>162</v>
      </c>
      <c r="C3345" s="4" t="s">
        <v>128</v>
      </c>
      <c r="D3345" s="3" t="s">
        <v>85</v>
      </c>
      <c r="E3345" s="5">
        <v>6.25</v>
      </c>
      <c r="F3345" s="4">
        <v>10</v>
      </c>
      <c r="G3345" s="5">
        <v>5.4</v>
      </c>
      <c r="H3345" s="5">
        <v>0.54</v>
      </c>
      <c r="I3345" s="4">
        <v>264</v>
      </c>
      <c r="J3345" s="6">
        <v>3.7878787878787898</v>
      </c>
      <c r="K3345" s="7">
        <v>4.1878787878787902</v>
      </c>
      <c r="L3345" s="6">
        <v>0</v>
      </c>
      <c r="M3345" s="5">
        <v>0</v>
      </c>
      <c r="N3345" s="5">
        <v>0</v>
      </c>
      <c r="O3345" s="5">
        <v>5.4</v>
      </c>
      <c r="P3345" s="5">
        <v>-5.4</v>
      </c>
      <c r="Q3345" s="8">
        <v>-1</v>
      </c>
      <c r="R3345" s="4">
        <v>0</v>
      </c>
      <c r="S3345" s="10" t="s">
        <v>33</v>
      </c>
      <c r="T3345" s="11">
        <v>0</v>
      </c>
    </row>
    <row r="3346" spans="1:20" x14ac:dyDescent="0.2">
      <c r="A3346" s="3" t="s">
        <v>161</v>
      </c>
      <c r="B3346" s="3" t="s">
        <v>162</v>
      </c>
      <c r="C3346" s="4" t="s">
        <v>128</v>
      </c>
      <c r="D3346" s="3" t="s">
        <v>85</v>
      </c>
      <c r="E3346" s="5">
        <v>6.25</v>
      </c>
      <c r="F3346" s="4">
        <v>3</v>
      </c>
      <c r="G3346" s="5">
        <v>5.4</v>
      </c>
      <c r="H3346" s="5">
        <v>1.8</v>
      </c>
      <c r="I3346" s="4">
        <v>28</v>
      </c>
      <c r="J3346" s="6">
        <v>10.714285714285699</v>
      </c>
      <c r="K3346" s="7">
        <v>1</v>
      </c>
      <c r="L3346" s="6">
        <v>0</v>
      </c>
      <c r="M3346" s="5">
        <v>0</v>
      </c>
      <c r="N3346" s="5">
        <v>0</v>
      </c>
      <c r="O3346" s="5">
        <v>5.4</v>
      </c>
      <c r="P3346" s="5">
        <v>-5.4</v>
      </c>
      <c r="Q3346" s="8">
        <v>-1</v>
      </c>
      <c r="R3346" s="4">
        <v>0</v>
      </c>
      <c r="S3346" s="10" t="s">
        <v>33</v>
      </c>
      <c r="T3346" s="11">
        <v>0</v>
      </c>
    </row>
    <row r="3347" spans="1:20" x14ac:dyDescent="0.2">
      <c r="A3347" s="3" t="s">
        <v>161</v>
      </c>
      <c r="B3347" s="3" t="s">
        <v>162</v>
      </c>
      <c r="C3347" s="4" t="s">
        <v>128</v>
      </c>
      <c r="D3347" s="3" t="s">
        <v>85</v>
      </c>
      <c r="E3347" s="5">
        <v>6.25</v>
      </c>
      <c r="F3347" s="4">
        <v>2</v>
      </c>
      <c r="G3347" s="5">
        <v>5.4124999999999996</v>
      </c>
      <c r="H3347" s="5">
        <v>2.7062499999999998</v>
      </c>
      <c r="I3347" s="4">
        <v>5</v>
      </c>
      <c r="J3347" s="6">
        <v>40</v>
      </c>
      <c r="K3347" s="7">
        <v>1</v>
      </c>
      <c r="L3347" s="6">
        <v>0</v>
      </c>
      <c r="M3347" s="5">
        <v>0</v>
      </c>
      <c r="N3347" s="5">
        <v>0</v>
      </c>
      <c r="O3347" s="5">
        <v>5.4124999999999996</v>
      </c>
      <c r="P3347" s="5">
        <v>-5.4124999999999996</v>
      </c>
      <c r="Q3347" s="8">
        <v>-1</v>
      </c>
      <c r="R3347" s="4">
        <v>0</v>
      </c>
      <c r="S3347" s="10" t="s">
        <v>33</v>
      </c>
      <c r="T3347" s="11">
        <v>0</v>
      </c>
    </row>
    <row r="3348" spans="1:20" x14ac:dyDescent="0.2">
      <c r="A3348" s="3" t="s">
        <v>161</v>
      </c>
      <c r="B3348" s="3" t="s">
        <v>162</v>
      </c>
      <c r="C3348" s="4" t="s">
        <v>128</v>
      </c>
      <c r="D3348" s="3" t="s">
        <v>85</v>
      </c>
      <c r="E3348" s="5">
        <v>6.25</v>
      </c>
      <c r="F3348" s="4">
        <v>1</v>
      </c>
      <c r="G3348" s="5">
        <v>5.4249999999999998</v>
      </c>
      <c r="H3348" s="5">
        <v>5.4249999999999998</v>
      </c>
      <c r="I3348" s="4">
        <v>2</v>
      </c>
      <c r="J3348" s="6">
        <v>50</v>
      </c>
      <c r="K3348" s="7">
        <v>1.5</v>
      </c>
      <c r="L3348" s="6">
        <v>0</v>
      </c>
      <c r="M3348" s="5">
        <v>0</v>
      </c>
      <c r="N3348" s="5">
        <v>0</v>
      </c>
      <c r="O3348" s="5">
        <v>5.4249999999999998</v>
      </c>
      <c r="P3348" s="5">
        <v>-5.4249999999999998</v>
      </c>
      <c r="Q3348" s="8">
        <v>-1</v>
      </c>
      <c r="R3348" s="4">
        <v>0</v>
      </c>
      <c r="S3348" s="10" t="s">
        <v>33</v>
      </c>
      <c r="T3348" s="11">
        <v>0</v>
      </c>
    </row>
    <row r="3349" spans="1:20" x14ac:dyDescent="0.2">
      <c r="A3349" s="3" t="s">
        <v>161</v>
      </c>
      <c r="B3349" s="3" t="s">
        <v>162</v>
      </c>
      <c r="C3349" s="4" t="s">
        <v>128</v>
      </c>
      <c r="D3349" s="3" t="s">
        <v>85</v>
      </c>
      <c r="E3349" s="5">
        <v>6.25</v>
      </c>
      <c r="F3349" s="4">
        <v>12</v>
      </c>
      <c r="G3349" s="5">
        <v>5.4375</v>
      </c>
      <c r="H3349" s="5">
        <v>0.453125</v>
      </c>
      <c r="I3349" s="4">
        <v>1959</v>
      </c>
      <c r="J3349" s="6">
        <v>0.61255742725880602</v>
      </c>
      <c r="K3349" s="7">
        <v>5.5592138846350201</v>
      </c>
      <c r="L3349" s="6">
        <v>0</v>
      </c>
      <c r="M3349" s="5">
        <v>0</v>
      </c>
      <c r="N3349" s="5">
        <v>0</v>
      </c>
      <c r="O3349" s="5">
        <v>5.4375</v>
      </c>
      <c r="P3349" s="5">
        <v>-5.4375</v>
      </c>
      <c r="Q3349" s="8">
        <v>-1</v>
      </c>
      <c r="R3349" s="4">
        <v>0</v>
      </c>
      <c r="S3349" s="10" t="s">
        <v>33</v>
      </c>
      <c r="T3349" s="11">
        <v>0</v>
      </c>
    </row>
    <row r="3350" spans="1:20" x14ac:dyDescent="0.2">
      <c r="A3350" s="3" t="s">
        <v>161</v>
      </c>
      <c r="B3350" s="3" t="s">
        <v>162</v>
      </c>
      <c r="C3350" s="4" t="s">
        <v>128</v>
      </c>
      <c r="D3350" s="3" t="s">
        <v>85</v>
      </c>
      <c r="E3350" s="5">
        <v>6.25</v>
      </c>
      <c r="F3350" s="4">
        <v>6</v>
      </c>
      <c r="G3350" s="5">
        <v>5.4499999500000005</v>
      </c>
      <c r="H3350" s="5">
        <v>0.90833332500000008</v>
      </c>
      <c r="I3350" s="4">
        <v>86</v>
      </c>
      <c r="J3350" s="6">
        <v>6.9767441860465098</v>
      </c>
      <c r="K3350" s="7">
        <v>2.0081395348837199</v>
      </c>
      <c r="L3350" s="6">
        <v>0</v>
      </c>
      <c r="M3350" s="5">
        <v>0</v>
      </c>
      <c r="N3350" s="5">
        <v>0</v>
      </c>
      <c r="O3350" s="5">
        <v>5.4499999500000005</v>
      </c>
      <c r="P3350" s="5">
        <v>-5.4499999500000005</v>
      </c>
      <c r="Q3350" s="8">
        <v>-1</v>
      </c>
      <c r="R3350" s="4">
        <v>0</v>
      </c>
      <c r="S3350" s="10" t="s">
        <v>33</v>
      </c>
      <c r="T3350" s="11">
        <v>0</v>
      </c>
    </row>
    <row r="3351" spans="1:20" x14ac:dyDescent="0.2">
      <c r="A3351" s="3" t="s">
        <v>161</v>
      </c>
      <c r="B3351" s="3" t="s">
        <v>162</v>
      </c>
      <c r="C3351" s="4" t="s">
        <v>128</v>
      </c>
      <c r="D3351" s="3" t="s">
        <v>85</v>
      </c>
      <c r="E3351" s="5">
        <v>6.25</v>
      </c>
      <c r="F3351" s="4">
        <v>7</v>
      </c>
      <c r="G3351" s="5">
        <v>5.4499999749999999</v>
      </c>
      <c r="H3351" s="5">
        <v>0.77857142499999998</v>
      </c>
      <c r="I3351" s="4">
        <v>159</v>
      </c>
      <c r="J3351" s="6">
        <v>4.4025157232704402</v>
      </c>
      <c r="K3351" s="7">
        <v>5.8132075471698101</v>
      </c>
      <c r="L3351" s="6">
        <v>0</v>
      </c>
      <c r="M3351" s="5">
        <v>0</v>
      </c>
      <c r="N3351" s="5">
        <v>0</v>
      </c>
      <c r="O3351" s="5">
        <v>5.4499999749999999</v>
      </c>
      <c r="P3351" s="5">
        <v>-5.4499999749999999</v>
      </c>
      <c r="Q3351" s="8">
        <v>-1</v>
      </c>
      <c r="R3351" s="4">
        <v>0</v>
      </c>
      <c r="S3351" s="10" t="s">
        <v>33</v>
      </c>
      <c r="T3351" s="11">
        <v>0</v>
      </c>
    </row>
    <row r="3352" spans="1:20" x14ac:dyDescent="0.2">
      <c r="A3352" s="3" t="s">
        <v>161</v>
      </c>
      <c r="B3352" s="3" t="s">
        <v>162</v>
      </c>
      <c r="C3352" s="4" t="s">
        <v>128</v>
      </c>
      <c r="D3352" s="3" t="s">
        <v>85</v>
      </c>
      <c r="E3352" s="5">
        <v>6.25</v>
      </c>
      <c r="F3352" s="4">
        <v>3</v>
      </c>
      <c r="G3352" s="5">
        <v>5.4624999750000001</v>
      </c>
      <c r="H3352" s="5">
        <v>1.8208333249999999</v>
      </c>
      <c r="I3352" s="4">
        <v>82</v>
      </c>
      <c r="J3352" s="6">
        <v>3.6585365853658498</v>
      </c>
      <c r="K3352" s="7">
        <v>1.1951219512195099</v>
      </c>
      <c r="L3352" s="6">
        <v>0</v>
      </c>
      <c r="M3352" s="5">
        <v>0</v>
      </c>
      <c r="N3352" s="5">
        <v>0</v>
      </c>
      <c r="O3352" s="5">
        <v>5.4624999750000001</v>
      </c>
      <c r="P3352" s="5">
        <v>-5.4624999750000001</v>
      </c>
      <c r="Q3352" s="8">
        <v>-1</v>
      </c>
      <c r="R3352" s="4">
        <v>0</v>
      </c>
      <c r="S3352" s="10" t="s">
        <v>33</v>
      </c>
      <c r="T3352" s="11">
        <v>0</v>
      </c>
    </row>
    <row r="3353" spans="1:20" x14ac:dyDescent="0.2">
      <c r="A3353" s="3" t="s">
        <v>161</v>
      </c>
      <c r="B3353" s="3" t="s">
        <v>162</v>
      </c>
      <c r="C3353" s="4" t="s">
        <v>128</v>
      </c>
      <c r="D3353" s="3" t="s">
        <v>85</v>
      </c>
      <c r="E3353" s="5">
        <v>6.25</v>
      </c>
      <c r="F3353" s="4">
        <v>2</v>
      </c>
      <c r="G3353" s="5">
        <v>5.4625000000000004</v>
      </c>
      <c r="H3353" s="5">
        <v>2.7312500000000002</v>
      </c>
      <c r="I3353" s="4">
        <v>19</v>
      </c>
      <c r="J3353" s="6">
        <v>10.526315789473699</v>
      </c>
      <c r="K3353" s="7">
        <v>1.15789473684211</v>
      </c>
      <c r="L3353" s="6">
        <v>0</v>
      </c>
      <c r="M3353" s="5">
        <v>0</v>
      </c>
      <c r="N3353" s="5">
        <v>0</v>
      </c>
      <c r="O3353" s="5">
        <v>5.4625000000000004</v>
      </c>
      <c r="P3353" s="5">
        <v>-5.4625000000000004</v>
      </c>
      <c r="Q3353" s="8">
        <v>-1</v>
      </c>
      <c r="R3353" s="4">
        <v>0</v>
      </c>
      <c r="S3353" s="10" t="s">
        <v>33</v>
      </c>
      <c r="T3353" s="11">
        <v>0</v>
      </c>
    </row>
    <row r="3354" spans="1:20" x14ac:dyDescent="0.2">
      <c r="A3354" s="3" t="s">
        <v>161</v>
      </c>
      <c r="B3354" s="3" t="s">
        <v>162</v>
      </c>
      <c r="C3354" s="4" t="s">
        <v>128</v>
      </c>
      <c r="D3354" s="3" t="s">
        <v>85</v>
      </c>
      <c r="E3354" s="5">
        <v>6.25</v>
      </c>
      <c r="F3354" s="4">
        <v>2</v>
      </c>
      <c r="G3354" s="5">
        <v>5.4749999999999996</v>
      </c>
      <c r="H3354" s="5">
        <v>2.7374999999999998</v>
      </c>
      <c r="I3354" s="4">
        <v>37</v>
      </c>
      <c r="J3354" s="6">
        <v>5.4054054054054097</v>
      </c>
      <c r="K3354" s="7">
        <v>1.9540540540540501</v>
      </c>
      <c r="L3354" s="6">
        <v>0</v>
      </c>
      <c r="M3354" s="5">
        <v>0</v>
      </c>
      <c r="N3354" s="5">
        <v>0</v>
      </c>
      <c r="O3354" s="5">
        <v>5.4749999999999996</v>
      </c>
      <c r="P3354" s="5">
        <v>-5.4749999999999996</v>
      </c>
      <c r="Q3354" s="8">
        <v>-1</v>
      </c>
      <c r="R3354" s="4">
        <v>0</v>
      </c>
      <c r="S3354" s="10" t="s">
        <v>33</v>
      </c>
      <c r="T3354" s="11">
        <v>0</v>
      </c>
    </row>
    <row r="3355" spans="1:20" x14ac:dyDescent="0.2">
      <c r="A3355" s="3" t="s">
        <v>161</v>
      </c>
      <c r="B3355" s="3" t="s">
        <v>162</v>
      </c>
      <c r="C3355" s="4" t="s">
        <v>128</v>
      </c>
      <c r="D3355" s="3" t="s">
        <v>54</v>
      </c>
      <c r="E3355" s="5">
        <v>6.25</v>
      </c>
      <c r="F3355" s="4">
        <v>2</v>
      </c>
      <c r="G3355" s="5">
        <v>5.4874999999999998</v>
      </c>
      <c r="H3355" s="5">
        <v>2.7437499999999999</v>
      </c>
      <c r="I3355" s="4">
        <v>168</v>
      </c>
      <c r="J3355" s="6">
        <v>1.19047619047619</v>
      </c>
      <c r="K3355" s="7">
        <v>1.02380952380952</v>
      </c>
      <c r="L3355" s="6">
        <v>0</v>
      </c>
      <c r="M3355" s="5">
        <v>0</v>
      </c>
      <c r="N3355" s="5">
        <v>0</v>
      </c>
      <c r="O3355" s="5">
        <v>5.4874999999999998</v>
      </c>
      <c r="P3355" s="5">
        <v>-5.4874999999999998</v>
      </c>
      <c r="Q3355" s="8">
        <v>-1</v>
      </c>
      <c r="R3355" s="4">
        <v>0</v>
      </c>
      <c r="S3355" s="10" t="s">
        <v>33</v>
      </c>
      <c r="T3355" s="11">
        <v>0</v>
      </c>
    </row>
    <row r="3356" spans="1:20" x14ac:dyDescent="0.2">
      <c r="A3356" s="3" t="s">
        <v>161</v>
      </c>
      <c r="B3356" s="3" t="s">
        <v>162</v>
      </c>
      <c r="C3356" s="4" t="s">
        <v>128</v>
      </c>
      <c r="D3356" s="3" t="s">
        <v>85</v>
      </c>
      <c r="E3356" s="5">
        <v>6.25</v>
      </c>
      <c r="F3356" s="4">
        <v>3</v>
      </c>
      <c r="G3356" s="5">
        <v>5.4874999874999997</v>
      </c>
      <c r="H3356" s="5">
        <v>1.8291666625</v>
      </c>
      <c r="I3356" s="4">
        <v>301</v>
      </c>
      <c r="J3356" s="6">
        <v>0.99667774086378702</v>
      </c>
      <c r="K3356" s="7">
        <v>3.0009966777408601</v>
      </c>
      <c r="L3356" s="6">
        <v>0</v>
      </c>
      <c r="M3356" s="5">
        <v>0</v>
      </c>
      <c r="N3356" s="5">
        <v>0</v>
      </c>
      <c r="O3356" s="5">
        <v>5.4874999874999997</v>
      </c>
      <c r="P3356" s="5">
        <v>-5.4874999874999997</v>
      </c>
      <c r="Q3356" s="8">
        <v>-1</v>
      </c>
      <c r="R3356" s="4">
        <v>0</v>
      </c>
      <c r="S3356" s="10" t="s">
        <v>33</v>
      </c>
      <c r="T3356" s="11">
        <v>0</v>
      </c>
    </row>
    <row r="3357" spans="1:20" x14ac:dyDescent="0.2">
      <c r="A3357" s="3" t="s">
        <v>161</v>
      </c>
      <c r="B3357" s="3" t="s">
        <v>162</v>
      </c>
      <c r="C3357" s="4" t="s">
        <v>128</v>
      </c>
      <c r="D3357" s="3" t="s">
        <v>85</v>
      </c>
      <c r="E3357" s="5">
        <v>6.25</v>
      </c>
      <c r="F3357" s="4">
        <v>1</v>
      </c>
      <c r="G3357" s="5">
        <v>5.4874999999999998</v>
      </c>
      <c r="H3357" s="5">
        <v>5.4874999999999998</v>
      </c>
      <c r="I3357" s="4">
        <v>1</v>
      </c>
      <c r="J3357" s="6">
        <v>100</v>
      </c>
      <c r="K3357" s="7">
        <v>1</v>
      </c>
      <c r="L3357" s="6">
        <v>0</v>
      </c>
      <c r="M3357" s="5">
        <v>0</v>
      </c>
      <c r="N3357" s="5">
        <v>0</v>
      </c>
      <c r="O3357" s="5">
        <v>5.4874999999999998</v>
      </c>
      <c r="P3357" s="5">
        <v>-5.4874999999999998</v>
      </c>
      <c r="Q3357" s="8">
        <v>-1</v>
      </c>
      <c r="R3357" s="4">
        <v>0</v>
      </c>
      <c r="S3357" s="10" t="s">
        <v>33</v>
      </c>
      <c r="T3357" s="11">
        <v>0</v>
      </c>
    </row>
    <row r="3358" spans="1:20" x14ac:dyDescent="0.2">
      <c r="A3358" s="3" t="s">
        <v>161</v>
      </c>
      <c r="B3358" s="3" t="s">
        <v>162</v>
      </c>
      <c r="C3358" s="4" t="s">
        <v>128</v>
      </c>
      <c r="D3358" s="3" t="s">
        <v>85</v>
      </c>
      <c r="E3358" s="5">
        <v>6.25</v>
      </c>
      <c r="F3358" s="4">
        <v>2</v>
      </c>
      <c r="G3358" s="5">
        <v>5.4874999999999998</v>
      </c>
      <c r="H3358" s="5">
        <v>2.7437499999999999</v>
      </c>
      <c r="I3358" s="4">
        <v>83</v>
      </c>
      <c r="J3358" s="6">
        <v>2.4096385542168699</v>
      </c>
      <c r="K3358" s="7">
        <v>2.3277108433734899</v>
      </c>
      <c r="L3358" s="6">
        <v>0</v>
      </c>
      <c r="M3358" s="5">
        <v>0</v>
      </c>
      <c r="N3358" s="5">
        <v>0</v>
      </c>
      <c r="O3358" s="5">
        <v>5.4874999999999998</v>
      </c>
      <c r="P3358" s="5">
        <v>-5.4874999999999998</v>
      </c>
      <c r="Q3358" s="8">
        <v>-1</v>
      </c>
      <c r="R3358" s="4">
        <v>0</v>
      </c>
      <c r="S3358" s="10" t="s">
        <v>33</v>
      </c>
      <c r="T3358" s="11">
        <v>0</v>
      </c>
    </row>
    <row r="3359" spans="1:20" x14ac:dyDescent="0.2">
      <c r="A3359" s="3" t="s">
        <v>161</v>
      </c>
      <c r="B3359" s="3" t="s">
        <v>162</v>
      </c>
      <c r="C3359" s="4" t="s">
        <v>128</v>
      </c>
      <c r="D3359" s="3" t="s">
        <v>85</v>
      </c>
      <c r="E3359" s="5">
        <v>6.25</v>
      </c>
      <c r="F3359" s="4">
        <v>2</v>
      </c>
      <c r="G3359" s="5">
        <v>5.5</v>
      </c>
      <c r="H3359" s="5">
        <v>2.75</v>
      </c>
      <c r="I3359" s="4">
        <v>2</v>
      </c>
      <c r="J3359" s="6">
        <v>100</v>
      </c>
      <c r="K3359" s="7">
        <v>1</v>
      </c>
      <c r="L3359" s="6">
        <v>0</v>
      </c>
      <c r="M3359" s="5">
        <v>0</v>
      </c>
      <c r="N3359" s="5">
        <v>0</v>
      </c>
      <c r="O3359" s="5">
        <v>5.5</v>
      </c>
      <c r="P3359" s="5">
        <v>-5.5</v>
      </c>
      <c r="Q3359" s="8">
        <v>-1</v>
      </c>
      <c r="R3359" s="4">
        <v>0</v>
      </c>
      <c r="S3359" s="10" t="s">
        <v>33</v>
      </c>
      <c r="T3359" s="11">
        <v>0</v>
      </c>
    </row>
    <row r="3360" spans="1:20" x14ac:dyDescent="0.2">
      <c r="A3360" s="3" t="s">
        <v>161</v>
      </c>
      <c r="B3360" s="3" t="s">
        <v>162</v>
      </c>
      <c r="C3360" s="4" t="s">
        <v>128</v>
      </c>
      <c r="D3360" s="3" t="s">
        <v>85</v>
      </c>
      <c r="E3360" s="5">
        <v>6.25</v>
      </c>
      <c r="F3360" s="4">
        <v>6</v>
      </c>
      <c r="G3360" s="5">
        <v>5.5125000000000002</v>
      </c>
      <c r="H3360" s="5">
        <v>0.91874999999999996</v>
      </c>
      <c r="I3360" s="4">
        <v>202</v>
      </c>
      <c r="J3360" s="6">
        <v>2.9702970297029698</v>
      </c>
      <c r="K3360" s="7">
        <v>1.6519801980197999</v>
      </c>
      <c r="L3360" s="6">
        <v>0</v>
      </c>
      <c r="M3360" s="5">
        <v>0</v>
      </c>
      <c r="N3360" s="5">
        <v>0</v>
      </c>
      <c r="O3360" s="5">
        <v>5.5125000000000002</v>
      </c>
      <c r="P3360" s="5">
        <v>-5.5125000000000002</v>
      </c>
      <c r="Q3360" s="8">
        <v>-1</v>
      </c>
      <c r="R3360" s="4">
        <v>0</v>
      </c>
      <c r="S3360" s="10" t="s">
        <v>33</v>
      </c>
      <c r="T3360" s="11">
        <v>0</v>
      </c>
    </row>
    <row r="3361" spans="1:20" x14ac:dyDescent="0.2">
      <c r="A3361" s="3" t="s">
        <v>161</v>
      </c>
      <c r="B3361" s="3" t="s">
        <v>162</v>
      </c>
      <c r="C3361" s="4" t="s">
        <v>128</v>
      </c>
      <c r="D3361" s="3" t="s">
        <v>85</v>
      </c>
      <c r="E3361" s="5">
        <v>6.25</v>
      </c>
      <c r="F3361" s="4">
        <v>1</v>
      </c>
      <c r="G3361" s="5">
        <v>5.5625</v>
      </c>
      <c r="H3361" s="5">
        <v>5.5625</v>
      </c>
      <c r="I3361" s="4">
        <v>67</v>
      </c>
      <c r="J3361" s="6">
        <v>1.4925373134328399</v>
      </c>
      <c r="K3361" s="7">
        <v>4.7471641791044803</v>
      </c>
      <c r="L3361" s="6">
        <v>0</v>
      </c>
      <c r="M3361" s="5">
        <v>0</v>
      </c>
      <c r="N3361" s="5">
        <v>0</v>
      </c>
      <c r="O3361" s="5">
        <v>5.5625</v>
      </c>
      <c r="P3361" s="5">
        <v>-5.5625</v>
      </c>
      <c r="Q3361" s="8">
        <v>-1</v>
      </c>
      <c r="R3361" s="4">
        <v>0</v>
      </c>
      <c r="S3361" s="10" t="s">
        <v>33</v>
      </c>
      <c r="T3361" s="11">
        <v>0</v>
      </c>
    </row>
    <row r="3362" spans="1:20" x14ac:dyDescent="0.2">
      <c r="A3362" s="3" t="s">
        <v>161</v>
      </c>
      <c r="B3362" s="3" t="s">
        <v>162</v>
      </c>
      <c r="C3362" s="4" t="s">
        <v>128</v>
      </c>
      <c r="D3362" s="3" t="s">
        <v>85</v>
      </c>
      <c r="E3362" s="5">
        <v>6.25</v>
      </c>
      <c r="F3362" s="4">
        <v>2</v>
      </c>
      <c r="G3362" s="5">
        <v>5.5750000000000002</v>
      </c>
      <c r="H3362" s="5">
        <v>2.7875000000000001</v>
      </c>
      <c r="I3362" s="4">
        <v>140</v>
      </c>
      <c r="J3362" s="6">
        <v>1.4285714285714299</v>
      </c>
      <c r="K3362" s="7">
        <v>1.3957142857142899</v>
      </c>
      <c r="L3362" s="6">
        <v>0</v>
      </c>
      <c r="M3362" s="5">
        <v>0</v>
      </c>
      <c r="N3362" s="5">
        <v>0</v>
      </c>
      <c r="O3362" s="5">
        <v>5.5750000000000002</v>
      </c>
      <c r="P3362" s="5">
        <v>-5.5750000000000002</v>
      </c>
      <c r="Q3362" s="8">
        <v>-1</v>
      </c>
      <c r="R3362" s="4">
        <v>0</v>
      </c>
      <c r="S3362" s="10" t="s">
        <v>33</v>
      </c>
      <c r="T3362" s="11">
        <v>0</v>
      </c>
    </row>
    <row r="3363" spans="1:20" x14ac:dyDescent="0.2">
      <c r="A3363" s="3" t="s">
        <v>161</v>
      </c>
      <c r="B3363" s="3" t="s">
        <v>162</v>
      </c>
      <c r="C3363" s="4" t="s">
        <v>128</v>
      </c>
      <c r="D3363" s="3" t="s">
        <v>85</v>
      </c>
      <c r="E3363" s="5">
        <v>6.25</v>
      </c>
      <c r="F3363" s="4">
        <v>3</v>
      </c>
      <c r="G3363" s="5">
        <v>5.5749999749999999</v>
      </c>
      <c r="H3363" s="5">
        <v>1.858333325</v>
      </c>
      <c r="I3363" s="4">
        <v>36</v>
      </c>
      <c r="J3363" s="6">
        <v>8.3333333333333304</v>
      </c>
      <c r="K3363" s="7">
        <v>1.44333333333333</v>
      </c>
      <c r="L3363" s="6">
        <v>0</v>
      </c>
      <c r="M3363" s="5">
        <v>0</v>
      </c>
      <c r="N3363" s="5">
        <v>0</v>
      </c>
      <c r="O3363" s="5">
        <v>5.5749999749999999</v>
      </c>
      <c r="P3363" s="5">
        <v>-5.5749999749999999</v>
      </c>
      <c r="Q3363" s="8">
        <v>-1</v>
      </c>
      <c r="R3363" s="4">
        <v>0</v>
      </c>
      <c r="S3363" s="10" t="s">
        <v>33</v>
      </c>
      <c r="T3363" s="11">
        <v>0</v>
      </c>
    </row>
    <row r="3364" spans="1:20" x14ac:dyDescent="0.2">
      <c r="A3364" s="3" t="s">
        <v>161</v>
      </c>
      <c r="B3364" s="3" t="s">
        <v>162</v>
      </c>
      <c r="C3364" s="4" t="s">
        <v>128</v>
      </c>
      <c r="D3364" s="3" t="s">
        <v>85</v>
      </c>
      <c r="E3364" s="5">
        <v>6.25</v>
      </c>
      <c r="F3364" s="4">
        <v>4</v>
      </c>
      <c r="G3364" s="5">
        <v>5.5875000000000004</v>
      </c>
      <c r="H3364" s="5">
        <v>1.3968750000000001</v>
      </c>
      <c r="I3364" s="4">
        <v>362</v>
      </c>
      <c r="J3364" s="6">
        <v>1.10497237569061</v>
      </c>
      <c r="K3364" s="7">
        <v>1.34419889502762</v>
      </c>
      <c r="L3364" s="6">
        <v>0</v>
      </c>
      <c r="M3364" s="5">
        <v>0</v>
      </c>
      <c r="N3364" s="5">
        <v>0</v>
      </c>
      <c r="O3364" s="5">
        <v>5.5875000000000004</v>
      </c>
      <c r="P3364" s="5">
        <v>-5.5875000000000004</v>
      </c>
      <c r="Q3364" s="8">
        <v>-1</v>
      </c>
      <c r="R3364" s="4">
        <v>0</v>
      </c>
      <c r="S3364" s="10" t="s">
        <v>33</v>
      </c>
      <c r="T3364" s="11">
        <v>0</v>
      </c>
    </row>
    <row r="3365" spans="1:20" x14ac:dyDescent="0.2">
      <c r="A3365" s="3" t="s">
        <v>161</v>
      </c>
      <c r="B3365" s="3" t="s">
        <v>162</v>
      </c>
      <c r="C3365" s="4" t="s">
        <v>128</v>
      </c>
      <c r="D3365" s="3" t="s">
        <v>85</v>
      </c>
      <c r="E3365" s="5">
        <v>6.25</v>
      </c>
      <c r="F3365" s="4">
        <v>1</v>
      </c>
      <c r="G3365" s="5">
        <v>5.6</v>
      </c>
      <c r="H3365" s="5">
        <v>5.6</v>
      </c>
      <c r="I3365" s="4">
        <v>1</v>
      </c>
      <c r="J3365" s="6">
        <v>100</v>
      </c>
      <c r="K3365" s="7">
        <v>1</v>
      </c>
      <c r="L3365" s="6">
        <v>0</v>
      </c>
      <c r="M3365" s="5">
        <v>0</v>
      </c>
      <c r="N3365" s="5">
        <v>0</v>
      </c>
      <c r="O3365" s="5">
        <v>5.6</v>
      </c>
      <c r="P3365" s="5">
        <v>-5.6</v>
      </c>
      <c r="Q3365" s="8">
        <v>-1</v>
      </c>
      <c r="R3365" s="4">
        <v>0</v>
      </c>
      <c r="S3365" s="10" t="s">
        <v>33</v>
      </c>
      <c r="T3365" s="11">
        <v>0</v>
      </c>
    </row>
    <row r="3366" spans="1:20" x14ac:dyDescent="0.2">
      <c r="A3366" s="3" t="s">
        <v>161</v>
      </c>
      <c r="B3366" s="3" t="s">
        <v>162</v>
      </c>
      <c r="C3366" s="4" t="s">
        <v>128</v>
      </c>
      <c r="D3366" s="3" t="s">
        <v>85</v>
      </c>
      <c r="E3366" s="5">
        <v>6.25</v>
      </c>
      <c r="F3366" s="4">
        <v>2</v>
      </c>
      <c r="G3366" s="5">
        <v>5.6124999999999998</v>
      </c>
      <c r="H3366" s="5">
        <v>2.8062499999999999</v>
      </c>
      <c r="I3366" s="4">
        <v>100</v>
      </c>
      <c r="J3366" s="6">
        <v>2</v>
      </c>
      <c r="K3366" s="7">
        <v>5.2350000000000003</v>
      </c>
      <c r="L3366" s="6">
        <v>0</v>
      </c>
      <c r="M3366" s="5">
        <v>0</v>
      </c>
      <c r="N3366" s="5">
        <v>0</v>
      </c>
      <c r="O3366" s="5">
        <v>5.6124999999999998</v>
      </c>
      <c r="P3366" s="5">
        <v>-5.6124999999999998</v>
      </c>
      <c r="Q3366" s="8">
        <v>-1</v>
      </c>
      <c r="R3366" s="4">
        <v>0</v>
      </c>
      <c r="S3366" s="10" t="s">
        <v>33</v>
      </c>
      <c r="T3366" s="11">
        <v>0</v>
      </c>
    </row>
    <row r="3367" spans="1:20" x14ac:dyDescent="0.2">
      <c r="A3367" s="3" t="s">
        <v>161</v>
      </c>
      <c r="B3367" s="3" t="s">
        <v>162</v>
      </c>
      <c r="C3367" s="4" t="s">
        <v>128</v>
      </c>
      <c r="D3367" s="3" t="s">
        <v>85</v>
      </c>
      <c r="E3367" s="5">
        <v>6.25</v>
      </c>
      <c r="F3367" s="4">
        <v>2</v>
      </c>
      <c r="G3367" s="5">
        <v>5.6624999999999996</v>
      </c>
      <c r="H3367" s="5">
        <v>2.8312499999999998</v>
      </c>
      <c r="I3367" s="4">
        <v>60</v>
      </c>
      <c r="J3367" s="6">
        <v>3.3333333333333299</v>
      </c>
      <c r="K3367" s="7">
        <v>1.0489999999999999</v>
      </c>
      <c r="L3367" s="6">
        <v>0</v>
      </c>
      <c r="M3367" s="5">
        <v>0</v>
      </c>
      <c r="N3367" s="5">
        <v>0</v>
      </c>
      <c r="O3367" s="5">
        <v>5.6624999999999996</v>
      </c>
      <c r="P3367" s="5">
        <v>-5.6624999999999996</v>
      </c>
      <c r="Q3367" s="8">
        <v>-1</v>
      </c>
      <c r="R3367" s="4">
        <v>0</v>
      </c>
      <c r="S3367" s="10" t="s">
        <v>33</v>
      </c>
      <c r="T3367" s="11">
        <v>0</v>
      </c>
    </row>
    <row r="3368" spans="1:20" x14ac:dyDescent="0.2">
      <c r="A3368" s="3" t="s">
        <v>161</v>
      </c>
      <c r="B3368" s="3" t="s">
        <v>162</v>
      </c>
      <c r="C3368" s="4" t="s">
        <v>128</v>
      </c>
      <c r="D3368" s="3" t="s">
        <v>43</v>
      </c>
      <c r="E3368" s="5">
        <v>6.25</v>
      </c>
      <c r="F3368" s="4">
        <v>3</v>
      </c>
      <c r="G3368" s="5">
        <v>5.7</v>
      </c>
      <c r="H3368" s="5">
        <v>1.9</v>
      </c>
      <c r="I3368" s="4">
        <v>116</v>
      </c>
      <c r="J3368" s="6">
        <v>2.5862068965517202</v>
      </c>
      <c r="K3368" s="7">
        <v>1.00775862068966</v>
      </c>
      <c r="L3368" s="6">
        <v>0</v>
      </c>
      <c r="M3368" s="5">
        <v>0</v>
      </c>
      <c r="N3368" s="5">
        <v>0</v>
      </c>
      <c r="O3368" s="5">
        <v>5.7</v>
      </c>
      <c r="P3368" s="5">
        <v>-5.7</v>
      </c>
      <c r="Q3368" s="8">
        <v>-1</v>
      </c>
      <c r="R3368" s="4">
        <v>0</v>
      </c>
      <c r="S3368" s="10" t="s">
        <v>33</v>
      </c>
      <c r="T3368" s="11">
        <v>0</v>
      </c>
    </row>
    <row r="3369" spans="1:20" x14ac:dyDescent="0.2">
      <c r="A3369" s="3" t="s">
        <v>161</v>
      </c>
      <c r="B3369" s="3" t="s">
        <v>162</v>
      </c>
      <c r="C3369" s="4" t="s">
        <v>128</v>
      </c>
      <c r="D3369" s="3" t="s">
        <v>85</v>
      </c>
      <c r="E3369" s="5">
        <v>6.25</v>
      </c>
      <c r="F3369" s="4">
        <v>2</v>
      </c>
      <c r="G3369" s="5">
        <v>5.7</v>
      </c>
      <c r="H3369" s="5">
        <v>2.85</v>
      </c>
      <c r="I3369" s="4">
        <v>24</v>
      </c>
      <c r="J3369" s="6">
        <v>8.3333333333333304</v>
      </c>
      <c r="K3369" s="7">
        <v>1.1666666666666701</v>
      </c>
      <c r="L3369" s="6">
        <v>0</v>
      </c>
      <c r="M3369" s="5">
        <v>0</v>
      </c>
      <c r="N3369" s="5">
        <v>0</v>
      </c>
      <c r="O3369" s="5">
        <v>5.7</v>
      </c>
      <c r="P3369" s="5">
        <v>-5.7</v>
      </c>
      <c r="Q3369" s="8">
        <v>-1</v>
      </c>
      <c r="R3369" s="4">
        <v>0</v>
      </c>
      <c r="S3369" s="10" t="s">
        <v>33</v>
      </c>
      <c r="T3369" s="11">
        <v>0</v>
      </c>
    </row>
    <row r="3370" spans="1:20" x14ac:dyDescent="0.2">
      <c r="A3370" s="3" t="s">
        <v>161</v>
      </c>
      <c r="B3370" s="3" t="s">
        <v>162</v>
      </c>
      <c r="C3370" s="4" t="s">
        <v>128</v>
      </c>
      <c r="D3370" s="3" t="s">
        <v>85</v>
      </c>
      <c r="E3370" s="5">
        <v>6.25</v>
      </c>
      <c r="F3370" s="4">
        <v>2</v>
      </c>
      <c r="G3370" s="5">
        <v>5.7</v>
      </c>
      <c r="H3370" s="5">
        <v>2.85</v>
      </c>
      <c r="I3370" s="4">
        <v>9</v>
      </c>
      <c r="J3370" s="6">
        <v>22.2222222222222</v>
      </c>
      <c r="K3370" s="7">
        <v>1</v>
      </c>
      <c r="L3370" s="6">
        <v>0</v>
      </c>
      <c r="M3370" s="5">
        <v>0</v>
      </c>
      <c r="N3370" s="5">
        <v>0</v>
      </c>
      <c r="O3370" s="5">
        <v>5.7</v>
      </c>
      <c r="P3370" s="5">
        <v>-5.7</v>
      </c>
      <c r="Q3370" s="8">
        <v>-1</v>
      </c>
      <c r="R3370" s="4">
        <v>0</v>
      </c>
      <c r="S3370" s="10" t="s">
        <v>33</v>
      </c>
      <c r="T3370" s="11">
        <v>0</v>
      </c>
    </row>
    <row r="3371" spans="1:20" x14ac:dyDescent="0.2">
      <c r="A3371" s="3" t="s">
        <v>161</v>
      </c>
      <c r="B3371" s="3" t="s">
        <v>162</v>
      </c>
      <c r="C3371" s="4" t="s">
        <v>128</v>
      </c>
      <c r="D3371" s="3" t="s">
        <v>85</v>
      </c>
      <c r="E3371" s="5">
        <v>6.25</v>
      </c>
      <c r="F3371" s="4">
        <v>2</v>
      </c>
      <c r="G3371" s="5">
        <v>5.7374999999999998</v>
      </c>
      <c r="H3371" s="5">
        <v>2.8687499999999999</v>
      </c>
      <c r="I3371" s="4">
        <v>7</v>
      </c>
      <c r="J3371" s="6">
        <v>28.571428571428601</v>
      </c>
      <c r="K3371" s="7">
        <v>1</v>
      </c>
      <c r="L3371" s="6">
        <v>0</v>
      </c>
      <c r="M3371" s="5">
        <v>0</v>
      </c>
      <c r="N3371" s="5">
        <v>0</v>
      </c>
      <c r="O3371" s="5">
        <v>5.7374999999999998</v>
      </c>
      <c r="P3371" s="5">
        <v>-5.7374999999999998</v>
      </c>
      <c r="Q3371" s="8">
        <v>-1</v>
      </c>
      <c r="R3371" s="4">
        <v>0</v>
      </c>
      <c r="S3371" s="10" t="s">
        <v>33</v>
      </c>
      <c r="T3371" s="11">
        <v>0</v>
      </c>
    </row>
    <row r="3372" spans="1:20" x14ac:dyDescent="0.2">
      <c r="A3372" s="3" t="s">
        <v>161</v>
      </c>
      <c r="B3372" s="3" t="s">
        <v>162</v>
      </c>
      <c r="C3372" s="4" t="s">
        <v>128</v>
      </c>
      <c r="D3372" s="3" t="s">
        <v>85</v>
      </c>
      <c r="E3372" s="5">
        <v>6.25</v>
      </c>
      <c r="F3372" s="4">
        <v>2</v>
      </c>
      <c r="G3372" s="5">
        <v>5.7374999999999998</v>
      </c>
      <c r="H3372" s="5">
        <v>2.8687499999999999</v>
      </c>
      <c r="I3372" s="4">
        <v>3</v>
      </c>
      <c r="J3372" s="6">
        <v>66.6666666666667</v>
      </c>
      <c r="K3372" s="7">
        <v>1.6666666666666701</v>
      </c>
      <c r="L3372" s="6">
        <v>0</v>
      </c>
      <c r="M3372" s="5">
        <v>0</v>
      </c>
      <c r="N3372" s="5">
        <v>0</v>
      </c>
      <c r="O3372" s="5">
        <v>5.7374999999999998</v>
      </c>
      <c r="P3372" s="5">
        <v>-5.7374999999999998</v>
      </c>
      <c r="Q3372" s="8">
        <v>-1</v>
      </c>
      <c r="R3372" s="4">
        <v>0</v>
      </c>
      <c r="S3372" s="10" t="s">
        <v>33</v>
      </c>
      <c r="T3372" s="11">
        <v>0</v>
      </c>
    </row>
    <row r="3373" spans="1:20" x14ac:dyDescent="0.2">
      <c r="A3373" s="3" t="s">
        <v>161</v>
      </c>
      <c r="B3373" s="3" t="s">
        <v>162</v>
      </c>
      <c r="C3373" s="4" t="s">
        <v>128</v>
      </c>
      <c r="D3373" s="3" t="s">
        <v>85</v>
      </c>
      <c r="E3373" s="5">
        <v>6.25</v>
      </c>
      <c r="F3373" s="4">
        <v>8</v>
      </c>
      <c r="G3373" s="5">
        <v>5.75</v>
      </c>
      <c r="H3373" s="5">
        <v>0.71875</v>
      </c>
      <c r="I3373" s="4">
        <v>203</v>
      </c>
      <c r="J3373" s="6">
        <v>3.9408866995073901</v>
      </c>
      <c r="K3373" s="7">
        <v>4.4926108374384199</v>
      </c>
      <c r="L3373" s="6">
        <v>0</v>
      </c>
      <c r="M3373" s="5">
        <v>0</v>
      </c>
      <c r="N3373" s="5">
        <v>0</v>
      </c>
      <c r="O3373" s="5">
        <v>5.75</v>
      </c>
      <c r="P3373" s="5">
        <v>-5.75</v>
      </c>
      <c r="Q3373" s="8">
        <v>-1</v>
      </c>
      <c r="R3373" s="4">
        <v>0</v>
      </c>
      <c r="S3373" s="10" t="s">
        <v>33</v>
      </c>
      <c r="T3373" s="11">
        <v>0</v>
      </c>
    </row>
    <row r="3374" spans="1:20" x14ac:dyDescent="0.2">
      <c r="A3374" s="3" t="s">
        <v>161</v>
      </c>
      <c r="B3374" s="3" t="s">
        <v>162</v>
      </c>
      <c r="C3374" s="4" t="s">
        <v>128</v>
      </c>
      <c r="D3374" s="3" t="s">
        <v>85</v>
      </c>
      <c r="E3374" s="5">
        <v>6.25</v>
      </c>
      <c r="F3374" s="4">
        <v>1</v>
      </c>
      <c r="G3374" s="5">
        <v>5.7750000000000004</v>
      </c>
      <c r="H3374" s="5">
        <v>5.7750000000000004</v>
      </c>
      <c r="I3374" s="4">
        <v>24</v>
      </c>
      <c r="J3374" s="6">
        <v>4.1666666666666696</v>
      </c>
      <c r="K3374" s="7">
        <v>1.3725000000000001</v>
      </c>
      <c r="L3374" s="6">
        <v>0</v>
      </c>
      <c r="M3374" s="5">
        <v>0</v>
      </c>
      <c r="N3374" s="5">
        <v>0</v>
      </c>
      <c r="O3374" s="5">
        <v>5.7750000000000004</v>
      </c>
      <c r="P3374" s="5">
        <v>-5.7750000000000004</v>
      </c>
      <c r="Q3374" s="8">
        <v>-1</v>
      </c>
      <c r="R3374" s="4">
        <v>0</v>
      </c>
      <c r="S3374" s="10" t="s">
        <v>33</v>
      </c>
      <c r="T3374" s="11">
        <v>0</v>
      </c>
    </row>
    <row r="3375" spans="1:20" x14ac:dyDescent="0.2">
      <c r="A3375" s="3" t="s">
        <v>161</v>
      </c>
      <c r="B3375" s="3" t="s">
        <v>162</v>
      </c>
      <c r="C3375" s="4" t="s">
        <v>128</v>
      </c>
      <c r="D3375" s="3" t="s">
        <v>85</v>
      </c>
      <c r="E3375" s="5">
        <v>6.25</v>
      </c>
      <c r="F3375" s="4">
        <v>1</v>
      </c>
      <c r="G3375" s="5">
        <v>5.7750000000000004</v>
      </c>
      <c r="H3375" s="5">
        <v>5.7750000000000004</v>
      </c>
      <c r="I3375" s="4">
        <v>2</v>
      </c>
      <c r="J3375" s="6">
        <v>50</v>
      </c>
      <c r="K3375" s="7">
        <v>1.5</v>
      </c>
      <c r="L3375" s="6">
        <v>0</v>
      </c>
      <c r="M3375" s="5">
        <v>0</v>
      </c>
      <c r="N3375" s="5">
        <v>0</v>
      </c>
      <c r="O3375" s="5">
        <v>5.7750000000000004</v>
      </c>
      <c r="P3375" s="5">
        <v>-5.7750000000000004</v>
      </c>
      <c r="Q3375" s="8">
        <v>-1</v>
      </c>
      <c r="R3375" s="4">
        <v>0</v>
      </c>
      <c r="S3375" s="10" t="s">
        <v>33</v>
      </c>
      <c r="T3375" s="11">
        <v>0</v>
      </c>
    </row>
    <row r="3376" spans="1:20" x14ac:dyDescent="0.2">
      <c r="A3376" s="3" t="s">
        <v>161</v>
      </c>
      <c r="B3376" s="3" t="s">
        <v>162</v>
      </c>
      <c r="C3376" s="4" t="s">
        <v>128</v>
      </c>
      <c r="D3376" s="3" t="s">
        <v>85</v>
      </c>
      <c r="E3376" s="5">
        <v>6.25</v>
      </c>
      <c r="F3376" s="4">
        <v>3</v>
      </c>
      <c r="G3376" s="5">
        <v>5.8125</v>
      </c>
      <c r="H3376" s="5">
        <v>1.9375</v>
      </c>
      <c r="I3376" s="4">
        <v>48</v>
      </c>
      <c r="J3376" s="6">
        <v>6.25</v>
      </c>
      <c r="K3376" s="7">
        <v>1.20625</v>
      </c>
      <c r="L3376" s="6">
        <v>0</v>
      </c>
      <c r="M3376" s="5">
        <v>0</v>
      </c>
      <c r="N3376" s="5">
        <v>0</v>
      </c>
      <c r="O3376" s="5">
        <v>5.8125</v>
      </c>
      <c r="P3376" s="5">
        <v>-5.8125</v>
      </c>
      <c r="Q3376" s="8">
        <v>-1</v>
      </c>
      <c r="R3376" s="4">
        <v>0</v>
      </c>
      <c r="S3376" s="10" t="s">
        <v>33</v>
      </c>
      <c r="T3376" s="11">
        <v>0</v>
      </c>
    </row>
    <row r="3377" spans="1:20" x14ac:dyDescent="0.2">
      <c r="A3377" s="3" t="s">
        <v>161</v>
      </c>
      <c r="B3377" s="3" t="s">
        <v>162</v>
      </c>
      <c r="C3377" s="4" t="s">
        <v>128</v>
      </c>
      <c r="D3377" s="3" t="s">
        <v>85</v>
      </c>
      <c r="E3377" s="5">
        <v>6.25</v>
      </c>
      <c r="F3377" s="4">
        <v>2</v>
      </c>
      <c r="G3377" s="5">
        <v>5.8125</v>
      </c>
      <c r="H3377" s="5">
        <v>2.90625</v>
      </c>
      <c r="I3377" s="4">
        <v>45</v>
      </c>
      <c r="J3377" s="6">
        <v>4.4444444444444402</v>
      </c>
      <c r="K3377" s="7">
        <v>1.73288888888889</v>
      </c>
      <c r="L3377" s="6">
        <v>0</v>
      </c>
      <c r="M3377" s="5">
        <v>0</v>
      </c>
      <c r="N3377" s="5">
        <v>0</v>
      </c>
      <c r="O3377" s="5">
        <v>5.8125</v>
      </c>
      <c r="P3377" s="5">
        <v>-5.8125</v>
      </c>
      <c r="Q3377" s="8">
        <v>-1</v>
      </c>
      <c r="R3377" s="4">
        <v>0</v>
      </c>
      <c r="S3377" s="10" t="s">
        <v>33</v>
      </c>
      <c r="T3377" s="11">
        <v>0</v>
      </c>
    </row>
    <row r="3378" spans="1:20" x14ac:dyDescent="0.2">
      <c r="A3378" s="3" t="s">
        <v>161</v>
      </c>
      <c r="B3378" s="3" t="s">
        <v>162</v>
      </c>
      <c r="C3378" s="4" t="s">
        <v>128</v>
      </c>
      <c r="D3378" s="3" t="s">
        <v>85</v>
      </c>
      <c r="E3378" s="5">
        <v>6.25</v>
      </c>
      <c r="F3378" s="4">
        <v>2</v>
      </c>
      <c r="G3378" s="5">
        <v>5.8375000000000004</v>
      </c>
      <c r="H3378" s="5">
        <v>2.9187500000000002</v>
      </c>
      <c r="I3378" s="4">
        <v>35</v>
      </c>
      <c r="J3378" s="6">
        <v>5.71428571428571</v>
      </c>
      <c r="K3378" s="7">
        <v>1.72542857142857</v>
      </c>
      <c r="L3378" s="6">
        <v>0</v>
      </c>
      <c r="M3378" s="5">
        <v>0</v>
      </c>
      <c r="N3378" s="5">
        <v>0</v>
      </c>
      <c r="O3378" s="5">
        <v>5.8375000000000004</v>
      </c>
      <c r="P3378" s="5">
        <v>-5.8375000000000004</v>
      </c>
      <c r="Q3378" s="8">
        <v>-1</v>
      </c>
      <c r="R3378" s="4">
        <v>0</v>
      </c>
      <c r="S3378" s="10" t="s">
        <v>33</v>
      </c>
      <c r="T3378" s="11">
        <v>0</v>
      </c>
    </row>
    <row r="3379" spans="1:20" x14ac:dyDescent="0.2">
      <c r="A3379" s="3" t="s">
        <v>161</v>
      </c>
      <c r="B3379" s="3" t="s">
        <v>162</v>
      </c>
      <c r="C3379" s="4" t="s">
        <v>128</v>
      </c>
      <c r="D3379" s="3" t="s">
        <v>27</v>
      </c>
      <c r="E3379" s="5">
        <v>6.25</v>
      </c>
      <c r="F3379" s="4">
        <v>3</v>
      </c>
      <c r="G3379" s="5">
        <v>5.85</v>
      </c>
      <c r="H3379" s="5">
        <v>1.95</v>
      </c>
      <c r="I3379" s="4">
        <v>71</v>
      </c>
      <c r="J3379" s="6">
        <v>4.2253521126760596</v>
      </c>
      <c r="K3379" s="7">
        <v>2.2577464788732402</v>
      </c>
      <c r="L3379" s="6">
        <v>0</v>
      </c>
      <c r="M3379" s="5">
        <v>0</v>
      </c>
      <c r="N3379" s="5">
        <v>0</v>
      </c>
      <c r="O3379" s="5">
        <v>5.85</v>
      </c>
      <c r="P3379" s="5">
        <v>-5.85</v>
      </c>
      <c r="Q3379" s="8">
        <v>-1</v>
      </c>
      <c r="R3379" s="4">
        <v>0</v>
      </c>
      <c r="S3379" s="10" t="s">
        <v>33</v>
      </c>
      <c r="T3379" s="11">
        <v>0</v>
      </c>
    </row>
    <row r="3380" spans="1:20" x14ac:dyDescent="0.2">
      <c r="A3380" s="3" t="s">
        <v>161</v>
      </c>
      <c r="B3380" s="3" t="s">
        <v>162</v>
      </c>
      <c r="C3380" s="4" t="s">
        <v>128</v>
      </c>
      <c r="D3380" s="3" t="s">
        <v>85</v>
      </c>
      <c r="E3380" s="5">
        <v>6.25</v>
      </c>
      <c r="F3380" s="4">
        <v>6</v>
      </c>
      <c r="G3380" s="5">
        <v>5.85</v>
      </c>
      <c r="H3380" s="5">
        <v>0.97499999999999998</v>
      </c>
      <c r="I3380" s="4">
        <v>96</v>
      </c>
      <c r="J3380" s="6">
        <v>6.25</v>
      </c>
      <c r="K3380" s="7">
        <v>4.57395833333333</v>
      </c>
      <c r="L3380" s="6">
        <v>0</v>
      </c>
      <c r="M3380" s="5">
        <v>0</v>
      </c>
      <c r="N3380" s="5">
        <v>0</v>
      </c>
      <c r="O3380" s="5">
        <v>5.85</v>
      </c>
      <c r="P3380" s="5">
        <v>-5.85</v>
      </c>
      <c r="Q3380" s="8">
        <v>-1</v>
      </c>
      <c r="R3380" s="4">
        <v>0</v>
      </c>
      <c r="S3380" s="10" t="s">
        <v>33</v>
      </c>
      <c r="T3380" s="11">
        <v>0</v>
      </c>
    </row>
    <row r="3381" spans="1:20" x14ac:dyDescent="0.2">
      <c r="A3381" s="3" t="s">
        <v>161</v>
      </c>
      <c r="B3381" s="3" t="s">
        <v>162</v>
      </c>
      <c r="C3381" s="4" t="s">
        <v>128</v>
      </c>
      <c r="D3381" s="3" t="s">
        <v>85</v>
      </c>
      <c r="E3381" s="5">
        <v>6.25</v>
      </c>
      <c r="F3381" s="4">
        <v>2</v>
      </c>
      <c r="G3381" s="5">
        <v>5.85</v>
      </c>
      <c r="H3381" s="5">
        <v>2.9249999999999998</v>
      </c>
      <c r="I3381" s="4">
        <v>15</v>
      </c>
      <c r="J3381" s="6">
        <v>13.3333333333333</v>
      </c>
      <c r="K3381" s="7">
        <v>1</v>
      </c>
      <c r="L3381" s="6">
        <v>0</v>
      </c>
      <c r="M3381" s="5">
        <v>0</v>
      </c>
      <c r="N3381" s="5">
        <v>0</v>
      </c>
      <c r="O3381" s="5">
        <v>5.85</v>
      </c>
      <c r="P3381" s="5">
        <v>-5.85</v>
      </c>
      <c r="Q3381" s="8">
        <v>-1</v>
      </c>
      <c r="R3381" s="4">
        <v>0</v>
      </c>
      <c r="S3381" s="10" t="s">
        <v>33</v>
      </c>
      <c r="T3381" s="11">
        <v>0</v>
      </c>
    </row>
    <row r="3382" spans="1:20" x14ac:dyDescent="0.2">
      <c r="A3382" s="3" t="s">
        <v>161</v>
      </c>
      <c r="B3382" s="3" t="s">
        <v>162</v>
      </c>
      <c r="C3382" s="4" t="s">
        <v>128</v>
      </c>
      <c r="D3382" s="3" t="s">
        <v>85</v>
      </c>
      <c r="E3382" s="5">
        <v>6.25</v>
      </c>
      <c r="F3382" s="4">
        <v>1</v>
      </c>
      <c r="G3382" s="5">
        <v>5.875</v>
      </c>
      <c r="H3382" s="5">
        <v>5.875</v>
      </c>
      <c r="I3382" s="4">
        <v>71</v>
      </c>
      <c r="J3382" s="6">
        <v>1.40845070422535</v>
      </c>
      <c r="K3382" s="7">
        <v>1.25169014084507</v>
      </c>
      <c r="L3382" s="6">
        <v>0</v>
      </c>
      <c r="M3382" s="5">
        <v>0</v>
      </c>
      <c r="N3382" s="5">
        <v>0</v>
      </c>
      <c r="O3382" s="5">
        <v>5.875</v>
      </c>
      <c r="P3382" s="5">
        <v>-5.875</v>
      </c>
      <c r="Q3382" s="8">
        <v>-1</v>
      </c>
      <c r="R3382" s="4">
        <v>0</v>
      </c>
      <c r="S3382" s="10" t="s">
        <v>33</v>
      </c>
      <c r="T3382" s="11">
        <v>0</v>
      </c>
    </row>
    <row r="3383" spans="1:20" x14ac:dyDescent="0.2">
      <c r="A3383" s="3" t="s">
        <v>161</v>
      </c>
      <c r="B3383" s="3" t="s">
        <v>162</v>
      </c>
      <c r="C3383" s="4" t="s">
        <v>128</v>
      </c>
      <c r="D3383" s="3" t="s">
        <v>85</v>
      </c>
      <c r="E3383" s="5">
        <v>6.25</v>
      </c>
      <c r="F3383" s="4">
        <v>2</v>
      </c>
      <c r="G3383" s="5">
        <v>5.8875000000000002</v>
      </c>
      <c r="H3383" s="5">
        <v>2.9437500000000001</v>
      </c>
      <c r="I3383" s="4">
        <v>63</v>
      </c>
      <c r="J3383" s="6">
        <v>3.17460317460317</v>
      </c>
      <c r="K3383" s="7">
        <v>1.5363492063492099</v>
      </c>
      <c r="L3383" s="6">
        <v>0</v>
      </c>
      <c r="M3383" s="5">
        <v>0</v>
      </c>
      <c r="N3383" s="5">
        <v>0</v>
      </c>
      <c r="O3383" s="5">
        <v>5.8875000000000002</v>
      </c>
      <c r="P3383" s="5">
        <v>-5.8875000000000002</v>
      </c>
      <c r="Q3383" s="8">
        <v>-1</v>
      </c>
      <c r="R3383" s="4">
        <v>0</v>
      </c>
      <c r="S3383" s="10" t="s">
        <v>33</v>
      </c>
      <c r="T3383" s="11">
        <v>0</v>
      </c>
    </row>
    <row r="3384" spans="1:20" x14ac:dyDescent="0.2">
      <c r="A3384" s="3" t="s">
        <v>161</v>
      </c>
      <c r="B3384" s="3" t="s">
        <v>162</v>
      </c>
      <c r="C3384" s="4" t="s">
        <v>128</v>
      </c>
      <c r="D3384" s="3" t="s">
        <v>85</v>
      </c>
      <c r="E3384" s="5">
        <v>6.25</v>
      </c>
      <c r="F3384" s="4">
        <v>2</v>
      </c>
      <c r="G3384" s="5">
        <v>5.95</v>
      </c>
      <c r="H3384" s="5">
        <v>2.9750000000000001</v>
      </c>
      <c r="I3384" s="4">
        <v>31</v>
      </c>
      <c r="J3384" s="6">
        <v>6.4516129032258096</v>
      </c>
      <c r="K3384" s="7">
        <v>1.15967741935484</v>
      </c>
      <c r="L3384" s="6">
        <v>0</v>
      </c>
      <c r="M3384" s="5">
        <v>0</v>
      </c>
      <c r="N3384" s="5">
        <v>0</v>
      </c>
      <c r="O3384" s="5">
        <v>5.95</v>
      </c>
      <c r="P3384" s="5">
        <v>-5.95</v>
      </c>
      <c r="Q3384" s="8">
        <v>-1</v>
      </c>
      <c r="R3384" s="4">
        <v>0</v>
      </c>
      <c r="S3384" s="10" t="s">
        <v>33</v>
      </c>
      <c r="T3384" s="11">
        <v>0</v>
      </c>
    </row>
    <row r="3385" spans="1:20" x14ac:dyDescent="0.2">
      <c r="A3385" s="3" t="s">
        <v>161</v>
      </c>
      <c r="B3385" s="3" t="s">
        <v>162</v>
      </c>
      <c r="C3385" s="4" t="s">
        <v>128</v>
      </c>
      <c r="D3385" s="3" t="s">
        <v>85</v>
      </c>
      <c r="E3385" s="5">
        <v>6.25</v>
      </c>
      <c r="F3385" s="4">
        <v>2</v>
      </c>
      <c r="G3385" s="5">
        <v>6</v>
      </c>
      <c r="H3385" s="5">
        <v>3</v>
      </c>
      <c r="I3385" s="4">
        <v>36</v>
      </c>
      <c r="J3385" s="6">
        <v>5.5555555555555598</v>
      </c>
      <c r="K3385" s="7">
        <v>3.3333333333333299</v>
      </c>
      <c r="L3385" s="6">
        <v>0</v>
      </c>
      <c r="M3385" s="5">
        <v>0</v>
      </c>
      <c r="N3385" s="5">
        <v>0</v>
      </c>
      <c r="O3385" s="5">
        <v>6</v>
      </c>
      <c r="P3385" s="5">
        <v>-6</v>
      </c>
      <c r="Q3385" s="8">
        <v>-1</v>
      </c>
      <c r="R3385" s="4">
        <v>0</v>
      </c>
      <c r="S3385" s="10" t="s">
        <v>33</v>
      </c>
      <c r="T3385" s="11">
        <v>0</v>
      </c>
    </row>
    <row r="3386" spans="1:20" x14ac:dyDescent="0.2">
      <c r="A3386" s="3" t="s">
        <v>161</v>
      </c>
      <c r="B3386" s="3" t="s">
        <v>162</v>
      </c>
      <c r="C3386" s="4" t="s">
        <v>128</v>
      </c>
      <c r="D3386" s="3" t="s">
        <v>85</v>
      </c>
      <c r="E3386" s="5">
        <v>6.25</v>
      </c>
      <c r="F3386" s="4">
        <v>1</v>
      </c>
      <c r="G3386" s="5">
        <v>6.0250000000000004</v>
      </c>
      <c r="H3386" s="5">
        <v>6.0250000000000004</v>
      </c>
      <c r="I3386" s="4">
        <v>36</v>
      </c>
      <c r="J3386" s="6">
        <v>2.7777777777777799</v>
      </c>
      <c r="K3386" s="7">
        <v>1.8333333333333299</v>
      </c>
      <c r="L3386" s="6">
        <v>0</v>
      </c>
      <c r="M3386" s="5">
        <v>0</v>
      </c>
      <c r="N3386" s="5">
        <v>0</v>
      </c>
      <c r="O3386" s="5">
        <v>6.0250000000000004</v>
      </c>
      <c r="P3386" s="5">
        <v>-6.0250000000000004</v>
      </c>
      <c r="Q3386" s="8">
        <v>-1</v>
      </c>
      <c r="R3386" s="4">
        <v>0</v>
      </c>
      <c r="S3386" s="10" t="s">
        <v>33</v>
      </c>
      <c r="T3386" s="11">
        <v>0</v>
      </c>
    </row>
    <row r="3387" spans="1:20" x14ac:dyDescent="0.2">
      <c r="A3387" s="3" t="s">
        <v>161</v>
      </c>
      <c r="B3387" s="3" t="s">
        <v>162</v>
      </c>
      <c r="C3387" s="4" t="s">
        <v>128</v>
      </c>
      <c r="D3387" s="3" t="s">
        <v>85</v>
      </c>
      <c r="E3387" s="5">
        <v>6.25</v>
      </c>
      <c r="F3387" s="4">
        <v>1</v>
      </c>
      <c r="G3387" s="5">
        <v>6.0374999999999996</v>
      </c>
      <c r="H3387" s="5">
        <v>6.0374999999999996</v>
      </c>
      <c r="I3387" s="4">
        <v>38</v>
      </c>
      <c r="J3387" s="6">
        <v>2.6315789473684199</v>
      </c>
      <c r="K3387" s="7">
        <v>1.5239473684210501</v>
      </c>
      <c r="L3387" s="6">
        <v>0</v>
      </c>
      <c r="M3387" s="5">
        <v>0</v>
      </c>
      <c r="N3387" s="5">
        <v>0</v>
      </c>
      <c r="O3387" s="5">
        <v>6.0374999999999996</v>
      </c>
      <c r="P3387" s="5">
        <v>-6.0374999999999996</v>
      </c>
      <c r="Q3387" s="8">
        <v>-1</v>
      </c>
      <c r="R3387" s="4">
        <v>0</v>
      </c>
      <c r="S3387" s="10" t="s">
        <v>33</v>
      </c>
      <c r="T3387" s="11">
        <v>0</v>
      </c>
    </row>
    <row r="3388" spans="1:20" x14ac:dyDescent="0.2">
      <c r="A3388" s="3" t="s">
        <v>161</v>
      </c>
      <c r="B3388" s="3" t="s">
        <v>162</v>
      </c>
      <c r="C3388" s="4" t="s">
        <v>128</v>
      </c>
      <c r="D3388" s="3" t="s">
        <v>85</v>
      </c>
      <c r="E3388" s="5">
        <v>6.25</v>
      </c>
      <c r="F3388" s="4">
        <v>2</v>
      </c>
      <c r="G3388" s="5">
        <v>6.05</v>
      </c>
      <c r="H3388" s="5">
        <v>3.0249999999999999</v>
      </c>
      <c r="I3388" s="4">
        <v>13</v>
      </c>
      <c r="J3388" s="6">
        <v>15.384615384615399</v>
      </c>
      <c r="K3388" s="7">
        <v>2.43846153846154</v>
      </c>
      <c r="L3388" s="6">
        <v>0</v>
      </c>
      <c r="M3388" s="5">
        <v>0</v>
      </c>
      <c r="N3388" s="5">
        <v>0</v>
      </c>
      <c r="O3388" s="5">
        <v>6.05</v>
      </c>
      <c r="P3388" s="5">
        <v>-6.05</v>
      </c>
      <c r="Q3388" s="8">
        <v>-1</v>
      </c>
      <c r="R3388" s="4">
        <v>0</v>
      </c>
      <c r="S3388" s="10" t="s">
        <v>33</v>
      </c>
      <c r="T3388" s="11">
        <v>0</v>
      </c>
    </row>
    <row r="3389" spans="1:20" x14ac:dyDescent="0.2">
      <c r="A3389" s="3" t="s">
        <v>161</v>
      </c>
      <c r="B3389" s="3" t="s">
        <v>162</v>
      </c>
      <c r="C3389" s="4" t="s">
        <v>128</v>
      </c>
      <c r="D3389" s="3" t="s">
        <v>85</v>
      </c>
      <c r="E3389" s="5">
        <v>6.25</v>
      </c>
      <c r="F3389" s="4">
        <v>1</v>
      </c>
      <c r="G3389" s="5">
        <v>6.05</v>
      </c>
      <c r="H3389" s="5">
        <v>6.05</v>
      </c>
      <c r="I3389" s="4">
        <v>20</v>
      </c>
      <c r="J3389" s="6">
        <v>5</v>
      </c>
      <c r="K3389" s="7">
        <v>1.05</v>
      </c>
      <c r="L3389" s="6">
        <v>0</v>
      </c>
      <c r="M3389" s="5">
        <v>0</v>
      </c>
      <c r="N3389" s="5">
        <v>0</v>
      </c>
      <c r="O3389" s="5">
        <v>6.05</v>
      </c>
      <c r="P3389" s="5">
        <v>-6.05</v>
      </c>
      <c r="Q3389" s="8">
        <v>-1</v>
      </c>
      <c r="R3389" s="4">
        <v>0</v>
      </c>
      <c r="S3389" s="10" t="s">
        <v>33</v>
      </c>
      <c r="T3389" s="11">
        <v>0</v>
      </c>
    </row>
    <row r="3390" spans="1:20" x14ac:dyDescent="0.2">
      <c r="A3390" s="3" t="s">
        <v>161</v>
      </c>
      <c r="B3390" s="3" t="s">
        <v>162</v>
      </c>
      <c r="C3390" s="4" t="s">
        <v>128</v>
      </c>
      <c r="D3390" s="3" t="s">
        <v>27</v>
      </c>
      <c r="E3390" s="5">
        <v>6.25</v>
      </c>
      <c r="F3390" s="4">
        <v>4</v>
      </c>
      <c r="G3390" s="5">
        <v>6.0625</v>
      </c>
      <c r="H3390" s="5">
        <v>1.515625</v>
      </c>
      <c r="I3390" s="4">
        <v>26</v>
      </c>
      <c r="J3390" s="6">
        <v>15.384615384615399</v>
      </c>
      <c r="K3390" s="7">
        <v>1.5384615384615401</v>
      </c>
      <c r="L3390" s="6">
        <v>0</v>
      </c>
      <c r="M3390" s="5">
        <v>0</v>
      </c>
      <c r="N3390" s="5">
        <v>0</v>
      </c>
      <c r="O3390" s="5">
        <v>6.0625</v>
      </c>
      <c r="P3390" s="5">
        <v>-6.0625</v>
      </c>
      <c r="Q3390" s="8">
        <v>-1</v>
      </c>
      <c r="R3390" s="4">
        <v>0</v>
      </c>
      <c r="S3390" s="10" t="s">
        <v>33</v>
      </c>
      <c r="T3390" s="11">
        <v>0</v>
      </c>
    </row>
    <row r="3391" spans="1:20" x14ac:dyDescent="0.2">
      <c r="A3391" s="3" t="s">
        <v>161</v>
      </c>
      <c r="B3391" s="3" t="s">
        <v>162</v>
      </c>
      <c r="C3391" s="4" t="s">
        <v>128</v>
      </c>
      <c r="D3391" s="3" t="s">
        <v>85</v>
      </c>
      <c r="E3391" s="5">
        <v>6.25</v>
      </c>
      <c r="F3391" s="4">
        <v>3</v>
      </c>
      <c r="G3391" s="5">
        <v>6.0750000000000002</v>
      </c>
      <c r="H3391" s="5">
        <v>2.0249999999999999</v>
      </c>
      <c r="I3391" s="4">
        <v>7</v>
      </c>
      <c r="J3391" s="6">
        <v>42.857142857142897</v>
      </c>
      <c r="K3391" s="7">
        <v>3.71428571428571</v>
      </c>
      <c r="L3391" s="6">
        <v>0</v>
      </c>
      <c r="M3391" s="5">
        <v>0</v>
      </c>
      <c r="N3391" s="5">
        <v>0</v>
      </c>
      <c r="O3391" s="5">
        <v>6.0750000000000002</v>
      </c>
      <c r="P3391" s="5">
        <v>-6.0750000000000002</v>
      </c>
      <c r="Q3391" s="8">
        <v>-1</v>
      </c>
      <c r="R3391" s="4">
        <v>0</v>
      </c>
      <c r="S3391" s="10" t="s">
        <v>33</v>
      </c>
      <c r="T3391" s="11">
        <v>0</v>
      </c>
    </row>
    <row r="3392" spans="1:20" x14ac:dyDescent="0.2">
      <c r="A3392" s="3" t="s">
        <v>161</v>
      </c>
      <c r="B3392" s="3" t="s">
        <v>162</v>
      </c>
      <c r="C3392" s="4" t="s">
        <v>128</v>
      </c>
      <c r="D3392" s="3" t="s">
        <v>34</v>
      </c>
      <c r="E3392" s="5">
        <v>6.25</v>
      </c>
      <c r="F3392" s="4">
        <v>4</v>
      </c>
      <c r="G3392" s="5">
        <v>6.0875000000000004</v>
      </c>
      <c r="H3392" s="5">
        <v>1.5218750000000001</v>
      </c>
      <c r="I3392" s="4">
        <v>835</v>
      </c>
      <c r="J3392" s="6">
        <v>0.47904191616766501</v>
      </c>
      <c r="K3392" s="7">
        <v>1.0871856287425199</v>
      </c>
      <c r="L3392" s="6">
        <v>0</v>
      </c>
      <c r="M3392" s="5">
        <v>0</v>
      </c>
      <c r="N3392" s="5">
        <v>0</v>
      </c>
      <c r="O3392" s="5">
        <v>6.0875000000000004</v>
      </c>
      <c r="P3392" s="5">
        <v>-6.0875000000000004</v>
      </c>
      <c r="Q3392" s="8">
        <v>-1</v>
      </c>
      <c r="R3392" s="4">
        <v>0</v>
      </c>
      <c r="S3392" s="10" t="s">
        <v>33</v>
      </c>
      <c r="T3392" s="11">
        <v>0</v>
      </c>
    </row>
    <row r="3393" spans="1:20" x14ac:dyDescent="0.2">
      <c r="A3393" s="3" t="s">
        <v>161</v>
      </c>
      <c r="B3393" s="3" t="s">
        <v>162</v>
      </c>
      <c r="C3393" s="4" t="s">
        <v>128</v>
      </c>
      <c r="D3393" s="3" t="s">
        <v>85</v>
      </c>
      <c r="E3393" s="5">
        <v>6.25</v>
      </c>
      <c r="F3393" s="4">
        <v>5</v>
      </c>
      <c r="G3393" s="5">
        <v>6.1124999999999998</v>
      </c>
      <c r="H3393" s="5">
        <v>1.2224999999999999</v>
      </c>
      <c r="I3393" s="4">
        <v>122</v>
      </c>
      <c r="J3393" s="6">
        <v>4.0983606557377001</v>
      </c>
      <c r="K3393" s="7">
        <v>2.8180327868852499</v>
      </c>
      <c r="L3393" s="6">
        <v>0</v>
      </c>
      <c r="M3393" s="5">
        <v>0</v>
      </c>
      <c r="N3393" s="5">
        <v>0</v>
      </c>
      <c r="O3393" s="5">
        <v>6.1124999999999998</v>
      </c>
      <c r="P3393" s="5">
        <v>-6.1124999999999998</v>
      </c>
      <c r="Q3393" s="8">
        <v>-1</v>
      </c>
      <c r="R3393" s="4">
        <v>0</v>
      </c>
      <c r="S3393" s="10" t="s">
        <v>33</v>
      </c>
      <c r="T3393" s="11">
        <v>0</v>
      </c>
    </row>
    <row r="3394" spans="1:20" x14ac:dyDescent="0.2">
      <c r="A3394" s="3" t="s">
        <v>161</v>
      </c>
      <c r="B3394" s="3" t="s">
        <v>162</v>
      </c>
      <c r="C3394" s="4" t="s">
        <v>128</v>
      </c>
      <c r="D3394" s="3" t="s">
        <v>85</v>
      </c>
      <c r="E3394" s="5">
        <v>6.25</v>
      </c>
      <c r="F3394" s="4">
        <v>1</v>
      </c>
      <c r="G3394" s="5">
        <v>6.1624999999999996</v>
      </c>
      <c r="H3394" s="5">
        <v>6.1624999999999996</v>
      </c>
      <c r="I3394" s="4">
        <v>1</v>
      </c>
      <c r="J3394" s="6">
        <v>100</v>
      </c>
      <c r="K3394" s="7">
        <v>1</v>
      </c>
      <c r="L3394" s="6">
        <v>0</v>
      </c>
      <c r="M3394" s="5">
        <v>0</v>
      </c>
      <c r="N3394" s="5">
        <v>0</v>
      </c>
      <c r="O3394" s="5">
        <v>6.1624999999999996</v>
      </c>
      <c r="P3394" s="5">
        <v>-6.1624999999999996</v>
      </c>
      <c r="Q3394" s="8">
        <v>-1</v>
      </c>
      <c r="R3394" s="4">
        <v>0</v>
      </c>
      <c r="S3394" s="10" t="s">
        <v>33</v>
      </c>
      <c r="T3394" s="11">
        <v>0</v>
      </c>
    </row>
    <row r="3395" spans="1:20" x14ac:dyDescent="0.2">
      <c r="A3395" s="3" t="s">
        <v>161</v>
      </c>
      <c r="B3395" s="3" t="s">
        <v>162</v>
      </c>
      <c r="C3395" s="4" t="s">
        <v>128</v>
      </c>
      <c r="D3395" s="3" t="s">
        <v>85</v>
      </c>
      <c r="E3395" s="5">
        <v>6.25</v>
      </c>
      <c r="F3395" s="4">
        <v>3</v>
      </c>
      <c r="G3395" s="5">
        <v>6.1749999750000004</v>
      </c>
      <c r="H3395" s="5">
        <v>2.058333325</v>
      </c>
      <c r="I3395" s="4">
        <v>138</v>
      </c>
      <c r="J3395" s="6">
        <v>2.1739130434782599</v>
      </c>
      <c r="K3395" s="7">
        <v>2.1992753623188399</v>
      </c>
      <c r="L3395" s="6">
        <v>0</v>
      </c>
      <c r="M3395" s="5">
        <v>0</v>
      </c>
      <c r="N3395" s="5">
        <v>0</v>
      </c>
      <c r="O3395" s="5">
        <v>6.1749999750000004</v>
      </c>
      <c r="P3395" s="5">
        <v>-6.1749999750000004</v>
      </c>
      <c r="Q3395" s="8">
        <v>-1</v>
      </c>
      <c r="R3395" s="4">
        <v>0</v>
      </c>
      <c r="S3395" s="10" t="s">
        <v>33</v>
      </c>
      <c r="T3395" s="11">
        <v>0</v>
      </c>
    </row>
    <row r="3396" spans="1:20" x14ac:dyDescent="0.2">
      <c r="A3396" s="3" t="s">
        <v>161</v>
      </c>
      <c r="B3396" s="3" t="s">
        <v>162</v>
      </c>
      <c r="C3396" s="4" t="s">
        <v>128</v>
      </c>
      <c r="D3396" s="3" t="s">
        <v>85</v>
      </c>
      <c r="E3396" s="5">
        <v>6.25</v>
      </c>
      <c r="F3396" s="4">
        <v>2</v>
      </c>
      <c r="G3396" s="5">
        <v>6.1749999999999998</v>
      </c>
      <c r="H3396" s="5">
        <v>3.0874999999999999</v>
      </c>
      <c r="I3396" s="4">
        <v>44</v>
      </c>
      <c r="J3396" s="6">
        <v>4.5454545454545503</v>
      </c>
      <c r="K3396" s="7">
        <v>1.3931818181818201</v>
      </c>
      <c r="L3396" s="6">
        <v>0</v>
      </c>
      <c r="M3396" s="5">
        <v>0</v>
      </c>
      <c r="N3396" s="5">
        <v>0</v>
      </c>
      <c r="O3396" s="5">
        <v>6.1749999999999998</v>
      </c>
      <c r="P3396" s="5">
        <v>-6.1749999999999998</v>
      </c>
      <c r="Q3396" s="8">
        <v>-1</v>
      </c>
      <c r="R3396" s="4">
        <v>0</v>
      </c>
      <c r="S3396" s="10" t="s">
        <v>33</v>
      </c>
      <c r="T3396" s="11">
        <v>0</v>
      </c>
    </row>
    <row r="3397" spans="1:20" x14ac:dyDescent="0.2">
      <c r="A3397" s="3" t="s">
        <v>161</v>
      </c>
      <c r="B3397" s="3" t="s">
        <v>162</v>
      </c>
      <c r="C3397" s="4" t="s">
        <v>128</v>
      </c>
      <c r="D3397" s="3" t="s">
        <v>85</v>
      </c>
      <c r="E3397" s="5">
        <v>6.25</v>
      </c>
      <c r="F3397" s="4">
        <v>3</v>
      </c>
      <c r="G3397" s="5">
        <v>6.1999999875</v>
      </c>
      <c r="H3397" s="5">
        <v>2.0666666624999999</v>
      </c>
      <c r="I3397" s="4">
        <v>200</v>
      </c>
      <c r="J3397" s="6">
        <v>1.5</v>
      </c>
      <c r="K3397" s="7">
        <v>4.2149999999999999</v>
      </c>
      <c r="L3397" s="6">
        <v>0</v>
      </c>
      <c r="M3397" s="5">
        <v>0</v>
      </c>
      <c r="N3397" s="5">
        <v>0</v>
      </c>
      <c r="O3397" s="5">
        <v>6.1999999875</v>
      </c>
      <c r="P3397" s="5">
        <v>-6.1999999875</v>
      </c>
      <c r="Q3397" s="8">
        <v>-1</v>
      </c>
      <c r="R3397" s="4">
        <v>0</v>
      </c>
      <c r="S3397" s="10" t="s">
        <v>33</v>
      </c>
      <c r="T3397" s="11">
        <v>0</v>
      </c>
    </row>
    <row r="3398" spans="1:20" x14ac:dyDescent="0.2">
      <c r="A3398" s="3" t="s">
        <v>161</v>
      </c>
      <c r="B3398" s="3" t="s">
        <v>162</v>
      </c>
      <c r="C3398" s="4" t="s">
        <v>128</v>
      </c>
      <c r="D3398" s="3" t="s">
        <v>85</v>
      </c>
      <c r="E3398" s="5">
        <v>6.25</v>
      </c>
      <c r="F3398" s="4">
        <v>2</v>
      </c>
      <c r="G3398" s="5">
        <v>6.2249999999999996</v>
      </c>
      <c r="H3398" s="5">
        <v>3.1124999999999998</v>
      </c>
      <c r="I3398" s="4">
        <v>9</v>
      </c>
      <c r="J3398" s="6">
        <v>22.2222222222222</v>
      </c>
      <c r="K3398" s="7">
        <v>1.2222222222222201</v>
      </c>
      <c r="L3398" s="6">
        <v>0</v>
      </c>
      <c r="M3398" s="5">
        <v>0</v>
      </c>
      <c r="N3398" s="5">
        <v>0</v>
      </c>
      <c r="O3398" s="5">
        <v>6.2249999999999996</v>
      </c>
      <c r="P3398" s="5">
        <v>-6.2249999999999996</v>
      </c>
      <c r="Q3398" s="8">
        <v>-1</v>
      </c>
      <c r="R3398" s="4">
        <v>0</v>
      </c>
      <c r="S3398" s="10" t="s">
        <v>33</v>
      </c>
      <c r="T3398" s="11">
        <v>0</v>
      </c>
    </row>
    <row r="3399" spans="1:20" x14ac:dyDescent="0.2">
      <c r="A3399" s="3" t="s">
        <v>161</v>
      </c>
      <c r="B3399" s="3" t="s">
        <v>162</v>
      </c>
      <c r="C3399" s="4" t="s">
        <v>128</v>
      </c>
      <c r="D3399" s="3" t="s">
        <v>85</v>
      </c>
      <c r="E3399" s="5">
        <v>6.25</v>
      </c>
      <c r="F3399" s="4">
        <v>2</v>
      </c>
      <c r="G3399" s="5">
        <v>6.2374999999999998</v>
      </c>
      <c r="H3399" s="5">
        <v>3.1187499999999999</v>
      </c>
      <c r="I3399" s="4">
        <v>131</v>
      </c>
      <c r="J3399" s="6">
        <v>1.5267175572519101</v>
      </c>
      <c r="K3399" s="7">
        <v>1.21549618320611</v>
      </c>
      <c r="L3399" s="6">
        <v>0</v>
      </c>
      <c r="M3399" s="5">
        <v>0</v>
      </c>
      <c r="N3399" s="5">
        <v>0</v>
      </c>
      <c r="O3399" s="5">
        <v>6.2374999999999998</v>
      </c>
      <c r="P3399" s="5">
        <v>-6.2374999999999998</v>
      </c>
      <c r="Q3399" s="8">
        <v>-1</v>
      </c>
      <c r="R3399" s="4">
        <v>0</v>
      </c>
      <c r="S3399" s="10" t="s">
        <v>33</v>
      </c>
      <c r="T3399" s="11">
        <v>0</v>
      </c>
    </row>
    <row r="3400" spans="1:20" x14ac:dyDescent="0.2">
      <c r="A3400" s="3" t="s">
        <v>161</v>
      </c>
      <c r="B3400" s="3" t="s">
        <v>162</v>
      </c>
      <c r="C3400" s="4" t="s">
        <v>128</v>
      </c>
      <c r="D3400" s="3" t="s">
        <v>85</v>
      </c>
      <c r="E3400" s="5">
        <v>6.25</v>
      </c>
      <c r="F3400" s="4">
        <v>3</v>
      </c>
      <c r="G3400" s="5">
        <v>6.2374999874999997</v>
      </c>
      <c r="H3400" s="5">
        <v>2.0791666625</v>
      </c>
      <c r="I3400" s="4">
        <v>9</v>
      </c>
      <c r="J3400" s="6">
        <v>33.3333333333333</v>
      </c>
      <c r="K3400" s="7">
        <v>1</v>
      </c>
      <c r="L3400" s="6">
        <v>0</v>
      </c>
      <c r="M3400" s="5">
        <v>0</v>
      </c>
      <c r="N3400" s="5">
        <v>0</v>
      </c>
      <c r="O3400" s="5">
        <v>6.2374999874999997</v>
      </c>
      <c r="P3400" s="5">
        <v>-6.2374999874999997</v>
      </c>
      <c r="Q3400" s="8">
        <v>-1</v>
      </c>
      <c r="R3400" s="4">
        <v>0</v>
      </c>
      <c r="S3400" s="10" t="s">
        <v>33</v>
      </c>
      <c r="T3400" s="11">
        <v>0</v>
      </c>
    </row>
    <row r="3401" spans="1:20" x14ac:dyDescent="0.2">
      <c r="A3401" s="3" t="s">
        <v>161</v>
      </c>
      <c r="B3401" s="3" t="s">
        <v>162</v>
      </c>
      <c r="C3401" s="4" t="s">
        <v>128</v>
      </c>
      <c r="D3401" s="3" t="s">
        <v>85</v>
      </c>
      <c r="E3401" s="5">
        <v>6.25</v>
      </c>
      <c r="F3401" s="4">
        <v>2</v>
      </c>
      <c r="G3401" s="5">
        <v>6.25</v>
      </c>
      <c r="H3401" s="5">
        <v>3.125</v>
      </c>
      <c r="I3401" s="4">
        <v>14</v>
      </c>
      <c r="J3401" s="6">
        <v>14.285714285714301</v>
      </c>
      <c r="K3401" s="7">
        <v>1.28571428571429</v>
      </c>
      <c r="L3401" s="6">
        <v>0</v>
      </c>
      <c r="M3401" s="5">
        <v>0</v>
      </c>
      <c r="N3401" s="5">
        <v>0</v>
      </c>
      <c r="O3401" s="5">
        <v>6.25</v>
      </c>
      <c r="P3401" s="5">
        <v>-6.25</v>
      </c>
      <c r="Q3401" s="8">
        <v>-1</v>
      </c>
      <c r="R3401" s="4">
        <v>0</v>
      </c>
      <c r="S3401" s="10" t="s">
        <v>33</v>
      </c>
      <c r="T3401" s="11">
        <v>0</v>
      </c>
    </row>
    <row r="3402" spans="1:20" x14ac:dyDescent="0.2">
      <c r="A3402" s="3" t="s">
        <v>161</v>
      </c>
      <c r="B3402" s="3" t="s">
        <v>162</v>
      </c>
      <c r="C3402" s="4" t="s">
        <v>128</v>
      </c>
      <c r="D3402" s="3" t="s">
        <v>85</v>
      </c>
      <c r="E3402" s="5">
        <v>6.25</v>
      </c>
      <c r="F3402" s="4">
        <v>2</v>
      </c>
      <c r="G3402" s="5">
        <v>6.25</v>
      </c>
      <c r="H3402" s="5">
        <v>3.125</v>
      </c>
      <c r="I3402" s="4">
        <v>1</v>
      </c>
      <c r="J3402" s="6">
        <v>200</v>
      </c>
      <c r="K3402" s="7">
        <v>1</v>
      </c>
      <c r="L3402" s="6">
        <v>0</v>
      </c>
      <c r="M3402" s="5">
        <v>0</v>
      </c>
      <c r="N3402" s="5">
        <v>0</v>
      </c>
      <c r="O3402" s="5">
        <v>6.25</v>
      </c>
      <c r="P3402" s="5">
        <v>-6.25</v>
      </c>
      <c r="Q3402" s="8">
        <v>-1</v>
      </c>
      <c r="R3402" s="4">
        <v>0</v>
      </c>
      <c r="S3402" s="10" t="s">
        <v>33</v>
      </c>
      <c r="T3402" s="11">
        <v>0</v>
      </c>
    </row>
    <row r="3403" spans="1:20" x14ac:dyDescent="0.2">
      <c r="A3403" s="3" t="s">
        <v>161</v>
      </c>
      <c r="B3403" s="3" t="s">
        <v>162</v>
      </c>
      <c r="C3403" s="4" t="s">
        <v>128</v>
      </c>
      <c r="D3403" s="3" t="s">
        <v>85</v>
      </c>
      <c r="E3403" s="5">
        <v>6.25</v>
      </c>
      <c r="F3403" s="4">
        <v>4</v>
      </c>
      <c r="G3403" s="5">
        <v>6.3</v>
      </c>
      <c r="H3403" s="5">
        <v>1.575</v>
      </c>
      <c r="I3403" s="4">
        <v>11</v>
      </c>
      <c r="J3403" s="6">
        <v>36.363636363636402</v>
      </c>
      <c r="K3403" s="7">
        <v>1.0909090909090899</v>
      </c>
      <c r="L3403" s="6">
        <v>0</v>
      </c>
      <c r="M3403" s="5">
        <v>0</v>
      </c>
      <c r="N3403" s="5">
        <v>0</v>
      </c>
      <c r="O3403" s="5">
        <v>6.3</v>
      </c>
      <c r="P3403" s="5">
        <v>-6.3</v>
      </c>
      <c r="Q3403" s="8">
        <v>-1</v>
      </c>
      <c r="R3403" s="4">
        <v>0</v>
      </c>
      <c r="S3403" s="10" t="s">
        <v>33</v>
      </c>
      <c r="T3403" s="11">
        <v>0</v>
      </c>
    </row>
    <row r="3404" spans="1:20" x14ac:dyDescent="0.2">
      <c r="A3404" s="3" t="s">
        <v>161</v>
      </c>
      <c r="B3404" s="3" t="s">
        <v>162</v>
      </c>
      <c r="C3404" s="4" t="s">
        <v>128</v>
      </c>
      <c r="D3404" s="3" t="s">
        <v>85</v>
      </c>
      <c r="E3404" s="5">
        <v>6.25</v>
      </c>
      <c r="F3404" s="4">
        <v>2</v>
      </c>
      <c r="G3404" s="5">
        <v>6.3375000000000004</v>
      </c>
      <c r="H3404" s="5">
        <v>3.1687500000000002</v>
      </c>
      <c r="I3404" s="4">
        <v>3</v>
      </c>
      <c r="J3404" s="6">
        <v>66.6666666666667</v>
      </c>
      <c r="K3404" s="7">
        <v>1</v>
      </c>
      <c r="L3404" s="6">
        <v>0</v>
      </c>
      <c r="M3404" s="5">
        <v>0</v>
      </c>
      <c r="N3404" s="5">
        <v>0</v>
      </c>
      <c r="O3404" s="5">
        <v>6.3375000000000004</v>
      </c>
      <c r="P3404" s="5">
        <v>-6.3375000000000004</v>
      </c>
      <c r="Q3404" s="8">
        <v>-1</v>
      </c>
      <c r="R3404" s="4">
        <v>0</v>
      </c>
      <c r="S3404" s="10" t="s">
        <v>33</v>
      </c>
      <c r="T3404" s="11">
        <v>0</v>
      </c>
    </row>
    <row r="3405" spans="1:20" x14ac:dyDescent="0.2">
      <c r="A3405" s="3" t="s">
        <v>161</v>
      </c>
      <c r="B3405" s="3" t="s">
        <v>162</v>
      </c>
      <c r="C3405" s="4" t="s">
        <v>128</v>
      </c>
      <c r="D3405" s="3" t="s">
        <v>85</v>
      </c>
      <c r="E3405" s="5">
        <v>6.25</v>
      </c>
      <c r="F3405" s="4">
        <v>3</v>
      </c>
      <c r="G3405" s="5">
        <v>6.3624999750000004</v>
      </c>
      <c r="H3405" s="5">
        <v>2.120833325</v>
      </c>
      <c r="I3405" s="4">
        <v>32</v>
      </c>
      <c r="J3405" s="6">
        <v>9.375</v>
      </c>
      <c r="K3405" s="7">
        <v>1.0562499999999999</v>
      </c>
      <c r="L3405" s="6">
        <v>0</v>
      </c>
      <c r="M3405" s="5">
        <v>0</v>
      </c>
      <c r="N3405" s="5">
        <v>0</v>
      </c>
      <c r="O3405" s="5">
        <v>6.3624999750000004</v>
      </c>
      <c r="P3405" s="5">
        <v>-6.3624999750000004</v>
      </c>
      <c r="Q3405" s="8">
        <v>-1</v>
      </c>
      <c r="R3405" s="4">
        <v>0</v>
      </c>
      <c r="S3405" s="10" t="s">
        <v>33</v>
      </c>
      <c r="T3405" s="11">
        <v>0</v>
      </c>
    </row>
    <row r="3406" spans="1:20" x14ac:dyDescent="0.2">
      <c r="A3406" s="3" t="s">
        <v>161</v>
      </c>
      <c r="B3406" s="3" t="s">
        <v>162</v>
      </c>
      <c r="C3406" s="4" t="s">
        <v>128</v>
      </c>
      <c r="D3406" s="3" t="s">
        <v>85</v>
      </c>
      <c r="E3406" s="5">
        <v>6.25</v>
      </c>
      <c r="F3406" s="4">
        <v>2</v>
      </c>
      <c r="G3406" s="5">
        <v>6.375</v>
      </c>
      <c r="H3406" s="5">
        <v>3.1875</v>
      </c>
      <c r="I3406" s="4">
        <v>63</v>
      </c>
      <c r="J3406" s="6">
        <v>3.17460317460317</v>
      </c>
      <c r="K3406" s="7">
        <v>2.64920634920635</v>
      </c>
      <c r="L3406" s="6">
        <v>0</v>
      </c>
      <c r="M3406" s="5">
        <v>0</v>
      </c>
      <c r="N3406" s="5">
        <v>0</v>
      </c>
      <c r="O3406" s="5">
        <v>6.375</v>
      </c>
      <c r="P3406" s="5">
        <v>-6.375</v>
      </c>
      <c r="Q3406" s="8">
        <v>-1</v>
      </c>
      <c r="R3406" s="4">
        <v>0</v>
      </c>
      <c r="S3406" s="10" t="s">
        <v>33</v>
      </c>
      <c r="T3406" s="11">
        <v>0</v>
      </c>
    </row>
    <row r="3407" spans="1:20" x14ac:dyDescent="0.2">
      <c r="A3407" s="3" t="s">
        <v>161</v>
      </c>
      <c r="B3407" s="3" t="s">
        <v>162</v>
      </c>
      <c r="C3407" s="4" t="s">
        <v>128</v>
      </c>
      <c r="D3407" s="3" t="s">
        <v>85</v>
      </c>
      <c r="E3407" s="5">
        <v>6.25</v>
      </c>
      <c r="F3407" s="4">
        <v>9</v>
      </c>
      <c r="G3407" s="5">
        <v>6.3874999125</v>
      </c>
      <c r="H3407" s="5">
        <v>0.7097222125</v>
      </c>
      <c r="I3407" s="4">
        <v>2679</v>
      </c>
      <c r="J3407" s="6">
        <v>0.33594624860022398</v>
      </c>
      <c r="K3407" s="7">
        <v>5.1006345651362404</v>
      </c>
      <c r="L3407" s="6">
        <v>0</v>
      </c>
      <c r="M3407" s="5">
        <v>0</v>
      </c>
      <c r="N3407" s="5">
        <v>0</v>
      </c>
      <c r="O3407" s="5">
        <v>6.3874999125</v>
      </c>
      <c r="P3407" s="5">
        <v>-6.3874999125</v>
      </c>
      <c r="Q3407" s="8">
        <v>-1</v>
      </c>
      <c r="R3407" s="4">
        <v>0</v>
      </c>
      <c r="S3407" s="10" t="s">
        <v>33</v>
      </c>
      <c r="T3407" s="11">
        <v>0</v>
      </c>
    </row>
    <row r="3408" spans="1:20" x14ac:dyDescent="0.2">
      <c r="A3408" s="3" t="s">
        <v>161</v>
      </c>
      <c r="B3408" s="3" t="s">
        <v>162</v>
      </c>
      <c r="C3408" s="4" t="s">
        <v>128</v>
      </c>
      <c r="D3408" s="3" t="s">
        <v>85</v>
      </c>
      <c r="E3408" s="5">
        <v>6.25</v>
      </c>
      <c r="F3408" s="4">
        <v>8</v>
      </c>
      <c r="G3408" s="5">
        <v>6.3875000000000002</v>
      </c>
      <c r="H3408" s="5">
        <v>0.79843750000000002</v>
      </c>
      <c r="I3408" s="4">
        <v>856</v>
      </c>
      <c r="J3408" s="6">
        <v>0.934579439252336</v>
      </c>
      <c r="K3408" s="7">
        <v>4.7759345794392498</v>
      </c>
      <c r="L3408" s="6">
        <v>0</v>
      </c>
      <c r="M3408" s="5">
        <v>0</v>
      </c>
      <c r="N3408" s="5">
        <v>0</v>
      </c>
      <c r="O3408" s="5">
        <v>6.3875000000000002</v>
      </c>
      <c r="P3408" s="5">
        <v>-6.3875000000000002</v>
      </c>
      <c r="Q3408" s="8">
        <v>-1</v>
      </c>
      <c r="R3408" s="4">
        <v>0</v>
      </c>
      <c r="S3408" s="10" t="s">
        <v>33</v>
      </c>
      <c r="T3408" s="11">
        <v>0</v>
      </c>
    </row>
    <row r="3409" spans="1:20" x14ac:dyDescent="0.2">
      <c r="A3409" s="3" t="s">
        <v>161</v>
      </c>
      <c r="B3409" s="3" t="s">
        <v>162</v>
      </c>
      <c r="C3409" s="4" t="s">
        <v>128</v>
      </c>
      <c r="D3409" s="3" t="s">
        <v>85</v>
      </c>
      <c r="E3409" s="5">
        <v>6.25</v>
      </c>
      <c r="F3409" s="4">
        <v>7</v>
      </c>
      <c r="G3409" s="5">
        <v>6.3999999874999993</v>
      </c>
      <c r="H3409" s="5">
        <v>0.9142857124999999</v>
      </c>
      <c r="I3409" s="4">
        <v>317</v>
      </c>
      <c r="J3409" s="6">
        <v>2.20820189274448</v>
      </c>
      <c r="K3409" s="7">
        <v>5.9659305993690896</v>
      </c>
      <c r="L3409" s="6">
        <v>0</v>
      </c>
      <c r="M3409" s="5">
        <v>0</v>
      </c>
      <c r="N3409" s="5">
        <v>0</v>
      </c>
      <c r="O3409" s="5">
        <v>6.3999999874999993</v>
      </c>
      <c r="P3409" s="5">
        <v>-6.3999999874999993</v>
      </c>
      <c r="Q3409" s="8">
        <v>-1</v>
      </c>
      <c r="R3409" s="4">
        <v>0</v>
      </c>
      <c r="S3409" s="10" t="s">
        <v>33</v>
      </c>
      <c r="T3409" s="11">
        <v>0</v>
      </c>
    </row>
    <row r="3410" spans="1:20" x14ac:dyDescent="0.2">
      <c r="A3410" s="3" t="s">
        <v>161</v>
      </c>
      <c r="B3410" s="3" t="s">
        <v>162</v>
      </c>
      <c r="C3410" s="4" t="s">
        <v>128</v>
      </c>
      <c r="D3410" s="3" t="s">
        <v>85</v>
      </c>
      <c r="E3410" s="5">
        <v>6.25</v>
      </c>
      <c r="F3410" s="4">
        <v>3</v>
      </c>
      <c r="G3410" s="5">
        <v>6.4124999999999996</v>
      </c>
      <c r="H3410" s="5">
        <v>2.1375000000000002</v>
      </c>
      <c r="I3410" s="4">
        <v>48</v>
      </c>
      <c r="J3410" s="6">
        <v>6.25</v>
      </c>
      <c r="K3410" s="7">
        <v>1.3145833333333301</v>
      </c>
      <c r="L3410" s="6">
        <v>0</v>
      </c>
      <c r="M3410" s="5">
        <v>0</v>
      </c>
      <c r="N3410" s="5">
        <v>0</v>
      </c>
      <c r="O3410" s="5">
        <v>6.4124999999999996</v>
      </c>
      <c r="P3410" s="5">
        <v>-6.4124999999999996</v>
      </c>
      <c r="Q3410" s="8">
        <v>-1</v>
      </c>
      <c r="R3410" s="4">
        <v>0</v>
      </c>
      <c r="S3410" s="10" t="s">
        <v>33</v>
      </c>
      <c r="T3410" s="11">
        <v>0</v>
      </c>
    </row>
    <row r="3411" spans="1:20" x14ac:dyDescent="0.2">
      <c r="A3411" s="3" t="s">
        <v>161</v>
      </c>
      <c r="B3411" s="3" t="s">
        <v>162</v>
      </c>
      <c r="C3411" s="4" t="s">
        <v>128</v>
      </c>
      <c r="D3411" s="3" t="s">
        <v>85</v>
      </c>
      <c r="E3411" s="5">
        <v>6.25</v>
      </c>
      <c r="F3411" s="4">
        <v>2</v>
      </c>
      <c r="G3411" s="5">
        <v>6.4124999999999996</v>
      </c>
      <c r="H3411" s="5">
        <v>3.2062499999999998</v>
      </c>
      <c r="I3411" s="4">
        <v>43</v>
      </c>
      <c r="J3411" s="6">
        <v>4.6511627906976702</v>
      </c>
      <c r="K3411" s="7">
        <v>1.48372093023256</v>
      </c>
      <c r="L3411" s="6">
        <v>0</v>
      </c>
      <c r="M3411" s="5">
        <v>0</v>
      </c>
      <c r="N3411" s="5">
        <v>0</v>
      </c>
      <c r="O3411" s="5">
        <v>6.4124999999999996</v>
      </c>
      <c r="P3411" s="5">
        <v>-6.4124999999999996</v>
      </c>
      <c r="Q3411" s="8">
        <v>-1</v>
      </c>
      <c r="R3411" s="4">
        <v>0</v>
      </c>
      <c r="S3411" s="10" t="s">
        <v>33</v>
      </c>
      <c r="T3411" s="11">
        <v>0</v>
      </c>
    </row>
    <row r="3412" spans="1:20" x14ac:dyDescent="0.2">
      <c r="A3412" s="3" t="s">
        <v>161</v>
      </c>
      <c r="B3412" s="3" t="s">
        <v>162</v>
      </c>
      <c r="C3412" s="4" t="s">
        <v>128</v>
      </c>
      <c r="D3412" s="3" t="s">
        <v>85</v>
      </c>
      <c r="E3412" s="5">
        <v>6.25</v>
      </c>
      <c r="F3412" s="4">
        <v>2</v>
      </c>
      <c r="G3412" s="5">
        <v>6.4249999999999998</v>
      </c>
      <c r="H3412" s="5">
        <v>3.2124999999999999</v>
      </c>
      <c r="I3412" s="4">
        <v>27</v>
      </c>
      <c r="J3412" s="6">
        <v>7.4074074074074101</v>
      </c>
      <c r="K3412" s="7">
        <v>5.4222222222222198</v>
      </c>
      <c r="L3412" s="6">
        <v>0</v>
      </c>
      <c r="M3412" s="5">
        <v>0</v>
      </c>
      <c r="N3412" s="5">
        <v>0</v>
      </c>
      <c r="O3412" s="5">
        <v>6.4249999999999998</v>
      </c>
      <c r="P3412" s="5">
        <v>-6.4249999999999998</v>
      </c>
      <c r="Q3412" s="8">
        <v>-1</v>
      </c>
      <c r="R3412" s="4">
        <v>0</v>
      </c>
      <c r="S3412" s="10" t="s">
        <v>33</v>
      </c>
      <c r="T3412" s="11">
        <v>0</v>
      </c>
    </row>
    <row r="3413" spans="1:20" x14ac:dyDescent="0.2">
      <c r="A3413" s="3" t="s">
        <v>161</v>
      </c>
      <c r="B3413" s="3" t="s">
        <v>162</v>
      </c>
      <c r="C3413" s="4" t="s">
        <v>128</v>
      </c>
      <c r="D3413" s="3" t="s">
        <v>85</v>
      </c>
      <c r="E3413" s="5">
        <v>6.25</v>
      </c>
      <c r="F3413" s="4">
        <v>3</v>
      </c>
      <c r="G3413" s="5">
        <v>6.4374999749999997</v>
      </c>
      <c r="H3413" s="5">
        <v>2.1458333249999999</v>
      </c>
      <c r="I3413" s="4">
        <v>28</v>
      </c>
      <c r="J3413" s="6">
        <v>10.714285714285699</v>
      </c>
      <c r="K3413" s="7">
        <v>2.1</v>
      </c>
      <c r="L3413" s="6">
        <v>0</v>
      </c>
      <c r="M3413" s="5">
        <v>0</v>
      </c>
      <c r="N3413" s="5">
        <v>0</v>
      </c>
      <c r="O3413" s="5">
        <v>6.4374999749999997</v>
      </c>
      <c r="P3413" s="5">
        <v>-6.4374999749999997</v>
      </c>
      <c r="Q3413" s="8">
        <v>-1</v>
      </c>
      <c r="R3413" s="4">
        <v>0</v>
      </c>
      <c r="S3413" s="10" t="s">
        <v>33</v>
      </c>
      <c r="T3413" s="11">
        <v>0</v>
      </c>
    </row>
    <row r="3414" spans="1:20" x14ac:dyDescent="0.2">
      <c r="A3414" s="3" t="s">
        <v>161</v>
      </c>
      <c r="B3414" s="3" t="s">
        <v>162</v>
      </c>
      <c r="C3414" s="4" t="s">
        <v>128</v>
      </c>
      <c r="D3414" s="3" t="s">
        <v>85</v>
      </c>
      <c r="E3414" s="5">
        <v>6.25</v>
      </c>
      <c r="F3414" s="4">
        <v>2</v>
      </c>
      <c r="G3414" s="5">
        <v>6.4375</v>
      </c>
      <c r="H3414" s="5">
        <v>3.21875</v>
      </c>
      <c r="I3414" s="4">
        <v>3</v>
      </c>
      <c r="J3414" s="6">
        <v>66.6666666666667</v>
      </c>
      <c r="K3414" s="7">
        <v>1</v>
      </c>
      <c r="L3414" s="6">
        <v>0</v>
      </c>
      <c r="M3414" s="5">
        <v>0</v>
      </c>
      <c r="N3414" s="5">
        <v>0</v>
      </c>
      <c r="O3414" s="5">
        <v>6.4375</v>
      </c>
      <c r="P3414" s="5">
        <v>-6.4375</v>
      </c>
      <c r="Q3414" s="8">
        <v>-1</v>
      </c>
      <c r="R3414" s="4">
        <v>0</v>
      </c>
      <c r="S3414" s="10" t="s">
        <v>33</v>
      </c>
      <c r="T3414" s="11">
        <v>0</v>
      </c>
    </row>
    <row r="3415" spans="1:20" x14ac:dyDescent="0.2">
      <c r="A3415" s="3" t="s">
        <v>161</v>
      </c>
      <c r="B3415" s="3" t="s">
        <v>162</v>
      </c>
      <c r="C3415" s="4" t="s">
        <v>128</v>
      </c>
      <c r="D3415" s="3" t="s">
        <v>85</v>
      </c>
      <c r="E3415" s="5">
        <v>6.25</v>
      </c>
      <c r="F3415" s="4">
        <v>6</v>
      </c>
      <c r="G3415" s="5">
        <v>6.4374999749999997</v>
      </c>
      <c r="H3415" s="5">
        <v>1.0729166625</v>
      </c>
      <c r="I3415" s="4">
        <v>24</v>
      </c>
      <c r="J3415" s="6">
        <v>25</v>
      </c>
      <c r="K3415" s="7">
        <v>1.0416666666666701</v>
      </c>
      <c r="L3415" s="6">
        <v>0</v>
      </c>
      <c r="M3415" s="5">
        <v>0</v>
      </c>
      <c r="N3415" s="5">
        <v>0</v>
      </c>
      <c r="O3415" s="5">
        <v>6.4374999749999997</v>
      </c>
      <c r="P3415" s="5">
        <v>-6.4374999749999997</v>
      </c>
      <c r="Q3415" s="8">
        <v>-1</v>
      </c>
      <c r="R3415" s="4">
        <v>0</v>
      </c>
      <c r="S3415" s="10" t="s">
        <v>33</v>
      </c>
      <c r="T3415" s="11">
        <v>0</v>
      </c>
    </row>
    <row r="3416" spans="1:20" x14ac:dyDescent="0.2">
      <c r="A3416" s="3" t="s">
        <v>161</v>
      </c>
      <c r="B3416" s="3" t="s">
        <v>162</v>
      </c>
      <c r="C3416" s="4" t="s">
        <v>128</v>
      </c>
      <c r="D3416" s="3" t="s">
        <v>85</v>
      </c>
      <c r="E3416" s="5">
        <v>6.25</v>
      </c>
      <c r="F3416" s="4">
        <v>4</v>
      </c>
      <c r="G3416" s="5">
        <v>6.4749999999999996</v>
      </c>
      <c r="H3416" s="5">
        <v>1.6187499999999999</v>
      </c>
      <c r="I3416" s="4">
        <v>21</v>
      </c>
      <c r="J3416" s="6">
        <v>19.047619047619001</v>
      </c>
      <c r="K3416" s="7">
        <v>2.4761904761904798</v>
      </c>
      <c r="L3416" s="6">
        <v>0</v>
      </c>
      <c r="M3416" s="5">
        <v>0</v>
      </c>
      <c r="N3416" s="5">
        <v>0</v>
      </c>
      <c r="O3416" s="5">
        <v>6.4749999999999996</v>
      </c>
      <c r="P3416" s="5">
        <v>-6.4749999999999996</v>
      </c>
      <c r="Q3416" s="8">
        <v>-1</v>
      </c>
      <c r="R3416" s="4">
        <v>0</v>
      </c>
      <c r="S3416" s="10" t="s">
        <v>33</v>
      </c>
      <c r="T3416" s="11">
        <v>0</v>
      </c>
    </row>
    <row r="3417" spans="1:20" x14ac:dyDescent="0.2">
      <c r="A3417" s="3" t="s">
        <v>161</v>
      </c>
      <c r="B3417" s="3" t="s">
        <v>162</v>
      </c>
      <c r="C3417" s="4" t="s">
        <v>128</v>
      </c>
      <c r="D3417" s="3" t="s">
        <v>85</v>
      </c>
      <c r="E3417" s="5">
        <v>6.25</v>
      </c>
      <c r="F3417" s="4">
        <v>11</v>
      </c>
      <c r="G3417" s="5">
        <v>6.4749999874999995</v>
      </c>
      <c r="H3417" s="5">
        <v>0.58863636249999995</v>
      </c>
      <c r="I3417" s="4">
        <v>295</v>
      </c>
      <c r="J3417" s="6">
        <v>3.7288135593220302</v>
      </c>
      <c r="K3417" s="7">
        <v>5.7945762711864397</v>
      </c>
      <c r="L3417" s="6">
        <v>0</v>
      </c>
      <c r="M3417" s="5">
        <v>0</v>
      </c>
      <c r="N3417" s="5">
        <v>0</v>
      </c>
      <c r="O3417" s="5">
        <v>6.4749999874999995</v>
      </c>
      <c r="P3417" s="5">
        <v>-6.4749999874999995</v>
      </c>
      <c r="Q3417" s="8">
        <v>-1</v>
      </c>
      <c r="R3417" s="4">
        <v>0</v>
      </c>
      <c r="S3417" s="10" t="s">
        <v>33</v>
      </c>
      <c r="T3417" s="11">
        <v>0</v>
      </c>
    </row>
    <row r="3418" spans="1:20" x14ac:dyDescent="0.2">
      <c r="A3418" s="3" t="s">
        <v>161</v>
      </c>
      <c r="B3418" s="3" t="s">
        <v>162</v>
      </c>
      <c r="C3418" s="4" t="s">
        <v>128</v>
      </c>
      <c r="D3418" s="3" t="s">
        <v>85</v>
      </c>
      <c r="E3418" s="5">
        <v>6.25</v>
      </c>
      <c r="F3418" s="4">
        <v>3</v>
      </c>
      <c r="G3418" s="5">
        <v>6.4874999999999998</v>
      </c>
      <c r="H3418" s="5">
        <v>2.1625000000000001</v>
      </c>
      <c r="I3418" s="4">
        <v>8</v>
      </c>
      <c r="J3418" s="6">
        <v>37.5</v>
      </c>
      <c r="K3418" s="7">
        <v>1</v>
      </c>
      <c r="L3418" s="6">
        <v>0</v>
      </c>
      <c r="M3418" s="5">
        <v>0</v>
      </c>
      <c r="N3418" s="5">
        <v>0</v>
      </c>
      <c r="O3418" s="5">
        <v>6.4874999999999998</v>
      </c>
      <c r="P3418" s="5">
        <v>-6.4874999999999998</v>
      </c>
      <c r="Q3418" s="8">
        <v>-1</v>
      </c>
      <c r="R3418" s="4">
        <v>0</v>
      </c>
      <c r="S3418" s="10" t="s">
        <v>33</v>
      </c>
      <c r="T3418" s="11">
        <v>0</v>
      </c>
    </row>
    <row r="3419" spans="1:20" x14ac:dyDescent="0.2">
      <c r="A3419" s="3" t="s">
        <v>161</v>
      </c>
      <c r="B3419" s="3" t="s">
        <v>162</v>
      </c>
      <c r="C3419" s="4" t="s">
        <v>128</v>
      </c>
      <c r="D3419" s="3" t="s">
        <v>85</v>
      </c>
      <c r="E3419" s="5">
        <v>6.25</v>
      </c>
      <c r="F3419" s="4">
        <v>4</v>
      </c>
      <c r="G3419" s="5">
        <v>6.4874999999999998</v>
      </c>
      <c r="H3419" s="5">
        <v>1.621875</v>
      </c>
      <c r="I3419" s="4">
        <v>11</v>
      </c>
      <c r="J3419" s="6">
        <v>36.363636363636402</v>
      </c>
      <c r="K3419" s="7">
        <v>1.0909090909090899</v>
      </c>
      <c r="L3419" s="6">
        <v>0</v>
      </c>
      <c r="M3419" s="5">
        <v>0</v>
      </c>
      <c r="N3419" s="5">
        <v>0</v>
      </c>
      <c r="O3419" s="5">
        <v>6.4874999999999998</v>
      </c>
      <c r="P3419" s="5">
        <v>-6.4874999999999998</v>
      </c>
      <c r="Q3419" s="8">
        <v>-1</v>
      </c>
      <c r="R3419" s="4">
        <v>0</v>
      </c>
      <c r="S3419" s="10" t="s">
        <v>33</v>
      </c>
      <c r="T3419" s="11">
        <v>0</v>
      </c>
    </row>
    <row r="3420" spans="1:20" x14ac:dyDescent="0.2">
      <c r="A3420" s="3" t="s">
        <v>161</v>
      </c>
      <c r="B3420" s="3" t="s">
        <v>162</v>
      </c>
      <c r="C3420" s="4" t="s">
        <v>128</v>
      </c>
      <c r="D3420" s="3" t="s">
        <v>85</v>
      </c>
      <c r="E3420" s="5">
        <v>6.25</v>
      </c>
      <c r="F3420" s="4">
        <v>4</v>
      </c>
      <c r="G3420" s="5">
        <v>6.5</v>
      </c>
      <c r="H3420" s="5">
        <v>1.625</v>
      </c>
      <c r="I3420" s="4">
        <v>23</v>
      </c>
      <c r="J3420" s="6">
        <v>17.3913043478261</v>
      </c>
      <c r="K3420" s="7">
        <v>1.2156521739130399</v>
      </c>
      <c r="L3420" s="6">
        <v>0</v>
      </c>
      <c r="M3420" s="5">
        <v>0</v>
      </c>
      <c r="N3420" s="5">
        <v>0</v>
      </c>
      <c r="O3420" s="5">
        <v>6.5</v>
      </c>
      <c r="P3420" s="5">
        <v>-6.5</v>
      </c>
      <c r="Q3420" s="8">
        <v>-1</v>
      </c>
      <c r="R3420" s="4">
        <v>0</v>
      </c>
      <c r="S3420" s="10" t="s">
        <v>33</v>
      </c>
      <c r="T3420" s="11">
        <v>0</v>
      </c>
    </row>
    <row r="3421" spans="1:20" x14ac:dyDescent="0.2">
      <c r="A3421" s="3" t="s">
        <v>161</v>
      </c>
      <c r="B3421" s="3" t="s">
        <v>162</v>
      </c>
      <c r="C3421" s="4" t="s">
        <v>128</v>
      </c>
      <c r="D3421" s="3" t="s">
        <v>85</v>
      </c>
      <c r="E3421" s="5">
        <v>6.25</v>
      </c>
      <c r="F3421" s="4">
        <v>3</v>
      </c>
      <c r="G3421" s="5">
        <v>6.5250000000000004</v>
      </c>
      <c r="H3421" s="5">
        <v>2.1749999999999998</v>
      </c>
      <c r="I3421" s="4">
        <v>41</v>
      </c>
      <c r="J3421" s="6">
        <v>7.3170731707317103</v>
      </c>
      <c r="K3421" s="7">
        <v>1.6097560975609799</v>
      </c>
      <c r="L3421" s="6">
        <v>0</v>
      </c>
      <c r="M3421" s="5">
        <v>0</v>
      </c>
      <c r="N3421" s="5">
        <v>0</v>
      </c>
      <c r="O3421" s="5">
        <v>6.5250000000000004</v>
      </c>
      <c r="P3421" s="5">
        <v>-6.5250000000000004</v>
      </c>
      <c r="Q3421" s="8">
        <v>-1</v>
      </c>
      <c r="R3421" s="4">
        <v>0</v>
      </c>
      <c r="S3421" s="10" t="s">
        <v>33</v>
      </c>
      <c r="T3421" s="11">
        <v>0</v>
      </c>
    </row>
    <row r="3422" spans="1:20" x14ac:dyDescent="0.2">
      <c r="A3422" s="3" t="s">
        <v>161</v>
      </c>
      <c r="B3422" s="3" t="s">
        <v>162</v>
      </c>
      <c r="C3422" s="4" t="s">
        <v>128</v>
      </c>
      <c r="D3422" s="3" t="s">
        <v>85</v>
      </c>
      <c r="E3422" s="5">
        <v>6.25</v>
      </c>
      <c r="F3422" s="4">
        <v>2</v>
      </c>
      <c r="G3422" s="5">
        <v>6.5250000000000004</v>
      </c>
      <c r="H3422" s="5">
        <v>3.2625000000000002</v>
      </c>
      <c r="I3422" s="4">
        <v>35</v>
      </c>
      <c r="J3422" s="6">
        <v>5.71428571428571</v>
      </c>
      <c r="K3422" s="7">
        <v>1.74114285714286</v>
      </c>
      <c r="L3422" s="6">
        <v>0</v>
      </c>
      <c r="M3422" s="5">
        <v>0</v>
      </c>
      <c r="N3422" s="5">
        <v>0</v>
      </c>
      <c r="O3422" s="5">
        <v>6.5250000000000004</v>
      </c>
      <c r="P3422" s="5">
        <v>-6.5250000000000004</v>
      </c>
      <c r="Q3422" s="8">
        <v>-1</v>
      </c>
      <c r="R3422" s="4">
        <v>0</v>
      </c>
      <c r="S3422" s="10" t="s">
        <v>33</v>
      </c>
      <c r="T3422" s="11">
        <v>0</v>
      </c>
    </row>
    <row r="3423" spans="1:20" x14ac:dyDescent="0.2">
      <c r="A3423" s="3" t="s">
        <v>161</v>
      </c>
      <c r="B3423" s="3" t="s">
        <v>162</v>
      </c>
      <c r="C3423" s="4" t="s">
        <v>128</v>
      </c>
      <c r="D3423" s="3" t="s">
        <v>85</v>
      </c>
      <c r="E3423" s="5">
        <v>6.25</v>
      </c>
      <c r="F3423" s="4">
        <v>2</v>
      </c>
      <c r="G3423" s="5">
        <v>6.5374999999999996</v>
      </c>
      <c r="H3423" s="5">
        <v>3.2687499999999998</v>
      </c>
      <c r="I3423" s="4">
        <v>98</v>
      </c>
      <c r="J3423" s="6">
        <v>2.0408163265306101</v>
      </c>
      <c r="K3423" s="7">
        <v>1.5948979591836701</v>
      </c>
      <c r="L3423" s="6">
        <v>0</v>
      </c>
      <c r="M3423" s="5">
        <v>0</v>
      </c>
      <c r="N3423" s="5">
        <v>0</v>
      </c>
      <c r="O3423" s="5">
        <v>6.5374999999999996</v>
      </c>
      <c r="P3423" s="5">
        <v>-6.5374999999999996</v>
      </c>
      <c r="Q3423" s="8">
        <v>-1</v>
      </c>
      <c r="R3423" s="4">
        <v>0</v>
      </c>
      <c r="S3423" s="10" t="s">
        <v>33</v>
      </c>
      <c r="T3423" s="11">
        <v>0</v>
      </c>
    </row>
    <row r="3424" spans="1:20" x14ac:dyDescent="0.2">
      <c r="A3424" s="3" t="s">
        <v>161</v>
      </c>
      <c r="B3424" s="3" t="s">
        <v>162</v>
      </c>
      <c r="C3424" s="4" t="s">
        <v>128</v>
      </c>
      <c r="D3424" s="3" t="s">
        <v>54</v>
      </c>
      <c r="E3424" s="5">
        <v>6.25</v>
      </c>
      <c r="F3424" s="4">
        <v>4</v>
      </c>
      <c r="G3424" s="5">
        <v>6.55</v>
      </c>
      <c r="H3424" s="5">
        <v>1.6375</v>
      </c>
      <c r="I3424" s="4">
        <v>239</v>
      </c>
      <c r="J3424" s="6">
        <v>1.67364016736402</v>
      </c>
      <c r="K3424" s="7">
        <v>1.2276150627615099</v>
      </c>
      <c r="L3424" s="6">
        <v>0</v>
      </c>
      <c r="M3424" s="5">
        <v>0</v>
      </c>
      <c r="N3424" s="5">
        <v>0</v>
      </c>
      <c r="O3424" s="5">
        <v>6.55</v>
      </c>
      <c r="P3424" s="5">
        <v>-6.55</v>
      </c>
      <c r="Q3424" s="8">
        <v>-1</v>
      </c>
      <c r="R3424" s="4">
        <v>0</v>
      </c>
      <c r="S3424" s="10" t="s">
        <v>33</v>
      </c>
      <c r="T3424" s="11">
        <v>0</v>
      </c>
    </row>
    <row r="3425" spans="1:20" x14ac:dyDescent="0.2">
      <c r="A3425" s="3" t="s">
        <v>161</v>
      </c>
      <c r="B3425" s="3" t="s">
        <v>162</v>
      </c>
      <c r="C3425" s="4" t="s">
        <v>128</v>
      </c>
      <c r="D3425" s="3" t="s">
        <v>85</v>
      </c>
      <c r="E3425" s="5">
        <v>6.25</v>
      </c>
      <c r="F3425" s="4">
        <v>5</v>
      </c>
      <c r="G3425" s="5">
        <v>6.55</v>
      </c>
      <c r="H3425" s="5">
        <v>1.31</v>
      </c>
      <c r="I3425" s="4">
        <v>53</v>
      </c>
      <c r="J3425" s="6">
        <v>9.4339622641509404</v>
      </c>
      <c r="K3425" s="7">
        <v>5.2094339622641499</v>
      </c>
      <c r="L3425" s="6">
        <v>0</v>
      </c>
      <c r="M3425" s="5">
        <v>0</v>
      </c>
      <c r="N3425" s="5">
        <v>0</v>
      </c>
      <c r="O3425" s="5">
        <v>6.55</v>
      </c>
      <c r="P3425" s="5">
        <v>-6.55</v>
      </c>
      <c r="Q3425" s="8">
        <v>-1</v>
      </c>
      <c r="R3425" s="4">
        <v>0</v>
      </c>
      <c r="S3425" s="10" t="s">
        <v>33</v>
      </c>
      <c r="T3425" s="11">
        <v>0</v>
      </c>
    </row>
    <row r="3426" spans="1:20" x14ac:dyDescent="0.2">
      <c r="A3426" s="3" t="s">
        <v>161</v>
      </c>
      <c r="B3426" s="3" t="s">
        <v>162</v>
      </c>
      <c r="C3426" s="4" t="s">
        <v>128</v>
      </c>
      <c r="D3426" s="3" t="s">
        <v>85</v>
      </c>
      <c r="E3426" s="5">
        <v>6.25</v>
      </c>
      <c r="F3426" s="4">
        <v>2</v>
      </c>
      <c r="G3426" s="5">
        <v>6.55</v>
      </c>
      <c r="H3426" s="5">
        <v>3.2749999999999999</v>
      </c>
      <c r="I3426" s="4">
        <v>11</v>
      </c>
      <c r="J3426" s="6">
        <v>18.181818181818201</v>
      </c>
      <c r="K3426" s="7">
        <v>1</v>
      </c>
      <c r="L3426" s="6">
        <v>0</v>
      </c>
      <c r="M3426" s="5">
        <v>0</v>
      </c>
      <c r="N3426" s="5">
        <v>0</v>
      </c>
      <c r="O3426" s="5">
        <v>6.55</v>
      </c>
      <c r="P3426" s="5">
        <v>-6.55</v>
      </c>
      <c r="Q3426" s="8">
        <v>-1</v>
      </c>
      <c r="R3426" s="4">
        <v>0</v>
      </c>
      <c r="S3426" s="10" t="s">
        <v>33</v>
      </c>
      <c r="T3426" s="11">
        <v>0</v>
      </c>
    </row>
    <row r="3427" spans="1:20" x14ac:dyDescent="0.2">
      <c r="A3427" s="3" t="s">
        <v>161</v>
      </c>
      <c r="B3427" s="3" t="s">
        <v>162</v>
      </c>
      <c r="C3427" s="4" t="s">
        <v>128</v>
      </c>
      <c r="D3427" s="3" t="s">
        <v>85</v>
      </c>
      <c r="E3427" s="5">
        <v>6.25</v>
      </c>
      <c r="F3427" s="4">
        <v>5</v>
      </c>
      <c r="G3427" s="5">
        <v>6.6</v>
      </c>
      <c r="H3427" s="5">
        <v>1.32</v>
      </c>
      <c r="I3427" s="4">
        <v>457</v>
      </c>
      <c r="J3427" s="6">
        <v>1.0940919037199099</v>
      </c>
      <c r="K3427" s="7">
        <v>1.6665207877461701</v>
      </c>
      <c r="L3427" s="6">
        <v>0</v>
      </c>
      <c r="M3427" s="5">
        <v>0</v>
      </c>
      <c r="N3427" s="5">
        <v>0</v>
      </c>
      <c r="O3427" s="5">
        <v>6.6</v>
      </c>
      <c r="P3427" s="5">
        <v>-6.6</v>
      </c>
      <c r="Q3427" s="8">
        <v>-1</v>
      </c>
      <c r="R3427" s="4">
        <v>0</v>
      </c>
      <c r="S3427" s="10" t="s">
        <v>33</v>
      </c>
      <c r="T3427" s="11">
        <v>0</v>
      </c>
    </row>
    <row r="3428" spans="1:20" x14ac:dyDescent="0.2">
      <c r="A3428" s="3" t="s">
        <v>161</v>
      </c>
      <c r="B3428" s="3" t="s">
        <v>162</v>
      </c>
      <c r="C3428" s="4" t="s">
        <v>128</v>
      </c>
      <c r="D3428" s="3" t="s">
        <v>85</v>
      </c>
      <c r="E3428" s="5">
        <v>6.25</v>
      </c>
      <c r="F3428" s="4">
        <v>3</v>
      </c>
      <c r="G3428" s="5">
        <v>6.6124999874999997</v>
      </c>
      <c r="H3428" s="5">
        <v>2.2041666625</v>
      </c>
      <c r="I3428" s="4">
        <v>13</v>
      </c>
      <c r="J3428" s="6">
        <v>23.076923076923102</v>
      </c>
      <c r="K3428" s="7">
        <v>2.3076923076923102</v>
      </c>
      <c r="L3428" s="6">
        <v>0</v>
      </c>
      <c r="M3428" s="5">
        <v>0</v>
      </c>
      <c r="N3428" s="5">
        <v>0</v>
      </c>
      <c r="O3428" s="5">
        <v>6.6124999874999997</v>
      </c>
      <c r="P3428" s="5">
        <v>-6.6124999874999997</v>
      </c>
      <c r="Q3428" s="8">
        <v>-1</v>
      </c>
      <c r="R3428" s="4">
        <v>0</v>
      </c>
      <c r="S3428" s="10" t="s">
        <v>33</v>
      </c>
      <c r="T3428" s="11">
        <v>0</v>
      </c>
    </row>
    <row r="3429" spans="1:20" x14ac:dyDescent="0.2">
      <c r="A3429" s="3" t="s">
        <v>161</v>
      </c>
      <c r="B3429" s="3" t="s">
        <v>162</v>
      </c>
      <c r="C3429" s="4" t="s">
        <v>128</v>
      </c>
      <c r="D3429" s="3" t="s">
        <v>85</v>
      </c>
      <c r="E3429" s="5">
        <v>6.25</v>
      </c>
      <c r="F3429" s="4">
        <v>4</v>
      </c>
      <c r="G3429" s="5">
        <v>6.65</v>
      </c>
      <c r="H3429" s="5">
        <v>1.6625000000000001</v>
      </c>
      <c r="I3429" s="4">
        <v>48</v>
      </c>
      <c r="J3429" s="6">
        <v>8.3333333333333304</v>
      </c>
      <c r="K3429" s="7">
        <v>2.3854166666666701</v>
      </c>
      <c r="L3429" s="6">
        <v>0</v>
      </c>
      <c r="M3429" s="5">
        <v>0</v>
      </c>
      <c r="N3429" s="5">
        <v>0</v>
      </c>
      <c r="O3429" s="5">
        <v>6.65</v>
      </c>
      <c r="P3429" s="5">
        <v>-6.65</v>
      </c>
      <c r="Q3429" s="8">
        <v>-1</v>
      </c>
      <c r="R3429" s="4">
        <v>0</v>
      </c>
      <c r="S3429" s="10" t="s">
        <v>33</v>
      </c>
      <c r="T3429" s="11">
        <v>0</v>
      </c>
    </row>
    <row r="3430" spans="1:20" x14ac:dyDescent="0.2">
      <c r="A3430" s="3" t="s">
        <v>161</v>
      </c>
      <c r="B3430" s="3" t="s">
        <v>162</v>
      </c>
      <c r="C3430" s="4" t="s">
        <v>128</v>
      </c>
      <c r="D3430" s="3" t="s">
        <v>85</v>
      </c>
      <c r="E3430" s="5">
        <v>6.25</v>
      </c>
      <c r="F3430" s="4">
        <v>6</v>
      </c>
      <c r="G3430" s="5">
        <v>6.6624999750000002</v>
      </c>
      <c r="H3430" s="5">
        <v>1.1104166625</v>
      </c>
      <c r="I3430" s="4">
        <v>118</v>
      </c>
      <c r="J3430" s="6">
        <v>5.0847457627118704</v>
      </c>
      <c r="K3430" s="7">
        <v>4.9610169491525404</v>
      </c>
      <c r="L3430" s="6">
        <v>0</v>
      </c>
      <c r="M3430" s="5">
        <v>0</v>
      </c>
      <c r="N3430" s="5">
        <v>0</v>
      </c>
      <c r="O3430" s="5">
        <v>6.6624999750000002</v>
      </c>
      <c r="P3430" s="5">
        <v>-6.6624999750000002</v>
      </c>
      <c r="Q3430" s="8">
        <v>-1</v>
      </c>
      <c r="R3430" s="4">
        <v>0</v>
      </c>
      <c r="S3430" s="10" t="s">
        <v>33</v>
      </c>
      <c r="T3430" s="11">
        <v>0</v>
      </c>
    </row>
    <row r="3431" spans="1:20" x14ac:dyDescent="0.2">
      <c r="A3431" s="3" t="s">
        <v>161</v>
      </c>
      <c r="B3431" s="3" t="s">
        <v>162</v>
      </c>
      <c r="C3431" s="4" t="s">
        <v>128</v>
      </c>
      <c r="D3431" s="3" t="s">
        <v>85</v>
      </c>
      <c r="E3431" s="5">
        <v>6.25</v>
      </c>
      <c r="F3431" s="4">
        <v>3</v>
      </c>
      <c r="G3431" s="5">
        <v>6.6624999750000002</v>
      </c>
      <c r="H3431" s="5">
        <v>2.2208333250000001</v>
      </c>
      <c r="I3431" s="4">
        <v>25</v>
      </c>
      <c r="J3431" s="6">
        <v>12</v>
      </c>
      <c r="K3431" s="7">
        <v>1.1599999999999999</v>
      </c>
      <c r="L3431" s="6">
        <v>0</v>
      </c>
      <c r="M3431" s="5">
        <v>0</v>
      </c>
      <c r="N3431" s="5">
        <v>0</v>
      </c>
      <c r="O3431" s="5">
        <v>6.6624999750000002</v>
      </c>
      <c r="P3431" s="5">
        <v>-6.6624999750000002</v>
      </c>
      <c r="Q3431" s="8">
        <v>-1</v>
      </c>
      <c r="R3431" s="4">
        <v>0</v>
      </c>
      <c r="S3431" s="10" t="s">
        <v>33</v>
      </c>
      <c r="T3431" s="11">
        <v>0</v>
      </c>
    </row>
    <row r="3432" spans="1:20" x14ac:dyDescent="0.2">
      <c r="A3432" s="3" t="s">
        <v>161</v>
      </c>
      <c r="B3432" s="3" t="s">
        <v>162</v>
      </c>
      <c r="C3432" s="4" t="s">
        <v>128</v>
      </c>
      <c r="D3432" s="3" t="s">
        <v>85</v>
      </c>
      <c r="E3432" s="5">
        <v>6.25</v>
      </c>
      <c r="F3432" s="4">
        <v>3</v>
      </c>
      <c r="G3432" s="5">
        <v>6.7374999750000004</v>
      </c>
      <c r="H3432" s="5">
        <v>2.245833325</v>
      </c>
      <c r="I3432" s="4">
        <v>31</v>
      </c>
      <c r="J3432" s="6">
        <v>9.67741935483871</v>
      </c>
      <c r="K3432" s="7">
        <v>5.0967741935483897</v>
      </c>
      <c r="L3432" s="6">
        <v>0</v>
      </c>
      <c r="M3432" s="5">
        <v>0</v>
      </c>
      <c r="N3432" s="5">
        <v>0</v>
      </c>
      <c r="O3432" s="5">
        <v>6.7374999750000004</v>
      </c>
      <c r="P3432" s="5">
        <v>-6.7374999750000004</v>
      </c>
      <c r="Q3432" s="8">
        <v>-1</v>
      </c>
      <c r="R3432" s="4">
        <v>0</v>
      </c>
      <c r="S3432" s="10" t="s">
        <v>33</v>
      </c>
      <c r="T3432" s="11">
        <v>0</v>
      </c>
    </row>
    <row r="3433" spans="1:20" x14ac:dyDescent="0.2">
      <c r="A3433" s="3" t="s">
        <v>161</v>
      </c>
      <c r="B3433" s="3" t="s">
        <v>162</v>
      </c>
      <c r="C3433" s="4" t="s">
        <v>128</v>
      </c>
      <c r="D3433" s="3" t="s">
        <v>85</v>
      </c>
      <c r="E3433" s="5">
        <v>6.25</v>
      </c>
      <c r="F3433" s="4">
        <v>4</v>
      </c>
      <c r="G3433" s="5">
        <v>6.75</v>
      </c>
      <c r="H3433" s="5">
        <v>1.6875</v>
      </c>
      <c r="I3433" s="4">
        <v>42</v>
      </c>
      <c r="J3433" s="6">
        <v>9.5238095238095202</v>
      </c>
      <c r="K3433" s="7">
        <v>1.75714285714286</v>
      </c>
      <c r="L3433" s="6">
        <v>0</v>
      </c>
      <c r="M3433" s="5">
        <v>0</v>
      </c>
      <c r="N3433" s="5">
        <v>0</v>
      </c>
      <c r="O3433" s="5">
        <v>6.75</v>
      </c>
      <c r="P3433" s="5">
        <v>-6.75</v>
      </c>
      <c r="Q3433" s="8">
        <v>-1</v>
      </c>
      <c r="R3433" s="4">
        <v>0</v>
      </c>
      <c r="S3433" s="10" t="s">
        <v>33</v>
      </c>
      <c r="T3433" s="11">
        <v>0</v>
      </c>
    </row>
    <row r="3434" spans="1:20" x14ac:dyDescent="0.2">
      <c r="A3434" s="3" t="s">
        <v>161</v>
      </c>
      <c r="B3434" s="3" t="s">
        <v>162</v>
      </c>
      <c r="C3434" s="4" t="s">
        <v>128</v>
      </c>
      <c r="D3434" s="3" t="s">
        <v>85</v>
      </c>
      <c r="E3434" s="5">
        <v>6.25</v>
      </c>
      <c r="F3434" s="4">
        <v>3</v>
      </c>
      <c r="G3434" s="5">
        <v>6.7749999750000001</v>
      </c>
      <c r="H3434" s="5">
        <v>2.2583333250000002</v>
      </c>
      <c r="I3434" s="4">
        <v>26</v>
      </c>
      <c r="J3434" s="6">
        <v>11.538461538461499</v>
      </c>
      <c r="K3434" s="7">
        <v>1.9615384615384599</v>
      </c>
      <c r="L3434" s="6">
        <v>0</v>
      </c>
      <c r="M3434" s="5">
        <v>0</v>
      </c>
      <c r="N3434" s="5">
        <v>0</v>
      </c>
      <c r="O3434" s="5">
        <v>6.7749999750000001</v>
      </c>
      <c r="P3434" s="5">
        <v>-6.7749999750000001</v>
      </c>
      <c r="Q3434" s="8">
        <v>-1</v>
      </c>
      <c r="R3434" s="4">
        <v>0</v>
      </c>
      <c r="S3434" s="10" t="s">
        <v>33</v>
      </c>
      <c r="T3434" s="11">
        <v>0</v>
      </c>
    </row>
    <row r="3435" spans="1:20" x14ac:dyDescent="0.2">
      <c r="A3435" s="3" t="s">
        <v>161</v>
      </c>
      <c r="B3435" s="3" t="s">
        <v>162</v>
      </c>
      <c r="C3435" s="4" t="s">
        <v>128</v>
      </c>
      <c r="D3435" s="3" t="s">
        <v>85</v>
      </c>
      <c r="E3435" s="5">
        <v>6.25</v>
      </c>
      <c r="F3435" s="4">
        <v>3</v>
      </c>
      <c r="G3435" s="5">
        <v>6.7749999750000001</v>
      </c>
      <c r="H3435" s="5">
        <v>2.2583333250000002</v>
      </c>
      <c r="I3435" s="4">
        <v>7</v>
      </c>
      <c r="J3435" s="6">
        <v>42.857142857142897</v>
      </c>
      <c r="K3435" s="7">
        <v>1</v>
      </c>
      <c r="L3435" s="6">
        <v>0</v>
      </c>
      <c r="M3435" s="5">
        <v>0</v>
      </c>
      <c r="N3435" s="5">
        <v>0</v>
      </c>
      <c r="O3435" s="5">
        <v>6.7749999750000001</v>
      </c>
      <c r="P3435" s="5">
        <v>-6.7749999750000001</v>
      </c>
      <c r="Q3435" s="8">
        <v>-1</v>
      </c>
      <c r="R3435" s="4">
        <v>0</v>
      </c>
      <c r="S3435" s="10" t="s">
        <v>33</v>
      </c>
      <c r="T3435" s="11">
        <v>0</v>
      </c>
    </row>
    <row r="3436" spans="1:20" x14ac:dyDescent="0.2">
      <c r="A3436" s="3" t="s">
        <v>161</v>
      </c>
      <c r="B3436" s="3" t="s">
        <v>162</v>
      </c>
      <c r="C3436" s="4" t="s">
        <v>128</v>
      </c>
      <c r="D3436" s="3" t="s">
        <v>36</v>
      </c>
      <c r="E3436" s="5">
        <v>6.25</v>
      </c>
      <c r="F3436" s="4">
        <v>1</v>
      </c>
      <c r="G3436" s="5">
        <v>6.7874999999999996</v>
      </c>
      <c r="H3436" s="5">
        <v>6.7874999999999996</v>
      </c>
      <c r="I3436" s="4">
        <v>481</v>
      </c>
      <c r="J3436" s="6">
        <v>0.20790020790020802</v>
      </c>
      <c r="K3436" s="7">
        <v>1.05093555093555</v>
      </c>
      <c r="L3436" s="6">
        <v>0</v>
      </c>
      <c r="M3436" s="5">
        <v>0</v>
      </c>
      <c r="N3436" s="5">
        <v>0</v>
      </c>
      <c r="O3436" s="5">
        <v>6.7874999999999996</v>
      </c>
      <c r="P3436" s="5">
        <v>-6.7874999999999996</v>
      </c>
      <c r="Q3436" s="8">
        <v>-1</v>
      </c>
      <c r="R3436" s="4">
        <v>0</v>
      </c>
      <c r="S3436" s="10" t="s">
        <v>33</v>
      </c>
      <c r="T3436" s="11">
        <v>0</v>
      </c>
    </row>
    <row r="3437" spans="1:20" x14ac:dyDescent="0.2">
      <c r="A3437" s="3" t="s">
        <v>161</v>
      </c>
      <c r="B3437" s="3" t="s">
        <v>162</v>
      </c>
      <c r="C3437" s="4" t="s">
        <v>128</v>
      </c>
      <c r="D3437" s="3" t="s">
        <v>85</v>
      </c>
      <c r="E3437" s="5">
        <v>6.25</v>
      </c>
      <c r="F3437" s="4">
        <v>5</v>
      </c>
      <c r="G3437" s="5">
        <v>6.7874999999999996</v>
      </c>
      <c r="H3437" s="5">
        <v>1.3574999999999999</v>
      </c>
      <c r="I3437" s="4">
        <v>136</v>
      </c>
      <c r="J3437" s="6">
        <v>3.6764705882352899</v>
      </c>
      <c r="K3437" s="7">
        <v>5.0198529411764703</v>
      </c>
      <c r="L3437" s="6">
        <v>0</v>
      </c>
      <c r="M3437" s="5">
        <v>0</v>
      </c>
      <c r="N3437" s="5">
        <v>0</v>
      </c>
      <c r="O3437" s="5">
        <v>6.7874999999999996</v>
      </c>
      <c r="P3437" s="5">
        <v>-6.7874999999999996</v>
      </c>
      <c r="Q3437" s="8">
        <v>-1</v>
      </c>
      <c r="R3437" s="4">
        <v>0</v>
      </c>
      <c r="S3437" s="10" t="s">
        <v>33</v>
      </c>
      <c r="T3437" s="11">
        <v>0</v>
      </c>
    </row>
    <row r="3438" spans="1:20" x14ac:dyDescent="0.2">
      <c r="A3438" s="3" t="s">
        <v>161</v>
      </c>
      <c r="B3438" s="3" t="s">
        <v>162</v>
      </c>
      <c r="C3438" s="4" t="s">
        <v>128</v>
      </c>
      <c r="D3438" s="3" t="s">
        <v>85</v>
      </c>
      <c r="E3438" s="5">
        <v>6.25</v>
      </c>
      <c r="F3438" s="4">
        <v>3</v>
      </c>
      <c r="G3438" s="5">
        <v>6.7874999999999996</v>
      </c>
      <c r="H3438" s="5">
        <v>2.2625000000000002</v>
      </c>
      <c r="I3438" s="4">
        <v>126</v>
      </c>
      <c r="J3438" s="6">
        <v>2.38095238095238</v>
      </c>
      <c r="K3438" s="7">
        <v>1.63325396825397</v>
      </c>
      <c r="L3438" s="6">
        <v>0</v>
      </c>
      <c r="M3438" s="5">
        <v>0</v>
      </c>
      <c r="N3438" s="5">
        <v>0</v>
      </c>
      <c r="O3438" s="5">
        <v>6.7874999999999996</v>
      </c>
      <c r="P3438" s="5">
        <v>-6.7874999999999996</v>
      </c>
      <c r="Q3438" s="8">
        <v>-1</v>
      </c>
      <c r="R3438" s="4">
        <v>0</v>
      </c>
      <c r="S3438" s="10" t="s">
        <v>33</v>
      </c>
      <c r="T3438" s="11">
        <v>0</v>
      </c>
    </row>
    <row r="3439" spans="1:20" x14ac:dyDescent="0.2">
      <c r="A3439" s="3" t="s">
        <v>161</v>
      </c>
      <c r="B3439" s="3" t="s">
        <v>162</v>
      </c>
      <c r="C3439" s="4" t="s">
        <v>128</v>
      </c>
      <c r="D3439" s="3" t="s">
        <v>85</v>
      </c>
      <c r="E3439" s="5">
        <v>6.25</v>
      </c>
      <c r="F3439" s="4">
        <v>3</v>
      </c>
      <c r="G3439" s="5">
        <v>6.8250000000000002</v>
      </c>
      <c r="H3439" s="5">
        <v>2.2749999999999999</v>
      </c>
      <c r="I3439" s="4">
        <v>42</v>
      </c>
      <c r="J3439" s="6">
        <v>7.1428571428571397</v>
      </c>
      <c r="K3439" s="7">
        <v>3.4545238095238102</v>
      </c>
      <c r="L3439" s="6">
        <v>0</v>
      </c>
      <c r="M3439" s="5">
        <v>0</v>
      </c>
      <c r="N3439" s="5">
        <v>0</v>
      </c>
      <c r="O3439" s="5">
        <v>6.8250000000000002</v>
      </c>
      <c r="P3439" s="5">
        <v>-6.8250000000000002</v>
      </c>
      <c r="Q3439" s="8">
        <v>-1</v>
      </c>
      <c r="R3439" s="4">
        <v>0</v>
      </c>
      <c r="S3439" s="10" t="s">
        <v>33</v>
      </c>
      <c r="T3439" s="11">
        <v>0</v>
      </c>
    </row>
    <row r="3440" spans="1:20" x14ac:dyDescent="0.2">
      <c r="A3440" s="3" t="s">
        <v>161</v>
      </c>
      <c r="B3440" s="3" t="s">
        <v>162</v>
      </c>
      <c r="C3440" s="4" t="s">
        <v>128</v>
      </c>
      <c r="D3440" s="3" t="s">
        <v>85</v>
      </c>
      <c r="E3440" s="5">
        <v>6.25</v>
      </c>
      <c r="F3440" s="4">
        <v>3</v>
      </c>
      <c r="G3440" s="5">
        <v>6.8499999750000002</v>
      </c>
      <c r="H3440" s="5">
        <v>2.2833333250000001</v>
      </c>
      <c r="I3440" s="4">
        <v>101</v>
      </c>
      <c r="J3440" s="6">
        <v>2.9702970297029698</v>
      </c>
      <c r="K3440" s="7">
        <v>1.59504950495049</v>
      </c>
      <c r="L3440" s="6">
        <v>0</v>
      </c>
      <c r="M3440" s="5">
        <v>0</v>
      </c>
      <c r="N3440" s="5">
        <v>0</v>
      </c>
      <c r="O3440" s="5">
        <v>6.8499999750000002</v>
      </c>
      <c r="P3440" s="5">
        <v>-6.8499999750000002</v>
      </c>
      <c r="Q3440" s="8">
        <v>-1</v>
      </c>
      <c r="R3440" s="4">
        <v>0</v>
      </c>
      <c r="S3440" s="10" t="s">
        <v>33</v>
      </c>
      <c r="T3440" s="11">
        <v>0</v>
      </c>
    </row>
    <row r="3441" spans="1:20" x14ac:dyDescent="0.2">
      <c r="A3441" s="3" t="s">
        <v>161</v>
      </c>
      <c r="B3441" s="3" t="s">
        <v>162</v>
      </c>
      <c r="C3441" s="4" t="s">
        <v>128</v>
      </c>
      <c r="D3441" s="3" t="s">
        <v>43</v>
      </c>
      <c r="E3441" s="5">
        <v>6.25</v>
      </c>
      <c r="F3441" s="4">
        <v>2</v>
      </c>
      <c r="G3441" s="5">
        <v>6.8624999999999998</v>
      </c>
      <c r="H3441" s="5">
        <v>3.4312499999999999</v>
      </c>
      <c r="I3441" s="4">
        <v>20</v>
      </c>
      <c r="J3441" s="6">
        <v>10</v>
      </c>
      <c r="K3441" s="7">
        <v>1.05</v>
      </c>
      <c r="L3441" s="6">
        <v>0</v>
      </c>
      <c r="M3441" s="5">
        <v>0</v>
      </c>
      <c r="N3441" s="5">
        <v>0</v>
      </c>
      <c r="O3441" s="5">
        <v>6.8624999999999998</v>
      </c>
      <c r="P3441" s="5">
        <v>-6.8624999999999998</v>
      </c>
      <c r="Q3441" s="8">
        <v>-1</v>
      </c>
      <c r="R3441" s="4">
        <v>0</v>
      </c>
      <c r="S3441" s="10" t="s">
        <v>33</v>
      </c>
      <c r="T3441" s="11">
        <v>0</v>
      </c>
    </row>
    <row r="3442" spans="1:20" x14ac:dyDescent="0.2">
      <c r="A3442" s="3" t="s">
        <v>161</v>
      </c>
      <c r="B3442" s="3" t="s">
        <v>162</v>
      </c>
      <c r="C3442" s="4" t="s">
        <v>128</v>
      </c>
      <c r="D3442" s="3" t="s">
        <v>85</v>
      </c>
      <c r="E3442" s="5">
        <v>6.25</v>
      </c>
      <c r="F3442" s="4">
        <v>2</v>
      </c>
      <c r="G3442" s="5">
        <v>6.875</v>
      </c>
      <c r="H3442" s="5">
        <v>3.4375</v>
      </c>
      <c r="I3442" s="4">
        <v>211</v>
      </c>
      <c r="J3442" s="6">
        <v>0.94786729857819907</v>
      </c>
      <c r="K3442" s="7">
        <v>1.62085308056872</v>
      </c>
      <c r="L3442" s="6">
        <v>0</v>
      </c>
      <c r="M3442" s="5">
        <v>0</v>
      </c>
      <c r="N3442" s="5">
        <v>0</v>
      </c>
      <c r="O3442" s="5">
        <v>6.875</v>
      </c>
      <c r="P3442" s="5">
        <v>-6.875</v>
      </c>
      <c r="Q3442" s="8">
        <v>-1</v>
      </c>
      <c r="R3442" s="4">
        <v>0</v>
      </c>
      <c r="S3442" s="10" t="s">
        <v>33</v>
      </c>
      <c r="T3442" s="11">
        <v>0</v>
      </c>
    </row>
    <row r="3443" spans="1:20" x14ac:dyDescent="0.2">
      <c r="A3443" s="3" t="s">
        <v>161</v>
      </c>
      <c r="B3443" s="3" t="s">
        <v>162</v>
      </c>
      <c r="C3443" s="4" t="s">
        <v>128</v>
      </c>
      <c r="D3443" s="3" t="s">
        <v>85</v>
      </c>
      <c r="E3443" s="5">
        <v>6.25</v>
      </c>
      <c r="F3443" s="4">
        <v>2</v>
      </c>
      <c r="G3443" s="5">
        <v>6.875</v>
      </c>
      <c r="H3443" s="5">
        <v>3.4375</v>
      </c>
      <c r="I3443" s="4">
        <v>480</v>
      </c>
      <c r="J3443" s="6">
        <v>0.41666666666666702</v>
      </c>
      <c r="K3443" s="7">
        <v>5.3995833333333296</v>
      </c>
      <c r="L3443" s="6">
        <v>0</v>
      </c>
      <c r="M3443" s="5">
        <v>0</v>
      </c>
      <c r="N3443" s="5">
        <v>0</v>
      </c>
      <c r="O3443" s="5">
        <v>6.875</v>
      </c>
      <c r="P3443" s="5">
        <v>-6.875</v>
      </c>
      <c r="Q3443" s="8">
        <v>-1</v>
      </c>
      <c r="R3443" s="4">
        <v>0</v>
      </c>
      <c r="S3443" s="10" t="s">
        <v>33</v>
      </c>
      <c r="T3443" s="11">
        <v>0</v>
      </c>
    </row>
    <row r="3444" spans="1:20" x14ac:dyDescent="0.2">
      <c r="A3444" s="3" t="s">
        <v>161</v>
      </c>
      <c r="B3444" s="3" t="s">
        <v>162</v>
      </c>
      <c r="C3444" s="4" t="s">
        <v>128</v>
      </c>
      <c r="D3444" s="3" t="s">
        <v>85</v>
      </c>
      <c r="E3444" s="5">
        <v>6.25</v>
      </c>
      <c r="F3444" s="4">
        <v>5</v>
      </c>
      <c r="G3444" s="5">
        <v>6.8875000000000002</v>
      </c>
      <c r="H3444" s="5">
        <v>1.3774999999999999</v>
      </c>
      <c r="I3444" s="4">
        <v>357</v>
      </c>
      <c r="J3444" s="6">
        <v>1.40056022408964</v>
      </c>
      <c r="K3444" s="7">
        <v>2.8535014005602202</v>
      </c>
      <c r="L3444" s="6">
        <v>0</v>
      </c>
      <c r="M3444" s="5">
        <v>0</v>
      </c>
      <c r="N3444" s="5">
        <v>0</v>
      </c>
      <c r="O3444" s="5">
        <v>6.8875000000000002</v>
      </c>
      <c r="P3444" s="5">
        <v>-6.8875000000000002</v>
      </c>
      <c r="Q3444" s="8">
        <v>-1</v>
      </c>
      <c r="R3444" s="4">
        <v>0</v>
      </c>
      <c r="S3444" s="10" t="s">
        <v>33</v>
      </c>
      <c r="T3444" s="11">
        <v>0</v>
      </c>
    </row>
    <row r="3445" spans="1:20" x14ac:dyDescent="0.2">
      <c r="A3445" s="3" t="s">
        <v>161</v>
      </c>
      <c r="B3445" s="3" t="s">
        <v>162</v>
      </c>
      <c r="C3445" s="4" t="s">
        <v>128</v>
      </c>
      <c r="D3445" s="3" t="s">
        <v>85</v>
      </c>
      <c r="E3445" s="5">
        <v>6.25</v>
      </c>
      <c r="F3445" s="4">
        <v>4</v>
      </c>
      <c r="G3445" s="5">
        <v>6.8875000000000002</v>
      </c>
      <c r="H3445" s="5">
        <v>1.721875</v>
      </c>
      <c r="I3445" s="4">
        <v>13</v>
      </c>
      <c r="J3445" s="6">
        <v>30.769230769230798</v>
      </c>
      <c r="K3445" s="7">
        <v>1</v>
      </c>
      <c r="L3445" s="6">
        <v>0</v>
      </c>
      <c r="M3445" s="5">
        <v>0</v>
      </c>
      <c r="N3445" s="5">
        <v>0</v>
      </c>
      <c r="O3445" s="5">
        <v>6.8875000000000002</v>
      </c>
      <c r="P3445" s="5">
        <v>-6.8875000000000002</v>
      </c>
      <c r="Q3445" s="8">
        <v>-1</v>
      </c>
      <c r="R3445" s="4">
        <v>0</v>
      </c>
      <c r="S3445" s="10" t="s">
        <v>33</v>
      </c>
      <c r="T3445" s="11">
        <v>0</v>
      </c>
    </row>
    <row r="3446" spans="1:20" x14ac:dyDescent="0.2">
      <c r="A3446" s="3" t="s">
        <v>161</v>
      </c>
      <c r="B3446" s="3" t="s">
        <v>162</v>
      </c>
      <c r="C3446" s="4" t="s">
        <v>128</v>
      </c>
      <c r="D3446" s="3" t="s">
        <v>85</v>
      </c>
      <c r="E3446" s="5">
        <v>6.25</v>
      </c>
      <c r="F3446" s="4">
        <v>3</v>
      </c>
      <c r="G3446" s="5">
        <v>6.9249999750000004</v>
      </c>
      <c r="H3446" s="5">
        <v>2.308333325</v>
      </c>
      <c r="I3446" s="4">
        <v>232</v>
      </c>
      <c r="J3446" s="6">
        <v>1.2931034482758601</v>
      </c>
      <c r="K3446" s="7">
        <v>1.8905172413793101</v>
      </c>
      <c r="L3446" s="6">
        <v>0</v>
      </c>
      <c r="M3446" s="5">
        <v>0</v>
      </c>
      <c r="N3446" s="5">
        <v>0</v>
      </c>
      <c r="O3446" s="5">
        <v>6.9249999750000004</v>
      </c>
      <c r="P3446" s="5">
        <v>-6.9249999750000004</v>
      </c>
      <c r="Q3446" s="8">
        <v>-1</v>
      </c>
      <c r="R3446" s="4">
        <v>0</v>
      </c>
      <c r="S3446" s="10" t="s">
        <v>33</v>
      </c>
      <c r="T3446" s="11">
        <v>0</v>
      </c>
    </row>
    <row r="3447" spans="1:20" x14ac:dyDescent="0.2">
      <c r="A3447" s="3" t="s">
        <v>161</v>
      </c>
      <c r="B3447" s="3" t="s">
        <v>162</v>
      </c>
      <c r="C3447" s="4" t="s">
        <v>128</v>
      </c>
      <c r="D3447" s="3" t="s">
        <v>85</v>
      </c>
      <c r="E3447" s="5">
        <v>6.25</v>
      </c>
      <c r="F3447" s="4">
        <v>2</v>
      </c>
      <c r="G3447" s="5">
        <v>6.9249999999999998</v>
      </c>
      <c r="H3447" s="5">
        <v>3.4624999999999999</v>
      </c>
      <c r="I3447" s="4">
        <v>45</v>
      </c>
      <c r="J3447" s="6">
        <v>4.4444444444444402</v>
      </c>
      <c r="K3447" s="7">
        <v>1.9266666666666701</v>
      </c>
      <c r="L3447" s="6">
        <v>0</v>
      </c>
      <c r="M3447" s="5">
        <v>0</v>
      </c>
      <c r="N3447" s="5">
        <v>0</v>
      </c>
      <c r="O3447" s="5">
        <v>6.9249999999999998</v>
      </c>
      <c r="P3447" s="5">
        <v>-6.9249999999999998</v>
      </c>
      <c r="Q3447" s="8">
        <v>-1</v>
      </c>
      <c r="R3447" s="4">
        <v>0</v>
      </c>
      <c r="S3447" s="10" t="s">
        <v>33</v>
      </c>
      <c r="T3447" s="11">
        <v>0</v>
      </c>
    </row>
    <row r="3448" spans="1:20" x14ac:dyDescent="0.2">
      <c r="A3448" s="3" t="s">
        <v>161</v>
      </c>
      <c r="B3448" s="3" t="s">
        <v>162</v>
      </c>
      <c r="C3448" s="4" t="s">
        <v>128</v>
      </c>
      <c r="D3448" s="3" t="s">
        <v>85</v>
      </c>
      <c r="E3448" s="5">
        <v>6.25</v>
      </c>
      <c r="F3448" s="4">
        <v>2</v>
      </c>
      <c r="G3448" s="5">
        <v>6.9375</v>
      </c>
      <c r="H3448" s="5">
        <v>3.46875</v>
      </c>
      <c r="I3448" s="4">
        <v>23</v>
      </c>
      <c r="J3448" s="6">
        <v>8.6956521739130395</v>
      </c>
      <c r="K3448" s="7">
        <v>1.34782608695652</v>
      </c>
      <c r="L3448" s="6">
        <v>0</v>
      </c>
      <c r="M3448" s="5">
        <v>0</v>
      </c>
      <c r="N3448" s="5">
        <v>0</v>
      </c>
      <c r="O3448" s="5">
        <v>6.9375</v>
      </c>
      <c r="P3448" s="5">
        <v>-6.9375</v>
      </c>
      <c r="Q3448" s="8">
        <v>-1</v>
      </c>
      <c r="R3448" s="4">
        <v>0</v>
      </c>
      <c r="S3448" s="10" t="s">
        <v>33</v>
      </c>
      <c r="T3448" s="11">
        <v>0</v>
      </c>
    </row>
    <row r="3449" spans="1:20" x14ac:dyDescent="0.2">
      <c r="A3449" s="3" t="s">
        <v>161</v>
      </c>
      <c r="B3449" s="3" t="s">
        <v>162</v>
      </c>
      <c r="C3449" s="4" t="s">
        <v>128</v>
      </c>
      <c r="D3449" s="3" t="s">
        <v>85</v>
      </c>
      <c r="E3449" s="5">
        <v>6.25</v>
      </c>
      <c r="F3449" s="4">
        <v>8</v>
      </c>
      <c r="G3449" s="5">
        <v>6.9749999999999996</v>
      </c>
      <c r="H3449" s="5">
        <v>0.87187499999999996</v>
      </c>
      <c r="I3449" s="4">
        <v>79</v>
      </c>
      <c r="J3449" s="6">
        <v>10.126582278480999</v>
      </c>
      <c r="K3449" s="7">
        <v>5.2746835443037998</v>
      </c>
      <c r="L3449" s="6">
        <v>0</v>
      </c>
      <c r="M3449" s="5">
        <v>0</v>
      </c>
      <c r="N3449" s="5">
        <v>0</v>
      </c>
      <c r="O3449" s="5">
        <v>6.9749999999999996</v>
      </c>
      <c r="P3449" s="5">
        <v>-6.9749999999999996</v>
      </c>
      <c r="Q3449" s="8">
        <v>-1</v>
      </c>
      <c r="R3449" s="4">
        <v>0</v>
      </c>
      <c r="S3449" s="10" t="s">
        <v>33</v>
      </c>
      <c r="T3449" s="11">
        <v>0</v>
      </c>
    </row>
    <row r="3450" spans="1:20" x14ac:dyDescent="0.2">
      <c r="A3450" s="3" t="s">
        <v>161</v>
      </c>
      <c r="B3450" s="3" t="s">
        <v>162</v>
      </c>
      <c r="C3450" s="4" t="s">
        <v>128</v>
      </c>
      <c r="D3450" s="3" t="s">
        <v>85</v>
      </c>
      <c r="E3450" s="5">
        <v>6.25</v>
      </c>
      <c r="F3450" s="4">
        <v>3</v>
      </c>
      <c r="G3450" s="5">
        <v>6.9999999749999997</v>
      </c>
      <c r="H3450" s="5">
        <v>2.3333333249999999</v>
      </c>
      <c r="I3450" s="4">
        <v>20</v>
      </c>
      <c r="J3450" s="6">
        <v>15</v>
      </c>
      <c r="K3450" s="7">
        <v>1.1000000000000001</v>
      </c>
      <c r="L3450" s="6">
        <v>0</v>
      </c>
      <c r="M3450" s="5">
        <v>0</v>
      </c>
      <c r="N3450" s="5">
        <v>0</v>
      </c>
      <c r="O3450" s="5">
        <v>6.9999999749999997</v>
      </c>
      <c r="P3450" s="5">
        <v>-6.9999999749999997</v>
      </c>
      <c r="Q3450" s="8">
        <v>-1</v>
      </c>
      <c r="R3450" s="4">
        <v>0</v>
      </c>
      <c r="S3450" s="10" t="s">
        <v>33</v>
      </c>
      <c r="T3450" s="11">
        <v>0</v>
      </c>
    </row>
    <row r="3451" spans="1:20" x14ac:dyDescent="0.2">
      <c r="A3451" s="3" t="s">
        <v>161</v>
      </c>
      <c r="B3451" s="3" t="s">
        <v>162</v>
      </c>
      <c r="C3451" s="4" t="s">
        <v>128</v>
      </c>
      <c r="D3451" s="3" t="s">
        <v>85</v>
      </c>
      <c r="E3451" s="5">
        <v>6.25</v>
      </c>
      <c r="F3451" s="4">
        <v>2</v>
      </c>
      <c r="G3451" s="5">
        <v>7.05</v>
      </c>
      <c r="H3451" s="5">
        <v>3.5249999999999999</v>
      </c>
      <c r="I3451" s="4">
        <v>54</v>
      </c>
      <c r="J3451" s="6">
        <v>3.7037037037037002</v>
      </c>
      <c r="K3451" s="7">
        <v>2.4185185185185198</v>
      </c>
      <c r="L3451" s="6">
        <v>0</v>
      </c>
      <c r="M3451" s="5">
        <v>0</v>
      </c>
      <c r="N3451" s="5">
        <v>0</v>
      </c>
      <c r="O3451" s="5">
        <v>7.05</v>
      </c>
      <c r="P3451" s="5">
        <v>-7.05</v>
      </c>
      <c r="Q3451" s="8">
        <v>-1</v>
      </c>
      <c r="R3451" s="4">
        <v>0</v>
      </c>
      <c r="S3451" s="10" t="s">
        <v>33</v>
      </c>
      <c r="T3451" s="11">
        <v>0</v>
      </c>
    </row>
    <row r="3452" spans="1:20" x14ac:dyDescent="0.2">
      <c r="A3452" s="3" t="s">
        <v>161</v>
      </c>
      <c r="B3452" s="3" t="s">
        <v>162</v>
      </c>
      <c r="C3452" s="4" t="s">
        <v>128</v>
      </c>
      <c r="D3452" s="3" t="s">
        <v>85</v>
      </c>
      <c r="E3452" s="5">
        <v>6.25</v>
      </c>
      <c r="F3452" s="4">
        <v>3</v>
      </c>
      <c r="G3452" s="5">
        <v>7.0999999875000004</v>
      </c>
      <c r="H3452" s="5">
        <v>2.3666666625000001</v>
      </c>
      <c r="I3452" s="4">
        <v>9</v>
      </c>
      <c r="J3452" s="6">
        <v>33.3333333333333</v>
      </c>
      <c r="K3452" s="7">
        <v>1</v>
      </c>
      <c r="L3452" s="6">
        <v>0</v>
      </c>
      <c r="M3452" s="5">
        <v>0</v>
      </c>
      <c r="N3452" s="5">
        <v>0</v>
      </c>
      <c r="O3452" s="5">
        <v>7.0999999875000004</v>
      </c>
      <c r="P3452" s="5">
        <v>-7.0999999875000004</v>
      </c>
      <c r="Q3452" s="8">
        <v>-1</v>
      </c>
      <c r="R3452" s="4">
        <v>0</v>
      </c>
      <c r="S3452" s="10" t="s">
        <v>33</v>
      </c>
      <c r="T3452" s="11">
        <v>0</v>
      </c>
    </row>
    <row r="3453" spans="1:20" x14ac:dyDescent="0.2">
      <c r="A3453" s="3" t="s">
        <v>161</v>
      </c>
      <c r="B3453" s="3" t="s">
        <v>162</v>
      </c>
      <c r="C3453" s="4" t="s">
        <v>128</v>
      </c>
      <c r="D3453" s="3" t="s">
        <v>85</v>
      </c>
      <c r="E3453" s="5">
        <v>6.25</v>
      </c>
      <c r="F3453" s="4">
        <v>2</v>
      </c>
      <c r="G3453" s="5">
        <v>7.125</v>
      </c>
      <c r="H3453" s="5">
        <v>3.5625</v>
      </c>
      <c r="I3453" s="4">
        <v>26</v>
      </c>
      <c r="J3453" s="6">
        <v>7.6923076923076898</v>
      </c>
      <c r="K3453" s="7">
        <v>1.4226923076923099</v>
      </c>
      <c r="L3453" s="6">
        <v>0</v>
      </c>
      <c r="M3453" s="5">
        <v>0</v>
      </c>
      <c r="N3453" s="5">
        <v>0</v>
      </c>
      <c r="O3453" s="5">
        <v>7.125</v>
      </c>
      <c r="P3453" s="5">
        <v>-7.125</v>
      </c>
      <c r="Q3453" s="8">
        <v>-1</v>
      </c>
      <c r="R3453" s="4">
        <v>0</v>
      </c>
      <c r="S3453" s="10" t="s">
        <v>33</v>
      </c>
      <c r="T3453" s="11">
        <v>0</v>
      </c>
    </row>
    <row r="3454" spans="1:20" x14ac:dyDescent="0.2">
      <c r="A3454" s="3" t="s">
        <v>161</v>
      </c>
      <c r="B3454" s="3" t="s">
        <v>162</v>
      </c>
      <c r="C3454" s="4" t="s">
        <v>128</v>
      </c>
      <c r="D3454" s="3" t="s">
        <v>85</v>
      </c>
      <c r="E3454" s="5">
        <v>6.25</v>
      </c>
      <c r="F3454" s="4">
        <v>6</v>
      </c>
      <c r="G3454" s="5">
        <v>7.1749999500000001</v>
      </c>
      <c r="H3454" s="5">
        <v>1.1958333249999999</v>
      </c>
      <c r="I3454" s="4">
        <v>39</v>
      </c>
      <c r="J3454" s="6">
        <v>15.384615384615399</v>
      </c>
      <c r="K3454" s="7">
        <v>1.1512820512820501</v>
      </c>
      <c r="L3454" s="6">
        <v>0</v>
      </c>
      <c r="M3454" s="5">
        <v>0</v>
      </c>
      <c r="N3454" s="5">
        <v>0</v>
      </c>
      <c r="O3454" s="5">
        <v>7.1749999500000001</v>
      </c>
      <c r="P3454" s="5">
        <v>-7.1749999500000001</v>
      </c>
      <c r="Q3454" s="8">
        <v>-1</v>
      </c>
      <c r="R3454" s="4">
        <v>0</v>
      </c>
      <c r="S3454" s="10" t="s">
        <v>33</v>
      </c>
      <c r="T3454" s="11">
        <v>0</v>
      </c>
    </row>
    <row r="3455" spans="1:20" x14ac:dyDescent="0.2">
      <c r="A3455" s="3" t="s">
        <v>161</v>
      </c>
      <c r="B3455" s="3" t="s">
        <v>162</v>
      </c>
      <c r="C3455" s="4" t="s">
        <v>128</v>
      </c>
      <c r="D3455" s="3" t="s">
        <v>85</v>
      </c>
      <c r="E3455" s="5">
        <v>6.25</v>
      </c>
      <c r="F3455" s="4">
        <v>2</v>
      </c>
      <c r="G3455" s="5">
        <v>7.1875</v>
      </c>
      <c r="H3455" s="5">
        <v>3.59375</v>
      </c>
      <c r="I3455" s="4">
        <v>45</v>
      </c>
      <c r="J3455" s="6">
        <v>4.4444444444444402</v>
      </c>
      <c r="K3455" s="7">
        <v>2.7331111111111102</v>
      </c>
      <c r="L3455" s="6">
        <v>0</v>
      </c>
      <c r="M3455" s="5">
        <v>0</v>
      </c>
      <c r="N3455" s="5">
        <v>0</v>
      </c>
      <c r="O3455" s="5">
        <v>7.1875</v>
      </c>
      <c r="P3455" s="5">
        <v>-7.1875</v>
      </c>
      <c r="Q3455" s="8">
        <v>-1</v>
      </c>
      <c r="R3455" s="4">
        <v>0</v>
      </c>
      <c r="S3455" s="10" t="s">
        <v>33</v>
      </c>
      <c r="T3455" s="11">
        <v>0</v>
      </c>
    </row>
    <row r="3456" spans="1:20" x14ac:dyDescent="0.2">
      <c r="A3456" s="3" t="s">
        <v>161</v>
      </c>
      <c r="B3456" s="3" t="s">
        <v>162</v>
      </c>
      <c r="C3456" s="4" t="s">
        <v>128</v>
      </c>
      <c r="D3456" s="3" t="s">
        <v>85</v>
      </c>
      <c r="E3456" s="5">
        <v>6.25</v>
      </c>
      <c r="F3456" s="4">
        <v>2</v>
      </c>
      <c r="G3456" s="5">
        <v>7.2125000000000004</v>
      </c>
      <c r="H3456" s="5">
        <v>3.6062500000000002</v>
      </c>
      <c r="I3456" s="4">
        <v>59</v>
      </c>
      <c r="J3456" s="6">
        <v>3.3898305084745801</v>
      </c>
      <c r="K3456" s="7">
        <v>1.3983050847457601</v>
      </c>
      <c r="L3456" s="6">
        <v>0</v>
      </c>
      <c r="M3456" s="5">
        <v>0</v>
      </c>
      <c r="N3456" s="5">
        <v>0</v>
      </c>
      <c r="O3456" s="5">
        <v>7.2125000000000004</v>
      </c>
      <c r="P3456" s="5">
        <v>-7.2125000000000004</v>
      </c>
      <c r="Q3456" s="8">
        <v>-1</v>
      </c>
      <c r="R3456" s="4">
        <v>0</v>
      </c>
      <c r="S3456" s="10" t="s">
        <v>33</v>
      </c>
      <c r="T3456" s="11">
        <v>0</v>
      </c>
    </row>
    <row r="3457" spans="1:20" x14ac:dyDescent="0.2">
      <c r="A3457" s="3" t="s">
        <v>161</v>
      </c>
      <c r="B3457" s="3" t="s">
        <v>162</v>
      </c>
      <c r="C3457" s="4" t="s">
        <v>128</v>
      </c>
      <c r="D3457" s="3" t="s">
        <v>85</v>
      </c>
      <c r="E3457" s="5">
        <v>6.25</v>
      </c>
      <c r="F3457" s="4">
        <v>3</v>
      </c>
      <c r="G3457" s="5">
        <v>7.2249999750000002</v>
      </c>
      <c r="H3457" s="5">
        <v>2.4083333250000001</v>
      </c>
      <c r="I3457" s="4">
        <v>25</v>
      </c>
      <c r="J3457" s="6">
        <v>12</v>
      </c>
      <c r="K3457" s="7">
        <v>2.7679999999999998</v>
      </c>
      <c r="L3457" s="6">
        <v>0</v>
      </c>
      <c r="M3457" s="5">
        <v>0</v>
      </c>
      <c r="N3457" s="5">
        <v>0</v>
      </c>
      <c r="O3457" s="5">
        <v>7.2249999750000002</v>
      </c>
      <c r="P3457" s="5">
        <v>-7.2249999750000002</v>
      </c>
      <c r="Q3457" s="8">
        <v>-1</v>
      </c>
      <c r="R3457" s="4">
        <v>0</v>
      </c>
      <c r="S3457" s="10" t="s">
        <v>33</v>
      </c>
      <c r="T3457" s="11">
        <v>0</v>
      </c>
    </row>
    <row r="3458" spans="1:20" x14ac:dyDescent="0.2">
      <c r="A3458" s="3" t="s">
        <v>161</v>
      </c>
      <c r="B3458" s="3" t="s">
        <v>162</v>
      </c>
      <c r="C3458" s="4" t="s">
        <v>128</v>
      </c>
      <c r="D3458" s="3" t="s">
        <v>85</v>
      </c>
      <c r="E3458" s="5">
        <v>6.25</v>
      </c>
      <c r="F3458" s="4">
        <v>2</v>
      </c>
      <c r="G3458" s="5">
        <v>7.2374999999999998</v>
      </c>
      <c r="H3458" s="5">
        <v>3.6187499999999999</v>
      </c>
      <c r="I3458" s="4">
        <v>20</v>
      </c>
      <c r="J3458" s="6">
        <v>10</v>
      </c>
      <c r="K3458" s="7">
        <v>1.05</v>
      </c>
      <c r="L3458" s="6">
        <v>0</v>
      </c>
      <c r="M3458" s="5">
        <v>0</v>
      </c>
      <c r="N3458" s="5">
        <v>0</v>
      </c>
      <c r="O3458" s="5">
        <v>7.2374999999999998</v>
      </c>
      <c r="P3458" s="5">
        <v>-7.2374999999999998</v>
      </c>
      <c r="Q3458" s="8">
        <v>-1</v>
      </c>
      <c r="R3458" s="4">
        <v>0</v>
      </c>
      <c r="S3458" s="10" t="s">
        <v>33</v>
      </c>
      <c r="T3458" s="11">
        <v>0</v>
      </c>
    </row>
    <row r="3459" spans="1:20" x14ac:dyDescent="0.2">
      <c r="A3459" s="3" t="s">
        <v>161</v>
      </c>
      <c r="B3459" s="3" t="s">
        <v>162</v>
      </c>
      <c r="C3459" s="4" t="s">
        <v>128</v>
      </c>
      <c r="D3459" s="3" t="s">
        <v>85</v>
      </c>
      <c r="E3459" s="5">
        <v>6.25</v>
      </c>
      <c r="F3459" s="4">
        <v>2</v>
      </c>
      <c r="G3459" s="5">
        <v>7.2625000000000002</v>
      </c>
      <c r="H3459" s="5">
        <v>3.6312500000000001</v>
      </c>
      <c r="I3459" s="4">
        <v>15</v>
      </c>
      <c r="J3459" s="6">
        <v>13.3333333333333</v>
      </c>
      <c r="K3459" s="7">
        <v>1.7333333333333301</v>
      </c>
      <c r="L3459" s="6">
        <v>0</v>
      </c>
      <c r="M3459" s="5">
        <v>0</v>
      </c>
      <c r="N3459" s="5">
        <v>0</v>
      </c>
      <c r="O3459" s="5">
        <v>7.2625000000000002</v>
      </c>
      <c r="P3459" s="5">
        <v>-7.2625000000000002</v>
      </c>
      <c r="Q3459" s="8">
        <v>-1</v>
      </c>
      <c r="R3459" s="4">
        <v>0</v>
      </c>
      <c r="S3459" s="10" t="s">
        <v>33</v>
      </c>
      <c r="T3459" s="11">
        <v>0</v>
      </c>
    </row>
    <row r="3460" spans="1:20" x14ac:dyDescent="0.2">
      <c r="A3460" s="3" t="s">
        <v>161</v>
      </c>
      <c r="B3460" s="3" t="s">
        <v>162</v>
      </c>
      <c r="C3460" s="4" t="s">
        <v>128</v>
      </c>
      <c r="D3460" s="3" t="s">
        <v>85</v>
      </c>
      <c r="E3460" s="5">
        <v>6.25</v>
      </c>
      <c r="F3460" s="4">
        <v>4</v>
      </c>
      <c r="G3460" s="5">
        <v>7.3</v>
      </c>
      <c r="H3460" s="5">
        <v>1.825</v>
      </c>
      <c r="I3460" s="4">
        <v>41</v>
      </c>
      <c r="J3460" s="6">
        <v>9.7560975609756095</v>
      </c>
      <c r="K3460" s="7">
        <v>2.6097560975609801</v>
      </c>
      <c r="L3460" s="6">
        <v>0</v>
      </c>
      <c r="M3460" s="5">
        <v>0</v>
      </c>
      <c r="N3460" s="5">
        <v>0</v>
      </c>
      <c r="O3460" s="5">
        <v>7.3</v>
      </c>
      <c r="P3460" s="5">
        <v>-7.3</v>
      </c>
      <c r="Q3460" s="8">
        <v>-1</v>
      </c>
      <c r="R3460" s="4">
        <v>0</v>
      </c>
      <c r="S3460" s="10" t="s">
        <v>33</v>
      </c>
      <c r="T3460" s="11">
        <v>0</v>
      </c>
    </row>
    <row r="3461" spans="1:20" x14ac:dyDescent="0.2">
      <c r="A3461" s="3" t="s">
        <v>161</v>
      </c>
      <c r="B3461" s="3" t="s">
        <v>162</v>
      </c>
      <c r="C3461" s="4" t="s">
        <v>128</v>
      </c>
      <c r="D3461" s="3" t="s">
        <v>85</v>
      </c>
      <c r="E3461" s="5">
        <v>6.25</v>
      </c>
      <c r="F3461" s="4">
        <v>4</v>
      </c>
      <c r="G3461" s="5">
        <v>7.3125</v>
      </c>
      <c r="H3461" s="5">
        <v>1.828125</v>
      </c>
      <c r="I3461" s="4">
        <v>11</v>
      </c>
      <c r="J3461" s="6">
        <v>36.363636363636402</v>
      </c>
      <c r="K3461" s="7">
        <v>1.54454545454545</v>
      </c>
      <c r="L3461" s="6">
        <v>0</v>
      </c>
      <c r="M3461" s="5">
        <v>0</v>
      </c>
      <c r="N3461" s="5">
        <v>0</v>
      </c>
      <c r="O3461" s="5">
        <v>7.3125</v>
      </c>
      <c r="P3461" s="5">
        <v>-7.3125</v>
      </c>
      <c r="Q3461" s="8">
        <v>-1</v>
      </c>
      <c r="R3461" s="4">
        <v>0</v>
      </c>
      <c r="S3461" s="10" t="s">
        <v>33</v>
      </c>
      <c r="T3461" s="11">
        <v>0</v>
      </c>
    </row>
    <row r="3462" spans="1:20" x14ac:dyDescent="0.2">
      <c r="A3462" s="3" t="s">
        <v>161</v>
      </c>
      <c r="B3462" s="3" t="s">
        <v>162</v>
      </c>
      <c r="C3462" s="4" t="s">
        <v>128</v>
      </c>
      <c r="D3462" s="3" t="s">
        <v>85</v>
      </c>
      <c r="E3462" s="5">
        <v>6.25</v>
      </c>
      <c r="F3462" s="4">
        <v>3</v>
      </c>
      <c r="G3462" s="5">
        <v>7.3249999875</v>
      </c>
      <c r="H3462" s="5">
        <v>2.4416666624999999</v>
      </c>
      <c r="I3462" s="4">
        <v>10</v>
      </c>
      <c r="J3462" s="6">
        <v>30</v>
      </c>
      <c r="K3462" s="7">
        <v>1</v>
      </c>
      <c r="L3462" s="6">
        <v>0</v>
      </c>
      <c r="M3462" s="5">
        <v>0</v>
      </c>
      <c r="N3462" s="5">
        <v>0</v>
      </c>
      <c r="O3462" s="5">
        <v>7.3249999875</v>
      </c>
      <c r="P3462" s="5">
        <v>-7.3249999875</v>
      </c>
      <c r="Q3462" s="8">
        <v>-1</v>
      </c>
      <c r="R3462" s="4">
        <v>0</v>
      </c>
      <c r="S3462" s="10" t="s">
        <v>33</v>
      </c>
      <c r="T3462" s="11">
        <v>0</v>
      </c>
    </row>
    <row r="3463" spans="1:20" x14ac:dyDescent="0.2">
      <c r="A3463" s="3" t="s">
        <v>161</v>
      </c>
      <c r="B3463" s="3" t="s">
        <v>162</v>
      </c>
      <c r="C3463" s="4" t="s">
        <v>128</v>
      </c>
      <c r="D3463" s="3" t="s">
        <v>85</v>
      </c>
      <c r="E3463" s="5">
        <v>6.25</v>
      </c>
      <c r="F3463" s="4">
        <v>10</v>
      </c>
      <c r="G3463" s="5">
        <v>7.3375000000000004</v>
      </c>
      <c r="H3463" s="5">
        <v>0.73375000000000001</v>
      </c>
      <c r="I3463" s="4">
        <v>251</v>
      </c>
      <c r="J3463" s="6">
        <v>3.9840637450199199</v>
      </c>
      <c r="K3463" s="7">
        <v>4.1183266932270897</v>
      </c>
      <c r="L3463" s="6">
        <v>0</v>
      </c>
      <c r="M3463" s="5">
        <v>0</v>
      </c>
      <c r="N3463" s="5">
        <v>0</v>
      </c>
      <c r="O3463" s="5">
        <v>7.3375000000000004</v>
      </c>
      <c r="P3463" s="5">
        <v>-7.3375000000000004</v>
      </c>
      <c r="Q3463" s="8">
        <v>-1</v>
      </c>
      <c r="R3463" s="4">
        <v>0</v>
      </c>
      <c r="S3463" s="10" t="s">
        <v>33</v>
      </c>
      <c r="T3463" s="11">
        <v>0</v>
      </c>
    </row>
    <row r="3464" spans="1:20" x14ac:dyDescent="0.2">
      <c r="A3464" s="3" t="s">
        <v>161</v>
      </c>
      <c r="B3464" s="3" t="s">
        <v>162</v>
      </c>
      <c r="C3464" s="4" t="s">
        <v>128</v>
      </c>
      <c r="D3464" s="3" t="s">
        <v>85</v>
      </c>
      <c r="E3464" s="5">
        <v>6.25</v>
      </c>
      <c r="F3464" s="4">
        <v>2</v>
      </c>
      <c r="G3464" s="5">
        <v>7.3375000000000004</v>
      </c>
      <c r="H3464" s="5">
        <v>3.6687500000000002</v>
      </c>
      <c r="I3464" s="4">
        <v>17</v>
      </c>
      <c r="J3464" s="6">
        <v>11.764705882352899</v>
      </c>
      <c r="K3464" s="7">
        <v>2.1647058823529401</v>
      </c>
      <c r="L3464" s="6">
        <v>0</v>
      </c>
      <c r="M3464" s="5">
        <v>0</v>
      </c>
      <c r="N3464" s="5">
        <v>0</v>
      </c>
      <c r="O3464" s="5">
        <v>7.3375000000000004</v>
      </c>
      <c r="P3464" s="5">
        <v>-7.3375000000000004</v>
      </c>
      <c r="Q3464" s="8">
        <v>-1</v>
      </c>
      <c r="R3464" s="4">
        <v>0</v>
      </c>
      <c r="S3464" s="10" t="s">
        <v>33</v>
      </c>
      <c r="T3464" s="11">
        <v>0</v>
      </c>
    </row>
    <row r="3465" spans="1:20" x14ac:dyDescent="0.2">
      <c r="A3465" s="3" t="s">
        <v>161</v>
      </c>
      <c r="B3465" s="3" t="s">
        <v>162</v>
      </c>
      <c r="C3465" s="4" t="s">
        <v>128</v>
      </c>
      <c r="D3465" s="3" t="s">
        <v>85</v>
      </c>
      <c r="E3465" s="5">
        <v>6.25</v>
      </c>
      <c r="F3465" s="4">
        <v>5</v>
      </c>
      <c r="G3465" s="5">
        <v>7.3624999999999998</v>
      </c>
      <c r="H3465" s="5">
        <v>1.4724999999999999</v>
      </c>
      <c r="I3465" s="4">
        <v>524</v>
      </c>
      <c r="J3465" s="6">
        <v>0.954198473282443</v>
      </c>
      <c r="K3465" s="7">
        <v>1.52614503816794</v>
      </c>
      <c r="L3465" s="6">
        <v>0</v>
      </c>
      <c r="M3465" s="5">
        <v>0</v>
      </c>
      <c r="N3465" s="5">
        <v>0</v>
      </c>
      <c r="O3465" s="5">
        <v>7.3624999999999998</v>
      </c>
      <c r="P3465" s="5">
        <v>-7.3624999999999998</v>
      </c>
      <c r="Q3465" s="8">
        <v>-1</v>
      </c>
      <c r="R3465" s="4">
        <v>0</v>
      </c>
      <c r="S3465" s="10" t="s">
        <v>33</v>
      </c>
      <c r="T3465" s="11">
        <v>0</v>
      </c>
    </row>
    <row r="3466" spans="1:20" x14ac:dyDescent="0.2">
      <c r="A3466" s="3" t="s">
        <v>161</v>
      </c>
      <c r="B3466" s="3" t="s">
        <v>162</v>
      </c>
      <c r="C3466" s="4" t="s">
        <v>128</v>
      </c>
      <c r="D3466" s="3" t="s">
        <v>85</v>
      </c>
      <c r="E3466" s="5">
        <v>6.25</v>
      </c>
      <c r="F3466" s="4">
        <v>3</v>
      </c>
      <c r="G3466" s="5">
        <v>7.3749999749999997</v>
      </c>
      <c r="H3466" s="5">
        <v>2.4583333249999999</v>
      </c>
      <c r="I3466" s="4">
        <v>20</v>
      </c>
      <c r="J3466" s="6">
        <v>15</v>
      </c>
      <c r="K3466" s="7">
        <v>1.2</v>
      </c>
      <c r="L3466" s="6">
        <v>0</v>
      </c>
      <c r="M3466" s="5">
        <v>0</v>
      </c>
      <c r="N3466" s="5">
        <v>0</v>
      </c>
      <c r="O3466" s="5">
        <v>7.3749999749999997</v>
      </c>
      <c r="P3466" s="5">
        <v>-7.3749999749999997</v>
      </c>
      <c r="Q3466" s="8">
        <v>-1</v>
      </c>
      <c r="R3466" s="4">
        <v>0</v>
      </c>
      <c r="S3466" s="10" t="s">
        <v>33</v>
      </c>
      <c r="T3466" s="11">
        <v>0</v>
      </c>
    </row>
    <row r="3467" spans="1:20" x14ac:dyDescent="0.2">
      <c r="A3467" s="3" t="s">
        <v>161</v>
      </c>
      <c r="B3467" s="3" t="s">
        <v>162</v>
      </c>
      <c r="C3467" s="4" t="s">
        <v>128</v>
      </c>
      <c r="D3467" s="3" t="s">
        <v>85</v>
      </c>
      <c r="E3467" s="5">
        <v>6.25</v>
      </c>
      <c r="F3467" s="4">
        <v>3</v>
      </c>
      <c r="G3467" s="5">
        <v>7.4124999750000002</v>
      </c>
      <c r="H3467" s="5">
        <v>2.4708333250000001</v>
      </c>
      <c r="I3467" s="4">
        <v>43</v>
      </c>
      <c r="J3467" s="6">
        <v>6.9767441860465098</v>
      </c>
      <c r="K3467" s="7">
        <v>2.7674418604651199</v>
      </c>
      <c r="L3467" s="6">
        <v>0</v>
      </c>
      <c r="M3467" s="5">
        <v>0</v>
      </c>
      <c r="N3467" s="5">
        <v>0</v>
      </c>
      <c r="O3467" s="5">
        <v>7.4124999750000002</v>
      </c>
      <c r="P3467" s="5">
        <v>-7.4124999750000002</v>
      </c>
      <c r="Q3467" s="8">
        <v>-1</v>
      </c>
      <c r="R3467" s="4">
        <v>0</v>
      </c>
      <c r="S3467" s="10" t="s">
        <v>33</v>
      </c>
      <c r="T3467" s="11">
        <v>0</v>
      </c>
    </row>
    <row r="3468" spans="1:20" x14ac:dyDescent="0.2">
      <c r="A3468" s="3" t="s">
        <v>161</v>
      </c>
      <c r="B3468" s="3" t="s">
        <v>162</v>
      </c>
      <c r="C3468" s="4" t="s">
        <v>128</v>
      </c>
      <c r="D3468" s="3" t="s">
        <v>85</v>
      </c>
      <c r="E3468" s="5">
        <v>6.25</v>
      </c>
      <c r="F3468" s="4">
        <v>3</v>
      </c>
      <c r="G3468" s="5">
        <v>7.4374999874999999</v>
      </c>
      <c r="H3468" s="5">
        <v>2.4791666625</v>
      </c>
      <c r="I3468" s="4">
        <v>13</v>
      </c>
      <c r="J3468" s="6">
        <v>23.076923076923102</v>
      </c>
      <c r="K3468" s="7">
        <v>1</v>
      </c>
      <c r="L3468" s="6">
        <v>0</v>
      </c>
      <c r="M3468" s="5">
        <v>0</v>
      </c>
      <c r="N3468" s="5">
        <v>0</v>
      </c>
      <c r="O3468" s="5">
        <v>7.4374999874999999</v>
      </c>
      <c r="P3468" s="5">
        <v>-7.4374999874999999</v>
      </c>
      <c r="Q3468" s="8">
        <v>-1</v>
      </c>
      <c r="R3468" s="4">
        <v>0</v>
      </c>
      <c r="S3468" s="10" t="s">
        <v>33</v>
      </c>
      <c r="T3468" s="11">
        <v>0</v>
      </c>
    </row>
    <row r="3469" spans="1:20" x14ac:dyDescent="0.2">
      <c r="A3469" s="3" t="s">
        <v>161</v>
      </c>
      <c r="B3469" s="3" t="s">
        <v>162</v>
      </c>
      <c r="C3469" s="4" t="s">
        <v>128</v>
      </c>
      <c r="D3469" s="3" t="s">
        <v>85</v>
      </c>
      <c r="E3469" s="5">
        <v>6.25</v>
      </c>
      <c r="F3469" s="4">
        <v>2</v>
      </c>
      <c r="G3469" s="5">
        <v>7.45</v>
      </c>
      <c r="H3469" s="5">
        <v>3.7250000000000001</v>
      </c>
      <c r="I3469" s="4">
        <v>5</v>
      </c>
      <c r="J3469" s="6">
        <v>40</v>
      </c>
      <c r="K3469" s="7">
        <v>1</v>
      </c>
      <c r="L3469" s="6">
        <v>0</v>
      </c>
      <c r="M3469" s="5">
        <v>0</v>
      </c>
      <c r="N3469" s="5">
        <v>0</v>
      </c>
      <c r="O3469" s="5">
        <v>7.45</v>
      </c>
      <c r="P3469" s="5">
        <v>-7.45</v>
      </c>
      <c r="Q3469" s="8">
        <v>-1</v>
      </c>
      <c r="R3469" s="4">
        <v>0</v>
      </c>
      <c r="S3469" s="10" t="s">
        <v>33</v>
      </c>
      <c r="T3469" s="11">
        <v>0</v>
      </c>
    </row>
    <row r="3470" spans="1:20" x14ac:dyDescent="0.2">
      <c r="A3470" s="3" t="s">
        <v>161</v>
      </c>
      <c r="B3470" s="3" t="s">
        <v>162</v>
      </c>
      <c r="C3470" s="4" t="s">
        <v>128</v>
      </c>
      <c r="D3470" s="3" t="s">
        <v>85</v>
      </c>
      <c r="E3470" s="5">
        <v>6.25</v>
      </c>
      <c r="F3470" s="4">
        <v>4</v>
      </c>
      <c r="G3470" s="5">
        <v>7.45</v>
      </c>
      <c r="H3470" s="5">
        <v>1.8625</v>
      </c>
      <c r="I3470" s="4">
        <v>73</v>
      </c>
      <c r="J3470" s="6">
        <v>5.4794520547945202</v>
      </c>
      <c r="K3470" s="7">
        <v>1.22</v>
      </c>
      <c r="L3470" s="6">
        <v>0</v>
      </c>
      <c r="M3470" s="5">
        <v>0</v>
      </c>
      <c r="N3470" s="5">
        <v>0</v>
      </c>
      <c r="O3470" s="5">
        <v>7.45</v>
      </c>
      <c r="P3470" s="5">
        <v>-7.45</v>
      </c>
      <c r="Q3470" s="8">
        <v>-1</v>
      </c>
      <c r="R3470" s="4">
        <v>0</v>
      </c>
      <c r="S3470" s="10" t="s">
        <v>33</v>
      </c>
      <c r="T3470" s="11">
        <v>0</v>
      </c>
    </row>
    <row r="3471" spans="1:20" x14ac:dyDescent="0.2">
      <c r="A3471" s="3" t="s">
        <v>161</v>
      </c>
      <c r="B3471" s="3" t="s">
        <v>162</v>
      </c>
      <c r="C3471" s="4" t="s">
        <v>128</v>
      </c>
      <c r="D3471" s="3" t="s">
        <v>85</v>
      </c>
      <c r="E3471" s="5">
        <v>6.25</v>
      </c>
      <c r="F3471" s="4">
        <v>3</v>
      </c>
      <c r="G3471" s="5">
        <v>7.4749999875000004</v>
      </c>
      <c r="H3471" s="5">
        <v>2.4916666625000001</v>
      </c>
      <c r="I3471" s="4">
        <v>144</v>
      </c>
      <c r="J3471" s="6">
        <v>2.0833333333333299</v>
      </c>
      <c r="K3471" s="7">
        <v>4.0263888888888903</v>
      </c>
      <c r="L3471" s="6">
        <v>0</v>
      </c>
      <c r="M3471" s="5">
        <v>0</v>
      </c>
      <c r="N3471" s="5">
        <v>0</v>
      </c>
      <c r="O3471" s="5">
        <v>7.4749999875000004</v>
      </c>
      <c r="P3471" s="5">
        <v>-7.4749999875000004</v>
      </c>
      <c r="Q3471" s="8">
        <v>-1</v>
      </c>
      <c r="R3471" s="4">
        <v>0</v>
      </c>
      <c r="S3471" s="10" t="s">
        <v>33</v>
      </c>
      <c r="T3471" s="11">
        <v>0</v>
      </c>
    </row>
    <row r="3472" spans="1:20" x14ac:dyDescent="0.2">
      <c r="A3472" s="3" t="s">
        <v>161</v>
      </c>
      <c r="B3472" s="3" t="s">
        <v>162</v>
      </c>
      <c r="C3472" s="4" t="s">
        <v>128</v>
      </c>
      <c r="D3472" s="3" t="s">
        <v>85</v>
      </c>
      <c r="E3472" s="5">
        <v>6.25</v>
      </c>
      <c r="F3472" s="4">
        <v>2</v>
      </c>
      <c r="G3472" s="5">
        <v>7.4749999999999996</v>
      </c>
      <c r="H3472" s="5">
        <v>3.7374999999999998</v>
      </c>
      <c r="I3472" s="4">
        <v>86</v>
      </c>
      <c r="J3472" s="6">
        <v>2.32558139534884</v>
      </c>
      <c r="K3472" s="7">
        <v>1.93139534883721</v>
      </c>
      <c r="L3472" s="6">
        <v>0</v>
      </c>
      <c r="M3472" s="5">
        <v>0</v>
      </c>
      <c r="N3472" s="5">
        <v>0</v>
      </c>
      <c r="O3472" s="5">
        <v>7.4749999999999996</v>
      </c>
      <c r="P3472" s="5">
        <v>-7.4749999999999996</v>
      </c>
      <c r="Q3472" s="8">
        <v>-1</v>
      </c>
      <c r="R3472" s="4">
        <v>0</v>
      </c>
      <c r="S3472" s="10" t="s">
        <v>33</v>
      </c>
      <c r="T3472" s="11">
        <v>0</v>
      </c>
    </row>
    <row r="3473" spans="1:20" x14ac:dyDescent="0.2">
      <c r="A3473" s="3" t="s">
        <v>161</v>
      </c>
      <c r="B3473" s="3" t="s">
        <v>162</v>
      </c>
      <c r="C3473" s="4" t="s">
        <v>128</v>
      </c>
      <c r="D3473" s="3" t="s">
        <v>85</v>
      </c>
      <c r="E3473" s="5">
        <v>6.25</v>
      </c>
      <c r="F3473" s="4">
        <v>7</v>
      </c>
      <c r="G3473" s="5">
        <v>7.487499950000001</v>
      </c>
      <c r="H3473" s="5">
        <v>1.0696428500000001</v>
      </c>
      <c r="I3473" s="4">
        <v>76</v>
      </c>
      <c r="J3473" s="6">
        <v>9.2105263157894708</v>
      </c>
      <c r="K3473" s="7">
        <v>1.0522368421052599</v>
      </c>
      <c r="L3473" s="6">
        <v>0</v>
      </c>
      <c r="M3473" s="5">
        <v>0</v>
      </c>
      <c r="N3473" s="5">
        <v>0</v>
      </c>
      <c r="O3473" s="5">
        <v>7.487499950000001</v>
      </c>
      <c r="P3473" s="5">
        <v>-7.487499950000001</v>
      </c>
      <c r="Q3473" s="8">
        <v>-1</v>
      </c>
      <c r="R3473" s="4">
        <v>0</v>
      </c>
      <c r="S3473" s="10" t="s">
        <v>33</v>
      </c>
      <c r="T3473" s="11">
        <v>0</v>
      </c>
    </row>
    <row r="3474" spans="1:20" x14ac:dyDescent="0.2">
      <c r="A3474" s="3" t="s">
        <v>161</v>
      </c>
      <c r="B3474" s="3" t="s">
        <v>162</v>
      </c>
      <c r="C3474" s="4" t="s">
        <v>128</v>
      </c>
      <c r="D3474" s="3" t="s">
        <v>85</v>
      </c>
      <c r="E3474" s="5">
        <v>6.25</v>
      </c>
      <c r="F3474" s="4">
        <v>2</v>
      </c>
      <c r="G3474" s="5">
        <v>7.5374999999999996</v>
      </c>
      <c r="H3474" s="5">
        <v>3.7687499999999998</v>
      </c>
      <c r="I3474" s="4">
        <v>10</v>
      </c>
      <c r="J3474" s="6">
        <v>20</v>
      </c>
      <c r="K3474" s="7">
        <v>1.1000000000000001</v>
      </c>
      <c r="L3474" s="6">
        <v>0</v>
      </c>
      <c r="M3474" s="5">
        <v>0</v>
      </c>
      <c r="N3474" s="5">
        <v>0</v>
      </c>
      <c r="O3474" s="5">
        <v>7.5374999999999996</v>
      </c>
      <c r="P3474" s="5">
        <v>-7.5374999999999996</v>
      </c>
      <c r="Q3474" s="8">
        <v>-1</v>
      </c>
      <c r="R3474" s="4">
        <v>0</v>
      </c>
      <c r="S3474" s="10" t="s">
        <v>33</v>
      </c>
      <c r="T3474" s="11">
        <v>0</v>
      </c>
    </row>
    <row r="3475" spans="1:20" x14ac:dyDescent="0.2">
      <c r="A3475" s="3" t="s">
        <v>161</v>
      </c>
      <c r="B3475" s="3" t="s">
        <v>162</v>
      </c>
      <c r="C3475" s="4" t="s">
        <v>128</v>
      </c>
      <c r="D3475" s="3" t="s">
        <v>85</v>
      </c>
      <c r="E3475" s="5">
        <v>6.25</v>
      </c>
      <c r="F3475" s="4">
        <v>4</v>
      </c>
      <c r="G3475" s="5">
        <v>7.55</v>
      </c>
      <c r="H3475" s="5">
        <v>1.8875</v>
      </c>
      <c r="I3475" s="4">
        <v>1077</v>
      </c>
      <c r="J3475" s="6">
        <v>0.371402042711235</v>
      </c>
      <c r="K3475" s="7">
        <v>2.1181058495821699</v>
      </c>
      <c r="L3475" s="6">
        <v>0</v>
      </c>
      <c r="M3475" s="5">
        <v>0</v>
      </c>
      <c r="N3475" s="5">
        <v>0</v>
      </c>
      <c r="O3475" s="5">
        <v>7.55</v>
      </c>
      <c r="P3475" s="5">
        <v>-7.55</v>
      </c>
      <c r="Q3475" s="8">
        <v>-1</v>
      </c>
      <c r="R3475" s="4">
        <v>0</v>
      </c>
      <c r="S3475" s="10" t="s">
        <v>33</v>
      </c>
      <c r="T3475" s="11">
        <v>0</v>
      </c>
    </row>
    <row r="3476" spans="1:20" x14ac:dyDescent="0.2">
      <c r="A3476" s="3" t="s">
        <v>161</v>
      </c>
      <c r="B3476" s="3" t="s">
        <v>162</v>
      </c>
      <c r="C3476" s="4" t="s">
        <v>128</v>
      </c>
      <c r="D3476" s="3" t="s">
        <v>85</v>
      </c>
      <c r="E3476" s="5">
        <v>6.25</v>
      </c>
      <c r="F3476" s="4">
        <v>2</v>
      </c>
      <c r="G3476" s="5">
        <v>7.5625</v>
      </c>
      <c r="H3476" s="5">
        <v>3.78125</v>
      </c>
      <c r="I3476" s="4">
        <v>15</v>
      </c>
      <c r="J3476" s="6">
        <v>13.3333333333333</v>
      </c>
      <c r="K3476" s="7">
        <v>1.0660000000000001</v>
      </c>
      <c r="L3476" s="6">
        <v>0</v>
      </c>
      <c r="M3476" s="5">
        <v>0</v>
      </c>
      <c r="N3476" s="5">
        <v>0</v>
      </c>
      <c r="O3476" s="5">
        <v>7.5625</v>
      </c>
      <c r="P3476" s="5">
        <v>-7.5625</v>
      </c>
      <c r="Q3476" s="8">
        <v>-1</v>
      </c>
      <c r="R3476" s="4">
        <v>0</v>
      </c>
      <c r="S3476" s="10" t="s">
        <v>33</v>
      </c>
      <c r="T3476" s="11">
        <v>0</v>
      </c>
    </row>
    <row r="3477" spans="1:20" x14ac:dyDescent="0.2">
      <c r="A3477" s="3" t="s">
        <v>161</v>
      </c>
      <c r="B3477" s="3" t="s">
        <v>162</v>
      </c>
      <c r="C3477" s="4" t="s">
        <v>128</v>
      </c>
      <c r="D3477" s="3" t="s">
        <v>85</v>
      </c>
      <c r="E3477" s="5">
        <v>6.25</v>
      </c>
      <c r="F3477" s="4">
        <v>9</v>
      </c>
      <c r="G3477" s="5">
        <v>7.5874999500000007</v>
      </c>
      <c r="H3477" s="5">
        <v>0.8430555500000001</v>
      </c>
      <c r="I3477" s="4">
        <v>143</v>
      </c>
      <c r="J3477" s="6">
        <v>6.2937062937062898</v>
      </c>
      <c r="K3477" s="7">
        <v>1.0951048951049001</v>
      </c>
      <c r="L3477" s="6">
        <v>0</v>
      </c>
      <c r="M3477" s="5">
        <v>0</v>
      </c>
      <c r="N3477" s="5">
        <v>0</v>
      </c>
      <c r="O3477" s="5">
        <v>7.5874999500000007</v>
      </c>
      <c r="P3477" s="5">
        <v>-7.5874999500000007</v>
      </c>
      <c r="Q3477" s="8">
        <v>-1</v>
      </c>
      <c r="R3477" s="4">
        <v>0</v>
      </c>
      <c r="S3477" s="10" t="s">
        <v>33</v>
      </c>
      <c r="T3477" s="11">
        <v>0</v>
      </c>
    </row>
    <row r="3478" spans="1:20" x14ac:dyDescent="0.2">
      <c r="A3478" s="3" t="s">
        <v>161</v>
      </c>
      <c r="B3478" s="3" t="s">
        <v>162</v>
      </c>
      <c r="C3478" s="4" t="s">
        <v>128</v>
      </c>
      <c r="D3478" s="3" t="s">
        <v>85</v>
      </c>
      <c r="E3478" s="5">
        <v>6.25</v>
      </c>
      <c r="F3478" s="4">
        <v>5</v>
      </c>
      <c r="G3478" s="5">
        <v>7.6124999999999998</v>
      </c>
      <c r="H3478" s="5">
        <v>1.5225</v>
      </c>
      <c r="I3478" s="4">
        <v>36</v>
      </c>
      <c r="J3478" s="6">
        <v>13.8888888888889</v>
      </c>
      <c r="K3478" s="7">
        <v>2.5277777777777799</v>
      </c>
      <c r="L3478" s="6">
        <v>0</v>
      </c>
      <c r="M3478" s="5">
        <v>0</v>
      </c>
      <c r="N3478" s="5">
        <v>0</v>
      </c>
      <c r="O3478" s="5">
        <v>7.6124999999999998</v>
      </c>
      <c r="P3478" s="5">
        <v>-7.6124999999999998</v>
      </c>
      <c r="Q3478" s="8">
        <v>-1</v>
      </c>
      <c r="R3478" s="4">
        <v>0</v>
      </c>
      <c r="S3478" s="10" t="s">
        <v>33</v>
      </c>
      <c r="T3478" s="11">
        <v>0</v>
      </c>
    </row>
    <row r="3479" spans="1:20" x14ac:dyDescent="0.2">
      <c r="A3479" s="3" t="s">
        <v>161</v>
      </c>
      <c r="B3479" s="3" t="s">
        <v>162</v>
      </c>
      <c r="C3479" s="4" t="s">
        <v>128</v>
      </c>
      <c r="D3479" s="3" t="s">
        <v>85</v>
      </c>
      <c r="E3479" s="5">
        <v>6.25</v>
      </c>
      <c r="F3479" s="4">
        <v>5</v>
      </c>
      <c r="G3479" s="5">
        <v>7.65</v>
      </c>
      <c r="H3479" s="5">
        <v>1.53</v>
      </c>
      <c r="I3479" s="4">
        <v>32</v>
      </c>
      <c r="J3479" s="6">
        <v>15.625</v>
      </c>
      <c r="K3479" s="7">
        <v>1.3431249999999999</v>
      </c>
      <c r="L3479" s="6">
        <v>0</v>
      </c>
      <c r="M3479" s="5">
        <v>0</v>
      </c>
      <c r="N3479" s="5">
        <v>0</v>
      </c>
      <c r="O3479" s="5">
        <v>7.65</v>
      </c>
      <c r="P3479" s="5">
        <v>-7.65</v>
      </c>
      <c r="Q3479" s="8">
        <v>-1</v>
      </c>
      <c r="R3479" s="4">
        <v>0</v>
      </c>
      <c r="S3479" s="10" t="s">
        <v>33</v>
      </c>
      <c r="T3479" s="11">
        <v>0</v>
      </c>
    </row>
    <row r="3480" spans="1:20" x14ac:dyDescent="0.2">
      <c r="A3480" s="3" t="s">
        <v>161</v>
      </c>
      <c r="B3480" s="3" t="s">
        <v>162</v>
      </c>
      <c r="C3480" s="4" t="s">
        <v>128</v>
      </c>
      <c r="D3480" s="3" t="s">
        <v>85</v>
      </c>
      <c r="E3480" s="5">
        <v>6.25</v>
      </c>
      <c r="F3480" s="4">
        <v>4</v>
      </c>
      <c r="G3480" s="5">
        <v>7.65</v>
      </c>
      <c r="H3480" s="5">
        <v>1.9125000000000001</v>
      </c>
      <c r="I3480" s="4">
        <v>6</v>
      </c>
      <c r="J3480" s="6">
        <v>66.6666666666667</v>
      </c>
      <c r="K3480" s="7">
        <v>1</v>
      </c>
      <c r="L3480" s="6">
        <v>0</v>
      </c>
      <c r="M3480" s="5">
        <v>0</v>
      </c>
      <c r="N3480" s="5">
        <v>0</v>
      </c>
      <c r="O3480" s="5">
        <v>7.65</v>
      </c>
      <c r="P3480" s="5">
        <v>-7.65</v>
      </c>
      <c r="Q3480" s="8">
        <v>-1</v>
      </c>
      <c r="R3480" s="4">
        <v>0</v>
      </c>
      <c r="S3480" s="10" t="s">
        <v>33</v>
      </c>
      <c r="T3480" s="11">
        <v>0</v>
      </c>
    </row>
    <row r="3481" spans="1:20" x14ac:dyDescent="0.2">
      <c r="A3481" s="3" t="s">
        <v>161</v>
      </c>
      <c r="B3481" s="3" t="s">
        <v>162</v>
      </c>
      <c r="C3481" s="4" t="s">
        <v>128</v>
      </c>
      <c r="D3481" s="3" t="s">
        <v>85</v>
      </c>
      <c r="E3481" s="5">
        <v>6.25</v>
      </c>
      <c r="F3481" s="4">
        <v>5</v>
      </c>
      <c r="G3481" s="5">
        <v>7.6875</v>
      </c>
      <c r="H3481" s="5">
        <v>1.5375000000000001</v>
      </c>
      <c r="I3481" s="4">
        <v>355</v>
      </c>
      <c r="J3481" s="6">
        <v>1.40845070422535</v>
      </c>
      <c r="K3481" s="7">
        <v>1.5250704225352101</v>
      </c>
      <c r="L3481" s="6">
        <v>0</v>
      </c>
      <c r="M3481" s="5">
        <v>0</v>
      </c>
      <c r="N3481" s="5">
        <v>0</v>
      </c>
      <c r="O3481" s="5">
        <v>7.6875</v>
      </c>
      <c r="P3481" s="5">
        <v>-7.6875</v>
      </c>
      <c r="Q3481" s="8">
        <v>-1</v>
      </c>
      <c r="R3481" s="4">
        <v>0</v>
      </c>
      <c r="S3481" s="10" t="s">
        <v>33</v>
      </c>
      <c r="T3481" s="11">
        <v>0</v>
      </c>
    </row>
    <row r="3482" spans="1:20" x14ac:dyDescent="0.2">
      <c r="A3482" s="3" t="s">
        <v>161</v>
      </c>
      <c r="B3482" s="3" t="s">
        <v>162</v>
      </c>
      <c r="C3482" s="4" t="s">
        <v>128</v>
      </c>
      <c r="D3482" s="3" t="s">
        <v>85</v>
      </c>
      <c r="E3482" s="5">
        <v>6.25</v>
      </c>
      <c r="F3482" s="4">
        <v>7</v>
      </c>
      <c r="G3482" s="5">
        <v>7.7249999750000011</v>
      </c>
      <c r="H3482" s="5">
        <v>1.1035714250000002</v>
      </c>
      <c r="I3482" s="4">
        <v>125</v>
      </c>
      <c r="J3482" s="6">
        <v>5.6</v>
      </c>
      <c r="K3482" s="7">
        <v>2.2151999999999998</v>
      </c>
      <c r="L3482" s="6">
        <v>0</v>
      </c>
      <c r="M3482" s="5">
        <v>0</v>
      </c>
      <c r="N3482" s="5">
        <v>0</v>
      </c>
      <c r="O3482" s="5">
        <v>7.7249999750000011</v>
      </c>
      <c r="P3482" s="5">
        <v>-7.7249999750000011</v>
      </c>
      <c r="Q3482" s="8">
        <v>-1</v>
      </c>
      <c r="R3482" s="4">
        <v>0</v>
      </c>
      <c r="S3482" s="10" t="s">
        <v>33</v>
      </c>
      <c r="T3482" s="11">
        <v>0</v>
      </c>
    </row>
    <row r="3483" spans="1:20" x14ac:dyDescent="0.2">
      <c r="A3483" s="3" t="s">
        <v>161</v>
      </c>
      <c r="B3483" s="3" t="s">
        <v>162</v>
      </c>
      <c r="C3483" s="4" t="s">
        <v>128</v>
      </c>
      <c r="D3483" s="3" t="s">
        <v>85</v>
      </c>
      <c r="E3483" s="5">
        <v>6.25</v>
      </c>
      <c r="F3483" s="4">
        <v>8</v>
      </c>
      <c r="G3483" s="5">
        <v>7.75</v>
      </c>
      <c r="H3483" s="5">
        <v>0.96875</v>
      </c>
      <c r="I3483" s="4">
        <v>176</v>
      </c>
      <c r="J3483" s="6">
        <v>4.5454545454545503</v>
      </c>
      <c r="K3483" s="7">
        <v>3.5704545454545502</v>
      </c>
      <c r="L3483" s="6">
        <v>0</v>
      </c>
      <c r="M3483" s="5">
        <v>0</v>
      </c>
      <c r="N3483" s="5">
        <v>0</v>
      </c>
      <c r="O3483" s="5">
        <v>7.75</v>
      </c>
      <c r="P3483" s="5">
        <v>-7.75</v>
      </c>
      <c r="Q3483" s="8">
        <v>-1</v>
      </c>
      <c r="R3483" s="4">
        <v>0</v>
      </c>
      <c r="S3483" s="10" t="s">
        <v>33</v>
      </c>
      <c r="T3483" s="11">
        <v>0</v>
      </c>
    </row>
    <row r="3484" spans="1:20" x14ac:dyDescent="0.2">
      <c r="A3484" s="3" t="s">
        <v>161</v>
      </c>
      <c r="B3484" s="3" t="s">
        <v>162</v>
      </c>
      <c r="C3484" s="4" t="s">
        <v>128</v>
      </c>
      <c r="D3484" s="3" t="s">
        <v>85</v>
      </c>
      <c r="E3484" s="5">
        <v>6.25</v>
      </c>
      <c r="F3484" s="4">
        <v>3</v>
      </c>
      <c r="G3484" s="5">
        <v>7.7625000000000002</v>
      </c>
      <c r="H3484" s="5">
        <v>2.5874999999999999</v>
      </c>
      <c r="I3484" s="4">
        <v>13</v>
      </c>
      <c r="J3484" s="6">
        <v>23.076923076923102</v>
      </c>
      <c r="K3484" s="7">
        <v>1.2307692307692299</v>
      </c>
      <c r="L3484" s="6">
        <v>0</v>
      </c>
      <c r="M3484" s="5">
        <v>0</v>
      </c>
      <c r="N3484" s="5">
        <v>0</v>
      </c>
      <c r="O3484" s="5">
        <v>7.7625000000000002</v>
      </c>
      <c r="P3484" s="5">
        <v>-7.7625000000000002</v>
      </c>
      <c r="Q3484" s="8">
        <v>-1</v>
      </c>
      <c r="R3484" s="4">
        <v>0</v>
      </c>
      <c r="S3484" s="10" t="s">
        <v>33</v>
      </c>
      <c r="T3484" s="11">
        <v>0</v>
      </c>
    </row>
    <row r="3485" spans="1:20" x14ac:dyDescent="0.2">
      <c r="A3485" s="3" t="s">
        <v>161</v>
      </c>
      <c r="B3485" s="3" t="s">
        <v>162</v>
      </c>
      <c r="C3485" s="4" t="s">
        <v>128</v>
      </c>
      <c r="D3485" s="3" t="s">
        <v>85</v>
      </c>
      <c r="E3485" s="5">
        <v>6.25</v>
      </c>
      <c r="F3485" s="4">
        <v>4</v>
      </c>
      <c r="G3485" s="5">
        <v>7.7874999999999996</v>
      </c>
      <c r="H3485" s="5">
        <v>1.9468749999999999</v>
      </c>
      <c r="I3485" s="4">
        <v>75</v>
      </c>
      <c r="J3485" s="6">
        <v>5.3333333333333304</v>
      </c>
      <c r="K3485" s="7">
        <v>1.5410666666666699</v>
      </c>
      <c r="L3485" s="6">
        <v>0</v>
      </c>
      <c r="M3485" s="5">
        <v>0</v>
      </c>
      <c r="N3485" s="5">
        <v>0</v>
      </c>
      <c r="O3485" s="5">
        <v>7.7874999999999996</v>
      </c>
      <c r="P3485" s="5">
        <v>-7.7874999999999996</v>
      </c>
      <c r="Q3485" s="8">
        <v>-1</v>
      </c>
      <c r="R3485" s="4">
        <v>0</v>
      </c>
      <c r="S3485" s="10" t="s">
        <v>33</v>
      </c>
      <c r="T3485" s="11">
        <v>0</v>
      </c>
    </row>
    <row r="3486" spans="1:20" x14ac:dyDescent="0.2">
      <c r="A3486" s="3" t="s">
        <v>161</v>
      </c>
      <c r="B3486" s="3" t="s">
        <v>162</v>
      </c>
      <c r="C3486" s="4" t="s">
        <v>128</v>
      </c>
      <c r="D3486" s="3" t="s">
        <v>85</v>
      </c>
      <c r="E3486" s="5">
        <v>6.25</v>
      </c>
      <c r="F3486" s="4">
        <v>1</v>
      </c>
      <c r="G3486" s="5">
        <v>7.8125</v>
      </c>
      <c r="H3486" s="5">
        <v>7.8125</v>
      </c>
      <c r="I3486" s="4">
        <v>83</v>
      </c>
      <c r="J3486" s="6">
        <v>1.2048192771084301</v>
      </c>
      <c r="K3486" s="7">
        <v>1.5168674698795199</v>
      </c>
      <c r="L3486" s="6">
        <v>0</v>
      </c>
      <c r="M3486" s="5">
        <v>0</v>
      </c>
      <c r="N3486" s="5">
        <v>0</v>
      </c>
      <c r="O3486" s="5">
        <v>7.8125</v>
      </c>
      <c r="P3486" s="5">
        <v>-7.8125</v>
      </c>
      <c r="Q3486" s="8">
        <v>-1</v>
      </c>
      <c r="R3486" s="4">
        <v>0</v>
      </c>
      <c r="S3486" s="10" t="s">
        <v>33</v>
      </c>
      <c r="T3486" s="11">
        <v>0</v>
      </c>
    </row>
    <row r="3487" spans="1:20" x14ac:dyDescent="0.2">
      <c r="A3487" s="3" t="s">
        <v>161</v>
      </c>
      <c r="B3487" s="3" t="s">
        <v>162</v>
      </c>
      <c r="C3487" s="4" t="s">
        <v>128</v>
      </c>
      <c r="D3487" s="3" t="s">
        <v>85</v>
      </c>
      <c r="E3487" s="5">
        <v>6.25</v>
      </c>
      <c r="F3487" s="4">
        <v>2</v>
      </c>
      <c r="G3487" s="5">
        <v>7.8375000000000004</v>
      </c>
      <c r="H3487" s="5">
        <v>3.9187500000000002</v>
      </c>
      <c r="I3487" s="4">
        <v>32</v>
      </c>
      <c r="J3487" s="6">
        <v>6.25</v>
      </c>
      <c r="K3487" s="7">
        <v>1.65625</v>
      </c>
      <c r="L3487" s="6">
        <v>0</v>
      </c>
      <c r="M3487" s="5">
        <v>0</v>
      </c>
      <c r="N3487" s="5">
        <v>0</v>
      </c>
      <c r="O3487" s="5">
        <v>7.8375000000000004</v>
      </c>
      <c r="P3487" s="5">
        <v>-7.8375000000000004</v>
      </c>
      <c r="Q3487" s="8">
        <v>-1</v>
      </c>
      <c r="R3487" s="4">
        <v>0</v>
      </c>
      <c r="S3487" s="10" t="s">
        <v>33</v>
      </c>
      <c r="T3487" s="11">
        <v>0</v>
      </c>
    </row>
    <row r="3488" spans="1:20" x14ac:dyDescent="0.2">
      <c r="A3488" s="3" t="s">
        <v>161</v>
      </c>
      <c r="B3488" s="3" t="s">
        <v>162</v>
      </c>
      <c r="C3488" s="4" t="s">
        <v>128</v>
      </c>
      <c r="D3488" s="3" t="s">
        <v>85</v>
      </c>
      <c r="E3488" s="5">
        <v>6.25</v>
      </c>
      <c r="F3488" s="4">
        <v>4</v>
      </c>
      <c r="G3488" s="5">
        <v>7.9</v>
      </c>
      <c r="H3488" s="5">
        <v>1.9750000000000001</v>
      </c>
      <c r="I3488" s="4">
        <v>104</v>
      </c>
      <c r="J3488" s="6">
        <v>3.8461538461538498</v>
      </c>
      <c r="K3488" s="7">
        <v>1.4461538461538499</v>
      </c>
      <c r="L3488" s="6">
        <v>0</v>
      </c>
      <c r="M3488" s="5">
        <v>0</v>
      </c>
      <c r="N3488" s="5">
        <v>0</v>
      </c>
      <c r="O3488" s="5">
        <v>7.9</v>
      </c>
      <c r="P3488" s="5">
        <v>-7.9</v>
      </c>
      <c r="Q3488" s="8">
        <v>-1</v>
      </c>
      <c r="R3488" s="4">
        <v>0</v>
      </c>
      <c r="S3488" s="10" t="s">
        <v>33</v>
      </c>
      <c r="T3488" s="11">
        <v>0</v>
      </c>
    </row>
    <row r="3489" spans="1:20" x14ac:dyDescent="0.2">
      <c r="A3489" s="3" t="s">
        <v>161</v>
      </c>
      <c r="B3489" s="3" t="s">
        <v>162</v>
      </c>
      <c r="C3489" s="4" t="s">
        <v>128</v>
      </c>
      <c r="D3489" s="3" t="s">
        <v>85</v>
      </c>
      <c r="E3489" s="5">
        <v>6.25</v>
      </c>
      <c r="F3489" s="4">
        <v>2</v>
      </c>
      <c r="G3489" s="5">
        <v>7.9124999999999996</v>
      </c>
      <c r="H3489" s="5">
        <v>3.9562499999999998</v>
      </c>
      <c r="I3489" s="4">
        <v>57</v>
      </c>
      <c r="J3489" s="6">
        <v>3.5087719298245599</v>
      </c>
      <c r="K3489" s="7">
        <v>1.8731578947368399</v>
      </c>
      <c r="L3489" s="6">
        <v>0</v>
      </c>
      <c r="M3489" s="5">
        <v>0</v>
      </c>
      <c r="N3489" s="5">
        <v>0</v>
      </c>
      <c r="O3489" s="5">
        <v>7.9124999999999996</v>
      </c>
      <c r="P3489" s="5">
        <v>-7.9124999999999996</v>
      </c>
      <c r="Q3489" s="8">
        <v>-1</v>
      </c>
      <c r="R3489" s="4">
        <v>0</v>
      </c>
      <c r="S3489" s="10" t="s">
        <v>33</v>
      </c>
      <c r="T3489" s="11">
        <v>0</v>
      </c>
    </row>
    <row r="3490" spans="1:20" x14ac:dyDescent="0.2">
      <c r="A3490" s="3" t="s">
        <v>161</v>
      </c>
      <c r="B3490" s="3" t="s">
        <v>162</v>
      </c>
      <c r="C3490" s="4" t="s">
        <v>128</v>
      </c>
      <c r="D3490" s="3" t="s">
        <v>85</v>
      </c>
      <c r="E3490" s="5">
        <v>6.25</v>
      </c>
      <c r="F3490" s="4">
        <v>6</v>
      </c>
      <c r="G3490" s="5">
        <v>7.924999950000001</v>
      </c>
      <c r="H3490" s="5">
        <v>1.3208333250000002</v>
      </c>
      <c r="I3490" s="4">
        <v>46</v>
      </c>
      <c r="J3490" s="6">
        <v>13.0434782608696</v>
      </c>
      <c r="K3490" s="7">
        <v>2.97608695652174</v>
      </c>
      <c r="L3490" s="6">
        <v>0</v>
      </c>
      <c r="M3490" s="5">
        <v>0</v>
      </c>
      <c r="N3490" s="5">
        <v>0</v>
      </c>
      <c r="O3490" s="5">
        <v>7.924999950000001</v>
      </c>
      <c r="P3490" s="5">
        <v>-7.924999950000001</v>
      </c>
      <c r="Q3490" s="8">
        <v>-1</v>
      </c>
      <c r="R3490" s="4">
        <v>0</v>
      </c>
      <c r="S3490" s="10" t="s">
        <v>33</v>
      </c>
      <c r="T3490" s="11">
        <v>0</v>
      </c>
    </row>
    <row r="3491" spans="1:20" x14ac:dyDescent="0.2">
      <c r="A3491" s="3" t="s">
        <v>161</v>
      </c>
      <c r="B3491" s="3" t="s">
        <v>162</v>
      </c>
      <c r="C3491" s="4" t="s">
        <v>128</v>
      </c>
      <c r="D3491" s="3" t="s">
        <v>85</v>
      </c>
      <c r="E3491" s="5">
        <v>6.25</v>
      </c>
      <c r="F3491" s="4">
        <v>4</v>
      </c>
      <c r="G3491" s="5">
        <v>7.9249999999999998</v>
      </c>
      <c r="H3491" s="5">
        <v>1.98125</v>
      </c>
      <c r="I3491" s="4">
        <v>87</v>
      </c>
      <c r="J3491" s="6">
        <v>4.5977011494252897</v>
      </c>
      <c r="K3491" s="7">
        <v>1.49195402298851</v>
      </c>
      <c r="L3491" s="6">
        <v>0</v>
      </c>
      <c r="M3491" s="5">
        <v>0</v>
      </c>
      <c r="N3491" s="5">
        <v>0</v>
      </c>
      <c r="O3491" s="5">
        <v>7.9249999999999998</v>
      </c>
      <c r="P3491" s="5">
        <v>-7.9249999999999998</v>
      </c>
      <c r="Q3491" s="8">
        <v>-1</v>
      </c>
      <c r="R3491" s="4">
        <v>0</v>
      </c>
      <c r="S3491" s="10" t="s">
        <v>33</v>
      </c>
      <c r="T3491" s="11">
        <v>0</v>
      </c>
    </row>
    <row r="3492" spans="1:20" x14ac:dyDescent="0.2">
      <c r="A3492" s="3" t="s">
        <v>161</v>
      </c>
      <c r="B3492" s="3" t="s">
        <v>162</v>
      </c>
      <c r="C3492" s="4" t="s">
        <v>128</v>
      </c>
      <c r="D3492" s="3" t="s">
        <v>85</v>
      </c>
      <c r="E3492" s="5">
        <v>6.25</v>
      </c>
      <c r="F3492" s="4">
        <v>3</v>
      </c>
      <c r="G3492" s="5">
        <v>7.9999999874999999</v>
      </c>
      <c r="H3492" s="5">
        <v>2.6666666625</v>
      </c>
      <c r="I3492" s="4">
        <v>36</v>
      </c>
      <c r="J3492" s="6">
        <v>8.3333333333333304</v>
      </c>
      <c r="K3492" s="7">
        <v>1.8330555555555601</v>
      </c>
      <c r="L3492" s="6">
        <v>0</v>
      </c>
      <c r="M3492" s="5">
        <v>0</v>
      </c>
      <c r="N3492" s="5">
        <v>0</v>
      </c>
      <c r="O3492" s="5">
        <v>7.9999999874999999</v>
      </c>
      <c r="P3492" s="5">
        <v>-7.9999999874999999</v>
      </c>
      <c r="Q3492" s="8">
        <v>-1</v>
      </c>
      <c r="R3492" s="4">
        <v>0</v>
      </c>
      <c r="S3492" s="10" t="s">
        <v>33</v>
      </c>
      <c r="T3492" s="11">
        <v>0</v>
      </c>
    </row>
    <row r="3493" spans="1:20" x14ac:dyDescent="0.2">
      <c r="A3493" s="3" t="s">
        <v>161</v>
      </c>
      <c r="B3493" s="3" t="s">
        <v>162</v>
      </c>
      <c r="C3493" s="4" t="s">
        <v>128</v>
      </c>
      <c r="D3493" s="3" t="s">
        <v>85</v>
      </c>
      <c r="E3493" s="5">
        <v>6.25</v>
      </c>
      <c r="F3493" s="4">
        <v>2</v>
      </c>
      <c r="G3493" s="5">
        <v>8</v>
      </c>
      <c r="H3493" s="5">
        <v>4</v>
      </c>
      <c r="I3493" s="4">
        <v>5</v>
      </c>
      <c r="J3493" s="6">
        <v>40</v>
      </c>
      <c r="K3493" s="7">
        <v>1</v>
      </c>
      <c r="L3493" s="6">
        <v>0</v>
      </c>
      <c r="M3493" s="5">
        <v>0</v>
      </c>
      <c r="N3493" s="5">
        <v>0</v>
      </c>
      <c r="O3493" s="5">
        <v>8</v>
      </c>
      <c r="P3493" s="5">
        <v>-8</v>
      </c>
      <c r="Q3493" s="8">
        <v>-1</v>
      </c>
      <c r="R3493" s="4">
        <v>0</v>
      </c>
      <c r="S3493" s="10" t="s">
        <v>33</v>
      </c>
      <c r="T3493" s="11">
        <v>0</v>
      </c>
    </row>
    <row r="3494" spans="1:20" x14ac:dyDescent="0.2">
      <c r="A3494" s="3" t="s">
        <v>161</v>
      </c>
      <c r="B3494" s="3" t="s">
        <v>162</v>
      </c>
      <c r="C3494" s="4" t="s">
        <v>128</v>
      </c>
      <c r="D3494" s="3" t="s">
        <v>85</v>
      </c>
      <c r="E3494" s="5">
        <v>6.25</v>
      </c>
      <c r="F3494" s="4">
        <v>5</v>
      </c>
      <c r="G3494" s="5">
        <v>8.0250000000000004</v>
      </c>
      <c r="H3494" s="5">
        <v>1.605</v>
      </c>
      <c r="I3494" s="4">
        <v>144</v>
      </c>
      <c r="J3494" s="6">
        <v>3.4722222222222201</v>
      </c>
      <c r="K3494" s="7">
        <v>2.2819444444444401</v>
      </c>
      <c r="L3494" s="6">
        <v>0</v>
      </c>
      <c r="M3494" s="5">
        <v>0</v>
      </c>
      <c r="N3494" s="5">
        <v>0</v>
      </c>
      <c r="O3494" s="5">
        <v>8.0250000000000004</v>
      </c>
      <c r="P3494" s="5">
        <v>-8.0250000000000004</v>
      </c>
      <c r="Q3494" s="8">
        <v>-1</v>
      </c>
      <c r="R3494" s="4">
        <v>0</v>
      </c>
      <c r="S3494" s="10" t="s">
        <v>33</v>
      </c>
      <c r="T3494" s="11">
        <v>0</v>
      </c>
    </row>
    <row r="3495" spans="1:20" x14ac:dyDescent="0.2">
      <c r="A3495" s="3" t="s">
        <v>161</v>
      </c>
      <c r="B3495" s="3" t="s">
        <v>162</v>
      </c>
      <c r="C3495" s="4" t="s">
        <v>128</v>
      </c>
      <c r="D3495" s="3" t="s">
        <v>85</v>
      </c>
      <c r="E3495" s="5">
        <v>6.25</v>
      </c>
      <c r="F3495" s="4">
        <v>3</v>
      </c>
      <c r="G3495" s="5">
        <v>8.0250000000000004</v>
      </c>
      <c r="H3495" s="5">
        <v>2.6749999999999998</v>
      </c>
      <c r="I3495" s="4">
        <v>69</v>
      </c>
      <c r="J3495" s="6">
        <v>4.3478260869565197</v>
      </c>
      <c r="K3495" s="7">
        <v>1.7342028985507201</v>
      </c>
      <c r="L3495" s="6">
        <v>0</v>
      </c>
      <c r="M3495" s="5">
        <v>0</v>
      </c>
      <c r="N3495" s="5">
        <v>0</v>
      </c>
      <c r="O3495" s="5">
        <v>8.0250000000000004</v>
      </c>
      <c r="P3495" s="5">
        <v>-8.0250000000000004</v>
      </c>
      <c r="Q3495" s="8">
        <v>-1</v>
      </c>
      <c r="R3495" s="4">
        <v>0</v>
      </c>
      <c r="S3495" s="10" t="s">
        <v>33</v>
      </c>
      <c r="T3495" s="11">
        <v>0</v>
      </c>
    </row>
    <row r="3496" spans="1:20" x14ac:dyDescent="0.2">
      <c r="A3496" s="3" t="s">
        <v>161</v>
      </c>
      <c r="B3496" s="3" t="s">
        <v>162</v>
      </c>
      <c r="C3496" s="4" t="s">
        <v>128</v>
      </c>
      <c r="D3496" s="3" t="s">
        <v>85</v>
      </c>
      <c r="E3496" s="5">
        <v>6.25</v>
      </c>
      <c r="F3496" s="4">
        <v>6</v>
      </c>
      <c r="G3496" s="5">
        <v>8.0374999500000008</v>
      </c>
      <c r="H3496" s="5">
        <v>1.339583325</v>
      </c>
      <c r="I3496" s="4">
        <v>233</v>
      </c>
      <c r="J3496" s="6">
        <v>2.57510729613734</v>
      </c>
      <c r="K3496" s="7">
        <v>4.96051502145923</v>
      </c>
      <c r="L3496" s="6">
        <v>0</v>
      </c>
      <c r="M3496" s="5">
        <v>0</v>
      </c>
      <c r="N3496" s="5">
        <v>0</v>
      </c>
      <c r="O3496" s="5">
        <v>8.0374999500000008</v>
      </c>
      <c r="P3496" s="5">
        <v>-8.0374999500000008</v>
      </c>
      <c r="Q3496" s="8">
        <v>-1</v>
      </c>
      <c r="R3496" s="4">
        <v>0</v>
      </c>
      <c r="S3496" s="10" t="s">
        <v>33</v>
      </c>
      <c r="T3496" s="11">
        <v>0</v>
      </c>
    </row>
    <row r="3497" spans="1:20" x14ac:dyDescent="0.2">
      <c r="A3497" s="3" t="s">
        <v>161</v>
      </c>
      <c r="B3497" s="3" t="s">
        <v>162</v>
      </c>
      <c r="C3497" s="4" t="s">
        <v>128</v>
      </c>
      <c r="D3497" s="3" t="s">
        <v>85</v>
      </c>
      <c r="E3497" s="5">
        <v>6.25</v>
      </c>
      <c r="F3497" s="4">
        <v>4</v>
      </c>
      <c r="G3497" s="5">
        <v>8.0749999999999993</v>
      </c>
      <c r="H3497" s="5">
        <v>2.0187499999999998</v>
      </c>
      <c r="I3497" s="4">
        <v>13</v>
      </c>
      <c r="J3497" s="6">
        <v>30.769230769230798</v>
      </c>
      <c r="K3497" s="7">
        <v>1.07692307692308</v>
      </c>
      <c r="L3497" s="6">
        <v>0</v>
      </c>
      <c r="M3497" s="5">
        <v>0</v>
      </c>
      <c r="N3497" s="5">
        <v>0</v>
      </c>
      <c r="O3497" s="5">
        <v>8.0749999999999993</v>
      </c>
      <c r="P3497" s="5">
        <v>-8.0749999999999993</v>
      </c>
      <c r="Q3497" s="8">
        <v>-1</v>
      </c>
      <c r="R3497" s="4">
        <v>0</v>
      </c>
      <c r="S3497" s="10" t="s">
        <v>33</v>
      </c>
      <c r="T3497" s="11">
        <v>0</v>
      </c>
    </row>
    <row r="3498" spans="1:20" x14ac:dyDescent="0.2">
      <c r="A3498" s="3" t="s">
        <v>161</v>
      </c>
      <c r="B3498" s="3" t="s">
        <v>162</v>
      </c>
      <c r="C3498" s="4" t="s">
        <v>128</v>
      </c>
      <c r="D3498" s="3" t="s">
        <v>85</v>
      </c>
      <c r="E3498" s="5">
        <v>6.25</v>
      </c>
      <c r="F3498" s="4">
        <v>3</v>
      </c>
      <c r="G3498" s="5">
        <v>8.1124999874999997</v>
      </c>
      <c r="H3498" s="5">
        <v>2.7041666625</v>
      </c>
      <c r="I3498" s="4">
        <v>87</v>
      </c>
      <c r="J3498" s="6">
        <v>3.4482758620689702</v>
      </c>
      <c r="K3498" s="7">
        <v>1.19436781609195</v>
      </c>
      <c r="L3498" s="6">
        <v>0</v>
      </c>
      <c r="M3498" s="5">
        <v>0</v>
      </c>
      <c r="N3498" s="5">
        <v>0</v>
      </c>
      <c r="O3498" s="5">
        <v>8.1124999874999997</v>
      </c>
      <c r="P3498" s="5">
        <v>-8.1124999874999997</v>
      </c>
      <c r="Q3498" s="8">
        <v>-1</v>
      </c>
      <c r="R3498" s="4">
        <v>0</v>
      </c>
      <c r="S3498" s="10" t="s">
        <v>33</v>
      </c>
      <c r="T3498" s="11">
        <v>0</v>
      </c>
    </row>
    <row r="3499" spans="1:20" x14ac:dyDescent="0.2">
      <c r="A3499" s="3" t="s">
        <v>161</v>
      </c>
      <c r="B3499" s="3" t="s">
        <v>162</v>
      </c>
      <c r="C3499" s="4" t="s">
        <v>128</v>
      </c>
      <c r="D3499" s="3" t="s">
        <v>85</v>
      </c>
      <c r="E3499" s="5">
        <v>6.25</v>
      </c>
      <c r="F3499" s="4">
        <v>3</v>
      </c>
      <c r="G3499" s="5">
        <v>8.1249999750000015</v>
      </c>
      <c r="H3499" s="5">
        <v>2.7083333250000003</v>
      </c>
      <c r="I3499" s="4">
        <v>7</v>
      </c>
      <c r="J3499" s="6">
        <v>42.857142857142897</v>
      </c>
      <c r="K3499" s="7">
        <v>1.1428571428571399</v>
      </c>
      <c r="L3499" s="6">
        <v>0</v>
      </c>
      <c r="M3499" s="5">
        <v>0</v>
      </c>
      <c r="N3499" s="5">
        <v>0</v>
      </c>
      <c r="O3499" s="5">
        <v>8.1249999750000015</v>
      </c>
      <c r="P3499" s="5">
        <v>-8.1249999750000015</v>
      </c>
      <c r="Q3499" s="8">
        <v>-1</v>
      </c>
      <c r="R3499" s="4">
        <v>0</v>
      </c>
      <c r="S3499" s="10" t="s">
        <v>33</v>
      </c>
      <c r="T3499" s="11">
        <v>0</v>
      </c>
    </row>
    <row r="3500" spans="1:20" x14ac:dyDescent="0.2">
      <c r="A3500" s="3" t="s">
        <v>161</v>
      </c>
      <c r="B3500" s="3" t="s">
        <v>162</v>
      </c>
      <c r="C3500" s="4" t="s">
        <v>128</v>
      </c>
      <c r="D3500" s="3" t="s">
        <v>85</v>
      </c>
      <c r="E3500" s="5">
        <v>6.25</v>
      </c>
      <c r="F3500" s="4">
        <v>7</v>
      </c>
      <c r="G3500" s="5">
        <v>8.1374999999999993</v>
      </c>
      <c r="H3500" s="5">
        <v>1.1625000000000001</v>
      </c>
      <c r="I3500" s="4">
        <v>176</v>
      </c>
      <c r="J3500" s="6">
        <v>3.9772727272727302</v>
      </c>
      <c r="K3500" s="7">
        <v>1.0090909090909099</v>
      </c>
      <c r="L3500" s="6">
        <v>0</v>
      </c>
      <c r="M3500" s="5">
        <v>0</v>
      </c>
      <c r="N3500" s="5">
        <v>0</v>
      </c>
      <c r="O3500" s="5">
        <v>8.1374999999999993</v>
      </c>
      <c r="P3500" s="5">
        <v>-8.1374999999999993</v>
      </c>
      <c r="Q3500" s="8">
        <v>-1</v>
      </c>
      <c r="R3500" s="4">
        <v>0</v>
      </c>
      <c r="S3500" s="10" t="s">
        <v>33</v>
      </c>
      <c r="T3500" s="11">
        <v>0</v>
      </c>
    </row>
    <row r="3501" spans="1:20" x14ac:dyDescent="0.2">
      <c r="A3501" s="3" t="s">
        <v>161</v>
      </c>
      <c r="B3501" s="3" t="s">
        <v>162</v>
      </c>
      <c r="C3501" s="4" t="s">
        <v>128</v>
      </c>
      <c r="D3501" s="3" t="s">
        <v>85</v>
      </c>
      <c r="E3501" s="5">
        <v>6.25</v>
      </c>
      <c r="F3501" s="4">
        <v>3</v>
      </c>
      <c r="G3501" s="5">
        <v>8.1624999749999994</v>
      </c>
      <c r="H3501" s="5">
        <v>2.7208333250000001</v>
      </c>
      <c r="I3501" s="4">
        <v>6</v>
      </c>
      <c r="J3501" s="6">
        <v>50</v>
      </c>
      <c r="K3501" s="7">
        <v>1.6666666666666701</v>
      </c>
      <c r="L3501" s="6">
        <v>0</v>
      </c>
      <c r="M3501" s="5">
        <v>0</v>
      </c>
      <c r="N3501" s="5">
        <v>0</v>
      </c>
      <c r="O3501" s="5">
        <v>8.1624999749999994</v>
      </c>
      <c r="P3501" s="5">
        <v>-8.1624999749999994</v>
      </c>
      <c r="Q3501" s="8">
        <v>-1</v>
      </c>
      <c r="R3501" s="4">
        <v>0</v>
      </c>
      <c r="S3501" s="10" t="s">
        <v>33</v>
      </c>
      <c r="T3501" s="11">
        <v>0</v>
      </c>
    </row>
    <row r="3502" spans="1:20" x14ac:dyDescent="0.2">
      <c r="A3502" s="3" t="s">
        <v>161</v>
      </c>
      <c r="B3502" s="3" t="s">
        <v>162</v>
      </c>
      <c r="C3502" s="4" t="s">
        <v>128</v>
      </c>
      <c r="D3502" s="3" t="s">
        <v>85</v>
      </c>
      <c r="E3502" s="5">
        <v>6.25</v>
      </c>
      <c r="F3502" s="4">
        <v>6</v>
      </c>
      <c r="G3502" s="5">
        <v>8.1874999499999994</v>
      </c>
      <c r="H3502" s="5">
        <v>1.3645833249999999</v>
      </c>
      <c r="I3502" s="4">
        <v>235</v>
      </c>
      <c r="J3502" s="6">
        <v>2.5531914893617</v>
      </c>
      <c r="K3502" s="7">
        <v>1.64127659574468</v>
      </c>
      <c r="L3502" s="6">
        <v>0</v>
      </c>
      <c r="M3502" s="5">
        <v>0</v>
      </c>
      <c r="N3502" s="5">
        <v>0</v>
      </c>
      <c r="O3502" s="5">
        <v>8.1874999499999994</v>
      </c>
      <c r="P3502" s="5">
        <v>-8.1874999499999994</v>
      </c>
      <c r="Q3502" s="8">
        <v>-1</v>
      </c>
      <c r="R3502" s="4">
        <v>0</v>
      </c>
      <c r="S3502" s="10" t="s">
        <v>33</v>
      </c>
      <c r="T3502" s="11">
        <v>0</v>
      </c>
    </row>
    <row r="3503" spans="1:20" x14ac:dyDescent="0.2">
      <c r="A3503" s="3" t="s">
        <v>161</v>
      </c>
      <c r="B3503" s="3" t="s">
        <v>162</v>
      </c>
      <c r="C3503" s="4" t="s">
        <v>128</v>
      </c>
      <c r="D3503" s="3" t="s">
        <v>85</v>
      </c>
      <c r="E3503" s="5">
        <v>6.25</v>
      </c>
      <c r="F3503" s="4">
        <v>3</v>
      </c>
      <c r="G3503" s="5">
        <v>8.2624999875</v>
      </c>
      <c r="H3503" s="5">
        <v>2.7541666624999999</v>
      </c>
      <c r="I3503" s="4">
        <v>28</v>
      </c>
      <c r="J3503" s="6">
        <v>10.714285714285699</v>
      </c>
      <c r="K3503" s="7">
        <v>1.21428571428571</v>
      </c>
      <c r="L3503" s="6">
        <v>0</v>
      </c>
      <c r="M3503" s="5">
        <v>0</v>
      </c>
      <c r="N3503" s="5">
        <v>0</v>
      </c>
      <c r="O3503" s="5">
        <v>8.2624999875</v>
      </c>
      <c r="P3503" s="5">
        <v>-8.2624999875</v>
      </c>
      <c r="Q3503" s="8">
        <v>-1</v>
      </c>
      <c r="R3503" s="4">
        <v>0</v>
      </c>
      <c r="S3503" s="10" t="s">
        <v>33</v>
      </c>
      <c r="T3503" s="11">
        <v>0</v>
      </c>
    </row>
    <row r="3504" spans="1:20" x14ac:dyDescent="0.2">
      <c r="A3504" s="3" t="s">
        <v>161</v>
      </c>
      <c r="B3504" s="3" t="s">
        <v>162</v>
      </c>
      <c r="C3504" s="4" t="s">
        <v>128</v>
      </c>
      <c r="D3504" s="3" t="s">
        <v>85</v>
      </c>
      <c r="E3504" s="5">
        <v>6.25</v>
      </c>
      <c r="F3504" s="4">
        <v>2</v>
      </c>
      <c r="G3504" s="5">
        <v>8.2750000000000004</v>
      </c>
      <c r="H3504" s="5">
        <v>4.1375000000000002</v>
      </c>
      <c r="I3504" s="4">
        <v>41</v>
      </c>
      <c r="J3504" s="6">
        <v>4.8780487804878003</v>
      </c>
      <c r="K3504" s="7">
        <v>1.4836585365853701</v>
      </c>
      <c r="L3504" s="6">
        <v>0</v>
      </c>
      <c r="M3504" s="5">
        <v>0</v>
      </c>
      <c r="N3504" s="5">
        <v>0</v>
      </c>
      <c r="O3504" s="5">
        <v>8.2750000000000004</v>
      </c>
      <c r="P3504" s="5">
        <v>-8.2750000000000004</v>
      </c>
      <c r="Q3504" s="8">
        <v>-1</v>
      </c>
      <c r="R3504" s="4">
        <v>0</v>
      </c>
      <c r="S3504" s="10" t="s">
        <v>33</v>
      </c>
      <c r="T3504" s="11">
        <v>0</v>
      </c>
    </row>
    <row r="3505" spans="1:20" x14ac:dyDescent="0.2">
      <c r="A3505" s="3" t="s">
        <v>161</v>
      </c>
      <c r="B3505" s="3" t="s">
        <v>162</v>
      </c>
      <c r="C3505" s="4" t="s">
        <v>128</v>
      </c>
      <c r="D3505" s="3" t="s">
        <v>31</v>
      </c>
      <c r="E3505" s="5">
        <v>6.25</v>
      </c>
      <c r="F3505" s="4">
        <v>3</v>
      </c>
      <c r="G3505" s="5">
        <v>8.2874999999999996</v>
      </c>
      <c r="H3505" s="5">
        <v>2.7625000000000002</v>
      </c>
      <c r="I3505" s="4">
        <v>50</v>
      </c>
      <c r="J3505" s="6">
        <v>6</v>
      </c>
      <c r="K3505" s="7">
        <v>1.464</v>
      </c>
      <c r="L3505" s="6">
        <v>0</v>
      </c>
      <c r="M3505" s="5">
        <v>0</v>
      </c>
      <c r="N3505" s="5">
        <v>0</v>
      </c>
      <c r="O3505" s="5">
        <v>8.2874999999999996</v>
      </c>
      <c r="P3505" s="5">
        <v>-8.2874999999999996</v>
      </c>
      <c r="Q3505" s="8">
        <v>-1</v>
      </c>
      <c r="R3505" s="4">
        <v>0</v>
      </c>
      <c r="S3505" s="10" t="s">
        <v>33</v>
      </c>
      <c r="T3505" s="11">
        <v>0</v>
      </c>
    </row>
    <row r="3506" spans="1:20" x14ac:dyDescent="0.2">
      <c r="A3506" s="3" t="s">
        <v>161</v>
      </c>
      <c r="B3506" s="3" t="s">
        <v>162</v>
      </c>
      <c r="C3506" s="4" t="s">
        <v>128</v>
      </c>
      <c r="D3506" s="3" t="s">
        <v>85</v>
      </c>
      <c r="E3506" s="5">
        <v>6.25</v>
      </c>
      <c r="F3506" s="4">
        <v>2</v>
      </c>
      <c r="G3506" s="5">
        <v>8.2874999999999996</v>
      </c>
      <c r="H3506" s="5">
        <v>4.1437499999999998</v>
      </c>
      <c r="I3506" s="4">
        <v>39</v>
      </c>
      <c r="J3506" s="6">
        <v>5.1282051282051304</v>
      </c>
      <c r="K3506" s="7">
        <v>1.12717948717949</v>
      </c>
      <c r="L3506" s="6">
        <v>0</v>
      </c>
      <c r="M3506" s="5">
        <v>0</v>
      </c>
      <c r="N3506" s="5">
        <v>0</v>
      </c>
      <c r="O3506" s="5">
        <v>8.2874999999999996</v>
      </c>
      <c r="P3506" s="5">
        <v>-8.2874999999999996</v>
      </c>
      <c r="Q3506" s="8">
        <v>-1</v>
      </c>
      <c r="R3506" s="4">
        <v>0</v>
      </c>
      <c r="S3506" s="10" t="s">
        <v>33</v>
      </c>
      <c r="T3506" s="11">
        <v>0</v>
      </c>
    </row>
    <row r="3507" spans="1:20" x14ac:dyDescent="0.2">
      <c r="A3507" s="3" t="s">
        <v>161</v>
      </c>
      <c r="B3507" s="3" t="s">
        <v>162</v>
      </c>
      <c r="C3507" s="4" t="s">
        <v>128</v>
      </c>
      <c r="D3507" s="3" t="s">
        <v>85</v>
      </c>
      <c r="E3507" s="5">
        <v>6.25</v>
      </c>
      <c r="F3507" s="4">
        <v>2</v>
      </c>
      <c r="G3507" s="5">
        <v>8.2874999999999996</v>
      </c>
      <c r="H3507" s="5">
        <v>4.1437499999999998</v>
      </c>
      <c r="I3507" s="4">
        <v>2</v>
      </c>
      <c r="J3507" s="6">
        <v>100</v>
      </c>
      <c r="K3507" s="7">
        <v>1</v>
      </c>
      <c r="L3507" s="6">
        <v>0</v>
      </c>
      <c r="M3507" s="5">
        <v>0</v>
      </c>
      <c r="N3507" s="5">
        <v>0</v>
      </c>
      <c r="O3507" s="5">
        <v>8.2874999999999996</v>
      </c>
      <c r="P3507" s="5">
        <v>-8.2874999999999996</v>
      </c>
      <c r="Q3507" s="8">
        <v>-1</v>
      </c>
      <c r="R3507" s="4">
        <v>0</v>
      </c>
      <c r="S3507" s="10" t="s">
        <v>33</v>
      </c>
      <c r="T3507" s="11">
        <v>0</v>
      </c>
    </row>
    <row r="3508" spans="1:20" x14ac:dyDescent="0.2">
      <c r="A3508" s="3" t="s">
        <v>161</v>
      </c>
      <c r="B3508" s="3" t="s">
        <v>162</v>
      </c>
      <c r="C3508" s="4" t="s">
        <v>128</v>
      </c>
      <c r="D3508" s="3" t="s">
        <v>85</v>
      </c>
      <c r="E3508" s="5">
        <v>6.25</v>
      </c>
      <c r="F3508" s="4">
        <v>2</v>
      </c>
      <c r="G3508" s="5">
        <v>8.3125</v>
      </c>
      <c r="H3508" s="5">
        <v>4.15625</v>
      </c>
      <c r="I3508" s="4">
        <v>60</v>
      </c>
      <c r="J3508" s="6">
        <v>3.3333333333333299</v>
      </c>
      <c r="K3508" s="7">
        <v>1.08233333333333</v>
      </c>
      <c r="L3508" s="6">
        <v>0</v>
      </c>
      <c r="M3508" s="5">
        <v>0</v>
      </c>
      <c r="N3508" s="5">
        <v>0</v>
      </c>
      <c r="O3508" s="5">
        <v>8.3125</v>
      </c>
      <c r="P3508" s="5">
        <v>-8.3125</v>
      </c>
      <c r="Q3508" s="8">
        <v>-1</v>
      </c>
      <c r="R3508" s="4">
        <v>0</v>
      </c>
      <c r="S3508" s="10" t="s">
        <v>33</v>
      </c>
      <c r="T3508" s="11">
        <v>0</v>
      </c>
    </row>
    <row r="3509" spans="1:20" x14ac:dyDescent="0.2">
      <c r="A3509" s="3" t="s">
        <v>161</v>
      </c>
      <c r="B3509" s="3" t="s">
        <v>162</v>
      </c>
      <c r="C3509" s="4" t="s">
        <v>128</v>
      </c>
      <c r="D3509" s="3" t="s">
        <v>85</v>
      </c>
      <c r="E3509" s="5">
        <v>6.25</v>
      </c>
      <c r="F3509" s="4">
        <v>3</v>
      </c>
      <c r="G3509" s="5">
        <v>8.3374999874999993</v>
      </c>
      <c r="H3509" s="5">
        <v>2.7791666624999998</v>
      </c>
      <c r="I3509" s="4">
        <v>60</v>
      </c>
      <c r="J3509" s="6">
        <v>5</v>
      </c>
      <c r="K3509" s="7">
        <v>3.5449999999999999</v>
      </c>
      <c r="L3509" s="6">
        <v>0</v>
      </c>
      <c r="M3509" s="5">
        <v>0</v>
      </c>
      <c r="N3509" s="5">
        <v>0</v>
      </c>
      <c r="O3509" s="5">
        <v>8.3374999874999993</v>
      </c>
      <c r="P3509" s="5">
        <v>-8.3374999874999993</v>
      </c>
      <c r="Q3509" s="8">
        <v>-1</v>
      </c>
      <c r="R3509" s="4">
        <v>0</v>
      </c>
      <c r="S3509" s="10" t="s">
        <v>33</v>
      </c>
      <c r="T3509" s="11">
        <v>0</v>
      </c>
    </row>
    <row r="3510" spans="1:20" x14ac:dyDescent="0.2">
      <c r="A3510" s="3" t="s">
        <v>161</v>
      </c>
      <c r="B3510" s="3" t="s">
        <v>162</v>
      </c>
      <c r="C3510" s="4" t="s">
        <v>128</v>
      </c>
      <c r="D3510" s="3" t="s">
        <v>85</v>
      </c>
      <c r="E3510" s="5">
        <v>6.25</v>
      </c>
      <c r="F3510" s="4">
        <v>8</v>
      </c>
      <c r="G3510" s="5">
        <v>8.35</v>
      </c>
      <c r="H3510" s="5">
        <v>1.04375</v>
      </c>
      <c r="I3510" s="4">
        <v>97</v>
      </c>
      <c r="J3510" s="6">
        <v>8.2474226804123703</v>
      </c>
      <c r="K3510" s="7">
        <v>4.9865979381443299</v>
      </c>
      <c r="L3510" s="6">
        <v>0</v>
      </c>
      <c r="M3510" s="5">
        <v>0</v>
      </c>
      <c r="N3510" s="5">
        <v>0</v>
      </c>
      <c r="O3510" s="5">
        <v>8.35</v>
      </c>
      <c r="P3510" s="5">
        <v>-8.35</v>
      </c>
      <c r="Q3510" s="8">
        <v>-1</v>
      </c>
      <c r="R3510" s="4">
        <v>0</v>
      </c>
      <c r="S3510" s="10" t="s">
        <v>33</v>
      </c>
      <c r="T3510" s="11">
        <v>0</v>
      </c>
    </row>
    <row r="3511" spans="1:20" x14ac:dyDescent="0.2">
      <c r="A3511" s="3" t="s">
        <v>161</v>
      </c>
      <c r="B3511" s="3" t="s">
        <v>162</v>
      </c>
      <c r="C3511" s="4" t="s">
        <v>128</v>
      </c>
      <c r="D3511" s="3" t="s">
        <v>85</v>
      </c>
      <c r="E3511" s="5">
        <v>6.25</v>
      </c>
      <c r="F3511" s="4">
        <v>3</v>
      </c>
      <c r="G3511" s="5">
        <v>8.3874999750000008</v>
      </c>
      <c r="H3511" s="5">
        <v>2.7958333250000003</v>
      </c>
      <c r="I3511" s="4">
        <v>17</v>
      </c>
      <c r="J3511" s="6">
        <v>17.647058823529399</v>
      </c>
      <c r="K3511" s="7">
        <v>1.30529411764706</v>
      </c>
      <c r="L3511" s="6">
        <v>0</v>
      </c>
      <c r="M3511" s="5">
        <v>0</v>
      </c>
      <c r="N3511" s="5">
        <v>0</v>
      </c>
      <c r="O3511" s="5">
        <v>8.3874999750000008</v>
      </c>
      <c r="P3511" s="5">
        <v>-8.3874999750000008</v>
      </c>
      <c r="Q3511" s="8">
        <v>-1</v>
      </c>
      <c r="R3511" s="4">
        <v>0</v>
      </c>
      <c r="S3511" s="10" t="s">
        <v>33</v>
      </c>
      <c r="T3511" s="11">
        <v>0</v>
      </c>
    </row>
    <row r="3512" spans="1:20" x14ac:dyDescent="0.2">
      <c r="A3512" s="3" t="s">
        <v>161</v>
      </c>
      <c r="B3512" s="3" t="s">
        <v>162</v>
      </c>
      <c r="C3512" s="4" t="s">
        <v>128</v>
      </c>
      <c r="D3512" s="3" t="s">
        <v>85</v>
      </c>
      <c r="E3512" s="5">
        <v>6.25</v>
      </c>
      <c r="F3512" s="4">
        <v>3</v>
      </c>
      <c r="G3512" s="5">
        <v>8.4249999749999986</v>
      </c>
      <c r="H3512" s="5">
        <v>2.8083333249999995</v>
      </c>
      <c r="I3512" s="4">
        <v>4</v>
      </c>
      <c r="J3512" s="6">
        <v>75</v>
      </c>
      <c r="K3512" s="7">
        <v>2.75</v>
      </c>
      <c r="L3512" s="6">
        <v>0</v>
      </c>
      <c r="M3512" s="5">
        <v>0</v>
      </c>
      <c r="N3512" s="5">
        <v>0</v>
      </c>
      <c r="O3512" s="5">
        <v>8.4249999749999986</v>
      </c>
      <c r="P3512" s="5">
        <v>-8.4249999749999986</v>
      </c>
      <c r="Q3512" s="8">
        <v>-1</v>
      </c>
      <c r="R3512" s="4">
        <v>0</v>
      </c>
      <c r="S3512" s="10" t="s">
        <v>33</v>
      </c>
      <c r="T3512" s="11">
        <v>0</v>
      </c>
    </row>
    <row r="3513" spans="1:20" x14ac:dyDescent="0.2">
      <c r="A3513" s="3" t="s">
        <v>161</v>
      </c>
      <c r="B3513" s="3" t="s">
        <v>162</v>
      </c>
      <c r="C3513" s="4" t="s">
        <v>128</v>
      </c>
      <c r="D3513" s="3" t="s">
        <v>85</v>
      </c>
      <c r="E3513" s="5">
        <v>6.25</v>
      </c>
      <c r="F3513" s="4">
        <v>4</v>
      </c>
      <c r="G3513" s="5">
        <v>8.4375</v>
      </c>
      <c r="H3513" s="5">
        <v>2.109375</v>
      </c>
      <c r="I3513" s="4">
        <v>70</v>
      </c>
      <c r="J3513" s="6">
        <v>5.71428571428571</v>
      </c>
      <c r="K3513" s="7">
        <v>1.76714285714286</v>
      </c>
      <c r="L3513" s="6">
        <v>0</v>
      </c>
      <c r="M3513" s="5">
        <v>0</v>
      </c>
      <c r="N3513" s="5">
        <v>0</v>
      </c>
      <c r="O3513" s="5">
        <v>8.4375</v>
      </c>
      <c r="P3513" s="5">
        <v>-8.4375</v>
      </c>
      <c r="Q3513" s="8">
        <v>-1</v>
      </c>
      <c r="R3513" s="4">
        <v>0</v>
      </c>
      <c r="S3513" s="10" t="s">
        <v>33</v>
      </c>
      <c r="T3513" s="11">
        <v>0</v>
      </c>
    </row>
    <row r="3514" spans="1:20" x14ac:dyDescent="0.2">
      <c r="A3514" s="3" t="s">
        <v>161</v>
      </c>
      <c r="B3514" s="3" t="s">
        <v>162</v>
      </c>
      <c r="C3514" s="4" t="s">
        <v>128</v>
      </c>
      <c r="D3514" s="3" t="s">
        <v>85</v>
      </c>
      <c r="E3514" s="5">
        <v>6.25</v>
      </c>
      <c r="F3514" s="4">
        <v>6</v>
      </c>
      <c r="G3514" s="5">
        <v>8.4499999499999987</v>
      </c>
      <c r="H3514" s="5">
        <v>1.4083333249999999</v>
      </c>
      <c r="I3514" s="4">
        <v>355</v>
      </c>
      <c r="J3514" s="6">
        <v>1.6901408450704201</v>
      </c>
      <c r="K3514" s="7">
        <v>1.37267605633803</v>
      </c>
      <c r="L3514" s="6">
        <v>0</v>
      </c>
      <c r="M3514" s="5">
        <v>0</v>
      </c>
      <c r="N3514" s="5">
        <v>0</v>
      </c>
      <c r="O3514" s="5">
        <v>8.4499999499999987</v>
      </c>
      <c r="P3514" s="5">
        <v>-8.4499999499999987</v>
      </c>
      <c r="Q3514" s="8">
        <v>-1</v>
      </c>
      <c r="R3514" s="4">
        <v>0</v>
      </c>
      <c r="S3514" s="10" t="s">
        <v>33</v>
      </c>
      <c r="T3514" s="11">
        <v>0</v>
      </c>
    </row>
    <row r="3515" spans="1:20" x14ac:dyDescent="0.2">
      <c r="A3515" s="3" t="s">
        <v>161</v>
      </c>
      <c r="B3515" s="3" t="s">
        <v>162</v>
      </c>
      <c r="C3515" s="4" t="s">
        <v>128</v>
      </c>
      <c r="D3515" s="3" t="s">
        <v>85</v>
      </c>
      <c r="E3515" s="5">
        <v>6.25</v>
      </c>
      <c r="F3515" s="4">
        <v>10</v>
      </c>
      <c r="G3515" s="5">
        <v>8.4499999999999993</v>
      </c>
      <c r="H3515" s="5">
        <v>0.84499999999999997</v>
      </c>
      <c r="I3515" s="4">
        <v>675</v>
      </c>
      <c r="J3515" s="6">
        <v>1.4814814814814801</v>
      </c>
      <c r="K3515" s="7">
        <v>2.55437037037037</v>
      </c>
      <c r="L3515" s="6">
        <v>0</v>
      </c>
      <c r="M3515" s="5">
        <v>0</v>
      </c>
      <c r="N3515" s="5">
        <v>0</v>
      </c>
      <c r="O3515" s="5">
        <v>8.4499999999999993</v>
      </c>
      <c r="P3515" s="5">
        <v>-8.4499999999999993</v>
      </c>
      <c r="Q3515" s="8">
        <v>-1</v>
      </c>
      <c r="R3515" s="4">
        <v>0</v>
      </c>
      <c r="S3515" s="10" t="s">
        <v>33</v>
      </c>
      <c r="T3515" s="11">
        <v>0</v>
      </c>
    </row>
    <row r="3516" spans="1:20" x14ac:dyDescent="0.2">
      <c r="A3516" s="3" t="s">
        <v>161</v>
      </c>
      <c r="B3516" s="3" t="s">
        <v>162</v>
      </c>
      <c r="C3516" s="4" t="s">
        <v>128</v>
      </c>
      <c r="D3516" s="3" t="s">
        <v>85</v>
      </c>
      <c r="E3516" s="5">
        <v>6.25</v>
      </c>
      <c r="F3516" s="4">
        <v>2</v>
      </c>
      <c r="G3516" s="5">
        <v>8.4499999999999993</v>
      </c>
      <c r="H3516" s="5">
        <v>4.2249999999999996</v>
      </c>
      <c r="I3516" s="4">
        <v>15</v>
      </c>
      <c r="J3516" s="6">
        <v>13.3333333333333</v>
      </c>
      <c r="K3516" s="7">
        <v>1.21333333333333</v>
      </c>
      <c r="L3516" s="6">
        <v>0</v>
      </c>
      <c r="M3516" s="5">
        <v>0</v>
      </c>
      <c r="N3516" s="5">
        <v>0</v>
      </c>
      <c r="O3516" s="5">
        <v>8.4499999999999993</v>
      </c>
      <c r="P3516" s="5">
        <v>-8.4499999999999993</v>
      </c>
      <c r="Q3516" s="8">
        <v>-1</v>
      </c>
      <c r="R3516" s="4">
        <v>0</v>
      </c>
      <c r="S3516" s="10" t="s">
        <v>33</v>
      </c>
      <c r="T3516" s="11">
        <v>0</v>
      </c>
    </row>
    <row r="3517" spans="1:20" x14ac:dyDescent="0.2">
      <c r="A3517" s="3" t="s">
        <v>161</v>
      </c>
      <c r="B3517" s="3" t="s">
        <v>162</v>
      </c>
      <c r="C3517" s="4" t="s">
        <v>128</v>
      </c>
      <c r="D3517" s="3" t="s">
        <v>85</v>
      </c>
      <c r="E3517" s="5">
        <v>6.25</v>
      </c>
      <c r="F3517" s="4">
        <v>2</v>
      </c>
      <c r="G3517" s="5">
        <v>8.5374999999999996</v>
      </c>
      <c r="H3517" s="5">
        <v>4.2687499999999998</v>
      </c>
      <c r="I3517" s="4">
        <v>54</v>
      </c>
      <c r="J3517" s="6">
        <v>3.7037037037037002</v>
      </c>
      <c r="K3517" s="7">
        <v>1.2685185185185199</v>
      </c>
      <c r="L3517" s="6">
        <v>0</v>
      </c>
      <c r="M3517" s="5">
        <v>0</v>
      </c>
      <c r="N3517" s="5">
        <v>0</v>
      </c>
      <c r="O3517" s="5">
        <v>8.5374999999999996</v>
      </c>
      <c r="P3517" s="5">
        <v>-8.5374999999999996</v>
      </c>
      <c r="Q3517" s="8">
        <v>-1</v>
      </c>
      <c r="R3517" s="4">
        <v>0</v>
      </c>
      <c r="S3517" s="10" t="s">
        <v>33</v>
      </c>
      <c r="T3517" s="11">
        <v>0</v>
      </c>
    </row>
    <row r="3518" spans="1:20" x14ac:dyDescent="0.2">
      <c r="A3518" s="3" t="s">
        <v>161</v>
      </c>
      <c r="B3518" s="3" t="s">
        <v>162</v>
      </c>
      <c r="C3518" s="4" t="s">
        <v>128</v>
      </c>
      <c r="D3518" s="3" t="s">
        <v>85</v>
      </c>
      <c r="E3518" s="5">
        <v>6.25</v>
      </c>
      <c r="F3518" s="4">
        <v>4</v>
      </c>
      <c r="G3518" s="5">
        <v>8.5749999999999993</v>
      </c>
      <c r="H3518" s="5">
        <v>2.1437499999999998</v>
      </c>
      <c r="I3518" s="4">
        <v>9</v>
      </c>
      <c r="J3518" s="6">
        <v>44.4444444444444</v>
      </c>
      <c r="K3518" s="7">
        <v>2</v>
      </c>
      <c r="L3518" s="6">
        <v>0</v>
      </c>
      <c r="M3518" s="5">
        <v>0</v>
      </c>
      <c r="N3518" s="5">
        <v>0</v>
      </c>
      <c r="O3518" s="5">
        <v>8.5749999999999993</v>
      </c>
      <c r="P3518" s="5">
        <v>-8.5749999999999993</v>
      </c>
      <c r="Q3518" s="8">
        <v>-1</v>
      </c>
      <c r="R3518" s="4">
        <v>0</v>
      </c>
      <c r="S3518" s="10" t="s">
        <v>33</v>
      </c>
      <c r="T3518" s="11">
        <v>0</v>
      </c>
    </row>
    <row r="3519" spans="1:20" x14ac:dyDescent="0.2">
      <c r="A3519" s="3" t="s">
        <v>161</v>
      </c>
      <c r="B3519" s="3" t="s">
        <v>162</v>
      </c>
      <c r="C3519" s="4" t="s">
        <v>128</v>
      </c>
      <c r="D3519" s="3" t="s">
        <v>85</v>
      </c>
      <c r="E3519" s="5">
        <v>6.25</v>
      </c>
      <c r="F3519" s="4">
        <v>2</v>
      </c>
      <c r="G3519" s="5">
        <v>8.5875000000000004</v>
      </c>
      <c r="H3519" s="5">
        <v>4.2937500000000002</v>
      </c>
      <c r="I3519" s="4">
        <v>267</v>
      </c>
      <c r="J3519" s="6">
        <v>0.74906367041198496</v>
      </c>
      <c r="K3519" s="7">
        <v>2.8980524344569298</v>
      </c>
      <c r="L3519" s="6">
        <v>0</v>
      </c>
      <c r="M3519" s="5">
        <v>0</v>
      </c>
      <c r="N3519" s="5">
        <v>0</v>
      </c>
      <c r="O3519" s="5">
        <v>8.5875000000000004</v>
      </c>
      <c r="P3519" s="5">
        <v>-8.5875000000000004</v>
      </c>
      <c r="Q3519" s="8">
        <v>-1</v>
      </c>
      <c r="R3519" s="4">
        <v>0</v>
      </c>
      <c r="S3519" s="10" t="s">
        <v>33</v>
      </c>
      <c r="T3519" s="11">
        <v>0</v>
      </c>
    </row>
    <row r="3520" spans="1:20" x14ac:dyDescent="0.2">
      <c r="A3520" s="3" t="s">
        <v>161</v>
      </c>
      <c r="B3520" s="3" t="s">
        <v>162</v>
      </c>
      <c r="C3520" s="4" t="s">
        <v>128</v>
      </c>
      <c r="D3520" s="3" t="s">
        <v>85</v>
      </c>
      <c r="E3520" s="5">
        <v>6.25</v>
      </c>
      <c r="F3520" s="4">
        <v>4</v>
      </c>
      <c r="G3520" s="5">
        <v>8.6125000000000007</v>
      </c>
      <c r="H3520" s="5">
        <v>2.1531250000000002</v>
      </c>
      <c r="I3520" s="4">
        <v>117</v>
      </c>
      <c r="J3520" s="6">
        <v>3.41880341880342</v>
      </c>
      <c r="K3520" s="7">
        <v>2.7845299145299101</v>
      </c>
      <c r="L3520" s="6">
        <v>0</v>
      </c>
      <c r="M3520" s="5">
        <v>0</v>
      </c>
      <c r="N3520" s="5">
        <v>0</v>
      </c>
      <c r="O3520" s="5">
        <v>8.6125000000000007</v>
      </c>
      <c r="P3520" s="5">
        <v>-8.6125000000000007</v>
      </c>
      <c r="Q3520" s="8">
        <v>-1</v>
      </c>
      <c r="R3520" s="4">
        <v>0</v>
      </c>
      <c r="S3520" s="10" t="s">
        <v>33</v>
      </c>
      <c r="T3520" s="11">
        <v>0</v>
      </c>
    </row>
    <row r="3521" spans="1:20" x14ac:dyDescent="0.2">
      <c r="A3521" s="3" t="s">
        <v>161</v>
      </c>
      <c r="B3521" s="3" t="s">
        <v>162</v>
      </c>
      <c r="C3521" s="4" t="s">
        <v>128</v>
      </c>
      <c r="D3521" s="3" t="s">
        <v>85</v>
      </c>
      <c r="E3521" s="5">
        <v>6.25</v>
      </c>
      <c r="F3521" s="4">
        <v>3</v>
      </c>
      <c r="G3521" s="5">
        <v>8.625</v>
      </c>
      <c r="H3521" s="5">
        <v>2.875</v>
      </c>
      <c r="I3521" s="4">
        <v>124</v>
      </c>
      <c r="J3521" s="6">
        <v>2.4193548387096802</v>
      </c>
      <c r="K3521" s="7">
        <v>3.9604838709677401</v>
      </c>
      <c r="L3521" s="6">
        <v>0</v>
      </c>
      <c r="M3521" s="5">
        <v>0</v>
      </c>
      <c r="N3521" s="5">
        <v>0</v>
      </c>
      <c r="O3521" s="5">
        <v>8.625</v>
      </c>
      <c r="P3521" s="5">
        <v>-8.625</v>
      </c>
      <c r="Q3521" s="8">
        <v>-1</v>
      </c>
      <c r="R3521" s="4">
        <v>0</v>
      </c>
      <c r="S3521" s="10" t="s">
        <v>33</v>
      </c>
      <c r="T3521" s="11">
        <v>0</v>
      </c>
    </row>
    <row r="3522" spans="1:20" x14ac:dyDescent="0.2">
      <c r="A3522" s="3" t="s">
        <v>161</v>
      </c>
      <c r="B3522" s="3" t="s">
        <v>162</v>
      </c>
      <c r="C3522" s="4" t="s">
        <v>128</v>
      </c>
      <c r="D3522" s="3" t="s">
        <v>85</v>
      </c>
      <c r="E3522" s="5">
        <v>6.25</v>
      </c>
      <c r="F3522" s="4">
        <v>3</v>
      </c>
      <c r="G3522" s="5">
        <v>8.6499999750000001</v>
      </c>
      <c r="H3522" s="5">
        <v>2.8833333249999997</v>
      </c>
      <c r="I3522" s="4">
        <v>113</v>
      </c>
      <c r="J3522" s="6">
        <v>2.65486725663717</v>
      </c>
      <c r="K3522" s="7">
        <v>2.2840707964601799</v>
      </c>
      <c r="L3522" s="6">
        <v>0</v>
      </c>
      <c r="M3522" s="5">
        <v>0</v>
      </c>
      <c r="N3522" s="5">
        <v>0</v>
      </c>
      <c r="O3522" s="5">
        <v>8.6499999750000001</v>
      </c>
      <c r="P3522" s="5">
        <v>-8.6499999750000001</v>
      </c>
      <c r="Q3522" s="8">
        <v>-1</v>
      </c>
      <c r="R3522" s="4">
        <v>0</v>
      </c>
      <c r="S3522" s="10" t="s">
        <v>33</v>
      </c>
      <c r="T3522" s="11">
        <v>0</v>
      </c>
    </row>
    <row r="3523" spans="1:20" x14ac:dyDescent="0.2">
      <c r="A3523" s="3" t="s">
        <v>161</v>
      </c>
      <c r="B3523" s="3" t="s">
        <v>162</v>
      </c>
      <c r="C3523" s="4" t="s">
        <v>128</v>
      </c>
      <c r="D3523" s="3" t="s">
        <v>85</v>
      </c>
      <c r="E3523" s="5">
        <v>6.25</v>
      </c>
      <c r="F3523" s="4">
        <v>3</v>
      </c>
      <c r="G3523" s="5">
        <v>8.6499999750000001</v>
      </c>
      <c r="H3523" s="5">
        <v>2.8833333249999997</v>
      </c>
      <c r="I3523" s="4">
        <v>6</v>
      </c>
      <c r="J3523" s="6">
        <v>50</v>
      </c>
      <c r="K3523" s="7">
        <v>1</v>
      </c>
      <c r="L3523" s="6">
        <v>0</v>
      </c>
      <c r="M3523" s="5">
        <v>0</v>
      </c>
      <c r="N3523" s="5">
        <v>0</v>
      </c>
      <c r="O3523" s="5">
        <v>8.6499999750000001</v>
      </c>
      <c r="P3523" s="5">
        <v>-8.6499999750000001</v>
      </c>
      <c r="Q3523" s="8">
        <v>-1</v>
      </c>
      <c r="R3523" s="4">
        <v>0</v>
      </c>
      <c r="S3523" s="10" t="s">
        <v>33</v>
      </c>
      <c r="T3523" s="11">
        <v>0</v>
      </c>
    </row>
    <row r="3524" spans="1:20" x14ac:dyDescent="0.2">
      <c r="A3524" s="3" t="s">
        <v>161</v>
      </c>
      <c r="B3524" s="3" t="s">
        <v>162</v>
      </c>
      <c r="C3524" s="4" t="s">
        <v>128</v>
      </c>
      <c r="D3524" s="3" t="s">
        <v>85</v>
      </c>
      <c r="E3524" s="5">
        <v>6.25</v>
      </c>
      <c r="F3524" s="4">
        <v>7</v>
      </c>
      <c r="G3524" s="5">
        <v>8.7249999374999998</v>
      </c>
      <c r="H3524" s="5">
        <v>1.2464285625</v>
      </c>
      <c r="I3524" s="4">
        <v>131</v>
      </c>
      <c r="J3524" s="6">
        <v>5.3435114503816799</v>
      </c>
      <c r="K3524" s="7">
        <v>2.3770992366412198</v>
      </c>
      <c r="L3524" s="6">
        <v>0</v>
      </c>
      <c r="M3524" s="5">
        <v>0</v>
      </c>
      <c r="N3524" s="5">
        <v>0</v>
      </c>
      <c r="O3524" s="5">
        <v>8.7249999374999998</v>
      </c>
      <c r="P3524" s="5">
        <v>-8.7249999374999998</v>
      </c>
      <c r="Q3524" s="8">
        <v>-1</v>
      </c>
      <c r="R3524" s="4">
        <v>0</v>
      </c>
      <c r="S3524" s="10" t="s">
        <v>33</v>
      </c>
      <c r="T3524" s="11">
        <v>0</v>
      </c>
    </row>
    <row r="3525" spans="1:20" x14ac:dyDescent="0.2">
      <c r="A3525" s="3" t="s">
        <v>161</v>
      </c>
      <c r="B3525" s="3" t="s">
        <v>162</v>
      </c>
      <c r="C3525" s="4" t="s">
        <v>128</v>
      </c>
      <c r="D3525" s="3" t="s">
        <v>85</v>
      </c>
      <c r="E3525" s="5">
        <v>6.25</v>
      </c>
      <c r="F3525" s="4">
        <v>3</v>
      </c>
      <c r="G3525" s="5">
        <v>8.7750000000000004</v>
      </c>
      <c r="H3525" s="5">
        <v>2.9249999999999998</v>
      </c>
      <c r="I3525" s="4">
        <v>28</v>
      </c>
      <c r="J3525" s="6">
        <v>10.714285714285699</v>
      </c>
      <c r="K3525" s="7">
        <v>1.03428571428571</v>
      </c>
      <c r="L3525" s="6">
        <v>0</v>
      </c>
      <c r="M3525" s="5">
        <v>0</v>
      </c>
      <c r="N3525" s="5">
        <v>0</v>
      </c>
      <c r="O3525" s="5">
        <v>8.7750000000000004</v>
      </c>
      <c r="P3525" s="5">
        <v>-8.7750000000000004</v>
      </c>
      <c r="Q3525" s="8">
        <v>-1</v>
      </c>
      <c r="R3525" s="4">
        <v>0</v>
      </c>
      <c r="S3525" s="10" t="s">
        <v>33</v>
      </c>
      <c r="T3525" s="11">
        <v>0</v>
      </c>
    </row>
    <row r="3526" spans="1:20" x14ac:dyDescent="0.2">
      <c r="A3526" s="3" t="s">
        <v>161</v>
      </c>
      <c r="B3526" s="3" t="s">
        <v>162</v>
      </c>
      <c r="C3526" s="4" t="s">
        <v>128</v>
      </c>
      <c r="D3526" s="3" t="s">
        <v>85</v>
      </c>
      <c r="E3526" s="5">
        <v>6.25</v>
      </c>
      <c r="F3526" s="4">
        <v>7</v>
      </c>
      <c r="G3526" s="5">
        <v>8.8749999625000004</v>
      </c>
      <c r="H3526" s="5">
        <v>1.2678571375000001</v>
      </c>
      <c r="I3526" s="4">
        <v>196</v>
      </c>
      <c r="J3526" s="6">
        <v>3.5714285714285698</v>
      </c>
      <c r="K3526" s="7">
        <v>3.7642857142857098</v>
      </c>
      <c r="L3526" s="6">
        <v>0</v>
      </c>
      <c r="M3526" s="5">
        <v>0</v>
      </c>
      <c r="N3526" s="5">
        <v>0</v>
      </c>
      <c r="O3526" s="5">
        <v>8.8749999625000004</v>
      </c>
      <c r="P3526" s="5">
        <v>-8.8749999625000004</v>
      </c>
      <c r="Q3526" s="8">
        <v>-1</v>
      </c>
      <c r="R3526" s="4">
        <v>0</v>
      </c>
      <c r="S3526" s="10" t="s">
        <v>33</v>
      </c>
      <c r="T3526" s="11">
        <v>0</v>
      </c>
    </row>
    <row r="3527" spans="1:20" x14ac:dyDescent="0.2">
      <c r="A3527" s="3" t="s">
        <v>161</v>
      </c>
      <c r="B3527" s="3" t="s">
        <v>162</v>
      </c>
      <c r="C3527" s="4" t="s">
        <v>128</v>
      </c>
      <c r="D3527" s="3" t="s">
        <v>85</v>
      </c>
      <c r="E3527" s="5">
        <v>6.25</v>
      </c>
      <c r="F3527" s="4">
        <v>3</v>
      </c>
      <c r="G3527" s="5">
        <v>8.8749999749999997</v>
      </c>
      <c r="H3527" s="5">
        <v>2.9583333249999999</v>
      </c>
      <c r="I3527" s="4">
        <v>34</v>
      </c>
      <c r="J3527" s="6">
        <v>8.8235294117647101</v>
      </c>
      <c r="K3527" s="7">
        <v>3.50176470588235</v>
      </c>
      <c r="L3527" s="6">
        <v>0</v>
      </c>
      <c r="M3527" s="5">
        <v>0</v>
      </c>
      <c r="N3527" s="5">
        <v>0</v>
      </c>
      <c r="O3527" s="5">
        <v>8.8749999749999997</v>
      </c>
      <c r="P3527" s="5">
        <v>-8.8749999749999997</v>
      </c>
      <c r="Q3527" s="8">
        <v>-1</v>
      </c>
      <c r="R3527" s="4">
        <v>0</v>
      </c>
      <c r="S3527" s="10" t="s">
        <v>33</v>
      </c>
      <c r="T3527" s="11">
        <v>0</v>
      </c>
    </row>
    <row r="3528" spans="1:20" x14ac:dyDescent="0.2">
      <c r="A3528" s="3" t="s">
        <v>161</v>
      </c>
      <c r="B3528" s="3" t="s">
        <v>162</v>
      </c>
      <c r="C3528" s="4" t="s">
        <v>128</v>
      </c>
      <c r="D3528" s="3" t="s">
        <v>85</v>
      </c>
      <c r="E3528" s="5">
        <v>6.25</v>
      </c>
      <c r="F3528" s="4">
        <v>2</v>
      </c>
      <c r="G3528" s="5">
        <v>8.9124999999999996</v>
      </c>
      <c r="H3528" s="5">
        <v>4.4562499999999998</v>
      </c>
      <c r="I3528" s="4">
        <v>6</v>
      </c>
      <c r="J3528" s="6">
        <v>33.3333333333333</v>
      </c>
      <c r="K3528" s="7">
        <v>2.5</v>
      </c>
      <c r="L3528" s="6">
        <v>0</v>
      </c>
      <c r="M3528" s="5">
        <v>0</v>
      </c>
      <c r="N3528" s="5">
        <v>0</v>
      </c>
      <c r="O3528" s="5">
        <v>8.9124999999999996</v>
      </c>
      <c r="P3528" s="5">
        <v>-8.9124999999999996</v>
      </c>
      <c r="Q3528" s="8">
        <v>-1</v>
      </c>
      <c r="R3528" s="4">
        <v>0</v>
      </c>
      <c r="S3528" s="10" t="s">
        <v>33</v>
      </c>
      <c r="T3528" s="11">
        <v>0</v>
      </c>
    </row>
    <row r="3529" spans="1:20" x14ac:dyDescent="0.2">
      <c r="A3529" s="3" t="s">
        <v>161</v>
      </c>
      <c r="B3529" s="3" t="s">
        <v>162</v>
      </c>
      <c r="C3529" s="4" t="s">
        <v>128</v>
      </c>
      <c r="D3529" s="3" t="s">
        <v>85</v>
      </c>
      <c r="E3529" s="5">
        <v>6.25</v>
      </c>
      <c r="F3529" s="4">
        <v>9</v>
      </c>
      <c r="G3529" s="5">
        <v>8.9374999499999994</v>
      </c>
      <c r="H3529" s="5">
        <v>0.99305555000000001</v>
      </c>
      <c r="I3529" s="4">
        <v>111</v>
      </c>
      <c r="J3529" s="6">
        <v>8.1081081081081106</v>
      </c>
      <c r="K3529" s="7">
        <v>5.2198198198198202</v>
      </c>
      <c r="L3529" s="6">
        <v>0</v>
      </c>
      <c r="M3529" s="5">
        <v>0</v>
      </c>
      <c r="N3529" s="5">
        <v>0</v>
      </c>
      <c r="O3529" s="5">
        <v>8.9374999499999994</v>
      </c>
      <c r="P3529" s="5">
        <v>-8.9374999499999994</v>
      </c>
      <c r="Q3529" s="8">
        <v>-1</v>
      </c>
      <c r="R3529" s="4">
        <v>0</v>
      </c>
      <c r="S3529" s="10" t="s">
        <v>33</v>
      </c>
      <c r="T3529" s="11">
        <v>0</v>
      </c>
    </row>
    <row r="3530" spans="1:20" x14ac:dyDescent="0.2">
      <c r="A3530" s="3" t="s">
        <v>161</v>
      </c>
      <c r="B3530" s="3" t="s">
        <v>162</v>
      </c>
      <c r="C3530" s="4" t="s">
        <v>128</v>
      </c>
      <c r="D3530" s="3" t="s">
        <v>85</v>
      </c>
      <c r="E3530" s="5">
        <v>6.25</v>
      </c>
      <c r="F3530" s="4">
        <v>5</v>
      </c>
      <c r="G3530" s="5">
        <v>8.9375</v>
      </c>
      <c r="H3530" s="5">
        <v>1.7875000000000001</v>
      </c>
      <c r="I3530" s="4">
        <v>418</v>
      </c>
      <c r="J3530" s="6">
        <v>1.19617224880383</v>
      </c>
      <c r="K3530" s="7">
        <v>2.6301674641148298</v>
      </c>
      <c r="L3530" s="6">
        <v>0</v>
      </c>
      <c r="M3530" s="5">
        <v>0</v>
      </c>
      <c r="N3530" s="5">
        <v>0</v>
      </c>
      <c r="O3530" s="5">
        <v>8.9375</v>
      </c>
      <c r="P3530" s="5">
        <v>-8.9375</v>
      </c>
      <c r="Q3530" s="8">
        <v>-1</v>
      </c>
      <c r="R3530" s="4">
        <v>0</v>
      </c>
      <c r="S3530" s="10" t="s">
        <v>33</v>
      </c>
      <c r="T3530" s="11">
        <v>0</v>
      </c>
    </row>
    <row r="3531" spans="1:20" x14ac:dyDescent="0.2">
      <c r="A3531" s="3" t="s">
        <v>161</v>
      </c>
      <c r="B3531" s="3" t="s">
        <v>162</v>
      </c>
      <c r="C3531" s="4" t="s">
        <v>128</v>
      </c>
      <c r="D3531" s="3" t="s">
        <v>85</v>
      </c>
      <c r="E3531" s="5">
        <v>6.25</v>
      </c>
      <c r="F3531" s="4">
        <v>3</v>
      </c>
      <c r="G3531" s="5">
        <v>8.9374999875000007</v>
      </c>
      <c r="H3531" s="5">
        <v>2.9791666625</v>
      </c>
      <c r="I3531" s="4">
        <v>18</v>
      </c>
      <c r="J3531" s="6">
        <v>16.6666666666667</v>
      </c>
      <c r="K3531" s="7">
        <v>2.0555555555555598</v>
      </c>
      <c r="L3531" s="6">
        <v>0</v>
      </c>
      <c r="M3531" s="5">
        <v>0</v>
      </c>
      <c r="N3531" s="5">
        <v>0</v>
      </c>
      <c r="O3531" s="5">
        <v>8.9374999875000007</v>
      </c>
      <c r="P3531" s="5">
        <v>-8.9374999875000007</v>
      </c>
      <c r="Q3531" s="8">
        <v>-1</v>
      </c>
      <c r="R3531" s="4">
        <v>0</v>
      </c>
      <c r="S3531" s="10" t="s">
        <v>33</v>
      </c>
      <c r="T3531" s="11">
        <v>0</v>
      </c>
    </row>
    <row r="3532" spans="1:20" x14ac:dyDescent="0.2">
      <c r="A3532" s="3" t="s">
        <v>161</v>
      </c>
      <c r="B3532" s="3" t="s">
        <v>162</v>
      </c>
      <c r="C3532" s="4" t="s">
        <v>128</v>
      </c>
      <c r="D3532" s="3" t="s">
        <v>85</v>
      </c>
      <c r="E3532" s="5">
        <v>6.25</v>
      </c>
      <c r="F3532" s="4">
        <v>2</v>
      </c>
      <c r="G3532" s="5">
        <v>8.9625000000000004</v>
      </c>
      <c r="H3532" s="5">
        <v>4.4812500000000002</v>
      </c>
      <c r="I3532" s="4">
        <v>9</v>
      </c>
      <c r="J3532" s="6">
        <v>22.2222222222222</v>
      </c>
      <c r="K3532" s="7">
        <v>1.7777777777777799</v>
      </c>
      <c r="L3532" s="6">
        <v>0</v>
      </c>
      <c r="M3532" s="5">
        <v>0</v>
      </c>
      <c r="N3532" s="5">
        <v>0</v>
      </c>
      <c r="O3532" s="5">
        <v>8.9625000000000004</v>
      </c>
      <c r="P3532" s="5">
        <v>-8.9625000000000004</v>
      </c>
      <c r="Q3532" s="8">
        <v>-1</v>
      </c>
      <c r="R3532" s="4">
        <v>0</v>
      </c>
      <c r="S3532" s="10" t="s">
        <v>33</v>
      </c>
      <c r="T3532" s="11">
        <v>0</v>
      </c>
    </row>
    <row r="3533" spans="1:20" x14ac:dyDescent="0.2">
      <c r="A3533" s="3" t="s">
        <v>161</v>
      </c>
      <c r="B3533" s="3" t="s">
        <v>162</v>
      </c>
      <c r="C3533" s="4" t="s">
        <v>128</v>
      </c>
      <c r="D3533" s="3" t="s">
        <v>85</v>
      </c>
      <c r="E3533" s="5">
        <v>6.25</v>
      </c>
      <c r="F3533" s="4">
        <v>4</v>
      </c>
      <c r="G3533" s="5">
        <v>8.9875000000000007</v>
      </c>
      <c r="H3533" s="5">
        <v>2.2468750000000002</v>
      </c>
      <c r="I3533" s="4">
        <v>287</v>
      </c>
      <c r="J3533" s="6">
        <v>1.39372822299652</v>
      </c>
      <c r="K3533" s="7">
        <v>1.67735191637631</v>
      </c>
      <c r="L3533" s="6">
        <v>0</v>
      </c>
      <c r="M3533" s="5">
        <v>0</v>
      </c>
      <c r="N3533" s="5">
        <v>0</v>
      </c>
      <c r="O3533" s="5">
        <v>8.9875000000000007</v>
      </c>
      <c r="P3533" s="5">
        <v>-8.9875000000000007</v>
      </c>
      <c r="Q3533" s="8">
        <v>-1</v>
      </c>
      <c r="R3533" s="4">
        <v>0</v>
      </c>
      <c r="S3533" s="10" t="s">
        <v>33</v>
      </c>
      <c r="T3533" s="11">
        <v>0</v>
      </c>
    </row>
    <row r="3534" spans="1:20" x14ac:dyDescent="0.2">
      <c r="A3534" s="3" t="s">
        <v>161</v>
      </c>
      <c r="B3534" s="3" t="s">
        <v>162</v>
      </c>
      <c r="C3534" s="4" t="s">
        <v>128</v>
      </c>
      <c r="D3534" s="3" t="s">
        <v>85</v>
      </c>
      <c r="E3534" s="5">
        <v>6.25</v>
      </c>
      <c r="F3534" s="4">
        <v>2</v>
      </c>
      <c r="G3534" s="5">
        <v>9.0374999999999996</v>
      </c>
      <c r="H3534" s="5">
        <v>4.5187499999999998</v>
      </c>
      <c r="I3534" s="4">
        <v>77</v>
      </c>
      <c r="J3534" s="6">
        <v>2.5974025974026</v>
      </c>
      <c r="K3534" s="7">
        <v>1.55714285714286</v>
      </c>
      <c r="L3534" s="6">
        <v>0</v>
      </c>
      <c r="M3534" s="5">
        <v>0</v>
      </c>
      <c r="N3534" s="5">
        <v>0</v>
      </c>
      <c r="O3534" s="5">
        <v>9.0374999999999996</v>
      </c>
      <c r="P3534" s="5">
        <v>-9.0374999999999996</v>
      </c>
      <c r="Q3534" s="8">
        <v>-1</v>
      </c>
      <c r="R3534" s="4">
        <v>0</v>
      </c>
      <c r="S3534" s="10" t="s">
        <v>33</v>
      </c>
      <c r="T3534" s="11">
        <v>0</v>
      </c>
    </row>
    <row r="3535" spans="1:20" x14ac:dyDescent="0.2">
      <c r="A3535" s="3" t="s">
        <v>161</v>
      </c>
      <c r="B3535" s="3" t="s">
        <v>162</v>
      </c>
      <c r="C3535" s="4" t="s">
        <v>128</v>
      </c>
      <c r="D3535" s="3" t="s">
        <v>85</v>
      </c>
      <c r="E3535" s="5">
        <v>6.25</v>
      </c>
      <c r="F3535" s="4">
        <v>4</v>
      </c>
      <c r="G3535" s="5">
        <v>9.0875000000000004</v>
      </c>
      <c r="H3535" s="5">
        <v>2.2718750000000001</v>
      </c>
      <c r="I3535" s="4">
        <v>9</v>
      </c>
      <c r="J3535" s="6">
        <v>44.4444444444444</v>
      </c>
      <c r="K3535" s="7">
        <v>2.0111111111111102</v>
      </c>
      <c r="L3535" s="6">
        <v>0</v>
      </c>
      <c r="M3535" s="5">
        <v>0</v>
      </c>
      <c r="N3535" s="5">
        <v>0</v>
      </c>
      <c r="O3535" s="5">
        <v>9.0875000000000004</v>
      </c>
      <c r="P3535" s="5">
        <v>-9.0875000000000004</v>
      </c>
      <c r="Q3535" s="8">
        <v>-1</v>
      </c>
      <c r="R3535" s="4">
        <v>0</v>
      </c>
      <c r="S3535" s="10" t="s">
        <v>33</v>
      </c>
      <c r="T3535" s="11">
        <v>0</v>
      </c>
    </row>
    <row r="3536" spans="1:20" x14ac:dyDescent="0.2">
      <c r="A3536" s="3" t="s">
        <v>161</v>
      </c>
      <c r="B3536" s="3" t="s">
        <v>162</v>
      </c>
      <c r="C3536" s="4" t="s">
        <v>128</v>
      </c>
      <c r="D3536" s="3" t="s">
        <v>85</v>
      </c>
      <c r="E3536" s="5">
        <v>6.25</v>
      </c>
      <c r="F3536" s="4">
        <v>4</v>
      </c>
      <c r="G3536" s="5">
        <v>9.1125000000000007</v>
      </c>
      <c r="H3536" s="5">
        <v>2.2781250000000002</v>
      </c>
      <c r="I3536" s="4">
        <v>821</v>
      </c>
      <c r="J3536" s="6">
        <v>0.48721071863581</v>
      </c>
      <c r="K3536" s="7">
        <v>3.83970767356882</v>
      </c>
      <c r="L3536" s="6">
        <v>0</v>
      </c>
      <c r="M3536" s="5">
        <v>0</v>
      </c>
      <c r="N3536" s="5">
        <v>0</v>
      </c>
      <c r="O3536" s="5">
        <v>9.1125000000000007</v>
      </c>
      <c r="P3536" s="5">
        <v>-9.1125000000000007</v>
      </c>
      <c r="Q3536" s="8">
        <v>-1</v>
      </c>
      <c r="R3536" s="4">
        <v>0</v>
      </c>
      <c r="S3536" s="10" t="s">
        <v>33</v>
      </c>
      <c r="T3536" s="11">
        <v>0</v>
      </c>
    </row>
    <row r="3537" spans="1:20" x14ac:dyDescent="0.2">
      <c r="A3537" s="3" t="s">
        <v>161</v>
      </c>
      <c r="B3537" s="3" t="s">
        <v>162</v>
      </c>
      <c r="C3537" s="4" t="s">
        <v>128</v>
      </c>
      <c r="D3537" s="3" t="s">
        <v>85</v>
      </c>
      <c r="E3537" s="5">
        <v>6.25</v>
      </c>
      <c r="F3537" s="4">
        <v>5</v>
      </c>
      <c r="G3537" s="5">
        <v>9.25</v>
      </c>
      <c r="H3537" s="5">
        <v>1.85</v>
      </c>
      <c r="I3537" s="4">
        <v>323</v>
      </c>
      <c r="J3537" s="6">
        <v>1.54798761609907</v>
      </c>
      <c r="K3537" s="7">
        <v>3.42105263157895</v>
      </c>
      <c r="L3537" s="6">
        <v>0</v>
      </c>
      <c r="M3537" s="5">
        <v>0</v>
      </c>
      <c r="N3537" s="5">
        <v>0</v>
      </c>
      <c r="O3537" s="5">
        <v>9.25</v>
      </c>
      <c r="P3537" s="5">
        <v>-9.25</v>
      </c>
      <c r="Q3537" s="8">
        <v>-1</v>
      </c>
      <c r="R3537" s="4">
        <v>0</v>
      </c>
      <c r="S3537" s="10" t="s">
        <v>33</v>
      </c>
      <c r="T3537" s="11">
        <v>0</v>
      </c>
    </row>
    <row r="3538" spans="1:20" x14ac:dyDescent="0.2">
      <c r="A3538" s="3" t="s">
        <v>161</v>
      </c>
      <c r="B3538" s="3" t="s">
        <v>162</v>
      </c>
      <c r="C3538" s="4" t="s">
        <v>128</v>
      </c>
      <c r="D3538" s="3" t="s">
        <v>85</v>
      </c>
      <c r="E3538" s="5">
        <v>6.25</v>
      </c>
      <c r="F3538" s="4">
        <v>3</v>
      </c>
      <c r="G3538" s="5">
        <v>9.2874999749999994</v>
      </c>
      <c r="H3538" s="5">
        <v>3.0958333249999996</v>
      </c>
      <c r="I3538" s="4">
        <v>45</v>
      </c>
      <c r="J3538" s="6">
        <v>6.6666666666666696</v>
      </c>
      <c r="K3538" s="7">
        <v>3.6044444444444399</v>
      </c>
      <c r="L3538" s="6">
        <v>0</v>
      </c>
      <c r="M3538" s="5">
        <v>0</v>
      </c>
      <c r="N3538" s="5">
        <v>0</v>
      </c>
      <c r="O3538" s="5">
        <v>9.2874999749999994</v>
      </c>
      <c r="P3538" s="5">
        <v>-9.2874999749999994</v>
      </c>
      <c r="Q3538" s="8">
        <v>-1</v>
      </c>
      <c r="R3538" s="4">
        <v>0</v>
      </c>
      <c r="S3538" s="10" t="s">
        <v>33</v>
      </c>
      <c r="T3538" s="11">
        <v>0</v>
      </c>
    </row>
    <row r="3539" spans="1:20" x14ac:dyDescent="0.2">
      <c r="A3539" s="3" t="s">
        <v>161</v>
      </c>
      <c r="B3539" s="3" t="s">
        <v>162</v>
      </c>
      <c r="C3539" s="4" t="s">
        <v>128</v>
      </c>
      <c r="D3539" s="3" t="s">
        <v>85</v>
      </c>
      <c r="E3539" s="5">
        <v>6.25</v>
      </c>
      <c r="F3539" s="4">
        <v>3</v>
      </c>
      <c r="G3539" s="5">
        <v>9.2874999749999994</v>
      </c>
      <c r="H3539" s="5">
        <v>3.0958333249999996</v>
      </c>
      <c r="I3539" s="4">
        <v>38</v>
      </c>
      <c r="J3539" s="6">
        <v>7.8947368421052602</v>
      </c>
      <c r="K3539" s="7">
        <v>1.1263157894736799</v>
      </c>
      <c r="L3539" s="6">
        <v>0</v>
      </c>
      <c r="M3539" s="5">
        <v>0</v>
      </c>
      <c r="N3539" s="5">
        <v>0</v>
      </c>
      <c r="O3539" s="5">
        <v>9.2874999749999994</v>
      </c>
      <c r="P3539" s="5">
        <v>-9.2874999749999994</v>
      </c>
      <c r="Q3539" s="8">
        <v>-1</v>
      </c>
      <c r="R3539" s="4">
        <v>0</v>
      </c>
      <c r="S3539" s="10" t="s">
        <v>33</v>
      </c>
      <c r="T3539" s="11">
        <v>0</v>
      </c>
    </row>
    <row r="3540" spans="1:20" x14ac:dyDescent="0.2">
      <c r="A3540" s="3" t="s">
        <v>161</v>
      </c>
      <c r="B3540" s="3" t="s">
        <v>162</v>
      </c>
      <c r="C3540" s="4" t="s">
        <v>128</v>
      </c>
      <c r="D3540" s="3" t="s">
        <v>85</v>
      </c>
      <c r="E3540" s="5">
        <v>6.25</v>
      </c>
      <c r="F3540" s="4">
        <v>3</v>
      </c>
      <c r="G3540" s="5">
        <v>9.3124999875000007</v>
      </c>
      <c r="H3540" s="5">
        <v>3.1041666625</v>
      </c>
      <c r="I3540" s="4">
        <v>83</v>
      </c>
      <c r="J3540" s="6">
        <v>3.6144578313253</v>
      </c>
      <c r="K3540" s="7">
        <v>1.4079518072289201</v>
      </c>
      <c r="L3540" s="6">
        <v>0</v>
      </c>
      <c r="M3540" s="5">
        <v>0</v>
      </c>
      <c r="N3540" s="5">
        <v>0</v>
      </c>
      <c r="O3540" s="5">
        <v>9.3124999875000007</v>
      </c>
      <c r="P3540" s="5">
        <v>-9.3124999875000007</v>
      </c>
      <c r="Q3540" s="8">
        <v>-1</v>
      </c>
      <c r="R3540" s="4">
        <v>0</v>
      </c>
      <c r="S3540" s="10" t="s">
        <v>33</v>
      </c>
      <c r="T3540" s="11">
        <v>0</v>
      </c>
    </row>
    <row r="3541" spans="1:20" x14ac:dyDescent="0.2">
      <c r="A3541" s="3" t="s">
        <v>161</v>
      </c>
      <c r="B3541" s="3" t="s">
        <v>162</v>
      </c>
      <c r="C3541" s="4" t="s">
        <v>128</v>
      </c>
      <c r="D3541" s="3" t="s">
        <v>85</v>
      </c>
      <c r="E3541" s="5">
        <v>6.25</v>
      </c>
      <c r="F3541" s="4">
        <v>2</v>
      </c>
      <c r="G3541" s="5">
        <v>9.3125</v>
      </c>
      <c r="H3541" s="5">
        <v>4.65625</v>
      </c>
      <c r="I3541" s="4">
        <v>130</v>
      </c>
      <c r="J3541" s="6">
        <v>1.5384615384615401</v>
      </c>
      <c r="K3541" s="7">
        <v>1.3360769230769201</v>
      </c>
      <c r="L3541" s="6">
        <v>0</v>
      </c>
      <c r="M3541" s="5">
        <v>0</v>
      </c>
      <c r="N3541" s="5">
        <v>0</v>
      </c>
      <c r="O3541" s="5">
        <v>9.3125</v>
      </c>
      <c r="P3541" s="5">
        <v>-9.3125</v>
      </c>
      <c r="Q3541" s="8">
        <v>-1</v>
      </c>
      <c r="R3541" s="4">
        <v>0</v>
      </c>
      <c r="S3541" s="10" t="s">
        <v>33</v>
      </c>
      <c r="T3541" s="11">
        <v>0</v>
      </c>
    </row>
    <row r="3542" spans="1:20" x14ac:dyDescent="0.2">
      <c r="A3542" s="3" t="s">
        <v>161</v>
      </c>
      <c r="B3542" s="3" t="s">
        <v>162</v>
      </c>
      <c r="C3542" s="4" t="s">
        <v>128</v>
      </c>
      <c r="D3542" s="3" t="s">
        <v>85</v>
      </c>
      <c r="E3542" s="5">
        <v>6.25</v>
      </c>
      <c r="F3542" s="4">
        <v>2</v>
      </c>
      <c r="G3542" s="5">
        <v>9.3375000000000004</v>
      </c>
      <c r="H3542" s="5">
        <v>4.6687500000000002</v>
      </c>
      <c r="I3542" s="4">
        <v>31</v>
      </c>
      <c r="J3542" s="6">
        <v>6.4516129032258096</v>
      </c>
      <c r="K3542" s="7">
        <v>1.38354838709677</v>
      </c>
      <c r="L3542" s="6">
        <v>0</v>
      </c>
      <c r="M3542" s="5">
        <v>0</v>
      </c>
      <c r="N3542" s="5">
        <v>0</v>
      </c>
      <c r="O3542" s="5">
        <v>9.3375000000000004</v>
      </c>
      <c r="P3542" s="5">
        <v>-9.3375000000000004</v>
      </c>
      <c r="Q3542" s="8">
        <v>-1</v>
      </c>
      <c r="R3542" s="4">
        <v>0</v>
      </c>
      <c r="S3542" s="10" t="s">
        <v>33</v>
      </c>
      <c r="T3542" s="11">
        <v>0</v>
      </c>
    </row>
    <row r="3543" spans="1:20" x14ac:dyDescent="0.2">
      <c r="A3543" s="3" t="s">
        <v>161</v>
      </c>
      <c r="B3543" s="3" t="s">
        <v>162</v>
      </c>
      <c r="C3543" s="4" t="s">
        <v>128</v>
      </c>
      <c r="D3543" s="3" t="s">
        <v>85</v>
      </c>
      <c r="E3543" s="5">
        <v>6.25</v>
      </c>
      <c r="F3543" s="4">
        <v>5</v>
      </c>
      <c r="G3543" s="5">
        <v>9.3625000000000007</v>
      </c>
      <c r="H3543" s="5">
        <v>1.8725000000000001</v>
      </c>
      <c r="I3543" s="4">
        <v>304</v>
      </c>
      <c r="J3543" s="6">
        <v>1.6447368421052599</v>
      </c>
      <c r="K3543" s="7">
        <v>1.91184210526316</v>
      </c>
      <c r="L3543" s="6">
        <v>0</v>
      </c>
      <c r="M3543" s="5">
        <v>0</v>
      </c>
      <c r="N3543" s="5">
        <v>0</v>
      </c>
      <c r="O3543" s="5">
        <v>9.3625000000000007</v>
      </c>
      <c r="P3543" s="5">
        <v>-9.3625000000000007</v>
      </c>
      <c r="Q3543" s="8">
        <v>-1</v>
      </c>
      <c r="R3543" s="4">
        <v>0</v>
      </c>
      <c r="S3543" s="10" t="s">
        <v>33</v>
      </c>
      <c r="T3543" s="11">
        <v>0</v>
      </c>
    </row>
    <row r="3544" spans="1:20" x14ac:dyDescent="0.2">
      <c r="A3544" s="3" t="s">
        <v>161</v>
      </c>
      <c r="B3544" s="3" t="s">
        <v>162</v>
      </c>
      <c r="C3544" s="4" t="s">
        <v>128</v>
      </c>
      <c r="D3544" s="3" t="s">
        <v>85</v>
      </c>
      <c r="E3544" s="5">
        <v>6.25</v>
      </c>
      <c r="F3544" s="4">
        <v>5</v>
      </c>
      <c r="G3544" s="5">
        <v>9.375</v>
      </c>
      <c r="H3544" s="5">
        <v>1.875</v>
      </c>
      <c r="I3544" s="4">
        <v>141</v>
      </c>
      <c r="J3544" s="6">
        <v>3.5460992907801399</v>
      </c>
      <c r="K3544" s="7">
        <v>1.1829787234042599</v>
      </c>
      <c r="L3544" s="6">
        <v>0</v>
      </c>
      <c r="M3544" s="5">
        <v>0</v>
      </c>
      <c r="N3544" s="5">
        <v>0</v>
      </c>
      <c r="O3544" s="5">
        <v>9.375</v>
      </c>
      <c r="P3544" s="5">
        <v>-9.375</v>
      </c>
      <c r="Q3544" s="8">
        <v>-1</v>
      </c>
      <c r="R3544" s="4">
        <v>0</v>
      </c>
      <c r="S3544" s="10" t="s">
        <v>33</v>
      </c>
      <c r="T3544" s="11">
        <v>0</v>
      </c>
    </row>
    <row r="3545" spans="1:20" x14ac:dyDescent="0.2">
      <c r="A3545" s="3" t="s">
        <v>161</v>
      </c>
      <c r="B3545" s="3" t="s">
        <v>162</v>
      </c>
      <c r="C3545" s="4" t="s">
        <v>128</v>
      </c>
      <c r="D3545" s="3" t="s">
        <v>85</v>
      </c>
      <c r="E3545" s="5">
        <v>6.25</v>
      </c>
      <c r="F3545" s="4">
        <v>4</v>
      </c>
      <c r="G3545" s="5">
        <v>9.3874999999999993</v>
      </c>
      <c r="H3545" s="5">
        <v>2.3468749999999998</v>
      </c>
      <c r="I3545" s="4">
        <v>13</v>
      </c>
      <c r="J3545" s="6">
        <v>30.769230769230798</v>
      </c>
      <c r="K3545" s="7">
        <v>1.2384615384615401</v>
      </c>
      <c r="L3545" s="6">
        <v>0</v>
      </c>
      <c r="M3545" s="5">
        <v>0</v>
      </c>
      <c r="N3545" s="5">
        <v>0</v>
      </c>
      <c r="O3545" s="5">
        <v>9.3874999999999993</v>
      </c>
      <c r="P3545" s="5">
        <v>-9.3874999999999993</v>
      </c>
      <c r="Q3545" s="8">
        <v>-1</v>
      </c>
      <c r="R3545" s="4">
        <v>0</v>
      </c>
      <c r="S3545" s="10" t="s">
        <v>33</v>
      </c>
      <c r="T3545" s="11">
        <v>0</v>
      </c>
    </row>
    <row r="3546" spans="1:20" x14ac:dyDescent="0.2">
      <c r="A3546" s="3" t="s">
        <v>161</v>
      </c>
      <c r="B3546" s="3" t="s">
        <v>162</v>
      </c>
      <c r="C3546" s="4" t="s">
        <v>128</v>
      </c>
      <c r="D3546" s="3" t="s">
        <v>85</v>
      </c>
      <c r="E3546" s="5">
        <v>6.25</v>
      </c>
      <c r="F3546" s="4">
        <v>2</v>
      </c>
      <c r="G3546" s="5">
        <v>9.4</v>
      </c>
      <c r="H3546" s="5">
        <v>4.7</v>
      </c>
      <c r="I3546" s="4">
        <v>5</v>
      </c>
      <c r="J3546" s="6">
        <v>40</v>
      </c>
      <c r="K3546" s="7">
        <v>1</v>
      </c>
      <c r="L3546" s="6">
        <v>0</v>
      </c>
      <c r="M3546" s="5">
        <v>0</v>
      </c>
      <c r="N3546" s="5">
        <v>0</v>
      </c>
      <c r="O3546" s="5">
        <v>9.4</v>
      </c>
      <c r="P3546" s="5">
        <v>-9.4</v>
      </c>
      <c r="Q3546" s="8">
        <v>-1</v>
      </c>
      <c r="R3546" s="4">
        <v>0</v>
      </c>
      <c r="S3546" s="10" t="s">
        <v>33</v>
      </c>
      <c r="T3546" s="11">
        <v>0</v>
      </c>
    </row>
    <row r="3547" spans="1:20" x14ac:dyDescent="0.2">
      <c r="A3547" s="3" t="s">
        <v>161</v>
      </c>
      <c r="B3547" s="3" t="s">
        <v>162</v>
      </c>
      <c r="C3547" s="4" t="s">
        <v>128</v>
      </c>
      <c r="D3547" s="3" t="s">
        <v>85</v>
      </c>
      <c r="E3547" s="5">
        <v>6.25</v>
      </c>
      <c r="F3547" s="4">
        <v>5</v>
      </c>
      <c r="G3547" s="5">
        <v>9.4250000000000007</v>
      </c>
      <c r="H3547" s="5">
        <v>1.885</v>
      </c>
      <c r="I3547" s="4">
        <v>229</v>
      </c>
      <c r="J3547" s="6">
        <v>2.1834061135371199</v>
      </c>
      <c r="K3547" s="7">
        <v>1.48908296943231</v>
      </c>
      <c r="L3547" s="6">
        <v>0</v>
      </c>
      <c r="M3547" s="5">
        <v>0</v>
      </c>
      <c r="N3547" s="5">
        <v>0</v>
      </c>
      <c r="O3547" s="5">
        <v>9.4250000000000007</v>
      </c>
      <c r="P3547" s="5">
        <v>-9.4250000000000007</v>
      </c>
      <c r="Q3547" s="8">
        <v>-1</v>
      </c>
      <c r="R3547" s="4">
        <v>0</v>
      </c>
      <c r="S3547" s="10" t="s">
        <v>33</v>
      </c>
      <c r="T3547" s="11">
        <v>0</v>
      </c>
    </row>
    <row r="3548" spans="1:20" x14ac:dyDescent="0.2">
      <c r="A3548" s="3" t="s">
        <v>161</v>
      </c>
      <c r="B3548" s="3" t="s">
        <v>162</v>
      </c>
      <c r="C3548" s="4" t="s">
        <v>128</v>
      </c>
      <c r="D3548" s="3" t="s">
        <v>85</v>
      </c>
      <c r="E3548" s="5">
        <v>6.25</v>
      </c>
      <c r="F3548" s="4">
        <v>10</v>
      </c>
      <c r="G3548" s="5">
        <v>9.4625000000000004</v>
      </c>
      <c r="H3548" s="5">
        <v>0.94625000000000004</v>
      </c>
      <c r="I3548" s="4">
        <v>812</v>
      </c>
      <c r="J3548" s="6">
        <v>1.2315270935960601</v>
      </c>
      <c r="K3548" s="7">
        <v>3.63694581280788</v>
      </c>
      <c r="L3548" s="6">
        <v>0</v>
      </c>
      <c r="M3548" s="5">
        <v>0</v>
      </c>
      <c r="N3548" s="5">
        <v>0</v>
      </c>
      <c r="O3548" s="5">
        <v>9.4625000000000004</v>
      </c>
      <c r="P3548" s="5">
        <v>-9.4625000000000004</v>
      </c>
      <c r="Q3548" s="8">
        <v>-1</v>
      </c>
      <c r="R3548" s="4">
        <v>0</v>
      </c>
      <c r="S3548" s="10" t="s">
        <v>33</v>
      </c>
      <c r="T3548" s="11">
        <v>0</v>
      </c>
    </row>
    <row r="3549" spans="1:20" x14ac:dyDescent="0.2">
      <c r="A3549" s="3" t="s">
        <v>161</v>
      </c>
      <c r="B3549" s="3" t="s">
        <v>162</v>
      </c>
      <c r="C3549" s="4" t="s">
        <v>128</v>
      </c>
      <c r="D3549" s="3" t="s">
        <v>85</v>
      </c>
      <c r="E3549" s="5">
        <v>6.25</v>
      </c>
      <c r="F3549" s="4">
        <v>3</v>
      </c>
      <c r="G3549" s="5">
        <v>9.4624999874999993</v>
      </c>
      <c r="H3549" s="5">
        <v>3.1541666624999998</v>
      </c>
      <c r="I3549" s="4">
        <v>16</v>
      </c>
      <c r="J3549" s="6">
        <v>18.75</v>
      </c>
      <c r="K3549" s="7">
        <v>1.625</v>
      </c>
      <c r="L3549" s="6">
        <v>0</v>
      </c>
      <c r="M3549" s="5">
        <v>0</v>
      </c>
      <c r="N3549" s="5">
        <v>0</v>
      </c>
      <c r="O3549" s="5">
        <v>9.4624999874999993</v>
      </c>
      <c r="P3549" s="5">
        <v>-9.4624999874999993</v>
      </c>
      <c r="Q3549" s="8">
        <v>-1</v>
      </c>
      <c r="R3549" s="4">
        <v>0</v>
      </c>
      <c r="S3549" s="10" t="s">
        <v>33</v>
      </c>
      <c r="T3549" s="11">
        <v>0</v>
      </c>
    </row>
    <row r="3550" spans="1:20" x14ac:dyDescent="0.2">
      <c r="A3550" s="3" t="s">
        <v>161</v>
      </c>
      <c r="B3550" s="3" t="s">
        <v>162</v>
      </c>
      <c r="C3550" s="4" t="s">
        <v>128</v>
      </c>
      <c r="D3550" s="3" t="s">
        <v>85</v>
      </c>
      <c r="E3550" s="5">
        <v>6.25</v>
      </c>
      <c r="F3550" s="4">
        <v>5</v>
      </c>
      <c r="G3550" s="5">
        <v>9.5250000000000004</v>
      </c>
      <c r="H3550" s="5">
        <v>1.905</v>
      </c>
      <c r="I3550" s="4">
        <v>53</v>
      </c>
      <c r="J3550" s="6">
        <v>9.4339622641509404</v>
      </c>
      <c r="K3550" s="7">
        <v>1.39622641509434</v>
      </c>
      <c r="L3550" s="6">
        <v>0</v>
      </c>
      <c r="M3550" s="5">
        <v>0</v>
      </c>
      <c r="N3550" s="5">
        <v>0</v>
      </c>
      <c r="O3550" s="5">
        <v>9.5250000000000004</v>
      </c>
      <c r="P3550" s="5">
        <v>-9.5250000000000004</v>
      </c>
      <c r="Q3550" s="8">
        <v>-1</v>
      </c>
      <c r="R3550" s="4">
        <v>0</v>
      </c>
      <c r="S3550" s="10" t="s">
        <v>33</v>
      </c>
      <c r="T3550" s="11">
        <v>0</v>
      </c>
    </row>
    <row r="3551" spans="1:20" x14ac:dyDescent="0.2">
      <c r="A3551" s="3" t="s">
        <v>161</v>
      </c>
      <c r="B3551" s="3" t="s">
        <v>162</v>
      </c>
      <c r="C3551" s="4" t="s">
        <v>128</v>
      </c>
      <c r="D3551" s="3" t="s">
        <v>85</v>
      </c>
      <c r="E3551" s="5">
        <v>6.25</v>
      </c>
      <c r="F3551" s="4">
        <v>5</v>
      </c>
      <c r="G3551" s="5">
        <v>9.5500000000000007</v>
      </c>
      <c r="H3551" s="5">
        <v>1.91</v>
      </c>
      <c r="I3551" s="4">
        <v>16</v>
      </c>
      <c r="J3551" s="6">
        <v>31.25</v>
      </c>
      <c r="K3551" s="7">
        <v>1.3125</v>
      </c>
      <c r="L3551" s="6">
        <v>0</v>
      </c>
      <c r="M3551" s="5">
        <v>0</v>
      </c>
      <c r="N3551" s="5">
        <v>0</v>
      </c>
      <c r="O3551" s="5">
        <v>9.5500000000000007</v>
      </c>
      <c r="P3551" s="5">
        <v>-9.5500000000000007</v>
      </c>
      <c r="Q3551" s="8">
        <v>-1</v>
      </c>
      <c r="R3551" s="4">
        <v>0</v>
      </c>
      <c r="S3551" s="10" t="s">
        <v>33</v>
      </c>
      <c r="T3551" s="11">
        <v>0</v>
      </c>
    </row>
    <row r="3552" spans="1:20" x14ac:dyDescent="0.2">
      <c r="A3552" s="3" t="s">
        <v>161</v>
      </c>
      <c r="B3552" s="3" t="s">
        <v>162</v>
      </c>
      <c r="C3552" s="4" t="s">
        <v>128</v>
      </c>
      <c r="D3552" s="3" t="s">
        <v>85</v>
      </c>
      <c r="E3552" s="5">
        <v>6.25</v>
      </c>
      <c r="F3552" s="4">
        <v>6</v>
      </c>
      <c r="G3552" s="5">
        <v>9.5625</v>
      </c>
      <c r="H3552" s="5">
        <v>1.59375</v>
      </c>
      <c r="I3552" s="4">
        <v>87</v>
      </c>
      <c r="J3552" s="6">
        <v>6.8965517241379297</v>
      </c>
      <c r="K3552" s="7">
        <v>2.6712643678160899</v>
      </c>
      <c r="L3552" s="6">
        <v>0</v>
      </c>
      <c r="M3552" s="5">
        <v>0</v>
      </c>
      <c r="N3552" s="5">
        <v>0</v>
      </c>
      <c r="O3552" s="5">
        <v>9.5625</v>
      </c>
      <c r="P3552" s="5">
        <v>-9.5625</v>
      </c>
      <c r="Q3552" s="8">
        <v>-1</v>
      </c>
      <c r="R3552" s="4">
        <v>0</v>
      </c>
      <c r="S3552" s="10" t="s">
        <v>33</v>
      </c>
      <c r="T3552" s="11">
        <v>0</v>
      </c>
    </row>
    <row r="3553" spans="1:20" x14ac:dyDescent="0.2">
      <c r="A3553" s="3" t="s">
        <v>161</v>
      </c>
      <c r="B3553" s="3" t="s">
        <v>162</v>
      </c>
      <c r="C3553" s="4" t="s">
        <v>128</v>
      </c>
      <c r="D3553" s="3" t="s">
        <v>85</v>
      </c>
      <c r="E3553" s="5">
        <v>6.25</v>
      </c>
      <c r="F3553" s="4">
        <v>4</v>
      </c>
      <c r="G3553" s="5">
        <v>9.5625</v>
      </c>
      <c r="H3553" s="5">
        <v>2.390625</v>
      </c>
      <c r="I3553" s="4">
        <v>72</v>
      </c>
      <c r="J3553" s="6">
        <v>5.5555555555555598</v>
      </c>
      <c r="K3553" s="7">
        <v>1.36527777777778</v>
      </c>
      <c r="L3553" s="6">
        <v>0</v>
      </c>
      <c r="M3553" s="5">
        <v>0</v>
      </c>
      <c r="N3553" s="5">
        <v>0</v>
      </c>
      <c r="O3553" s="5">
        <v>9.5625</v>
      </c>
      <c r="P3553" s="5">
        <v>-9.5625</v>
      </c>
      <c r="Q3553" s="8">
        <v>-1</v>
      </c>
      <c r="R3553" s="4">
        <v>0</v>
      </c>
      <c r="S3553" s="10" t="s">
        <v>33</v>
      </c>
      <c r="T3553" s="11">
        <v>0</v>
      </c>
    </row>
    <row r="3554" spans="1:20" x14ac:dyDescent="0.2">
      <c r="A3554" s="3" t="s">
        <v>161</v>
      </c>
      <c r="B3554" s="3" t="s">
        <v>162</v>
      </c>
      <c r="C3554" s="4" t="s">
        <v>128</v>
      </c>
      <c r="D3554" s="3" t="s">
        <v>85</v>
      </c>
      <c r="E3554" s="5">
        <v>6.25</v>
      </c>
      <c r="F3554" s="4">
        <v>2</v>
      </c>
      <c r="G3554" s="5">
        <v>9.5625</v>
      </c>
      <c r="H3554" s="5">
        <v>4.78125</v>
      </c>
      <c r="I3554" s="4">
        <v>7</v>
      </c>
      <c r="J3554" s="6">
        <v>28.571428571428601</v>
      </c>
      <c r="K3554" s="7">
        <v>2.4285714285714302</v>
      </c>
      <c r="L3554" s="6">
        <v>0</v>
      </c>
      <c r="M3554" s="5">
        <v>0</v>
      </c>
      <c r="N3554" s="5">
        <v>0</v>
      </c>
      <c r="O3554" s="5">
        <v>9.5625</v>
      </c>
      <c r="P3554" s="5">
        <v>-9.5625</v>
      </c>
      <c r="Q3554" s="8">
        <v>-1</v>
      </c>
      <c r="R3554" s="4">
        <v>0</v>
      </c>
      <c r="S3554" s="10" t="s">
        <v>33</v>
      </c>
      <c r="T3554" s="11">
        <v>0</v>
      </c>
    </row>
    <row r="3555" spans="1:20" x14ac:dyDescent="0.2">
      <c r="A3555" s="3" t="s">
        <v>161</v>
      </c>
      <c r="B3555" s="3" t="s">
        <v>162</v>
      </c>
      <c r="C3555" s="4" t="s">
        <v>128</v>
      </c>
      <c r="D3555" s="3" t="s">
        <v>85</v>
      </c>
      <c r="E3555" s="5">
        <v>6.25</v>
      </c>
      <c r="F3555" s="4">
        <v>4</v>
      </c>
      <c r="G3555" s="5">
        <v>9.5875000000000004</v>
      </c>
      <c r="H3555" s="5">
        <v>2.3968750000000001</v>
      </c>
      <c r="I3555" s="4">
        <v>7</v>
      </c>
      <c r="J3555" s="6">
        <v>57.142857142857103</v>
      </c>
      <c r="K3555" s="7">
        <v>1.28571428571429</v>
      </c>
      <c r="L3555" s="6">
        <v>0</v>
      </c>
      <c r="M3555" s="5">
        <v>0</v>
      </c>
      <c r="N3555" s="5">
        <v>0</v>
      </c>
      <c r="O3555" s="5">
        <v>9.5875000000000004</v>
      </c>
      <c r="P3555" s="5">
        <v>-9.5875000000000004</v>
      </c>
      <c r="Q3555" s="8">
        <v>-1</v>
      </c>
      <c r="R3555" s="4">
        <v>0</v>
      </c>
      <c r="S3555" s="10" t="s">
        <v>33</v>
      </c>
      <c r="T3555" s="11">
        <v>0</v>
      </c>
    </row>
    <row r="3556" spans="1:20" x14ac:dyDescent="0.2">
      <c r="A3556" s="3" t="s">
        <v>161</v>
      </c>
      <c r="B3556" s="3" t="s">
        <v>162</v>
      </c>
      <c r="C3556" s="4" t="s">
        <v>128</v>
      </c>
      <c r="D3556" s="3" t="s">
        <v>85</v>
      </c>
      <c r="E3556" s="5">
        <v>6.25</v>
      </c>
      <c r="F3556" s="4">
        <v>2</v>
      </c>
      <c r="G3556" s="5">
        <v>9.65</v>
      </c>
      <c r="H3556" s="5">
        <v>4.8250000000000002</v>
      </c>
      <c r="I3556" s="4">
        <v>5</v>
      </c>
      <c r="J3556" s="6">
        <v>40</v>
      </c>
      <c r="K3556" s="7">
        <v>1</v>
      </c>
      <c r="L3556" s="6">
        <v>0</v>
      </c>
      <c r="M3556" s="5">
        <v>0</v>
      </c>
      <c r="N3556" s="5">
        <v>0</v>
      </c>
      <c r="O3556" s="5">
        <v>9.65</v>
      </c>
      <c r="P3556" s="5">
        <v>-9.65</v>
      </c>
      <c r="Q3556" s="8">
        <v>-1</v>
      </c>
      <c r="R3556" s="4">
        <v>0</v>
      </c>
      <c r="S3556" s="10" t="s">
        <v>33</v>
      </c>
      <c r="T3556" s="11">
        <v>0</v>
      </c>
    </row>
    <row r="3557" spans="1:20" x14ac:dyDescent="0.2">
      <c r="A3557" s="3" t="s">
        <v>161</v>
      </c>
      <c r="B3557" s="3" t="s">
        <v>162</v>
      </c>
      <c r="C3557" s="4" t="s">
        <v>128</v>
      </c>
      <c r="D3557" s="3" t="s">
        <v>85</v>
      </c>
      <c r="E3557" s="5">
        <v>6.25</v>
      </c>
      <c r="F3557" s="4">
        <v>3</v>
      </c>
      <c r="G3557" s="5">
        <v>9.6874999875000007</v>
      </c>
      <c r="H3557" s="5">
        <v>3.2291666625</v>
      </c>
      <c r="I3557" s="4">
        <v>119</v>
      </c>
      <c r="J3557" s="6">
        <v>2.52100840336134</v>
      </c>
      <c r="K3557" s="7">
        <v>1.3346218487395001</v>
      </c>
      <c r="L3557" s="6">
        <v>0</v>
      </c>
      <c r="M3557" s="5">
        <v>0</v>
      </c>
      <c r="N3557" s="5">
        <v>0</v>
      </c>
      <c r="O3557" s="5">
        <v>9.6874999875000007</v>
      </c>
      <c r="P3557" s="5">
        <v>-9.6874999875000007</v>
      </c>
      <c r="Q3557" s="8">
        <v>-1</v>
      </c>
      <c r="R3557" s="4">
        <v>0</v>
      </c>
      <c r="S3557" s="10" t="s">
        <v>33</v>
      </c>
      <c r="T3557" s="11">
        <v>0</v>
      </c>
    </row>
    <row r="3558" spans="1:20" x14ac:dyDescent="0.2">
      <c r="A3558" s="3" t="s">
        <v>161</v>
      </c>
      <c r="B3558" s="3" t="s">
        <v>162</v>
      </c>
      <c r="C3558" s="4" t="s">
        <v>128</v>
      </c>
      <c r="D3558" s="3" t="s">
        <v>85</v>
      </c>
      <c r="E3558" s="5">
        <v>6.25</v>
      </c>
      <c r="F3558" s="4">
        <v>2</v>
      </c>
      <c r="G3558" s="5">
        <v>9.6999999999999993</v>
      </c>
      <c r="H3558" s="5">
        <v>4.8499999999999996</v>
      </c>
      <c r="I3558" s="4">
        <v>6</v>
      </c>
      <c r="J3558" s="6">
        <v>33.3333333333333</v>
      </c>
      <c r="K3558" s="7">
        <v>1.4966666666666699</v>
      </c>
      <c r="L3558" s="6">
        <v>0</v>
      </c>
      <c r="M3558" s="5">
        <v>0</v>
      </c>
      <c r="N3558" s="5">
        <v>0</v>
      </c>
      <c r="O3558" s="5">
        <v>9.6999999999999993</v>
      </c>
      <c r="P3558" s="5">
        <v>-9.6999999999999993</v>
      </c>
      <c r="Q3558" s="8">
        <v>-1</v>
      </c>
      <c r="R3558" s="4">
        <v>0</v>
      </c>
      <c r="S3558" s="10" t="s">
        <v>33</v>
      </c>
      <c r="T3558" s="11">
        <v>0</v>
      </c>
    </row>
    <row r="3559" spans="1:20" x14ac:dyDescent="0.2">
      <c r="A3559" s="3" t="s">
        <v>161</v>
      </c>
      <c r="B3559" s="3" t="s">
        <v>162</v>
      </c>
      <c r="C3559" s="4" t="s">
        <v>128</v>
      </c>
      <c r="D3559" s="3" t="s">
        <v>85</v>
      </c>
      <c r="E3559" s="5">
        <v>6.25</v>
      </c>
      <c r="F3559" s="4">
        <v>2</v>
      </c>
      <c r="G3559" s="5">
        <v>9.7375000000000007</v>
      </c>
      <c r="H3559" s="5">
        <v>4.8687500000000004</v>
      </c>
      <c r="I3559" s="4">
        <v>5</v>
      </c>
      <c r="J3559" s="6">
        <v>40</v>
      </c>
      <c r="K3559" s="7">
        <v>2.4</v>
      </c>
      <c r="L3559" s="6">
        <v>0</v>
      </c>
      <c r="M3559" s="5">
        <v>0</v>
      </c>
      <c r="N3559" s="5">
        <v>0</v>
      </c>
      <c r="O3559" s="5">
        <v>9.7375000000000007</v>
      </c>
      <c r="P3559" s="5">
        <v>-9.7375000000000007</v>
      </c>
      <c r="Q3559" s="8">
        <v>-1</v>
      </c>
      <c r="R3559" s="4">
        <v>0</v>
      </c>
      <c r="S3559" s="10" t="s">
        <v>33</v>
      </c>
      <c r="T3559" s="11">
        <v>0</v>
      </c>
    </row>
    <row r="3560" spans="1:20" x14ac:dyDescent="0.2">
      <c r="A3560" s="3" t="s">
        <v>161</v>
      </c>
      <c r="B3560" s="3" t="s">
        <v>162</v>
      </c>
      <c r="C3560" s="4" t="s">
        <v>128</v>
      </c>
      <c r="D3560" s="3" t="s">
        <v>85</v>
      </c>
      <c r="E3560" s="5">
        <v>6.25</v>
      </c>
      <c r="F3560" s="4">
        <v>4</v>
      </c>
      <c r="G3560" s="5">
        <v>9.7750000000000004</v>
      </c>
      <c r="H3560" s="5">
        <v>2.4437500000000001</v>
      </c>
      <c r="I3560" s="4">
        <v>36</v>
      </c>
      <c r="J3560" s="6">
        <v>11.1111111111111</v>
      </c>
      <c r="K3560" s="7">
        <v>1.7277777777777801</v>
      </c>
      <c r="L3560" s="6">
        <v>0</v>
      </c>
      <c r="M3560" s="5">
        <v>0</v>
      </c>
      <c r="N3560" s="5">
        <v>0</v>
      </c>
      <c r="O3560" s="5">
        <v>9.7750000000000004</v>
      </c>
      <c r="P3560" s="5">
        <v>-9.7750000000000004</v>
      </c>
      <c r="Q3560" s="8">
        <v>-1</v>
      </c>
      <c r="R3560" s="4">
        <v>0</v>
      </c>
      <c r="S3560" s="10" t="s">
        <v>33</v>
      </c>
      <c r="T3560" s="11">
        <v>0</v>
      </c>
    </row>
    <row r="3561" spans="1:20" x14ac:dyDescent="0.2">
      <c r="A3561" s="3" t="s">
        <v>161</v>
      </c>
      <c r="B3561" s="3" t="s">
        <v>162</v>
      </c>
      <c r="C3561" s="4" t="s">
        <v>128</v>
      </c>
      <c r="D3561" s="3" t="s">
        <v>85</v>
      </c>
      <c r="E3561" s="5">
        <v>6.25</v>
      </c>
      <c r="F3561" s="4">
        <v>6</v>
      </c>
      <c r="G3561" s="5">
        <v>9.7999999500000001</v>
      </c>
      <c r="H3561" s="5">
        <v>1.6333333250000002</v>
      </c>
      <c r="I3561" s="4">
        <v>45</v>
      </c>
      <c r="J3561" s="6">
        <v>13.3333333333333</v>
      </c>
      <c r="K3561" s="7">
        <v>5.0377777777777801</v>
      </c>
      <c r="L3561" s="6">
        <v>0</v>
      </c>
      <c r="M3561" s="5">
        <v>0</v>
      </c>
      <c r="N3561" s="5">
        <v>0</v>
      </c>
      <c r="O3561" s="5">
        <v>9.7999999500000001</v>
      </c>
      <c r="P3561" s="5">
        <v>-9.7999999500000001</v>
      </c>
      <c r="Q3561" s="8">
        <v>-1</v>
      </c>
      <c r="R3561" s="4">
        <v>0</v>
      </c>
      <c r="S3561" s="10" t="s">
        <v>33</v>
      </c>
      <c r="T3561" s="11">
        <v>0</v>
      </c>
    </row>
    <row r="3562" spans="1:20" x14ac:dyDescent="0.2">
      <c r="A3562" s="3" t="s">
        <v>161</v>
      </c>
      <c r="B3562" s="3" t="s">
        <v>162</v>
      </c>
      <c r="C3562" s="4" t="s">
        <v>128</v>
      </c>
      <c r="D3562" s="3" t="s">
        <v>85</v>
      </c>
      <c r="E3562" s="5">
        <v>6.25</v>
      </c>
      <c r="F3562" s="4">
        <v>2</v>
      </c>
      <c r="G3562" s="5">
        <v>9.8125</v>
      </c>
      <c r="H3562" s="5">
        <v>4.90625</v>
      </c>
      <c r="I3562" s="4">
        <v>6</v>
      </c>
      <c r="J3562" s="6">
        <v>33.3333333333333</v>
      </c>
      <c r="K3562" s="7">
        <v>1</v>
      </c>
      <c r="L3562" s="6">
        <v>0</v>
      </c>
      <c r="M3562" s="5">
        <v>0</v>
      </c>
      <c r="N3562" s="5">
        <v>0</v>
      </c>
      <c r="O3562" s="5">
        <v>9.8125</v>
      </c>
      <c r="P3562" s="5">
        <v>-9.8125</v>
      </c>
      <c r="Q3562" s="8">
        <v>-1</v>
      </c>
      <c r="R3562" s="4">
        <v>0</v>
      </c>
      <c r="S3562" s="10" t="s">
        <v>33</v>
      </c>
      <c r="T3562" s="11">
        <v>0</v>
      </c>
    </row>
    <row r="3563" spans="1:20" x14ac:dyDescent="0.2">
      <c r="A3563" s="3" t="s">
        <v>161</v>
      </c>
      <c r="B3563" s="3" t="s">
        <v>162</v>
      </c>
      <c r="C3563" s="4" t="s">
        <v>128</v>
      </c>
      <c r="D3563" s="3" t="s">
        <v>85</v>
      </c>
      <c r="E3563" s="5">
        <v>6.25</v>
      </c>
      <c r="F3563" s="4">
        <v>6</v>
      </c>
      <c r="G3563" s="5">
        <v>9.8499999749999994</v>
      </c>
      <c r="H3563" s="5">
        <v>1.6416666625</v>
      </c>
      <c r="I3563" s="4">
        <v>91</v>
      </c>
      <c r="J3563" s="6">
        <v>6.5934065934065904</v>
      </c>
      <c r="K3563" s="7">
        <v>1.46813186813187</v>
      </c>
      <c r="L3563" s="6">
        <v>0</v>
      </c>
      <c r="M3563" s="5">
        <v>0</v>
      </c>
      <c r="N3563" s="5">
        <v>0</v>
      </c>
      <c r="O3563" s="5">
        <v>9.8499999749999994</v>
      </c>
      <c r="P3563" s="5">
        <v>-9.8499999749999994</v>
      </c>
      <c r="Q3563" s="8">
        <v>-1</v>
      </c>
      <c r="R3563" s="4">
        <v>0</v>
      </c>
      <c r="S3563" s="10" t="s">
        <v>33</v>
      </c>
      <c r="T3563" s="11">
        <v>0</v>
      </c>
    </row>
    <row r="3564" spans="1:20" x14ac:dyDescent="0.2">
      <c r="A3564" s="3" t="s">
        <v>161</v>
      </c>
      <c r="B3564" s="3" t="s">
        <v>162</v>
      </c>
      <c r="C3564" s="4" t="s">
        <v>128</v>
      </c>
      <c r="D3564" s="3" t="s">
        <v>85</v>
      </c>
      <c r="E3564" s="5">
        <v>6.25</v>
      </c>
      <c r="F3564" s="4">
        <v>3</v>
      </c>
      <c r="G3564" s="5">
        <v>9.8625000000000007</v>
      </c>
      <c r="H3564" s="5">
        <v>3.2875000000000001</v>
      </c>
      <c r="I3564" s="4">
        <v>179</v>
      </c>
      <c r="J3564" s="6">
        <v>1.67597765363128</v>
      </c>
      <c r="K3564" s="7">
        <v>2.41061452513966</v>
      </c>
      <c r="L3564" s="6">
        <v>0</v>
      </c>
      <c r="M3564" s="5">
        <v>0</v>
      </c>
      <c r="N3564" s="5">
        <v>0</v>
      </c>
      <c r="O3564" s="5">
        <v>9.8625000000000007</v>
      </c>
      <c r="P3564" s="5">
        <v>-9.8625000000000007</v>
      </c>
      <c r="Q3564" s="8">
        <v>-1</v>
      </c>
      <c r="R3564" s="4">
        <v>0</v>
      </c>
      <c r="S3564" s="10" t="s">
        <v>33</v>
      </c>
      <c r="T3564" s="11">
        <v>0</v>
      </c>
    </row>
    <row r="3565" spans="1:20" x14ac:dyDescent="0.2">
      <c r="A3565" s="3" t="s">
        <v>161</v>
      </c>
      <c r="B3565" s="3" t="s">
        <v>162</v>
      </c>
      <c r="C3565" s="4" t="s">
        <v>128</v>
      </c>
      <c r="D3565" s="3" t="s">
        <v>85</v>
      </c>
      <c r="E3565" s="5">
        <v>6.25</v>
      </c>
      <c r="F3565" s="4">
        <v>6</v>
      </c>
      <c r="G3565" s="5">
        <v>9.8625000000000007</v>
      </c>
      <c r="H3565" s="5">
        <v>1.64375</v>
      </c>
      <c r="I3565" s="4">
        <v>172</v>
      </c>
      <c r="J3565" s="6">
        <v>3.4883720930232598</v>
      </c>
      <c r="K3565" s="7">
        <v>4.1517441860465096</v>
      </c>
      <c r="L3565" s="6">
        <v>0</v>
      </c>
      <c r="M3565" s="5">
        <v>0</v>
      </c>
      <c r="N3565" s="5">
        <v>0</v>
      </c>
      <c r="O3565" s="5">
        <v>9.8625000000000007</v>
      </c>
      <c r="P3565" s="5">
        <v>-9.8625000000000007</v>
      </c>
      <c r="Q3565" s="8">
        <v>-1</v>
      </c>
      <c r="R3565" s="4">
        <v>0</v>
      </c>
      <c r="S3565" s="10" t="s">
        <v>33</v>
      </c>
      <c r="T3565" s="11">
        <v>0</v>
      </c>
    </row>
    <row r="3566" spans="1:20" x14ac:dyDescent="0.2">
      <c r="A3566" s="3" t="s">
        <v>161</v>
      </c>
      <c r="B3566" s="3" t="s">
        <v>162</v>
      </c>
      <c r="C3566" s="4" t="s">
        <v>128</v>
      </c>
      <c r="D3566" s="3" t="s">
        <v>85</v>
      </c>
      <c r="E3566" s="5">
        <v>6.25</v>
      </c>
      <c r="F3566" s="4">
        <v>3</v>
      </c>
      <c r="G3566" s="5">
        <v>9.9</v>
      </c>
      <c r="H3566" s="5">
        <v>3.3</v>
      </c>
      <c r="I3566" s="4">
        <v>54</v>
      </c>
      <c r="J3566" s="6">
        <v>5.5555555555555598</v>
      </c>
      <c r="K3566" s="7">
        <v>3.64777777777778</v>
      </c>
      <c r="L3566" s="6">
        <v>0</v>
      </c>
      <c r="M3566" s="5">
        <v>0</v>
      </c>
      <c r="N3566" s="5">
        <v>0</v>
      </c>
      <c r="O3566" s="5">
        <v>9.9</v>
      </c>
      <c r="P3566" s="5">
        <v>-9.9</v>
      </c>
      <c r="Q3566" s="8">
        <v>-1</v>
      </c>
      <c r="R3566" s="4">
        <v>0</v>
      </c>
      <c r="S3566" s="10" t="s">
        <v>33</v>
      </c>
      <c r="T3566" s="11">
        <v>0</v>
      </c>
    </row>
    <row r="3567" spans="1:20" x14ac:dyDescent="0.2">
      <c r="A3567" s="3" t="s">
        <v>161</v>
      </c>
      <c r="B3567" s="3" t="s">
        <v>162</v>
      </c>
      <c r="C3567" s="4" t="s">
        <v>128</v>
      </c>
      <c r="D3567" s="3" t="s">
        <v>85</v>
      </c>
      <c r="E3567" s="5">
        <v>6.25</v>
      </c>
      <c r="F3567" s="4">
        <v>7</v>
      </c>
      <c r="G3567" s="5">
        <v>9.9124999750000011</v>
      </c>
      <c r="H3567" s="5">
        <v>1.4160714250000002</v>
      </c>
      <c r="I3567" s="4">
        <v>269</v>
      </c>
      <c r="J3567" s="6">
        <v>2.6022304832713798</v>
      </c>
      <c r="K3567" s="7">
        <v>1.69591078066914</v>
      </c>
      <c r="L3567" s="6">
        <v>0</v>
      </c>
      <c r="M3567" s="5">
        <v>0</v>
      </c>
      <c r="N3567" s="5">
        <v>0</v>
      </c>
      <c r="O3567" s="5">
        <v>9.9124999750000011</v>
      </c>
      <c r="P3567" s="5">
        <v>-9.9124999750000011</v>
      </c>
      <c r="Q3567" s="8">
        <v>-1</v>
      </c>
      <c r="R3567" s="4">
        <v>0</v>
      </c>
      <c r="S3567" s="10" t="s">
        <v>33</v>
      </c>
      <c r="T3567" s="11">
        <v>0</v>
      </c>
    </row>
    <row r="3568" spans="1:20" x14ac:dyDescent="0.2">
      <c r="A3568" s="3" t="s">
        <v>161</v>
      </c>
      <c r="B3568" s="3" t="s">
        <v>162</v>
      </c>
      <c r="C3568" s="4" t="s">
        <v>128</v>
      </c>
      <c r="D3568" s="3" t="s">
        <v>85</v>
      </c>
      <c r="E3568" s="5">
        <v>6.25</v>
      </c>
      <c r="F3568" s="4">
        <v>6</v>
      </c>
      <c r="G3568" s="5">
        <v>9.9249999750000022</v>
      </c>
      <c r="H3568" s="5">
        <v>1.6541666625000002</v>
      </c>
      <c r="I3568" s="4">
        <v>340</v>
      </c>
      <c r="J3568" s="6">
        <v>1.76470588235294</v>
      </c>
      <c r="K3568" s="7">
        <v>1.96705882352941</v>
      </c>
      <c r="L3568" s="6">
        <v>0</v>
      </c>
      <c r="M3568" s="5">
        <v>0</v>
      </c>
      <c r="N3568" s="5">
        <v>0</v>
      </c>
      <c r="O3568" s="5">
        <v>9.9249999750000022</v>
      </c>
      <c r="P3568" s="5">
        <v>-9.9249999750000022</v>
      </c>
      <c r="Q3568" s="8">
        <v>-1</v>
      </c>
      <c r="R3568" s="4">
        <v>0</v>
      </c>
      <c r="S3568" s="10" t="s">
        <v>33</v>
      </c>
      <c r="T3568" s="11">
        <v>0</v>
      </c>
    </row>
    <row r="3569" spans="1:20" x14ac:dyDescent="0.2">
      <c r="A3569" s="3" t="s">
        <v>161</v>
      </c>
      <c r="B3569" s="3" t="s">
        <v>162</v>
      </c>
      <c r="C3569" s="4" t="s">
        <v>128</v>
      </c>
      <c r="D3569" s="3" t="s">
        <v>85</v>
      </c>
      <c r="E3569" s="5">
        <v>6.25</v>
      </c>
      <c r="F3569" s="4">
        <v>3</v>
      </c>
      <c r="G3569" s="5">
        <v>9.9249999750000022</v>
      </c>
      <c r="H3569" s="5">
        <v>3.3083333250000004</v>
      </c>
      <c r="I3569" s="4">
        <v>19</v>
      </c>
      <c r="J3569" s="6">
        <v>15.789473684210501</v>
      </c>
      <c r="K3569" s="7">
        <v>1.5247368421052601</v>
      </c>
      <c r="L3569" s="6">
        <v>0</v>
      </c>
      <c r="M3569" s="5">
        <v>0</v>
      </c>
      <c r="N3569" s="5">
        <v>0</v>
      </c>
      <c r="O3569" s="5">
        <v>9.9249999750000022</v>
      </c>
      <c r="P3569" s="5">
        <v>-9.9249999750000022</v>
      </c>
      <c r="Q3569" s="8">
        <v>-1</v>
      </c>
      <c r="R3569" s="4">
        <v>0</v>
      </c>
      <c r="S3569" s="10" t="s">
        <v>33</v>
      </c>
      <c r="T3569" s="11">
        <v>0</v>
      </c>
    </row>
    <row r="3570" spans="1:20" x14ac:dyDescent="0.2">
      <c r="A3570" s="3" t="s">
        <v>161</v>
      </c>
      <c r="B3570" s="3" t="s">
        <v>162</v>
      </c>
      <c r="C3570" s="4" t="s">
        <v>128</v>
      </c>
      <c r="D3570" s="3" t="s">
        <v>85</v>
      </c>
      <c r="E3570" s="5">
        <v>6.25</v>
      </c>
      <c r="F3570" s="4">
        <v>5</v>
      </c>
      <c r="G3570" s="5">
        <v>9.9250000000000007</v>
      </c>
      <c r="H3570" s="5">
        <v>1.9850000000000001</v>
      </c>
      <c r="I3570" s="4">
        <v>32</v>
      </c>
      <c r="J3570" s="6">
        <v>15.625</v>
      </c>
      <c r="K3570" s="7">
        <v>1.03</v>
      </c>
      <c r="L3570" s="6">
        <v>0</v>
      </c>
      <c r="M3570" s="5">
        <v>0</v>
      </c>
      <c r="N3570" s="5">
        <v>0</v>
      </c>
      <c r="O3570" s="5">
        <v>9.9250000000000007</v>
      </c>
      <c r="P3570" s="5">
        <v>-9.9250000000000007</v>
      </c>
      <c r="Q3570" s="8">
        <v>-1</v>
      </c>
      <c r="R3570" s="4">
        <v>0</v>
      </c>
      <c r="S3570" s="10" t="s">
        <v>33</v>
      </c>
      <c r="T3570" s="11">
        <v>0</v>
      </c>
    </row>
    <row r="3571" spans="1:20" x14ac:dyDescent="0.2">
      <c r="A3571" s="3" t="s">
        <v>161</v>
      </c>
      <c r="B3571" s="3" t="s">
        <v>162</v>
      </c>
      <c r="C3571" s="4" t="s">
        <v>128</v>
      </c>
      <c r="D3571" s="3" t="s">
        <v>85</v>
      </c>
      <c r="E3571" s="5">
        <v>6.25</v>
      </c>
      <c r="F3571" s="4">
        <v>4</v>
      </c>
      <c r="G3571" s="5">
        <v>9.9499999999999993</v>
      </c>
      <c r="H3571" s="5">
        <v>2.4874999999999998</v>
      </c>
      <c r="I3571" s="4">
        <v>20</v>
      </c>
      <c r="J3571" s="6">
        <v>20</v>
      </c>
      <c r="K3571" s="7">
        <v>1.35</v>
      </c>
      <c r="L3571" s="6">
        <v>0</v>
      </c>
      <c r="M3571" s="5">
        <v>0</v>
      </c>
      <c r="N3571" s="5">
        <v>0</v>
      </c>
      <c r="O3571" s="5">
        <v>9.9499999999999993</v>
      </c>
      <c r="P3571" s="5">
        <v>-9.9499999999999993</v>
      </c>
      <c r="Q3571" s="8">
        <v>-1</v>
      </c>
      <c r="R3571" s="4">
        <v>0</v>
      </c>
      <c r="S3571" s="10" t="s">
        <v>33</v>
      </c>
      <c r="T3571" s="11">
        <v>0</v>
      </c>
    </row>
    <row r="3572" spans="1:20" x14ac:dyDescent="0.2">
      <c r="A3572" s="3" t="s">
        <v>161</v>
      </c>
      <c r="B3572" s="3" t="s">
        <v>162</v>
      </c>
      <c r="C3572" s="4" t="s">
        <v>128</v>
      </c>
      <c r="D3572" s="3" t="s">
        <v>50</v>
      </c>
      <c r="E3572" s="5">
        <v>6.25</v>
      </c>
      <c r="F3572" s="4">
        <v>3</v>
      </c>
      <c r="G3572" s="5">
        <v>9.9874999874999997</v>
      </c>
      <c r="H3572" s="5">
        <v>3.3291666625</v>
      </c>
      <c r="I3572" s="4">
        <v>283</v>
      </c>
      <c r="J3572" s="6">
        <v>1.0600706713780901</v>
      </c>
      <c r="K3572" s="7">
        <v>1.26890459363958</v>
      </c>
      <c r="L3572" s="6">
        <v>0</v>
      </c>
      <c r="M3572" s="5">
        <v>0</v>
      </c>
      <c r="N3572" s="5">
        <v>0</v>
      </c>
      <c r="O3572" s="5">
        <v>9.9874999874999997</v>
      </c>
      <c r="P3572" s="5">
        <v>-9.9874999874999997</v>
      </c>
      <c r="Q3572" s="8">
        <v>-1</v>
      </c>
      <c r="R3572" s="4">
        <v>0</v>
      </c>
      <c r="S3572" s="10" t="s">
        <v>33</v>
      </c>
      <c r="T3572" s="11">
        <v>0</v>
      </c>
    </row>
    <row r="3573" spans="1:20" x14ac:dyDescent="0.2">
      <c r="A3573" s="3" t="s">
        <v>161</v>
      </c>
      <c r="B3573" s="3" t="s">
        <v>162</v>
      </c>
      <c r="C3573" s="4" t="s">
        <v>128</v>
      </c>
      <c r="D3573" s="3" t="s">
        <v>85</v>
      </c>
      <c r="E3573" s="5">
        <v>6.25</v>
      </c>
      <c r="F3573" s="4">
        <v>1</v>
      </c>
      <c r="G3573" s="5">
        <v>10</v>
      </c>
      <c r="H3573" s="5">
        <v>10</v>
      </c>
      <c r="I3573" s="4">
        <v>142</v>
      </c>
      <c r="J3573" s="6">
        <v>0.70422535211267601</v>
      </c>
      <c r="K3573" s="7">
        <v>1.43169014084507</v>
      </c>
      <c r="L3573" s="6">
        <v>0</v>
      </c>
      <c r="M3573" s="5">
        <v>0</v>
      </c>
      <c r="N3573" s="5">
        <v>0</v>
      </c>
      <c r="O3573" s="5">
        <v>10</v>
      </c>
      <c r="P3573" s="5">
        <v>-10</v>
      </c>
      <c r="Q3573" s="8">
        <v>-1</v>
      </c>
      <c r="R3573" s="4">
        <v>0</v>
      </c>
      <c r="S3573" s="10" t="s">
        <v>33</v>
      </c>
      <c r="T3573" s="11">
        <v>0</v>
      </c>
    </row>
    <row r="3574" spans="1:20" x14ac:dyDescent="0.2">
      <c r="A3574" s="3" t="s">
        <v>161</v>
      </c>
      <c r="B3574" s="3" t="s">
        <v>162</v>
      </c>
      <c r="C3574" s="4" t="s">
        <v>128</v>
      </c>
      <c r="D3574" s="3" t="s">
        <v>85</v>
      </c>
      <c r="E3574" s="5">
        <v>6.25</v>
      </c>
      <c r="F3574" s="4">
        <v>6</v>
      </c>
      <c r="G3574" s="5">
        <v>10.012499999999999</v>
      </c>
      <c r="H3574" s="5">
        <v>1.66875</v>
      </c>
      <c r="I3574" s="4">
        <v>245</v>
      </c>
      <c r="J3574" s="6">
        <v>2.4489795918367299</v>
      </c>
      <c r="K3574" s="7">
        <v>1.6220408163265301</v>
      </c>
      <c r="L3574" s="6">
        <v>0</v>
      </c>
      <c r="M3574" s="5">
        <v>0</v>
      </c>
      <c r="N3574" s="5">
        <v>0</v>
      </c>
      <c r="O3574" s="5">
        <v>10.012499999999999</v>
      </c>
      <c r="P3574" s="5">
        <v>-10.012499999999999</v>
      </c>
      <c r="Q3574" s="8">
        <v>-1</v>
      </c>
      <c r="R3574" s="4">
        <v>0</v>
      </c>
      <c r="S3574" s="10" t="s">
        <v>33</v>
      </c>
      <c r="T3574" s="11">
        <v>0</v>
      </c>
    </row>
    <row r="3575" spans="1:20" x14ac:dyDescent="0.2">
      <c r="A3575" s="3" t="s">
        <v>161</v>
      </c>
      <c r="B3575" s="3" t="s">
        <v>162</v>
      </c>
      <c r="C3575" s="4" t="s">
        <v>128</v>
      </c>
      <c r="D3575" s="3" t="s">
        <v>85</v>
      </c>
      <c r="E3575" s="5">
        <v>6.25</v>
      </c>
      <c r="F3575" s="4">
        <v>5</v>
      </c>
      <c r="G3575" s="5">
        <v>10.012499999999999</v>
      </c>
      <c r="H3575" s="5">
        <v>2.0024999999999999</v>
      </c>
      <c r="I3575" s="4">
        <v>145</v>
      </c>
      <c r="J3575" s="6">
        <v>3.4482758620689702</v>
      </c>
      <c r="K3575" s="7">
        <v>2.5979310344827602</v>
      </c>
      <c r="L3575" s="6">
        <v>0</v>
      </c>
      <c r="M3575" s="5">
        <v>0</v>
      </c>
      <c r="N3575" s="5">
        <v>0</v>
      </c>
      <c r="O3575" s="5">
        <v>10.012499999999999</v>
      </c>
      <c r="P3575" s="5">
        <v>-10.012499999999999</v>
      </c>
      <c r="Q3575" s="8">
        <v>-1</v>
      </c>
      <c r="R3575" s="4">
        <v>0</v>
      </c>
      <c r="S3575" s="10" t="s">
        <v>33</v>
      </c>
      <c r="T3575" s="11">
        <v>0</v>
      </c>
    </row>
    <row r="3576" spans="1:20" x14ac:dyDescent="0.2">
      <c r="A3576" s="3" t="s">
        <v>161</v>
      </c>
      <c r="B3576" s="3" t="s">
        <v>162</v>
      </c>
      <c r="C3576" s="4" t="s">
        <v>128</v>
      </c>
      <c r="D3576" s="3" t="s">
        <v>85</v>
      </c>
      <c r="E3576" s="5">
        <v>6.25</v>
      </c>
      <c r="F3576" s="4">
        <v>3</v>
      </c>
      <c r="G3576" s="5">
        <v>10.012499999999999</v>
      </c>
      <c r="H3576" s="5">
        <v>3.3374999999999999</v>
      </c>
      <c r="I3576" s="4">
        <v>30</v>
      </c>
      <c r="J3576" s="6">
        <v>10</v>
      </c>
      <c r="K3576" s="7">
        <v>1.7</v>
      </c>
      <c r="L3576" s="6">
        <v>0</v>
      </c>
      <c r="M3576" s="5">
        <v>0</v>
      </c>
      <c r="N3576" s="5">
        <v>0</v>
      </c>
      <c r="O3576" s="5">
        <v>10.012499999999999</v>
      </c>
      <c r="P3576" s="5">
        <v>-10.012499999999999</v>
      </c>
      <c r="Q3576" s="8">
        <v>-1</v>
      </c>
      <c r="R3576" s="4">
        <v>0</v>
      </c>
      <c r="S3576" s="10" t="s">
        <v>33</v>
      </c>
      <c r="T3576" s="11">
        <v>0</v>
      </c>
    </row>
    <row r="3577" spans="1:20" x14ac:dyDescent="0.2">
      <c r="A3577" s="3" t="s">
        <v>161</v>
      </c>
      <c r="B3577" s="3" t="s">
        <v>162</v>
      </c>
      <c r="C3577" s="4" t="s">
        <v>128</v>
      </c>
      <c r="D3577" s="3" t="s">
        <v>85</v>
      </c>
      <c r="E3577" s="5">
        <v>6.25</v>
      </c>
      <c r="F3577" s="4">
        <v>3</v>
      </c>
      <c r="G3577" s="5">
        <v>10.037499974999999</v>
      </c>
      <c r="H3577" s="5">
        <v>3.3458333250000001</v>
      </c>
      <c r="I3577" s="4">
        <v>8</v>
      </c>
      <c r="J3577" s="6">
        <v>37.5</v>
      </c>
      <c r="K3577" s="7">
        <v>1</v>
      </c>
      <c r="L3577" s="6">
        <v>0</v>
      </c>
      <c r="M3577" s="5">
        <v>0</v>
      </c>
      <c r="N3577" s="5">
        <v>0</v>
      </c>
      <c r="O3577" s="5">
        <v>10.037499974999999</v>
      </c>
      <c r="P3577" s="5">
        <v>-10.037499974999999</v>
      </c>
      <c r="Q3577" s="8">
        <v>-1</v>
      </c>
      <c r="R3577" s="4">
        <v>0</v>
      </c>
      <c r="S3577" s="10" t="s">
        <v>33</v>
      </c>
      <c r="T3577" s="11">
        <v>0</v>
      </c>
    </row>
    <row r="3578" spans="1:20" x14ac:dyDescent="0.2">
      <c r="A3578" s="3" t="s">
        <v>161</v>
      </c>
      <c r="B3578" s="3" t="s">
        <v>162</v>
      </c>
      <c r="C3578" s="4" t="s">
        <v>128</v>
      </c>
      <c r="D3578" s="3" t="s">
        <v>85</v>
      </c>
      <c r="E3578" s="5">
        <v>6.25</v>
      </c>
      <c r="F3578" s="4">
        <v>7</v>
      </c>
      <c r="G3578" s="5">
        <v>10.0625</v>
      </c>
      <c r="H3578" s="5">
        <v>1.4375</v>
      </c>
      <c r="I3578" s="4">
        <v>400</v>
      </c>
      <c r="J3578" s="6">
        <v>1.75</v>
      </c>
      <c r="K3578" s="7">
        <v>2.2945000000000002</v>
      </c>
      <c r="L3578" s="6">
        <v>0</v>
      </c>
      <c r="M3578" s="5">
        <v>0</v>
      </c>
      <c r="N3578" s="5">
        <v>0</v>
      </c>
      <c r="O3578" s="5">
        <v>10.0625</v>
      </c>
      <c r="P3578" s="5">
        <v>-10.0625</v>
      </c>
      <c r="Q3578" s="8">
        <v>-1</v>
      </c>
      <c r="R3578" s="4">
        <v>0</v>
      </c>
      <c r="S3578" s="10" t="s">
        <v>33</v>
      </c>
      <c r="T3578" s="11">
        <v>0</v>
      </c>
    </row>
    <row r="3579" spans="1:20" x14ac:dyDescent="0.2">
      <c r="A3579" s="3" t="s">
        <v>161</v>
      </c>
      <c r="B3579" s="3" t="s">
        <v>162</v>
      </c>
      <c r="C3579" s="4" t="s">
        <v>128</v>
      </c>
      <c r="D3579" s="3" t="s">
        <v>85</v>
      </c>
      <c r="E3579" s="5">
        <v>6.25</v>
      </c>
      <c r="F3579" s="4">
        <v>5</v>
      </c>
      <c r="G3579" s="5">
        <v>10.074999999999999</v>
      </c>
      <c r="H3579" s="5">
        <v>2.0150000000000001</v>
      </c>
      <c r="I3579" s="4">
        <v>116</v>
      </c>
      <c r="J3579" s="6">
        <v>4.31034482758621</v>
      </c>
      <c r="K3579" s="7">
        <v>2.4715517241379299</v>
      </c>
      <c r="L3579" s="6">
        <v>0</v>
      </c>
      <c r="M3579" s="5">
        <v>0</v>
      </c>
      <c r="N3579" s="5">
        <v>0</v>
      </c>
      <c r="O3579" s="5">
        <v>10.074999999999999</v>
      </c>
      <c r="P3579" s="5">
        <v>-10.074999999999999</v>
      </c>
      <c r="Q3579" s="8">
        <v>-1</v>
      </c>
      <c r="R3579" s="4">
        <v>0</v>
      </c>
      <c r="S3579" s="10" t="s">
        <v>33</v>
      </c>
      <c r="T3579" s="11">
        <v>0</v>
      </c>
    </row>
    <row r="3580" spans="1:20" x14ac:dyDescent="0.2">
      <c r="A3580" s="3" t="s">
        <v>161</v>
      </c>
      <c r="B3580" s="3" t="s">
        <v>162</v>
      </c>
      <c r="C3580" s="4" t="s">
        <v>128</v>
      </c>
      <c r="D3580" s="3" t="s">
        <v>85</v>
      </c>
      <c r="E3580" s="5">
        <v>6.25</v>
      </c>
      <c r="F3580" s="4">
        <v>3</v>
      </c>
      <c r="G3580" s="5">
        <v>10.0875</v>
      </c>
      <c r="H3580" s="5">
        <v>3.3624999999999998</v>
      </c>
      <c r="I3580" s="4">
        <v>8</v>
      </c>
      <c r="J3580" s="6">
        <v>37.5</v>
      </c>
      <c r="K3580" s="7">
        <v>1</v>
      </c>
      <c r="L3580" s="6">
        <v>0</v>
      </c>
      <c r="M3580" s="5">
        <v>0</v>
      </c>
      <c r="N3580" s="5">
        <v>0</v>
      </c>
      <c r="O3580" s="5">
        <v>10.0875</v>
      </c>
      <c r="P3580" s="5">
        <v>-10.0875</v>
      </c>
      <c r="Q3580" s="8">
        <v>-1</v>
      </c>
      <c r="R3580" s="4">
        <v>0</v>
      </c>
      <c r="S3580" s="10" t="s">
        <v>33</v>
      </c>
      <c r="T3580" s="11">
        <v>0</v>
      </c>
    </row>
    <row r="3581" spans="1:20" x14ac:dyDescent="0.2">
      <c r="A3581" s="3" t="s">
        <v>161</v>
      </c>
      <c r="B3581" s="3" t="s">
        <v>162</v>
      </c>
      <c r="C3581" s="4" t="s">
        <v>128</v>
      </c>
      <c r="D3581" s="3" t="s">
        <v>85</v>
      </c>
      <c r="E3581" s="5">
        <v>6.25</v>
      </c>
      <c r="F3581" s="4">
        <v>4</v>
      </c>
      <c r="G3581" s="5">
        <v>10.0875</v>
      </c>
      <c r="H3581" s="5">
        <v>2.5218750000000001</v>
      </c>
      <c r="I3581" s="4">
        <v>66</v>
      </c>
      <c r="J3581" s="6">
        <v>6.0606060606060597</v>
      </c>
      <c r="K3581" s="7">
        <v>1.1966666666666701</v>
      </c>
      <c r="L3581" s="6">
        <v>0</v>
      </c>
      <c r="M3581" s="5">
        <v>0</v>
      </c>
      <c r="N3581" s="5">
        <v>0</v>
      </c>
      <c r="O3581" s="5">
        <v>10.0875</v>
      </c>
      <c r="P3581" s="5">
        <v>-10.0875</v>
      </c>
      <c r="Q3581" s="8">
        <v>-1</v>
      </c>
      <c r="R3581" s="4">
        <v>0</v>
      </c>
      <c r="S3581" s="10" t="s">
        <v>33</v>
      </c>
      <c r="T3581" s="11">
        <v>0</v>
      </c>
    </row>
    <row r="3582" spans="1:20" x14ac:dyDescent="0.2">
      <c r="A3582" s="3" t="s">
        <v>161</v>
      </c>
      <c r="B3582" s="3" t="s">
        <v>162</v>
      </c>
      <c r="C3582" s="4" t="s">
        <v>128</v>
      </c>
      <c r="D3582" s="3" t="s">
        <v>85</v>
      </c>
      <c r="E3582" s="5">
        <v>6.25</v>
      </c>
      <c r="F3582" s="4">
        <v>4</v>
      </c>
      <c r="G3582" s="5">
        <v>10.1</v>
      </c>
      <c r="H3582" s="5">
        <v>2.5249999999999999</v>
      </c>
      <c r="I3582" s="4">
        <v>113</v>
      </c>
      <c r="J3582" s="6">
        <v>3.5398230088495599</v>
      </c>
      <c r="K3582" s="7">
        <v>1.6442477876106201</v>
      </c>
      <c r="L3582" s="6">
        <v>0</v>
      </c>
      <c r="M3582" s="5">
        <v>0</v>
      </c>
      <c r="N3582" s="5">
        <v>0</v>
      </c>
      <c r="O3582" s="5">
        <v>10.1</v>
      </c>
      <c r="P3582" s="5">
        <v>-10.1</v>
      </c>
      <c r="Q3582" s="8">
        <v>-1</v>
      </c>
      <c r="R3582" s="4">
        <v>0</v>
      </c>
      <c r="S3582" s="10" t="s">
        <v>33</v>
      </c>
      <c r="T3582" s="11">
        <v>0</v>
      </c>
    </row>
    <row r="3583" spans="1:20" x14ac:dyDescent="0.2">
      <c r="A3583" s="3" t="s">
        <v>161</v>
      </c>
      <c r="B3583" s="3" t="s">
        <v>162</v>
      </c>
      <c r="C3583" s="4" t="s">
        <v>128</v>
      </c>
      <c r="D3583" s="3" t="s">
        <v>85</v>
      </c>
      <c r="E3583" s="5">
        <v>6.25</v>
      </c>
      <c r="F3583" s="4">
        <v>4</v>
      </c>
      <c r="G3583" s="5">
        <v>10.1</v>
      </c>
      <c r="H3583" s="5">
        <v>2.5249999999999999</v>
      </c>
      <c r="I3583" s="4">
        <v>112</v>
      </c>
      <c r="J3583" s="6">
        <v>3.5714285714285698</v>
      </c>
      <c r="K3583" s="7">
        <v>1.0714285714285701</v>
      </c>
      <c r="L3583" s="6">
        <v>0</v>
      </c>
      <c r="M3583" s="5">
        <v>0</v>
      </c>
      <c r="N3583" s="5">
        <v>0</v>
      </c>
      <c r="O3583" s="5">
        <v>10.1</v>
      </c>
      <c r="P3583" s="5">
        <v>-10.1</v>
      </c>
      <c r="Q3583" s="8">
        <v>-1</v>
      </c>
      <c r="R3583" s="4">
        <v>0</v>
      </c>
      <c r="S3583" s="10" t="s">
        <v>33</v>
      </c>
      <c r="T3583" s="11">
        <v>0</v>
      </c>
    </row>
    <row r="3584" spans="1:20" x14ac:dyDescent="0.2">
      <c r="A3584" s="3" t="s">
        <v>161</v>
      </c>
      <c r="B3584" s="3" t="s">
        <v>162</v>
      </c>
      <c r="C3584" s="4" t="s">
        <v>128</v>
      </c>
      <c r="D3584" s="3" t="s">
        <v>85</v>
      </c>
      <c r="E3584" s="5">
        <v>6.25</v>
      </c>
      <c r="F3584" s="4">
        <v>4</v>
      </c>
      <c r="G3584" s="5">
        <v>10.125</v>
      </c>
      <c r="H3584" s="5">
        <v>2.53125</v>
      </c>
      <c r="I3584" s="4">
        <v>1594</v>
      </c>
      <c r="J3584" s="6">
        <v>0.25094102885821801</v>
      </c>
      <c r="K3584" s="7">
        <v>1.6676286072772899</v>
      </c>
      <c r="L3584" s="6">
        <v>0</v>
      </c>
      <c r="M3584" s="5">
        <v>0</v>
      </c>
      <c r="N3584" s="5">
        <v>0</v>
      </c>
      <c r="O3584" s="5">
        <v>10.125</v>
      </c>
      <c r="P3584" s="5">
        <v>-10.125</v>
      </c>
      <c r="Q3584" s="8">
        <v>-1</v>
      </c>
      <c r="R3584" s="4">
        <v>0</v>
      </c>
      <c r="S3584" s="10" t="s">
        <v>33</v>
      </c>
      <c r="T3584" s="11">
        <v>0</v>
      </c>
    </row>
    <row r="3585" spans="1:20" x14ac:dyDescent="0.2">
      <c r="A3585" s="3" t="s">
        <v>161</v>
      </c>
      <c r="B3585" s="3" t="s">
        <v>162</v>
      </c>
      <c r="C3585" s="4" t="s">
        <v>128</v>
      </c>
      <c r="D3585" s="3" t="s">
        <v>85</v>
      </c>
      <c r="E3585" s="5">
        <v>6.25</v>
      </c>
      <c r="F3585" s="4">
        <v>2</v>
      </c>
      <c r="G3585" s="5">
        <v>10.225</v>
      </c>
      <c r="H3585" s="5">
        <v>5.1124999999999998</v>
      </c>
      <c r="I3585" s="4">
        <v>7</v>
      </c>
      <c r="J3585" s="6">
        <v>28.571428571428601</v>
      </c>
      <c r="K3585" s="7">
        <v>1.28571428571429</v>
      </c>
      <c r="L3585" s="6">
        <v>0</v>
      </c>
      <c r="M3585" s="5">
        <v>0</v>
      </c>
      <c r="N3585" s="5">
        <v>0</v>
      </c>
      <c r="O3585" s="5">
        <v>10.225</v>
      </c>
      <c r="P3585" s="5">
        <v>-10.225</v>
      </c>
      <c r="Q3585" s="8">
        <v>-1</v>
      </c>
      <c r="R3585" s="4">
        <v>0</v>
      </c>
      <c r="S3585" s="10" t="s">
        <v>33</v>
      </c>
      <c r="T3585" s="11">
        <v>0</v>
      </c>
    </row>
    <row r="3586" spans="1:20" x14ac:dyDescent="0.2">
      <c r="A3586" s="3" t="s">
        <v>161</v>
      </c>
      <c r="B3586" s="3" t="s">
        <v>162</v>
      </c>
      <c r="C3586" s="4" t="s">
        <v>128</v>
      </c>
      <c r="D3586" s="3" t="s">
        <v>85</v>
      </c>
      <c r="E3586" s="5">
        <v>6.25</v>
      </c>
      <c r="F3586" s="4">
        <v>4</v>
      </c>
      <c r="G3586" s="5">
        <v>10.25</v>
      </c>
      <c r="H3586" s="5">
        <v>2.5625</v>
      </c>
      <c r="I3586" s="4">
        <v>41</v>
      </c>
      <c r="J3586" s="6">
        <v>9.7560975609756095</v>
      </c>
      <c r="K3586" s="7">
        <v>1.80243902439024</v>
      </c>
      <c r="L3586" s="6">
        <v>0</v>
      </c>
      <c r="M3586" s="5">
        <v>0</v>
      </c>
      <c r="N3586" s="5">
        <v>0</v>
      </c>
      <c r="O3586" s="5">
        <v>10.25</v>
      </c>
      <c r="P3586" s="5">
        <v>-10.25</v>
      </c>
      <c r="Q3586" s="8">
        <v>-1</v>
      </c>
      <c r="R3586" s="4">
        <v>0</v>
      </c>
      <c r="S3586" s="10" t="s">
        <v>33</v>
      </c>
      <c r="T3586" s="11">
        <v>0</v>
      </c>
    </row>
    <row r="3587" spans="1:20" x14ac:dyDescent="0.2">
      <c r="A3587" s="3" t="s">
        <v>161</v>
      </c>
      <c r="B3587" s="3" t="s">
        <v>162</v>
      </c>
      <c r="C3587" s="4" t="s">
        <v>128</v>
      </c>
      <c r="D3587" s="3" t="s">
        <v>85</v>
      </c>
      <c r="E3587" s="5">
        <v>6.25</v>
      </c>
      <c r="F3587" s="4">
        <v>3</v>
      </c>
      <c r="G3587" s="5">
        <v>10.275</v>
      </c>
      <c r="H3587" s="5">
        <v>3.4249999999999998</v>
      </c>
      <c r="I3587" s="4">
        <v>445</v>
      </c>
      <c r="J3587" s="6">
        <v>0.67415730337078594</v>
      </c>
      <c r="K3587" s="7">
        <v>1.88966292134831</v>
      </c>
      <c r="L3587" s="6">
        <v>0</v>
      </c>
      <c r="M3587" s="5">
        <v>0</v>
      </c>
      <c r="N3587" s="5">
        <v>0</v>
      </c>
      <c r="O3587" s="5">
        <v>10.275</v>
      </c>
      <c r="P3587" s="5">
        <v>-10.275</v>
      </c>
      <c r="Q3587" s="8">
        <v>-1</v>
      </c>
      <c r="R3587" s="4">
        <v>0</v>
      </c>
      <c r="S3587" s="10" t="s">
        <v>33</v>
      </c>
      <c r="T3587" s="11">
        <v>0</v>
      </c>
    </row>
    <row r="3588" spans="1:20" x14ac:dyDescent="0.2">
      <c r="A3588" s="3" t="s">
        <v>161</v>
      </c>
      <c r="B3588" s="3" t="s">
        <v>162</v>
      </c>
      <c r="C3588" s="4" t="s">
        <v>128</v>
      </c>
      <c r="D3588" s="3" t="s">
        <v>85</v>
      </c>
      <c r="E3588" s="5">
        <v>6.25</v>
      </c>
      <c r="F3588" s="4">
        <v>4</v>
      </c>
      <c r="G3588" s="5">
        <v>10.275</v>
      </c>
      <c r="H3588" s="5">
        <v>2.5687500000000001</v>
      </c>
      <c r="I3588" s="4">
        <v>469</v>
      </c>
      <c r="J3588" s="6">
        <v>0.85287846481876306</v>
      </c>
      <c r="K3588" s="7">
        <v>2.1076759061833701</v>
      </c>
      <c r="L3588" s="6">
        <v>0</v>
      </c>
      <c r="M3588" s="5">
        <v>0</v>
      </c>
      <c r="N3588" s="5">
        <v>0</v>
      </c>
      <c r="O3588" s="5">
        <v>10.275</v>
      </c>
      <c r="P3588" s="5">
        <v>-10.275</v>
      </c>
      <c r="Q3588" s="8">
        <v>-1</v>
      </c>
      <c r="R3588" s="4">
        <v>0</v>
      </c>
      <c r="S3588" s="10" t="s">
        <v>33</v>
      </c>
      <c r="T3588" s="11">
        <v>0</v>
      </c>
    </row>
    <row r="3589" spans="1:20" x14ac:dyDescent="0.2">
      <c r="A3589" s="3" t="s">
        <v>161</v>
      </c>
      <c r="B3589" s="3" t="s">
        <v>162</v>
      </c>
      <c r="C3589" s="4" t="s">
        <v>128</v>
      </c>
      <c r="D3589" s="3" t="s">
        <v>85</v>
      </c>
      <c r="E3589" s="5">
        <v>6.25</v>
      </c>
      <c r="F3589" s="4">
        <v>4</v>
      </c>
      <c r="G3589" s="5">
        <v>10.3</v>
      </c>
      <c r="H3589" s="5">
        <v>2.5750000000000002</v>
      </c>
      <c r="I3589" s="4">
        <v>407</v>
      </c>
      <c r="J3589" s="6">
        <v>0.98280098280098305</v>
      </c>
      <c r="K3589" s="7">
        <v>2.31719901719902</v>
      </c>
      <c r="L3589" s="6">
        <v>0</v>
      </c>
      <c r="M3589" s="5">
        <v>0</v>
      </c>
      <c r="N3589" s="5">
        <v>0</v>
      </c>
      <c r="O3589" s="5">
        <v>10.3</v>
      </c>
      <c r="P3589" s="5">
        <v>-10.3</v>
      </c>
      <c r="Q3589" s="8">
        <v>-1</v>
      </c>
      <c r="R3589" s="4">
        <v>0</v>
      </c>
      <c r="S3589" s="10" t="s">
        <v>33</v>
      </c>
      <c r="T3589" s="11">
        <v>0</v>
      </c>
    </row>
    <row r="3590" spans="1:20" x14ac:dyDescent="0.2">
      <c r="A3590" s="3" t="s">
        <v>161</v>
      </c>
      <c r="B3590" s="3" t="s">
        <v>162</v>
      </c>
      <c r="C3590" s="4" t="s">
        <v>128</v>
      </c>
      <c r="D3590" s="3" t="s">
        <v>85</v>
      </c>
      <c r="E3590" s="5">
        <v>6.25</v>
      </c>
      <c r="F3590" s="4">
        <v>9</v>
      </c>
      <c r="G3590" s="5">
        <v>10.399999950000002</v>
      </c>
      <c r="H3590" s="5">
        <v>1.1555555500000001</v>
      </c>
      <c r="I3590" s="4">
        <v>62</v>
      </c>
      <c r="J3590" s="6">
        <v>14.5161290322581</v>
      </c>
      <c r="K3590" s="7">
        <v>4.10161290322581</v>
      </c>
      <c r="L3590" s="6">
        <v>0</v>
      </c>
      <c r="M3590" s="5">
        <v>0</v>
      </c>
      <c r="N3590" s="5">
        <v>0</v>
      </c>
      <c r="O3590" s="5">
        <v>10.399999950000002</v>
      </c>
      <c r="P3590" s="5">
        <v>-10.399999950000002</v>
      </c>
      <c r="Q3590" s="8">
        <v>-1</v>
      </c>
      <c r="R3590" s="4">
        <v>0</v>
      </c>
      <c r="S3590" s="10" t="s">
        <v>33</v>
      </c>
      <c r="T3590" s="11">
        <v>0</v>
      </c>
    </row>
    <row r="3591" spans="1:20" x14ac:dyDescent="0.2">
      <c r="A3591" s="3" t="s">
        <v>161</v>
      </c>
      <c r="B3591" s="3" t="s">
        <v>162</v>
      </c>
      <c r="C3591" s="4" t="s">
        <v>128</v>
      </c>
      <c r="D3591" s="3" t="s">
        <v>85</v>
      </c>
      <c r="E3591" s="5">
        <v>6.25</v>
      </c>
      <c r="F3591" s="4">
        <v>2</v>
      </c>
      <c r="G3591" s="5">
        <v>10.4125</v>
      </c>
      <c r="H3591" s="5">
        <v>5.2062499999999998</v>
      </c>
      <c r="I3591" s="4">
        <v>65</v>
      </c>
      <c r="J3591" s="6">
        <v>3.0769230769230802</v>
      </c>
      <c r="K3591" s="7">
        <v>3.2436923076923101</v>
      </c>
      <c r="L3591" s="6">
        <v>0</v>
      </c>
      <c r="M3591" s="5">
        <v>0</v>
      </c>
      <c r="N3591" s="5">
        <v>0</v>
      </c>
      <c r="O3591" s="5">
        <v>10.4125</v>
      </c>
      <c r="P3591" s="5">
        <v>-10.4125</v>
      </c>
      <c r="Q3591" s="8">
        <v>-1</v>
      </c>
      <c r="R3591" s="4">
        <v>0</v>
      </c>
      <c r="S3591" s="10" t="s">
        <v>33</v>
      </c>
      <c r="T3591" s="11">
        <v>0</v>
      </c>
    </row>
    <row r="3592" spans="1:20" x14ac:dyDescent="0.2">
      <c r="A3592" s="3" t="s">
        <v>161</v>
      </c>
      <c r="B3592" s="3" t="s">
        <v>162</v>
      </c>
      <c r="C3592" s="4" t="s">
        <v>128</v>
      </c>
      <c r="D3592" s="3" t="s">
        <v>85</v>
      </c>
      <c r="E3592" s="5">
        <v>6.25</v>
      </c>
      <c r="F3592" s="4">
        <v>11</v>
      </c>
      <c r="G3592" s="5">
        <v>10.4249998875</v>
      </c>
      <c r="H3592" s="5">
        <v>0.94772726249999995</v>
      </c>
      <c r="I3592" s="4">
        <v>318</v>
      </c>
      <c r="J3592" s="6">
        <v>3.45911949685535</v>
      </c>
      <c r="K3592" s="7">
        <v>3.5987421383647802</v>
      </c>
      <c r="L3592" s="6">
        <v>0</v>
      </c>
      <c r="M3592" s="5">
        <v>0</v>
      </c>
      <c r="N3592" s="5">
        <v>0</v>
      </c>
      <c r="O3592" s="5">
        <v>10.4249998875</v>
      </c>
      <c r="P3592" s="5">
        <v>-10.4249998875</v>
      </c>
      <c r="Q3592" s="8">
        <v>-1</v>
      </c>
      <c r="R3592" s="4">
        <v>0</v>
      </c>
      <c r="S3592" s="10" t="s">
        <v>33</v>
      </c>
      <c r="T3592" s="11">
        <v>0</v>
      </c>
    </row>
    <row r="3593" spans="1:20" x14ac:dyDescent="0.2">
      <c r="A3593" s="3" t="s">
        <v>161</v>
      </c>
      <c r="B3593" s="3" t="s">
        <v>162</v>
      </c>
      <c r="C3593" s="4" t="s">
        <v>128</v>
      </c>
      <c r="D3593" s="3" t="s">
        <v>85</v>
      </c>
      <c r="E3593" s="5">
        <v>6.25</v>
      </c>
      <c r="F3593" s="4">
        <v>5</v>
      </c>
      <c r="G3593" s="5">
        <v>10.4375</v>
      </c>
      <c r="H3593" s="5">
        <v>2.0874999999999999</v>
      </c>
      <c r="I3593" s="4">
        <v>151</v>
      </c>
      <c r="J3593" s="6">
        <v>3.3112582781456998</v>
      </c>
      <c r="K3593" s="7">
        <v>2.0092715231788101</v>
      </c>
      <c r="L3593" s="6">
        <v>0</v>
      </c>
      <c r="M3593" s="5">
        <v>0</v>
      </c>
      <c r="N3593" s="5">
        <v>0</v>
      </c>
      <c r="O3593" s="5">
        <v>10.4375</v>
      </c>
      <c r="P3593" s="5">
        <v>-10.4375</v>
      </c>
      <c r="Q3593" s="8">
        <v>-1</v>
      </c>
      <c r="R3593" s="4">
        <v>0</v>
      </c>
      <c r="S3593" s="10" t="s">
        <v>33</v>
      </c>
      <c r="T3593" s="11">
        <v>0</v>
      </c>
    </row>
    <row r="3594" spans="1:20" x14ac:dyDescent="0.2">
      <c r="A3594" s="3" t="s">
        <v>161</v>
      </c>
      <c r="B3594" s="3" t="s">
        <v>162</v>
      </c>
      <c r="C3594" s="4" t="s">
        <v>128</v>
      </c>
      <c r="D3594" s="3" t="s">
        <v>85</v>
      </c>
      <c r="E3594" s="5">
        <v>6.25</v>
      </c>
      <c r="F3594" s="4">
        <v>2</v>
      </c>
      <c r="G3594" s="5">
        <v>10.475</v>
      </c>
      <c r="H3594" s="5">
        <v>5.2374999999999998</v>
      </c>
      <c r="I3594" s="4">
        <v>16</v>
      </c>
      <c r="J3594" s="6">
        <v>12.5</v>
      </c>
      <c r="K3594" s="7">
        <v>1.4375</v>
      </c>
      <c r="L3594" s="6">
        <v>0</v>
      </c>
      <c r="M3594" s="5">
        <v>0</v>
      </c>
      <c r="N3594" s="5">
        <v>0</v>
      </c>
      <c r="O3594" s="5">
        <v>10.475</v>
      </c>
      <c r="P3594" s="5">
        <v>-10.475</v>
      </c>
      <c r="Q3594" s="8">
        <v>-1</v>
      </c>
      <c r="R3594" s="4">
        <v>0</v>
      </c>
      <c r="S3594" s="10" t="s">
        <v>33</v>
      </c>
      <c r="T3594" s="11">
        <v>0</v>
      </c>
    </row>
    <row r="3595" spans="1:20" x14ac:dyDescent="0.2">
      <c r="A3595" s="3" t="s">
        <v>161</v>
      </c>
      <c r="B3595" s="3" t="s">
        <v>162</v>
      </c>
      <c r="C3595" s="4" t="s">
        <v>128</v>
      </c>
      <c r="D3595" s="3" t="s">
        <v>85</v>
      </c>
      <c r="E3595" s="5">
        <v>6.25</v>
      </c>
      <c r="F3595" s="4">
        <v>4</v>
      </c>
      <c r="G3595" s="5">
        <v>10.487500000000001</v>
      </c>
      <c r="H3595" s="5">
        <v>2.6218750000000002</v>
      </c>
      <c r="I3595" s="4">
        <v>118</v>
      </c>
      <c r="J3595" s="6">
        <v>3.3898305084745801</v>
      </c>
      <c r="K3595" s="7">
        <v>2.4073728813559301</v>
      </c>
      <c r="L3595" s="6">
        <v>0</v>
      </c>
      <c r="M3595" s="5">
        <v>0</v>
      </c>
      <c r="N3595" s="5">
        <v>0</v>
      </c>
      <c r="O3595" s="5">
        <v>10.487500000000001</v>
      </c>
      <c r="P3595" s="5">
        <v>-10.487500000000001</v>
      </c>
      <c r="Q3595" s="8">
        <v>-1</v>
      </c>
      <c r="R3595" s="4">
        <v>0</v>
      </c>
      <c r="S3595" s="10" t="s">
        <v>33</v>
      </c>
      <c r="T3595" s="11">
        <v>0</v>
      </c>
    </row>
    <row r="3596" spans="1:20" x14ac:dyDescent="0.2">
      <c r="A3596" s="3" t="s">
        <v>161</v>
      </c>
      <c r="B3596" s="3" t="s">
        <v>162</v>
      </c>
      <c r="C3596" s="4" t="s">
        <v>128</v>
      </c>
      <c r="D3596" s="3" t="s">
        <v>85</v>
      </c>
      <c r="E3596" s="5">
        <v>6.25</v>
      </c>
      <c r="F3596" s="4">
        <v>6</v>
      </c>
      <c r="G3596" s="5">
        <v>10.5</v>
      </c>
      <c r="H3596" s="5">
        <v>1.75</v>
      </c>
      <c r="I3596" s="4">
        <v>72</v>
      </c>
      <c r="J3596" s="6">
        <v>8.3333333333333304</v>
      </c>
      <c r="K3596" s="7">
        <v>1.5486111111111101</v>
      </c>
      <c r="L3596" s="6">
        <v>0</v>
      </c>
      <c r="M3596" s="5">
        <v>0</v>
      </c>
      <c r="N3596" s="5">
        <v>0</v>
      </c>
      <c r="O3596" s="5">
        <v>10.5</v>
      </c>
      <c r="P3596" s="5">
        <v>-10.5</v>
      </c>
      <c r="Q3596" s="8">
        <v>-1</v>
      </c>
      <c r="R3596" s="4">
        <v>0</v>
      </c>
      <c r="S3596" s="10" t="s">
        <v>33</v>
      </c>
      <c r="T3596" s="11">
        <v>0</v>
      </c>
    </row>
    <row r="3597" spans="1:20" x14ac:dyDescent="0.2">
      <c r="A3597" s="3" t="s">
        <v>161</v>
      </c>
      <c r="B3597" s="3" t="s">
        <v>162</v>
      </c>
      <c r="C3597" s="4" t="s">
        <v>128</v>
      </c>
      <c r="D3597" s="3" t="s">
        <v>85</v>
      </c>
      <c r="E3597" s="5">
        <v>6.25</v>
      </c>
      <c r="F3597" s="4">
        <v>7</v>
      </c>
      <c r="G3597" s="5">
        <v>10.5</v>
      </c>
      <c r="H3597" s="5">
        <v>1.5</v>
      </c>
      <c r="I3597" s="4">
        <v>241</v>
      </c>
      <c r="J3597" s="6">
        <v>2.9045643153527001</v>
      </c>
      <c r="K3597" s="7">
        <v>4.4526970954356804</v>
      </c>
      <c r="L3597" s="6">
        <v>0</v>
      </c>
      <c r="M3597" s="5">
        <v>0</v>
      </c>
      <c r="N3597" s="5">
        <v>0</v>
      </c>
      <c r="O3597" s="5">
        <v>10.5</v>
      </c>
      <c r="P3597" s="5">
        <v>-10.5</v>
      </c>
      <c r="Q3597" s="8">
        <v>-1</v>
      </c>
      <c r="R3597" s="4">
        <v>0</v>
      </c>
      <c r="S3597" s="10" t="s">
        <v>33</v>
      </c>
      <c r="T3597" s="11">
        <v>0</v>
      </c>
    </row>
    <row r="3598" spans="1:20" x14ac:dyDescent="0.2">
      <c r="A3598" s="3" t="s">
        <v>161</v>
      </c>
      <c r="B3598" s="3" t="s">
        <v>162</v>
      </c>
      <c r="C3598" s="4" t="s">
        <v>128</v>
      </c>
      <c r="D3598" s="3" t="s">
        <v>85</v>
      </c>
      <c r="E3598" s="5">
        <v>6.25</v>
      </c>
      <c r="F3598" s="4">
        <v>3</v>
      </c>
      <c r="G3598" s="5">
        <v>10.5124999875</v>
      </c>
      <c r="H3598" s="5">
        <v>3.5041666625000003</v>
      </c>
      <c r="I3598" s="4">
        <v>46</v>
      </c>
      <c r="J3598" s="6">
        <v>6.5217391304347796</v>
      </c>
      <c r="K3598" s="7">
        <v>2.1960869565217398</v>
      </c>
      <c r="L3598" s="6">
        <v>0</v>
      </c>
      <c r="M3598" s="5">
        <v>0</v>
      </c>
      <c r="N3598" s="5">
        <v>0</v>
      </c>
      <c r="O3598" s="5">
        <v>10.5124999875</v>
      </c>
      <c r="P3598" s="5">
        <v>-10.5124999875</v>
      </c>
      <c r="Q3598" s="8">
        <v>-1</v>
      </c>
      <c r="R3598" s="4">
        <v>0</v>
      </c>
      <c r="S3598" s="10" t="s">
        <v>33</v>
      </c>
      <c r="T3598" s="11">
        <v>0</v>
      </c>
    </row>
    <row r="3599" spans="1:20" x14ac:dyDescent="0.2">
      <c r="A3599" s="3" t="s">
        <v>161</v>
      </c>
      <c r="B3599" s="3" t="s">
        <v>162</v>
      </c>
      <c r="C3599" s="4" t="s">
        <v>128</v>
      </c>
      <c r="D3599" s="3" t="s">
        <v>85</v>
      </c>
      <c r="E3599" s="5">
        <v>6.25</v>
      </c>
      <c r="F3599" s="4">
        <v>4</v>
      </c>
      <c r="G3599" s="5">
        <v>10.5625</v>
      </c>
      <c r="H3599" s="5">
        <v>2.640625</v>
      </c>
      <c r="I3599" s="4">
        <v>154</v>
      </c>
      <c r="J3599" s="6">
        <v>2.5974025974026</v>
      </c>
      <c r="K3599" s="7">
        <v>1.4850649350649301</v>
      </c>
      <c r="L3599" s="6">
        <v>0</v>
      </c>
      <c r="M3599" s="5">
        <v>0</v>
      </c>
      <c r="N3599" s="5">
        <v>0</v>
      </c>
      <c r="O3599" s="5">
        <v>10.5625</v>
      </c>
      <c r="P3599" s="5">
        <v>-10.5625</v>
      </c>
      <c r="Q3599" s="8">
        <v>-1</v>
      </c>
      <c r="R3599" s="4">
        <v>0</v>
      </c>
      <c r="S3599" s="10" t="s">
        <v>33</v>
      </c>
      <c r="T3599" s="11">
        <v>0</v>
      </c>
    </row>
    <row r="3600" spans="1:20" x14ac:dyDescent="0.2">
      <c r="A3600" s="3" t="s">
        <v>161</v>
      </c>
      <c r="B3600" s="3" t="s">
        <v>162</v>
      </c>
      <c r="C3600" s="4" t="s">
        <v>128</v>
      </c>
      <c r="D3600" s="3" t="s">
        <v>85</v>
      </c>
      <c r="E3600" s="5">
        <v>6.25</v>
      </c>
      <c r="F3600" s="4">
        <v>2</v>
      </c>
      <c r="G3600" s="5">
        <v>10.574999999999999</v>
      </c>
      <c r="H3600" s="5">
        <v>5.2874999999999996</v>
      </c>
      <c r="I3600" s="4">
        <v>2</v>
      </c>
      <c r="J3600" s="6">
        <v>100</v>
      </c>
      <c r="K3600" s="7">
        <v>1</v>
      </c>
      <c r="L3600" s="6">
        <v>0</v>
      </c>
      <c r="M3600" s="5">
        <v>0</v>
      </c>
      <c r="N3600" s="5">
        <v>0</v>
      </c>
      <c r="O3600" s="5">
        <v>10.574999999999999</v>
      </c>
      <c r="P3600" s="5">
        <v>-10.574999999999999</v>
      </c>
      <c r="Q3600" s="8">
        <v>-1</v>
      </c>
      <c r="R3600" s="4">
        <v>0</v>
      </c>
      <c r="S3600" s="10" t="s">
        <v>33</v>
      </c>
      <c r="T3600" s="11">
        <v>0</v>
      </c>
    </row>
    <row r="3601" spans="1:20" x14ac:dyDescent="0.2">
      <c r="A3601" s="3" t="s">
        <v>161</v>
      </c>
      <c r="B3601" s="3" t="s">
        <v>162</v>
      </c>
      <c r="C3601" s="4" t="s">
        <v>128</v>
      </c>
      <c r="D3601" s="3" t="s">
        <v>85</v>
      </c>
      <c r="E3601" s="5">
        <v>6.25</v>
      </c>
      <c r="F3601" s="4">
        <v>5</v>
      </c>
      <c r="G3601" s="5">
        <v>10.5875</v>
      </c>
      <c r="H3601" s="5">
        <v>2.1175000000000002</v>
      </c>
      <c r="I3601" s="4">
        <v>29</v>
      </c>
      <c r="J3601" s="6">
        <v>17.241379310344801</v>
      </c>
      <c r="K3601" s="7">
        <v>2.0724137931034501</v>
      </c>
      <c r="L3601" s="6">
        <v>0</v>
      </c>
      <c r="M3601" s="5">
        <v>0</v>
      </c>
      <c r="N3601" s="5">
        <v>0</v>
      </c>
      <c r="O3601" s="5">
        <v>10.5875</v>
      </c>
      <c r="P3601" s="5">
        <v>-10.5875</v>
      </c>
      <c r="Q3601" s="8">
        <v>-1</v>
      </c>
      <c r="R3601" s="4">
        <v>0</v>
      </c>
      <c r="S3601" s="10" t="s">
        <v>33</v>
      </c>
      <c r="T3601" s="11">
        <v>0</v>
      </c>
    </row>
    <row r="3602" spans="1:20" x14ac:dyDescent="0.2">
      <c r="A3602" s="3" t="s">
        <v>161</v>
      </c>
      <c r="B3602" s="3" t="s">
        <v>162</v>
      </c>
      <c r="C3602" s="4" t="s">
        <v>128</v>
      </c>
      <c r="D3602" s="3" t="s">
        <v>85</v>
      </c>
      <c r="E3602" s="5">
        <v>6.25</v>
      </c>
      <c r="F3602" s="4">
        <v>4</v>
      </c>
      <c r="G3602" s="5">
        <v>10.625</v>
      </c>
      <c r="H3602" s="5">
        <v>2.65625</v>
      </c>
      <c r="I3602" s="4">
        <v>285</v>
      </c>
      <c r="J3602" s="6">
        <v>1.40350877192982</v>
      </c>
      <c r="K3602" s="7">
        <v>1.5477192982456101</v>
      </c>
      <c r="L3602" s="6">
        <v>0</v>
      </c>
      <c r="M3602" s="5">
        <v>0</v>
      </c>
      <c r="N3602" s="5">
        <v>0</v>
      </c>
      <c r="O3602" s="5">
        <v>10.625</v>
      </c>
      <c r="P3602" s="5">
        <v>-10.625</v>
      </c>
      <c r="Q3602" s="8">
        <v>-1</v>
      </c>
      <c r="R3602" s="4">
        <v>0</v>
      </c>
      <c r="S3602" s="10" t="s">
        <v>33</v>
      </c>
      <c r="T3602" s="11">
        <v>0</v>
      </c>
    </row>
    <row r="3603" spans="1:20" x14ac:dyDescent="0.2">
      <c r="A3603" s="3" t="s">
        <v>161</v>
      </c>
      <c r="B3603" s="3" t="s">
        <v>162</v>
      </c>
      <c r="C3603" s="4" t="s">
        <v>128</v>
      </c>
      <c r="D3603" s="3" t="s">
        <v>85</v>
      </c>
      <c r="E3603" s="5">
        <v>6.25</v>
      </c>
      <c r="F3603" s="4">
        <v>3</v>
      </c>
      <c r="G3603" s="5">
        <v>10.624999987500001</v>
      </c>
      <c r="H3603" s="5">
        <v>3.5416666625</v>
      </c>
      <c r="I3603" s="4">
        <v>22</v>
      </c>
      <c r="J3603" s="6">
        <v>13.636363636363599</v>
      </c>
      <c r="K3603" s="7">
        <v>1.22727272727273</v>
      </c>
      <c r="L3603" s="6">
        <v>0</v>
      </c>
      <c r="M3603" s="5">
        <v>0</v>
      </c>
      <c r="N3603" s="5">
        <v>0</v>
      </c>
      <c r="O3603" s="5">
        <v>10.624999987500001</v>
      </c>
      <c r="P3603" s="5">
        <v>-10.624999987500001</v>
      </c>
      <c r="Q3603" s="8">
        <v>-1</v>
      </c>
      <c r="R3603" s="4">
        <v>0</v>
      </c>
      <c r="S3603" s="10" t="s">
        <v>33</v>
      </c>
      <c r="T3603" s="11">
        <v>0</v>
      </c>
    </row>
    <row r="3604" spans="1:20" x14ac:dyDescent="0.2">
      <c r="A3604" s="3" t="s">
        <v>161</v>
      </c>
      <c r="B3604" s="3" t="s">
        <v>162</v>
      </c>
      <c r="C3604" s="4" t="s">
        <v>128</v>
      </c>
      <c r="D3604" s="3" t="s">
        <v>85</v>
      </c>
      <c r="E3604" s="5">
        <v>6.25</v>
      </c>
      <c r="F3604" s="4">
        <v>8</v>
      </c>
      <c r="G3604" s="5">
        <v>10.6875</v>
      </c>
      <c r="H3604" s="5">
        <v>1.3359375</v>
      </c>
      <c r="I3604" s="4">
        <v>117</v>
      </c>
      <c r="J3604" s="6">
        <v>6.83760683760684</v>
      </c>
      <c r="K3604" s="7">
        <v>4.1871794871794901</v>
      </c>
      <c r="L3604" s="6">
        <v>0</v>
      </c>
      <c r="M3604" s="5">
        <v>0</v>
      </c>
      <c r="N3604" s="5">
        <v>0</v>
      </c>
      <c r="O3604" s="5">
        <v>10.6875</v>
      </c>
      <c r="P3604" s="5">
        <v>-10.6875</v>
      </c>
      <c r="Q3604" s="8">
        <v>-1</v>
      </c>
      <c r="R3604" s="4">
        <v>0</v>
      </c>
      <c r="S3604" s="10" t="s">
        <v>33</v>
      </c>
      <c r="T3604" s="11">
        <v>0</v>
      </c>
    </row>
    <row r="3605" spans="1:20" x14ac:dyDescent="0.2">
      <c r="A3605" s="3" t="s">
        <v>161</v>
      </c>
      <c r="B3605" s="3" t="s">
        <v>162</v>
      </c>
      <c r="C3605" s="4" t="s">
        <v>128</v>
      </c>
      <c r="D3605" s="3" t="s">
        <v>85</v>
      </c>
      <c r="E3605" s="5">
        <v>6.25</v>
      </c>
      <c r="F3605" s="4">
        <v>2</v>
      </c>
      <c r="G3605" s="5">
        <v>10.7125</v>
      </c>
      <c r="H3605" s="5">
        <v>5.3562500000000002</v>
      </c>
      <c r="I3605" s="4">
        <v>133</v>
      </c>
      <c r="J3605" s="6">
        <v>1.5037593984962401</v>
      </c>
      <c r="K3605" s="7">
        <v>2.8778195488721798</v>
      </c>
      <c r="L3605" s="6">
        <v>0</v>
      </c>
      <c r="M3605" s="5">
        <v>0</v>
      </c>
      <c r="N3605" s="5">
        <v>0</v>
      </c>
      <c r="O3605" s="5">
        <v>10.7125</v>
      </c>
      <c r="P3605" s="5">
        <v>-10.7125</v>
      </c>
      <c r="Q3605" s="8">
        <v>-1</v>
      </c>
      <c r="R3605" s="4">
        <v>0</v>
      </c>
      <c r="S3605" s="10" t="s">
        <v>33</v>
      </c>
      <c r="T3605" s="11">
        <v>0</v>
      </c>
    </row>
    <row r="3606" spans="1:20" x14ac:dyDescent="0.2">
      <c r="A3606" s="3" t="s">
        <v>161</v>
      </c>
      <c r="B3606" s="3" t="s">
        <v>162</v>
      </c>
      <c r="C3606" s="4" t="s">
        <v>128</v>
      </c>
      <c r="D3606" s="3" t="s">
        <v>85</v>
      </c>
      <c r="E3606" s="5">
        <v>6.25</v>
      </c>
      <c r="F3606" s="4">
        <v>4</v>
      </c>
      <c r="G3606" s="5">
        <v>10.7125</v>
      </c>
      <c r="H3606" s="5">
        <v>2.6781250000000001</v>
      </c>
      <c r="I3606" s="4">
        <v>69</v>
      </c>
      <c r="J3606" s="6">
        <v>5.7971014492753596</v>
      </c>
      <c r="K3606" s="7">
        <v>1.58666666666667</v>
      </c>
      <c r="L3606" s="6">
        <v>0</v>
      </c>
      <c r="M3606" s="5">
        <v>0</v>
      </c>
      <c r="N3606" s="5">
        <v>0</v>
      </c>
      <c r="O3606" s="5">
        <v>10.7125</v>
      </c>
      <c r="P3606" s="5">
        <v>-10.7125</v>
      </c>
      <c r="Q3606" s="8">
        <v>-1</v>
      </c>
      <c r="R3606" s="4">
        <v>0</v>
      </c>
      <c r="S3606" s="10" t="s">
        <v>33</v>
      </c>
      <c r="T3606" s="11">
        <v>0</v>
      </c>
    </row>
    <row r="3607" spans="1:20" x14ac:dyDescent="0.2">
      <c r="A3607" s="3" t="s">
        <v>161</v>
      </c>
      <c r="B3607" s="3" t="s">
        <v>162</v>
      </c>
      <c r="C3607" s="4" t="s">
        <v>128</v>
      </c>
      <c r="D3607" s="3" t="s">
        <v>54</v>
      </c>
      <c r="E3607" s="5">
        <v>6.25</v>
      </c>
      <c r="F3607" s="4">
        <v>3</v>
      </c>
      <c r="G3607" s="5">
        <v>10.7374999875</v>
      </c>
      <c r="H3607" s="5">
        <v>3.5791666625</v>
      </c>
      <c r="I3607" s="4">
        <v>39</v>
      </c>
      <c r="J3607" s="6">
        <v>7.6923076923076898</v>
      </c>
      <c r="K3607" s="7">
        <v>1.41794871794872</v>
      </c>
      <c r="L3607" s="6">
        <v>0</v>
      </c>
      <c r="M3607" s="5">
        <v>0</v>
      </c>
      <c r="N3607" s="5">
        <v>0</v>
      </c>
      <c r="O3607" s="5">
        <v>10.7374999875</v>
      </c>
      <c r="P3607" s="5">
        <v>-10.7374999875</v>
      </c>
      <c r="Q3607" s="8">
        <v>-1</v>
      </c>
      <c r="R3607" s="4">
        <v>0</v>
      </c>
      <c r="S3607" s="10" t="s">
        <v>33</v>
      </c>
      <c r="T3607" s="11">
        <v>0</v>
      </c>
    </row>
    <row r="3608" spans="1:20" x14ac:dyDescent="0.2">
      <c r="A3608" s="3" t="s">
        <v>161</v>
      </c>
      <c r="B3608" s="3" t="s">
        <v>162</v>
      </c>
      <c r="C3608" s="4" t="s">
        <v>128</v>
      </c>
      <c r="D3608" s="3" t="s">
        <v>85</v>
      </c>
      <c r="E3608" s="5">
        <v>6.25</v>
      </c>
      <c r="F3608" s="4">
        <v>3</v>
      </c>
      <c r="G3608" s="5">
        <v>10.749999975</v>
      </c>
      <c r="H3608" s="5">
        <v>3.5833333249999999</v>
      </c>
      <c r="I3608" s="4">
        <v>6</v>
      </c>
      <c r="J3608" s="6">
        <v>50</v>
      </c>
      <c r="K3608" s="7">
        <v>1.5</v>
      </c>
      <c r="L3608" s="6">
        <v>0</v>
      </c>
      <c r="M3608" s="5">
        <v>0</v>
      </c>
      <c r="N3608" s="5">
        <v>0</v>
      </c>
      <c r="O3608" s="5">
        <v>10.749999975</v>
      </c>
      <c r="P3608" s="5">
        <v>-10.749999975</v>
      </c>
      <c r="Q3608" s="8">
        <v>-1</v>
      </c>
      <c r="R3608" s="4">
        <v>0</v>
      </c>
      <c r="S3608" s="10" t="s">
        <v>33</v>
      </c>
      <c r="T3608" s="11">
        <v>0</v>
      </c>
    </row>
    <row r="3609" spans="1:20" x14ac:dyDescent="0.2">
      <c r="A3609" s="3" t="s">
        <v>161</v>
      </c>
      <c r="B3609" s="3" t="s">
        <v>162</v>
      </c>
      <c r="C3609" s="4" t="s">
        <v>128</v>
      </c>
      <c r="D3609" s="3" t="s">
        <v>85</v>
      </c>
      <c r="E3609" s="5">
        <v>6.25</v>
      </c>
      <c r="F3609" s="4">
        <v>5</v>
      </c>
      <c r="G3609" s="5">
        <v>10.8</v>
      </c>
      <c r="H3609" s="5">
        <v>2.16</v>
      </c>
      <c r="I3609" s="4">
        <v>61</v>
      </c>
      <c r="J3609" s="6">
        <v>8.1967213114754092</v>
      </c>
      <c r="K3609" s="7">
        <v>1.35901639344262</v>
      </c>
      <c r="L3609" s="6">
        <v>0</v>
      </c>
      <c r="M3609" s="5">
        <v>0</v>
      </c>
      <c r="N3609" s="5">
        <v>0</v>
      </c>
      <c r="O3609" s="5">
        <v>10.8</v>
      </c>
      <c r="P3609" s="5">
        <v>-10.8</v>
      </c>
      <c r="Q3609" s="8">
        <v>-1</v>
      </c>
      <c r="R3609" s="4">
        <v>0</v>
      </c>
      <c r="S3609" s="10" t="s">
        <v>33</v>
      </c>
      <c r="T3609" s="11">
        <v>0</v>
      </c>
    </row>
    <row r="3610" spans="1:20" x14ac:dyDescent="0.2">
      <c r="A3610" s="3" t="s">
        <v>161</v>
      </c>
      <c r="B3610" s="3" t="s">
        <v>162</v>
      </c>
      <c r="C3610" s="4" t="s">
        <v>128</v>
      </c>
      <c r="D3610" s="3" t="s">
        <v>85</v>
      </c>
      <c r="E3610" s="5">
        <v>6.25</v>
      </c>
      <c r="F3610" s="4">
        <v>6</v>
      </c>
      <c r="G3610" s="5">
        <v>10.875</v>
      </c>
      <c r="H3610" s="5">
        <v>1.8125</v>
      </c>
      <c r="I3610" s="4">
        <v>384</v>
      </c>
      <c r="J3610" s="6">
        <v>1.5625</v>
      </c>
      <c r="K3610" s="7">
        <v>2.8671875</v>
      </c>
      <c r="L3610" s="6">
        <v>0</v>
      </c>
      <c r="M3610" s="5">
        <v>0</v>
      </c>
      <c r="N3610" s="5">
        <v>0</v>
      </c>
      <c r="O3610" s="5">
        <v>10.875</v>
      </c>
      <c r="P3610" s="5">
        <v>-10.875</v>
      </c>
      <c r="Q3610" s="8">
        <v>-1</v>
      </c>
      <c r="R3610" s="4">
        <v>0</v>
      </c>
      <c r="S3610" s="10" t="s">
        <v>33</v>
      </c>
      <c r="T3610" s="11">
        <v>0</v>
      </c>
    </row>
    <row r="3611" spans="1:20" x14ac:dyDescent="0.2">
      <c r="A3611" s="3" t="s">
        <v>161</v>
      </c>
      <c r="B3611" s="3" t="s">
        <v>162</v>
      </c>
      <c r="C3611" s="4" t="s">
        <v>128</v>
      </c>
      <c r="D3611" s="3" t="s">
        <v>85</v>
      </c>
      <c r="E3611" s="5">
        <v>6.25</v>
      </c>
      <c r="F3611" s="4">
        <v>6</v>
      </c>
      <c r="G3611" s="5">
        <v>10.9125</v>
      </c>
      <c r="H3611" s="5">
        <v>1.8187500000000001</v>
      </c>
      <c r="I3611" s="4">
        <v>42</v>
      </c>
      <c r="J3611" s="6">
        <v>14.285714285714301</v>
      </c>
      <c r="K3611" s="7">
        <v>1.71190476190476</v>
      </c>
      <c r="L3611" s="6">
        <v>0</v>
      </c>
      <c r="M3611" s="5">
        <v>0</v>
      </c>
      <c r="N3611" s="5">
        <v>0</v>
      </c>
      <c r="O3611" s="5">
        <v>10.9125</v>
      </c>
      <c r="P3611" s="5">
        <v>-10.9125</v>
      </c>
      <c r="Q3611" s="8">
        <v>-1</v>
      </c>
      <c r="R3611" s="4">
        <v>0</v>
      </c>
      <c r="S3611" s="10" t="s">
        <v>33</v>
      </c>
      <c r="T3611" s="11">
        <v>0</v>
      </c>
    </row>
    <row r="3612" spans="1:20" x14ac:dyDescent="0.2">
      <c r="A3612" s="3" t="s">
        <v>161</v>
      </c>
      <c r="B3612" s="3" t="s">
        <v>162</v>
      </c>
      <c r="C3612" s="4" t="s">
        <v>128</v>
      </c>
      <c r="D3612" s="3" t="s">
        <v>85</v>
      </c>
      <c r="E3612" s="5">
        <v>6.25</v>
      </c>
      <c r="F3612" s="4">
        <v>6</v>
      </c>
      <c r="G3612" s="5">
        <v>10.9125</v>
      </c>
      <c r="H3612" s="5">
        <v>1.8187500000000001</v>
      </c>
      <c r="I3612" s="4">
        <v>53</v>
      </c>
      <c r="J3612" s="6">
        <v>11.320754716981099</v>
      </c>
      <c r="K3612" s="7">
        <v>1.32075471698113</v>
      </c>
      <c r="L3612" s="6">
        <v>0</v>
      </c>
      <c r="M3612" s="5">
        <v>0</v>
      </c>
      <c r="N3612" s="5">
        <v>0</v>
      </c>
      <c r="O3612" s="5">
        <v>10.9125</v>
      </c>
      <c r="P3612" s="5">
        <v>-10.9125</v>
      </c>
      <c r="Q3612" s="8">
        <v>-1</v>
      </c>
      <c r="R3612" s="4">
        <v>0</v>
      </c>
      <c r="S3612" s="10" t="s">
        <v>33</v>
      </c>
      <c r="T3612" s="11">
        <v>0</v>
      </c>
    </row>
    <row r="3613" spans="1:20" x14ac:dyDescent="0.2">
      <c r="A3613" s="3" t="s">
        <v>161</v>
      </c>
      <c r="B3613" s="3" t="s">
        <v>162</v>
      </c>
      <c r="C3613" s="4" t="s">
        <v>128</v>
      </c>
      <c r="D3613" s="3" t="s">
        <v>85</v>
      </c>
      <c r="E3613" s="5">
        <v>6.25</v>
      </c>
      <c r="F3613" s="4">
        <v>3</v>
      </c>
      <c r="G3613" s="5">
        <v>10.9249999875</v>
      </c>
      <c r="H3613" s="5">
        <v>3.6416666625</v>
      </c>
      <c r="I3613" s="4">
        <v>22</v>
      </c>
      <c r="J3613" s="6">
        <v>13.636363636363599</v>
      </c>
      <c r="K3613" s="7">
        <v>1.45409090909091</v>
      </c>
      <c r="L3613" s="6">
        <v>0</v>
      </c>
      <c r="M3613" s="5">
        <v>0</v>
      </c>
      <c r="N3613" s="5">
        <v>0</v>
      </c>
      <c r="O3613" s="5">
        <v>10.9249999875</v>
      </c>
      <c r="P3613" s="5">
        <v>-10.9249999875</v>
      </c>
      <c r="Q3613" s="8">
        <v>-1</v>
      </c>
      <c r="R3613" s="4">
        <v>0</v>
      </c>
      <c r="S3613" s="10" t="s">
        <v>33</v>
      </c>
      <c r="T3613" s="11">
        <v>0</v>
      </c>
    </row>
    <row r="3614" spans="1:20" x14ac:dyDescent="0.2">
      <c r="A3614" s="3" t="s">
        <v>161</v>
      </c>
      <c r="B3614" s="3" t="s">
        <v>162</v>
      </c>
      <c r="C3614" s="4" t="s">
        <v>128</v>
      </c>
      <c r="D3614" s="3" t="s">
        <v>85</v>
      </c>
      <c r="E3614" s="5">
        <v>6.25</v>
      </c>
      <c r="F3614" s="4">
        <v>5</v>
      </c>
      <c r="G3614" s="5">
        <v>10.925000000000001</v>
      </c>
      <c r="H3614" s="5">
        <v>2.1850000000000001</v>
      </c>
      <c r="I3614" s="4">
        <v>99</v>
      </c>
      <c r="J3614" s="6">
        <v>5.0505050505050502</v>
      </c>
      <c r="K3614" s="7">
        <v>1.7969696969697</v>
      </c>
      <c r="L3614" s="6">
        <v>0</v>
      </c>
      <c r="M3614" s="5">
        <v>0</v>
      </c>
      <c r="N3614" s="5">
        <v>0</v>
      </c>
      <c r="O3614" s="5">
        <v>10.925000000000001</v>
      </c>
      <c r="P3614" s="5">
        <v>-10.925000000000001</v>
      </c>
      <c r="Q3614" s="8">
        <v>-1</v>
      </c>
      <c r="R3614" s="4">
        <v>0</v>
      </c>
      <c r="S3614" s="10" t="s">
        <v>33</v>
      </c>
      <c r="T3614" s="11">
        <v>0</v>
      </c>
    </row>
    <row r="3615" spans="1:20" x14ac:dyDescent="0.2">
      <c r="A3615" s="3" t="s">
        <v>161</v>
      </c>
      <c r="B3615" s="3" t="s">
        <v>162</v>
      </c>
      <c r="C3615" s="4" t="s">
        <v>128</v>
      </c>
      <c r="D3615" s="3" t="s">
        <v>85</v>
      </c>
      <c r="E3615" s="5">
        <v>6.25</v>
      </c>
      <c r="F3615" s="4">
        <v>4</v>
      </c>
      <c r="G3615" s="5">
        <v>10.9375</v>
      </c>
      <c r="H3615" s="5">
        <v>2.734375</v>
      </c>
      <c r="I3615" s="4">
        <v>17</v>
      </c>
      <c r="J3615" s="6">
        <v>23.529411764705898</v>
      </c>
      <c r="K3615" s="7">
        <v>1.52823529411765</v>
      </c>
      <c r="L3615" s="6">
        <v>0</v>
      </c>
      <c r="M3615" s="5">
        <v>0</v>
      </c>
      <c r="N3615" s="5">
        <v>0</v>
      </c>
      <c r="O3615" s="5">
        <v>10.9375</v>
      </c>
      <c r="P3615" s="5">
        <v>-10.9375</v>
      </c>
      <c r="Q3615" s="8">
        <v>-1</v>
      </c>
      <c r="R3615" s="4">
        <v>0</v>
      </c>
      <c r="S3615" s="10" t="s">
        <v>33</v>
      </c>
      <c r="T3615" s="11">
        <v>0</v>
      </c>
    </row>
    <row r="3616" spans="1:20" x14ac:dyDescent="0.2">
      <c r="A3616" s="3" t="s">
        <v>161</v>
      </c>
      <c r="B3616" s="3" t="s">
        <v>162</v>
      </c>
      <c r="C3616" s="4" t="s">
        <v>128</v>
      </c>
      <c r="D3616" s="3" t="s">
        <v>85</v>
      </c>
      <c r="E3616" s="5">
        <v>6.25</v>
      </c>
      <c r="F3616" s="4">
        <v>16</v>
      </c>
      <c r="G3616" s="5">
        <v>10.9625</v>
      </c>
      <c r="H3616" s="5">
        <v>0.68515625000000002</v>
      </c>
      <c r="I3616" s="4">
        <v>306</v>
      </c>
      <c r="J3616" s="6">
        <v>5.2287581699346397</v>
      </c>
      <c r="K3616" s="7">
        <v>5.7029411764705902</v>
      </c>
      <c r="L3616" s="6">
        <v>0</v>
      </c>
      <c r="M3616" s="5">
        <v>0</v>
      </c>
      <c r="N3616" s="5">
        <v>0</v>
      </c>
      <c r="O3616" s="5">
        <v>10.9625</v>
      </c>
      <c r="P3616" s="5">
        <v>-10.9625</v>
      </c>
      <c r="Q3616" s="8">
        <v>-1</v>
      </c>
      <c r="R3616" s="4">
        <v>0</v>
      </c>
      <c r="S3616" s="10" t="s">
        <v>33</v>
      </c>
      <c r="T3616" s="11">
        <v>0</v>
      </c>
    </row>
    <row r="3617" spans="1:20" x14ac:dyDescent="0.2">
      <c r="A3617" s="3" t="s">
        <v>161</v>
      </c>
      <c r="B3617" s="3" t="s">
        <v>162</v>
      </c>
      <c r="C3617" s="4" t="s">
        <v>128</v>
      </c>
      <c r="D3617" s="3" t="s">
        <v>85</v>
      </c>
      <c r="E3617" s="5">
        <v>6.25</v>
      </c>
      <c r="F3617" s="4">
        <v>3</v>
      </c>
      <c r="G3617" s="5">
        <v>10.974999974999999</v>
      </c>
      <c r="H3617" s="5">
        <v>3.6583333250000001</v>
      </c>
      <c r="I3617" s="4">
        <v>36</v>
      </c>
      <c r="J3617" s="6">
        <v>8.3333333333333304</v>
      </c>
      <c r="K3617" s="7">
        <v>2.2611111111111102</v>
      </c>
      <c r="L3617" s="6">
        <v>0</v>
      </c>
      <c r="M3617" s="5">
        <v>0</v>
      </c>
      <c r="N3617" s="5">
        <v>0</v>
      </c>
      <c r="O3617" s="5">
        <v>10.974999974999999</v>
      </c>
      <c r="P3617" s="5">
        <v>-10.974999974999999</v>
      </c>
      <c r="Q3617" s="8">
        <v>-1</v>
      </c>
      <c r="R3617" s="4">
        <v>0</v>
      </c>
      <c r="S3617" s="10" t="s">
        <v>33</v>
      </c>
      <c r="T3617" s="11">
        <v>0</v>
      </c>
    </row>
    <row r="3618" spans="1:20" x14ac:dyDescent="0.2">
      <c r="A3618" s="3" t="s">
        <v>161</v>
      </c>
      <c r="B3618" s="3" t="s">
        <v>162</v>
      </c>
      <c r="C3618" s="4" t="s">
        <v>128</v>
      </c>
      <c r="D3618" s="3" t="s">
        <v>85</v>
      </c>
      <c r="E3618" s="5">
        <v>6.25</v>
      </c>
      <c r="F3618" s="4">
        <v>7</v>
      </c>
      <c r="G3618" s="5">
        <v>10.9999999375</v>
      </c>
      <c r="H3618" s="5">
        <v>1.5714285625</v>
      </c>
      <c r="I3618" s="4">
        <v>243</v>
      </c>
      <c r="J3618" s="6">
        <v>2.8806584362139902</v>
      </c>
      <c r="K3618" s="7">
        <v>1.5884773662551399</v>
      </c>
      <c r="L3618" s="6">
        <v>0</v>
      </c>
      <c r="M3618" s="5">
        <v>0</v>
      </c>
      <c r="N3618" s="5">
        <v>0</v>
      </c>
      <c r="O3618" s="5">
        <v>10.9999999375</v>
      </c>
      <c r="P3618" s="5">
        <v>-10.9999999375</v>
      </c>
      <c r="Q3618" s="8">
        <v>-1</v>
      </c>
      <c r="R3618" s="4">
        <v>0</v>
      </c>
      <c r="S3618" s="10" t="s">
        <v>33</v>
      </c>
      <c r="T3618" s="11">
        <v>0</v>
      </c>
    </row>
    <row r="3619" spans="1:20" x14ac:dyDescent="0.2">
      <c r="A3619" s="3" t="s">
        <v>161</v>
      </c>
      <c r="B3619" s="3" t="s">
        <v>162</v>
      </c>
      <c r="C3619" s="4" t="s">
        <v>128</v>
      </c>
      <c r="D3619" s="3" t="s">
        <v>85</v>
      </c>
      <c r="E3619" s="5">
        <v>6.25</v>
      </c>
      <c r="F3619" s="4">
        <v>2</v>
      </c>
      <c r="G3619" s="5">
        <v>11</v>
      </c>
      <c r="H3619" s="5">
        <v>5.5</v>
      </c>
      <c r="I3619" s="4">
        <v>6</v>
      </c>
      <c r="J3619" s="6">
        <v>33.3333333333333</v>
      </c>
      <c r="K3619" s="7">
        <v>1.5</v>
      </c>
      <c r="L3619" s="6">
        <v>0</v>
      </c>
      <c r="M3619" s="5">
        <v>0</v>
      </c>
      <c r="N3619" s="5">
        <v>0</v>
      </c>
      <c r="O3619" s="5">
        <v>11</v>
      </c>
      <c r="P3619" s="5">
        <v>-11</v>
      </c>
      <c r="Q3619" s="8">
        <v>-1</v>
      </c>
      <c r="R3619" s="4">
        <v>0</v>
      </c>
      <c r="S3619" s="10" t="s">
        <v>33</v>
      </c>
      <c r="T3619" s="11">
        <v>0</v>
      </c>
    </row>
    <row r="3620" spans="1:20" x14ac:dyDescent="0.2">
      <c r="A3620" s="3" t="s">
        <v>161</v>
      </c>
      <c r="B3620" s="3" t="s">
        <v>162</v>
      </c>
      <c r="C3620" s="4" t="s">
        <v>128</v>
      </c>
      <c r="D3620" s="3" t="s">
        <v>85</v>
      </c>
      <c r="E3620" s="5">
        <v>6.25</v>
      </c>
      <c r="F3620" s="4">
        <v>5</v>
      </c>
      <c r="G3620" s="5">
        <v>11.025</v>
      </c>
      <c r="H3620" s="5">
        <v>2.2050000000000001</v>
      </c>
      <c r="I3620" s="4">
        <v>13</v>
      </c>
      <c r="J3620" s="6">
        <v>38.461538461538503</v>
      </c>
      <c r="K3620" s="7">
        <v>1.07615384615385</v>
      </c>
      <c r="L3620" s="6">
        <v>0</v>
      </c>
      <c r="M3620" s="5">
        <v>0</v>
      </c>
      <c r="N3620" s="5">
        <v>0</v>
      </c>
      <c r="O3620" s="5">
        <v>11.025</v>
      </c>
      <c r="P3620" s="5">
        <v>-11.025</v>
      </c>
      <c r="Q3620" s="8">
        <v>-1</v>
      </c>
      <c r="R3620" s="4">
        <v>0</v>
      </c>
      <c r="S3620" s="10" t="s">
        <v>33</v>
      </c>
      <c r="T3620" s="11">
        <v>0</v>
      </c>
    </row>
    <row r="3621" spans="1:20" x14ac:dyDescent="0.2">
      <c r="A3621" s="3" t="s">
        <v>161</v>
      </c>
      <c r="B3621" s="3" t="s">
        <v>162</v>
      </c>
      <c r="C3621" s="4" t="s">
        <v>128</v>
      </c>
      <c r="D3621" s="3" t="s">
        <v>85</v>
      </c>
      <c r="E3621" s="5">
        <v>6.25</v>
      </c>
      <c r="F3621" s="4">
        <v>3</v>
      </c>
      <c r="G3621" s="5">
        <v>11.0374999875</v>
      </c>
      <c r="H3621" s="5">
        <v>3.6791666625000001</v>
      </c>
      <c r="I3621" s="4">
        <v>10</v>
      </c>
      <c r="J3621" s="6">
        <v>30</v>
      </c>
      <c r="K3621" s="7">
        <v>1.1000000000000001</v>
      </c>
      <c r="L3621" s="6">
        <v>0</v>
      </c>
      <c r="M3621" s="5">
        <v>0</v>
      </c>
      <c r="N3621" s="5">
        <v>0</v>
      </c>
      <c r="O3621" s="5">
        <v>11.0374999875</v>
      </c>
      <c r="P3621" s="5">
        <v>-11.0374999875</v>
      </c>
      <c r="Q3621" s="8">
        <v>-1</v>
      </c>
      <c r="R3621" s="4">
        <v>0</v>
      </c>
      <c r="S3621" s="10" t="s">
        <v>33</v>
      </c>
      <c r="T3621" s="11">
        <v>0</v>
      </c>
    </row>
    <row r="3622" spans="1:20" x14ac:dyDescent="0.2">
      <c r="A3622" s="3" t="s">
        <v>161</v>
      </c>
      <c r="B3622" s="3" t="s">
        <v>162</v>
      </c>
      <c r="C3622" s="4" t="s">
        <v>128</v>
      </c>
      <c r="D3622" s="3" t="s">
        <v>85</v>
      </c>
      <c r="E3622" s="5">
        <v>6.25</v>
      </c>
      <c r="F3622" s="4">
        <v>6</v>
      </c>
      <c r="G3622" s="5">
        <v>11.07499995</v>
      </c>
      <c r="H3622" s="5">
        <v>1.8458333250000001</v>
      </c>
      <c r="I3622" s="4">
        <v>220</v>
      </c>
      <c r="J3622" s="6">
        <v>2.7272727272727302</v>
      </c>
      <c r="K3622" s="7">
        <v>1.9020454545454499</v>
      </c>
      <c r="L3622" s="6">
        <v>0</v>
      </c>
      <c r="M3622" s="5">
        <v>0</v>
      </c>
      <c r="N3622" s="5">
        <v>0</v>
      </c>
      <c r="O3622" s="5">
        <v>11.07499995</v>
      </c>
      <c r="P3622" s="5">
        <v>-11.07499995</v>
      </c>
      <c r="Q3622" s="8">
        <v>-1</v>
      </c>
      <c r="R3622" s="4">
        <v>0</v>
      </c>
      <c r="S3622" s="10" t="s">
        <v>33</v>
      </c>
      <c r="T3622" s="11">
        <v>0</v>
      </c>
    </row>
    <row r="3623" spans="1:20" x14ac:dyDescent="0.2">
      <c r="A3623" s="3" t="s">
        <v>161</v>
      </c>
      <c r="B3623" s="3" t="s">
        <v>162</v>
      </c>
      <c r="C3623" s="4" t="s">
        <v>128</v>
      </c>
      <c r="D3623" s="3" t="s">
        <v>85</v>
      </c>
      <c r="E3623" s="5">
        <v>6.25</v>
      </c>
      <c r="F3623" s="4">
        <v>3</v>
      </c>
      <c r="G3623" s="5">
        <v>11.162499974999999</v>
      </c>
      <c r="H3623" s="5">
        <v>3.7208333249999996</v>
      </c>
      <c r="I3623" s="4">
        <v>3</v>
      </c>
      <c r="J3623" s="6">
        <v>100</v>
      </c>
      <c r="K3623" s="7">
        <v>1</v>
      </c>
      <c r="L3623" s="6">
        <v>0</v>
      </c>
      <c r="M3623" s="5">
        <v>0</v>
      </c>
      <c r="N3623" s="5">
        <v>0</v>
      </c>
      <c r="O3623" s="5">
        <v>11.162499974999999</v>
      </c>
      <c r="P3623" s="5">
        <v>-11.162499974999999</v>
      </c>
      <c r="Q3623" s="8">
        <v>-1</v>
      </c>
      <c r="R3623" s="4">
        <v>0</v>
      </c>
      <c r="S3623" s="10" t="s">
        <v>33</v>
      </c>
      <c r="T3623" s="11">
        <v>0</v>
      </c>
    </row>
    <row r="3624" spans="1:20" x14ac:dyDescent="0.2">
      <c r="A3624" s="3" t="s">
        <v>161</v>
      </c>
      <c r="B3624" s="3" t="s">
        <v>162</v>
      </c>
      <c r="C3624" s="4" t="s">
        <v>128</v>
      </c>
      <c r="D3624" s="3" t="s">
        <v>85</v>
      </c>
      <c r="E3624" s="5">
        <v>6.25</v>
      </c>
      <c r="F3624" s="4">
        <v>4</v>
      </c>
      <c r="G3624" s="5">
        <v>11.175000000000001</v>
      </c>
      <c r="H3624" s="5">
        <v>2.7937500000000002</v>
      </c>
      <c r="I3624" s="4">
        <v>28</v>
      </c>
      <c r="J3624" s="6">
        <v>14.285714285714301</v>
      </c>
      <c r="K3624" s="7">
        <v>1.21428571428571</v>
      </c>
      <c r="L3624" s="6">
        <v>0</v>
      </c>
      <c r="M3624" s="5">
        <v>0</v>
      </c>
      <c r="N3624" s="5">
        <v>0</v>
      </c>
      <c r="O3624" s="5">
        <v>11.175000000000001</v>
      </c>
      <c r="P3624" s="5">
        <v>-11.175000000000001</v>
      </c>
      <c r="Q3624" s="8">
        <v>-1</v>
      </c>
      <c r="R3624" s="4">
        <v>0</v>
      </c>
      <c r="S3624" s="10" t="s">
        <v>33</v>
      </c>
      <c r="T3624" s="11">
        <v>0</v>
      </c>
    </row>
    <row r="3625" spans="1:20" x14ac:dyDescent="0.2">
      <c r="A3625" s="3" t="s">
        <v>161</v>
      </c>
      <c r="B3625" s="3" t="s">
        <v>162</v>
      </c>
      <c r="C3625" s="4" t="s">
        <v>128</v>
      </c>
      <c r="D3625" s="3" t="s">
        <v>85</v>
      </c>
      <c r="E3625" s="5">
        <v>6.25</v>
      </c>
      <c r="F3625" s="4">
        <v>4</v>
      </c>
      <c r="G3625" s="5">
        <v>11.237500000000001</v>
      </c>
      <c r="H3625" s="5">
        <v>2.8093750000000002</v>
      </c>
      <c r="I3625" s="4">
        <v>8</v>
      </c>
      <c r="J3625" s="6">
        <v>50</v>
      </c>
      <c r="K3625" s="7">
        <v>1.2475000000000001</v>
      </c>
      <c r="L3625" s="6">
        <v>0</v>
      </c>
      <c r="M3625" s="5">
        <v>0</v>
      </c>
      <c r="N3625" s="5">
        <v>0</v>
      </c>
      <c r="O3625" s="5">
        <v>11.237500000000001</v>
      </c>
      <c r="P3625" s="5">
        <v>-11.237500000000001</v>
      </c>
      <c r="Q3625" s="8">
        <v>-1</v>
      </c>
      <c r="R3625" s="4">
        <v>0</v>
      </c>
      <c r="S3625" s="10" t="s">
        <v>33</v>
      </c>
      <c r="T3625" s="11">
        <v>0</v>
      </c>
    </row>
    <row r="3626" spans="1:20" x14ac:dyDescent="0.2">
      <c r="A3626" s="3" t="s">
        <v>161</v>
      </c>
      <c r="B3626" s="3" t="s">
        <v>162</v>
      </c>
      <c r="C3626" s="4" t="s">
        <v>128</v>
      </c>
      <c r="D3626" s="3" t="s">
        <v>85</v>
      </c>
      <c r="E3626" s="5">
        <v>6.25</v>
      </c>
      <c r="F3626" s="4">
        <v>4</v>
      </c>
      <c r="G3626" s="5">
        <v>11.2875</v>
      </c>
      <c r="H3626" s="5">
        <v>2.8218749999999999</v>
      </c>
      <c r="I3626" s="4">
        <v>57</v>
      </c>
      <c r="J3626" s="6">
        <v>7.0175438596491198</v>
      </c>
      <c r="K3626" s="7">
        <v>2.47561403508772</v>
      </c>
      <c r="L3626" s="6">
        <v>0</v>
      </c>
      <c r="M3626" s="5">
        <v>0</v>
      </c>
      <c r="N3626" s="5">
        <v>0</v>
      </c>
      <c r="O3626" s="5">
        <v>11.2875</v>
      </c>
      <c r="P3626" s="5">
        <v>-11.2875</v>
      </c>
      <c r="Q3626" s="8">
        <v>-1</v>
      </c>
      <c r="R3626" s="4">
        <v>0</v>
      </c>
      <c r="S3626" s="10" t="s">
        <v>33</v>
      </c>
      <c r="T3626" s="11">
        <v>0</v>
      </c>
    </row>
    <row r="3627" spans="1:20" x14ac:dyDescent="0.2">
      <c r="A3627" s="3" t="s">
        <v>161</v>
      </c>
      <c r="B3627" s="3" t="s">
        <v>162</v>
      </c>
      <c r="C3627" s="4" t="s">
        <v>128</v>
      </c>
      <c r="D3627" s="3" t="s">
        <v>85</v>
      </c>
      <c r="E3627" s="5">
        <v>6.25</v>
      </c>
      <c r="F3627" s="4">
        <v>5</v>
      </c>
      <c r="G3627" s="5">
        <v>11.362500000000001</v>
      </c>
      <c r="H3627" s="5">
        <v>2.2725</v>
      </c>
      <c r="I3627" s="4">
        <v>78</v>
      </c>
      <c r="J3627" s="6">
        <v>6.4102564102564097</v>
      </c>
      <c r="K3627" s="7">
        <v>1.395</v>
      </c>
      <c r="L3627" s="6">
        <v>0</v>
      </c>
      <c r="M3627" s="5">
        <v>0</v>
      </c>
      <c r="N3627" s="5">
        <v>0</v>
      </c>
      <c r="O3627" s="5">
        <v>11.362500000000001</v>
      </c>
      <c r="P3627" s="5">
        <v>-11.362500000000001</v>
      </c>
      <c r="Q3627" s="8">
        <v>-1</v>
      </c>
      <c r="R3627" s="4">
        <v>0</v>
      </c>
      <c r="S3627" s="10" t="s">
        <v>33</v>
      </c>
      <c r="T3627" s="11">
        <v>0</v>
      </c>
    </row>
    <row r="3628" spans="1:20" x14ac:dyDescent="0.2">
      <c r="A3628" s="3" t="s">
        <v>161</v>
      </c>
      <c r="B3628" s="3" t="s">
        <v>162</v>
      </c>
      <c r="C3628" s="4" t="s">
        <v>128</v>
      </c>
      <c r="D3628" s="3" t="s">
        <v>85</v>
      </c>
      <c r="E3628" s="5">
        <v>6.25</v>
      </c>
      <c r="F3628" s="4">
        <v>2</v>
      </c>
      <c r="G3628" s="5">
        <v>11.425000000000001</v>
      </c>
      <c r="H3628" s="5">
        <v>5.7125000000000004</v>
      </c>
      <c r="I3628" s="4">
        <v>9</v>
      </c>
      <c r="J3628" s="6">
        <v>22.2222222222222</v>
      </c>
      <c r="K3628" s="7">
        <v>1.3333333333333299</v>
      </c>
      <c r="L3628" s="6">
        <v>0</v>
      </c>
      <c r="M3628" s="5">
        <v>0</v>
      </c>
      <c r="N3628" s="5">
        <v>0</v>
      </c>
      <c r="O3628" s="5">
        <v>11.425000000000001</v>
      </c>
      <c r="P3628" s="5">
        <v>-11.425000000000001</v>
      </c>
      <c r="Q3628" s="8">
        <v>-1</v>
      </c>
      <c r="R3628" s="4">
        <v>0</v>
      </c>
      <c r="S3628" s="10" t="s">
        <v>33</v>
      </c>
      <c r="T3628" s="11">
        <v>0</v>
      </c>
    </row>
    <row r="3629" spans="1:20" x14ac:dyDescent="0.2">
      <c r="A3629" s="3" t="s">
        <v>161</v>
      </c>
      <c r="B3629" s="3" t="s">
        <v>162</v>
      </c>
      <c r="C3629" s="4" t="s">
        <v>128</v>
      </c>
      <c r="D3629" s="3" t="s">
        <v>85</v>
      </c>
      <c r="E3629" s="5">
        <v>6.25</v>
      </c>
      <c r="F3629" s="4">
        <v>3</v>
      </c>
      <c r="G3629" s="5">
        <v>11.4375</v>
      </c>
      <c r="H3629" s="5">
        <v>3.8125</v>
      </c>
      <c r="I3629" s="4">
        <v>16</v>
      </c>
      <c r="J3629" s="6">
        <v>18.75</v>
      </c>
      <c r="K3629" s="7">
        <v>1</v>
      </c>
      <c r="L3629" s="6">
        <v>0</v>
      </c>
      <c r="M3629" s="5">
        <v>0</v>
      </c>
      <c r="N3629" s="5">
        <v>0</v>
      </c>
      <c r="O3629" s="5">
        <v>11.4375</v>
      </c>
      <c r="P3629" s="5">
        <v>-11.4375</v>
      </c>
      <c r="Q3629" s="8">
        <v>-1</v>
      </c>
      <c r="R3629" s="4">
        <v>0</v>
      </c>
      <c r="S3629" s="10" t="s">
        <v>33</v>
      </c>
      <c r="T3629" s="11">
        <v>0</v>
      </c>
    </row>
    <row r="3630" spans="1:20" x14ac:dyDescent="0.2">
      <c r="A3630" s="3" t="s">
        <v>161</v>
      </c>
      <c r="B3630" s="3" t="s">
        <v>162</v>
      </c>
      <c r="C3630" s="4" t="s">
        <v>128</v>
      </c>
      <c r="D3630" s="3" t="s">
        <v>85</v>
      </c>
      <c r="E3630" s="5">
        <v>6.25</v>
      </c>
      <c r="F3630" s="4">
        <v>4</v>
      </c>
      <c r="G3630" s="5">
        <v>11.525</v>
      </c>
      <c r="H3630" s="5">
        <v>2.8812500000000001</v>
      </c>
      <c r="I3630" s="4">
        <v>279</v>
      </c>
      <c r="J3630" s="6">
        <v>1.4336917562724001</v>
      </c>
      <c r="K3630" s="7">
        <v>2.2594982078852999</v>
      </c>
      <c r="L3630" s="6">
        <v>0</v>
      </c>
      <c r="M3630" s="5">
        <v>0</v>
      </c>
      <c r="N3630" s="5">
        <v>0</v>
      </c>
      <c r="O3630" s="5">
        <v>11.525</v>
      </c>
      <c r="P3630" s="5">
        <v>-11.525</v>
      </c>
      <c r="Q3630" s="8">
        <v>-1</v>
      </c>
      <c r="R3630" s="4">
        <v>0</v>
      </c>
      <c r="S3630" s="10" t="s">
        <v>33</v>
      </c>
      <c r="T3630" s="11">
        <v>0</v>
      </c>
    </row>
    <row r="3631" spans="1:20" x14ac:dyDescent="0.2">
      <c r="A3631" s="3" t="s">
        <v>161</v>
      </c>
      <c r="B3631" s="3" t="s">
        <v>162</v>
      </c>
      <c r="C3631" s="4" t="s">
        <v>128</v>
      </c>
      <c r="D3631" s="3" t="s">
        <v>85</v>
      </c>
      <c r="E3631" s="5">
        <v>6.25</v>
      </c>
      <c r="F3631" s="4">
        <v>3</v>
      </c>
      <c r="G3631" s="5">
        <v>11.537499974999999</v>
      </c>
      <c r="H3631" s="5">
        <v>3.8458333250000001</v>
      </c>
      <c r="I3631" s="4">
        <v>12</v>
      </c>
      <c r="J3631" s="6">
        <v>25</v>
      </c>
      <c r="K3631" s="7">
        <v>2.4166666666666701</v>
      </c>
      <c r="L3631" s="6">
        <v>0</v>
      </c>
      <c r="M3631" s="5">
        <v>0</v>
      </c>
      <c r="N3631" s="5">
        <v>0</v>
      </c>
      <c r="O3631" s="5">
        <v>11.537499974999999</v>
      </c>
      <c r="P3631" s="5">
        <v>-11.537499974999999</v>
      </c>
      <c r="Q3631" s="8">
        <v>-1</v>
      </c>
      <c r="R3631" s="4">
        <v>0</v>
      </c>
      <c r="S3631" s="10" t="s">
        <v>33</v>
      </c>
      <c r="T3631" s="11">
        <v>0</v>
      </c>
    </row>
    <row r="3632" spans="1:20" x14ac:dyDescent="0.2">
      <c r="A3632" s="3" t="s">
        <v>161</v>
      </c>
      <c r="B3632" s="3" t="s">
        <v>162</v>
      </c>
      <c r="C3632" s="4" t="s">
        <v>128</v>
      </c>
      <c r="D3632" s="3" t="s">
        <v>85</v>
      </c>
      <c r="E3632" s="5">
        <v>6.25</v>
      </c>
      <c r="F3632" s="4">
        <v>3</v>
      </c>
      <c r="G3632" s="5">
        <v>11.562499987500001</v>
      </c>
      <c r="H3632" s="5">
        <v>3.8541666625</v>
      </c>
      <c r="I3632" s="4">
        <v>153</v>
      </c>
      <c r="J3632" s="6">
        <v>1.9607843137254899</v>
      </c>
      <c r="K3632" s="7">
        <v>2.2934640522875802</v>
      </c>
      <c r="L3632" s="6">
        <v>0</v>
      </c>
      <c r="M3632" s="5">
        <v>0</v>
      </c>
      <c r="N3632" s="5">
        <v>0</v>
      </c>
      <c r="O3632" s="5">
        <v>11.562499987500001</v>
      </c>
      <c r="P3632" s="5">
        <v>-11.562499987500001</v>
      </c>
      <c r="Q3632" s="8">
        <v>-1</v>
      </c>
      <c r="R3632" s="4">
        <v>0</v>
      </c>
      <c r="S3632" s="10" t="s">
        <v>33</v>
      </c>
      <c r="T3632" s="11">
        <v>0</v>
      </c>
    </row>
    <row r="3633" spans="1:20" x14ac:dyDescent="0.2">
      <c r="A3633" s="3" t="s">
        <v>161</v>
      </c>
      <c r="B3633" s="3" t="s">
        <v>162</v>
      </c>
      <c r="C3633" s="4" t="s">
        <v>128</v>
      </c>
      <c r="D3633" s="3" t="s">
        <v>85</v>
      </c>
      <c r="E3633" s="5">
        <v>6.25</v>
      </c>
      <c r="F3633" s="4">
        <v>4</v>
      </c>
      <c r="G3633" s="5">
        <v>11.6</v>
      </c>
      <c r="H3633" s="5">
        <v>2.9</v>
      </c>
      <c r="I3633" s="4">
        <v>44</v>
      </c>
      <c r="J3633" s="6">
        <v>9.0909090909090899</v>
      </c>
      <c r="K3633" s="7">
        <v>2.08636363636364</v>
      </c>
      <c r="L3633" s="6">
        <v>0</v>
      </c>
      <c r="M3633" s="5">
        <v>0</v>
      </c>
      <c r="N3633" s="5">
        <v>0</v>
      </c>
      <c r="O3633" s="5">
        <v>11.6</v>
      </c>
      <c r="P3633" s="5">
        <v>-11.6</v>
      </c>
      <c r="Q3633" s="8">
        <v>-1</v>
      </c>
      <c r="R3633" s="4">
        <v>0</v>
      </c>
      <c r="S3633" s="10" t="s">
        <v>33</v>
      </c>
      <c r="T3633" s="11">
        <v>0</v>
      </c>
    </row>
    <row r="3634" spans="1:20" x14ac:dyDescent="0.2">
      <c r="A3634" s="3" t="s">
        <v>161</v>
      </c>
      <c r="B3634" s="3" t="s">
        <v>162</v>
      </c>
      <c r="C3634" s="4" t="s">
        <v>128</v>
      </c>
      <c r="D3634" s="3" t="s">
        <v>85</v>
      </c>
      <c r="E3634" s="5">
        <v>6.25</v>
      </c>
      <c r="F3634" s="4">
        <v>5</v>
      </c>
      <c r="G3634" s="5">
        <v>11.612500000000001</v>
      </c>
      <c r="H3634" s="5">
        <v>2.3224999999999998</v>
      </c>
      <c r="I3634" s="4">
        <v>51</v>
      </c>
      <c r="J3634" s="6">
        <v>9.8039215686274499</v>
      </c>
      <c r="K3634" s="7">
        <v>1.36078431372549</v>
      </c>
      <c r="L3634" s="6">
        <v>0</v>
      </c>
      <c r="M3634" s="5">
        <v>0</v>
      </c>
      <c r="N3634" s="5">
        <v>0</v>
      </c>
      <c r="O3634" s="5">
        <v>11.612500000000001</v>
      </c>
      <c r="P3634" s="5">
        <v>-11.612500000000001</v>
      </c>
      <c r="Q3634" s="8">
        <v>-1</v>
      </c>
      <c r="R3634" s="4">
        <v>0</v>
      </c>
      <c r="S3634" s="10" t="s">
        <v>33</v>
      </c>
      <c r="T3634" s="11">
        <v>0</v>
      </c>
    </row>
    <row r="3635" spans="1:20" x14ac:dyDescent="0.2">
      <c r="A3635" s="3" t="s">
        <v>161</v>
      </c>
      <c r="B3635" s="3" t="s">
        <v>162</v>
      </c>
      <c r="C3635" s="4" t="s">
        <v>128</v>
      </c>
      <c r="D3635" s="3" t="s">
        <v>85</v>
      </c>
      <c r="E3635" s="5">
        <v>6.25</v>
      </c>
      <c r="F3635" s="4">
        <v>7</v>
      </c>
      <c r="G3635" s="5">
        <v>11.699999937499999</v>
      </c>
      <c r="H3635" s="5">
        <v>1.6714285625</v>
      </c>
      <c r="I3635" s="4">
        <v>404</v>
      </c>
      <c r="J3635" s="6">
        <v>1.73267326732673</v>
      </c>
      <c r="K3635" s="7">
        <v>2.27351485148515</v>
      </c>
      <c r="L3635" s="6">
        <v>0</v>
      </c>
      <c r="M3635" s="5">
        <v>0</v>
      </c>
      <c r="N3635" s="5">
        <v>0</v>
      </c>
      <c r="O3635" s="5">
        <v>11.699999937499999</v>
      </c>
      <c r="P3635" s="5">
        <v>-11.699999937499999</v>
      </c>
      <c r="Q3635" s="8">
        <v>-1</v>
      </c>
      <c r="R3635" s="4">
        <v>0</v>
      </c>
      <c r="S3635" s="10" t="s">
        <v>33</v>
      </c>
      <c r="T3635" s="11">
        <v>0</v>
      </c>
    </row>
    <row r="3636" spans="1:20" x14ac:dyDescent="0.2">
      <c r="A3636" s="3" t="s">
        <v>161</v>
      </c>
      <c r="B3636" s="3" t="s">
        <v>162</v>
      </c>
      <c r="C3636" s="4" t="s">
        <v>128</v>
      </c>
      <c r="D3636" s="3" t="s">
        <v>85</v>
      </c>
      <c r="E3636" s="5">
        <v>6.25</v>
      </c>
      <c r="F3636" s="4">
        <v>5</v>
      </c>
      <c r="G3636" s="5">
        <v>11.7</v>
      </c>
      <c r="H3636" s="5">
        <v>2.34</v>
      </c>
      <c r="I3636" s="4">
        <v>55</v>
      </c>
      <c r="J3636" s="6">
        <v>9.0909090909090899</v>
      </c>
      <c r="K3636" s="7">
        <v>2.1603636363636398</v>
      </c>
      <c r="L3636" s="6">
        <v>0</v>
      </c>
      <c r="M3636" s="5">
        <v>0</v>
      </c>
      <c r="N3636" s="5">
        <v>0</v>
      </c>
      <c r="O3636" s="5">
        <v>11.7</v>
      </c>
      <c r="P3636" s="5">
        <v>-11.7</v>
      </c>
      <c r="Q3636" s="8">
        <v>-1</v>
      </c>
      <c r="R3636" s="4">
        <v>0</v>
      </c>
      <c r="S3636" s="10" t="s">
        <v>33</v>
      </c>
      <c r="T3636" s="11">
        <v>0</v>
      </c>
    </row>
    <row r="3637" spans="1:20" x14ac:dyDescent="0.2">
      <c r="A3637" s="3" t="s">
        <v>161</v>
      </c>
      <c r="B3637" s="3" t="s">
        <v>162</v>
      </c>
      <c r="C3637" s="4" t="s">
        <v>128</v>
      </c>
      <c r="D3637" s="3" t="s">
        <v>85</v>
      </c>
      <c r="E3637" s="5">
        <v>6.25</v>
      </c>
      <c r="F3637" s="4">
        <v>9</v>
      </c>
      <c r="G3637" s="5">
        <v>11.724999974999999</v>
      </c>
      <c r="H3637" s="5">
        <v>1.302777775</v>
      </c>
      <c r="I3637" s="4">
        <v>546</v>
      </c>
      <c r="J3637" s="6">
        <v>1.64835164835165</v>
      </c>
      <c r="K3637" s="7">
        <v>2.2516483516483499</v>
      </c>
      <c r="L3637" s="6">
        <v>0</v>
      </c>
      <c r="M3637" s="5">
        <v>0</v>
      </c>
      <c r="N3637" s="5">
        <v>0</v>
      </c>
      <c r="O3637" s="5">
        <v>11.724999974999999</v>
      </c>
      <c r="P3637" s="5">
        <v>-11.724999974999999</v>
      </c>
      <c r="Q3637" s="8">
        <v>-1</v>
      </c>
      <c r="R3637" s="4">
        <v>0</v>
      </c>
      <c r="S3637" s="10" t="s">
        <v>33</v>
      </c>
      <c r="T3637" s="11">
        <v>0</v>
      </c>
    </row>
    <row r="3638" spans="1:20" x14ac:dyDescent="0.2">
      <c r="A3638" s="3" t="s">
        <v>161</v>
      </c>
      <c r="B3638" s="3" t="s">
        <v>162</v>
      </c>
      <c r="C3638" s="4" t="s">
        <v>128</v>
      </c>
      <c r="D3638" s="3" t="s">
        <v>85</v>
      </c>
      <c r="E3638" s="5">
        <v>6.25</v>
      </c>
      <c r="F3638" s="4">
        <v>5</v>
      </c>
      <c r="G3638" s="5">
        <v>11.775</v>
      </c>
      <c r="H3638" s="5">
        <v>2.355</v>
      </c>
      <c r="I3638" s="4">
        <v>67</v>
      </c>
      <c r="J3638" s="6">
        <v>7.4626865671641802</v>
      </c>
      <c r="K3638" s="7">
        <v>1.55820895522388</v>
      </c>
      <c r="L3638" s="6">
        <v>0</v>
      </c>
      <c r="M3638" s="5">
        <v>0</v>
      </c>
      <c r="N3638" s="5">
        <v>0</v>
      </c>
      <c r="O3638" s="5">
        <v>11.775</v>
      </c>
      <c r="P3638" s="5">
        <v>-11.775</v>
      </c>
      <c r="Q3638" s="8">
        <v>-1</v>
      </c>
      <c r="R3638" s="4">
        <v>0</v>
      </c>
      <c r="S3638" s="10" t="s">
        <v>33</v>
      </c>
      <c r="T3638" s="11">
        <v>0</v>
      </c>
    </row>
    <row r="3639" spans="1:20" x14ac:dyDescent="0.2">
      <c r="A3639" s="3" t="s">
        <v>161</v>
      </c>
      <c r="B3639" s="3" t="s">
        <v>162</v>
      </c>
      <c r="C3639" s="4" t="s">
        <v>128</v>
      </c>
      <c r="D3639" s="3" t="s">
        <v>85</v>
      </c>
      <c r="E3639" s="5">
        <v>6.25</v>
      </c>
      <c r="F3639" s="4">
        <v>6</v>
      </c>
      <c r="G3639" s="5">
        <v>11.775</v>
      </c>
      <c r="H3639" s="5">
        <v>1.9624999999999999</v>
      </c>
      <c r="I3639" s="4">
        <v>35</v>
      </c>
      <c r="J3639" s="6">
        <v>17.1428571428571</v>
      </c>
      <c r="K3639" s="7">
        <v>1.2</v>
      </c>
      <c r="L3639" s="6">
        <v>0</v>
      </c>
      <c r="M3639" s="5">
        <v>0</v>
      </c>
      <c r="N3639" s="5">
        <v>0</v>
      </c>
      <c r="O3639" s="5">
        <v>11.775</v>
      </c>
      <c r="P3639" s="5">
        <v>-11.775</v>
      </c>
      <c r="Q3639" s="8">
        <v>-1</v>
      </c>
      <c r="R3639" s="4">
        <v>0</v>
      </c>
      <c r="S3639" s="10" t="s">
        <v>33</v>
      </c>
      <c r="T3639" s="11">
        <v>0</v>
      </c>
    </row>
    <row r="3640" spans="1:20" x14ac:dyDescent="0.2">
      <c r="A3640" s="3" t="s">
        <v>161</v>
      </c>
      <c r="B3640" s="3" t="s">
        <v>162</v>
      </c>
      <c r="C3640" s="4" t="s">
        <v>128</v>
      </c>
      <c r="D3640" s="3" t="s">
        <v>85</v>
      </c>
      <c r="E3640" s="5">
        <v>6.25</v>
      </c>
      <c r="F3640" s="4">
        <v>2</v>
      </c>
      <c r="G3640" s="5">
        <v>11.9</v>
      </c>
      <c r="H3640" s="5">
        <v>5.95</v>
      </c>
      <c r="I3640" s="4">
        <v>9</v>
      </c>
      <c r="J3640" s="6">
        <v>22.2222222222222</v>
      </c>
      <c r="K3640" s="7">
        <v>2.87777777777778</v>
      </c>
      <c r="L3640" s="6">
        <v>0</v>
      </c>
      <c r="M3640" s="5">
        <v>0</v>
      </c>
      <c r="N3640" s="5">
        <v>0</v>
      </c>
      <c r="O3640" s="5">
        <v>11.9</v>
      </c>
      <c r="P3640" s="5">
        <v>-11.9</v>
      </c>
      <c r="Q3640" s="8">
        <v>-1</v>
      </c>
      <c r="R3640" s="4">
        <v>0</v>
      </c>
      <c r="S3640" s="10" t="s">
        <v>33</v>
      </c>
      <c r="T3640" s="11">
        <v>0</v>
      </c>
    </row>
    <row r="3641" spans="1:20" x14ac:dyDescent="0.2">
      <c r="A3641" s="3" t="s">
        <v>161</v>
      </c>
      <c r="B3641" s="3" t="s">
        <v>162</v>
      </c>
      <c r="C3641" s="4" t="s">
        <v>128</v>
      </c>
      <c r="D3641" s="3" t="s">
        <v>85</v>
      </c>
      <c r="E3641" s="5">
        <v>6.25</v>
      </c>
      <c r="F3641" s="4">
        <v>4</v>
      </c>
      <c r="G3641" s="5">
        <v>11.925000000000001</v>
      </c>
      <c r="H3641" s="5">
        <v>2.9812500000000002</v>
      </c>
      <c r="I3641" s="4">
        <v>196</v>
      </c>
      <c r="J3641" s="6">
        <v>2.0408163265306101</v>
      </c>
      <c r="K3641" s="7">
        <v>1.7982653061224501</v>
      </c>
      <c r="L3641" s="6">
        <v>0</v>
      </c>
      <c r="M3641" s="5">
        <v>0</v>
      </c>
      <c r="N3641" s="5">
        <v>0</v>
      </c>
      <c r="O3641" s="5">
        <v>11.925000000000001</v>
      </c>
      <c r="P3641" s="5">
        <v>-11.925000000000001</v>
      </c>
      <c r="Q3641" s="8">
        <v>-1</v>
      </c>
      <c r="R3641" s="4">
        <v>0</v>
      </c>
      <c r="S3641" s="10" t="s">
        <v>33</v>
      </c>
      <c r="T3641" s="11">
        <v>0</v>
      </c>
    </row>
    <row r="3642" spans="1:20" x14ac:dyDescent="0.2">
      <c r="A3642" s="3" t="s">
        <v>161</v>
      </c>
      <c r="B3642" s="3" t="s">
        <v>162</v>
      </c>
      <c r="C3642" s="4" t="s">
        <v>128</v>
      </c>
      <c r="D3642" s="3" t="s">
        <v>85</v>
      </c>
      <c r="E3642" s="5">
        <v>6.25</v>
      </c>
      <c r="F3642" s="4">
        <v>3</v>
      </c>
      <c r="G3642" s="5">
        <v>11.9625</v>
      </c>
      <c r="H3642" s="5">
        <v>3.9874999999999998</v>
      </c>
      <c r="I3642" s="4">
        <v>642</v>
      </c>
      <c r="J3642" s="6">
        <v>0.467289719626168</v>
      </c>
      <c r="K3642" s="7">
        <v>1.2297507788162001</v>
      </c>
      <c r="L3642" s="6">
        <v>0</v>
      </c>
      <c r="M3642" s="5">
        <v>0</v>
      </c>
      <c r="N3642" s="5">
        <v>0</v>
      </c>
      <c r="O3642" s="5">
        <v>11.9625</v>
      </c>
      <c r="P3642" s="5">
        <v>-11.9625</v>
      </c>
      <c r="Q3642" s="8">
        <v>-1</v>
      </c>
      <c r="R3642" s="4">
        <v>0</v>
      </c>
      <c r="S3642" s="10" t="s">
        <v>33</v>
      </c>
      <c r="T3642" s="11">
        <v>0</v>
      </c>
    </row>
    <row r="3643" spans="1:20" x14ac:dyDescent="0.2">
      <c r="A3643" s="3" t="s">
        <v>161</v>
      </c>
      <c r="B3643" s="3" t="s">
        <v>162</v>
      </c>
      <c r="C3643" s="4" t="s">
        <v>128</v>
      </c>
      <c r="D3643" s="3" t="s">
        <v>85</v>
      </c>
      <c r="E3643" s="5">
        <v>6.25</v>
      </c>
      <c r="F3643" s="4">
        <v>6</v>
      </c>
      <c r="G3643" s="5">
        <v>12.01249995</v>
      </c>
      <c r="H3643" s="5">
        <v>2.0020833250000001</v>
      </c>
      <c r="I3643" s="4">
        <v>86</v>
      </c>
      <c r="J3643" s="6">
        <v>6.9767441860465098</v>
      </c>
      <c r="K3643" s="7">
        <v>1.4023255813953499</v>
      </c>
      <c r="L3643" s="6">
        <v>0</v>
      </c>
      <c r="M3643" s="5">
        <v>0</v>
      </c>
      <c r="N3643" s="5">
        <v>0</v>
      </c>
      <c r="O3643" s="5">
        <v>12.01249995</v>
      </c>
      <c r="P3643" s="5">
        <v>-12.01249995</v>
      </c>
      <c r="Q3643" s="8">
        <v>-1</v>
      </c>
      <c r="R3643" s="4">
        <v>0</v>
      </c>
      <c r="S3643" s="10" t="s">
        <v>33</v>
      </c>
      <c r="T3643" s="11">
        <v>0</v>
      </c>
    </row>
    <row r="3644" spans="1:20" x14ac:dyDescent="0.2">
      <c r="A3644" s="3" t="s">
        <v>161</v>
      </c>
      <c r="B3644" s="3" t="s">
        <v>162</v>
      </c>
      <c r="C3644" s="4" t="s">
        <v>128</v>
      </c>
      <c r="D3644" s="3" t="s">
        <v>85</v>
      </c>
      <c r="E3644" s="5">
        <v>6.25</v>
      </c>
      <c r="F3644" s="4">
        <v>5</v>
      </c>
      <c r="G3644" s="5">
        <v>12.012499999999999</v>
      </c>
      <c r="H3644" s="5">
        <v>2.4024999999999999</v>
      </c>
      <c r="I3644" s="4">
        <v>179</v>
      </c>
      <c r="J3644" s="6">
        <v>2.7932960893854699</v>
      </c>
      <c r="K3644" s="7">
        <v>3.2307262569832398</v>
      </c>
      <c r="L3644" s="6">
        <v>0</v>
      </c>
      <c r="M3644" s="5">
        <v>0</v>
      </c>
      <c r="N3644" s="5">
        <v>0</v>
      </c>
      <c r="O3644" s="5">
        <v>12.012499999999999</v>
      </c>
      <c r="P3644" s="5">
        <v>-12.012499999999999</v>
      </c>
      <c r="Q3644" s="8">
        <v>-1</v>
      </c>
      <c r="R3644" s="4">
        <v>0</v>
      </c>
      <c r="S3644" s="10" t="s">
        <v>33</v>
      </c>
      <c r="T3644" s="11">
        <v>0</v>
      </c>
    </row>
    <row r="3645" spans="1:20" x14ac:dyDescent="0.2">
      <c r="A3645" s="3" t="s">
        <v>161</v>
      </c>
      <c r="B3645" s="3" t="s">
        <v>162</v>
      </c>
      <c r="C3645" s="4" t="s">
        <v>128</v>
      </c>
      <c r="D3645" s="3" t="s">
        <v>85</v>
      </c>
      <c r="E3645" s="5">
        <v>6.25</v>
      </c>
      <c r="F3645" s="4">
        <v>4</v>
      </c>
      <c r="G3645" s="5">
        <v>12.0375</v>
      </c>
      <c r="H3645" s="5">
        <v>3.0093749999999999</v>
      </c>
      <c r="I3645" s="4">
        <v>445</v>
      </c>
      <c r="J3645" s="6">
        <v>0.898876404494382</v>
      </c>
      <c r="K3645" s="7">
        <v>3.8991011235955102</v>
      </c>
      <c r="L3645" s="6">
        <v>0</v>
      </c>
      <c r="M3645" s="5">
        <v>0</v>
      </c>
      <c r="N3645" s="5">
        <v>0</v>
      </c>
      <c r="O3645" s="5">
        <v>12.0375</v>
      </c>
      <c r="P3645" s="5">
        <v>-12.0375</v>
      </c>
      <c r="Q3645" s="8">
        <v>-1</v>
      </c>
      <c r="R3645" s="4">
        <v>0</v>
      </c>
      <c r="S3645" s="10" t="s">
        <v>33</v>
      </c>
      <c r="T3645" s="11">
        <v>0</v>
      </c>
    </row>
    <row r="3646" spans="1:20" x14ac:dyDescent="0.2">
      <c r="A3646" s="3" t="s">
        <v>161</v>
      </c>
      <c r="B3646" s="3" t="s">
        <v>162</v>
      </c>
      <c r="C3646" s="4" t="s">
        <v>128</v>
      </c>
      <c r="D3646" s="3" t="s">
        <v>85</v>
      </c>
      <c r="E3646" s="5">
        <v>6.25</v>
      </c>
      <c r="F3646" s="4">
        <v>4</v>
      </c>
      <c r="G3646" s="5">
        <v>12.1</v>
      </c>
      <c r="H3646" s="5">
        <v>3.0249999999999999</v>
      </c>
      <c r="I3646" s="4">
        <v>105</v>
      </c>
      <c r="J3646" s="6">
        <v>3.8095238095238102</v>
      </c>
      <c r="K3646" s="7">
        <v>1.54</v>
      </c>
      <c r="L3646" s="6">
        <v>0</v>
      </c>
      <c r="M3646" s="5">
        <v>0</v>
      </c>
      <c r="N3646" s="5">
        <v>0</v>
      </c>
      <c r="O3646" s="5">
        <v>12.1</v>
      </c>
      <c r="P3646" s="5">
        <v>-12.1</v>
      </c>
      <c r="Q3646" s="8">
        <v>-1</v>
      </c>
      <c r="R3646" s="4">
        <v>0</v>
      </c>
      <c r="S3646" s="10" t="s">
        <v>33</v>
      </c>
      <c r="T3646" s="11">
        <v>0</v>
      </c>
    </row>
    <row r="3647" spans="1:20" x14ac:dyDescent="0.2">
      <c r="A3647" s="3" t="s">
        <v>161</v>
      </c>
      <c r="B3647" s="3" t="s">
        <v>162</v>
      </c>
      <c r="C3647" s="4" t="s">
        <v>128</v>
      </c>
      <c r="D3647" s="3" t="s">
        <v>85</v>
      </c>
      <c r="E3647" s="5">
        <v>6.25</v>
      </c>
      <c r="F3647" s="4">
        <v>2</v>
      </c>
      <c r="G3647" s="5">
        <v>12.1875</v>
      </c>
      <c r="H3647" s="5">
        <v>6.09375</v>
      </c>
      <c r="I3647" s="4">
        <v>46</v>
      </c>
      <c r="J3647" s="6">
        <v>4.3478260869565197</v>
      </c>
      <c r="K3647" s="7">
        <v>1.2913043478260899</v>
      </c>
      <c r="L3647" s="6">
        <v>0</v>
      </c>
      <c r="M3647" s="5">
        <v>0</v>
      </c>
      <c r="N3647" s="5">
        <v>0</v>
      </c>
      <c r="O3647" s="5">
        <v>12.1875</v>
      </c>
      <c r="P3647" s="5">
        <v>-12.1875</v>
      </c>
      <c r="Q3647" s="8">
        <v>-1</v>
      </c>
      <c r="R3647" s="4">
        <v>0</v>
      </c>
      <c r="S3647" s="10" t="s">
        <v>33</v>
      </c>
      <c r="T3647" s="11">
        <v>0</v>
      </c>
    </row>
    <row r="3648" spans="1:20" x14ac:dyDescent="0.2">
      <c r="A3648" s="3" t="s">
        <v>161</v>
      </c>
      <c r="B3648" s="3" t="s">
        <v>162</v>
      </c>
      <c r="C3648" s="4" t="s">
        <v>128</v>
      </c>
      <c r="D3648" s="3" t="s">
        <v>85</v>
      </c>
      <c r="E3648" s="5">
        <v>6.25</v>
      </c>
      <c r="F3648" s="4">
        <v>6</v>
      </c>
      <c r="G3648" s="5">
        <v>12.19999995</v>
      </c>
      <c r="H3648" s="5">
        <v>2.0333333250000001</v>
      </c>
      <c r="I3648" s="4">
        <v>37</v>
      </c>
      <c r="J3648" s="6">
        <v>16.2162162162162</v>
      </c>
      <c r="K3648" s="7">
        <v>1.2159459459459501</v>
      </c>
      <c r="L3648" s="6">
        <v>0</v>
      </c>
      <c r="M3648" s="5">
        <v>0</v>
      </c>
      <c r="N3648" s="5">
        <v>0</v>
      </c>
      <c r="O3648" s="5">
        <v>12.19999995</v>
      </c>
      <c r="P3648" s="5">
        <v>-12.19999995</v>
      </c>
      <c r="Q3648" s="8">
        <v>-1</v>
      </c>
      <c r="R3648" s="4">
        <v>0</v>
      </c>
      <c r="S3648" s="10" t="s">
        <v>33</v>
      </c>
      <c r="T3648" s="11">
        <v>0</v>
      </c>
    </row>
    <row r="3649" spans="1:20" x14ac:dyDescent="0.2">
      <c r="A3649" s="3" t="s">
        <v>161</v>
      </c>
      <c r="B3649" s="3" t="s">
        <v>162</v>
      </c>
      <c r="C3649" s="4" t="s">
        <v>128</v>
      </c>
      <c r="D3649" s="3" t="s">
        <v>85</v>
      </c>
      <c r="E3649" s="5">
        <v>6.25</v>
      </c>
      <c r="F3649" s="4">
        <v>5</v>
      </c>
      <c r="G3649" s="5">
        <v>12.2125</v>
      </c>
      <c r="H3649" s="5">
        <v>2.4424999999999999</v>
      </c>
      <c r="I3649" s="4">
        <v>165</v>
      </c>
      <c r="J3649" s="6">
        <v>3.0303030303030298</v>
      </c>
      <c r="K3649" s="7">
        <v>1.23018181818182</v>
      </c>
      <c r="L3649" s="6">
        <v>0</v>
      </c>
      <c r="M3649" s="5">
        <v>0</v>
      </c>
      <c r="N3649" s="5">
        <v>0</v>
      </c>
      <c r="O3649" s="5">
        <v>12.2125</v>
      </c>
      <c r="P3649" s="5">
        <v>-12.2125</v>
      </c>
      <c r="Q3649" s="8">
        <v>-1</v>
      </c>
      <c r="R3649" s="4">
        <v>0</v>
      </c>
      <c r="S3649" s="10" t="s">
        <v>33</v>
      </c>
      <c r="T3649" s="11">
        <v>0</v>
      </c>
    </row>
    <row r="3650" spans="1:20" x14ac:dyDescent="0.2">
      <c r="A3650" s="3" t="s">
        <v>161</v>
      </c>
      <c r="B3650" s="3" t="s">
        <v>162</v>
      </c>
      <c r="C3650" s="4" t="s">
        <v>128</v>
      </c>
      <c r="D3650" s="3" t="s">
        <v>85</v>
      </c>
      <c r="E3650" s="5">
        <v>6.25</v>
      </c>
      <c r="F3650" s="4">
        <v>4</v>
      </c>
      <c r="G3650" s="5">
        <v>12.225</v>
      </c>
      <c r="H3650" s="5">
        <v>3.0562499999999999</v>
      </c>
      <c r="I3650" s="4">
        <v>234</v>
      </c>
      <c r="J3650" s="6">
        <v>1.70940170940171</v>
      </c>
      <c r="K3650" s="7">
        <v>1.8595726495726499</v>
      </c>
      <c r="L3650" s="6">
        <v>0</v>
      </c>
      <c r="M3650" s="5">
        <v>0</v>
      </c>
      <c r="N3650" s="5">
        <v>0</v>
      </c>
      <c r="O3650" s="5">
        <v>12.225</v>
      </c>
      <c r="P3650" s="5">
        <v>-12.225</v>
      </c>
      <c r="Q3650" s="8">
        <v>-1</v>
      </c>
      <c r="R3650" s="4">
        <v>0</v>
      </c>
      <c r="S3650" s="10" t="s">
        <v>33</v>
      </c>
      <c r="T3650" s="11">
        <v>0</v>
      </c>
    </row>
    <row r="3651" spans="1:20" x14ac:dyDescent="0.2">
      <c r="A3651" s="3" t="s">
        <v>161</v>
      </c>
      <c r="B3651" s="3" t="s">
        <v>162</v>
      </c>
      <c r="C3651" s="4" t="s">
        <v>128</v>
      </c>
      <c r="D3651" s="3" t="s">
        <v>85</v>
      </c>
      <c r="E3651" s="5">
        <v>6.25</v>
      </c>
      <c r="F3651" s="4">
        <v>5</v>
      </c>
      <c r="G3651" s="5">
        <v>12.237500000000001</v>
      </c>
      <c r="H3651" s="5">
        <v>2.4474999999999998</v>
      </c>
      <c r="I3651" s="4">
        <v>136</v>
      </c>
      <c r="J3651" s="6">
        <v>3.6764705882352899</v>
      </c>
      <c r="K3651" s="7">
        <v>1.9867647058823501</v>
      </c>
      <c r="L3651" s="6">
        <v>0</v>
      </c>
      <c r="M3651" s="5">
        <v>0</v>
      </c>
      <c r="N3651" s="5">
        <v>0</v>
      </c>
      <c r="O3651" s="5">
        <v>12.237500000000001</v>
      </c>
      <c r="P3651" s="5">
        <v>-12.237500000000001</v>
      </c>
      <c r="Q3651" s="8">
        <v>-1</v>
      </c>
      <c r="R3651" s="4">
        <v>0</v>
      </c>
      <c r="S3651" s="10" t="s">
        <v>33</v>
      </c>
      <c r="T3651" s="11">
        <v>0</v>
      </c>
    </row>
    <row r="3652" spans="1:20" x14ac:dyDescent="0.2">
      <c r="A3652" s="3" t="s">
        <v>161</v>
      </c>
      <c r="B3652" s="3" t="s">
        <v>162</v>
      </c>
      <c r="C3652" s="4" t="s">
        <v>128</v>
      </c>
      <c r="D3652" s="3" t="s">
        <v>85</v>
      </c>
      <c r="E3652" s="5">
        <v>6.25</v>
      </c>
      <c r="F3652" s="4">
        <v>3</v>
      </c>
      <c r="G3652" s="5">
        <v>12.237499987500001</v>
      </c>
      <c r="H3652" s="5">
        <v>4.0791666625000005</v>
      </c>
      <c r="I3652" s="4">
        <v>877</v>
      </c>
      <c r="J3652" s="6">
        <v>0.342075256556442</v>
      </c>
      <c r="K3652" s="7">
        <v>1.0481185860889399</v>
      </c>
      <c r="L3652" s="6">
        <v>0</v>
      </c>
      <c r="M3652" s="5">
        <v>0</v>
      </c>
      <c r="N3652" s="5">
        <v>0</v>
      </c>
      <c r="O3652" s="5">
        <v>12.237499987500001</v>
      </c>
      <c r="P3652" s="5">
        <v>-12.237499987500001</v>
      </c>
      <c r="Q3652" s="8">
        <v>-1</v>
      </c>
      <c r="R3652" s="4">
        <v>0</v>
      </c>
      <c r="S3652" s="10" t="s">
        <v>33</v>
      </c>
      <c r="T3652" s="11">
        <v>0</v>
      </c>
    </row>
    <row r="3653" spans="1:20" x14ac:dyDescent="0.2">
      <c r="A3653" s="3" t="s">
        <v>161</v>
      </c>
      <c r="B3653" s="3" t="s">
        <v>162</v>
      </c>
      <c r="C3653" s="4" t="s">
        <v>128</v>
      </c>
      <c r="D3653" s="3" t="s">
        <v>85</v>
      </c>
      <c r="E3653" s="5">
        <v>6.25</v>
      </c>
      <c r="F3653" s="4">
        <v>3</v>
      </c>
      <c r="G3653" s="5">
        <v>12.237499987500001</v>
      </c>
      <c r="H3653" s="5">
        <v>4.0791666625000005</v>
      </c>
      <c r="I3653" s="4">
        <v>66</v>
      </c>
      <c r="J3653" s="6">
        <v>4.5454545454545503</v>
      </c>
      <c r="K3653" s="7">
        <v>1.3462121212121201</v>
      </c>
      <c r="L3653" s="6">
        <v>0</v>
      </c>
      <c r="M3653" s="5">
        <v>0</v>
      </c>
      <c r="N3653" s="5">
        <v>0</v>
      </c>
      <c r="O3653" s="5">
        <v>12.237499987500001</v>
      </c>
      <c r="P3653" s="5">
        <v>-12.237499987500001</v>
      </c>
      <c r="Q3653" s="8">
        <v>-1</v>
      </c>
      <c r="R3653" s="4">
        <v>0</v>
      </c>
      <c r="S3653" s="10" t="s">
        <v>33</v>
      </c>
      <c r="T3653" s="11">
        <v>0</v>
      </c>
    </row>
    <row r="3654" spans="1:20" x14ac:dyDescent="0.2">
      <c r="A3654" s="3" t="s">
        <v>161</v>
      </c>
      <c r="B3654" s="3" t="s">
        <v>162</v>
      </c>
      <c r="C3654" s="4" t="s">
        <v>128</v>
      </c>
      <c r="D3654" s="3" t="s">
        <v>85</v>
      </c>
      <c r="E3654" s="5">
        <v>6.25</v>
      </c>
      <c r="F3654" s="4">
        <v>6</v>
      </c>
      <c r="G3654" s="5">
        <v>12.23749995</v>
      </c>
      <c r="H3654" s="5">
        <v>2.0395833250000002</v>
      </c>
      <c r="I3654" s="4">
        <v>18</v>
      </c>
      <c r="J3654" s="6">
        <v>33.3333333333333</v>
      </c>
      <c r="K3654" s="7">
        <v>1.1666666666666701</v>
      </c>
      <c r="L3654" s="6">
        <v>0</v>
      </c>
      <c r="M3654" s="5">
        <v>0</v>
      </c>
      <c r="N3654" s="5">
        <v>0</v>
      </c>
      <c r="O3654" s="5">
        <v>12.23749995</v>
      </c>
      <c r="P3654" s="5">
        <v>-12.23749995</v>
      </c>
      <c r="Q3654" s="8">
        <v>-1</v>
      </c>
      <c r="R3654" s="4">
        <v>0</v>
      </c>
      <c r="S3654" s="10" t="s">
        <v>33</v>
      </c>
      <c r="T3654" s="11">
        <v>0</v>
      </c>
    </row>
    <row r="3655" spans="1:20" x14ac:dyDescent="0.2">
      <c r="A3655" s="3" t="s">
        <v>161</v>
      </c>
      <c r="B3655" s="3" t="s">
        <v>162</v>
      </c>
      <c r="C3655" s="4" t="s">
        <v>128</v>
      </c>
      <c r="D3655" s="3" t="s">
        <v>85</v>
      </c>
      <c r="E3655" s="5">
        <v>6.25</v>
      </c>
      <c r="F3655" s="4">
        <v>5</v>
      </c>
      <c r="G3655" s="5">
        <v>12.25</v>
      </c>
      <c r="H3655" s="5">
        <v>2.4500000000000002</v>
      </c>
      <c r="I3655" s="4">
        <v>213</v>
      </c>
      <c r="J3655" s="6">
        <v>2.3474178403755901</v>
      </c>
      <c r="K3655" s="7">
        <v>4.3497652582159603</v>
      </c>
      <c r="L3655" s="6">
        <v>0</v>
      </c>
      <c r="M3655" s="5">
        <v>0</v>
      </c>
      <c r="N3655" s="5">
        <v>0</v>
      </c>
      <c r="O3655" s="5">
        <v>12.25</v>
      </c>
      <c r="P3655" s="5">
        <v>-12.25</v>
      </c>
      <c r="Q3655" s="8">
        <v>-1</v>
      </c>
      <c r="R3655" s="4">
        <v>0</v>
      </c>
      <c r="S3655" s="10" t="s">
        <v>33</v>
      </c>
      <c r="T3655" s="11">
        <v>0</v>
      </c>
    </row>
    <row r="3656" spans="1:20" x14ac:dyDescent="0.2">
      <c r="A3656" s="3" t="s">
        <v>161</v>
      </c>
      <c r="B3656" s="3" t="s">
        <v>162</v>
      </c>
      <c r="C3656" s="4" t="s">
        <v>128</v>
      </c>
      <c r="D3656" s="3" t="s">
        <v>85</v>
      </c>
      <c r="E3656" s="5">
        <v>6.25</v>
      </c>
      <c r="F3656" s="4">
        <v>4</v>
      </c>
      <c r="G3656" s="5">
        <v>12.275</v>
      </c>
      <c r="H3656" s="5">
        <v>3.0687500000000001</v>
      </c>
      <c r="I3656" s="4">
        <v>7</v>
      </c>
      <c r="J3656" s="6">
        <v>57.142857142857103</v>
      </c>
      <c r="K3656" s="7">
        <v>1</v>
      </c>
      <c r="L3656" s="6">
        <v>0</v>
      </c>
      <c r="M3656" s="5">
        <v>0</v>
      </c>
      <c r="N3656" s="5">
        <v>0</v>
      </c>
      <c r="O3656" s="5">
        <v>12.275</v>
      </c>
      <c r="P3656" s="5">
        <v>-12.275</v>
      </c>
      <c r="Q3656" s="8">
        <v>-1</v>
      </c>
      <c r="R3656" s="4">
        <v>0</v>
      </c>
      <c r="S3656" s="10" t="s">
        <v>33</v>
      </c>
      <c r="T3656" s="11">
        <v>0</v>
      </c>
    </row>
    <row r="3657" spans="1:20" x14ac:dyDescent="0.2">
      <c r="A3657" s="3" t="s">
        <v>161</v>
      </c>
      <c r="B3657" s="3" t="s">
        <v>162</v>
      </c>
      <c r="C3657" s="4" t="s">
        <v>128</v>
      </c>
      <c r="D3657" s="3" t="s">
        <v>85</v>
      </c>
      <c r="E3657" s="5">
        <v>6.25</v>
      </c>
      <c r="F3657" s="4">
        <v>5</v>
      </c>
      <c r="G3657" s="5">
        <v>12.275</v>
      </c>
      <c r="H3657" s="5">
        <v>2.4550000000000001</v>
      </c>
      <c r="I3657" s="4">
        <v>171</v>
      </c>
      <c r="J3657" s="6">
        <v>2.9239766081871301</v>
      </c>
      <c r="K3657" s="7">
        <v>1.5994736842105299</v>
      </c>
      <c r="L3657" s="6">
        <v>0</v>
      </c>
      <c r="M3657" s="5">
        <v>0</v>
      </c>
      <c r="N3657" s="5">
        <v>0</v>
      </c>
      <c r="O3657" s="5">
        <v>12.275</v>
      </c>
      <c r="P3657" s="5">
        <v>-12.275</v>
      </c>
      <c r="Q3657" s="8">
        <v>-1</v>
      </c>
      <c r="R3657" s="4">
        <v>0</v>
      </c>
      <c r="S3657" s="10" t="s">
        <v>33</v>
      </c>
      <c r="T3657" s="11">
        <v>0</v>
      </c>
    </row>
    <row r="3658" spans="1:20" x14ac:dyDescent="0.2">
      <c r="A3658" s="3" t="s">
        <v>161</v>
      </c>
      <c r="B3658" s="3" t="s">
        <v>162</v>
      </c>
      <c r="C3658" s="4" t="s">
        <v>128</v>
      </c>
      <c r="D3658" s="3" t="s">
        <v>85</v>
      </c>
      <c r="E3658" s="5">
        <v>6.25</v>
      </c>
      <c r="F3658" s="4">
        <v>7</v>
      </c>
      <c r="G3658" s="5">
        <v>12.29999995</v>
      </c>
      <c r="H3658" s="5">
        <v>1.7571428499999999</v>
      </c>
      <c r="I3658" s="4">
        <v>128</v>
      </c>
      <c r="J3658" s="6">
        <v>5.46875</v>
      </c>
      <c r="K3658" s="7">
        <v>1.809375</v>
      </c>
      <c r="L3658" s="6">
        <v>0</v>
      </c>
      <c r="M3658" s="5">
        <v>0</v>
      </c>
      <c r="N3658" s="5">
        <v>0</v>
      </c>
      <c r="O3658" s="5">
        <v>12.29999995</v>
      </c>
      <c r="P3658" s="5">
        <v>-12.29999995</v>
      </c>
      <c r="Q3658" s="8">
        <v>-1</v>
      </c>
      <c r="R3658" s="4">
        <v>0</v>
      </c>
      <c r="S3658" s="10" t="s">
        <v>33</v>
      </c>
      <c r="T3658" s="11">
        <v>0</v>
      </c>
    </row>
    <row r="3659" spans="1:20" x14ac:dyDescent="0.2">
      <c r="A3659" s="3" t="s">
        <v>161</v>
      </c>
      <c r="B3659" s="3" t="s">
        <v>162</v>
      </c>
      <c r="C3659" s="4" t="s">
        <v>128</v>
      </c>
      <c r="D3659" s="3" t="s">
        <v>85</v>
      </c>
      <c r="E3659" s="5">
        <v>6.25</v>
      </c>
      <c r="F3659" s="4">
        <v>4</v>
      </c>
      <c r="G3659" s="5">
        <v>12.3</v>
      </c>
      <c r="H3659" s="5">
        <v>3.0750000000000002</v>
      </c>
      <c r="I3659" s="4">
        <v>142</v>
      </c>
      <c r="J3659" s="6">
        <v>2.8169014084507</v>
      </c>
      <c r="K3659" s="7">
        <v>1.34528169014085</v>
      </c>
      <c r="L3659" s="6">
        <v>0</v>
      </c>
      <c r="M3659" s="5">
        <v>0</v>
      </c>
      <c r="N3659" s="5">
        <v>0</v>
      </c>
      <c r="O3659" s="5">
        <v>12.3</v>
      </c>
      <c r="P3659" s="5">
        <v>-12.3</v>
      </c>
      <c r="Q3659" s="8">
        <v>-1</v>
      </c>
      <c r="R3659" s="4">
        <v>0</v>
      </c>
      <c r="S3659" s="10" t="s">
        <v>33</v>
      </c>
      <c r="T3659" s="11">
        <v>0</v>
      </c>
    </row>
    <row r="3660" spans="1:20" x14ac:dyDescent="0.2">
      <c r="A3660" s="3" t="s">
        <v>161</v>
      </c>
      <c r="B3660" s="3" t="s">
        <v>162</v>
      </c>
      <c r="C3660" s="4" t="s">
        <v>128</v>
      </c>
      <c r="D3660" s="3" t="s">
        <v>85</v>
      </c>
      <c r="E3660" s="5">
        <v>6.25</v>
      </c>
      <c r="F3660" s="4">
        <v>3</v>
      </c>
      <c r="G3660" s="5">
        <v>12.3499999875</v>
      </c>
      <c r="H3660" s="5">
        <v>4.1166666625000001</v>
      </c>
      <c r="I3660" s="4">
        <v>137</v>
      </c>
      <c r="J3660" s="6">
        <v>2.1897810218978102</v>
      </c>
      <c r="K3660" s="7">
        <v>1.4452554744525501</v>
      </c>
      <c r="L3660" s="6">
        <v>0</v>
      </c>
      <c r="M3660" s="5">
        <v>0</v>
      </c>
      <c r="N3660" s="5">
        <v>0</v>
      </c>
      <c r="O3660" s="5">
        <v>12.3499999875</v>
      </c>
      <c r="P3660" s="5">
        <v>-12.3499999875</v>
      </c>
      <c r="Q3660" s="8">
        <v>-1</v>
      </c>
      <c r="R3660" s="4">
        <v>0</v>
      </c>
      <c r="S3660" s="10" t="s">
        <v>33</v>
      </c>
      <c r="T3660" s="11">
        <v>0</v>
      </c>
    </row>
    <row r="3661" spans="1:20" x14ac:dyDescent="0.2">
      <c r="A3661" s="3" t="s">
        <v>161</v>
      </c>
      <c r="B3661" s="3" t="s">
        <v>162</v>
      </c>
      <c r="C3661" s="4" t="s">
        <v>128</v>
      </c>
      <c r="D3661" s="3" t="s">
        <v>85</v>
      </c>
      <c r="E3661" s="5">
        <v>6.25</v>
      </c>
      <c r="F3661" s="4">
        <v>6</v>
      </c>
      <c r="G3661" s="5">
        <v>12.362499975000002</v>
      </c>
      <c r="H3661" s="5">
        <v>2.0604166625000002</v>
      </c>
      <c r="I3661" s="4">
        <v>358</v>
      </c>
      <c r="J3661" s="6">
        <v>1.67597765363128</v>
      </c>
      <c r="K3661" s="7">
        <v>2.0694972067039101</v>
      </c>
      <c r="L3661" s="6">
        <v>0</v>
      </c>
      <c r="M3661" s="5">
        <v>0</v>
      </c>
      <c r="N3661" s="5">
        <v>0</v>
      </c>
      <c r="O3661" s="5">
        <v>12.362499975000002</v>
      </c>
      <c r="P3661" s="5">
        <v>-12.362499975000002</v>
      </c>
      <c r="Q3661" s="8">
        <v>-1</v>
      </c>
      <c r="R3661" s="4">
        <v>0</v>
      </c>
      <c r="S3661" s="10" t="s">
        <v>33</v>
      </c>
      <c r="T3661" s="11">
        <v>0</v>
      </c>
    </row>
    <row r="3662" spans="1:20" x14ac:dyDescent="0.2">
      <c r="A3662" s="3" t="s">
        <v>161</v>
      </c>
      <c r="B3662" s="3" t="s">
        <v>162</v>
      </c>
      <c r="C3662" s="4" t="s">
        <v>128</v>
      </c>
      <c r="D3662" s="3" t="s">
        <v>85</v>
      </c>
      <c r="E3662" s="5">
        <v>6.25</v>
      </c>
      <c r="F3662" s="4">
        <v>5</v>
      </c>
      <c r="G3662" s="5">
        <v>12.375</v>
      </c>
      <c r="H3662" s="5">
        <v>2.4750000000000001</v>
      </c>
      <c r="I3662" s="4">
        <v>35</v>
      </c>
      <c r="J3662" s="6">
        <v>14.285714285714301</v>
      </c>
      <c r="K3662" s="7">
        <v>1.51714285714286</v>
      </c>
      <c r="L3662" s="6">
        <v>0</v>
      </c>
      <c r="M3662" s="5">
        <v>0</v>
      </c>
      <c r="N3662" s="5">
        <v>0</v>
      </c>
      <c r="O3662" s="5">
        <v>12.375</v>
      </c>
      <c r="P3662" s="5">
        <v>-12.375</v>
      </c>
      <c r="Q3662" s="8">
        <v>-1</v>
      </c>
      <c r="R3662" s="4">
        <v>0</v>
      </c>
      <c r="S3662" s="10" t="s">
        <v>33</v>
      </c>
      <c r="T3662" s="11">
        <v>0</v>
      </c>
    </row>
    <row r="3663" spans="1:20" x14ac:dyDescent="0.2">
      <c r="A3663" s="3" t="s">
        <v>161</v>
      </c>
      <c r="B3663" s="3" t="s">
        <v>162</v>
      </c>
      <c r="C3663" s="4" t="s">
        <v>128</v>
      </c>
      <c r="D3663" s="3" t="s">
        <v>85</v>
      </c>
      <c r="E3663" s="5">
        <v>6.25</v>
      </c>
      <c r="F3663" s="4">
        <v>9</v>
      </c>
      <c r="G3663" s="5">
        <v>12.387499987499998</v>
      </c>
      <c r="H3663" s="5">
        <v>1.3763888874999999</v>
      </c>
      <c r="I3663" s="4">
        <v>282</v>
      </c>
      <c r="J3663" s="6">
        <v>3.1914893617021298</v>
      </c>
      <c r="K3663" s="7">
        <v>1.3418439716312101</v>
      </c>
      <c r="L3663" s="6">
        <v>0</v>
      </c>
      <c r="M3663" s="5">
        <v>0</v>
      </c>
      <c r="N3663" s="5">
        <v>0</v>
      </c>
      <c r="O3663" s="5">
        <v>12.387499987499998</v>
      </c>
      <c r="P3663" s="5">
        <v>-12.387499987499998</v>
      </c>
      <c r="Q3663" s="8">
        <v>-1</v>
      </c>
      <c r="R3663" s="4">
        <v>0</v>
      </c>
      <c r="S3663" s="10" t="s">
        <v>33</v>
      </c>
      <c r="T3663" s="11">
        <v>0</v>
      </c>
    </row>
    <row r="3664" spans="1:20" x14ac:dyDescent="0.2">
      <c r="A3664" s="3" t="s">
        <v>161</v>
      </c>
      <c r="B3664" s="3" t="s">
        <v>162</v>
      </c>
      <c r="C3664" s="4" t="s">
        <v>128</v>
      </c>
      <c r="D3664" s="3" t="s">
        <v>25</v>
      </c>
      <c r="E3664" s="5">
        <v>6.25</v>
      </c>
      <c r="F3664" s="4">
        <v>6</v>
      </c>
      <c r="G3664" s="5">
        <v>12.399999975</v>
      </c>
      <c r="H3664" s="5">
        <v>2.0666666624999999</v>
      </c>
      <c r="I3664" s="4">
        <v>157</v>
      </c>
      <c r="J3664" s="6">
        <v>3.8216560509554101</v>
      </c>
      <c r="K3664" s="7">
        <v>1.5356687898089201</v>
      </c>
      <c r="L3664" s="6">
        <v>0</v>
      </c>
      <c r="M3664" s="5">
        <v>0</v>
      </c>
      <c r="N3664" s="5">
        <v>0</v>
      </c>
      <c r="O3664" s="5">
        <v>12.399999975</v>
      </c>
      <c r="P3664" s="5">
        <v>-12.399999975</v>
      </c>
      <c r="Q3664" s="8">
        <v>-1</v>
      </c>
      <c r="R3664" s="4">
        <v>0</v>
      </c>
      <c r="S3664" s="10" t="s">
        <v>33</v>
      </c>
      <c r="T3664" s="11">
        <v>0</v>
      </c>
    </row>
    <row r="3665" spans="1:20" x14ac:dyDescent="0.2">
      <c r="A3665" s="3" t="s">
        <v>161</v>
      </c>
      <c r="B3665" s="3" t="s">
        <v>162</v>
      </c>
      <c r="C3665" s="4" t="s">
        <v>128</v>
      </c>
      <c r="D3665" s="3" t="s">
        <v>85</v>
      </c>
      <c r="E3665" s="5">
        <v>6.25</v>
      </c>
      <c r="F3665" s="4">
        <v>10</v>
      </c>
      <c r="G3665" s="5">
        <v>12.4125</v>
      </c>
      <c r="H3665" s="5">
        <v>1.24125</v>
      </c>
      <c r="I3665" s="4">
        <v>305</v>
      </c>
      <c r="J3665" s="6">
        <v>3.27868852459016</v>
      </c>
      <c r="K3665" s="7">
        <v>1.54393442622951</v>
      </c>
      <c r="L3665" s="6">
        <v>0</v>
      </c>
      <c r="M3665" s="5">
        <v>0</v>
      </c>
      <c r="N3665" s="5">
        <v>0</v>
      </c>
      <c r="O3665" s="5">
        <v>12.4125</v>
      </c>
      <c r="P3665" s="5">
        <v>-12.4125</v>
      </c>
      <c r="Q3665" s="8">
        <v>-1</v>
      </c>
      <c r="R3665" s="4">
        <v>0</v>
      </c>
      <c r="S3665" s="10" t="s">
        <v>33</v>
      </c>
      <c r="T3665" s="11">
        <v>0</v>
      </c>
    </row>
    <row r="3666" spans="1:20" x14ac:dyDescent="0.2">
      <c r="A3666" s="3" t="s">
        <v>161</v>
      </c>
      <c r="B3666" s="3" t="s">
        <v>162</v>
      </c>
      <c r="C3666" s="4" t="s">
        <v>128</v>
      </c>
      <c r="D3666" s="3" t="s">
        <v>28</v>
      </c>
      <c r="E3666" s="5">
        <v>6.25</v>
      </c>
      <c r="F3666" s="4">
        <v>5</v>
      </c>
      <c r="G3666" s="5">
        <v>12.4625</v>
      </c>
      <c r="H3666" s="5">
        <v>2.4925000000000002</v>
      </c>
      <c r="I3666" s="4">
        <v>37</v>
      </c>
      <c r="J3666" s="6">
        <v>13.5135135135135</v>
      </c>
      <c r="K3666" s="7">
        <v>2.1675675675675699</v>
      </c>
      <c r="L3666" s="6">
        <v>0</v>
      </c>
      <c r="M3666" s="5">
        <v>0</v>
      </c>
      <c r="N3666" s="5">
        <v>0</v>
      </c>
      <c r="O3666" s="5">
        <v>12.4625</v>
      </c>
      <c r="P3666" s="5">
        <v>-12.4625</v>
      </c>
      <c r="Q3666" s="8">
        <v>-1</v>
      </c>
      <c r="R3666" s="4">
        <v>0</v>
      </c>
      <c r="S3666" s="10" t="s">
        <v>33</v>
      </c>
      <c r="T3666" s="11">
        <v>0</v>
      </c>
    </row>
    <row r="3667" spans="1:20" x14ac:dyDescent="0.2">
      <c r="A3667" s="3" t="s">
        <v>161</v>
      </c>
      <c r="B3667" s="3" t="s">
        <v>162</v>
      </c>
      <c r="C3667" s="4" t="s">
        <v>128</v>
      </c>
      <c r="D3667" s="3" t="s">
        <v>85</v>
      </c>
      <c r="E3667" s="5">
        <v>6.25</v>
      </c>
      <c r="F3667" s="4">
        <v>6</v>
      </c>
      <c r="G3667" s="5">
        <v>12.549999974999999</v>
      </c>
      <c r="H3667" s="5">
        <v>2.0916666624999998</v>
      </c>
      <c r="I3667" s="4">
        <v>17</v>
      </c>
      <c r="J3667" s="6">
        <v>35.294117647058798</v>
      </c>
      <c r="K3667" s="7">
        <v>2.8235294117647101</v>
      </c>
      <c r="L3667" s="6">
        <v>0</v>
      </c>
      <c r="M3667" s="5">
        <v>0</v>
      </c>
      <c r="N3667" s="5">
        <v>0</v>
      </c>
      <c r="O3667" s="5">
        <v>12.549999974999999</v>
      </c>
      <c r="P3667" s="5">
        <v>-12.549999974999999</v>
      </c>
      <c r="Q3667" s="8">
        <v>-1</v>
      </c>
      <c r="R3667" s="4">
        <v>0</v>
      </c>
      <c r="S3667" s="10" t="s">
        <v>33</v>
      </c>
      <c r="T3667" s="11">
        <v>0</v>
      </c>
    </row>
    <row r="3668" spans="1:20" x14ac:dyDescent="0.2">
      <c r="A3668" s="3" t="s">
        <v>161</v>
      </c>
      <c r="B3668" s="3" t="s">
        <v>162</v>
      </c>
      <c r="C3668" s="4" t="s">
        <v>128</v>
      </c>
      <c r="D3668" s="3" t="s">
        <v>85</v>
      </c>
      <c r="E3668" s="5">
        <v>6.25</v>
      </c>
      <c r="F3668" s="4">
        <v>6</v>
      </c>
      <c r="G3668" s="5">
        <v>12.6</v>
      </c>
      <c r="H3668" s="5">
        <v>2.1</v>
      </c>
      <c r="I3668" s="4">
        <v>7</v>
      </c>
      <c r="J3668" s="6">
        <v>85.714285714285694</v>
      </c>
      <c r="K3668" s="7">
        <v>1</v>
      </c>
      <c r="L3668" s="6">
        <v>0</v>
      </c>
      <c r="M3668" s="5">
        <v>0</v>
      </c>
      <c r="N3668" s="5">
        <v>0</v>
      </c>
      <c r="O3668" s="5">
        <v>12.6</v>
      </c>
      <c r="P3668" s="5">
        <v>-12.6</v>
      </c>
      <c r="Q3668" s="8">
        <v>-1</v>
      </c>
      <c r="R3668" s="4">
        <v>0</v>
      </c>
      <c r="S3668" s="10" t="s">
        <v>33</v>
      </c>
      <c r="T3668" s="11">
        <v>0</v>
      </c>
    </row>
    <row r="3669" spans="1:20" x14ac:dyDescent="0.2">
      <c r="A3669" s="3" t="s">
        <v>161</v>
      </c>
      <c r="B3669" s="3" t="s">
        <v>162</v>
      </c>
      <c r="C3669" s="4" t="s">
        <v>128</v>
      </c>
      <c r="D3669" s="3" t="s">
        <v>85</v>
      </c>
      <c r="E3669" s="5">
        <v>6.25</v>
      </c>
      <c r="F3669" s="4">
        <v>3</v>
      </c>
      <c r="G3669" s="5">
        <v>12.699999975000001</v>
      </c>
      <c r="H3669" s="5">
        <v>4.2333333250000003</v>
      </c>
      <c r="I3669" s="4">
        <v>133</v>
      </c>
      <c r="J3669" s="6">
        <v>2.2556390977443601</v>
      </c>
      <c r="K3669" s="7">
        <v>3.2113533834586501</v>
      </c>
      <c r="L3669" s="6">
        <v>0</v>
      </c>
      <c r="M3669" s="5">
        <v>0</v>
      </c>
      <c r="N3669" s="5">
        <v>0</v>
      </c>
      <c r="O3669" s="5">
        <v>12.699999975000001</v>
      </c>
      <c r="P3669" s="5">
        <v>-12.699999975000001</v>
      </c>
      <c r="Q3669" s="8">
        <v>-1</v>
      </c>
      <c r="R3669" s="4">
        <v>0</v>
      </c>
      <c r="S3669" s="10" t="s">
        <v>33</v>
      </c>
      <c r="T3669" s="11">
        <v>0</v>
      </c>
    </row>
    <row r="3670" spans="1:20" x14ac:dyDescent="0.2">
      <c r="A3670" s="3" t="s">
        <v>161</v>
      </c>
      <c r="B3670" s="3" t="s">
        <v>162</v>
      </c>
      <c r="C3670" s="4" t="s">
        <v>128</v>
      </c>
      <c r="D3670" s="3" t="s">
        <v>34</v>
      </c>
      <c r="E3670" s="5">
        <v>6.25</v>
      </c>
      <c r="F3670" s="4">
        <v>4</v>
      </c>
      <c r="G3670" s="5">
        <v>12.7125</v>
      </c>
      <c r="H3670" s="5">
        <v>3.1781250000000001</v>
      </c>
      <c r="I3670" s="4">
        <v>31</v>
      </c>
      <c r="J3670" s="6">
        <v>12.9032258064516</v>
      </c>
      <c r="K3670" s="7">
        <v>1.09032258064516</v>
      </c>
      <c r="L3670" s="6">
        <v>0</v>
      </c>
      <c r="M3670" s="5">
        <v>0</v>
      </c>
      <c r="N3670" s="5">
        <v>0</v>
      </c>
      <c r="O3670" s="5">
        <v>12.7125</v>
      </c>
      <c r="P3670" s="5">
        <v>-12.7125</v>
      </c>
      <c r="Q3670" s="8">
        <v>-1</v>
      </c>
      <c r="R3670" s="4">
        <v>0</v>
      </c>
      <c r="S3670" s="10" t="s">
        <v>33</v>
      </c>
      <c r="T3670" s="11">
        <v>0</v>
      </c>
    </row>
    <row r="3671" spans="1:20" x14ac:dyDescent="0.2">
      <c r="A3671" s="3" t="s">
        <v>161</v>
      </c>
      <c r="B3671" s="3" t="s">
        <v>162</v>
      </c>
      <c r="C3671" s="4" t="s">
        <v>128</v>
      </c>
      <c r="D3671" s="3" t="s">
        <v>85</v>
      </c>
      <c r="E3671" s="5">
        <v>6.25</v>
      </c>
      <c r="F3671" s="4">
        <v>9</v>
      </c>
      <c r="G3671" s="5">
        <v>12.774999937500002</v>
      </c>
      <c r="H3671" s="5">
        <v>1.4194444375000002</v>
      </c>
      <c r="I3671" s="4">
        <v>216</v>
      </c>
      <c r="J3671" s="6">
        <v>4.1666666666666696</v>
      </c>
      <c r="K3671" s="7">
        <v>1.7777777777777799</v>
      </c>
      <c r="L3671" s="6">
        <v>0</v>
      </c>
      <c r="M3671" s="5">
        <v>0</v>
      </c>
      <c r="N3671" s="5">
        <v>0</v>
      </c>
      <c r="O3671" s="5">
        <v>12.774999937500002</v>
      </c>
      <c r="P3671" s="5">
        <v>-12.774999937500002</v>
      </c>
      <c r="Q3671" s="8">
        <v>-1</v>
      </c>
      <c r="R3671" s="4">
        <v>0</v>
      </c>
      <c r="S3671" s="10" t="s">
        <v>33</v>
      </c>
      <c r="T3671" s="11">
        <v>0</v>
      </c>
    </row>
    <row r="3672" spans="1:20" x14ac:dyDescent="0.2">
      <c r="A3672" s="3" t="s">
        <v>161</v>
      </c>
      <c r="B3672" s="3" t="s">
        <v>162</v>
      </c>
      <c r="C3672" s="4" t="s">
        <v>128</v>
      </c>
      <c r="D3672" s="3" t="s">
        <v>85</v>
      </c>
      <c r="E3672" s="5">
        <v>6.25</v>
      </c>
      <c r="F3672" s="4">
        <v>7</v>
      </c>
      <c r="G3672" s="5">
        <v>12.7874999875</v>
      </c>
      <c r="H3672" s="5">
        <v>1.8267857125</v>
      </c>
      <c r="I3672" s="4">
        <v>84</v>
      </c>
      <c r="J3672" s="6">
        <v>8.3333333333333304</v>
      </c>
      <c r="K3672" s="7">
        <v>1.38214285714286</v>
      </c>
      <c r="L3672" s="6">
        <v>0</v>
      </c>
      <c r="M3672" s="5">
        <v>0</v>
      </c>
      <c r="N3672" s="5">
        <v>0</v>
      </c>
      <c r="O3672" s="5">
        <v>12.7874999875</v>
      </c>
      <c r="P3672" s="5">
        <v>-12.7874999875</v>
      </c>
      <c r="Q3672" s="8">
        <v>-1</v>
      </c>
      <c r="R3672" s="4">
        <v>0</v>
      </c>
      <c r="S3672" s="10" t="s">
        <v>33</v>
      </c>
      <c r="T3672" s="11">
        <v>0</v>
      </c>
    </row>
    <row r="3673" spans="1:20" x14ac:dyDescent="0.2">
      <c r="A3673" s="3" t="s">
        <v>161</v>
      </c>
      <c r="B3673" s="3" t="s">
        <v>162</v>
      </c>
      <c r="C3673" s="4" t="s">
        <v>128</v>
      </c>
      <c r="D3673" s="3" t="s">
        <v>85</v>
      </c>
      <c r="E3673" s="5">
        <v>6.25</v>
      </c>
      <c r="F3673" s="4">
        <v>4</v>
      </c>
      <c r="G3673" s="5">
        <v>12.8125</v>
      </c>
      <c r="H3673" s="5">
        <v>3.203125</v>
      </c>
      <c r="I3673" s="4">
        <v>95</v>
      </c>
      <c r="J3673" s="6">
        <v>4.2105263157894699</v>
      </c>
      <c r="K3673" s="7">
        <v>1.6284210526315801</v>
      </c>
      <c r="L3673" s="6">
        <v>0</v>
      </c>
      <c r="M3673" s="5">
        <v>0</v>
      </c>
      <c r="N3673" s="5">
        <v>0</v>
      </c>
      <c r="O3673" s="5">
        <v>12.8125</v>
      </c>
      <c r="P3673" s="5">
        <v>-12.8125</v>
      </c>
      <c r="Q3673" s="8">
        <v>-1</v>
      </c>
      <c r="R3673" s="4">
        <v>0</v>
      </c>
      <c r="S3673" s="10" t="s">
        <v>33</v>
      </c>
      <c r="T3673" s="11">
        <v>0</v>
      </c>
    </row>
    <row r="3674" spans="1:20" x14ac:dyDescent="0.2">
      <c r="A3674" s="3" t="s">
        <v>161</v>
      </c>
      <c r="B3674" s="3" t="s">
        <v>162</v>
      </c>
      <c r="C3674" s="4" t="s">
        <v>128</v>
      </c>
      <c r="D3674" s="3" t="s">
        <v>85</v>
      </c>
      <c r="E3674" s="5">
        <v>6.25</v>
      </c>
      <c r="F3674" s="4">
        <v>7</v>
      </c>
      <c r="G3674" s="5">
        <v>12.8124999625</v>
      </c>
      <c r="H3674" s="5">
        <v>1.8303571375000001</v>
      </c>
      <c r="I3674" s="4">
        <v>106</v>
      </c>
      <c r="J3674" s="6">
        <v>6.6037735849056602</v>
      </c>
      <c r="K3674" s="7">
        <v>1.2194339622641499</v>
      </c>
      <c r="L3674" s="6">
        <v>0</v>
      </c>
      <c r="M3674" s="5">
        <v>0</v>
      </c>
      <c r="N3674" s="5">
        <v>0</v>
      </c>
      <c r="O3674" s="5">
        <v>12.8124999625</v>
      </c>
      <c r="P3674" s="5">
        <v>-12.8124999625</v>
      </c>
      <c r="Q3674" s="8">
        <v>-1</v>
      </c>
      <c r="R3674" s="4">
        <v>0</v>
      </c>
      <c r="S3674" s="10" t="s">
        <v>33</v>
      </c>
      <c r="T3674" s="11">
        <v>0</v>
      </c>
    </row>
    <row r="3675" spans="1:20" x14ac:dyDescent="0.2">
      <c r="A3675" s="3" t="s">
        <v>161</v>
      </c>
      <c r="B3675" s="3" t="s">
        <v>162</v>
      </c>
      <c r="C3675" s="4" t="s">
        <v>128</v>
      </c>
      <c r="D3675" s="3" t="s">
        <v>85</v>
      </c>
      <c r="E3675" s="5">
        <v>6.25</v>
      </c>
      <c r="F3675" s="4">
        <v>4</v>
      </c>
      <c r="G3675" s="5">
        <v>12.824999999999999</v>
      </c>
      <c r="H3675" s="5">
        <v>3.2062499999999998</v>
      </c>
      <c r="I3675" s="4">
        <v>292</v>
      </c>
      <c r="J3675" s="6">
        <v>1.3698630136986301</v>
      </c>
      <c r="K3675" s="7">
        <v>2.0763356164383602</v>
      </c>
      <c r="L3675" s="6">
        <v>0</v>
      </c>
      <c r="M3675" s="5">
        <v>0</v>
      </c>
      <c r="N3675" s="5">
        <v>0</v>
      </c>
      <c r="O3675" s="5">
        <v>12.824999999999999</v>
      </c>
      <c r="P3675" s="5">
        <v>-12.824999999999999</v>
      </c>
      <c r="Q3675" s="8">
        <v>-1</v>
      </c>
      <c r="R3675" s="4">
        <v>0</v>
      </c>
      <c r="S3675" s="10" t="s">
        <v>33</v>
      </c>
      <c r="T3675" s="11">
        <v>0</v>
      </c>
    </row>
    <row r="3676" spans="1:20" x14ac:dyDescent="0.2">
      <c r="A3676" s="3" t="s">
        <v>161</v>
      </c>
      <c r="B3676" s="3" t="s">
        <v>162</v>
      </c>
      <c r="C3676" s="4" t="s">
        <v>128</v>
      </c>
      <c r="D3676" s="3" t="s">
        <v>85</v>
      </c>
      <c r="E3676" s="5">
        <v>6.25</v>
      </c>
      <c r="F3676" s="4">
        <v>3</v>
      </c>
      <c r="G3676" s="5">
        <v>12.837499987499999</v>
      </c>
      <c r="H3676" s="5">
        <v>4.2791666624999998</v>
      </c>
      <c r="I3676" s="4">
        <v>102</v>
      </c>
      <c r="J3676" s="6">
        <v>2.9411764705882399</v>
      </c>
      <c r="K3676" s="7">
        <v>2.4248039215686301</v>
      </c>
      <c r="L3676" s="6">
        <v>0</v>
      </c>
      <c r="M3676" s="5">
        <v>0</v>
      </c>
      <c r="N3676" s="5">
        <v>0</v>
      </c>
      <c r="O3676" s="5">
        <v>12.837499987499999</v>
      </c>
      <c r="P3676" s="5">
        <v>-12.837499987499999</v>
      </c>
      <c r="Q3676" s="8">
        <v>-1</v>
      </c>
      <c r="R3676" s="4">
        <v>0</v>
      </c>
      <c r="S3676" s="10" t="s">
        <v>33</v>
      </c>
      <c r="T3676" s="11">
        <v>0</v>
      </c>
    </row>
    <row r="3677" spans="1:20" x14ac:dyDescent="0.2">
      <c r="A3677" s="3" t="s">
        <v>161</v>
      </c>
      <c r="B3677" s="3" t="s">
        <v>162</v>
      </c>
      <c r="C3677" s="4" t="s">
        <v>128</v>
      </c>
      <c r="D3677" s="3" t="s">
        <v>85</v>
      </c>
      <c r="E3677" s="5">
        <v>6.25</v>
      </c>
      <c r="F3677" s="4">
        <v>5</v>
      </c>
      <c r="G3677" s="5">
        <v>12.875</v>
      </c>
      <c r="H3677" s="5">
        <v>2.5750000000000002</v>
      </c>
      <c r="I3677" s="4">
        <v>25</v>
      </c>
      <c r="J3677" s="6">
        <v>20</v>
      </c>
      <c r="K3677" s="7">
        <v>2</v>
      </c>
      <c r="L3677" s="6">
        <v>0</v>
      </c>
      <c r="M3677" s="5">
        <v>0</v>
      </c>
      <c r="N3677" s="5">
        <v>0</v>
      </c>
      <c r="O3677" s="5">
        <v>12.875</v>
      </c>
      <c r="P3677" s="5">
        <v>-12.875</v>
      </c>
      <c r="Q3677" s="8">
        <v>-1</v>
      </c>
      <c r="R3677" s="4">
        <v>0</v>
      </c>
      <c r="S3677" s="10" t="s">
        <v>33</v>
      </c>
      <c r="T3677" s="11">
        <v>0</v>
      </c>
    </row>
    <row r="3678" spans="1:20" x14ac:dyDescent="0.2">
      <c r="A3678" s="3" t="s">
        <v>161</v>
      </c>
      <c r="B3678" s="3" t="s">
        <v>162</v>
      </c>
      <c r="C3678" s="4" t="s">
        <v>128</v>
      </c>
      <c r="D3678" s="3" t="s">
        <v>85</v>
      </c>
      <c r="E3678" s="5">
        <v>6.25</v>
      </c>
      <c r="F3678" s="4">
        <v>4</v>
      </c>
      <c r="G3678" s="5">
        <v>12.9</v>
      </c>
      <c r="H3678" s="5">
        <v>3.2250000000000001</v>
      </c>
      <c r="I3678" s="4">
        <v>10</v>
      </c>
      <c r="J3678" s="6">
        <v>40</v>
      </c>
      <c r="K3678" s="7">
        <v>1.1000000000000001</v>
      </c>
      <c r="L3678" s="6">
        <v>0</v>
      </c>
      <c r="M3678" s="5">
        <v>0</v>
      </c>
      <c r="N3678" s="5">
        <v>0</v>
      </c>
      <c r="O3678" s="5">
        <v>12.9</v>
      </c>
      <c r="P3678" s="5">
        <v>-12.9</v>
      </c>
      <c r="Q3678" s="8">
        <v>-1</v>
      </c>
      <c r="R3678" s="4">
        <v>0</v>
      </c>
      <c r="S3678" s="10" t="s">
        <v>33</v>
      </c>
      <c r="T3678" s="11">
        <v>0</v>
      </c>
    </row>
    <row r="3679" spans="1:20" x14ac:dyDescent="0.2">
      <c r="A3679" s="3" t="s">
        <v>161</v>
      </c>
      <c r="B3679" s="3" t="s">
        <v>162</v>
      </c>
      <c r="C3679" s="4" t="s">
        <v>128</v>
      </c>
      <c r="D3679" s="3" t="s">
        <v>85</v>
      </c>
      <c r="E3679" s="5">
        <v>6.25</v>
      </c>
      <c r="F3679" s="4">
        <v>5</v>
      </c>
      <c r="G3679" s="5">
        <v>12.925000000000001</v>
      </c>
      <c r="H3679" s="5">
        <v>2.585</v>
      </c>
      <c r="I3679" s="4">
        <v>193</v>
      </c>
      <c r="J3679" s="6">
        <v>2.59067357512953</v>
      </c>
      <c r="K3679" s="7">
        <v>1.9953367875647701</v>
      </c>
      <c r="L3679" s="6">
        <v>0</v>
      </c>
      <c r="M3679" s="5">
        <v>0</v>
      </c>
      <c r="N3679" s="5">
        <v>0</v>
      </c>
      <c r="O3679" s="5">
        <v>12.925000000000001</v>
      </c>
      <c r="P3679" s="5">
        <v>-12.925000000000001</v>
      </c>
      <c r="Q3679" s="8">
        <v>-1</v>
      </c>
      <c r="R3679" s="4">
        <v>0</v>
      </c>
      <c r="S3679" s="10" t="s">
        <v>33</v>
      </c>
      <c r="T3679" s="11">
        <v>0</v>
      </c>
    </row>
    <row r="3680" spans="1:20" x14ac:dyDescent="0.2">
      <c r="A3680" s="3" t="s">
        <v>161</v>
      </c>
      <c r="B3680" s="3" t="s">
        <v>162</v>
      </c>
      <c r="C3680" s="4" t="s">
        <v>128</v>
      </c>
      <c r="D3680" s="3" t="s">
        <v>85</v>
      </c>
      <c r="E3680" s="5">
        <v>6.25</v>
      </c>
      <c r="F3680" s="4">
        <v>8</v>
      </c>
      <c r="G3680" s="5">
        <v>12.925000000000001</v>
      </c>
      <c r="H3680" s="5">
        <v>1.6156250000000001</v>
      </c>
      <c r="I3680" s="4">
        <v>226</v>
      </c>
      <c r="J3680" s="6">
        <v>3.5398230088495599</v>
      </c>
      <c r="K3680" s="7">
        <v>2.3758849557522099</v>
      </c>
      <c r="L3680" s="6">
        <v>0</v>
      </c>
      <c r="M3680" s="5">
        <v>0</v>
      </c>
      <c r="N3680" s="5">
        <v>0</v>
      </c>
      <c r="O3680" s="5">
        <v>12.925000000000001</v>
      </c>
      <c r="P3680" s="5">
        <v>-12.925000000000001</v>
      </c>
      <c r="Q3680" s="8">
        <v>-1</v>
      </c>
      <c r="R3680" s="4">
        <v>0</v>
      </c>
      <c r="S3680" s="10" t="s">
        <v>33</v>
      </c>
      <c r="T3680" s="11">
        <v>0</v>
      </c>
    </row>
    <row r="3681" spans="1:20" x14ac:dyDescent="0.2">
      <c r="A3681" s="3" t="s">
        <v>161</v>
      </c>
      <c r="B3681" s="3" t="s">
        <v>162</v>
      </c>
      <c r="C3681" s="4" t="s">
        <v>128</v>
      </c>
      <c r="D3681" s="3" t="s">
        <v>85</v>
      </c>
      <c r="E3681" s="5">
        <v>6.25</v>
      </c>
      <c r="F3681" s="4">
        <v>2</v>
      </c>
      <c r="G3681" s="5">
        <v>12.975</v>
      </c>
      <c r="H3681" s="5">
        <v>6.4874999999999998</v>
      </c>
      <c r="I3681" s="4">
        <v>625</v>
      </c>
      <c r="J3681" s="6">
        <v>0.32</v>
      </c>
      <c r="K3681" s="7">
        <v>2.09328</v>
      </c>
      <c r="L3681" s="6">
        <v>0</v>
      </c>
      <c r="M3681" s="5">
        <v>0</v>
      </c>
      <c r="N3681" s="5">
        <v>0</v>
      </c>
      <c r="O3681" s="5">
        <v>12.975</v>
      </c>
      <c r="P3681" s="5">
        <v>-12.975</v>
      </c>
      <c r="Q3681" s="8">
        <v>-1</v>
      </c>
      <c r="R3681" s="4">
        <v>0</v>
      </c>
      <c r="S3681" s="10" t="s">
        <v>33</v>
      </c>
      <c r="T3681" s="11">
        <v>0</v>
      </c>
    </row>
    <row r="3682" spans="1:20" x14ac:dyDescent="0.2">
      <c r="A3682" s="3" t="s">
        <v>161</v>
      </c>
      <c r="B3682" s="3" t="s">
        <v>162</v>
      </c>
      <c r="C3682" s="4" t="s">
        <v>128</v>
      </c>
      <c r="D3682" s="3" t="s">
        <v>85</v>
      </c>
      <c r="E3682" s="5">
        <v>6.25</v>
      </c>
      <c r="F3682" s="4">
        <v>7</v>
      </c>
      <c r="G3682" s="5">
        <v>12.974999974999999</v>
      </c>
      <c r="H3682" s="5">
        <v>1.8535714249999999</v>
      </c>
      <c r="I3682" s="4">
        <v>154</v>
      </c>
      <c r="J3682" s="6">
        <v>4.5454545454545503</v>
      </c>
      <c r="K3682" s="7">
        <v>1.8136363636363599</v>
      </c>
      <c r="L3682" s="6">
        <v>0</v>
      </c>
      <c r="M3682" s="5">
        <v>0</v>
      </c>
      <c r="N3682" s="5">
        <v>0</v>
      </c>
      <c r="O3682" s="5">
        <v>12.974999974999999</v>
      </c>
      <c r="P3682" s="5">
        <v>-12.974999974999999</v>
      </c>
      <c r="Q3682" s="8">
        <v>-1</v>
      </c>
      <c r="R3682" s="4">
        <v>0</v>
      </c>
      <c r="S3682" s="10" t="s">
        <v>33</v>
      </c>
      <c r="T3682" s="11">
        <v>0</v>
      </c>
    </row>
    <row r="3683" spans="1:20" x14ac:dyDescent="0.2">
      <c r="A3683" s="3" t="s">
        <v>161</v>
      </c>
      <c r="B3683" s="3" t="s">
        <v>162</v>
      </c>
      <c r="C3683" s="4" t="s">
        <v>128</v>
      </c>
      <c r="D3683" s="3" t="s">
        <v>85</v>
      </c>
      <c r="E3683" s="5">
        <v>6.25</v>
      </c>
      <c r="F3683" s="4">
        <v>7</v>
      </c>
      <c r="G3683" s="5">
        <v>13.024999924999999</v>
      </c>
      <c r="H3683" s="5">
        <v>1.8607142749999999</v>
      </c>
      <c r="I3683" s="4">
        <v>78</v>
      </c>
      <c r="J3683" s="6">
        <v>8.9743589743589691</v>
      </c>
      <c r="K3683" s="7">
        <v>2.31666666666667</v>
      </c>
      <c r="L3683" s="6">
        <v>0</v>
      </c>
      <c r="M3683" s="5">
        <v>0</v>
      </c>
      <c r="N3683" s="5">
        <v>0</v>
      </c>
      <c r="O3683" s="5">
        <v>13.024999924999999</v>
      </c>
      <c r="P3683" s="5">
        <v>-13.024999924999999</v>
      </c>
      <c r="Q3683" s="8">
        <v>-1</v>
      </c>
      <c r="R3683" s="4">
        <v>0</v>
      </c>
      <c r="S3683" s="10" t="s">
        <v>33</v>
      </c>
      <c r="T3683" s="11">
        <v>0</v>
      </c>
    </row>
    <row r="3684" spans="1:20" x14ac:dyDescent="0.2">
      <c r="A3684" s="3" t="s">
        <v>161</v>
      </c>
      <c r="B3684" s="3" t="s">
        <v>162</v>
      </c>
      <c r="C3684" s="4" t="s">
        <v>128</v>
      </c>
      <c r="D3684" s="3" t="s">
        <v>85</v>
      </c>
      <c r="E3684" s="5">
        <v>6.25</v>
      </c>
      <c r="F3684" s="4">
        <v>6</v>
      </c>
      <c r="G3684" s="5">
        <v>13.024999950000002</v>
      </c>
      <c r="H3684" s="5">
        <v>2.1708333250000003</v>
      </c>
      <c r="I3684" s="4">
        <v>310</v>
      </c>
      <c r="J3684" s="6">
        <v>1.93548387096774</v>
      </c>
      <c r="K3684" s="7">
        <v>3.1951612903225799</v>
      </c>
      <c r="L3684" s="6">
        <v>0</v>
      </c>
      <c r="M3684" s="5">
        <v>0</v>
      </c>
      <c r="N3684" s="5">
        <v>0</v>
      </c>
      <c r="O3684" s="5">
        <v>13.024999950000002</v>
      </c>
      <c r="P3684" s="5">
        <v>-13.024999950000002</v>
      </c>
      <c r="Q3684" s="8">
        <v>-1</v>
      </c>
      <c r="R3684" s="4">
        <v>0</v>
      </c>
      <c r="S3684" s="10" t="s">
        <v>33</v>
      </c>
      <c r="T3684" s="11">
        <v>0</v>
      </c>
    </row>
    <row r="3685" spans="1:20" x14ac:dyDescent="0.2">
      <c r="A3685" s="3" t="s">
        <v>161</v>
      </c>
      <c r="B3685" s="3" t="s">
        <v>162</v>
      </c>
      <c r="C3685" s="4" t="s">
        <v>128</v>
      </c>
      <c r="D3685" s="3" t="s">
        <v>85</v>
      </c>
      <c r="E3685" s="5">
        <v>6.25</v>
      </c>
      <c r="F3685" s="4">
        <v>3</v>
      </c>
      <c r="G3685" s="5">
        <v>13.412499974999999</v>
      </c>
      <c r="H3685" s="5">
        <v>4.4708333250000001</v>
      </c>
      <c r="I3685" s="4">
        <v>145</v>
      </c>
      <c r="J3685" s="6">
        <v>2.0689655172413799</v>
      </c>
      <c r="K3685" s="7">
        <v>1.7193103448275899</v>
      </c>
      <c r="L3685" s="6">
        <v>0</v>
      </c>
      <c r="M3685" s="5">
        <v>0</v>
      </c>
      <c r="N3685" s="5">
        <v>0</v>
      </c>
      <c r="O3685" s="5">
        <v>13.412499974999999</v>
      </c>
      <c r="P3685" s="5">
        <v>-13.412499974999999</v>
      </c>
      <c r="Q3685" s="8">
        <v>-1</v>
      </c>
      <c r="R3685" s="4">
        <v>0</v>
      </c>
      <c r="S3685" s="10" t="s">
        <v>33</v>
      </c>
      <c r="T3685" s="11">
        <v>0</v>
      </c>
    </row>
    <row r="3686" spans="1:20" x14ac:dyDescent="0.2">
      <c r="A3686" s="3" t="s">
        <v>161</v>
      </c>
      <c r="B3686" s="3" t="s">
        <v>162</v>
      </c>
      <c r="C3686" s="4" t="s">
        <v>128</v>
      </c>
      <c r="D3686" s="3" t="s">
        <v>85</v>
      </c>
      <c r="E3686" s="5">
        <v>6.25</v>
      </c>
      <c r="F3686" s="4">
        <v>4</v>
      </c>
      <c r="G3686" s="5">
        <v>13.425000000000001</v>
      </c>
      <c r="H3686" s="5">
        <v>3.3562500000000002</v>
      </c>
      <c r="I3686" s="4">
        <v>114</v>
      </c>
      <c r="J3686" s="6">
        <v>3.5087719298245599</v>
      </c>
      <c r="K3686" s="7">
        <v>1.9640350877193</v>
      </c>
      <c r="L3686" s="6">
        <v>0</v>
      </c>
      <c r="M3686" s="5">
        <v>0</v>
      </c>
      <c r="N3686" s="5">
        <v>0</v>
      </c>
      <c r="O3686" s="5">
        <v>13.425000000000001</v>
      </c>
      <c r="P3686" s="5">
        <v>-13.425000000000001</v>
      </c>
      <c r="Q3686" s="8">
        <v>-1</v>
      </c>
      <c r="R3686" s="4">
        <v>0</v>
      </c>
      <c r="S3686" s="10" t="s">
        <v>33</v>
      </c>
      <c r="T3686" s="11">
        <v>0</v>
      </c>
    </row>
    <row r="3687" spans="1:20" x14ac:dyDescent="0.2">
      <c r="A3687" s="3" t="s">
        <v>161</v>
      </c>
      <c r="B3687" s="3" t="s">
        <v>162</v>
      </c>
      <c r="C3687" s="4" t="s">
        <v>128</v>
      </c>
      <c r="D3687" s="3" t="s">
        <v>85</v>
      </c>
      <c r="E3687" s="5">
        <v>6.25</v>
      </c>
      <c r="F3687" s="4">
        <v>4</v>
      </c>
      <c r="G3687" s="5">
        <v>13.425000000000001</v>
      </c>
      <c r="H3687" s="5">
        <v>3.3562500000000002</v>
      </c>
      <c r="I3687" s="4">
        <v>171</v>
      </c>
      <c r="J3687" s="6">
        <v>2.3391812865497101</v>
      </c>
      <c r="K3687" s="7">
        <v>1.69473684210526</v>
      </c>
      <c r="L3687" s="6">
        <v>0</v>
      </c>
      <c r="M3687" s="5">
        <v>0</v>
      </c>
      <c r="N3687" s="5">
        <v>0</v>
      </c>
      <c r="O3687" s="5">
        <v>13.425000000000001</v>
      </c>
      <c r="P3687" s="5">
        <v>-13.425000000000001</v>
      </c>
      <c r="Q3687" s="8">
        <v>-1</v>
      </c>
      <c r="R3687" s="4">
        <v>0</v>
      </c>
      <c r="S3687" s="10" t="s">
        <v>33</v>
      </c>
      <c r="T3687" s="11">
        <v>0</v>
      </c>
    </row>
    <row r="3688" spans="1:20" x14ac:dyDescent="0.2">
      <c r="A3688" s="3" t="s">
        <v>161</v>
      </c>
      <c r="B3688" s="3" t="s">
        <v>162</v>
      </c>
      <c r="C3688" s="4" t="s">
        <v>128</v>
      </c>
      <c r="D3688" s="3" t="s">
        <v>85</v>
      </c>
      <c r="E3688" s="5">
        <v>6.25</v>
      </c>
      <c r="F3688" s="4">
        <v>4</v>
      </c>
      <c r="G3688" s="5">
        <v>13.425000000000001</v>
      </c>
      <c r="H3688" s="5">
        <v>3.3562500000000002</v>
      </c>
      <c r="I3688" s="4">
        <v>53</v>
      </c>
      <c r="J3688" s="6">
        <v>7.5471698113207504</v>
      </c>
      <c r="K3688" s="7">
        <v>3.1320754716981098</v>
      </c>
      <c r="L3688" s="6">
        <v>0</v>
      </c>
      <c r="M3688" s="5">
        <v>0</v>
      </c>
      <c r="N3688" s="5">
        <v>0</v>
      </c>
      <c r="O3688" s="5">
        <v>13.425000000000001</v>
      </c>
      <c r="P3688" s="5">
        <v>-13.425000000000001</v>
      </c>
      <c r="Q3688" s="8">
        <v>-1</v>
      </c>
      <c r="R3688" s="4">
        <v>0</v>
      </c>
      <c r="S3688" s="10" t="s">
        <v>33</v>
      </c>
      <c r="T3688" s="11">
        <v>0</v>
      </c>
    </row>
    <row r="3689" spans="1:20" x14ac:dyDescent="0.2">
      <c r="A3689" s="3" t="s">
        <v>161</v>
      </c>
      <c r="B3689" s="3" t="s">
        <v>162</v>
      </c>
      <c r="C3689" s="4" t="s">
        <v>128</v>
      </c>
      <c r="D3689" s="3" t="s">
        <v>85</v>
      </c>
      <c r="E3689" s="5">
        <v>6.25</v>
      </c>
      <c r="F3689" s="4">
        <v>3</v>
      </c>
      <c r="G3689" s="5">
        <v>13.437499987500001</v>
      </c>
      <c r="H3689" s="5">
        <v>4.4791666625</v>
      </c>
      <c r="I3689" s="4">
        <v>47</v>
      </c>
      <c r="J3689" s="6">
        <v>6.3829787234042596</v>
      </c>
      <c r="K3689" s="7">
        <v>1.4038297872340399</v>
      </c>
      <c r="L3689" s="6">
        <v>0</v>
      </c>
      <c r="M3689" s="5">
        <v>0</v>
      </c>
      <c r="N3689" s="5">
        <v>0</v>
      </c>
      <c r="O3689" s="5">
        <v>13.437499987500001</v>
      </c>
      <c r="P3689" s="5">
        <v>-13.437499987500001</v>
      </c>
      <c r="Q3689" s="8">
        <v>-1</v>
      </c>
      <c r="R3689" s="4">
        <v>0</v>
      </c>
      <c r="S3689" s="10" t="s">
        <v>33</v>
      </c>
      <c r="T3689" s="11">
        <v>0</v>
      </c>
    </row>
    <row r="3690" spans="1:20" x14ac:dyDescent="0.2">
      <c r="A3690" s="3" t="s">
        <v>161</v>
      </c>
      <c r="B3690" s="3" t="s">
        <v>162</v>
      </c>
      <c r="C3690" s="4" t="s">
        <v>128</v>
      </c>
      <c r="D3690" s="3" t="s">
        <v>85</v>
      </c>
      <c r="E3690" s="5">
        <v>6.25</v>
      </c>
      <c r="F3690" s="4">
        <v>12</v>
      </c>
      <c r="G3690" s="5">
        <v>13.474999950000001</v>
      </c>
      <c r="H3690" s="5">
        <v>1.1229166625</v>
      </c>
      <c r="I3690" s="4">
        <v>350</v>
      </c>
      <c r="J3690" s="6">
        <v>3.4285714285714302</v>
      </c>
      <c r="K3690" s="7">
        <v>3.8631428571428601</v>
      </c>
      <c r="L3690" s="6">
        <v>0</v>
      </c>
      <c r="M3690" s="5">
        <v>0</v>
      </c>
      <c r="N3690" s="5">
        <v>0</v>
      </c>
      <c r="O3690" s="5">
        <v>13.474999950000001</v>
      </c>
      <c r="P3690" s="5">
        <v>-13.474999950000001</v>
      </c>
      <c r="Q3690" s="8">
        <v>-1</v>
      </c>
      <c r="R3690" s="4">
        <v>0</v>
      </c>
      <c r="S3690" s="10" t="s">
        <v>33</v>
      </c>
      <c r="T3690" s="11">
        <v>0</v>
      </c>
    </row>
    <row r="3691" spans="1:20" x14ac:dyDescent="0.2">
      <c r="A3691" s="3" t="s">
        <v>161</v>
      </c>
      <c r="B3691" s="3" t="s">
        <v>162</v>
      </c>
      <c r="C3691" s="4" t="s">
        <v>128</v>
      </c>
      <c r="D3691" s="3" t="s">
        <v>85</v>
      </c>
      <c r="E3691" s="5">
        <v>6.25</v>
      </c>
      <c r="F3691" s="4">
        <v>8</v>
      </c>
      <c r="G3691" s="5">
        <v>13.55</v>
      </c>
      <c r="H3691" s="5">
        <v>1.6937500000000001</v>
      </c>
      <c r="I3691" s="4">
        <v>94</v>
      </c>
      <c r="J3691" s="6">
        <v>8.5106382978723403</v>
      </c>
      <c r="K3691" s="7">
        <v>1.5212765957446801</v>
      </c>
      <c r="L3691" s="6">
        <v>0</v>
      </c>
      <c r="M3691" s="5">
        <v>0</v>
      </c>
      <c r="N3691" s="5">
        <v>0</v>
      </c>
      <c r="O3691" s="5">
        <v>13.55</v>
      </c>
      <c r="P3691" s="5">
        <v>-13.55</v>
      </c>
      <c r="Q3691" s="8">
        <v>-1</v>
      </c>
      <c r="R3691" s="4">
        <v>0</v>
      </c>
      <c r="S3691" s="10" t="s">
        <v>33</v>
      </c>
      <c r="T3691" s="11">
        <v>0</v>
      </c>
    </row>
    <row r="3692" spans="1:20" x14ac:dyDescent="0.2">
      <c r="A3692" s="3" t="s">
        <v>161</v>
      </c>
      <c r="B3692" s="3" t="s">
        <v>162</v>
      </c>
      <c r="C3692" s="4" t="s">
        <v>128</v>
      </c>
      <c r="D3692" s="3" t="s">
        <v>85</v>
      </c>
      <c r="E3692" s="5">
        <v>6.25</v>
      </c>
      <c r="F3692" s="4">
        <v>6</v>
      </c>
      <c r="G3692" s="5">
        <v>13.65</v>
      </c>
      <c r="H3692" s="5">
        <v>2.2749999999999999</v>
      </c>
      <c r="I3692" s="4">
        <v>62</v>
      </c>
      <c r="J3692" s="6">
        <v>9.67741935483871</v>
      </c>
      <c r="K3692" s="7">
        <v>1.3887096774193499</v>
      </c>
      <c r="L3692" s="6">
        <v>0</v>
      </c>
      <c r="M3692" s="5">
        <v>0</v>
      </c>
      <c r="N3692" s="5">
        <v>0</v>
      </c>
      <c r="O3692" s="5">
        <v>13.65</v>
      </c>
      <c r="P3692" s="5">
        <v>-13.65</v>
      </c>
      <c r="Q3692" s="8">
        <v>-1</v>
      </c>
      <c r="R3692" s="4">
        <v>0</v>
      </c>
      <c r="S3692" s="10" t="s">
        <v>33</v>
      </c>
      <c r="T3692" s="11">
        <v>0</v>
      </c>
    </row>
    <row r="3693" spans="1:20" x14ac:dyDescent="0.2">
      <c r="A3693" s="3" t="s">
        <v>161</v>
      </c>
      <c r="B3693" s="3" t="s">
        <v>162</v>
      </c>
      <c r="C3693" s="4" t="s">
        <v>128</v>
      </c>
      <c r="D3693" s="3" t="s">
        <v>85</v>
      </c>
      <c r="E3693" s="5">
        <v>6.25</v>
      </c>
      <c r="F3693" s="4">
        <v>8</v>
      </c>
      <c r="G3693" s="5">
        <v>13.8375</v>
      </c>
      <c r="H3693" s="5">
        <v>1.7296875</v>
      </c>
      <c r="I3693" s="4">
        <v>786</v>
      </c>
      <c r="J3693" s="6">
        <v>1.01781170483461</v>
      </c>
      <c r="K3693" s="7">
        <v>1.69923664122137</v>
      </c>
      <c r="L3693" s="6">
        <v>0</v>
      </c>
      <c r="M3693" s="5">
        <v>0</v>
      </c>
      <c r="N3693" s="5">
        <v>0</v>
      </c>
      <c r="O3693" s="5">
        <v>13.8375</v>
      </c>
      <c r="P3693" s="5">
        <v>-13.8375</v>
      </c>
      <c r="Q3693" s="8">
        <v>-1</v>
      </c>
      <c r="R3693" s="4">
        <v>0</v>
      </c>
      <c r="S3693" s="10" t="s">
        <v>33</v>
      </c>
      <c r="T3693" s="11">
        <v>0</v>
      </c>
    </row>
    <row r="3694" spans="1:20" x14ac:dyDescent="0.2">
      <c r="A3694" s="3" t="s">
        <v>161</v>
      </c>
      <c r="B3694" s="3" t="s">
        <v>162</v>
      </c>
      <c r="C3694" s="4" t="s">
        <v>128</v>
      </c>
      <c r="D3694" s="3" t="s">
        <v>85</v>
      </c>
      <c r="E3694" s="5">
        <v>6.25</v>
      </c>
      <c r="F3694" s="4">
        <v>4</v>
      </c>
      <c r="G3694" s="5">
        <v>13.8375</v>
      </c>
      <c r="H3694" s="5">
        <v>3.4593750000000001</v>
      </c>
      <c r="I3694" s="4">
        <v>61</v>
      </c>
      <c r="J3694" s="6">
        <v>6.5573770491803298</v>
      </c>
      <c r="K3694" s="7">
        <v>1.3921311475409801</v>
      </c>
      <c r="L3694" s="6">
        <v>0</v>
      </c>
      <c r="M3694" s="5">
        <v>0</v>
      </c>
      <c r="N3694" s="5">
        <v>0</v>
      </c>
      <c r="O3694" s="5">
        <v>13.8375</v>
      </c>
      <c r="P3694" s="5">
        <v>-13.8375</v>
      </c>
      <c r="Q3694" s="8">
        <v>-1</v>
      </c>
      <c r="R3694" s="4">
        <v>0</v>
      </c>
      <c r="S3694" s="10" t="s">
        <v>33</v>
      </c>
      <c r="T3694" s="11">
        <v>0</v>
      </c>
    </row>
    <row r="3695" spans="1:20" x14ac:dyDescent="0.2">
      <c r="A3695" s="3" t="s">
        <v>161</v>
      </c>
      <c r="B3695" s="3" t="s">
        <v>162</v>
      </c>
      <c r="C3695" s="4" t="s">
        <v>128</v>
      </c>
      <c r="D3695" s="3" t="s">
        <v>43</v>
      </c>
      <c r="E3695" s="5">
        <v>6.25</v>
      </c>
      <c r="F3695" s="4">
        <v>5</v>
      </c>
      <c r="G3695" s="5">
        <v>13.875</v>
      </c>
      <c r="H3695" s="5">
        <v>2.7749999999999999</v>
      </c>
      <c r="I3695" s="4">
        <v>33</v>
      </c>
      <c r="J3695" s="6">
        <v>15.1515151515152</v>
      </c>
      <c r="K3695" s="7">
        <v>1.12424242424242</v>
      </c>
      <c r="L3695" s="6">
        <v>0</v>
      </c>
      <c r="M3695" s="5">
        <v>0</v>
      </c>
      <c r="N3695" s="5">
        <v>0</v>
      </c>
      <c r="O3695" s="5">
        <v>13.875</v>
      </c>
      <c r="P3695" s="5">
        <v>-13.875</v>
      </c>
      <c r="Q3695" s="8">
        <v>-1</v>
      </c>
      <c r="R3695" s="4">
        <v>0</v>
      </c>
      <c r="S3695" s="10" t="s">
        <v>33</v>
      </c>
      <c r="T3695" s="11">
        <v>0</v>
      </c>
    </row>
    <row r="3696" spans="1:20" x14ac:dyDescent="0.2">
      <c r="A3696" s="3" t="s">
        <v>161</v>
      </c>
      <c r="B3696" s="3" t="s">
        <v>162</v>
      </c>
      <c r="C3696" s="4" t="s">
        <v>128</v>
      </c>
      <c r="D3696" s="3" t="s">
        <v>85</v>
      </c>
      <c r="E3696" s="5">
        <v>6.25</v>
      </c>
      <c r="F3696" s="4">
        <v>8</v>
      </c>
      <c r="G3696" s="5">
        <v>13.925000000000001</v>
      </c>
      <c r="H3696" s="5">
        <v>1.7406250000000001</v>
      </c>
      <c r="I3696" s="4">
        <v>33</v>
      </c>
      <c r="J3696" s="6">
        <v>24.2424242424242</v>
      </c>
      <c r="K3696" s="7">
        <v>1.51515151515152</v>
      </c>
      <c r="L3696" s="6">
        <v>0</v>
      </c>
      <c r="M3696" s="5">
        <v>0</v>
      </c>
      <c r="N3696" s="5">
        <v>0</v>
      </c>
      <c r="O3696" s="5">
        <v>13.925000000000001</v>
      </c>
      <c r="P3696" s="5">
        <v>-13.925000000000001</v>
      </c>
      <c r="Q3696" s="8">
        <v>-1</v>
      </c>
      <c r="R3696" s="4">
        <v>0</v>
      </c>
      <c r="S3696" s="10" t="s">
        <v>33</v>
      </c>
      <c r="T3696" s="11">
        <v>0</v>
      </c>
    </row>
    <row r="3697" spans="1:20" x14ac:dyDescent="0.2">
      <c r="A3697" s="3" t="s">
        <v>161</v>
      </c>
      <c r="B3697" s="3" t="s">
        <v>162</v>
      </c>
      <c r="C3697" s="4" t="s">
        <v>128</v>
      </c>
      <c r="D3697" s="3" t="s">
        <v>85</v>
      </c>
      <c r="E3697" s="5">
        <v>6.25</v>
      </c>
      <c r="F3697" s="4">
        <v>4</v>
      </c>
      <c r="G3697" s="5">
        <v>13.9375</v>
      </c>
      <c r="H3697" s="5">
        <v>3.484375</v>
      </c>
      <c r="I3697" s="4">
        <v>39</v>
      </c>
      <c r="J3697" s="6">
        <v>10.2564102564103</v>
      </c>
      <c r="K3697" s="7">
        <v>1.56666666666667</v>
      </c>
      <c r="L3697" s="6">
        <v>0</v>
      </c>
      <c r="M3697" s="5">
        <v>0</v>
      </c>
      <c r="N3697" s="5">
        <v>0</v>
      </c>
      <c r="O3697" s="5">
        <v>13.9375</v>
      </c>
      <c r="P3697" s="5">
        <v>-13.9375</v>
      </c>
      <c r="Q3697" s="8">
        <v>-1</v>
      </c>
      <c r="R3697" s="4">
        <v>0</v>
      </c>
      <c r="S3697" s="10" t="s">
        <v>33</v>
      </c>
      <c r="T3697" s="11">
        <v>0</v>
      </c>
    </row>
    <row r="3698" spans="1:20" x14ac:dyDescent="0.2">
      <c r="A3698" s="3" t="s">
        <v>161</v>
      </c>
      <c r="B3698" s="3" t="s">
        <v>162</v>
      </c>
      <c r="C3698" s="4" t="s">
        <v>128</v>
      </c>
      <c r="D3698" s="3" t="s">
        <v>31</v>
      </c>
      <c r="E3698" s="5">
        <v>6.25</v>
      </c>
      <c r="F3698" s="4">
        <v>5</v>
      </c>
      <c r="G3698" s="5">
        <v>13.975</v>
      </c>
      <c r="H3698" s="5">
        <v>2.7949999999999999</v>
      </c>
      <c r="I3698" s="4">
        <v>63</v>
      </c>
      <c r="J3698" s="6">
        <v>7.9365079365079403</v>
      </c>
      <c r="K3698" s="7">
        <v>1.7492063492063501</v>
      </c>
      <c r="L3698" s="6">
        <v>0</v>
      </c>
      <c r="M3698" s="5">
        <v>0</v>
      </c>
      <c r="N3698" s="5">
        <v>0</v>
      </c>
      <c r="O3698" s="5">
        <v>13.975</v>
      </c>
      <c r="P3698" s="5">
        <v>-13.975</v>
      </c>
      <c r="Q3698" s="8">
        <v>-1</v>
      </c>
      <c r="R3698" s="4">
        <v>0</v>
      </c>
      <c r="S3698" s="10" t="s">
        <v>33</v>
      </c>
      <c r="T3698" s="11">
        <v>0</v>
      </c>
    </row>
    <row r="3699" spans="1:20" x14ac:dyDescent="0.2">
      <c r="A3699" s="3" t="s">
        <v>161</v>
      </c>
      <c r="B3699" s="3" t="s">
        <v>162</v>
      </c>
      <c r="C3699" s="4" t="s">
        <v>128</v>
      </c>
      <c r="D3699" s="3" t="s">
        <v>61</v>
      </c>
      <c r="E3699" s="5">
        <v>6.25</v>
      </c>
      <c r="F3699" s="4">
        <v>3</v>
      </c>
      <c r="G3699" s="5">
        <v>13.987500000000001</v>
      </c>
      <c r="H3699" s="5">
        <v>4.6624999999999996</v>
      </c>
      <c r="I3699" s="4">
        <v>58</v>
      </c>
      <c r="J3699" s="6">
        <v>5.1724137931034502</v>
      </c>
      <c r="K3699" s="7">
        <v>2.2396551724137899</v>
      </c>
      <c r="L3699" s="6">
        <v>0</v>
      </c>
      <c r="M3699" s="5">
        <v>0</v>
      </c>
      <c r="N3699" s="5">
        <v>0</v>
      </c>
      <c r="O3699" s="5">
        <v>13.987500000000001</v>
      </c>
      <c r="P3699" s="5">
        <v>-13.987500000000001</v>
      </c>
      <c r="Q3699" s="8">
        <v>-1</v>
      </c>
      <c r="R3699" s="4">
        <v>0</v>
      </c>
      <c r="S3699" s="10" t="s">
        <v>33</v>
      </c>
      <c r="T3699" s="11">
        <v>0</v>
      </c>
    </row>
    <row r="3700" spans="1:20" x14ac:dyDescent="0.2">
      <c r="A3700" s="3" t="s">
        <v>161</v>
      </c>
      <c r="B3700" s="3" t="s">
        <v>162</v>
      </c>
      <c r="C3700" s="4" t="s">
        <v>128</v>
      </c>
      <c r="D3700" s="3" t="s">
        <v>85</v>
      </c>
      <c r="E3700" s="5">
        <v>6.25</v>
      </c>
      <c r="F3700" s="4">
        <v>6</v>
      </c>
      <c r="G3700" s="5">
        <v>13.999999949999999</v>
      </c>
      <c r="H3700" s="5">
        <v>2.3333333249999999</v>
      </c>
      <c r="I3700" s="4">
        <v>207</v>
      </c>
      <c r="J3700" s="6">
        <v>2.8985507246376798</v>
      </c>
      <c r="K3700" s="7">
        <v>1.83381642512077</v>
      </c>
      <c r="L3700" s="6">
        <v>0</v>
      </c>
      <c r="M3700" s="5">
        <v>0</v>
      </c>
      <c r="N3700" s="5">
        <v>0</v>
      </c>
      <c r="O3700" s="5">
        <v>13.999999949999999</v>
      </c>
      <c r="P3700" s="5">
        <v>-13.999999949999999</v>
      </c>
      <c r="Q3700" s="8">
        <v>-1</v>
      </c>
      <c r="R3700" s="4">
        <v>0</v>
      </c>
      <c r="S3700" s="10" t="s">
        <v>33</v>
      </c>
      <c r="T3700" s="11">
        <v>0</v>
      </c>
    </row>
    <row r="3701" spans="1:20" x14ac:dyDescent="0.2">
      <c r="A3701" s="3" t="s">
        <v>161</v>
      </c>
      <c r="B3701" s="3" t="s">
        <v>162</v>
      </c>
      <c r="C3701" s="4" t="s">
        <v>128</v>
      </c>
      <c r="D3701" s="3" t="s">
        <v>85</v>
      </c>
      <c r="E3701" s="5">
        <v>6.25</v>
      </c>
      <c r="F3701" s="4">
        <v>5</v>
      </c>
      <c r="G3701" s="5">
        <v>14.0375</v>
      </c>
      <c r="H3701" s="5">
        <v>2.8075000000000001</v>
      </c>
      <c r="I3701" s="4">
        <v>87</v>
      </c>
      <c r="J3701" s="6">
        <v>5.7471264367816097</v>
      </c>
      <c r="K3701" s="7">
        <v>1.6148275862068999</v>
      </c>
      <c r="L3701" s="6">
        <v>0</v>
      </c>
      <c r="M3701" s="5">
        <v>0</v>
      </c>
      <c r="N3701" s="5">
        <v>0</v>
      </c>
      <c r="O3701" s="5">
        <v>14.0375</v>
      </c>
      <c r="P3701" s="5">
        <v>-14.0375</v>
      </c>
      <c r="Q3701" s="8">
        <v>-1</v>
      </c>
      <c r="R3701" s="4">
        <v>0</v>
      </c>
      <c r="S3701" s="10" t="s">
        <v>33</v>
      </c>
      <c r="T3701" s="11">
        <v>0</v>
      </c>
    </row>
    <row r="3702" spans="1:20" x14ac:dyDescent="0.2">
      <c r="A3702" s="3" t="s">
        <v>161</v>
      </c>
      <c r="B3702" s="3" t="s">
        <v>162</v>
      </c>
      <c r="C3702" s="4" t="s">
        <v>128</v>
      </c>
      <c r="D3702" s="3" t="s">
        <v>85</v>
      </c>
      <c r="E3702" s="5">
        <v>6.25</v>
      </c>
      <c r="F3702" s="4">
        <v>5</v>
      </c>
      <c r="G3702" s="5">
        <v>14.05</v>
      </c>
      <c r="H3702" s="5">
        <v>2.81</v>
      </c>
      <c r="I3702" s="4">
        <v>458</v>
      </c>
      <c r="J3702" s="6">
        <v>1.0917030567685599</v>
      </c>
      <c r="K3702" s="7">
        <v>2.34585152838428</v>
      </c>
      <c r="L3702" s="6">
        <v>0</v>
      </c>
      <c r="M3702" s="5">
        <v>0</v>
      </c>
      <c r="N3702" s="5">
        <v>0</v>
      </c>
      <c r="O3702" s="5">
        <v>14.05</v>
      </c>
      <c r="P3702" s="5">
        <v>-14.05</v>
      </c>
      <c r="Q3702" s="8">
        <v>-1</v>
      </c>
      <c r="R3702" s="4">
        <v>0</v>
      </c>
      <c r="S3702" s="10" t="s">
        <v>33</v>
      </c>
      <c r="T3702" s="11">
        <v>0</v>
      </c>
    </row>
    <row r="3703" spans="1:20" x14ac:dyDescent="0.2">
      <c r="A3703" s="3" t="s">
        <v>161</v>
      </c>
      <c r="B3703" s="3" t="s">
        <v>162</v>
      </c>
      <c r="C3703" s="4" t="s">
        <v>128</v>
      </c>
      <c r="D3703" s="3" t="s">
        <v>85</v>
      </c>
      <c r="E3703" s="5">
        <v>6.25</v>
      </c>
      <c r="F3703" s="4">
        <v>4</v>
      </c>
      <c r="G3703" s="5">
        <v>14.137499999999999</v>
      </c>
      <c r="H3703" s="5">
        <v>3.5343749999999998</v>
      </c>
      <c r="I3703" s="4">
        <v>93</v>
      </c>
      <c r="J3703" s="6">
        <v>4.3010752688171996</v>
      </c>
      <c r="K3703" s="7">
        <v>1.6762365591397801</v>
      </c>
      <c r="L3703" s="6">
        <v>0</v>
      </c>
      <c r="M3703" s="5">
        <v>0</v>
      </c>
      <c r="N3703" s="5">
        <v>0</v>
      </c>
      <c r="O3703" s="5">
        <v>14.137499999999999</v>
      </c>
      <c r="P3703" s="5">
        <v>-14.137499999999999</v>
      </c>
      <c r="Q3703" s="8">
        <v>-1</v>
      </c>
      <c r="R3703" s="4">
        <v>0</v>
      </c>
      <c r="S3703" s="10" t="s">
        <v>33</v>
      </c>
      <c r="T3703" s="11">
        <v>0</v>
      </c>
    </row>
    <row r="3704" spans="1:20" x14ac:dyDescent="0.2">
      <c r="A3704" s="3" t="s">
        <v>161</v>
      </c>
      <c r="B3704" s="3" t="s">
        <v>162</v>
      </c>
      <c r="C3704" s="4" t="s">
        <v>128</v>
      </c>
      <c r="D3704" s="3" t="s">
        <v>85</v>
      </c>
      <c r="E3704" s="5">
        <v>6.25</v>
      </c>
      <c r="F3704" s="4">
        <v>6</v>
      </c>
      <c r="G3704" s="5">
        <v>14.162499974999999</v>
      </c>
      <c r="H3704" s="5">
        <v>2.3604166625</v>
      </c>
      <c r="I3704" s="4">
        <v>17</v>
      </c>
      <c r="J3704" s="6">
        <v>35.294117647058798</v>
      </c>
      <c r="K3704" s="7">
        <v>1.1764705882352899</v>
      </c>
      <c r="L3704" s="6">
        <v>0</v>
      </c>
      <c r="M3704" s="5">
        <v>0</v>
      </c>
      <c r="N3704" s="5">
        <v>0</v>
      </c>
      <c r="O3704" s="5">
        <v>14.162499974999999</v>
      </c>
      <c r="P3704" s="5">
        <v>-14.162499974999999</v>
      </c>
      <c r="Q3704" s="8">
        <v>-1</v>
      </c>
      <c r="R3704" s="4">
        <v>0</v>
      </c>
      <c r="S3704" s="10" t="s">
        <v>33</v>
      </c>
      <c r="T3704" s="11">
        <v>0</v>
      </c>
    </row>
    <row r="3705" spans="1:20" x14ac:dyDescent="0.2">
      <c r="A3705" s="3" t="s">
        <v>161</v>
      </c>
      <c r="B3705" s="3" t="s">
        <v>162</v>
      </c>
      <c r="C3705" s="4" t="s">
        <v>128</v>
      </c>
      <c r="D3705" s="3" t="s">
        <v>85</v>
      </c>
      <c r="E3705" s="5">
        <v>6.25</v>
      </c>
      <c r="F3705" s="4">
        <v>5</v>
      </c>
      <c r="G3705" s="5">
        <v>14.2125</v>
      </c>
      <c r="H3705" s="5">
        <v>2.8424999999999998</v>
      </c>
      <c r="I3705" s="4">
        <v>15</v>
      </c>
      <c r="J3705" s="6">
        <v>33.3333333333333</v>
      </c>
      <c r="K3705" s="7">
        <v>1.2666666666666699</v>
      </c>
      <c r="L3705" s="6">
        <v>0</v>
      </c>
      <c r="M3705" s="5">
        <v>0</v>
      </c>
      <c r="N3705" s="5">
        <v>0</v>
      </c>
      <c r="O3705" s="5">
        <v>14.2125</v>
      </c>
      <c r="P3705" s="5">
        <v>-14.2125</v>
      </c>
      <c r="Q3705" s="8">
        <v>-1</v>
      </c>
      <c r="R3705" s="4">
        <v>0</v>
      </c>
      <c r="S3705" s="10" t="s">
        <v>33</v>
      </c>
      <c r="T3705" s="11">
        <v>0</v>
      </c>
    </row>
    <row r="3706" spans="1:20" x14ac:dyDescent="0.2">
      <c r="A3706" s="3" t="s">
        <v>161</v>
      </c>
      <c r="B3706" s="3" t="s">
        <v>162</v>
      </c>
      <c r="C3706" s="4" t="s">
        <v>128</v>
      </c>
      <c r="D3706" s="3" t="s">
        <v>34</v>
      </c>
      <c r="E3706" s="5">
        <v>6.25</v>
      </c>
      <c r="F3706" s="4">
        <v>6</v>
      </c>
      <c r="G3706" s="5">
        <v>14.237499975000002</v>
      </c>
      <c r="H3706" s="5">
        <v>2.3729166625000002</v>
      </c>
      <c r="I3706" s="4">
        <v>77</v>
      </c>
      <c r="J3706" s="6">
        <v>7.7922077922077904</v>
      </c>
      <c r="K3706" s="7">
        <v>1.06493506493506</v>
      </c>
      <c r="L3706" s="6">
        <v>0</v>
      </c>
      <c r="M3706" s="5">
        <v>0</v>
      </c>
      <c r="N3706" s="5">
        <v>0</v>
      </c>
      <c r="O3706" s="5">
        <v>14.237499975000002</v>
      </c>
      <c r="P3706" s="5">
        <v>-14.237499975000002</v>
      </c>
      <c r="Q3706" s="8">
        <v>-1</v>
      </c>
      <c r="R3706" s="4">
        <v>0</v>
      </c>
      <c r="S3706" s="10" t="s">
        <v>33</v>
      </c>
      <c r="T3706" s="11">
        <v>0</v>
      </c>
    </row>
    <row r="3707" spans="1:20" x14ac:dyDescent="0.2">
      <c r="A3707" s="3" t="s">
        <v>161</v>
      </c>
      <c r="B3707" s="3" t="s">
        <v>162</v>
      </c>
      <c r="C3707" s="4" t="s">
        <v>128</v>
      </c>
      <c r="D3707" s="3" t="s">
        <v>85</v>
      </c>
      <c r="E3707" s="5">
        <v>6.25</v>
      </c>
      <c r="F3707" s="4">
        <v>5</v>
      </c>
      <c r="G3707" s="5">
        <v>14.25</v>
      </c>
      <c r="H3707" s="5">
        <v>2.85</v>
      </c>
      <c r="I3707" s="4">
        <v>488</v>
      </c>
      <c r="J3707" s="6">
        <v>1.0245901639344299</v>
      </c>
      <c r="K3707" s="7">
        <v>1.88590163934426</v>
      </c>
      <c r="L3707" s="6">
        <v>0</v>
      </c>
      <c r="M3707" s="5">
        <v>0</v>
      </c>
      <c r="N3707" s="5">
        <v>0</v>
      </c>
      <c r="O3707" s="5">
        <v>14.25</v>
      </c>
      <c r="P3707" s="5">
        <v>-14.25</v>
      </c>
      <c r="Q3707" s="8">
        <v>-1</v>
      </c>
      <c r="R3707" s="4">
        <v>0</v>
      </c>
      <c r="S3707" s="10" t="s">
        <v>33</v>
      </c>
      <c r="T3707" s="11">
        <v>0</v>
      </c>
    </row>
    <row r="3708" spans="1:20" x14ac:dyDescent="0.2">
      <c r="A3708" s="3" t="s">
        <v>161</v>
      </c>
      <c r="B3708" s="3" t="s">
        <v>162</v>
      </c>
      <c r="C3708" s="4" t="s">
        <v>128</v>
      </c>
      <c r="D3708" s="3" t="s">
        <v>50</v>
      </c>
      <c r="E3708" s="5">
        <v>6.25</v>
      </c>
      <c r="F3708" s="4">
        <v>5</v>
      </c>
      <c r="G3708" s="5">
        <v>14.3</v>
      </c>
      <c r="H3708" s="5">
        <v>2.86</v>
      </c>
      <c r="I3708" s="4">
        <v>35</v>
      </c>
      <c r="J3708" s="6">
        <v>14.285714285714301</v>
      </c>
      <c r="K3708" s="7">
        <v>1.0828571428571401</v>
      </c>
      <c r="L3708" s="6">
        <v>0</v>
      </c>
      <c r="M3708" s="5">
        <v>0</v>
      </c>
      <c r="N3708" s="5">
        <v>0</v>
      </c>
      <c r="O3708" s="5">
        <v>14.3</v>
      </c>
      <c r="P3708" s="5">
        <v>-14.3</v>
      </c>
      <c r="Q3708" s="8">
        <v>-1</v>
      </c>
      <c r="R3708" s="4">
        <v>0</v>
      </c>
      <c r="S3708" s="10" t="s">
        <v>33</v>
      </c>
      <c r="T3708" s="11">
        <v>0</v>
      </c>
    </row>
    <row r="3709" spans="1:20" x14ac:dyDescent="0.2">
      <c r="A3709" s="3" t="s">
        <v>161</v>
      </c>
      <c r="B3709" s="3" t="s">
        <v>162</v>
      </c>
      <c r="C3709" s="4" t="s">
        <v>128</v>
      </c>
      <c r="D3709" s="3" t="s">
        <v>85</v>
      </c>
      <c r="E3709" s="5">
        <v>6.25</v>
      </c>
      <c r="F3709" s="4">
        <v>6</v>
      </c>
      <c r="G3709" s="5">
        <v>14.412499950000001</v>
      </c>
      <c r="H3709" s="5">
        <v>2.402083325</v>
      </c>
      <c r="I3709" s="4">
        <v>50</v>
      </c>
      <c r="J3709" s="6">
        <v>12</v>
      </c>
      <c r="K3709" s="7">
        <v>1.9496</v>
      </c>
      <c r="L3709" s="6">
        <v>0</v>
      </c>
      <c r="M3709" s="5">
        <v>0</v>
      </c>
      <c r="N3709" s="5">
        <v>0</v>
      </c>
      <c r="O3709" s="5">
        <v>14.412499950000001</v>
      </c>
      <c r="P3709" s="5">
        <v>-14.412499950000001</v>
      </c>
      <c r="Q3709" s="8">
        <v>-1</v>
      </c>
      <c r="R3709" s="4">
        <v>0</v>
      </c>
      <c r="S3709" s="10" t="s">
        <v>33</v>
      </c>
      <c r="T3709" s="11">
        <v>0</v>
      </c>
    </row>
    <row r="3710" spans="1:20" x14ac:dyDescent="0.2">
      <c r="A3710" s="3" t="s">
        <v>161</v>
      </c>
      <c r="B3710" s="3" t="s">
        <v>162</v>
      </c>
      <c r="C3710" s="4" t="s">
        <v>128</v>
      </c>
      <c r="D3710" s="3" t="s">
        <v>85</v>
      </c>
      <c r="E3710" s="5">
        <v>6.25</v>
      </c>
      <c r="F3710" s="4">
        <v>7</v>
      </c>
      <c r="G3710" s="5">
        <v>14.525</v>
      </c>
      <c r="H3710" s="5">
        <v>2.0750000000000002</v>
      </c>
      <c r="I3710" s="4">
        <v>70</v>
      </c>
      <c r="J3710" s="6">
        <v>10</v>
      </c>
      <c r="K3710" s="7">
        <v>1.27857142857143</v>
      </c>
      <c r="L3710" s="6">
        <v>0</v>
      </c>
      <c r="M3710" s="5">
        <v>0</v>
      </c>
      <c r="N3710" s="5">
        <v>0</v>
      </c>
      <c r="O3710" s="5">
        <v>14.525</v>
      </c>
      <c r="P3710" s="5">
        <v>-14.525</v>
      </c>
      <c r="Q3710" s="8">
        <v>-1</v>
      </c>
      <c r="R3710" s="4">
        <v>0</v>
      </c>
      <c r="S3710" s="10" t="s">
        <v>33</v>
      </c>
      <c r="T3710" s="11">
        <v>0</v>
      </c>
    </row>
    <row r="3711" spans="1:20" x14ac:dyDescent="0.2">
      <c r="A3711" s="3" t="s">
        <v>161</v>
      </c>
      <c r="B3711" s="3" t="s">
        <v>162</v>
      </c>
      <c r="C3711" s="4" t="s">
        <v>128</v>
      </c>
      <c r="D3711" s="3" t="s">
        <v>85</v>
      </c>
      <c r="E3711" s="5">
        <v>6.25</v>
      </c>
      <c r="F3711" s="4">
        <v>3</v>
      </c>
      <c r="G3711" s="5">
        <v>14.5999999875</v>
      </c>
      <c r="H3711" s="5">
        <v>4.8666666625000001</v>
      </c>
      <c r="I3711" s="4">
        <v>34</v>
      </c>
      <c r="J3711" s="6">
        <v>8.8235294117647101</v>
      </c>
      <c r="K3711" s="7">
        <v>1.7632352941176499</v>
      </c>
      <c r="L3711" s="6">
        <v>0</v>
      </c>
      <c r="M3711" s="5">
        <v>0</v>
      </c>
      <c r="N3711" s="5">
        <v>0</v>
      </c>
      <c r="O3711" s="5">
        <v>14.5999999875</v>
      </c>
      <c r="P3711" s="5">
        <v>-14.5999999875</v>
      </c>
      <c r="Q3711" s="8">
        <v>-1</v>
      </c>
      <c r="R3711" s="4">
        <v>0</v>
      </c>
      <c r="S3711" s="10" t="s">
        <v>33</v>
      </c>
      <c r="T3711" s="11">
        <v>0</v>
      </c>
    </row>
    <row r="3712" spans="1:20" x14ac:dyDescent="0.2">
      <c r="A3712" s="3" t="s">
        <v>161</v>
      </c>
      <c r="B3712" s="3" t="s">
        <v>162</v>
      </c>
      <c r="C3712" s="4" t="s">
        <v>128</v>
      </c>
      <c r="D3712" s="3" t="s">
        <v>85</v>
      </c>
      <c r="E3712" s="5">
        <v>6.25</v>
      </c>
      <c r="F3712" s="4">
        <v>5</v>
      </c>
      <c r="G3712" s="5">
        <v>14.725</v>
      </c>
      <c r="H3712" s="5">
        <v>2.9449999999999998</v>
      </c>
      <c r="I3712" s="4">
        <v>383</v>
      </c>
      <c r="J3712" s="6">
        <v>1.30548302872063</v>
      </c>
      <c r="K3712" s="7">
        <v>1.6934725848564001</v>
      </c>
      <c r="L3712" s="6">
        <v>0</v>
      </c>
      <c r="M3712" s="5">
        <v>0</v>
      </c>
      <c r="N3712" s="5">
        <v>0</v>
      </c>
      <c r="O3712" s="5">
        <v>14.725</v>
      </c>
      <c r="P3712" s="5">
        <v>-14.725</v>
      </c>
      <c r="Q3712" s="8">
        <v>-1</v>
      </c>
      <c r="R3712" s="4">
        <v>0</v>
      </c>
      <c r="S3712" s="10" t="s">
        <v>33</v>
      </c>
      <c r="T3712" s="11">
        <v>0</v>
      </c>
    </row>
    <row r="3713" spans="1:20" x14ac:dyDescent="0.2">
      <c r="A3713" s="3" t="s">
        <v>161</v>
      </c>
      <c r="B3713" s="3" t="s">
        <v>162</v>
      </c>
      <c r="C3713" s="4" t="s">
        <v>128</v>
      </c>
      <c r="D3713" s="3" t="s">
        <v>85</v>
      </c>
      <c r="E3713" s="5">
        <v>6.25</v>
      </c>
      <c r="F3713" s="4">
        <v>7</v>
      </c>
      <c r="G3713" s="5">
        <v>14.737499962499999</v>
      </c>
      <c r="H3713" s="5">
        <v>2.1053571375</v>
      </c>
      <c r="I3713" s="4">
        <v>24</v>
      </c>
      <c r="J3713" s="6">
        <v>29.1666666666667</v>
      </c>
      <c r="K3713" s="7">
        <v>1</v>
      </c>
      <c r="L3713" s="6">
        <v>0</v>
      </c>
      <c r="M3713" s="5">
        <v>0</v>
      </c>
      <c r="N3713" s="5">
        <v>0</v>
      </c>
      <c r="O3713" s="5">
        <v>14.737499962499999</v>
      </c>
      <c r="P3713" s="5">
        <v>-14.737499962499999</v>
      </c>
      <c r="Q3713" s="8">
        <v>-1</v>
      </c>
      <c r="R3713" s="4">
        <v>0</v>
      </c>
      <c r="S3713" s="10" t="s">
        <v>33</v>
      </c>
      <c r="T3713" s="11">
        <v>0</v>
      </c>
    </row>
    <row r="3714" spans="1:20" x14ac:dyDescent="0.2">
      <c r="A3714" s="3" t="s">
        <v>161</v>
      </c>
      <c r="B3714" s="3" t="s">
        <v>162</v>
      </c>
      <c r="C3714" s="4" t="s">
        <v>128</v>
      </c>
      <c r="D3714" s="3" t="s">
        <v>85</v>
      </c>
      <c r="E3714" s="5">
        <v>6.25</v>
      </c>
      <c r="F3714" s="4">
        <v>4</v>
      </c>
      <c r="G3714" s="5">
        <v>14.75</v>
      </c>
      <c r="H3714" s="5">
        <v>3.6875</v>
      </c>
      <c r="I3714" s="4">
        <v>74</v>
      </c>
      <c r="J3714" s="6">
        <v>5.4054054054054097</v>
      </c>
      <c r="K3714" s="7">
        <v>1.6477027027027</v>
      </c>
      <c r="L3714" s="6">
        <v>0</v>
      </c>
      <c r="M3714" s="5">
        <v>0</v>
      </c>
      <c r="N3714" s="5">
        <v>0</v>
      </c>
      <c r="O3714" s="5">
        <v>14.75</v>
      </c>
      <c r="P3714" s="5">
        <v>-14.75</v>
      </c>
      <c r="Q3714" s="8">
        <v>-1</v>
      </c>
      <c r="R3714" s="4">
        <v>0</v>
      </c>
      <c r="S3714" s="10" t="s">
        <v>33</v>
      </c>
      <c r="T3714" s="11">
        <v>0</v>
      </c>
    </row>
    <row r="3715" spans="1:20" x14ac:dyDescent="0.2">
      <c r="A3715" s="3" t="s">
        <v>161</v>
      </c>
      <c r="B3715" s="3" t="s">
        <v>162</v>
      </c>
      <c r="C3715" s="4" t="s">
        <v>128</v>
      </c>
      <c r="D3715" s="3" t="s">
        <v>85</v>
      </c>
      <c r="E3715" s="5">
        <v>6.25</v>
      </c>
      <c r="F3715" s="4">
        <v>9</v>
      </c>
      <c r="G3715" s="5">
        <v>14.774999962500001</v>
      </c>
      <c r="H3715" s="5">
        <v>1.6416666625</v>
      </c>
      <c r="I3715" s="4">
        <v>321</v>
      </c>
      <c r="J3715" s="6">
        <v>2.8037383177570101</v>
      </c>
      <c r="K3715" s="7">
        <v>4.6214953271028003</v>
      </c>
      <c r="L3715" s="6">
        <v>0</v>
      </c>
      <c r="M3715" s="5">
        <v>0</v>
      </c>
      <c r="N3715" s="5">
        <v>0</v>
      </c>
      <c r="O3715" s="5">
        <v>14.774999962500001</v>
      </c>
      <c r="P3715" s="5">
        <v>-14.774999962500001</v>
      </c>
      <c r="Q3715" s="8">
        <v>-1</v>
      </c>
      <c r="R3715" s="4">
        <v>0</v>
      </c>
      <c r="S3715" s="10" t="s">
        <v>33</v>
      </c>
      <c r="T3715" s="11">
        <v>0</v>
      </c>
    </row>
    <row r="3716" spans="1:20" x14ac:dyDescent="0.2">
      <c r="A3716" s="3" t="s">
        <v>161</v>
      </c>
      <c r="B3716" s="3" t="s">
        <v>162</v>
      </c>
      <c r="C3716" s="4" t="s">
        <v>128</v>
      </c>
      <c r="D3716" s="3" t="s">
        <v>85</v>
      </c>
      <c r="E3716" s="5">
        <v>6.25</v>
      </c>
      <c r="F3716" s="4">
        <v>10</v>
      </c>
      <c r="G3716" s="5">
        <v>14.775</v>
      </c>
      <c r="H3716" s="5">
        <v>1.4775</v>
      </c>
      <c r="I3716" s="4">
        <v>375</v>
      </c>
      <c r="J3716" s="6">
        <v>2.6666666666666701</v>
      </c>
      <c r="K3716" s="7">
        <v>3.4813333333333301</v>
      </c>
      <c r="L3716" s="6">
        <v>0</v>
      </c>
      <c r="M3716" s="5">
        <v>0</v>
      </c>
      <c r="N3716" s="5">
        <v>0</v>
      </c>
      <c r="O3716" s="5">
        <v>14.775</v>
      </c>
      <c r="P3716" s="5">
        <v>-14.775</v>
      </c>
      <c r="Q3716" s="8">
        <v>-1</v>
      </c>
      <c r="R3716" s="4">
        <v>0</v>
      </c>
      <c r="S3716" s="10" t="s">
        <v>33</v>
      </c>
      <c r="T3716" s="11">
        <v>0</v>
      </c>
    </row>
    <row r="3717" spans="1:20" x14ac:dyDescent="0.2">
      <c r="A3717" s="3" t="s">
        <v>161</v>
      </c>
      <c r="B3717" s="3" t="s">
        <v>162</v>
      </c>
      <c r="C3717" s="4" t="s">
        <v>128</v>
      </c>
      <c r="D3717" s="3" t="s">
        <v>85</v>
      </c>
      <c r="E3717" s="5">
        <v>6.25</v>
      </c>
      <c r="F3717" s="4">
        <v>5</v>
      </c>
      <c r="G3717" s="5">
        <v>14.8125</v>
      </c>
      <c r="H3717" s="5">
        <v>2.9624999999999999</v>
      </c>
      <c r="I3717" s="4">
        <v>37</v>
      </c>
      <c r="J3717" s="6">
        <v>13.5135135135135</v>
      </c>
      <c r="K3717" s="7">
        <v>1.1329729729729701</v>
      </c>
      <c r="L3717" s="6">
        <v>0</v>
      </c>
      <c r="M3717" s="5">
        <v>0</v>
      </c>
      <c r="N3717" s="5">
        <v>0</v>
      </c>
      <c r="O3717" s="5">
        <v>14.8125</v>
      </c>
      <c r="P3717" s="5">
        <v>-14.8125</v>
      </c>
      <c r="Q3717" s="8">
        <v>-1</v>
      </c>
      <c r="R3717" s="4">
        <v>0</v>
      </c>
      <c r="S3717" s="10" t="s">
        <v>33</v>
      </c>
      <c r="T3717" s="11">
        <v>0</v>
      </c>
    </row>
    <row r="3718" spans="1:20" x14ac:dyDescent="0.2">
      <c r="A3718" s="3" t="s">
        <v>161</v>
      </c>
      <c r="B3718" s="3" t="s">
        <v>162</v>
      </c>
      <c r="C3718" s="4" t="s">
        <v>128</v>
      </c>
      <c r="D3718" s="3" t="s">
        <v>85</v>
      </c>
      <c r="E3718" s="5">
        <v>6.25</v>
      </c>
      <c r="F3718" s="4">
        <v>8</v>
      </c>
      <c r="G3718" s="5">
        <v>14.8125</v>
      </c>
      <c r="H3718" s="5">
        <v>1.8515625</v>
      </c>
      <c r="I3718" s="4">
        <v>906</v>
      </c>
      <c r="J3718" s="6">
        <v>0.88300220750551905</v>
      </c>
      <c r="K3718" s="7">
        <v>1.4120088300220801</v>
      </c>
      <c r="L3718" s="6">
        <v>0</v>
      </c>
      <c r="M3718" s="5">
        <v>0</v>
      </c>
      <c r="N3718" s="5">
        <v>0</v>
      </c>
      <c r="O3718" s="5">
        <v>14.8125</v>
      </c>
      <c r="P3718" s="5">
        <v>-14.8125</v>
      </c>
      <c r="Q3718" s="8">
        <v>-1</v>
      </c>
      <c r="R3718" s="4">
        <v>0</v>
      </c>
      <c r="S3718" s="10" t="s">
        <v>33</v>
      </c>
      <c r="T3718" s="11">
        <v>0</v>
      </c>
    </row>
    <row r="3719" spans="1:20" x14ac:dyDescent="0.2">
      <c r="A3719" s="3" t="s">
        <v>161</v>
      </c>
      <c r="B3719" s="3" t="s">
        <v>162</v>
      </c>
      <c r="C3719" s="4" t="s">
        <v>128</v>
      </c>
      <c r="D3719" s="3" t="s">
        <v>85</v>
      </c>
      <c r="E3719" s="5">
        <v>6.25</v>
      </c>
      <c r="F3719" s="4">
        <v>16</v>
      </c>
      <c r="G3719" s="5">
        <v>14.875</v>
      </c>
      <c r="H3719" s="5">
        <v>0.9296875</v>
      </c>
      <c r="I3719" s="4">
        <v>303</v>
      </c>
      <c r="J3719" s="6">
        <v>5.2805280528052796</v>
      </c>
      <c r="K3719" s="7">
        <v>5.5933993399339901</v>
      </c>
      <c r="L3719" s="6">
        <v>0</v>
      </c>
      <c r="M3719" s="5">
        <v>0</v>
      </c>
      <c r="N3719" s="5">
        <v>0</v>
      </c>
      <c r="O3719" s="5">
        <v>14.875</v>
      </c>
      <c r="P3719" s="5">
        <v>-14.875</v>
      </c>
      <c r="Q3719" s="8">
        <v>-1</v>
      </c>
      <c r="R3719" s="4">
        <v>0</v>
      </c>
      <c r="S3719" s="10" t="s">
        <v>33</v>
      </c>
      <c r="T3719" s="11">
        <v>0</v>
      </c>
    </row>
    <row r="3720" spans="1:20" x14ac:dyDescent="0.2">
      <c r="A3720" s="3" t="s">
        <v>161</v>
      </c>
      <c r="B3720" s="3" t="s">
        <v>162</v>
      </c>
      <c r="C3720" s="4" t="s">
        <v>128</v>
      </c>
      <c r="D3720" s="3" t="s">
        <v>85</v>
      </c>
      <c r="E3720" s="5">
        <v>6.25</v>
      </c>
      <c r="F3720" s="4">
        <v>4</v>
      </c>
      <c r="G3720" s="5">
        <v>14.9</v>
      </c>
      <c r="H3720" s="5">
        <v>3.7250000000000001</v>
      </c>
      <c r="I3720" s="4">
        <v>36</v>
      </c>
      <c r="J3720" s="6">
        <v>11.1111111111111</v>
      </c>
      <c r="K3720" s="7">
        <v>1.9166666666666701</v>
      </c>
      <c r="L3720" s="6">
        <v>0</v>
      </c>
      <c r="M3720" s="5">
        <v>0</v>
      </c>
      <c r="N3720" s="5">
        <v>0</v>
      </c>
      <c r="O3720" s="5">
        <v>14.9</v>
      </c>
      <c r="P3720" s="5">
        <v>-14.9</v>
      </c>
      <c r="Q3720" s="8">
        <v>-1</v>
      </c>
      <c r="R3720" s="4">
        <v>0</v>
      </c>
      <c r="S3720" s="10" t="s">
        <v>33</v>
      </c>
      <c r="T3720" s="11">
        <v>0</v>
      </c>
    </row>
    <row r="3721" spans="1:20" x14ac:dyDescent="0.2">
      <c r="A3721" s="3" t="s">
        <v>161</v>
      </c>
      <c r="B3721" s="3" t="s">
        <v>162</v>
      </c>
      <c r="C3721" s="4" t="s">
        <v>128</v>
      </c>
      <c r="D3721" s="3" t="s">
        <v>85</v>
      </c>
      <c r="E3721" s="5">
        <v>6.25</v>
      </c>
      <c r="F3721" s="4">
        <v>4</v>
      </c>
      <c r="G3721" s="5">
        <v>14.925000000000001</v>
      </c>
      <c r="H3721" s="5">
        <v>3.7312500000000002</v>
      </c>
      <c r="I3721" s="4">
        <v>28</v>
      </c>
      <c r="J3721" s="6">
        <v>14.285714285714301</v>
      </c>
      <c r="K3721" s="7">
        <v>1.5714285714285701</v>
      </c>
      <c r="L3721" s="6">
        <v>0</v>
      </c>
      <c r="M3721" s="5">
        <v>0</v>
      </c>
      <c r="N3721" s="5">
        <v>0</v>
      </c>
      <c r="O3721" s="5">
        <v>14.925000000000001</v>
      </c>
      <c r="P3721" s="5">
        <v>-14.925000000000001</v>
      </c>
      <c r="Q3721" s="8">
        <v>-1</v>
      </c>
      <c r="R3721" s="4">
        <v>0</v>
      </c>
      <c r="S3721" s="10" t="s">
        <v>33</v>
      </c>
      <c r="T3721" s="11">
        <v>0</v>
      </c>
    </row>
    <row r="3722" spans="1:20" x14ac:dyDescent="0.2">
      <c r="A3722" s="3" t="s">
        <v>161</v>
      </c>
      <c r="B3722" s="3" t="s">
        <v>162</v>
      </c>
      <c r="C3722" s="4" t="s">
        <v>128</v>
      </c>
      <c r="D3722" s="3" t="s">
        <v>85</v>
      </c>
      <c r="E3722" s="5">
        <v>6.25</v>
      </c>
      <c r="F3722" s="4">
        <v>7</v>
      </c>
      <c r="G3722" s="5">
        <v>14.9749999875</v>
      </c>
      <c r="H3722" s="5">
        <v>2.1392857125</v>
      </c>
      <c r="I3722" s="4">
        <v>161</v>
      </c>
      <c r="J3722" s="6">
        <v>4.3478260869565197</v>
      </c>
      <c r="K3722" s="7">
        <v>1.0549068322981401</v>
      </c>
      <c r="L3722" s="6">
        <v>0</v>
      </c>
      <c r="M3722" s="5">
        <v>0</v>
      </c>
      <c r="N3722" s="5">
        <v>0</v>
      </c>
      <c r="O3722" s="5">
        <v>14.9749999875</v>
      </c>
      <c r="P3722" s="5">
        <v>-14.9749999875</v>
      </c>
      <c r="Q3722" s="8">
        <v>-1</v>
      </c>
      <c r="R3722" s="4">
        <v>0</v>
      </c>
      <c r="S3722" s="10" t="s">
        <v>33</v>
      </c>
      <c r="T3722" s="11">
        <v>0</v>
      </c>
    </row>
    <row r="3723" spans="1:20" x14ac:dyDescent="0.2">
      <c r="A3723" s="3" t="s">
        <v>161</v>
      </c>
      <c r="B3723" s="3" t="s">
        <v>162</v>
      </c>
      <c r="C3723" s="4" t="s">
        <v>128</v>
      </c>
      <c r="D3723" s="3" t="s">
        <v>85</v>
      </c>
      <c r="E3723" s="5">
        <v>6.25</v>
      </c>
      <c r="F3723" s="4">
        <v>9</v>
      </c>
      <c r="G3723" s="5">
        <v>15.149999924999999</v>
      </c>
      <c r="H3723" s="5">
        <v>1.683333325</v>
      </c>
      <c r="I3723" s="4">
        <v>411</v>
      </c>
      <c r="J3723" s="6">
        <v>2.1897810218978102</v>
      </c>
      <c r="K3723" s="7">
        <v>2.0644768856447699</v>
      </c>
      <c r="L3723" s="6">
        <v>0</v>
      </c>
      <c r="M3723" s="5">
        <v>0</v>
      </c>
      <c r="N3723" s="5">
        <v>0</v>
      </c>
      <c r="O3723" s="5">
        <v>15.149999924999999</v>
      </c>
      <c r="P3723" s="5">
        <v>-15.149999924999999</v>
      </c>
      <c r="Q3723" s="8">
        <v>-1</v>
      </c>
      <c r="R3723" s="4">
        <v>0</v>
      </c>
      <c r="S3723" s="10" t="s">
        <v>33</v>
      </c>
      <c r="T3723" s="11">
        <v>0</v>
      </c>
    </row>
    <row r="3724" spans="1:20" x14ac:dyDescent="0.2">
      <c r="A3724" s="3" t="s">
        <v>161</v>
      </c>
      <c r="B3724" s="3" t="s">
        <v>162</v>
      </c>
      <c r="C3724" s="4" t="s">
        <v>128</v>
      </c>
      <c r="D3724" s="3" t="s">
        <v>85</v>
      </c>
      <c r="E3724" s="5">
        <v>6.25</v>
      </c>
      <c r="F3724" s="4">
        <v>6</v>
      </c>
      <c r="G3724" s="5">
        <v>15.225</v>
      </c>
      <c r="H3724" s="5">
        <v>2.5375000000000001</v>
      </c>
      <c r="I3724" s="4">
        <v>168</v>
      </c>
      <c r="J3724" s="6">
        <v>3.5714285714285698</v>
      </c>
      <c r="K3724" s="7">
        <v>1.7311309523809499</v>
      </c>
      <c r="L3724" s="6">
        <v>0</v>
      </c>
      <c r="M3724" s="5">
        <v>0</v>
      </c>
      <c r="N3724" s="5">
        <v>0</v>
      </c>
      <c r="O3724" s="5">
        <v>15.225</v>
      </c>
      <c r="P3724" s="5">
        <v>-15.225</v>
      </c>
      <c r="Q3724" s="8">
        <v>-1</v>
      </c>
      <c r="R3724" s="4">
        <v>0</v>
      </c>
      <c r="S3724" s="10" t="s">
        <v>33</v>
      </c>
      <c r="T3724" s="11">
        <v>0</v>
      </c>
    </row>
    <row r="3725" spans="1:20" x14ac:dyDescent="0.2">
      <c r="A3725" s="3" t="s">
        <v>161</v>
      </c>
      <c r="B3725" s="3" t="s">
        <v>162</v>
      </c>
      <c r="C3725" s="4" t="s">
        <v>128</v>
      </c>
      <c r="D3725" s="3" t="s">
        <v>85</v>
      </c>
      <c r="E3725" s="5">
        <v>6.25</v>
      </c>
      <c r="F3725" s="4">
        <v>4</v>
      </c>
      <c r="G3725" s="5">
        <v>15.237500000000001</v>
      </c>
      <c r="H3725" s="5">
        <v>3.8093750000000002</v>
      </c>
      <c r="I3725" s="4">
        <v>91</v>
      </c>
      <c r="J3725" s="6">
        <v>4.3956043956044004</v>
      </c>
      <c r="K3725" s="7">
        <v>2.10153846153846</v>
      </c>
      <c r="L3725" s="6">
        <v>0</v>
      </c>
      <c r="M3725" s="5">
        <v>0</v>
      </c>
      <c r="N3725" s="5">
        <v>0</v>
      </c>
      <c r="O3725" s="5">
        <v>15.237500000000001</v>
      </c>
      <c r="P3725" s="5">
        <v>-15.237500000000001</v>
      </c>
      <c r="Q3725" s="8">
        <v>-1</v>
      </c>
      <c r="R3725" s="4">
        <v>0</v>
      </c>
      <c r="S3725" s="10" t="s">
        <v>33</v>
      </c>
      <c r="T3725" s="11">
        <v>0</v>
      </c>
    </row>
    <row r="3726" spans="1:20" x14ac:dyDescent="0.2">
      <c r="A3726" s="3" t="s">
        <v>161</v>
      </c>
      <c r="B3726" s="3" t="s">
        <v>162</v>
      </c>
      <c r="C3726" s="4" t="s">
        <v>128</v>
      </c>
      <c r="D3726" s="3" t="s">
        <v>85</v>
      </c>
      <c r="E3726" s="5">
        <v>6.25</v>
      </c>
      <c r="F3726" s="4">
        <v>4</v>
      </c>
      <c r="G3726" s="5">
        <v>15.2875</v>
      </c>
      <c r="H3726" s="5">
        <v>3.8218749999999999</v>
      </c>
      <c r="I3726" s="4">
        <v>40</v>
      </c>
      <c r="J3726" s="6">
        <v>10</v>
      </c>
      <c r="K3726" s="7">
        <v>1.79175</v>
      </c>
      <c r="L3726" s="6">
        <v>0</v>
      </c>
      <c r="M3726" s="5">
        <v>0</v>
      </c>
      <c r="N3726" s="5">
        <v>0</v>
      </c>
      <c r="O3726" s="5">
        <v>15.2875</v>
      </c>
      <c r="P3726" s="5">
        <v>-15.2875</v>
      </c>
      <c r="Q3726" s="8">
        <v>-1</v>
      </c>
      <c r="R3726" s="4">
        <v>0</v>
      </c>
      <c r="S3726" s="10" t="s">
        <v>33</v>
      </c>
      <c r="T3726" s="11">
        <v>0</v>
      </c>
    </row>
    <row r="3727" spans="1:20" x14ac:dyDescent="0.2">
      <c r="A3727" s="3" t="s">
        <v>161</v>
      </c>
      <c r="B3727" s="3" t="s">
        <v>162</v>
      </c>
      <c r="C3727" s="4" t="s">
        <v>128</v>
      </c>
      <c r="D3727" s="3" t="s">
        <v>85</v>
      </c>
      <c r="E3727" s="5">
        <v>6.25</v>
      </c>
      <c r="F3727" s="4">
        <v>4</v>
      </c>
      <c r="G3727" s="5">
        <v>15.324999999999999</v>
      </c>
      <c r="H3727" s="5">
        <v>3.8312499999999998</v>
      </c>
      <c r="I3727" s="4">
        <v>6</v>
      </c>
      <c r="J3727" s="6">
        <v>66.6666666666667</v>
      </c>
      <c r="K3727" s="7">
        <v>1</v>
      </c>
      <c r="L3727" s="6">
        <v>0</v>
      </c>
      <c r="M3727" s="5">
        <v>0</v>
      </c>
      <c r="N3727" s="5">
        <v>0</v>
      </c>
      <c r="O3727" s="5">
        <v>15.324999999999999</v>
      </c>
      <c r="P3727" s="5">
        <v>-15.324999999999999</v>
      </c>
      <c r="Q3727" s="8">
        <v>-1</v>
      </c>
      <c r="R3727" s="4">
        <v>0</v>
      </c>
      <c r="S3727" s="10" t="s">
        <v>33</v>
      </c>
      <c r="T3727" s="11">
        <v>0</v>
      </c>
    </row>
    <row r="3728" spans="1:20" x14ac:dyDescent="0.2">
      <c r="A3728" s="3" t="s">
        <v>161</v>
      </c>
      <c r="B3728" s="3" t="s">
        <v>162</v>
      </c>
      <c r="C3728" s="4" t="s">
        <v>128</v>
      </c>
      <c r="D3728" s="3" t="s">
        <v>85</v>
      </c>
      <c r="E3728" s="5">
        <v>6.25</v>
      </c>
      <c r="F3728" s="4">
        <v>6</v>
      </c>
      <c r="G3728" s="5">
        <v>15.3375</v>
      </c>
      <c r="H3728" s="5">
        <v>2.5562499999999999</v>
      </c>
      <c r="I3728" s="4">
        <v>32</v>
      </c>
      <c r="J3728" s="6">
        <v>18.75</v>
      </c>
      <c r="K3728" s="7">
        <v>1.2625</v>
      </c>
      <c r="L3728" s="6">
        <v>0</v>
      </c>
      <c r="M3728" s="5">
        <v>0</v>
      </c>
      <c r="N3728" s="5">
        <v>0</v>
      </c>
      <c r="O3728" s="5">
        <v>15.3375</v>
      </c>
      <c r="P3728" s="5">
        <v>-15.3375</v>
      </c>
      <c r="Q3728" s="8">
        <v>-1</v>
      </c>
      <c r="R3728" s="4">
        <v>0</v>
      </c>
      <c r="S3728" s="10" t="s">
        <v>33</v>
      </c>
      <c r="T3728" s="11">
        <v>0</v>
      </c>
    </row>
    <row r="3729" spans="1:20" x14ac:dyDescent="0.2">
      <c r="A3729" s="3" t="s">
        <v>161</v>
      </c>
      <c r="B3729" s="3" t="s">
        <v>162</v>
      </c>
      <c r="C3729" s="4" t="s">
        <v>128</v>
      </c>
      <c r="D3729" s="3" t="s">
        <v>85</v>
      </c>
      <c r="E3729" s="5">
        <v>6.25</v>
      </c>
      <c r="F3729" s="4">
        <v>7</v>
      </c>
      <c r="G3729" s="5">
        <v>15.4124999875</v>
      </c>
      <c r="H3729" s="5">
        <v>2.2017857125</v>
      </c>
      <c r="I3729" s="4">
        <v>22</v>
      </c>
      <c r="J3729" s="6">
        <v>31.818181818181799</v>
      </c>
      <c r="K3729" s="7">
        <v>1.4086363636363599</v>
      </c>
      <c r="L3729" s="6">
        <v>0</v>
      </c>
      <c r="M3729" s="5">
        <v>0</v>
      </c>
      <c r="N3729" s="5">
        <v>0</v>
      </c>
      <c r="O3729" s="5">
        <v>15.4124999875</v>
      </c>
      <c r="P3729" s="5">
        <v>-15.4124999875</v>
      </c>
      <c r="Q3729" s="8">
        <v>-1</v>
      </c>
      <c r="R3729" s="4">
        <v>0</v>
      </c>
      <c r="S3729" s="10" t="s">
        <v>33</v>
      </c>
      <c r="T3729" s="11">
        <v>0</v>
      </c>
    </row>
    <row r="3730" spans="1:20" x14ac:dyDescent="0.2">
      <c r="A3730" s="3" t="s">
        <v>161</v>
      </c>
      <c r="B3730" s="3" t="s">
        <v>162</v>
      </c>
      <c r="C3730" s="4" t="s">
        <v>128</v>
      </c>
      <c r="D3730" s="3" t="s">
        <v>85</v>
      </c>
      <c r="E3730" s="5">
        <v>6.25</v>
      </c>
      <c r="F3730" s="4">
        <v>8</v>
      </c>
      <c r="G3730" s="5">
        <v>15.4375</v>
      </c>
      <c r="H3730" s="5">
        <v>1.9296875</v>
      </c>
      <c r="I3730" s="4">
        <v>59</v>
      </c>
      <c r="J3730" s="6">
        <v>13.559322033898299</v>
      </c>
      <c r="K3730" s="7">
        <v>2.8464406779661</v>
      </c>
      <c r="L3730" s="6">
        <v>0</v>
      </c>
      <c r="M3730" s="5">
        <v>0</v>
      </c>
      <c r="N3730" s="5">
        <v>0</v>
      </c>
      <c r="O3730" s="5">
        <v>15.4375</v>
      </c>
      <c r="P3730" s="5">
        <v>-15.4375</v>
      </c>
      <c r="Q3730" s="8">
        <v>-1</v>
      </c>
      <c r="R3730" s="4">
        <v>0</v>
      </c>
      <c r="S3730" s="10" t="s">
        <v>33</v>
      </c>
      <c r="T3730" s="11">
        <v>0</v>
      </c>
    </row>
    <row r="3731" spans="1:20" x14ac:dyDescent="0.2">
      <c r="A3731" s="3" t="s">
        <v>161</v>
      </c>
      <c r="B3731" s="3" t="s">
        <v>162</v>
      </c>
      <c r="C3731" s="4" t="s">
        <v>128</v>
      </c>
      <c r="D3731" s="3" t="s">
        <v>85</v>
      </c>
      <c r="E3731" s="5">
        <v>6.25</v>
      </c>
      <c r="F3731" s="4">
        <v>6</v>
      </c>
      <c r="G3731" s="5">
        <v>15.487500000000001</v>
      </c>
      <c r="H3731" s="5">
        <v>2.5812499999999998</v>
      </c>
      <c r="I3731" s="4">
        <v>26</v>
      </c>
      <c r="J3731" s="6">
        <v>23.076923076923102</v>
      </c>
      <c r="K3731" s="7">
        <v>1.30692307692308</v>
      </c>
      <c r="L3731" s="6">
        <v>0</v>
      </c>
      <c r="M3731" s="5">
        <v>0</v>
      </c>
      <c r="N3731" s="5">
        <v>0</v>
      </c>
      <c r="O3731" s="5">
        <v>15.487500000000001</v>
      </c>
      <c r="P3731" s="5">
        <v>-15.487500000000001</v>
      </c>
      <c r="Q3731" s="8">
        <v>-1</v>
      </c>
      <c r="R3731" s="4">
        <v>0</v>
      </c>
      <c r="S3731" s="10" t="s">
        <v>33</v>
      </c>
      <c r="T3731" s="11">
        <v>0</v>
      </c>
    </row>
    <row r="3732" spans="1:20" x14ac:dyDescent="0.2">
      <c r="A3732" s="3" t="s">
        <v>161</v>
      </c>
      <c r="B3732" s="3" t="s">
        <v>162</v>
      </c>
      <c r="C3732" s="4" t="s">
        <v>128</v>
      </c>
      <c r="D3732" s="3" t="s">
        <v>85</v>
      </c>
      <c r="E3732" s="5">
        <v>6.25</v>
      </c>
      <c r="F3732" s="4">
        <v>7</v>
      </c>
      <c r="G3732" s="5">
        <v>15.574999999999999</v>
      </c>
      <c r="H3732" s="5">
        <v>2.2250000000000001</v>
      </c>
      <c r="I3732" s="4">
        <v>33</v>
      </c>
      <c r="J3732" s="6">
        <v>21.2121212121212</v>
      </c>
      <c r="K3732" s="7">
        <v>1.4545454545454499</v>
      </c>
      <c r="L3732" s="6">
        <v>0</v>
      </c>
      <c r="M3732" s="5">
        <v>0</v>
      </c>
      <c r="N3732" s="5">
        <v>0</v>
      </c>
      <c r="O3732" s="5">
        <v>15.574999999999999</v>
      </c>
      <c r="P3732" s="5">
        <v>-15.574999999999999</v>
      </c>
      <c r="Q3732" s="8">
        <v>-1</v>
      </c>
      <c r="R3732" s="4">
        <v>0</v>
      </c>
      <c r="S3732" s="10" t="s">
        <v>33</v>
      </c>
      <c r="T3732" s="11">
        <v>0</v>
      </c>
    </row>
    <row r="3733" spans="1:20" x14ac:dyDescent="0.2">
      <c r="A3733" s="3" t="s">
        <v>161</v>
      </c>
      <c r="B3733" s="3" t="s">
        <v>162</v>
      </c>
      <c r="C3733" s="4" t="s">
        <v>128</v>
      </c>
      <c r="D3733" s="3" t="s">
        <v>85</v>
      </c>
      <c r="E3733" s="5">
        <v>6.25</v>
      </c>
      <c r="F3733" s="4">
        <v>5</v>
      </c>
      <c r="G3733" s="5">
        <v>15.6</v>
      </c>
      <c r="H3733" s="5">
        <v>3.12</v>
      </c>
      <c r="I3733" s="4">
        <v>84</v>
      </c>
      <c r="J3733" s="6">
        <v>5.9523809523809499</v>
      </c>
      <c r="K3733" s="7">
        <v>1.1189285714285699</v>
      </c>
      <c r="L3733" s="6">
        <v>0</v>
      </c>
      <c r="M3733" s="5">
        <v>0</v>
      </c>
      <c r="N3733" s="5">
        <v>0</v>
      </c>
      <c r="O3733" s="5">
        <v>15.6</v>
      </c>
      <c r="P3733" s="5">
        <v>-15.6</v>
      </c>
      <c r="Q3733" s="8">
        <v>-1</v>
      </c>
      <c r="R3733" s="4">
        <v>0</v>
      </c>
      <c r="S3733" s="10" t="s">
        <v>33</v>
      </c>
      <c r="T3733" s="11">
        <v>0</v>
      </c>
    </row>
    <row r="3734" spans="1:20" x14ac:dyDescent="0.2">
      <c r="A3734" s="3" t="s">
        <v>161</v>
      </c>
      <c r="B3734" s="3" t="s">
        <v>162</v>
      </c>
      <c r="C3734" s="4" t="s">
        <v>128</v>
      </c>
      <c r="D3734" s="3" t="s">
        <v>85</v>
      </c>
      <c r="E3734" s="5">
        <v>6.25</v>
      </c>
      <c r="F3734" s="4">
        <v>5</v>
      </c>
      <c r="G3734" s="5">
        <v>15.625</v>
      </c>
      <c r="H3734" s="5">
        <v>3.125</v>
      </c>
      <c r="I3734" s="4">
        <v>793</v>
      </c>
      <c r="J3734" s="6">
        <v>0.63051702395964693</v>
      </c>
      <c r="K3734" s="7">
        <v>5.9412358133669603</v>
      </c>
      <c r="L3734" s="6">
        <v>0</v>
      </c>
      <c r="M3734" s="5">
        <v>0</v>
      </c>
      <c r="N3734" s="5">
        <v>0</v>
      </c>
      <c r="O3734" s="5">
        <v>15.625</v>
      </c>
      <c r="P3734" s="5">
        <v>-15.625</v>
      </c>
      <c r="Q3734" s="8">
        <v>-1</v>
      </c>
      <c r="R3734" s="4">
        <v>0</v>
      </c>
      <c r="S3734" s="10" t="s">
        <v>33</v>
      </c>
      <c r="T3734" s="11">
        <v>0</v>
      </c>
    </row>
    <row r="3735" spans="1:20" x14ac:dyDescent="0.2">
      <c r="A3735" s="3" t="s">
        <v>161</v>
      </c>
      <c r="B3735" s="3" t="s">
        <v>162</v>
      </c>
      <c r="C3735" s="4" t="s">
        <v>128</v>
      </c>
      <c r="D3735" s="3" t="s">
        <v>85</v>
      </c>
      <c r="E3735" s="5">
        <v>6.25</v>
      </c>
      <c r="F3735" s="4">
        <v>5</v>
      </c>
      <c r="G3735" s="5">
        <v>15.6625</v>
      </c>
      <c r="H3735" s="5">
        <v>3.1324999999999998</v>
      </c>
      <c r="I3735" s="4">
        <v>127</v>
      </c>
      <c r="J3735" s="6">
        <v>3.9370078740157499</v>
      </c>
      <c r="K3735" s="7">
        <v>1.39850393700787</v>
      </c>
      <c r="L3735" s="6">
        <v>0</v>
      </c>
      <c r="M3735" s="5">
        <v>0</v>
      </c>
      <c r="N3735" s="5">
        <v>0</v>
      </c>
      <c r="O3735" s="5">
        <v>15.6625</v>
      </c>
      <c r="P3735" s="5">
        <v>-15.6625</v>
      </c>
      <c r="Q3735" s="8">
        <v>-1</v>
      </c>
      <c r="R3735" s="4">
        <v>0</v>
      </c>
      <c r="S3735" s="10" t="s">
        <v>33</v>
      </c>
      <c r="T3735" s="11">
        <v>0</v>
      </c>
    </row>
    <row r="3736" spans="1:20" x14ac:dyDescent="0.2">
      <c r="A3736" s="3" t="s">
        <v>161</v>
      </c>
      <c r="B3736" s="3" t="s">
        <v>162</v>
      </c>
      <c r="C3736" s="4" t="s">
        <v>128</v>
      </c>
      <c r="D3736" s="3" t="s">
        <v>85</v>
      </c>
      <c r="E3736" s="5">
        <v>6.25</v>
      </c>
      <c r="F3736" s="4">
        <v>5</v>
      </c>
      <c r="G3736" s="5">
        <v>15.6625</v>
      </c>
      <c r="H3736" s="5">
        <v>3.1324999999999998</v>
      </c>
      <c r="I3736" s="4">
        <v>19</v>
      </c>
      <c r="J3736" s="6">
        <v>26.315789473684202</v>
      </c>
      <c r="K3736" s="7">
        <v>1.57894736842105</v>
      </c>
      <c r="L3736" s="6">
        <v>0</v>
      </c>
      <c r="M3736" s="5">
        <v>0</v>
      </c>
      <c r="N3736" s="5">
        <v>0</v>
      </c>
      <c r="O3736" s="5">
        <v>15.6625</v>
      </c>
      <c r="P3736" s="5">
        <v>-15.6625</v>
      </c>
      <c r="Q3736" s="8">
        <v>-1</v>
      </c>
      <c r="R3736" s="4">
        <v>0</v>
      </c>
      <c r="S3736" s="10" t="s">
        <v>33</v>
      </c>
      <c r="T3736" s="11">
        <v>0</v>
      </c>
    </row>
    <row r="3737" spans="1:20" x14ac:dyDescent="0.2">
      <c r="A3737" s="3" t="s">
        <v>161</v>
      </c>
      <c r="B3737" s="3" t="s">
        <v>162</v>
      </c>
      <c r="C3737" s="4" t="s">
        <v>128</v>
      </c>
      <c r="D3737" s="3" t="s">
        <v>85</v>
      </c>
      <c r="E3737" s="5">
        <v>6.25</v>
      </c>
      <c r="F3737" s="4">
        <v>4</v>
      </c>
      <c r="G3737" s="5">
        <v>15.75</v>
      </c>
      <c r="H3737" s="5">
        <v>3.9375</v>
      </c>
      <c r="I3737" s="4">
        <v>62</v>
      </c>
      <c r="J3737" s="6">
        <v>6.4516129032258096</v>
      </c>
      <c r="K3737" s="7">
        <v>1.73854838709677</v>
      </c>
      <c r="L3737" s="6">
        <v>0</v>
      </c>
      <c r="M3737" s="5">
        <v>0</v>
      </c>
      <c r="N3737" s="5">
        <v>0</v>
      </c>
      <c r="O3737" s="5">
        <v>15.75</v>
      </c>
      <c r="P3737" s="5">
        <v>-15.75</v>
      </c>
      <c r="Q3737" s="8">
        <v>-1</v>
      </c>
      <c r="R3737" s="4">
        <v>0</v>
      </c>
      <c r="S3737" s="10" t="s">
        <v>33</v>
      </c>
      <c r="T3737" s="11">
        <v>0</v>
      </c>
    </row>
    <row r="3738" spans="1:20" x14ac:dyDescent="0.2">
      <c r="A3738" s="3" t="s">
        <v>161</v>
      </c>
      <c r="B3738" s="3" t="s">
        <v>162</v>
      </c>
      <c r="C3738" s="4" t="s">
        <v>128</v>
      </c>
      <c r="D3738" s="3" t="s">
        <v>85</v>
      </c>
      <c r="E3738" s="5">
        <v>6.25</v>
      </c>
      <c r="F3738" s="4">
        <v>5</v>
      </c>
      <c r="G3738" s="5">
        <v>15.7875</v>
      </c>
      <c r="H3738" s="5">
        <v>3.1575000000000002</v>
      </c>
      <c r="I3738" s="4">
        <v>24</v>
      </c>
      <c r="J3738" s="6">
        <v>20.8333333333333</v>
      </c>
      <c r="K3738" s="7">
        <v>2.2999999999999998</v>
      </c>
      <c r="L3738" s="6">
        <v>0</v>
      </c>
      <c r="M3738" s="5">
        <v>0</v>
      </c>
      <c r="N3738" s="5">
        <v>0</v>
      </c>
      <c r="O3738" s="5">
        <v>15.7875</v>
      </c>
      <c r="P3738" s="5">
        <v>-15.7875</v>
      </c>
      <c r="Q3738" s="8">
        <v>-1</v>
      </c>
      <c r="R3738" s="4">
        <v>0</v>
      </c>
      <c r="S3738" s="10" t="s">
        <v>33</v>
      </c>
      <c r="T3738" s="11">
        <v>0</v>
      </c>
    </row>
    <row r="3739" spans="1:20" x14ac:dyDescent="0.2">
      <c r="A3739" s="3" t="s">
        <v>161</v>
      </c>
      <c r="B3739" s="3" t="s">
        <v>162</v>
      </c>
      <c r="C3739" s="4" t="s">
        <v>128</v>
      </c>
      <c r="D3739" s="3" t="s">
        <v>85</v>
      </c>
      <c r="E3739" s="5">
        <v>6.25</v>
      </c>
      <c r="F3739" s="4">
        <v>5</v>
      </c>
      <c r="G3739" s="5">
        <v>15.7875</v>
      </c>
      <c r="H3739" s="5">
        <v>3.1575000000000002</v>
      </c>
      <c r="I3739" s="4">
        <v>94</v>
      </c>
      <c r="J3739" s="6">
        <v>5.31914893617021</v>
      </c>
      <c r="K3739" s="7">
        <v>1.5897872340425501</v>
      </c>
      <c r="L3739" s="6">
        <v>0</v>
      </c>
      <c r="M3739" s="5">
        <v>0</v>
      </c>
      <c r="N3739" s="5">
        <v>0</v>
      </c>
      <c r="O3739" s="5">
        <v>15.7875</v>
      </c>
      <c r="P3739" s="5">
        <v>-15.7875</v>
      </c>
      <c r="Q3739" s="8">
        <v>-1</v>
      </c>
      <c r="R3739" s="4">
        <v>0</v>
      </c>
      <c r="S3739" s="10" t="s">
        <v>33</v>
      </c>
      <c r="T3739" s="11">
        <v>0</v>
      </c>
    </row>
    <row r="3740" spans="1:20" x14ac:dyDescent="0.2">
      <c r="A3740" s="3" t="s">
        <v>161</v>
      </c>
      <c r="B3740" s="3" t="s">
        <v>162</v>
      </c>
      <c r="C3740" s="4" t="s">
        <v>128</v>
      </c>
      <c r="D3740" s="3" t="s">
        <v>85</v>
      </c>
      <c r="E3740" s="5">
        <v>6.25</v>
      </c>
      <c r="F3740" s="4">
        <v>5</v>
      </c>
      <c r="G3740" s="5">
        <v>15.8</v>
      </c>
      <c r="H3740" s="5">
        <v>3.16</v>
      </c>
      <c r="I3740" s="4">
        <v>14</v>
      </c>
      <c r="J3740" s="6">
        <v>35.714285714285701</v>
      </c>
      <c r="K3740" s="7">
        <v>1.28571428571429</v>
      </c>
      <c r="L3740" s="6">
        <v>0</v>
      </c>
      <c r="M3740" s="5">
        <v>0</v>
      </c>
      <c r="N3740" s="5">
        <v>0</v>
      </c>
      <c r="O3740" s="5">
        <v>15.8</v>
      </c>
      <c r="P3740" s="5">
        <v>-15.8</v>
      </c>
      <c r="Q3740" s="8">
        <v>-1</v>
      </c>
      <c r="R3740" s="4">
        <v>0</v>
      </c>
      <c r="S3740" s="10" t="s">
        <v>33</v>
      </c>
      <c r="T3740" s="11">
        <v>0</v>
      </c>
    </row>
    <row r="3741" spans="1:20" x14ac:dyDescent="0.2">
      <c r="A3741" s="3" t="s">
        <v>161</v>
      </c>
      <c r="B3741" s="3" t="s">
        <v>162</v>
      </c>
      <c r="C3741" s="4" t="s">
        <v>128</v>
      </c>
      <c r="D3741" s="3" t="s">
        <v>85</v>
      </c>
      <c r="E3741" s="5">
        <v>6.25</v>
      </c>
      <c r="F3741" s="4">
        <v>5</v>
      </c>
      <c r="G3741" s="5">
        <v>15.862500000000001</v>
      </c>
      <c r="H3741" s="5">
        <v>3.1724999999999999</v>
      </c>
      <c r="I3741" s="4">
        <v>670</v>
      </c>
      <c r="J3741" s="6">
        <v>0.74626865671641796</v>
      </c>
      <c r="K3741" s="7">
        <v>3.8379104477611898</v>
      </c>
      <c r="L3741" s="6">
        <v>0</v>
      </c>
      <c r="M3741" s="5">
        <v>0</v>
      </c>
      <c r="N3741" s="5">
        <v>0</v>
      </c>
      <c r="O3741" s="5">
        <v>15.862500000000001</v>
      </c>
      <c r="P3741" s="5">
        <v>-15.862500000000001</v>
      </c>
      <c r="Q3741" s="8">
        <v>-1</v>
      </c>
      <c r="R3741" s="4">
        <v>0</v>
      </c>
      <c r="S3741" s="10" t="s">
        <v>33</v>
      </c>
      <c r="T3741" s="11">
        <v>0</v>
      </c>
    </row>
    <row r="3742" spans="1:20" x14ac:dyDescent="0.2">
      <c r="A3742" s="3" t="s">
        <v>161</v>
      </c>
      <c r="B3742" s="3" t="s">
        <v>162</v>
      </c>
      <c r="C3742" s="4" t="s">
        <v>128</v>
      </c>
      <c r="D3742" s="3" t="s">
        <v>85</v>
      </c>
      <c r="E3742" s="5">
        <v>6.25</v>
      </c>
      <c r="F3742" s="4">
        <v>6</v>
      </c>
      <c r="G3742" s="5">
        <v>15.975</v>
      </c>
      <c r="H3742" s="5">
        <v>2.6625000000000001</v>
      </c>
      <c r="I3742" s="4">
        <v>50</v>
      </c>
      <c r="J3742" s="6">
        <v>12</v>
      </c>
      <c r="K3742" s="7">
        <v>1.7370000000000001</v>
      </c>
      <c r="L3742" s="6">
        <v>0</v>
      </c>
      <c r="M3742" s="5">
        <v>0</v>
      </c>
      <c r="N3742" s="5">
        <v>0</v>
      </c>
      <c r="O3742" s="5">
        <v>15.975</v>
      </c>
      <c r="P3742" s="5">
        <v>-15.975</v>
      </c>
      <c r="Q3742" s="8">
        <v>-1</v>
      </c>
      <c r="R3742" s="4">
        <v>0</v>
      </c>
      <c r="S3742" s="10" t="s">
        <v>33</v>
      </c>
      <c r="T3742" s="11">
        <v>0</v>
      </c>
    </row>
    <row r="3743" spans="1:20" x14ac:dyDescent="0.2">
      <c r="A3743" s="3" t="s">
        <v>161</v>
      </c>
      <c r="B3743" s="3" t="s">
        <v>162</v>
      </c>
      <c r="C3743" s="4" t="s">
        <v>128</v>
      </c>
      <c r="D3743" s="3" t="s">
        <v>85</v>
      </c>
      <c r="E3743" s="5">
        <v>6.25</v>
      </c>
      <c r="F3743" s="4">
        <v>4</v>
      </c>
      <c r="G3743" s="5">
        <v>16.012499999999999</v>
      </c>
      <c r="H3743" s="5">
        <v>4.0031249999999998</v>
      </c>
      <c r="I3743" s="4">
        <v>19</v>
      </c>
      <c r="J3743" s="6">
        <v>21.052631578947398</v>
      </c>
      <c r="K3743" s="7">
        <v>2.57894736842105</v>
      </c>
      <c r="L3743" s="6">
        <v>0</v>
      </c>
      <c r="M3743" s="5">
        <v>0</v>
      </c>
      <c r="N3743" s="5">
        <v>0</v>
      </c>
      <c r="O3743" s="5">
        <v>16.012499999999999</v>
      </c>
      <c r="P3743" s="5">
        <v>-16.012499999999999</v>
      </c>
      <c r="Q3743" s="8">
        <v>-1</v>
      </c>
      <c r="R3743" s="4">
        <v>0</v>
      </c>
      <c r="S3743" s="10" t="s">
        <v>33</v>
      </c>
      <c r="T3743" s="11">
        <v>0</v>
      </c>
    </row>
    <row r="3744" spans="1:20" x14ac:dyDescent="0.2">
      <c r="A3744" s="3" t="s">
        <v>161</v>
      </c>
      <c r="B3744" s="3" t="s">
        <v>162</v>
      </c>
      <c r="C3744" s="4" t="s">
        <v>128</v>
      </c>
      <c r="D3744" s="3" t="s">
        <v>25</v>
      </c>
      <c r="E3744" s="5">
        <v>6.25</v>
      </c>
      <c r="F3744" s="4">
        <v>7</v>
      </c>
      <c r="G3744" s="5">
        <v>16.024999987499999</v>
      </c>
      <c r="H3744" s="5">
        <v>2.2892857124999999</v>
      </c>
      <c r="I3744" s="4">
        <v>211</v>
      </c>
      <c r="J3744" s="6">
        <v>3.3175355450236999</v>
      </c>
      <c r="K3744" s="7">
        <v>3.3924170616113698</v>
      </c>
      <c r="L3744" s="6">
        <v>0</v>
      </c>
      <c r="M3744" s="5">
        <v>0</v>
      </c>
      <c r="N3744" s="5">
        <v>0</v>
      </c>
      <c r="O3744" s="5">
        <v>16.024999987499999</v>
      </c>
      <c r="P3744" s="5">
        <v>-16.024999987499999</v>
      </c>
      <c r="Q3744" s="8">
        <v>-1</v>
      </c>
      <c r="R3744" s="4">
        <v>0</v>
      </c>
      <c r="S3744" s="10" t="s">
        <v>33</v>
      </c>
      <c r="T3744" s="11">
        <v>0</v>
      </c>
    </row>
    <row r="3745" spans="1:20" x14ac:dyDescent="0.2">
      <c r="A3745" s="3" t="s">
        <v>161</v>
      </c>
      <c r="B3745" s="3" t="s">
        <v>162</v>
      </c>
      <c r="C3745" s="4" t="s">
        <v>128</v>
      </c>
      <c r="D3745" s="3" t="s">
        <v>85</v>
      </c>
      <c r="E3745" s="5">
        <v>6.25</v>
      </c>
      <c r="F3745" s="4">
        <v>6</v>
      </c>
      <c r="G3745" s="5">
        <v>16.17499995</v>
      </c>
      <c r="H3745" s="5">
        <v>2.6958333249999997</v>
      </c>
      <c r="I3745" s="4">
        <v>22</v>
      </c>
      <c r="J3745" s="6">
        <v>27.272727272727298</v>
      </c>
      <c r="K3745" s="7">
        <v>1</v>
      </c>
      <c r="L3745" s="6">
        <v>0</v>
      </c>
      <c r="M3745" s="5">
        <v>0</v>
      </c>
      <c r="N3745" s="5">
        <v>0</v>
      </c>
      <c r="O3745" s="5">
        <v>16.17499995</v>
      </c>
      <c r="P3745" s="5">
        <v>-16.17499995</v>
      </c>
      <c r="Q3745" s="8">
        <v>-1</v>
      </c>
      <c r="R3745" s="4">
        <v>0</v>
      </c>
      <c r="S3745" s="10" t="s">
        <v>33</v>
      </c>
      <c r="T3745" s="11">
        <v>0</v>
      </c>
    </row>
    <row r="3746" spans="1:20" x14ac:dyDescent="0.2">
      <c r="A3746" s="3" t="s">
        <v>161</v>
      </c>
      <c r="B3746" s="3" t="s">
        <v>162</v>
      </c>
      <c r="C3746" s="4" t="s">
        <v>128</v>
      </c>
      <c r="D3746" s="3" t="s">
        <v>85</v>
      </c>
      <c r="E3746" s="5">
        <v>6.25</v>
      </c>
      <c r="F3746" s="4">
        <v>6</v>
      </c>
      <c r="G3746" s="5">
        <v>16.187499975000001</v>
      </c>
      <c r="H3746" s="5">
        <v>2.6979166625</v>
      </c>
      <c r="I3746" s="4">
        <v>188</v>
      </c>
      <c r="J3746" s="6">
        <v>3.1914893617021298</v>
      </c>
      <c r="K3746" s="7">
        <v>1.17723404255319</v>
      </c>
      <c r="L3746" s="6">
        <v>0</v>
      </c>
      <c r="M3746" s="5">
        <v>0</v>
      </c>
      <c r="N3746" s="5">
        <v>0</v>
      </c>
      <c r="O3746" s="5">
        <v>16.187499975000001</v>
      </c>
      <c r="P3746" s="5">
        <v>-16.187499975000001</v>
      </c>
      <c r="Q3746" s="8">
        <v>-1</v>
      </c>
      <c r="R3746" s="4">
        <v>0</v>
      </c>
      <c r="S3746" s="10" t="s">
        <v>33</v>
      </c>
      <c r="T3746" s="11">
        <v>0</v>
      </c>
    </row>
    <row r="3747" spans="1:20" x14ac:dyDescent="0.2">
      <c r="A3747" s="3" t="s">
        <v>161</v>
      </c>
      <c r="B3747" s="3" t="s">
        <v>162</v>
      </c>
      <c r="C3747" s="4" t="s">
        <v>128</v>
      </c>
      <c r="D3747" s="3" t="s">
        <v>85</v>
      </c>
      <c r="E3747" s="5">
        <v>6.25</v>
      </c>
      <c r="F3747" s="4">
        <v>14</v>
      </c>
      <c r="G3747" s="5">
        <v>16.23749995</v>
      </c>
      <c r="H3747" s="5">
        <v>1.1598214250000001</v>
      </c>
      <c r="I3747" s="4">
        <v>308</v>
      </c>
      <c r="J3747" s="6">
        <v>4.5454545454545503</v>
      </c>
      <c r="K3747" s="7">
        <v>1.61785714285714</v>
      </c>
      <c r="L3747" s="6">
        <v>0</v>
      </c>
      <c r="M3747" s="5">
        <v>0</v>
      </c>
      <c r="N3747" s="5">
        <v>0</v>
      </c>
      <c r="O3747" s="5">
        <v>16.23749995</v>
      </c>
      <c r="P3747" s="5">
        <v>-16.23749995</v>
      </c>
      <c r="Q3747" s="8">
        <v>-1</v>
      </c>
      <c r="R3747" s="4">
        <v>0</v>
      </c>
      <c r="S3747" s="10" t="s">
        <v>33</v>
      </c>
      <c r="T3747" s="11">
        <v>0</v>
      </c>
    </row>
    <row r="3748" spans="1:20" x14ac:dyDescent="0.2">
      <c r="A3748" s="3" t="s">
        <v>161</v>
      </c>
      <c r="B3748" s="3" t="s">
        <v>162</v>
      </c>
      <c r="C3748" s="4" t="s">
        <v>128</v>
      </c>
      <c r="D3748" s="3" t="s">
        <v>85</v>
      </c>
      <c r="E3748" s="5">
        <v>6.25</v>
      </c>
      <c r="F3748" s="4">
        <v>7</v>
      </c>
      <c r="G3748" s="5">
        <v>16.324999949999999</v>
      </c>
      <c r="H3748" s="5">
        <v>2.3321428499999999</v>
      </c>
      <c r="I3748" s="4">
        <v>71</v>
      </c>
      <c r="J3748" s="6">
        <v>9.8591549295774605</v>
      </c>
      <c r="K3748" s="7">
        <v>1.20915492957746</v>
      </c>
      <c r="L3748" s="6">
        <v>0</v>
      </c>
      <c r="M3748" s="5">
        <v>0</v>
      </c>
      <c r="N3748" s="5">
        <v>0</v>
      </c>
      <c r="O3748" s="5">
        <v>16.324999949999999</v>
      </c>
      <c r="P3748" s="5">
        <v>-16.324999949999999</v>
      </c>
      <c r="Q3748" s="8">
        <v>-1</v>
      </c>
      <c r="R3748" s="4">
        <v>0</v>
      </c>
      <c r="S3748" s="10" t="s">
        <v>33</v>
      </c>
      <c r="T3748" s="11">
        <v>0</v>
      </c>
    </row>
    <row r="3749" spans="1:20" x14ac:dyDescent="0.2">
      <c r="A3749" s="3" t="s">
        <v>161</v>
      </c>
      <c r="B3749" s="3" t="s">
        <v>162</v>
      </c>
      <c r="C3749" s="4" t="s">
        <v>128</v>
      </c>
      <c r="D3749" s="3" t="s">
        <v>85</v>
      </c>
      <c r="E3749" s="5">
        <v>6.25</v>
      </c>
      <c r="F3749" s="4">
        <v>10</v>
      </c>
      <c r="G3749" s="5">
        <v>16.337499999999999</v>
      </c>
      <c r="H3749" s="5">
        <v>1.63375</v>
      </c>
      <c r="I3749" s="4">
        <v>455</v>
      </c>
      <c r="J3749" s="6">
        <v>2.1978021978022002</v>
      </c>
      <c r="K3749" s="7">
        <v>1.5685714285714301</v>
      </c>
      <c r="L3749" s="6">
        <v>0</v>
      </c>
      <c r="M3749" s="5">
        <v>0</v>
      </c>
      <c r="N3749" s="5">
        <v>0</v>
      </c>
      <c r="O3749" s="5">
        <v>16.337499999999999</v>
      </c>
      <c r="P3749" s="5">
        <v>-16.337499999999999</v>
      </c>
      <c r="Q3749" s="8">
        <v>-1</v>
      </c>
      <c r="R3749" s="4">
        <v>0</v>
      </c>
      <c r="S3749" s="10" t="s">
        <v>33</v>
      </c>
      <c r="T3749" s="11">
        <v>0</v>
      </c>
    </row>
    <row r="3750" spans="1:20" x14ac:dyDescent="0.2">
      <c r="A3750" s="3" t="s">
        <v>161</v>
      </c>
      <c r="B3750" s="3" t="s">
        <v>162</v>
      </c>
      <c r="C3750" s="4" t="s">
        <v>128</v>
      </c>
      <c r="D3750" s="3" t="s">
        <v>85</v>
      </c>
      <c r="E3750" s="5">
        <v>6.25</v>
      </c>
      <c r="F3750" s="4">
        <v>6</v>
      </c>
      <c r="G3750" s="5">
        <v>16.350000000000001</v>
      </c>
      <c r="H3750" s="5">
        <v>2.7250000000000001</v>
      </c>
      <c r="I3750" s="4">
        <v>239</v>
      </c>
      <c r="J3750" s="6">
        <v>2.5104602510460201</v>
      </c>
      <c r="K3750" s="7">
        <v>2.0171548117154798</v>
      </c>
      <c r="L3750" s="6">
        <v>0</v>
      </c>
      <c r="M3750" s="5">
        <v>0</v>
      </c>
      <c r="N3750" s="5">
        <v>0</v>
      </c>
      <c r="O3750" s="5">
        <v>16.350000000000001</v>
      </c>
      <c r="P3750" s="5">
        <v>-16.350000000000001</v>
      </c>
      <c r="Q3750" s="8">
        <v>-1</v>
      </c>
      <c r="R3750" s="4">
        <v>0</v>
      </c>
      <c r="S3750" s="10" t="s">
        <v>33</v>
      </c>
      <c r="T3750" s="11">
        <v>0</v>
      </c>
    </row>
    <row r="3751" spans="1:20" x14ac:dyDescent="0.2">
      <c r="A3751" s="3" t="s">
        <v>161</v>
      </c>
      <c r="B3751" s="3" t="s">
        <v>162</v>
      </c>
      <c r="C3751" s="4" t="s">
        <v>128</v>
      </c>
      <c r="D3751" s="3" t="s">
        <v>85</v>
      </c>
      <c r="E3751" s="5">
        <v>6.25</v>
      </c>
      <c r="F3751" s="4">
        <v>5</v>
      </c>
      <c r="G3751" s="5">
        <v>16.537500000000001</v>
      </c>
      <c r="H3751" s="5">
        <v>3.3075000000000001</v>
      </c>
      <c r="I3751" s="4">
        <v>33</v>
      </c>
      <c r="J3751" s="6">
        <v>15.1515151515152</v>
      </c>
      <c r="K3751" s="7">
        <v>1.9075757575757599</v>
      </c>
      <c r="L3751" s="6">
        <v>0</v>
      </c>
      <c r="M3751" s="5">
        <v>0</v>
      </c>
      <c r="N3751" s="5">
        <v>0</v>
      </c>
      <c r="O3751" s="5">
        <v>16.537500000000001</v>
      </c>
      <c r="P3751" s="5">
        <v>-16.537500000000001</v>
      </c>
      <c r="Q3751" s="8">
        <v>-1</v>
      </c>
      <c r="R3751" s="4">
        <v>0</v>
      </c>
      <c r="S3751" s="10" t="s">
        <v>33</v>
      </c>
      <c r="T3751" s="11">
        <v>0</v>
      </c>
    </row>
    <row r="3752" spans="1:20" x14ac:dyDescent="0.2">
      <c r="A3752" s="3" t="s">
        <v>161</v>
      </c>
      <c r="B3752" s="3" t="s">
        <v>162</v>
      </c>
      <c r="C3752" s="4" t="s">
        <v>128</v>
      </c>
      <c r="D3752" s="3" t="s">
        <v>85</v>
      </c>
      <c r="E3752" s="5">
        <v>6.25</v>
      </c>
      <c r="F3752" s="4">
        <v>5</v>
      </c>
      <c r="G3752" s="5">
        <v>16.537500000000001</v>
      </c>
      <c r="H3752" s="5">
        <v>3.3075000000000001</v>
      </c>
      <c r="I3752" s="4">
        <v>17</v>
      </c>
      <c r="J3752" s="6">
        <v>29.411764705882401</v>
      </c>
      <c r="K3752" s="7">
        <v>1.76470588235294</v>
      </c>
      <c r="L3752" s="6">
        <v>0</v>
      </c>
      <c r="M3752" s="5">
        <v>0</v>
      </c>
      <c r="N3752" s="5">
        <v>0</v>
      </c>
      <c r="O3752" s="5">
        <v>16.537500000000001</v>
      </c>
      <c r="P3752" s="5">
        <v>-16.537500000000001</v>
      </c>
      <c r="Q3752" s="8">
        <v>-1</v>
      </c>
      <c r="R3752" s="4">
        <v>0</v>
      </c>
      <c r="S3752" s="10" t="s">
        <v>33</v>
      </c>
      <c r="T3752" s="11">
        <v>0</v>
      </c>
    </row>
    <row r="3753" spans="1:20" x14ac:dyDescent="0.2">
      <c r="A3753" s="3" t="s">
        <v>161</v>
      </c>
      <c r="B3753" s="3" t="s">
        <v>162</v>
      </c>
      <c r="C3753" s="4" t="s">
        <v>128</v>
      </c>
      <c r="D3753" s="3" t="s">
        <v>56</v>
      </c>
      <c r="E3753" s="5">
        <v>6.25</v>
      </c>
      <c r="F3753" s="4">
        <v>5</v>
      </c>
      <c r="G3753" s="5">
        <v>16.55</v>
      </c>
      <c r="H3753" s="5">
        <v>3.31</v>
      </c>
      <c r="I3753" s="4">
        <v>36</v>
      </c>
      <c r="J3753" s="6">
        <v>13.8888888888889</v>
      </c>
      <c r="K3753" s="7">
        <v>1.43888888888889</v>
      </c>
      <c r="L3753" s="6">
        <v>0</v>
      </c>
      <c r="M3753" s="5">
        <v>0</v>
      </c>
      <c r="N3753" s="5">
        <v>0</v>
      </c>
      <c r="O3753" s="5">
        <v>16.55</v>
      </c>
      <c r="P3753" s="5">
        <v>-16.55</v>
      </c>
      <c r="Q3753" s="8">
        <v>-1</v>
      </c>
      <c r="R3753" s="4">
        <v>0</v>
      </c>
      <c r="S3753" s="10" t="s">
        <v>33</v>
      </c>
      <c r="T3753" s="11">
        <v>0</v>
      </c>
    </row>
    <row r="3754" spans="1:20" x14ac:dyDescent="0.2">
      <c r="A3754" s="3" t="s">
        <v>161</v>
      </c>
      <c r="B3754" s="3" t="s">
        <v>162</v>
      </c>
      <c r="C3754" s="4" t="s">
        <v>128</v>
      </c>
      <c r="D3754" s="3" t="s">
        <v>85</v>
      </c>
      <c r="E3754" s="5">
        <v>6.25</v>
      </c>
      <c r="F3754" s="4">
        <v>6</v>
      </c>
      <c r="G3754" s="5">
        <v>16.587499950000002</v>
      </c>
      <c r="H3754" s="5">
        <v>2.7645833250000003</v>
      </c>
      <c r="I3754" s="4">
        <v>105</v>
      </c>
      <c r="J3754" s="6">
        <v>5.71428571428571</v>
      </c>
      <c r="K3754" s="7">
        <v>2.3444761904761902</v>
      </c>
      <c r="L3754" s="6">
        <v>0</v>
      </c>
      <c r="M3754" s="5">
        <v>0</v>
      </c>
      <c r="N3754" s="5">
        <v>0</v>
      </c>
      <c r="O3754" s="5">
        <v>16.587499950000002</v>
      </c>
      <c r="P3754" s="5">
        <v>-16.587499950000002</v>
      </c>
      <c r="Q3754" s="8">
        <v>-1</v>
      </c>
      <c r="R3754" s="4">
        <v>0</v>
      </c>
      <c r="S3754" s="10" t="s">
        <v>33</v>
      </c>
      <c r="T3754" s="11">
        <v>0</v>
      </c>
    </row>
    <row r="3755" spans="1:20" x14ac:dyDescent="0.2">
      <c r="A3755" s="3" t="s">
        <v>161</v>
      </c>
      <c r="B3755" s="3" t="s">
        <v>162</v>
      </c>
      <c r="C3755" s="4" t="s">
        <v>128</v>
      </c>
      <c r="D3755" s="3" t="s">
        <v>85</v>
      </c>
      <c r="E3755" s="5">
        <v>6.25</v>
      </c>
      <c r="F3755" s="4">
        <v>20</v>
      </c>
      <c r="G3755" s="5">
        <v>16.600000000000001</v>
      </c>
      <c r="H3755" s="5">
        <v>0.83</v>
      </c>
      <c r="I3755" s="4">
        <v>554</v>
      </c>
      <c r="J3755" s="6">
        <v>3.6101083032490999</v>
      </c>
      <c r="K3755" s="7">
        <v>5.3001805054151596</v>
      </c>
      <c r="L3755" s="6">
        <v>0</v>
      </c>
      <c r="M3755" s="5">
        <v>0</v>
      </c>
      <c r="N3755" s="5">
        <v>0</v>
      </c>
      <c r="O3755" s="5">
        <v>16.600000000000001</v>
      </c>
      <c r="P3755" s="5">
        <v>-16.600000000000001</v>
      </c>
      <c r="Q3755" s="8">
        <v>-1</v>
      </c>
      <c r="R3755" s="4">
        <v>0</v>
      </c>
      <c r="S3755" s="10" t="s">
        <v>33</v>
      </c>
      <c r="T3755" s="11">
        <v>0</v>
      </c>
    </row>
    <row r="3756" spans="1:20" x14ac:dyDescent="0.2">
      <c r="A3756" s="3" t="s">
        <v>161</v>
      </c>
      <c r="B3756" s="3" t="s">
        <v>162</v>
      </c>
      <c r="C3756" s="4" t="s">
        <v>128</v>
      </c>
      <c r="D3756" s="3" t="s">
        <v>85</v>
      </c>
      <c r="E3756" s="5">
        <v>6.25</v>
      </c>
      <c r="F3756" s="4">
        <v>5</v>
      </c>
      <c r="G3756" s="5">
        <v>16.625</v>
      </c>
      <c r="H3756" s="5">
        <v>3.3250000000000002</v>
      </c>
      <c r="I3756" s="4">
        <v>449</v>
      </c>
      <c r="J3756" s="6">
        <v>1.1135857461024501</v>
      </c>
      <c r="K3756" s="7">
        <v>4.7358574610244997</v>
      </c>
      <c r="L3756" s="6">
        <v>0</v>
      </c>
      <c r="M3756" s="5">
        <v>0</v>
      </c>
      <c r="N3756" s="5">
        <v>0</v>
      </c>
      <c r="O3756" s="5">
        <v>16.625</v>
      </c>
      <c r="P3756" s="5">
        <v>-16.625</v>
      </c>
      <c r="Q3756" s="8">
        <v>-1</v>
      </c>
      <c r="R3756" s="4">
        <v>0</v>
      </c>
      <c r="S3756" s="10" t="s">
        <v>33</v>
      </c>
      <c r="T3756" s="11">
        <v>0</v>
      </c>
    </row>
    <row r="3757" spans="1:20" x14ac:dyDescent="0.2">
      <c r="A3757" s="3" t="s">
        <v>161</v>
      </c>
      <c r="B3757" s="3" t="s">
        <v>162</v>
      </c>
      <c r="C3757" s="4" t="s">
        <v>128</v>
      </c>
      <c r="D3757" s="3" t="s">
        <v>31</v>
      </c>
      <c r="E3757" s="5">
        <v>6.25</v>
      </c>
      <c r="F3757" s="4">
        <v>8</v>
      </c>
      <c r="G3757" s="5">
        <v>16.6875</v>
      </c>
      <c r="H3757" s="5">
        <v>2.0859375</v>
      </c>
      <c r="I3757" s="4">
        <v>322</v>
      </c>
      <c r="J3757" s="6">
        <v>2.4844720496894399</v>
      </c>
      <c r="K3757" s="7">
        <v>1.3295031055900599</v>
      </c>
      <c r="L3757" s="6">
        <v>0</v>
      </c>
      <c r="M3757" s="5">
        <v>0</v>
      </c>
      <c r="N3757" s="5">
        <v>0</v>
      </c>
      <c r="O3757" s="5">
        <v>16.6875</v>
      </c>
      <c r="P3757" s="5">
        <v>-16.6875</v>
      </c>
      <c r="Q3757" s="8">
        <v>-1</v>
      </c>
      <c r="R3757" s="4">
        <v>0</v>
      </c>
      <c r="S3757" s="10" t="s">
        <v>33</v>
      </c>
      <c r="T3757" s="11">
        <v>0</v>
      </c>
    </row>
    <row r="3758" spans="1:20" x14ac:dyDescent="0.2">
      <c r="A3758" s="3" t="s">
        <v>161</v>
      </c>
      <c r="B3758" s="3" t="s">
        <v>162</v>
      </c>
      <c r="C3758" s="4" t="s">
        <v>128</v>
      </c>
      <c r="D3758" s="3" t="s">
        <v>85</v>
      </c>
      <c r="E3758" s="5">
        <v>6.25</v>
      </c>
      <c r="F3758" s="4">
        <v>3</v>
      </c>
      <c r="G3758" s="5">
        <v>16.6999999875</v>
      </c>
      <c r="H3758" s="5">
        <v>5.5666666625000003</v>
      </c>
      <c r="I3758" s="4">
        <v>129</v>
      </c>
      <c r="J3758" s="6">
        <v>2.32558139534884</v>
      </c>
      <c r="K3758" s="7">
        <v>1.2468217054263599</v>
      </c>
      <c r="L3758" s="6">
        <v>0</v>
      </c>
      <c r="M3758" s="5">
        <v>0</v>
      </c>
      <c r="N3758" s="5">
        <v>0</v>
      </c>
      <c r="O3758" s="5">
        <v>16.6999999875</v>
      </c>
      <c r="P3758" s="5">
        <v>-16.6999999875</v>
      </c>
      <c r="Q3758" s="8">
        <v>-1</v>
      </c>
      <c r="R3758" s="4">
        <v>0</v>
      </c>
      <c r="S3758" s="10" t="s">
        <v>33</v>
      </c>
      <c r="T3758" s="11">
        <v>0</v>
      </c>
    </row>
    <row r="3759" spans="1:20" x14ac:dyDescent="0.2">
      <c r="A3759" s="3" t="s">
        <v>161</v>
      </c>
      <c r="B3759" s="3" t="s">
        <v>162</v>
      </c>
      <c r="C3759" s="4" t="s">
        <v>128</v>
      </c>
      <c r="D3759" s="3" t="s">
        <v>85</v>
      </c>
      <c r="E3759" s="5">
        <v>6.25</v>
      </c>
      <c r="F3759" s="4">
        <v>5</v>
      </c>
      <c r="G3759" s="5">
        <v>16.862500000000001</v>
      </c>
      <c r="H3759" s="5">
        <v>3.3725000000000001</v>
      </c>
      <c r="I3759" s="4">
        <v>64</v>
      </c>
      <c r="J3759" s="6">
        <v>7.8125</v>
      </c>
      <c r="K3759" s="7">
        <v>3.3781249999999998</v>
      </c>
      <c r="L3759" s="6">
        <v>0</v>
      </c>
      <c r="M3759" s="5">
        <v>0</v>
      </c>
      <c r="N3759" s="5">
        <v>0</v>
      </c>
      <c r="O3759" s="5">
        <v>16.862500000000001</v>
      </c>
      <c r="P3759" s="5">
        <v>-16.862500000000001</v>
      </c>
      <c r="Q3759" s="8">
        <v>-1</v>
      </c>
      <c r="R3759" s="4">
        <v>0</v>
      </c>
      <c r="S3759" s="10" t="s">
        <v>33</v>
      </c>
      <c r="T3759" s="11">
        <v>0</v>
      </c>
    </row>
    <row r="3760" spans="1:20" x14ac:dyDescent="0.2">
      <c r="A3760" s="3" t="s">
        <v>161</v>
      </c>
      <c r="B3760" s="3" t="s">
        <v>162</v>
      </c>
      <c r="C3760" s="4" t="s">
        <v>128</v>
      </c>
      <c r="D3760" s="3" t="s">
        <v>85</v>
      </c>
      <c r="E3760" s="5">
        <v>6.25</v>
      </c>
      <c r="F3760" s="4">
        <v>5</v>
      </c>
      <c r="G3760" s="5">
        <v>16.875</v>
      </c>
      <c r="H3760" s="5">
        <v>3.375</v>
      </c>
      <c r="I3760" s="4">
        <v>21</v>
      </c>
      <c r="J3760" s="6">
        <v>23.8095238095238</v>
      </c>
      <c r="K3760" s="7">
        <v>1.61904761904762</v>
      </c>
      <c r="L3760" s="6">
        <v>0</v>
      </c>
      <c r="M3760" s="5">
        <v>0</v>
      </c>
      <c r="N3760" s="5">
        <v>0</v>
      </c>
      <c r="O3760" s="5">
        <v>16.875</v>
      </c>
      <c r="P3760" s="5">
        <v>-16.875</v>
      </c>
      <c r="Q3760" s="8">
        <v>-1</v>
      </c>
      <c r="R3760" s="4">
        <v>0</v>
      </c>
      <c r="S3760" s="10" t="s">
        <v>33</v>
      </c>
      <c r="T3760" s="11">
        <v>0</v>
      </c>
    </row>
    <row r="3761" spans="1:20" x14ac:dyDescent="0.2">
      <c r="A3761" s="3" t="s">
        <v>161</v>
      </c>
      <c r="B3761" s="3" t="s">
        <v>162</v>
      </c>
      <c r="C3761" s="4" t="s">
        <v>128</v>
      </c>
      <c r="D3761" s="3" t="s">
        <v>85</v>
      </c>
      <c r="E3761" s="5">
        <v>6.25</v>
      </c>
      <c r="F3761" s="4">
        <v>5</v>
      </c>
      <c r="G3761" s="5">
        <v>16.925000000000001</v>
      </c>
      <c r="H3761" s="5">
        <v>3.3849999999999998</v>
      </c>
      <c r="I3761" s="4">
        <v>42</v>
      </c>
      <c r="J3761" s="6">
        <v>11.9047619047619</v>
      </c>
      <c r="K3761" s="7">
        <v>1.06928571428571</v>
      </c>
      <c r="L3761" s="6">
        <v>0</v>
      </c>
      <c r="M3761" s="5">
        <v>0</v>
      </c>
      <c r="N3761" s="5">
        <v>0</v>
      </c>
      <c r="O3761" s="5">
        <v>16.925000000000001</v>
      </c>
      <c r="P3761" s="5">
        <v>-16.925000000000001</v>
      </c>
      <c r="Q3761" s="8">
        <v>-1</v>
      </c>
      <c r="R3761" s="4">
        <v>0</v>
      </c>
      <c r="S3761" s="10" t="s">
        <v>33</v>
      </c>
      <c r="T3761" s="11">
        <v>0</v>
      </c>
    </row>
    <row r="3762" spans="1:20" x14ac:dyDescent="0.2">
      <c r="A3762" s="3" t="s">
        <v>161</v>
      </c>
      <c r="B3762" s="3" t="s">
        <v>162</v>
      </c>
      <c r="C3762" s="4" t="s">
        <v>128</v>
      </c>
      <c r="D3762" s="3" t="s">
        <v>85</v>
      </c>
      <c r="E3762" s="5">
        <v>6.25</v>
      </c>
      <c r="F3762" s="4">
        <v>19</v>
      </c>
      <c r="G3762" s="5">
        <v>17.049999837500003</v>
      </c>
      <c r="H3762" s="5">
        <v>0.8973684125000001</v>
      </c>
      <c r="I3762" s="4">
        <v>436</v>
      </c>
      <c r="J3762" s="6">
        <v>4.3577981651376101</v>
      </c>
      <c r="K3762" s="7">
        <v>5.1387614678899096</v>
      </c>
      <c r="L3762" s="6">
        <v>0</v>
      </c>
      <c r="M3762" s="5">
        <v>0</v>
      </c>
      <c r="N3762" s="5">
        <v>0</v>
      </c>
      <c r="O3762" s="5">
        <v>17.049999837500003</v>
      </c>
      <c r="P3762" s="5">
        <v>-17.049999837500003</v>
      </c>
      <c r="Q3762" s="8">
        <v>-1</v>
      </c>
      <c r="R3762" s="4">
        <v>0</v>
      </c>
      <c r="S3762" s="10" t="s">
        <v>33</v>
      </c>
      <c r="T3762" s="11">
        <v>0</v>
      </c>
    </row>
    <row r="3763" spans="1:20" x14ac:dyDescent="0.2">
      <c r="A3763" s="3" t="s">
        <v>161</v>
      </c>
      <c r="B3763" s="3" t="s">
        <v>162</v>
      </c>
      <c r="C3763" s="4" t="s">
        <v>128</v>
      </c>
      <c r="D3763" s="3" t="s">
        <v>85</v>
      </c>
      <c r="E3763" s="5">
        <v>6.25</v>
      </c>
      <c r="F3763" s="4">
        <v>3</v>
      </c>
      <c r="G3763" s="5">
        <v>17.0625</v>
      </c>
      <c r="H3763" s="5">
        <v>5.6875</v>
      </c>
      <c r="I3763" s="4">
        <v>9</v>
      </c>
      <c r="J3763" s="6">
        <v>33.3333333333333</v>
      </c>
      <c r="K3763" s="7">
        <v>1</v>
      </c>
      <c r="L3763" s="6">
        <v>0</v>
      </c>
      <c r="M3763" s="5">
        <v>0</v>
      </c>
      <c r="N3763" s="5">
        <v>0</v>
      </c>
      <c r="O3763" s="5">
        <v>17.0625</v>
      </c>
      <c r="P3763" s="5">
        <v>-17.0625</v>
      </c>
      <c r="Q3763" s="8">
        <v>-1</v>
      </c>
      <c r="R3763" s="4">
        <v>0</v>
      </c>
      <c r="S3763" s="10" t="s">
        <v>33</v>
      </c>
      <c r="T3763" s="11">
        <v>0</v>
      </c>
    </row>
    <row r="3764" spans="1:20" x14ac:dyDescent="0.2">
      <c r="A3764" s="3" t="s">
        <v>161</v>
      </c>
      <c r="B3764" s="3" t="s">
        <v>162</v>
      </c>
      <c r="C3764" s="4" t="s">
        <v>128</v>
      </c>
      <c r="D3764" s="3" t="s">
        <v>85</v>
      </c>
      <c r="E3764" s="5">
        <v>6.25</v>
      </c>
      <c r="F3764" s="4">
        <v>6</v>
      </c>
      <c r="G3764" s="5">
        <v>17.0625</v>
      </c>
      <c r="H3764" s="5">
        <v>2.84375</v>
      </c>
      <c r="I3764" s="4">
        <v>25</v>
      </c>
      <c r="J3764" s="6">
        <v>24</v>
      </c>
      <c r="K3764" s="7">
        <v>1.6688000000000001</v>
      </c>
      <c r="L3764" s="6">
        <v>0</v>
      </c>
      <c r="M3764" s="5">
        <v>0</v>
      </c>
      <c r="N3764" s="5">
        <v>0</v>
      </c>
      <c r="O3764" s="5">
        <v>17.0625</v>
      </c>
      <c r="P3764" s="5">
        <v>-17.0625</v>
      </c>
      <c r="Q3764" s="8">
        <v>-1</v>
      </c>
      <c r="R3764" s="4">
        <v>0</v>
      </c>
      <c r="S3764" s="10" t="s">
        <v>33</v>
      </c>
      <c r="T3764" s="11">
        <v>0</v>
      </c>
    </row>
    <row r="3765" spans="1:20" x14ac:dyDescent="0.2">
      <c r="A3765" s="3" t="s">
        <v>161</v>
      </c>
      <c r="B3765" s="3" t="s">
        <v>162</v>
      </c>
      <c r="C3765" s="4" t="s">
        <v>128</v>
      </c>
      <c r="D3765" s="3" t="s">
        <v>85</v>
      </c>
      <c r="E3765" s="5">
        <v>6.25</v>
      </c>
      <c r="F3765" s="4">
        <v>6</v>
      </c>
      <c r="G3765" s="5">
        <v>17.124999975000001</v>
      </c>
      <c r="H3765" s="5">
        <v>2.8541666625</v>
      </c>
      <c r="I3765" s="4">
        <v>16</v>
      </c>
      <c r="J3765" s="6">
        <v>37.5</v>
      </c>
      <c r="K3765" s="7">
        <v>1.4375</v>
      </c>
      <c r="L3765" s="6">
        <v>0</v>
      </c>
      <c r="M3765" s="5">
        <v>0</v>
      </c>
      <c r="N3765" s="5">
        <v>0</v>
      </c>
      <c r="O3765" s="5">
        <v>17.124999975000001</v>
      </c>
      <c r="P3765" s="5">
        <v>-17.124999975000001</v>
      </c>
      <c r="Q3765" s="8">
        <v>-1</v>
      </c>
      <c r="R3765" s="4">
        <v>0</v>
      </c>
      <c r="S3765" s="10" t="s">
        <v>33</v>
      </c>
      <c r="T3765" s="11">
        <v>0</v>
      </c>
    </row>
    <row r="3766" spans="1:20" x14ac:dyDescent="0.2">
      <c r="A3766" s="3" t="s">
        <v>161</v>
      </c>
      <c r="B3766" s="3" t="s">
        <v>162</v>
      </c>
      <c r="C3766" s="4" t="s">
        <v>128</v>
      </c>
      <c r="D3766" s="3" t="s">
        <v>85</v>
      </c>
      <c r="E3766" s="5">
        <v>6.25</v>
      </c>
      <c r="F3766" s="4">
        <v>12</v>
      </c>
      <c r="G3766" s="5">
        <v>17.149999949999998</v>
      </c>
      <c r="H3766" s="5">
        <v>1.4291666624999999</v>
      </c>
      <c r="I3766" s="4">
        <v>600</v>
      </c>
      <c r="J3766" s="6">
        <v>2</v>
      </c>
      <c r="K3766" s="7">
        <v>2.5295000000000001</v>
      </c>
      <c r="L3766" s="6">
        <v>0</v>
      </c>
      <c r="M3766" s="5">
        <v>0</v>
      </c>
      <c r="N3766" s="5">
        <v>0</v>
      </c>
      <c r="O3766" s="5">
        <v>17.149999949999998</v>
      </c>
      <c r="P3766" s="5">
        <v>-17.149999949999998</v>
      </c>
      <c r="Q3766" s="8">
        <v>-1</v>
      </c>
      <c r="R3766" s="4">
        <v>0</v>
      </c>
      <c r="S3766" s="10" t="s">
        <v>33</v>
      </c>
      <c r="T3766" s="11">
        <v>0</v>
      </c>
    </row>
    <row r="3767" spans="1:20" x14ac:dyDescent="0.2">
      <c r="A3767" s="3" t="s">
        <v>161</v>
      </c>
      <c r="B3767" s="3" t="s">
        <v>162</v>
      </c>
      <c r="C3767" s="4" t="s">
        <v>128</v>
      </c>
      <c r="D3767" s="3" t="s">
        <v>85</v>
      </c>
      <c r="E3767" s="5">
        <v>6.25</v>
      </c>
      <c r="F3767" s="4">
        <v>19</v>
      </c>
      <c r="G3767" s="5">
        <v>17.1624997875</v>
      </c>
      <c r="H3767" s="5">
        <v>0.90328946249999997</v>
      </c>
      <c r="I3767" s="4">
        <v>279</v>
      </c>
      <c r="J3767" s="6">
        <v>6.8100358422939102</v>
      </c>
      <c r="K3767" s="7">
        <v>4.39247311827957</v>
      </c>
      <c r="L3767" s="6">
        <v>0</v>
      </c>
      <c r="M3767" s="5">
        <v>0</v>
      </c>
      <c r="N3767" s="5">
        <v>0</v>
      </c>
      <c r="O3767" s="5">
        <v>17.1624997875</v>
      </c>
      <c r="P3767" s="5">
        <v>-17.1624997875</v>
      </c>
      <c r="Q3767" s="8">
        <v>-1</v>
      </c>
      <c r="R3767" s="4">
        <v>0</v>
      </c>
      <c r="S3767" s="10" t="s">
        <v>33</v>
      </c>
      <c r="T3767" s="11">
        <v>0</v>
      </c>
    </row>
    <row r="3768" spans="1:20" x14ac:dyDescent="0.2">
      <c r="A3768" s="3" t="s">
        <v>161</v>
      </c>
      <c r="B3768" s="3" t="s">
        <v>162</v>
      </c>
      <c r="C3768" s="4" t="s">
        <v>128</v>
      </c>
      <c r="D3768" s="3" t="s">
        <v>85</v>
      </c>
      <c r="E3768" s="5">
        <v>6.25</v>
      </c>
      <c r="F3768" s="4">
        <v>11</v>
      </c>
      <c r="G3768" s="5">
        <v>17.212499975</v>
      </c>
      <c r="H3768" s="5">
        <v>1.5647727249999999</v>
      </c>
      <c r="I3768" s="4">
        <v>303</v>
      </c>
      <c r="J3768" s="6">
        <v>3.6303630363036299</v>
      </c>
      <c r="K3768" s="7">
        <v>5.4013201320131996</v>
      </c>
      <c r="L3768" s="6">
        <v>0</v>
      </c>
      <c r="M3768" s="5">
        <v>0</v>
      </c>
      <c r="N3768" s="5">
        <v>0</v>
      </c>
      <c r="O3768" s="5">
        <v>17.212499975</v>
      </c>
      <c r="P3768" s="5">
        <v>-17.212499975</v>
      </c>
      <c r="Q3768" s="8">
        <v>-1</v>
      </c>
      <c r="R3768" s="4">
        <v>0</v>
      </c>
      <c r="S3768" s="10" t="s">
        <v>33</v>
      </c>
      <c r="T3768" s="11">
        <v>0</v>
      </c>
    </row>
    <row r="3769" spans="1:20" x14ac:dyDescent="0.2">
      <c r="A3769" s="3" t="s">
        <v>161</v>
      </c>
      <c r="B3769" s="3" t="s">
        <v>162</v>
      </c>
      <c r="C3769" s="4" t="s">
        <v>128</v>
      </c>
      <c r="D3769" s="3" t="s">
        <v>85</v>
      </c>
      <c r="E3769" s="5">
        <v>6.25</v>
      </c>
      <c r="F3769" s="4">
        <v>5</v>
      </c>
      <c r="G3769" s="5">
        <v>17.274999999999999</v>
      </c>
      <c r="H3769" s="5">
        <v>3.4550000000000001</v>
      </c>
      <c r="I3769" s="4">
        <v>535</v>
      </c>
      <c r="J3769" s="6">
        <v>0.934579439252336</v>
      </c>
      <c r="K3769" s="7">
        <v>1.1582616822429901</v>
      </c>
      <c r="L3769" s="6">
        <v>0</v>
      </c>
      <c r="M3769" s="5">
        <v>0</v>
      </c>
      <c r="N3769" s="5">
        <v>0</v>
      </c>
      <c r="O3769" s="5">
        <v>17.274999999999999</v>
      </c>
      <c r="P3769" s="5">
        <v>-17.274999999999999</v>
      </c>
      <c r="Q3769" s="8">
        <v>-1</v>
      </c>
      <c r="R3769" s="4">
        <v>0</v>
      </c>
      <c r="S3769" s="10" t="s">
        <v>33</v>
      </c>
      <c r="T3769" s="11">
        <v>0</v>
      </c>
    </row>
    <row r="3770" spans="1:20" x14ac:dyDescent="0.2">
      <c r="A3770" s="3" t="s">
        <v>161</v>
      </c>
      <c r="B3770" s="3" t="s">
        <v>162</v>
      </c>
      <c r="C3770" s="4" t="s">
        <v>128</v>
      </c>
      <c r="D3770" s="3" t="s">
        <v>85</v>
      </c>
      <c r="E3770" s="5">
        <v>6.25</v>
      </c>
      <c r="F3770" s="4">
        <v>6</v>
      </c>
      <c r="G3770" s="5">
        <v>17.312499975000001</v>
      </c>
      <c r="H3770" s="5">
        <v>2.8854166625</v>
      </c>
      <c r="I3770" s="4">
        <v>130</v>
      </c>
      <c r="J3770" s="6">
        <v>4.6153846153846203</v>
      </c>
      <c r="K3770" s="7">
        <v>1.5725384615384601</v>
      </c>
      <c r="L3770" s="6">
        <v>0</v>
      </c>
      <c r="M3770" s="5">
        <v>0</v>
      </c>
      <c r="N3770" s="5">
        <v>0</v>
      </c>
      <c r="O3770" s="5">
        <v>17.312499975000001</v>
      </c>
      <c r="P3770" s="5">
        <v>-17.312499975000001</v>
      </c>
      <c r="Q3770" s="8">
        <v>-1</v>
      </c>
      <c r="R3770" s="4">
        <v>0</v>
      </c>
      <c r="S3770" s="10" t="s">
        <v>33</v>
      </c>
      <c r="T3770" s="11">
        <v>0</v>
      </c>
    </row>
    <row r="3771" spans="1:20" x14ac:dyDescent="0.2">
      <c r="A3771" s="3" t="s">
        <v>161</v>
      </c>
      <c r="B3771" s="3" t="s">
        <v>162</v>
      </c>
      <c r="C3771" s="4" t="s">
        <v>128</v>
      </c>
      <c r="D3771" s="3" t="s">
        <v>85</v>
      </c>
      <c r="E3771" s="5">
        <v>6.25</v>
      </c>
      <c r="F3771" s="4">
        <v>11</v>
      </c>
      <c r="G3771" s="5">
        <v>17.337499987499999</v>
      </c>
      <c r="H3771" s="5">
        <v>1.5761363625</v>
      </c>
      <c r="I3771" s="4">
        <v>141</v>
      </c>
      <c r="J3771" s="6">
        <v>7.8014184397163104</v>
      </c>
      <c r="K3771" s="7">
        <v>1.5141843971631199</v>
      </c>
      <c r="L3771" s="6">
        <v>0</v>
      </c>
      <c r="M3771" s="5">
        <v>0</v>
      </c>
      <c r="N3771" s="5">
        <v>0</v>
      </c>
      <c r="O3771" s="5">
        <v>17.337499987499999</v>
      </c>
      <c r="P3771" s="5">
        <v>-17.337499987499999</v>
      </c>
      <c r="Q3771" s="8">
        <v>-1</v>
      </c>
      <c r="R3771" s="4">
        <v>0</v>
      </c>
      <c r="S3771" s="10" t="s">
        <v>33</v>
      </c>
      <c r="T3771" s="11">
        <v>0</v>
      </c>
    </row>
    <row r="3772" spans="1:20" x14ac:dyDescent="0.2">
      <c r="A3772" s="3" t="s">
        <v>161</v>
      </c>
      <c r="B3772" s="3" t="s">
        <v>162</v>
      </c>
      <c r="C3772" s="4" t="s">
        <v>128</v>
      </c>
      <c r="D3772" s="3" t="s">
        <v>85</v>
      </c>
      <c r="E3772" s="5">
        <v>6.25</v>
      </c>
      <c r="F3772" s="4">
        <v>7</v>
      </c>
      <c r="G3772" s="5">
        <v>17.349999974999999</v>
      </c>
      <c r="H3772" s="5">
        <v>2.4785714249999997</v>
      </c>
      <c r="I3772" s="4">
        <v>48</v>
      </c>
      <c r="J3772" s="6">
        <v>14.5833333333333</v>
      </c>
      <c r="K3772" s="7">
        <v>1.6104166666666699</v>
      </c>
      <c r="L3772" s="6">
        <v>0</v>
      </c>
      <c r="M3772" s="5">
        <v>0</v>
      </c>
      <c r="N3772" s="5">
        <v>0</v>
      </c>
      <c r="O3772" s="5">
        <v>17.349999974999999</v>
      </c>
      <c r="P3772" s="5">
        <v>-17.349999974999999</v>
      </c>
      <c r="Q3772" s="8">
        <v>-1</v>
      </c>
      <c r="R3772" s="4">
        <v>0</v>
      </c>
      <c r="S3772" s="10" t="s">
        <v>33</v>
      </c>
      <c r="T3772" s="11">
        <v>0</v>
      </c>
    </row>
    <row r="3773" spans="1:20" x14ac:dyDescent="0.2">
      <c r="A3773" s="3" t="s">
        <v>161</v>
      </c>
      <c r="B3773" s="3" t="s">
        <v>162</v>
      </c>
      <c r="C3773" s="4" t="s">
        <v>128</v>
      </c>
      <c r="D3773" s="3" t="s">
        <v>85</v>
      </c>
      <c r="E3773" s="5">
        <v>6.25</v>
      </c>
      <c r="F3773" s="4">
        <v>5</v>
      </c>
      <c r="G3773" s="5">
        <v>17.350000000000001</v>
      </c>
      <c r="H3773" s="5">
        <v>3.47</v>
      </c>
      <c r="I3773" s="4">
        <v>61</v>
      </c>
      <c r="J3773" s="6">
        <v>8.1967213114754092</v>
      </c>
      <c r="K3773" s="7">
        <v>1.3716393442623001</v>
      </c>
      <c r="L3773" s="6">
        <v>0</v>
      </c>
      <c r="M3773" s="5">
        <v>0</v>
      </c>
      <c r="N3773" s="5">
        <v>0</v>
      </c>
      <c r="O3773" s="5">
        <v>17.350000000000001</v>
      </c>
      <c r="P3773" s="5">
        <v>-17.350000000000001</v>
      </c>
      <c r="Q3773" s="8">
        <v>-1</v>
      </c>
      <c r="R3773" s="4">
        <v>0</v>
      </c>
      <c r="S3773" s="10" t="s">
        <v>33</v>
      </c>
      <c r="T3773" s="11">
        <v>0</v>
      </c>
    </row>
    <row r="3774" spans="1:20" x14ac:dyDescent="0.2">
      <c r="A3774" s="3" t="s">
        <v>161</v>
      </c>
      <c r="B3774" s="3" t="s">
        <v>162</v>
      </c>
      <c r="C3774" s="4" t="s">
        <v>128</v>
      </c>
      <c r="D3774" s="3" t="s">
        <v>85</v>
      </c>
      <c r="E3774" s="5">
        <v>6.25</v>
      </c>
      <c r="F3774" s="4">
        <v>9</v>
      </c>
      <c r="G3774" s="5">
        <v>17.399999924999999</v>
      </c>
      <c r="H3774" s="5">
        <v>1.933333325</v>
      </c>
      <c r="I3774" s="4">
        <v>829</v>
      </c>
      <c r="J3774" s="6">
        <v>1.08564535585042</v>
      </c>
      <c r="K3774" s="7">
        <v>2.1886610373944499</v>
      </c>
      <c r="L3774" s="6">
        <v>0</v>
      </c>
      <c r="M3774" s="5">
        <v>0</v>
      </c>
      <c r="N3774" s="5">
        <v>0</v>
      </c>
      <c r="O3774" s="5">
        <v>17.399999924999999</v>
      </c>
      <c r="P3774" s="5">
        <v>-17.399999924999999</v>
      </c>
      <c r="Q3774" s="8">
        <v>-1</v>
      </c>
      <c r="R3774" s="4">
        <v>0</v>
      </c>
      <c r="S3774" s="10" t="s">
        <v>33</v>
      </c>
      <c r="T3774" s="11">
        <v>0</v>
      </c>
    </row>
    <row r="3775" spans="1:20" x14ac:dyDescent="0.2">
      <c r="A3775" s="3" t="s">
        <v>161</v>
      </c>
      <c r="B3775" s="3" t="s">
        <v>162</v>
      </c>
      <c r="C3775" s="4" t="s">
        <v>128</v>
      </c>
      <c r="D3775" s="3" t="s">
        <v>85</v>
      </c>
      <c r="E3775" s="5">
        <v>6.25</v>
      </c>
      <c r="F3775" s="4">
        <v>6</v>
      </c>
      <c r="G3775" s="5">
        <v>17.4375</v>
      </c>
      <c r="H3775" s="5">
        <v>2.90625</v>
      </c>
      <c r="I3775" s="4">
        <v>319</v>
      </c>
      <c r="J3775" s="6">
        <v>1.8808777429467101</v>
      </c>
      <c r="K3775" s="7">
        <v>2.1231974921630101</v>
      </c>
      <c r="L3775" s="6">
        <v>0</v>
      </c>
      <c r="M3775" s="5">
        <v>0</v>
      </c>
      <c r="N3775" s="5">
        <v>0</v>
      </c>
      <c r="O3775" s="5">
        <v>17.4375</v>
      </c>
      <c r="P3775" s="5">
        <v>-17.4375</v>
      </c>
      <c r="Q3775" s="8">
        <v>-1</v>
      </c>
      <c r="R3775" s="4">
        <v>0</v>
      </c>
      <c r="S3775" s="10" t="s">
        <v>33</v>
      </c>
      <c r="T3775" s="11">
        <v>0</v>
      </c>
    </row>
    <row r="3776" spans="1:20" x14ac:dyDescent="0.2">
      <c r="A3776" s="3" t="s">
        <v>161</v>
      </c>
      <c r="B3776" s="3" t="s">
        <v>162</v>
      </c>
      <c r="C3776" s="4" t="s">
        <v>128</v>
      </c>
      <c r="D3776" s="3" t="s">
        <v>85</v>
      </c>
      <c r="E3776" s="5">
        <v>6.25</v>
      </c>
      <c r="F3776" s="4">
        <v>10</v>
      </c>
      <c r="G3776" s="5">
        <v>17.5</v>
      </c>
      <c r="H3776" s="5">
        <v>1.75</v>
      </c>
      <c r="I3776" s="4">
        <v>389</v>
      </c>
      <c r="J3776" s="6">
        <v>2.5706940874035999</v>
      </c>
      <c r="K3776" s="7">
        <v>4.5467866323907504</v>
      </c>
      <c r="L3776" s="6">
        <v>0</v>
      </c>
      <c r="M3776" s="5">
        <v>0</v>
      </c>
      <c r="N3776" s="5">
        <v>0</v>
      </c>
      <c r="O3776" s="5">
        <v>17.5</v>
      </c>
      <c r="P3776" s="5">
        <v>-17.5</v>
      </c>
      <c r="Q3776" s="8">
        <v>-1</v>
      </c>
      <c r="R3776" s="4">
        <v>0</v>
      </c>
      <c r="S3776" s="10" t="s">
        <v>33</v>
      </c>
      <c r="T3776" s="11">
        <v>0</v>
      </c>
    </row>
    <row r="3777" spans="1:20" x14ac:dyDescent="0.2">
      <c r="A3777" s="3" t="s">
        <v>161</v>
      </c>
      <c r="B3777" s="3" t="s">
        <v>162</v>
      </c>
      <c r="C3777" s="4" t="s">
        <v>128</v>
      </c>
      <c r="D3777" s="3" t="s">
        <v>85</v>
      </c>
      <c r="E3777" s="5">
        <v>6.25</v>
      </c>
      <c r="F3777" s="4">
        <v>7</v>
      </c>
      <c r="G3777" s="5">
        <v>17.5124999875</v>
      </c>
      <c r="H3777" s="5">
        <v>2.5017857124999998</v>
      </c>
      <c r="I3777" s="4">
        <v>26</v>
      </c>
      <c r="J3777" s="6">
        <v>26.923076923076898</v>
      </c>
      <c r="K3777" s="7">
        <v>1.15384615384615</v>
      </c>
      <c r="L3777" s="6">
        <v>0</v>
      </c>
      <c r="M3777" s="5">
        <v>0</v>
      </c>
      <c r="N3777" s="5">
        <v>0</v>
      </c>
      <c r="O3777" s="5">
        <v>17.5124999875</v>
      </c>
      <c r="P3777" s="5">
        <v>-17.5124999875</v>
      </c>
      <c r="Q3777" s="8">
        <v>-1</v>
      </c>
      <c r="R3777" s="4">
        <v>0</v>
      </c>
      <c r="S3777" s="10" t="s">
        <v>33</v>
      </c>
      <c r="T3777" s="11">
        <v>0</v>
      </c>
    </row>
    <row r="3778" spans="1:20" x14ac:dyDescent="0.2">
      <c r="A3778" s="3" t="s">
        <v>161</v>
      </c>
      <c r="B3778" s="3" t="s">
        <v>162</v>
      </c>
      <c r="C3778" s="4" t="s">
        <v>128</v>
      </c>
      <c r="D3778" s="3" t="s">
        <v>85</v>
      </c>
      <c r="E3778" s="5">
        <v>6.25</v>
      </c>
      <c r="F3778" s="4">
        <v>4</v>
      </c>
      <c r="G3778" s="5">
        <v>17.512499999999999</v>
      </c>
      <c r="H3778" s="5">
        <v>4.3781249999999998</v>
      </c>
      <c r="I3778" s="4">
        <v>12</v>
      </c>
      <c r="J3778" s="6">
        <v>33.3333333333333</v>
      </c>
      <c r="K3778" s="7">
        <v>1</v>
      </c>
      <c r="L3778" s="6">
        <v>0</v>
      </c>
      <c r="M3778" s="5">
        <v>0</v>
      </c>
      <c r="N3778" s="5">
        <v>0</v>
      </c>
      <c r="O3778" s="5">
        <v>17.512499999999999</v>
      </c>
      <c r="P3778" s="5">
        <v>-17.512499999999999</v>
      </c>
      <c r="Q3778" s="8">
        <v>-1</v>
      </c>
      <c r="R3778" s="4">
        <v>0</v>
      </c>
      <c r="S3778" s="10" t="s">
        <v>33</v>
      </c>
      <c r="T3778" s="11">
        <v>0</v>
      </c>
    </row>
    <row r="3779" spans="1:20" x14ac:dyDescent="0.2">
      <c r="A3779" s="3" t="s">
        <v>161</v>
      </c>
      <c r="B3779" s="3" t="s">
        <v>162</v>
      </c>
      <c r="C3779" s="4" t="s">
        <v>128</v>
      </c>
      <c r="D3779" s="3" t="s">
        <v>85</v>
      </c>
      <c r="E3779" s="5">
        <v>6.25</v>
      </c>
      <c r="F3779" s="4">
        <v>12</v>
      </c>
      <c r="G3779" s="5">
        <v>17.524999950000002</v>
      </c>
      <c r="H3779" s="5">
        <v>1.4604166625000001</v>
      </c>
      <c r="I3779" s="4">
        <v>91</v>
      </c>
      <c r="J3779" s="6">
        <v>13.1868131868132</v>
      </c>
      <c r="K3779" s="7">
        <v>1.7802197802197799</v>
      </c>
      <c r="L3779" s="6">
        <v>0</v>
      </c>
      <c r="M3779" s="5">
        <v>0</v>
      </c>
      <c r="N3779" s="5">
        <v>0</v>
      </c>
      <c r="O3779" s="5">
        <v>17.524999950000002</v>
      </c>
      <c r="P3779" s="5">
        <v>-17.524999950000002</v>
      </c>
      <c r="Q3779" s="8">
        <v>-1</v>
      </c>
      <c r="R3779" s="4">
        <v>0</v>
      </c>
      <c r="S3779" s="10" t="s">
        <v>33</v>
      </c>
      <c r="T3779" s="11">
        <v>0</v>
      </c>
    </row>
    <row r="3780" spans="1:20" x14ac:dyDescent="0.2">
      <c r="A3780" s="3" t="s">
        <v>161</v>
      </c>
      <c r="B3780" s="3" t="s">
        <v>162</v>
      </c>
      <c r="C3780" s="4" t="s">
        <v>128</v>
      </c>
      <c r="D3780" s="3" t="s">
        <v>85</v>
      </c>
      <c r="E3780" s="5">
        <v>6.25</v>
      </c>
      <c r="F3780" s="4">
        <v>6</v>
      </c>
      <c r="G3780" s="5">
        <v>17.524999950000002</v>
      </c>
      <c r="H3780" s="5">
        <v>2.9208333250000003</v>
      </c>
      <c r="I3780" s="4">
        <v>130</v>
      </c>
      <c r="J3780" s="6">
        <v>4.6153846153846203</v>
      </c>
      <c r="K3780" s="7">
        <v>1.26530769230769</v>
      </c>
      <c r="L3780" s="6">
        <v>0</v>
      </c>
      <c r="M3780" s="5">
        <v>0</v>
      </c>
      <c r="N3780" s="5">
        <v>0</v>
      </c>
      <c r="O3780" s="5">
        <v>17.524999950000002</v>
      </c>
      <c r="P3780" s="5">
        <v>-17.524999950000002</v>
      </c>
      <c r="Q3780" s="8">
        <v>-1</v>
      </c>
      <c r="R3780" s="4">
        <v>0</v>
      </c>
      <c r="S3780" s="10" t="s">
        <v>33</v>
      </c>
      <c r="T3780" s="11">
        <v>0</v>
      </c>
    </row>
    <row r="3781" spans="1:20" x14ac:dyDescent="0.2">
      <c r="A3781" s="3" t="s">
        <v>161</v>
      </c>
      <c r="B3781" s="3" t="s">
        <v>162</v>
      </c>
      <c r="C3781" s="4" t="s">
        <v>128</v>
      </c>
      <c r="D3781" s="3" t="s">
        <v>85</v>
      </c>
      <c r="E3781" s="5">
        <v>6.25</v>
      </c>
      <c r="F3781" s="4">
        <v>9</v>
      </c>
      <c r="G3781" s="5">
        <v>17.624999925000001</v>
      </c>
      <c r="H3781" s="5">
        <v>1.9583333250000001</v>
      </c>
      <c r="I3781" s="4">
        <v>126</v>
      </c>
      <c r="J3781" s="6">
        <v>7.1428571428571397</v>
      </c>
      <c r="K3781" s="7">
        <v>2.2035714285714301</v>
      </c>
      <c r="L3781" s="6">
        <v>0</v>
      </c>
      <c r="M3781" s="5">
        <v>0</v>
      </c>
      <c r="N3781" s="5">
        <v>0</v>
      </c>
      <c r="O3781" s="5">
        <v>17.624999925000001</v>
      </c>
      <c r="P3781" s="5">
        <v>-17.624999925000001</v>
      </c>
      <c r="Q3781" s="8">
        <v>-1</v>
      </c>
      <c r="R3781" s="4">
        <v>0</v>
      </c>
      <c r="S3781" s="10" t="s">
        <v>33</v>
      </c>
      <c r="T3781" s="11">
        <v>0</v>
      </c>
    </row>
    <row r="3782" spans="1:20" x14ac:dyDescent="0.2">
      <c r="A3782" s="3" t="s">
        <v>161</v>
      </c>
      <c r="B3782" s="3" t="s">
        <v>162</v>
      </c>
      <c r="C3782" s="4" t="s">
        <v>128</v>
      </c>
      <c r="D3782" s="3" t="s">
        <v>85</v>
      </c>
      <c r="E3782" s="5">
        <v>6.25</v>
      </c>
      <c r="F3782" s="4">
        <v>20</v>
      </c>
      <c r="G3782" s="5">
        <v>17.675000000000001</v>
      </c>
      <c r="H3782" s="5">
        <v>0.88375000000000004</v>
      </c>
      <c r="I3782" s="4">
        <v>581</v>
      </c>
      <c r="J3782" s="6">
        <v>3.4423407917383799</v>
      </c>
      <c r="K3782" s="7">
        <v>5.2316695352839897</v>
      </c>
      <c r="L3782" s="6">
        <v>0</v>
      </c>
      <c r="M3782" s="5">
        <v>0</v>
      </c>
      <c r="N3782" s="5">
        <v>0</v>
      </c>
      <c r="O3782" s="5">
        <v>17.675000000000001</v>
      </c>
      <c r="P3782" s="5">
        <v>-17.675000000000001</v>
      </c>
      <c r="Q3782" s="8">
        <v>-1</v>
      </c>
      <c r="R3782" s="4">
        <v>0</v>
      </c>
      <c r="S3782" s="10" t="s">
        <v>33</v>
      </c>
      <c r="T3782" s="11">
        <v>0</v>
      </c>
    </row>
    <row r="3783" spans="1:20" x14ac:dyDescent="0.2">
      <c r="A3783" s="3" t="s">
        <v>161</v>
      </c>
      <c r="B3783" s="3" t="s">
        <v>162</v>
      </c>
      <c r="C3783" s="4" t="s">
        <v>128</v>
      </c>
      <c r="D3783" s="3" t="s">
        <v>85</v>
      </c>
      <c r="E3783" s="5">
        <v>6.25</v>
      </c>
      <c r="F3783" s="4">
        <v>13</v>
      </c>
      <c r="G3783" s="5">
        <v>17.737499974999999</v>
      </c>
      <c r="H3783" s="5">
        <v>1.3644230749999999</v>
      </c>
      <c r="I3783" s="4">
        <v>224</v>
      </c>
      <c r="J3783" s="6">
        <v>5.8035714285714297</v>
      </c>
      <c r="K3783" s="7">
        <v>2.15223214285714</v>
      </c>
      <c r="L3783" s="6">
        <v>0</v>
      </c>
      <c r="M3783" s="5">
        <v>0</v>
      </c>
      <c r="N3783" s="5">
        <v>0</v>
      </c>
      <c r="O3783" s="5">
        <v>17.737499974999999</v>
      </c>
      <c r="P3783" s="5">
        <v>-17.737499974999999</v>
      </c>
      <c r="Q3783" s="8">
        <v>-1</v>
      </c>
      <c r="R3783" s="4">
        <v>0</v>
      </c>
      <c r="S3783" s="10" t="s">
        <v>33</v>
      </c>
      <c r="T3783" s="11">
        <v>0</v>
      </c>
    </row>
    <row r="3784" spans="1:20" x14ac:dyDescent="0.2">
      <c r="A3784" s="3" t="s">
        <v>161</v>
      </c>
      <c r="B3784" s="3" t="s">
        <v>162</v>
      </c>
      <c r="C3784" s="4" t="s">
        <v>128</v>
      </c>
      <c r="D3784" s="3" t="s">
        <v>85</v>
      </c>
      <c r="E3784" s="5">
        <v>6.25</v>
      </c>
      <c r="F3784" s="4">
        <v>12</v>
      </c>
      <c r="G3784" s="5">
        <v>17.887499999999999</v>
      </c>
      <c r="H3784" s="5">
        <v>1.4906250000000001</v>
      </c>
      <c r="I3784" s="4">
        <v>214</v>
      </c>
      <c r="J3784" s="6">
        <v>5.6074766355140202</v>
      </c>
      <c r="K3784" s="7">
        <v>3.7140186915887798</v>
      </c>
      <c r="L3784" s="6">
        <v>0</v>
      </c>
      <c r="M3784" s="5">
        <v>0</v>
      </c>
      <c r="N3784" s="5">
        <v>0</v>
      </c>
      <c r="O3784" s="5">
        <v>17.887499999999999</v>
      </c>
      <c r="P3784" s="5">
        <v>-17.887499999999999</v>
      </c>
      <c r="Q3784" s="8">
        <v>-1</v>
      </c>
      <c r="R3784" s="4">
        <v>0</v>
      </c>
      <c r="S3784" s="10" t="s">
        <v>33</v>
      </c>
      <c r="T3784" s="11">
        <v>0</v>
      </c>
    </row>
    <row r="3785" spans="1:20" x14ac:dyDescent="0.2">
      <c r="A3785" s="3" t="s">
        <v>161</v>
      </c>
      <c r="B3785" s="3" t="s">
        <v>162</v>
      </c>
      <c r="C3785" s="4" t="s">
        <v>128</v>
      </c>
      <c r="D3785" s="3" t="s">
        <v>85</v>
      </c>
      <c r="E3785" s="5">
        <v>6.25</v>
      </c>
      <c r="F3785" s="4">
        <v>9</v>
      </c>
      <c r="G3785" s="5">
        <v>17.887499999999999</v>
      </c>
      <c r="H3785" s="5">
        <v>1.9875</v>
      </c>
      <c r="I3785" s="4">
        <v>331</v>
      </c>
      <c r="J3785" s="6">
        <v>2.7190332326284001</v>
      </c>
      <c r="K3785" s="7">
        <v>1.6033232628398799</v>
      </c>
      <c r="L3785" s="6">
        <v>0</v>
      </c>
      <c r="M3785" s="5">
        <v>0</v>
      </c>
      <c r="N3785" s="5">
        <v>0</v>
      </c>
      <c r="O3785" s="5">
        <v>17.887499999999999</v>
      </c>
      <c r="P3785" s="5">
        <v>-17.887499999999999</v>
      </c>
      <c r="Q3785" s="8">
        <v>-1</v>
      </c>
      <c r="R3785" s="4">
        <v>0</v>
      </c>
      <c r="S3785" s="10" t="s">
        <v>33</v>
      </c>
      <c r="T3785" s="11">
        <v>0</v>
      </c>
    </row>
    <row r="3786" spans="1:20" x14ac:dyDescent="0.2">
      <c r="A3786" s="3" t="s">
        <v>161</v>
      </c>
      <c r="B3786" s="3" t="s">
        <v>162</v>
      </c>
      <c r="C3786" s="4" t="s">
        <v>128</v>
      </c>
      <c r="D3786" s="3" t="s">
        <v>85</v>
      </c>
      <c r="E3786" s="5">
        <v>6.25</v>
      </c>
      <c r="F3786" s="4">
        <v>15</v>
      </c>
      <c r="G3786" s="5">
        <v>17.987499937499997</v>
      </c>
      <c r="H3786" s="5">
        <v>1.1991666624999999</v>
      </c>
      <c r="I3786" s="4">
        <v>7185</v>
      </c>
      <c r="J3786" s="6">
        <v>0.20876826722338201</v>
      </c>
      <c r="K3786" s="7">
        <v>2.7297425191370901</v>
      </c>
      <c r="L3786" s="6">
        <v>0</v>
      </c>
      <c r="M3786" s="5">
        <v>0</v>
      </c>
      <c r="N3786" s="5">
        <v>0</v>
      </c>
      <c r="O3786" s="5">
        <v>17.987499937499997</v>
      </c>
      <c r="P3786" s="5">
        <v>-17.987499937499997</v>
      </c>
      <c r="Q3786" s="8">
        <v>-1</v>
      </c>
      <c r="R3786" s="4">
        <v>0</v>
      </c>
      <c r="S3786" s="10" t="s">
        <v>33</v>
      </c>
      <c r="T3786" s="11">
        <v>0</v>
      </c>
    </row>
    <row r="3787" spans="1:20" x14ac:dyDescent="0.2">
      <c r="A3787" s="3" t="s">
        <v>161</v>
      </c>
      <c r="B3787" s="3" t="s">
        <v>162</v>
      </c>
      <c r="C3787" s="4" t="s">
        <v>128</v>
      </c>
      <c r="D3787" s="3" t="s">
        <v>85</v>
      </c>
      <c r="E3787" s="5">
        <v>6.25</v>
      </c>
      <c r="F3787" s="4">
        <v>8</v>
      </c>
      <c r="G3787" s="5">
        <v>18</v>
      </c>
      <c r="H3787" s="5">
        <v>2.25</v>
      </c>
      <c r="I3787" s="4">
        <v>80</v>
      </c>
      <c r="J3787" s="6">
        <v>10</v>
      </c>
      <c r="K3787" s="7">
        <v>2.0462500000000001</v>
      </c>
      <c r="L3787" s="6">
        <v>0</v>
      </c>
      <c r="M3787" s="5">
        <v>0</v>
      </c>
      <c r="N3787" s="5">
        <v>0</v>
      </c>
      <c r="O3787" s="5">
        <v>18</v>
      </c>
      <c r="P3787" s="5">
        <v>-18</v>
      </c>
      <c r="Q3787" s="8">
        <v>-1</v>
      </c>
      <c r="R3787" s="4">
        <v>0</v>
      </c>
      <c r="S3787" s="10" t="s">
        <v>33</v>
      </c>
      <c r="T3787" s="11">
        <v>0</v>
      </c>
    </row>
    <row r="3788" spans="1:20" x14ac:dyDescent="0.2">
      <c r="A3788" s="3" t="s">
        <v>161</v>
      </c>
      <c r="B3788" s="3" t="s">
        <v>162</v>
      </c>
      <c r="C3788" s="4" t="s">
        <v>128</v>
      </c>
      <c r="D3788" s="3" t="s">
        <v>85</v>
      </c>
      <c r="E3788" s="5">
        <v>6.25</v>
      </c>
      <c r="F3788" s="4">
        <v>10</v>
      </c>
      <c r="G3788" s="5">
        <v>18.274999999999999</v>
      </c>
      <c r="H3788" s="5">
        <v>1.8274999999999999</v>
      </c>
      <c r="I3788" s="4">
        <v>258</v>
      </c>
      <c r="J3788" s="6">
        <v>3.87596899224806</v>
      </c>
      <c r="K3788" s="7">
        <v>1.09542635658915</v>
      </c>
      <c r="L3788" s="6">
        <v>0</v>
      </c>
      <c r="M3788" s="5">
        <v>0</v>
      </c>
      <c r="N3788" s="5">
        <v>0</v>
      </c>
      <c r="O3788" s="5">
        <v>18.274999999999999</v>
      </c>
      <c r="P3788" s="5">
        <v>-18.274999999999999</v>
      </c>
      <c r="Q3788" s="8">
        <v>-1</v>
      </c>
      <c r="R3788" s="4">
        <v>0</v>
      </c>
      <c r="S3788" s="10" t="s">
        <v>33</v>
      </c>
      <c r="T3788" s="11">
        <v>0</v>
      </c>
    </row>
    <row r="3789" spans="1:20" x14ac:dyDescent="0.2">
      <c r="A3789" s="3" t="s">
        <v>161</v>
      </c>
      <c r="B3789" s="3" t="s">
        <v>162</v>
      </c>
      <c r="C3789" s="4" t="s">
        <v>128</v>
      </c>
      <c r="D3789" s="3" t="s">
        <v>85</v>
      </c>
      <c r="E3789" s="5">
        <v>6.25</v>
      </c>
      <c r="F3789" s="4">
        <v>9</v>
      </c>
      <c r="G3789" s="5">
        <v>18.512499937500003</v>
      </c>
      <c r="H3789" s="5">
        <v>2.0569444375000003</v>
      </c>
      <c r="I3789" s="4">
        <v>118</v>
      </c>
      <c r="J3789" s="6">
        <v>7.6271186440678003</v>
      </c>
      <c r="K3789" s="7">
        <v>3.50084745762712</v>
      </c>
      <c r="L3789" s="6">
        <v>0</v>
      </c>
      <c r="M3789" s="5">
        <v>0</v>
      </c>
      <c r="N3789" s="5">
        <v>0</v>
      </c>
      <c r="O3789" s="5">
        <v>18.512499937500003</v>
      </c>
      <c r="P3789" s="5">
        <v>-18.512499937500003</v>
      </c>
      <c r="Q3789" s="8">
        <v>-1</v>
      </c>
      <c r="R3789" s="4">
        <v>0</v>
      </c>
      <c r="S3789" s="10" t="s">
        <v>33</v>
      </c>
      <c r="T3789" s="11">
        <v>0</v>
      </c>
    </row>
    <row r="3790" spans="1:20" x14ac:dyDescent="0.2">
      <c r="A3790" s="3" t="s">
        <v>161</v>
      </c>
      <c r="B3790" s="3" t="s">
        <v>162</v>
      </c>
      <c r="C3790" s="4" t="s">
        <v>128</v>
      </c>
      <c r="D3790" s="3" t="s">
        <v>85</v>
      </c>
      <c r="E3790" s="5">
        <v>6.25</v>
      </c>
      <c r="F3790" s="4">
        <v>10</v>
      </c>
      <c r="G3790" s="5">
        <v>18.637499999999999</v>
      </c>
      <c r="H3790" s="5">
        <v>1.86375</v>
      </c>
      <c r="I3790" s="4">
        <v>43</v>
      </c>
      <c r="J3790" s="6">
        <v>23.255813953488399</v>
      </c>
      <c r="K3790" s="7">
        <v>1.4186046511627901</v>
      </c>
      <c r="L3790" s="6">
        <v>0</v>
      </c>
      <c r="M3790" s="5">
        <v>0</v>
      </c>
      <c r="N3790" s="5">
        <v>0</v>
      </c>
      <c r="O3790" s="5">
        <v>18.637499999999999</v>
      </c>
      <c r="P3790" s="5">
        <v>-18.637499999999999</v>
      </c>
      <c r="Q3790" s="8">
        <v>-1</v>
      </c>
      <c r="R3790" s="4">
        <v>0</v>
      </c>
      <c r="S3790" s="10" t="s">
        <v>33</v>
      </c>
      <c r="T3790" s="11">
        <v>0</v>
      </c>
    </row>
    <row r="3791" spans="1:20" x14ac:dyDescent="0.2">
      <c r="A3791" s="3" t="s">
        <v>161</v>
      </c>
      <c r="B3791" s="3" t="s">
        <v>162</v>
      </c>
      <c r="C3791" s="4" t="s">
        <v>128</v>
      </c>
      <c r="D3791" s="3" t="s">
        <v>85</v>
      </c>
      <c r="E3791" s="5">
        <v>6.25</v>
      </c>
      <c r="F3791" s="4">
        <v>7</v>
      </c>
      <c r="G3791" s="5">
        <v>18.637499999999999</v>
      </c>
      <c r="H3791" s="5">
        <v>2.6625000000000001</v>
      </c>
      <c r="I3791" s="4">
        <v>24</v>
      </c>
      <c r="J3791" s="6">
        <v>29.1666666666667</v>
      </c>
      <c r="K3791" s="7">
        <v>1.0416666666666701</v>
      </c>
      <c r="L3791" s="6">
        <v>0</v>
      </c>
      <c r="M3791" s="5">
        <v>0</v>
      </c>
      <c r="N3791" s="5">
        <v>0</v>
      </c>
      <c r="O3791" s="5">
        <v>18.637499999999999</v>
      </c>
      <c r="P3791" s="5">
        <v>-18.637499999999999</v>
      </c>
      <c r="Q3791" s="8">
        <v>-1</v>
      </c>
      <c r="R3791" s="4">
        <v>0</v>
      </c>
      <c r="S3791" s="10" t="s">
        <v>33</v>
      </c>
      <c r="T3791" s="11">
        <v>0</v>
      </c>
    </row>
    <row r="3792" spans="1:20" x14ac:dyDescent="0.2">
      <c r="A3792" s="3" t="s">
        <v>161</v>
      </c>
      <c r="B3792" s="3" t="s">
        <v>162</v>
      </c>
      <c r="C3792" s="4" t="s">
        <v>128</v>
      </c>
      <c r="D3792" s="3" t="s">
        <v>85</v>
      </c>
      <c r="E3792" s="5">
        <v>6.25</v>
      </c>
      <c r="F3792" s="4">
        <v>17</v>
      </c>
      <c r="G3792" s="5">
        <v>18.649999812499999</v>
      </c>
      <c r="H3792" s="5">
        <v>1.0970588125</v>
      </c>
      <c r="I3792" s="4">
        <v>235</v>
      </c>
      <c r="J3792" s="6">
        <v>7.2340425531914896</v>
      </c>
      <c r="K3792" s="7">
        <v>2.1297872340425501</v>
      </c>
      <c r="L3792" s="6">
        <v>0</v>
      </c>
      <c r="M3792" s="5">
        <v>0</v>
      </c>
      <c r="N3792" s="5">
        <v>0</v>
      </c>
      <c r="O3792" s="5">
        <v>18.649999812499999</v>
      </c>
      <c r="P3792" s="5">
        <v>-18.649999812499999</v>
      </c>
      <c r="Q3792" s="8">
        <v>-1</v>
      </c>
      <c r="R3792" s="4">
        <v>0</v>
      </c>
      <c r="S3792" s="10" t="s">
        <v>33</v>
      </c>
      <c r="T3792" s="11">
        <v>0</v>
      </c>
    </row>
    <row r="3793" spans="1:20" x14ac:dyDescent="0.2">
      <c r="A3793" s="3" t="s">
        <v>161</v>
      </c>
      <c r="B3793" s="3" t="s">
        <v>162</v>
      </c>
      <c r="C3793" s="4" t="s">
        <v>128</v>
      </c>
      <c r="D3793" s="3" t="s">
        <v>85</v>
      </c>
      <c r="E3793" s="5">
        <v>6.25</v>
      </c>
      <c r="F3793" s="4">
        <v>4</v>
      </c>
      <c r="G3793" s="5">
        <v>18.649999999999999</v>
      </c>
      <c r="H3793" s="5">
        <v>4.6624999999999996</v>
      </c>
      <c r="I3793" s="4">
        <v>20</v>
      </c>
      <c r="J3793" s="6">
        <v>20</v>
      </c>
      <c r="K3793" s="7">
        <v>1.1000000000000001</v>
      </c>
      <c r="L3793" s="6">
        <v>0</v>
      </c>
      <c r="M3793" s="5">
        <v>0</v>
      </c>
      <c r="N3793" s="5">
        <v>0</v>
      </c>
      <c r="O3793" s="5">
        <v>18.649999999999999</v>
      </c>
      <c r="P3793" s="5">
        <v>-18.649999999999999</v>
      </c>
      <c r="Q3793" s="8">
        <v>-1</v>
      </c>
      <c r="R3793" s="4">
        <v>0</v>
      </c>
      <c r="S3793" s="10" t="s">
        <v>33</v>
      </c>
      <c r="T3793" s="11">
        <v>0</v>
      </c>
    </row>
    <row r="3794" spans="1:20" x14ac:dyDescent="0.2">
      <c r="A3794" s="3" t="s">
        <v>161</v>
      </c>
      <c r="B3794" s="3" t="s">
        <v>162</v>
      </c>
      <c r="C3794" s="4" t="s">
        <v>128</v>
      </c>
      <c r="D3794" s="3" t="s">
        <v>85</v>
      </c>
      <c r="E3794" s="5">
        <v>6.25</v>
      </c>
      <c r="F3794" s="4">
        <v>6</v>
      </c>
      <c r="G3794" s="5">
        <v>18.699999975000001</v>
      </c>
      <c r="H3794" s="5">
        <v>3.1166666625000001</v>
      </c>
      <c r="I3794" s="4">
        <v>191</v>
      </c>
      <c r="J3794" s="6">
        <v>3.1413612565445002</v>
      </c>
      <c r="K3794" s="7">
        <v>1.97047120418848</v>
      </c>
      <c r="L3794" s="6">
        <v>0</v>
      </c>
      <c r="M3794" s="5">
        <v>0</v>
      </c>
      <c r="N3794" s="5">
        <v>0</v>
      </c>
      <c r="O3794" s="5">
        <v>18.699999975000001</v>
      </c>
      <c r="P3794" s="5">
        <v>-18.699999975000001</v>
      </c>
      <c r="Q3794" s="8">
        <v>-1</v>
      </c>
      <c r="R3794" s="4">
        <v>0</v>
      </c>
      <c r="S3794" s="10" t="s">
        <v>33</v>
      </c>
      <c r="T3794" s="11">
        <v>0</v>
      </c>
    </row>
    <row r="3795" spans="1:20" x14ac:dyDescent="0.2">
      <c r="A3795" s="3" t="s">
        <v>161</v>
      </c>
      <c r="B3795" s="3" t="s">
        <v>162</v>
      </c>
      <c r="C3795" s="4" t="s">
        <v>128</v>
      </c>
      <c r="D3795" s="3" t="s">
        <v>27</v>
      </c>
      <c r="E3795" s="5">
        <v>6.25</v>
      </c>
      <c r="F3795" s="4">
        <v>13</v>
      </c>
      <c r="G3795" s="5">
        <v>18.712499975</v>
      </c>
      <c r="H3795" s="5">
        <v>1.4394230750000001</v>
      </c>
      <c r="I3795" s="4">
        <v>273</v>
      </c>
      <c r="J3795" s="6">
        <v>4.7619047619047601</v>
      </c>
      <c r="K3795" s="7">
        <v>1.38205128205128</v>
      </c>
      <c r="L3795" s="6">
        <v>0</v>
      </c>
      <c r="M3795" s="5">
        <v>0</v>
      </c>
      <c r="N3795" s="5">
        <v>0</v>
      </c>
      <c r="O3795" s="5">
        <v>18.712499975</v>
      </c>
      <c r="P3795" s="5">
        <v>-18.712499975</v>
      </c>
      <c r="Q3795" s="8">
        <v>-1</v>
      </c>
      <c r="R3795" s="4">
        <v>0</v>
      </c>
      <c r="S3795" s="10" t="s">
        <v>33</v>
      </c>
      <c r="T3795" s="11">
        <v>0</v>
      </c>
    </row>
    <row r="3796" spans="1:20" x14ac:dyDescent="0.2">
      <c r="A3796" s="3" t="s">
        <v>161</v>
      </c>
      <c r="B3796" s="3" t="s">
        <v>162</v>
      </c>
      <c r="C3796" s="4" t="s">
        <v>128</v>
      </c>
      <c r="D3796" s="3" t="s">
        <v>85</v>
      </c>
      <c r="E3796" s="5">
        <v>6.25</v>
      </c>
      <c r="F3796" s="4">
        <v>11</v>
      </c>
      <c r="G3796" s="5">
        <v>18.724999974999999</v>
      </c>
      <c r="H3796" s="5">
        <v>1.702272725</v>
      </c>
      <c r="I3796" s="4">
        <v>97</v>
      </c>
      <c r="J3796" s="6">
        <v>11.340206185567</v>
      </c>
      <c r="K3796" s="7">
        <v>1.2467010309278399</v>
      </c>
      <c r="L3796" s="6">
        <v>0</v>
      </c>
      <c r="M3796" s="5">
        <v>0</v>
      </c>
      <c r="N3796" s="5">
        <v>0</v>
      </c>
      <c r="O3796" s="5">
        <v>18.724999974999999</v>
      </c>
      <c r="P3796" s="5">
        <v>-18.724999974999999</v>
      </c>
      <c r="Q3796" s="8">
        <v>-1</v>
      </c>
      <c r="R3796" s="4">
        <v>0</v>
      </c>
      <c r="S3796" s="10" t="s">
        <v>33</v>
      </c>
      <c r="T3796" s="11">
        <v>0</v>
      </c>
    </row>
    <row r="3797" spans="1:20" x14ac:dyDescent="0.2">
      <c r="A3797" s="3" t="s">
        <v>161</v>
      </c>
      <c r="B3797" s="3" t="s">
        <v>162</v>
      </c>
      <c r="C3797" s="4" t="s">
        <v>128</v>
      </c>
      <c r="D3797" s="3" t="s">
        <v>85</v>
      </c>
      <c r="E3797" s="5">
        <v>6.25</v>
      </c>
      <c r="F3797" s="4">
        <v>7</v>
      </c>
      <c r="G3797" s="5">
        <v>18.86249995</v>
      </c>
      <c r="H3797" s="5">
        <v>2.6946428500000001</v>
      </c>
      <c r="I3797" s="4">
        <v>331</v>
      </c>
      <c r="J3797" s="6">
        <v>2.1148036253776401</v>
      </c>
      <c r="K3797" s="7">
        <v>1.42930513595166</v>
      </c>
      <c r="L3797" s="6">
        <v>0</v>
      </c>
      <c r="M3797" s="5">
        <v>0</v>
      </c>
      <c r="N3797" s="5">
        <v>0</v>
      </c>
      <c r="O3797" s="5">
        <v>18.86249995</v>
      </c>
      <c r="P3797" s="5">
        <v>-18.86249995</v>
      </c>
      <c r="Q3797" s="8">
        <v>-1</v>
      </c>
      <c r="R3797" s="4">
        <v>0</v>
      </c>
      <c r="S3797" s="10" t="s">
        <v>33</v>
      </c>
      <c r="T3797" s="11">
        <v>0</v>
      </c>
    </row>
    <row r="3798" spans="1:20" x14ac:dyDescent="0.2">
      <c r="A3798" s="3" t="s">
        <v>161</v>
      </c>
      <c r="B3798" s="3" t="s">
        <v>162</v>
      </c>
      <c r="C3798" s="4" t="s">
        <v>128</v>
      </c>
      <c r="D3798" s="3" t="s">
        <v>85</v>
      </c>
      <c r="E3798" s="5">
        <v>6.25</v>
      </c>
      <c r="F3798" s="4">
        <v>14</v>
      </c>
      <c r="G3798" s="5">
        <v>18.874999850000002</v>
      </c>
      <c r="H3798" s="5">
        <v>1.3482142750000001</v>
      </c>
      <c r="I3798" s="4">
        <v>1201</v>
      </c>
      <c r="J3798" s="6">
        <v>1.16569525395504</v>
      </c>
      <c r="K3798" s="7">
        <v>2.9910074937552</v>
      </c>
      <c r="L3798" s="6">
        <v>0</v>
      </c>
      <c r="M3798" s="5">
        <v>0</v>
      </c>
      <c r="N3798" s="5">
        <v>0</v>
      </c>
      <c r="O3798" s="5">
        <v>18.874999850000002</v>
      </c>
      <c r="P3798" s="5">
        <v>-18.874999850000002</v>
      </c>
      <c r="Q3798" s="8">
        <v>-1</v>
      </c>
      <c r="R3798" s="4">
        <v>0</v>
      </c>
      <c r="S3798" s="10" t="s">
        <v>33</v>
      </c>
      <c r="T3798" s="11">
        <v>0</v>
      </c>
    </row>
    <row r="3799" spans="1:20" x14ac:dyDescent="0.2">
      <c r="A3799" s="3" t="s">
        <v>161</v>
      </c>
      <c r="B3799" s="3" t="s">
        <v>162</v>
      </c>
      <c r="C3799" s="4" t="s">
        <v>128</v>
      </c>
      <c r="D3799" s="3" t="s">
        <v>85</v>
      </c>
      <c r="E3799" s="5">
        <v>6.25</v>
      </c>
      <c r="F3799" s="4">
        <v>7</v>
      </c>
      <c r="G3799" s="5">
        <v>18.949999949999999</v>
      </c>
      <c r="H3799" s="5">
        <v>2.7071428499999999</v>
      </c>
      <c r="I3799" s="4">
        <v>60</v>
      </c>
      <c r="J3799" s="6">
        <v>11.6666666666667</v>
      </c>
      <c r="K3799" s="7">
        <v>1.1665000000000001</v>
      </c>
      <c r="L3799" s="6">
        <v>0</v>
      </c>
      <c r="M3799" s="5">
        <v>0</v>
      </c>
      <c r="N3799" s="5">
        <v>0</v>
      </c>
      <c r="O3799" s="5">
        <v>18.949999949999999</v>
      </c>
      <c r="P3799" s="5">
        <v>-18.949999949999999</v>
      </c>
      <c r="Q3799" s="8">
        <v>-1</v>
      </c>
      <c r="R3799" s="4">
        <v>0</v>
      </c>
      <c r="S3799" s="10" t="s">
        <v>33</v>
      </c>
      <c r="T3799" s="11">
        <v>0</v>
      </c>
    </row>
    <row r="3800" spans="1:20" x14ac:dyDescent="0.2">
      <c r="A3800" s="3" t="s">
        <v>161</v>
      </c>
      <c r="B3800" s="3" t="s">
        <v>162</v>
      </c>
      <c r="C3800" s="4" t="s">
        <v>128</v>
      </c>
      <c r="D3800" s="3" t="s">
        <v>85</v>
      </c>
      <c r="E3800" s="5">
        <v>6.25</v>
      </c>
      <c r="F3800" s="4">
        <v>10</v>
      </c>
      <c r="G3800" s="5">
        <v>18.962499999999999</v>
      </c>
      <c r="H3800" s="5">
        <v>1.89625</v>
      </c>
      <c r="I3800" s="4">
        <v>281</v>
      </c>
      <c r="J3800" s="6">
        <v>3.5587188612099601</v>
      </c>
      <c r="K3800" s="7">
        <v>1.32597864768683</v>
      </c>
      <c r="L3800" s="6">
        <v>0</v>
      </c>
      <c r="M3800" s="5">
        <v>0</v>
      </c>
      <c r="N3800" s="5">
        <v>0</v>
      </c>
      <c r="O3800" s="5">
        <v>18.962499999999999</v>
      </c>
      <c r="P3800" s="5">
        <v>-18.962499999999999</v>
      </c>
      <c r="Q3800" s="8">
        <v>-1</v>
      </c>
      <c r="R3800" s="4">
        <v>0</v>
      </c>
      <c r="S3800" s="10" t="s">
        <v>33</v>
      </c>
      <c r="T3800" s="11">
        <v>0</v>
      </c>
    </row>
    <row r="3801" spans="1:20" x14ac:dyDescent="0.2">
      <c r="A3801" s="3" t="s">
        <v>161</v>
      </c>
      <c r="B3801" s="3" t="s">
        <v>162</v>
      </c>
      <c r="C3801" s="4" t="s">
        <v>128</v>
      </c>
      <c r="D3801" s="3" t="s">
        <v>85</v>
      </c>
      <c r="E3801" s="5">
        <v>6.25</v>
      </c>
      <c r="F3801" s="4">
        <v>8</v>
      </c>
      <c r="G3801" s="5">
        <v>19.024999999999999</v>
      </c>
      <c r="H3801" s="5">
        <v>2.3781249999999998</v>
      </c>
      <c r="I3801" s="4">
        <v>375</v>
      </c>
      <c r="J3801" s="6">
        <v>2.1333333333333302</v>
      </c>
      <c r="K3801" s="7">
        <v>1.6122666666666701</v>
      </c>
      <c r="L3801" s="6">
        <v>0</v>
      </c>
      <c r="M3801" s="5">
        <v>0</v>
      </c>
      <c r="N3801" s="5">
        <v>0</v>
      </c>
      <c r="O3801" s="5">
        <v>19.024999999999999</v>
      </c>
      <c r="P3801" s="5">
        <v>-19.024999999999999</v>
      </c>
      <c r="Q3801" s="8">
        <v>-1</v>
      </c>
      <c r="R3801" s="4">
        <v>0</v>
      </c>
      <c r="S3801" s="10" t="s">
        <v>33</v>
      </c>
      <c r="T3801" s="11">
        <v>0</v>
      </c>
    </row>
    <row r="3802" spans="1:20" x14ac:dyDescent="0.2">
      <c r="A3802" s="3" t="s">
        <v>161</v>
      </c>
      <c r="B3802" s="3" t="s">
        <v>162</v>
      </c>
      <c r="C3802" s="4" t="s">
        <v>128</v>
      </c>
      <c r="D3802" s="3" t="s">
        <v>85</v>
      </c>
      <c r="E3802" s="5">
        <v>6.25</v>
      </c>
      <c r="F3802" s="4">
        <v>7</v>
      </c>
      <c r="G3802" s="5">
        <v>19.112499962500003</v>
      </c>
      <c r="H3802" s="5">
        <v>2.7303571375000004</v>
      </c>
      <c r="I3802" s="4">
        <v>22</v>
      </c>
      <c r="J3802" s="6">
        <v>31.818181818181799</v>
      </c>
      <c r="K3802" s="7">
        <v>1.1818181818181801</v>
      </c>
      <c r="L3802" s="6">
        <v>0</v>
      </c>
      <c r="M3802" s="5">
        <v>0</v>
      </c>
      <c r="N3802" s="5">
        <v>0</v>
      </c>
      <c r="O3802" s="5">
        <v>19.112499962500003</v>
      </c>
      <c r="P3802" s="5">
        <v>-19.112499962500003</v>
      </c>
      <c r="Q3802" s="8">
        <v>-1</v>
      </c>
      <c r="R3802" s="4">
        <v>0</v>
      </c>
      <c r="S3802" s="10" t="s">
        <v>33</v>
      </c>
      <c r="T3802" s="11">
        <v>0</v>
      </c>
    </row>
    <row r="3803" spans="1:20" x14ac:dyDescent="0.2">
      <c r="A3803" s="3" t="s">
        <v>161</v>
      </c>
      <c r="B3803" s="3" t="s">
        <v>162</v>
      </c>
      <c r="C3803" s="4" t="s">
        <v>128</v>
      </c>
      <c r="D3803" s="3" t="s">
        <v>85</v>
      </c>
      <c r="E3803" s="5">
        <v>6.25</v>
      </c>
      <c r="F3803" s="4">
        <v>9</v>
      </c>
      <c r="G3803" s="5">
        <v>19.1624999625</v>
      </c>
      <c r="H3803" s="5">
        <v>2.1291666624999999</v>
      </c>
      <c r="I3803" s="4">
        <v>88</v>
      </c>
      <c r="J3803" s="6">
        <v>10.2272727272727</v>
      </c>
      <c r="K3803" s="7">
        <v>2.0772727272727298</v>
      </c>
      <c r="L3803" s="6">
        <v>0</v>
      </c>
      <c r="M3803" s="5">
        <v>0</v>
      </c>
      <c r="N3803" s="5">
        <v>0</v>
      </c>
      <c r="O3803" s="5">
        <v>19.1624999625</v>
      </c>
      <c r="P3803" s="5">
        <v>-19.1624999625</v>
      </c>
      <c r="Q3803" s="8">
        <v>-1</v>
      </c>
      <c r="R3803" s="4">
        <v>0</v>
      </c>
      <c r="S3803" s="10" t="s">
        <v>33</v>
      </c>
      <c r="T3803" s="11">
        <v>0</v>
      </c>
    </row>
    <row r="3804" spans="1:20" x14ac:dyDescent="0.2">
      <c r="A3804" s="3" t="s">
        <v>161</v>
      </c>
      <c r="B3804" s="3" t="s">
        <v>162</v>
      </c>
      <c r="C3804" s="4" t="s">
        <v>128</v>
      </c>
      <c r="D3804" s="3" t="s">
        <v>85</v>
      </c>
      <c r="E3804" s="5">
        <v>6.25</v>
      </c>
      <c r="F3804" s="4">
        <v>7</v>
      </c>
      <c r="G3804" s="5">
        <v>19.187499975000001</v>
      </c>
      <c r="H3804" s="5">
        <v>2.7410714250000003</v>
      </c>
      <c r="I3804" s="4">
        <v>207</v>
      </c>
      <c r="J3804" s="6">
        <v>3.3816425120772902</v>
      </c>
      <c r="K3804" s="7">
        <v>2.3753623188405801</v>
      </c>
      <c r="L3804" s="6">
        <v>0</v>
      </c>
      <c r="M3804" s="5">
        <v>0</v>
      </c>
      <c r="N3804" s="5">
        <v>0</v>
      </c>
      <c r="O3804" s="5">
        <v>19.187499975000001</v>
      </c>
      <c r="P3804" s="5">
        <v>-19.187499975000001</v>
      </c>
      <c r="Q3804" s="8">
        <v>-1</v>
      </c>
      <c r="R3804" s="4">
        <v>0</v>
      </c>
      <c r="S3804" s="10" t="s">
        <v>33</v>
      </c>
      <c r="T3804" s="11">
        <v>0</v>
      </c>
    </row>
    <row r="3805" spans="1:20" x14ac:dyDescent="0.2">
      <c r="A3805" s="3" t="s">
        <v>161</v>
      </c>
      <c r="B3805" s="3" t="s">
        <v>162</v>
      </c>
      <c r="C3805" s="4" t="s">
        <v>128</v>
      </c>
      <c r="D3805" s="3" t="s">
        <v>85</v>
      </c>
      <c r="E3805" s="5">
        <v>6.25</v>
      </c>
      <c r="F3805" s="4">
        <v>5</v>
      </c>
      <c r="G3805" s="5">
        <v>19.1875</v>
      </c>
      <c r="H3805" s="5">
        <v>3.8374999999999999</v>
      </c>
      <c r="I3805" s="4">
        <v>372</v>
      </c>
      <c r="J3805" s="6">
        <v>1.34408602150538</v>
      </c>
      <c r="K3805" s="7">
        <v>1.5747311827957</v>
      </c>
      <c r="L3805" s="6">
        <v>0</v>
      </c>
      <c r="M3805" s="5">
        <v>0</v>
      </c>
      <c r="N3805" s="5">
        <v>0</v>
      </c>
      <c r="O3805" s="5">
        <v>19.1875</v>
      </c>
      <c r="P3805" s="5">
        <v>-19.1875</v>
      </c>
      <c r="Q3805" s="8">
        <v>-1</v>
      </c>
      <c r="R3805" s="4">
        <v>0</v>
      </c>
      <c r="S3805" s="10" t="s">
        <v>33</v>
      </c>
      <c r="T3805" s="11">
        <v>0</v>
      </c>
    </row>
    <row r="3806" spans="1:20" x14ac:dyDescent="0.2">
      <c r="A3806" s="3" t="s">
        <v>161</v>
      </c>
      <c r="B3806" s="3" t="s">
        <v>162</v>
      </c>
      <c r="C3806" s="4" t="s">
        <v>128</v>
      </c>
      <c r="D3806" s="3" t="s">
        <v>85</v>
      </c>
      <c r="E3806" s="5">
        <v>6.25</v>
      </c>
      <c r="F3806" s="4">
        <v>8</v>
      </c>
      <c r="G3806" s="5">
        <v>19.3125</v>
      </c>
      <c r="H3806" s="5">
        <v>2.4140625</v>
      </c>
      <c r="I3806" s="4">
        <v>124</v>
      </c>
      <c r="J3806" s="6">
        <v>6.4516129032258096</v>
      </c>
      <c r="K3806" s="7">
        <v>1.22346774193548</v>
      </c>
      <c r="L3806" s="6">
        <v>0</v>
      </c>
      <c r="M3806" s="5">
        <v>0</v>
      </c>
      <c r="N3806" s="5">
        <v>0</v>
      </c>
      <c r="O3806" s="5">
        <v>19.3125</v>
      </c>
      <c r="P3806" s="5">
        <v>-19.3125</v>
      </c>
      <c r="Q3806" s="8">
        <v>-1</v>
      </c>
      <c r="R3806" s="4">
        <v>0</v>
      </c>
      <c r="S3806" s="10" t="s">
        <v>33</v>
      </c>
      <c r="T3806" s="11">
        <v>0</v>
      </c>
    </row>
    <row r="3807" spans="1:20" x14ac:dyDescent="0.2">
      <c r="A3807" s="3" t="s">
        <v>161</v>
      </c>
      <c r="B3807" s="3" t="s">
        <v>162</v>
      </c>
      <c r="C3807" s="4" t="s">
        <v>128</v>
      </c>
      <c r="D3807" s="3" t="s">
        <v>85</v>
      </c>
      <c r="E3807" s="5">
        <v>6.25</v>
      </c>
      <c r="F3807" s="4">
        <v>9</v>
      </c>
      <c r="G3807" s="5">
        <v>19.337499900000001</v>
      </c>
      <c r="H3807" s="5">
        <v>2.1486111000000001</v>
      </c>
      <c r="I3807" s="4">
        <v>194</v>
      </c>
      <c r="J3807" s="6">
        <v>4.63917525773196</v>
      </c>
      <c r="K3807" s="7">
        <v>4.4201030927835099</v>
      </c>
      <c r="L3807" s="6">
        <v>0</v>
      </c>
      <c r="M3807" s="5">
        <v>0</v>
      </c>
      <c r="N3807" s="5">
        <v>0</v>
      </c>
      <c r="O3807" s="5">
        <v>19.337499900000001</v>
      </c>
      <c r="P3807" s="5">
        <v>-19.337499900000001</v>
      </c>
      <c r="Q3807" s="8">
        <v>-1</v>
      </c>
      <c r="R3807" s="4">
        <v>0</v>
      </c>
      <c r="S3807" s="10" t="s">
        <v>33</v>
      </c>
      <c r="T3807" s="11">
        <v>0</v>
      </c>
    </row>
    <row r="3808" spans="1:20" x14ac:dyDescent="0.2">
      <c r="A3808" s="3" t="s">
        <v>161</v>
      </c>
      <c r="B3808" s="3" t="s">
        <v>162</v>
      </c>
      <c r="C3808" s="4" t="s">
        <v>128</v>
      </c>
      <c r="D3808" s="3" t="s">
        <v>85</v>
      </c>
      <c r="E3808" s="5">
        <v>6.25</v>
      </c>
      <c r="F3808" s="4">
        <v>10</v>
      </c>
      <c r="G3808" s="5">
        <v>19.487500000000001</v>
      </c>
      <c r="H3808" s="5">
        <v>1.94875</v>
      </c>
      <c r="I3808" s="4">
        <v>257</v>
      </c>
      <c r="J3808" s="6">
        <v>3.8910505836575902</v>
      </c>
      <c r="K3808" s="7">
        <v>2.0140077821011699</v>
      </c>
      <c r="L3808" s="6">
        <v>0</v>
      </c>
      <c r="M3808" s="5">
        <v>0</v>
      </c>
      <c r="N3808" s="5">
        <v>0</v>
      </c>
      <c r="O3808" s="5">
        <v>19.487500000000001</v>
      </c>
      <c r="P3808" s="5">
        <v>-19.487500000000001</v>
      </c>
      <c r="Q3808" s="8">
        <v>-1</v>
      </c>
      <c r="R3808" s="4">
        <v>0</v>
      </c>
      <c r="S3808" s="10" t="s">
        <v>33</v>
      </c>
      <c r="T3808" s="11">
        <v>0</v>
      </c>
    </row>
    <row r="3809" spans="1:20" x14ac:dyDescent="0.2">
      <c r="A3809" s="3" t="s">
        <v>161</v>
      </c>
      <c r="B3809" s="3" t="s">
        <v>162</v>
      </c>
      <c r="C3809" s="4" t="s">
        <v>128</v>
      </c>
      <c r="D3809" s="3" t="s">
        <v>43</v>
      </c>
      <c r="E3809" s="5">
        <v>6.25</v>
      </c>
      <c r="F3809" s="4">
        <v>5</v>
      </c>
      <c r="G3809" s="5">
        <v>19.524999999999999</v>
      </c>
      <c r="H3809" s="5">
        <v>3.9049999999999998</v>
      </c>
      <c r="I3809" s="4">
        <v>887</v>
      </c>
      <c r="J3809" s="6">
        <v>0.56369785794813998</v>
      </c>
      <c r="K3809" s="7">
        <v>1.0898534385569301</v>
      </c>
      <c r="L3809" s="6">
        <v>0</v>
      </c>
      <c r="M3809" s="5">
        <v>0</v>
      </c>
      <c r="N3809" s="5">
        <v>0</v>
      </c>
      <c r="O3809" s="5">
        <v>19.524999999999999</v>
      </c>
      <c r="P3809" s="5">
        <v>-19.524999999999999</v>
      </c>
      <c r="Q3809" s="8">
        <v>-1</v>
      </c>
      <c r="R3809" s="4">
        <v>0</v>
      </c>
      <c r="S3809" s="10" t="s">
        <v>33</v>
      </c>
      <c r="T3809" s="11">
        <v>0</v>
      </c>
    </row>
    <row r="3810" spans="1:20" x14ac:dyDescent="0.2">
      <c r="A3810" s="3" t="s">
        <v>161</v>
      </c>
      <c r="B3810" s="3" t="s">
        <v>162</v>
      </c>
      <c r="C3810" s="4" t="s">
        <v>128</v>
      </c>
      <c r="D3810" s="3" t="s">
        <v>57</v>
      </c>
      <c r="E3810" s="5">
        <v>6.25</v>
      </c>
      <c r="F3810" s="4">
        <v>4</v>
      </c>
      <c r="G3810" s="5">
        <v>19.574999999999999</v>
      </c>
      <c r="H3810" s="5">
        <v>4.8937499999999998</v>
      </c>
      <c r="I3810" s="4">
        <v>755</v>
      </c>
      <c r="J3810" s="6">
        <v>0.52980132450331097</v>
      </c>
      <c r="K3810" s="7">
        <v>2.36039735099338</v>
      </c>
      <c r="L3810" s="6">
        <v>0</v>
      </c>
      <c r="M3810" s="5">
        <v>0</v>
      </c>
      <c r="N3810" s="5">
        <v>0</v>
      </c>
      <c r="O3810" s="5">
        <v>19.574999999999999</v>
      </c>
      <c r="P3810" s="5">
        <v>-19.574999999999999</v>
      </c>
      <c r="Q3810" s="8">
        <v>-1</v>
      </c>
      <c r="R3810" s="4">
        <v>0</v>
      </c>
      <c r="S3810" s="10" t="s">
        <v>33</v>
      </c>
      <c r="T3810" s="11">
        <v>0</v>
      </c>
    </row>
    <row r="3811" spans="1:20" x14ac:dyDescent="0.2">
      <c r="A3811" s="3" t="s">
        <v>161</v>
      </c>
      <c r="B3811" s="3" t="s">
        <v>162</v>
      </c>
      <c r="C3811" s="4" t="s">
        <v>128</v>
      </c>
      <c r="D3811" s="3" t="s">
        <v>85</v>
      </c>
      <c r="E3811" s="5">
        <v>6.25</v>
      </c>
      <c r="F3811" s="4">
        <v>11</v>
      </c>
      <c r="G3811" s="5">
        <v>19.637499887500002</v>
      </c>
      <c r="H3811" s="5">
        <v>1.7852272625000001</v>
      </c>
      <c r="I3811" s="4">
        <v>283</v>
      </c>
      <c r="J3811" s="6">
        <v>3.8869257950530001</v>
      </c>
      <c r="K3811" s="7">
        <v>1.6908127208480599</v>
      </c>
      <c r="L3811" s="6">
        <v>0</v>
      </c>
      <c r="M3811" s="5">
        <v>0</v>
      </c>
      <c r="N3811" s="5">
        <v>0</v>
      </c>
      <c r="O3811" s="5">
        <v>19.637499887500002</v>
      </c>
      <c r="P3811" s="5">
        <v>-19.637499887500002</v>
      </c>
      <c r="Q3811" s="8">
        <v>-1</v>
      </c>
      <c r="R3811" s="4">
        <v>0</v>
      </c>
      <c r="S3811" s="10" t="s">
        <v>33</v>
      </c>
      <c r="T3811" s="11">
        <v>0</v>
      </c>
    </row>
    <row r="3812" spans="1:20" x14ac:dyDescent="0.2">
      <c r="A3812" s="3" t="s">
        <v>161</v>
      </c>
      <c r="B3812" s="3" t="s">
        <v>162</v>
      </c>
      <c r="C3812" s="4" t="s">
        <v>128</v>
      </c>
      <c r="D3812" s="3" t="s">
        <v>85</v>
      </c>
      <c r="E3812" s="5">
        <v>6.25</v>
      </c>
      <c r="F3812" s="4">
        <v>6</v>
      </c>
      <c r="G3812" s="5">
        <v>19.674999974999999</v>
      </c>
      <c r="H3812" s="5">
        <v>3.2791666624999998</v>
      </c>
      <c r="I3812" s="4">
        <v>55</v>
      </c>
      <c r="J3812" s="6">
        <v>10.909090909090899</v>
      </c>
      <c r="K3812" s="7">
        <v>1.36363636363636</v>
      </c>
      <c r="L3812" s="6">
        <v>0</v>
      </c>
      <c r="M3812" s="5">
        <v>0</v>
      </c>
      <c r="N3812" s="5">
        <v>0</v>
      </c>
      <c r="O3812" s="5">
        <v>19.674999974999999</v>
      </c>
      <c r="P3812" s="5">
        <v>-19.674999974999999</v>
      </c>
      <c r="Q3812" s="8">
        <v>-1</v>
      </c>
      <c r="R3812" s="4">
        <v>0</v>
      </c>
      <c r="S3812" s="10" t="s">
        <v>33</v>
      </c>
      <c r="T3812" s="11">
        <v>0</v>
      </c>
    </row>
    <row r="3813" spans="1:20" x14ac:dyDescent="0.2">
      <c r="A3813" s="3" t="s">
        <v>161</v>
      </c>
      <c r="B3813" s="3" t="s">
        <v>162</v>
      </c>
      <c r="C3813" s="4" t="s">
        <v>128</v>
      </c>
      <c r="D3813" s="3" t="s">
        <v>85</v>
      </c>
      <c r="E3813" s="5">
        <v>6.25</v>
      </c>
      <c r="F3813" s="4">
        <v>15</v>
      </c>
      <c r="G3813" s="5">
        <v>19.774999875000002</v>
      </c>
      <c r="H3813" s="5">
        <v>1.3183333250000002</v>
      </c>
      <c r="I3813" s="4">
        <v>118</v>
      </c>
      <c r="J3813" s="6">
        <v>12.7118644067797</v>
      </c>
      <c r="K3813" s="7">
        <v>1.9228813559322</v>
      </c>
      <c r="L3813" s="6">
        <v>0</v>
      </c>
      <c r="M3813" s="5">
        <v>0</v>
      </c>
      <c r="N3813" s="5">
        <v>0</v>
      </c>
      <c r="O3813" s="5">
        <v>19.774999875000002</v>
      </c>
      <c r="P3813" s="5">
        <v>-19.774999875000002</v>
      </c>
      <c r="Q3813" s="8">
        <v>-1</v>
      </c>
      <c r="R3813" s="4">
        <v>0</v>
      </c>
      <c r="S3813" s="10" t="s">
        <v>33</v>
      </c>
      <c r="T3813" s="11">
        <v>0</v>
      </c>
    </row>
    <row r="3814" spans="1:20" x14ac:dyDescent="0.2">
      <c r="A3814" s="3" t="s">
        <v>161</v>
      </c>
      <c r="B3814" s="3" t="s">
        <v>162</v>
      </c>
      <c r="C3814" s="4" t="s">
        <v>128</v>
      </c>
      <c r="D3814" s="3" t="s">
        <v>85</v>
      </c>
      <c r="E3814" s="5">
        <v>6.25</v>
      </c>
      <c r="F3814" s="4">
        <v>9</v>
      </c>
      <c r="G3814" s="5">
        <v>19.937499975000001</v>
      </c>
      <c r="H3814" s="5">
        <v>2.2152777750000001</v>
      </c>
      <c r="I3814" s="4">
        <v>639</v>
      </c>
      <c r="J3814" s="6">
        <v>1.40845070422535</v>
      </c>
      <c r="K3814" s="7">
        <v>1.38810641627543</v>
      </c>
      <c r="L3814" s="6">
        <v>0</v>
      </c>
      <c r="M3814" s="5">
        <v>0</v>
      </c>
      <c r="N3814" s="5">
        <v>0</v>
      </c>
      <c r="O3814" s="5">
        <v>19.937499975000001</v>
      </c>
      <c r="P3814" s="5">
        <v>-19.937499975000001</v>
      </c>
      <c r="Q3814" s="8">
        <v>-1</v>
      </c>
      <c r="R3814" s="4">
        <v>0</v>
      </c>
      <c r="S3814" s="10" t="s">
        <v>33</v>
      </c>
      <c r="T3814" s="11">
        <v>0</v>
      </c>
    </row>
    <row r="3815" spans="1:20" x14ac:dyDescent="0.2">
      <c r="A3815" s="3" t="s">
        <v>161</v>
      </c>
      <c r="B3815" s="3" t="s">
        <v>162</v>
      </c>
      <c r="C3815" s="4" t="s">
        <v>128</v>
      </c>
      <c r="D3815" s="3" t="s">
        <v>85</v>
      </c>
      <c r="E3815" s="5">
        <v>6.25</v>
      </c>
      <c r="F3815" s="4">
        <v>10</v>
      </c>
      <c r="G3815" s="5">
        <v>19.962499999999999</v>
      </c>
      <c r="H3815" s="5">
        <v>1.9962500000000001</v>
      </c>
      <c r="I3815" s="4">
        <v>141</v>
      </c>
      <c r="J3815" s="6">
        <v>7.0921985815602797</v>
      </c>
      <c r="K3815" s="7">
        <v>1.67943262411348</v>
      </c>
      <c r="L3815" s="6">
        <v>0</v>
      </c>
      <c r="M3815" s="5">
        <v>0</v>
      </c>
      <c r="N3815" s="5">
        <v>0</v>
      </c>
      <c r="O3815" s="5">
        <v>19.962499999999999</v>
      </c>
      <c r="P3815" s="5">
        <v>-19.962499999999999</v>
      </c>
      <c r="Q3815" s="8">
        <v>-1</v>
      </c>
      <c r="R3815" s="4">
        <v>0</v>
      </c>
      <c r="S3815" s="10" t="s">
        <v>33</v>
      </c>
      <c r="T3815" s="11">
        <v>0</v>
      </c>
    </row>
    <row r="3816" spans="1:20" x14ac:dyDescent="0.2">
      <c r="A3816" s="3" t="s">
        <v>161</v>
      </c>
      <c r="B3816" s="3" t="s">
        <v>162</v>
      </c>
      <c r="C3816" s="4" t="s">
        <v>128</v>
      </c>
      <c r="D3816" s="3" t="s">
        <v>85</v>
      </c>
      <c r="E3816" s="5">
        <v>6.25</v>
      </c>
      <c r="F3816" s="4">
        <v>12</v>
      </c>
      <c r="G3816" s="5">
        <v>19.987500000000001</v>
      </c>
      <c r="H3816" s="5">
        <v>1.6656249999999999</v>
      </c>
      <c r="I3816" s="4">
        <v>368</v>
      </c>
      <c r="J3816" s="6">
        <v>3.2608695652173898</v>
      </c>
      <c r="K3816" s="7">
        <v>2.87660326086956</v>
      </c>
      <c r="L3816" s="6">
        <v>0</v>
      </c>
      <c r="M3816" s="5">
        <v>0</v>
      </c>
      <c r="N3816" s="5">
        <v>0</v>
      </c>
      <c r="O3816" s="5">
        <v>19.987500000000001</v>
      </c>
      <c r="P3816" s="5">
        <v>-19.987500000000001</v>
      </c>
      <c r="Q3816" s="8">
        <v>-1</v>
      </c>
      <c r="R3816" s="4">
        <v>0</v>
      </c>
      <c r="S3816" s="10" t="s">
        <v>33</v>
      </c>
      <c r="T3816" s="11">
        <v>0</v>
      </c>
    </row>
    <row r="3817" spans="1:20" x14ac:dyDescent="0.2">
      <c r="A3817" s="3" t="s">
        <v>161</v>
      </c>
      <c r="B3817" s="3" t="s">
        <v>162</v>
      </c>
      <c r="C3817" s="4" t="s">
        <v>128</v>
      </c>
      <c r="D3817" s="3" t="s">
        <v>85</v>
      </c>
      <c r="E3817" s="5">
        <v>6.25</v>
      </c>
      <c r="F3817" s="4">
        <v>7</v>
      </c>
      <c r="G3817" s="5">
        <v>20.087499950000002</v>
      </c>
      <c r="H3817" s="5">
        <v>2.86964285</v>
      </c>
      <c r="I3817" s="4">
        <v>192</v>
      </c>
      <c r="J3817" s="6">
        <v>3.6458333333333299</v>
      </c>
      <c r="K3817" s="7">
        <v>2.0874999999999999</v>
      </c>
      <c r="L3817" s="6">
        <v>0</v>
      </c>
      <c r="M3817" s="5">
        <v>0</v>
      </c>
      <c r="N3817" s="5">
        <v>0</v>
      </c>
      <c r="O3817" s="5">
        <v>20.087499950000002</v>
      </c>
      <c r="P3817" s="5">
        <v>-20.087499950000002</v>
      </c>
      <c r="Q3817" s="8">
        <v>-1</v>
      </c>
      <c r="R3817" s="4">
        <v>0</v>
      </c>
      <c r="S3817" s="10" t="s">
        <v>33</v>
      </c>
      <c r="T3817" s="11">
        <v>0</v>
      </c>
    </row>
    <row r="3818" spans="1:20" x14ac:dyDescent="0.2">
      <c r="A3818" s="3" t="s">
        <v>161</v>
      </c>
      <c r="B3818" s="3" t="s">
        <v>162</v>
      </c>
      <c r="C3818" s="4" t="s">
        <v>128</v>
      </c>
      <c r="D3818" s="3" t="s">
        <v>85</v>
      </c>
      <c r="E3818" s="5">
        <v>6.25</v>
      </c>
      <c r="F3818" s="4">
        <v>9</v>
      </c>
      <c r="G3818" s="5">
        <v>20.099999925000002</v>
      </c>
      <c r="H3818" s="5">
        <v>2.2333333250000003</v>
      </c>
      <c r="I3818" s="4">
        <v>903</v>
      </c>
      <c r="J3818" s="6">
        <v>0.99667774086378702</v>
      </c>
      <c r="K3818" s="7">
        <v>1.9544850498338899</v>
      </c>
      <c r="L3818" s="6">
        <v>0</v>
      </c>
      <c r="M3818" s="5">
        <v>0</v>
      </c>
      <c r="N3818" s="5">
        <v>0</v>
      </c>
      <c r="O3818" s="5">
        <v>20.099999925000002</v>
      </c>
      <c r="P3818" s="5">
        <v>-20.099999925000002</v>
      </c>
      <c r="Q3818" s="8">
        <v>-1</v>
      </c>
      <c r="R3818" s="4">
        <v>0</v>
      </c>
      <c r="S3818" s="10" t="s">
        <v>33</v>
      </c>
      <c r="T3818" s="11">
        <v>0</v>
      </c>
    </row>
    <row r="3819" spans="1:20" x14ac:dyDescent="0.2">
      <c r="A3819" s="3" t="s">
        <v>161</v>
      </c>
      <c r="B3819" s="3" t="s">
        <v>162</v>
      </c>
      <c r="C3819" s="4" t="s">
        <v>128</v>
      </c>
      <c r="D3819" s="3" t="s">
        <v>85</v>
      </c>
      <c r="E3819" s="5">
        <v>6.25</v>
      </c>
      <c r="F3819" s="4">
        <v>13</v>
      </c>
      <c r="G3819" s="5">
        <v>20.224999924999999</v>
      </c>
      <c r="H3819" s="5">
        <v>1.5557692249999999</v>
      </c>
      <c r="I3819" s="4">
        <v>139</v>
      </c>
      <c r="J3819" s="6">
        <v>9.3525179856115095</v>
      </c>
      <c r="K3819" s="7">
        <v>2.4733812949640299</v>
      </c>
      <c r="L3819" s="6">
        <v>0</v>
      </c>
      <c r="M3819" s="5">
        <v>0</v>
      </c>
      <c r="N3819" s="5">
        <v>0</v>
      </c>
      <c r="O3819" s="5">
        <v>20.224999924999999</v>
      </c>
      <c r="P3819" s="5">
        <v>-20.224999924999999</v>
      </c>
      <c r="Q3819" s="8">
        <v>-1</v>
      </c>
      <c r="R3819" s="4">
        <v>0</v>
      </c>
      <c r="S3819" s="10" t="s">
        <v>33</v>
      </c>
      <c r="T3819" s="11">
        <v>0</v>
      </c>
    </row>
    <row r="3820" spans="1:20" x14ac:dyDescent="0.2">
      <c r="A3820" s="3" t="s">
        <v>161</v>
      </c>
      <c r="B3820" s="3" t="s">
        <v>162</v>
      </c>
      <c r="C3820" s="4" t="s">
        <v>128</v>
      </c>
      <c r="D3820" s="3" t="s">
        <v>85</v>
      </c>
      <c r="E3820" s="5">
        <v>6.25</v>
      </c>
      <c r="F3820" s="4">
        <v>7</v>
      </c>
      <c r="G3820" s="5">
        <v>20.224999987499999</v>
      </c>
      <c r="H3820" s="5">
        <v>2.8892857125</v>
      </c>
      <c r="I3820" s="4">
        <v>103</v>
      </c>
      <c r="J3820" s="6">
        <v>6.7961165048543704</v>
      </c>
      <c r="K3820" s="7">
        <v>2.2844660194174802</v>
      </c>
      <c r="L3820" s="6">
        <v>0</v>
      </c>
      <c r="M3820" s="5">
        <v>0</v>
      </c>
      <c r="N3820" s="5">
        <v>0</v>
      </c>
      <c r="O3820" s="5">
        <v>20.224999987499999</v>
      </c>
      <c r="P3820" s="5">
        <v>-20.224999987499999</v>
      </c>
      <c r="Q3820" s="8">
        <v>-1</v>
      </c>
      <c r="R3820" s="4">
        <v>0</v>
      </c>
      <c r="S3820" s="10" t="s">
        <v>33</v>
      </c>
      <c r="T3820" s="11">
        <v>0</v>
      </c>
    </row>
    <row r="3821" spans="1:20" x14ac:dyDescent="0.2">
      <c r="A3821" s="3" t="s">
        <v>161</v>
      </c>
      <c r="B3821" s="3" t="s">
        <v>162</v>
      </c>
      <c r="C3821" s="4" t="s">
        <v>128</v>
      </c>
      <c r="D3821" s="3" t="s">
        <v>85</v>
      </c>
      <c r="E3821" s="5">
        <v>6.25</v>
      </c>
      <c r="F3821" s="4">
        <v>6</v>
      </c>
      <c r="G3821" s="5">
        <v>20.349999975000003</v>
      </c>
      <c r="H3821" s="5">
        <v>3.3916666625000005</v>
      </c>
      <c r="I3821" s="4">
        <v>206</v>
      </c>
      <c r="J3821" s="6">
        <v>2.9126213592233001</v>
      </c>
      <c r="K3821" s="7">
        <v>1.14271844660194</v>
      </c>
      <c r="L3821" s="6">
        <v>0</v>
      </c>
      <c r="M3821" s="5">
        <v>0</v>
      </c>
      <c r="N3821" s="5">
        <v>0</v>
      </c>
      <c r="O3821" s="5">
        <v>20.349999975000003</v>
      </c>
      <c r="P3821" s="5">
        <v>-20.349999975000003</v>
      </c>
      <c r="Q3821" s="8">
        <v>-1</v>
      </c>
      <c r="R3821" s="4">
        <v>0</v>
      </c>
      <c r="S3821" s="10" t="s">
        <v>33</v>
      </c>
      <c r="T3821" s="11">
        <v>0</v>
      </c>
    </row>
    <row r="3822" spans="1:20" x14ac:dyDescent="0.2">
      <c r="A3822" s="3" t="s">
        <v>161</v>
      </c>
      <c r="B3822" s="3" t="s">
        <v>162</v>
      </c>
      <c r="C3822" s="4" t="s">
        <v>128</v>
      </c>
      <c r="D3822" s="3" t="s">
        <v>85</v>
      </c>
      <c r="E3822" s="5">
        <v>6.25</v>
      </c>
      <c r="F3822" s="4">
        <v>10</v>
      </c>
      <c r="G3822" s="5">
        <v>20.350000000000001</v>
      </c>
      <c r="H3822" s="5">
        <v>2.0350000000000001</v>
      </c>
      <c r="I3822" s="4">
        <v>109</v>
      </c>
      <c r="J3822" s="6">
        <v>9.1743119266054993</v>
      </c>
      <c r="K3822" s="7">
        <v>1.4642201834862401</v>
      </c>
      <c r="L3822" s="6">
        <v>0</v>
      </c>
      <c r="M3822" s="5">
        <v>0</v>
      </c>
      <c r="N3822" s="5">
        <v>0</v>
      </c>
      <c r="O3822" s="5">
        <v>20.350000000000001</v>
      </c>
      <c r="P3822" s="5">
        <v>-20.350000000000001</v>
      </c>
      <c r="Q3822" s="8">
        <v>-1</v>
      </c>
      <c r="R3822" s="4">
        <v>0</v>
      </c>
      <c r="S3822" s="10" t="s">
        <v>33</v>
      </c>
      <c r="T3822" s="11">
        <v>0</v>
      </c>
    </row>
    <row r="3823" spans="1:20" x14ac:dyDescent="0.2">
      <c r="A3823" s="3" t="s">
        <v>161</v>
      </c>
      <c r="B3823" s="3" t="s">
        <v>162</v>
      </c>
      <c r="C3823" s="4" t="s">
        <v>128</v>
      </c>
      <c r="D3823" s="3" t="s">
        <v>85</v>
      </c>
      <c r="E3823" s="5">
        <v>6.25</v>
      </c>
      <c r="F3823" s="4">
        <v>8</v>
      </c>
      <c r="G3823" s="5">
        <v>20.512499999999999</v>
      </c>
      <c r="H3823" s="5">
        <v>2.5640624999999999</v>
      </c>
      <c r="I3823" s="4">
        <v>651</v>
      </c>
      <c r="J3823" s="6">
        <v>1.2288786482334899</v>
      </c>
      <c r="K3823" s="7">
        <v>1.90184331797235</v>
      </c>
      <c r="L3823" s="6">
        <v>0</v>
      </c>
      <c r="M3823" s="5">
        <v>0</v>
      </c>
      <c r="N3823" s="5">
        <v>0</v>
      </c>
      <c r="O3823" s="5">
        <v>20.512499999999999</v>
      </c>
      <c r="P3823" s="5">
        <v>-20.512499999999999</v>
      </c>
      <c r="Q3823" s="8">
        <v>-1</v>
      </c>
      <c r="R3823" s="4">
        <v>0</v>
      </c>
      <c r="S3823" s="10" t="s">
        <v>33</v>
      </c>
      <c r="T3823" s="11">
        <v>0</v>
      </c>
    </row>
    <row r="3824" spans="1:20" x14ac:dyDescent="0.2">
      <c r="A3824" s="3" t="s">
        <v>161</v>
      </c>
      <c r="B3824" s="3" t="s">
        <v>162</v>
      </c>
      <c r="C3824" s="4" t="s">
        <v>128</v>
      </c>
      <c r="D3824" s="3" t="s">
        <v>85</v>
      </c>
      <c r="E3824" s="5">
        <v>6.25</v>
      </c>
      <c r="F3824" s="4">
        <v>13</v>
      </c>
      <c r="G3824" s="5">
        <v>20.574999900000002</v>
      </c>
      <c r="H3824" s="5">
        <v>1.5826923000000002</v>
      </c>
      <c r="I3824" s="4">
        <v>532</v>
      </c>
      <c r="J3824" s="6">
        <v>2.44360902255639</v>
      </c>
      <c r="K3824" s="7">
        <v>1.51748120300752</v>
      </c>
      <c r="L3824" s="6">
        <v>0</v>
      </c>
      <c r="M3824" s="5">
        <v>0</v>
      </c>
      <c r="N3824" s="5">
        <v>0</v>
      </c>
      <c r="O3824" s="5">
        <v>20.574999900000002</v>
      </c>
      <c r="P3824" s="5">
        <v>-20.574999900000002</v>
      </c>
      <c r="Q3824" s="8">
        <v>-1</v>
      </c>
      <c r="R3824" s="4">
        <v>0</v>
      </c>
      <c r="S3824" s="10" t="s">
        <v>33</v>
      </c>
      <c r="T3824" s="11">
        <v>0</v>
      </c>
    </row>
    <row r="3825" spans="1:20" x14ac:dyDescent="0.2">
      <c r="A3825" s="3" t="s">
        <v>161</v>
      </c>
      <c r="B3825" s="3" t="s">
        <v>162</v>
      </c>
      <c r="C3825" s="4" t="s">
        <v>128</v>
      </c>
      <c r="D3825" s="3" t="s">
        <v>85</v>
      </c>
      <c r="E3825" s="5">
        <v>6.25</v>
      </c>
      <c r="F3825" s="4">
        <v>11</v>
      </c>
      <c r="G3825" s="5">
        <v>20.649999975</v>
      </c>
      <c r="H3825" s="5">
        <v>1.8772727249999999</v>
      </c>
      <c r="I3825" s="4">
        <v>230</v>
      </c>
      <c r="J3825" s="6">
        <v>4.7826086956521703</v>
      </c>
      <c r="K3825" s="7">
        <v>1.12813043478261</v>
      </c>
      <c r="L3825" s="6">
        <v>0</v>
      </c>
      <c r="M3825" s="5">
        <v>0</v>
      </c>
      <c r="N3825" s="5">
        <v>0</v>
      </c>
      <c r="O3825" s="5">
        <v>20.649999975</v>
      </c>
      <c r="P3825" s="5">
        <v>-20.649999975</v>
      </c>
      <c r="Q3825" s="8">
        <v>-1</v>
      </c>
      <c r="R3825" s="4">
        <v>0</v>
      </c>
      <c r="S3825" s="10" t="s">
        <v>33</v>
      </c>
      <c r="T3825" s="11">
        <v>0</v>
      </c>
    </row>
    <row r="3826" spans="1:20" x14ac:dyDescent="0.2">
      <c r="A3826" s="3" t="s">
        <v>161</v>
      </c>
      <c r="B3826" s="3" t="s">
        <v>162</v>
      </c>
      <c r="C3826" s="4" t="s">
        <v>128</v>
      </c>
      <c r="D3826" s="3" t="s">
        <v>85</v>
      </c>
      <c r="E3826" s="5">
        <v>6.25</v>
      </c>
      <c r="F3826" s="4">
        <v>6</v>
      </c>
      <c r="G3826" s="5">
        <v>20.712499949999998</v>
      </c>
      <c r="H3826" s="5">
        <v>3.4520833249999998</v>
      </c>
      <c r="I3826" s="4">
        <v>697</v>
      </c>
      <c r="J3826" s="6">
        <v>0.86083213773314204</v>
      </c>
      <c r="K3826" s="7">
        <v>4.5488091822094701</v>
      </c>
      <c r="L3826" s="6">
        <v>0</v>
      </c>
      <c r="M3826" s="5">
        <v>0</v>
      </c>
      <c r="N3826" s="5">
        <v>0</v>
      </c>
      <c r="O3826" s="5">
        <v>20.712499949999998</v>
      </c>
      <c r="P3826" s="5">
        <v>-20.712499949999998</v>
      </c>
      <c r="Q3826" s="8">
        <v>-1</v>
      </c>
      <c r="R3826" s="4">
        <v>0</v>
      </c>
      <c r="S3826" s="10" t="s">
        <v>33</v>
      </c>
      <c r="T3826" s="11">
        <v>0</v>
      </c>
    </row>
    <row r="3827" spans="1:20" x14ac:dyDescent="0.2">
      <c r="A3827" s="3" t="s">
        <v>161</v>
      </c>
      <c r="B3827" s="3" t="s">
        <v>162</v>
      </c>
      <c r="C3827" s="4" t="s">
        <v>128</v>
      </c>
      <c r="D3827" s="3" t="s">
        <v>85</v>
      </c>
      <c r="E3827" s="5">
        <v>6.25</v>
      </c>
      <c r="F3827" s="4">
        <v>9</v>
      </c>
      <c r="G3827" s="5">
        <v>20.724999974999999</v>
      </c>
      <c r="H3827" s="5">
        <v>2.302777775</v>
      </c>
      <c r="I3827" s="4">
        <v>150</v>
      </c>
      <c r="J3827" s="6">
        <v>6</v>
      </c>
      <c r="K3827" s="7">
        <v>1.95733333333333</v>
      </c>
      <c r="L3827" s="6">
        <v>0</v>
      </c>
      <c r="M3827" s="5">
        <v>0</v>
      </c>
      <c r="N3827" s="5">
        <v>0</v>
      </c>
      <c r="O3827" s="5">
        <v>20.724999974999999</v>
      </c>
      <c r="P3827" s="5">
        <v>-20.724999974999999</v>
      </c>
      <c r="Q3827" s="8">
        <v>-1</v>
      </c>
      <c r="R3827" s="4">
        <v>0</v>
      </c>
      <c r="S3827" s="10" t="s">
        <v>33</v>
      </c>
      <c r="T3827" s="11">
        <v>0</v>
      </c>
    </row>
    <row r="3828" spans="1:20" x14ac:dyDescent="0.2">
      <c r="A3828" s="3" t="s">
        <v>161</v>
      </c>
      <c r="B3828" s="3" t="s">
        <v>162</v>
      </c>
      <c r="C3828" s="4" t="s">
        <v>128</v>
      </c>
      <c r="D3828" s="3" t="s">
        <v>85</v>
      </c>
      <c r="E3828" s="5">
        <v>6.25</v>
      </c>
      <c r="F3828" s="4">
        <v>8</v>
      </c>
      <c r="G3828" s="5">
        <v>20.774999999999999</v>
      </c>
      <c r="H3828" s="5">
        <v>2.5968749999999998</v>
      </c>
      <c r="I3828" s="4">
        <v>90</v>
      </c>
      <c r="J3828" s="6">
        <v>8.8888888888888893</v>
      </c>
      <c r="K3828" s="7">
        <v>1.21055555555556</v>
      </c>
      <c r="L3828" s="6">
        <v>0</v>
      </c>
      <c r="M3828" s="5">
        <v>0</v>
      </c>
      <c r="N3828" s="5">
        <v>0</v>
      </c>
      <c r="O3828" s="5">
        <v>20.774999999999999</v>
      </c>
      <c r="P3828" s="5">
        <v>-20.774999999999999</v>
      </c>
      <c r="Q3828" s="8">
        <v>-1</v>
      </c>
      <c r="R3828" s="4">
        <v>0</v>
      </c>
      <c r="S3828" s="10" t="s">
        <v>33</v>
      </c>
      <c r="T3828" s="11">
        <v>0</v>
      </c>
    </row>
    <row r="3829" spans="1:20" x14ac:dyDescent="0.2">
      <c r="A3829" s="3" t="s">
        <v>161</v>
      </c>
      <c r="B3829" s="3" t="s">
        <v>162</v>
      </c>
      <c r="C3829" s="4" t="s">
        <v>128</v>
      </c>
      <c r="D3829" s="3" t="s">
        <v>85</v>
      </c>
      <c r="E3829" s="5">
        <v>6.25</v>
      </c>
      <c r="F3829" s="4">
        <v>6</v>
      </c>
      <c r="G3829" s="5">
        <v>20.85</v>
      </c>
      <c r="H3829" s="5">
        <v>3.4750000000000001</v>
      </c>
      <c r="I3829" s="4">
        <v>15</v>
      </c>
      <c r="J3829" s="6">
        <v>40</v>
      </c>
      <c r="K3829" s="7">
        <v>1.06666666666667</v>
      </c>
      <c r="L3829" s="6">
        <v>0</v>
      </c>
      <c r="M3829" s="5">
        <v>0</v>
      </c>
      <c r="N3829" s="5">
        <v>0</v>
      </c>
      <c r="O3829" s="5">
        <v>20.85</v>
      </c>
      <c r="P3829" s="5">
        <v>-20.85</v>
      </c>
      <c r="Q3829" s="8">
        <v>-1</v>
      </c>
      <c r="R3829" s="4">
        <v>0</v>
      </c>
      <c r="S3829" s="10" t="s">
        <v>33</v>
      </c>
      <c r="T3829" s="11">
        <v>0</v>
      </c>
    </row>
    <row r="3830" spans="1:20" x14ac:dyDescent="0.2">
      <c r="A3830" s="3" t="s">
        <v>161</v>
      </c>
      <c r="B3830" s="3" t="s">
        <v>162</v>
      </c>
      <c r="C3830" s="4" t="s">
        <v>128</v>
      </c>
      <c r="D3830" s="3" t="s">
        <v>85</v>
      </c>
      <c r="E3830" s="5">
        <v>6.25</v>
      </c>
      <c r="F3830" s="4">
        <v>9</v>
      </c>
      <c r="G3830" s="5">
        <v>20.8749999375</v>
      </c>
      <c r="H3830" s="5">
        <v>2.3194444375000001</v>
      </c>
      <c r="I3830" s="4">
        <v>520</v>
      </c>
      <c r="J3830" s="6">
        <v>1.7307692307692299</v>
      </c>
      <c r="K3830" s="7">
        <v>1.2675000000000001</v>
      </c>
      <c r="L3830" s="6">
        <v>0</v>
      </c>
      <c r="M3830" s="5">
        <v>0</v>
      </c>
      <c r="N3830" s="5">
        <v>0</v>
      </c>
      <c r="O3830" s="5">
        <v>20.8749999375</v>
      </c>
      <c r="P3830" s="5">
        <v>-20.8749999375</v>
      </c>
      <c r="Q3830" s="8">
        <v>-1</v>
      </c>
      <c r="R3830" s="4">
        <v>0</v>
      </c>
      <c r="S3830" s="10" t="s">
        <v>33</v>
      </c>
      <c r="T3830" s="11">
        <v>0</v>
      </c>
    </row>
    <row r="3831" spans="1:20" x14ac:dyDescent="0.2">
      <c r="A3831" s="3" t="s">
        <v>161</v>
      </c>
      <c r="B3831" s="3" t="s">
        <v>162</v>
      </c>
      <c r="C3831" s="4" t="s">
        <v>128</v>
      </c>
      <c r="D3831" s="3" t="s">
        <v>85</v>
      </c>
      <c r="E3831" s="5">
        <v>6.25</v>
      </c>
      <c r="F3831" s="4">
        <v>8</v>
      </c>
      <c r="G3831" s="5">
        <v>21.024999999999999</v>
      </c>
      <c r="H3831" s="5">
        <v>2.6281249999999998</v>
      </c>
      <c r="I3831" s="4">
        <v>107</v>
      </c>
      <c r="J3831" s="6">
        <v>7.4766355140186898</v>
      </c>
      <c r="K3831" s="7">
        <v>2.7260747663551399</v>
      </c>
      <c r="L3831" s="6">
        <v>0</v>
      </c>
      <c r="M3831" s="5">
        <v>0</v>
      </c>
      <c r="N3831" s="5">
        <v>0</v>
      </c>
      <c r="O3831" s="5">
        <v>21.024999999999999</v>
      </c>
      <c r="P3831" s="5">
        <v>-21.024999999999999</v>
      </c>
      <c r="Q3831" s="8">
        <v>-1</v>
      </c>
      <c r="R3831" s="4">
        <v>0</v>
      </c>
      <c r="S3831" s="10" t="s">
        <v>33</v>
      </c>
      <c r="T3831" s="11">
        <v>0</v>
      </c>
    </row>
    <row r="3832" spans="1:20" x14ac:dyDescent="0.2">
      <c r="A3832" s="3" t="s">
        <v>161</v>
      </c>
      <c r="B3832" s="3" t="s">
        <v>162</v>
      </c>
      <c r="C3832" s="4" t="s">
        <v>128</v>
      </c>
      <c r="D3832" s="3" t="s">
        <v>85</v>
      </c>
      <c r="E3832" s="5">
        <v>6.25</v>
      </c>
      <c r="F3832" s="4">
        <v>14</v>
      </c>
      <c r="G3832" s="5">
        <v>21.062499850000002</v>
      </c>
      <c r="H3832" s="5">
        <v>1.5044642750000001</v>
      </c>
      <c r="I3832" s="4">
        <v>526</v>
      </c>
      <c r="J3832" s="6">
        <v>2.6615969581749002</v>
      </c>
      <c r="K3832" s="7">
        <v>1.7277566539924001</v>
      </c>
      <c r="L3832" s="6">
        <v>0</v>
      </c>
      <c r="M3832" s="5">
        <v>0</v>
      </c>
      <c r="N3832" s="5">
        <v>0</v>
      </c>
      <c r="O3832" s="5">
        <v>21.062499850000002</v>
      </c>
      <c r="P3832" s="5">
        <v>-21.062499850000002</v>
      </c>
      <c r="Q3832" s="8">
        <v>-1</v>
      </c>
      <c r="R3832" s="4">
        <v>0</v>
      </c>
      <c r="S3832" s="10" t="s">
        <v>33</v>
      </c>
      <c r="T3832" s="11">
        <v>0</v>
      </c>
    </row>
    <row r="3833" spans="1:20" x14ac:dyDescent="0.2">
      <c r="A3833" s="3" t="s">
        <v>161</v>
      </c>
      <c r="B3833" s="3" t="s">
        <v>162</v>
      </c>
      <c r="C3833" s="4" t="s">
        <v>128</v>
      </c>
      <c r="D3833" s="3" t="s">
        <v>85</v>
      </c>
      <c r="E3833" s="5">
        <v>6.25</v>
      </c>
      <c r="F3833" s="4">
        <v>15</v>
      </c>
      <c r="G3833" s="5">
        <v>21.074999999999999</v>
      </c>
      <c r="H3833" s="5">
        <v>1.405</v>
      </c>
      <c r="I3833" s="4">
        <v>331</v>
      </c>
      <c r="J3833" s="6">
        <v>4.5317220543806602</v>
      </c>
      <c r="K3833" s="7">
        <v>5.7027190332326301</v>
      </c>
      <c r="L3833" s="6">
        <v>0</v>
      </c>
      <c r="M3833" s="5">
        <v>0</v>
      </c>
      <c r="N3833" s="5">
        <v>0</v>
      </c>
      <c r="O3833" s="5">
        <v>21.074999999999999</v>
      </c>
      <c r="P3833" s="5">
        <v>-21.074999999999999</v>
      </c>
      <c r="Q3833" s="8">
        <v>-1</v>
      </c>
      <c r="R3833" s="4">
        <v>0</v>
      </c>
      <c r="S3833" s="10" t="s">
        <v>33</v>
      </c>
      <c r="T3833" s="11">
        <v>0</v>
      </c>
    </row>
    <row r="3834" spans="1:20" x14ac:dyDescent="0.2">
      <c r="A3834" s="3" t="s">
        <v>161</v>
      </c>
      <c r="B3834" s="3" t="s">
        <v>162</v>
      </c>
      <c r="C3834" s="4" t="s">
        <v>128</v>
      </c>
      <c r="D3834" s="3" t="s">
        <v>85</v>
      </c>
      <c r="E3834" s="5">
        <v>6.25</v>
      </c>
      <c r="F3834" s="4">
        <v>9</v>
      </c>
      <c r="G3834" s="5">
        <v>21.162499987499999</v>
      </c>
      <c r="H3834" s="5">
        <v>2.3513888874999997</v>
      </c>
      <c r="I3834" s="4">
        <v>62</v>
      </c>
      <c r="J3834" s="6">
        <v>14.5161290322581</v>
      </c>
      <c r="K3834" s="7">
        <v>1.5322580645161299</v>
      </c>
      <c r="L3834" s="6">
        <v>0</v>
      </c>
      <c r="M3834" s="5">
        <v>0</v>
      </c>
      <c r="N3834" s="5">
        <v>0</v>
      </c>
      <c r="O3834" s="5">
        <v>21.162499987499999</v>
      </c>
      <c r="P3834" s="5">
        <v>-21.162499987499999</v>
      </c>
      <c r="Q3834" s="8">
        <v>-1</v>
      </c>
      <c r="R3834" s="4">
        <v>0</v>
      </c>
      <c r="S3834" s="10" t="s">
        <v>33</v>
      </c>
      <c r="T3834" s="11">
        <v>0</v>
      </c>
    </row>
    <row r="3835" spans="1:20" x14ac:dyDescent="0.2">
      <c r="A3835" s="3" t="s">
        <v>161</v>
      </c>
      <c r="B3835" s="3" t="s">
        <v>162</v>
      </c>
      <c r="C3835" s="4" t="s">
        <v>128</v>
      </c>
      <c r="D3835" s="3" t="s">
        <v>85</v>
      </c>
      <c r="E3835" s="5">
        <v>6.25</v>
      </c>
      <c r="F3835" s="4">
        <v>7</v>
      </c>
      <c r="G3835" s="5">
        <v>21.199999975000001</v>
      </c>
      <c r="H3835" s="5">
        <v>3.028571425</v>
      </c>
      <c r="I3835" s="4">
        <v>306</v>
      </c>
      <c r="J3835" s="6">
        <v>2.28758169934641</v>
      </c>
      <c r="K3835" s="7">
        <v>2.2137254901960799</v>
      </c>
      <c r="L3835" s="6">
        <v>0</v>
      </c>
      <c r="M3835" s="5">
        <v>0</v>
      </c>
      <c r="N3835" s="5">
        <v>0</v>
      </c>
      <c r="O3835" s="5">
        <v>21.199999975000001</v>
      </c>
      <c r="P3835" s="5">
        <v>-21.199999975000001</v>
      </c>
      <c r="Q3835" s="8">
        <v>-1</v>
      </c>
      <c r="R3835" s="4">
        <v>0</v>
      </c>
      <c r="S3835" s="10" t="s">
        <v>33</v>
      </c>
      <c r="T3835" s="11">
        <v>0</v>
      </c>
    </row>
    <row r="3836" spans="1:20" x14ac:dyDescent="0.2">
      <c r="A3836" s="3" t="s">
        <v>161</v>
      </c>
      <c r="B3836" s="3" t="s">
        <v>162</v>
      </c>
      <c r="C3836" s="4" t="s">
        <v>128</v>
      </c>
      <c r="D3836" s="3" t="s">
        <v>85</v>
      </c>
      <c r="E3836" s="5">
        <v>6.25</v>
      </c>
      <c r="F3836" s="4">
        <v>18</v>
      </c>
      <c r="G3836" s="5">
        <v>21.224999924999999</v>
      </c>
      <c r="H3836" s="5">
        <v>1.1791666624999999</v>
      </c>
      <c r="I3836" s="4">
        <v>649</v>
      </c>
      <c r="J3836" s="6">
        <v>2.77349768875193</v>
      </c>
      <c r="K3836" s="7">
        <v>4.6642526964560904</v>
      </c>
      <c r="L3836" s="6">
        <v>0</v>
      </c>
      <c r="M3836" s="5">
        <v>0</v>
      </c>
      <c r="N3836" s="5">
        <v>0</v>
      </c>
      <c r="O3836" s="5">
        <v>21.224999924999999</v>
      </c>
      <c r="P3836" s="5">
        <v>-21.224999924999999</v>
      </c>
      <c r="Q3836" s="8">
        <v>-1</v>
      </c>
      <c r="R3836" s="4">
        <v>0</v>
      </c>
      <c r="S3836" s="10" t="s">
        <v>33</v>
      </c>
      <c r="T3836" s="11">
        <v>0</v>
      </c>
    </row>
    <row r="3837" spans="1:20" x14ac:dyDescent="0.2">
      <c r="A3837" s="3" t="s">
        <v>161</v>
      </c>
      <c r="B3837" s="3" t="s">
        <v>162</v>
      </c>
      <c r="C3837" s="4" t="s">
        <v>128</v>
      </c>
      <c r="D3837" s="3" t="s">
        <v>85</v>
      </c>
      <c r="E3837" s="5">
        <v>6.25</v>
      </c>
      <c r="F3837" s="4">
        <v>7</v>
      </c>
      <c r="G3837" s="5">
        <v>21.249999925000001</v>
      </c>
      <c r="H3837" s="5">
        <v>3.0357142750000001</v>
      </c>
      <c r="I3837" s="4">
        <v>761</v>
      </c>
      <c r="J3837" s="6">
        <v>0.91984231274638606</v>
      </c>
      <c r="K3837" s="7">
        <v>1.79303547963206</v>
      </c>
      <c r="L3837" s="6">
        <v>0</v>
      </c>
      <c r="M3837" s="5">
        <v>0</v>
      </c>
      <c r="N3837" s="5">
        <v>0</v>
      </c>
      <c r="O3837" s="5">
        <v>21.249999925000001</v>
      </c>
      <c r="P3837" s="5">
        <v>-21.249999925000001</v>
      </c>
      <c r="Q3837" s="8">
        <v>-1</v>
      </c>
      <c r="R3837" s="4">
        <v>0</v>
      </c>
      <c r="S3837" s="10" t="s">
        <v>33</v>
      </c>
      <c r="T3837" s="11">
        <v>0</v>
      </c>
    </row>
    <row r="3838" spans="1:20" x14ac:dyDescent="0.2">
      <c r="A3838" s="3" t="s">
        <v>161</v>
      </c>
      <c r="B3838" s="3" t="s">
        <v>162</v>
      </c>
      <c r="C3838" s="4" t="s">
        <v>128</v>
      </c>
      <c r="D3838" s="3" t="s">
        <v>85</v>
      </c>
      <c r="E3838" s="5">
        <v>6.25</v>
      </c>
      <c r="F3838" s="4">
        <v>10</v>
      </c>
      <c r="G3838" s="5">
        <v>21.475000000000001</v>
      </c>
      <c r="H3838" s="5">
        <v>2.1475</v>
      </c>
      <c r="I3838" s="4">
        <v>88</v>
      </c>
      <c r="J3838" s="6">
        <v>11.363636363636401</v>
      </c>
      <c r="K3838" s="7">
        <v>1.3454545454545499</v>
      </c>
      <c r="L3838" s="6">
        <v>0</v>
      </c>
      <c r="M3838" s="5">
        <v>0</v>
      </c>
      <c r="N3838" s="5">
        <v>0</v>
      </c>
      <c r="O3838" s="5">
        <v>21.475000000000001</v>
      </c>
      <c r="P3838" s="5">
        <v>-21.475000000000001</v>
      </c>
      <c r="Q3838" s="8">
        <v>-1</v>
      </c>
      <c r="R3838" s="4">
        <v>0</v>
      </c>
      <c r="S3838" s="10" t="s">
        <v>33</v>
      </c>
      <c r="T3838" s="11">
        <v>0</v>
      </c>
    </row>
    <row r="3839" spans="1:20" x14ac:dyDescent="0.2">
      <c r="A3839" s="3" t="s">
        <v>161</v>
      </c>
      <c r="B3839" s="3" t="s">
        <v>162</v>
      </c>
      <c r="C3839" s="4" t="s">
        <v>128</v>
      </c>
      <c r="D3839" s="3" t="s">
        <v>85</v>
      </c>
      <c r="E3839" s="5">
        <v>6.25</v>
      </c>
      <c r="F3839" s="4">
        <v>8</v>
      </c>
      <c r="G3839" s="5">
        <v>21.487500000000001</v>
      </c>
      <c r="H3839" s="5">
        <v>2.6859375000000001</v>
      </c>
      <c r="I3839" s="4">
        <v>253</v>
      </c>
      <c r="J3839" s="6">
        <v>3.1620553359683798</v>
      </c>
      <c r="K3839" s="7">
        <v>1.65573122529644</v>
      </c>
      <c r="L3839" s="6">
        <v>0</v>
      </c>
      <c r="M3839" s="5">
        <v>0</v>
      </c>
      <c r="N3839" s="5">
        <v>0</v>
      </c>
      <c r="O3839" s="5">
        <v>21.487500000000001</v>
      </c>
      <c r="P3839" s="5">
        <v>-21.487500000000001</v>
      </c>
      <c r="Q3839" s="8">
        <v>-1</v>
      </c>
      <c r="R3839" s="4">
        <v>0</v>
      </c>
      <c r="S3839" s="10" t="s">
        <v>33</v>
      </c>
      <c r="T3839" s="11">
        <v>0</v>
      </c>
    </row>
    <row r="3840" spans="1:20" x14ac:dyDescent="0.2">
      <c r="A3840" s="3" t="s">
        <v>161</v>
      </c>
      <c r="B3840" s="3" t="s">
        <v>162</v>
      </c>
      <c r="C3840" s="4" t="s">
        <v>128</v>
      </c>
      <c r="D3840" s="3" t="s">
        <v>85</v>
      </c>
      <c r="E3840" s="5">
        <v>6.25</v>
      </c>
      <c r="F3840" s="4">
        <v>10</v>
      </c>
      <c r="G3840" s="5">
        <v>21.6</v>
      </c>
      <c r="H3840" s="5">
        <v>2.16</v>
      </c>
      <c r="I3840" s="4">
        <v>104</v>
      </c>
      <c r="J3840" s="6">
        <v>9.6153846153846203</v>
      </c>
      <c r="K3840" s="7">
        <v>2.8737499999999998</v>
      </c>
      <c r="L3840" s="6">
        <v>0</v>
      </c>
      <c r="M3840" s="5">
        <v>0</v>
      </c>
      <c r="N3840" s="5">
        <v>0</v>
      </c>
      <c r="O3840" s="5">
        <v>21.6</v>
      </c>
      <c r="P3840" s="5">
        <v>-21.6</v>
      </c>
      <c r="Q3840" s="8">
        <v>-1</v>
      </c>
      <c r="R3840" s="4">
        <v>0</v>
      </c>
      <c r="S3840" s="10" t="s">
        <v>33</v>
      </c>
      <c r="T3840" s="11">
        <v>0</v>
      </c>
    </row>
    <row r="3841" spans="1:20" x14ac:dyDescent="0.2">
      <c r="A3841" s="3" t="s">
        <v>161</v>
      </c>
      <c r="B3841" s="3" t="s">
        <v>162</v>
      </c>
      <c r="C3841" s="4" t="s">
        <v>128</v>
      </c>
      <c r="D3841" s="3" t="s">
        <v>85</v>
      </c>
      <c r="E3841" s="5">
        <v>6.25</v>
      </c>
      <c r="F3841" s="4">
        <v>21</v>
      </c>
      <c r="G3841" s="5">
        <v>21.687499837500003</v>
      </c>
      <c r="H3841" s="5">
        <v>1.0327380875000001</v>
      </c>
      <c r="I3841" s="4">
        <v>137</v>
      </c>
      <c r="J3841" s="6">
        <v>15.3284671532847</v>
      </c>
      <c r="K3841" s="7">
        <v>1.01459854014599</v>
      </c>
      <c r="L3841" s="6">
        <v>0</v>
      </c>
      <c r="M3841" s="5">
        <v>0</v>
      </c>
      <c r="N3841" s="5">
        <v>0</v>
      </c>
      <c r="O3841" s="5">
        <v>21.687499837500003</v>
      </c>
      <c r="P3841" s="5">
        <v>-21.687499837500003</v>
      </c>
      <c r="Q3841" s="8">
        <v>-1</v>
      </c>
      <c r="R3841" s="4">
        <v>0</v>
      </c>
      <c r="S3841" s="10" t="s">
        <v>33</v>
      </c>
      <c r="T3841" s="11">
        <v>0</v>
      </c>
    </row>
    <row r="3842" spans="1:20" x14ac:dyDescent="0.2">
      <c r="A3842" s="3" t="s">
        <v>161</v>
      </c>
      <c r="B3842" s="3" t="s">
        <v>162</v>
      </c>
      <c r="C3842" s="4" t="s">
        <v>128</v>
      </c>
      <c r="D3842" s="3" t="s">
        <v>85</v>
      </c>
      <c r="E3842" s="5">
        <v>6.25</v>
      </c>
      <c r="F3842" s="4">
        <v>9</v>
      </c>
      <c r="G3842" s="5">
        <v>21.774999937499999</v>
      </c>
      <c r="H3842" s="5">
        <v>2.4194444374999997</v>
      </c>
      <c r="I3842" s="4">
        <v>182</v>
      </c>
      <c r="J3842" s="6">
        <v>4.9450549450549497</v>
      </c>
      <c r="K3842" s="7">
        <v>1.7109340659340699</v>
      </c>
      <c r="L3842" s="6">
        <v>0</v>
      </c>
      <c r="M3842" s="5">
        <v>0</v>
      </c>
      <c r="N3842" s="5">
        <v>0</v>
      </c>
      <c r="O3842" s="5">
        <v>21.774999937499999</v>
      </c>
      <c r="P3842" s="5">
        <v>-21.774999937499999</v>
      </c>
      <c r="Q3842" s="8">
        <v>-1</v>
      </c>
      <c r="R3842" s="4">
        <v>0</v>
      </c>
      <c r="S3842" s="10" t="s">
        <v>33</v>
      </c>
      <c r="T3842" s="11">
        <v>0</v>
      </c>
    </row>
    <row r="3843" spans="1:20" x14ac:dyDescent="0.2">
      <c r="A3843" s="3" t="s">
        <v>161</v>
      </c>
      <c r="B3843" s="3" t="s">
        <v>162</v>
      </c>
      <c r="C3843" s="4" t="s">
        <v>128</v>
      </c>
      <c r="D3843" s="3" t="s">
        <v>85</v>
      </c>
      <c r="E3843" s="5">
        <v>6.25</v>
      </c>
      <c r="F3843" s="4">
        <v>4</v>
      </c>
      <c r="G3843" s="5">
        <v>21.824999999999999</v>
      </c>
      <c r="H3843" s="5">
        <v>5.4562499999999998</v>
      </c>
      <c r="I3843" s="4">
        <v>50</v>
      </c>
      <c r="J3843" s="6">
        <v>8</v>
      </c>
      <c r="K3843" s="7">
        <v>1.1796</v>
      </c>
      <c r="L3843" s="6">
        <v>0</v>
      </c>
      <c r="M3843" s="5">
        <v>0</v>
      </c>
      <c r="N3843" s="5">
        <v>0</v>
      </c>
      <c r="O3843" s="5">
        <v>21.824999999999999</v>
      </c>
      <c r="P3843" s="5">
        <v>-21.824999999999999</v>
      </c>
      <c r="Q3843" s="8">
        <v>-1</v>
      </c>
      <c r="R3843" s="4">
        <v>0</v>
      </c>
      <c r="S3843" s="10" t="s">
        <v>33</v>
      </c>
      <c r="T3843" s="11">
        <v>0</v>
      </c>
    </row>
    <row r="3844" spans="1:20" x14ac:dyDescent="0.2">
      <c r="A3844" s="3" t="s">
        <v>161</v>
      </c>
      <c r="B3844" s="3" t="s">
        <v>162</v>
      </c>
      <c r="C3844" s="4" t="s">
        <v>128</v>
      </c>
      <c r="D3844" s="3" t="s">
        <v>85</v>
      </c>
      <c r="E3844" s="5">
        <v>6.25</v>
      </c>
      <c r="F3844" s="4">
        <v>22</v>
      </c>
      <c r="G3844" s="5">
        <v>21.837499750000003</v>
      </c>
      <c r="H3844" s="5">
        <v>0.99261362500000005</v>
      </c>
      <c r="I3844" s="4">
        <v>599</v>
      </c>
      <c r="J3844" s="6">
        <v>3.6727879799666101</v>
      </c>
      <c r="K3844" s="7">
        <v>1.75826377295492</v>
      </c>
      <c r="L3844" s="6">
        <v>0</v>
      </c>
      <c r="M3844" s="5">
        <v>0</v>
      </c>
      <c r="N3844" s="5">
        <v>0</v>
      </c>
      <c r="O3844" s="5">
        <v>21.837499750000003</v>
      </c>
      <c r="P3844" s="5">
        <v>-21.837499750000003</v>
      </c>
      <c r="Q3844" s="8">
        <v>-1</v>
      </c>
      <c r="R3844" s="4">
        <v>0</v>
      </c>
      <c r="S3844" s="10" t="s">
        <v>33</v>
      </c>
      <c r="T3844" s="11">
        <v>0</v>
      </c>
    </row>
    <row r="3845" spans="1:20" x14ac:dyDescent="0.2">
      <c r="A3845" s="3" t="s">
        <v>161</v>
      </c>
      <c r="B3845" s="3" t="s">
        <v>162</v>
      </c>
      <c r="C3845" s="4" t="s">
        <v>128</v>
      </c>
      <c r="D3845" s="3" t="s">
        <v>85</v>
      </c>
      <c r="E3845" s="5">
        <v>6.25</v>
      </c>
      <c r="F3845" s="4">
        <v>12</v>
      </c>
      <c r="G3845" s="5">
        <v>22.149999900000001</v>
      </c>
      <c r="H3845" s="5">
        <v>1.8458333250000001</v>
      </c>
      <c r="I3845" s="4">
        <v>292</v>
      </c>
      <c r="J3845" s="6">
        <v>4.10958904109589</v>
      </c>
      <c r="K3845" s="7">
        <v>3.1784246575342499</v>
      </c>
      <c r="L3845" s="6">
        <v>0</v>
      </c>
      <c r="M3845" s="5">
        <v>0</v>
      </c>
      <c r="N3845" s="5">
        <v>0</v>
      </c>
      <c r="O3845" s="5">
        <v>22.149999900000001</v>
      </c>
      <c r="P3845" s="5">
        <v>-22.149999900000001</v>
      </c>
      <c r="Q3845" s="8">
        <v>-1</v>
      </c>
      <c r="R3845" s="4">
        <v>0</v>
      </c>
      <c r="S3845" s="10" t="s">
        <v>33</v>
      </c>
      <c r="T3845" s="11">
        <v>0</v>
      </c>
    </row>
    <row r="3846" spans="1:20" x14ac:dyDescent="0.2">
      <c r="A3846" s="3" t="s">
        <v>161</v>
      </c>
      <c r="B3846" s="3" t="s">
        <v>162</v>
      </c>
      <c r="C3846" s="4" t="s">
        <v>128</v>
      </c>
      <c r="D3846" s="3" t="s">
        <v>85</v>
      </c>
      <c r="E3846" s="5">
        <v>6.25</v>
      </c>
      <c r="F3846" s="4">
        <v>6</v>
      </c>
      <c r="G3846" s="5">
        <v>22.162500000000001</v>
      </c>
      <c r="H3846" s="5">
        <v>3.6937500000000001</v>
      </c>
      <c r="I3846" s="4">
        <v>50</v>
      </c>
      <c r="J3846" s="6">
        <v>12</v>
      </c>
      <c r="K3846" s="7">
        <v>2.282</v>
      </c>
      <c r="L3846" s="6">
        <v>0</v>
      </c>
      <c r="M3846" s="5">
        <v>0</v>
      </c>
      <c r="N3846" s="5">
        <v>0</v>
      </c>
      <c r="O3846" s="5">
        <v>22.162500000000001</v>
      </c>
      <c r="P3846" s="5">
        <v>-22.162500000000001</v>
      </c>
      <c r="Q3846" s="8">
        <v>-1</v>
      </c>
      <c r="R3846" s="4">
        <v>0</v>
      </c>
      <c r="S3846" s="10" t="s">
        <v>33</v>
      </c>
      <c r="T3846" s="11">
        <v>0</v>
      </c>
    </row>
    <row r="3847" spans="1:20" x14ac:dyDescent="0.2">
      <c r="A3847" s="3" t="s">
        <v>161</v>
      </c>
      <c r="B3847" s="3" t="s">
        <v>162</v>
      </c>
      <c r="C3847" s="4" t="s">
        <v>128</v>
      </c>
      <c r="D3847" s="3" t="s">
        <v>85</v>
      </c>
      <c r="E3847" s="5">
        <v>6.25</v>
      </c>
      <c r="F3847" s="4">
        <v>19</v>
      </c>
      <c r="G3847" s="5">
        <v>22.237499775</v>
      </c>
      <c r="H3847" s="5">
        <v>1.170394725</v>
      </c>
      <c r="I3847" s="4">
        <v>532</v>
      </c>
      <c r="J3847" s="6">
        <v>3.5714285714285698</v>
      </c>
      <c r="K3847" s="7">
        <v>6.5554511278195502</v>
      </c>
      <c r="L3847" s="6">
        <v>0</v>
      </c>
      <c r="M3847" s="5">
        <v>0</v>
      </c>
      <c r="N3847" s="5">
        <v>0</v>
      </c>
      <c r="O3847" s="5">
        <v>22.237499775</v>
      </c>
      <c r="P3847" s="5">
        <v>-22.237499775</v>
      </c>
      <c r="Q3847" s="8">
        <v>-1</v>
      </c>
      <c r="R3847" s="4">
        <v>0</v>
      </c>
      <c r="S3847" s="10" t="s">
        <v>33</v>
      </c>
      <c r="T3847" s="11">
        <v>0</v>
      </c>
    </row>
    <row r="3848" spans="1:20" x14ac:dyDescent="0.2">
      <c r="A3848" s="3" t="s">
        <v>161</v>
      </c>
      <c r="B3848" s="3" t="s">
        <v>162</v>
      </c>
      <c r="C3848" s="4" t="s">
        <v>128</v>
      </c>
      <c r="D3848" s="3" t="s">
        <v>85</v>
      </c>
      <c r="E3848" s="5">
        <v>6.25</v>
      </c>
      <c r="F3848" s="4">
        <v>15</v>
      </c>
      <c r="G3848" s="5">
        <v>22.299999937500001</v>
      </c>
      <c r="H3848" s="5">
        <v>1.4866666625</v>
      </c>
      <c r="I3848" s="4">
        <v>829</v>
      </c>
      <c r="J3848" s="6">
        <v>1.8094089264173701</v>
      </c>
      <c r="K3848" s="7">
        <v>3.0700844390832298</v>
      </c>
      <c r="L3848" s="6">
        <v>0</v>
      </c>
      <c r="M3848" s="5">
        <v>0</v>
      </c>
      <c r="N3848" s="5">
        <v>0</v>
      </c>
      <c r="O3848" s="5">
        <v>22.299999937500001</v>
      </c>
      <c r="P3848" s="5">
        <v>-22.299999937500001</v>
      </c>
      <c r="Q3848" s="8">
        <v>-1</v>
      </c>
      <c r="R3848" s="4">
        <v>0</v>
      </c>
      <c r="S3848" s="10" t="s">
        <v>33</v>
      </c>
      <c r="T3848" s="11">
        <v>0</v>
      </c>
    </row>
    <row r="3849" spans="1:20" x14ac:dyDescent="0.2">
      <c r="A3849" s="3" t="s">
        <v>161</v>
      </c>
      <c r="B3849" s="3" t="s">
        <v>162</v>
      </c>
      <c r="C3849" s="4" t="s">
        <v>128</v>
      </c>
      <c r="D3849" s="3" t="s">
        <v>85</v>
      </c>
      <c r="E3849" s="5">
        <v>6.25</v>
      </c>
      <c r="F3849" s="4">
        <v>7</v>
      </c>
      <c r="G3849" s="5">
        <v>22.387499925</v>
      </c>
      <c r="H3849" s="5">
        <v>3.1982142749999998</v>
      </c>
      <c r="I3849" s="4">
        <v>134</v>
      </c>
      <c r="J3849" s="6">
        <v>5.2238805970149196</v>
      </c>
      <c r="K3849" s="7">
        <v>1.3614925373134299</v>
      </c>
      <c r="L3849" s="6">
        <v>0</v>
      </c>
      <c r="M3849" s="5">
        <v>0</v>
      </c>
      <c r="N3849" s="5">
        <v>0</v>
      </c>
      <c r="O3849" s="5">
        <v>22.387499925</v>
      </c>
      <c r="P3849" s="5">
        <v>-22.387499925</v>
      </c>
      <c r="Q3849" s="8">
        <v>-1</v>
      </c>
      <c r="R3849" s="4">
        <v>0</v>
      </c>
      <c r="S3849" s="10" t="s">
        <v>33</v>
      </c>
      <c r="T3849" s="11">
        <v>0</v>
      </c>
    </row>
    <row r="3850" spans="1:20" x14ac:dyDescent="0.2">
      <c r="A3850" s="3" t="s">
        <v>161</v>
      </c>
      <c r="B3850" s="3" t="s">
        <v>162</v>
      </c>
      <c r="C3850" s="4" t="s">
        <v>128</v>
      </c>
      <c r="D3850" s="3" t="s">
        <v>85</v>
      </c>
      <c r="E3850" s="5">
        <v>6.25</v>
      </c>
      <c r="F3850" s="4">
        <v>14</v>
      </c>
      <c r="G3850" s="5">
        <v>22.449999949999999</v>
      </c>
      <c r="H3850" s="5">
        <v>1.6035714249999999</v>
      </c>
      <c r="I3850" s="4">
        <v>509</v>
      </c>
      <c r="J3850" s="6">
        <v>2.7504911591355601</v>
      </c>
      <c r="K3850" s="7">
        <v>1.3223968565815301</v>
      </c>
      <c r="L3850" s="6">
        <v>0</v>
      </c>
      <c r="M3850" s="5">
        <v>0</v>
      </c>
      <c r="N3850" s="5">
        <v>0</v>
      </c>
      <c r="O3850" s="5">
        <v>22.449999949999999</v>
      </c>
      <c r="P3850" s="5">
        <v>-22.449999949999999</v>
      </c>
      <c r="Q3850" s="8">
        <v>-1</v>
      </c>
      <c r="R3850" s="4">
        <v>0</v>
      </c>
      <c r="S3850" s="10" t="s">
        <v>33</v>
      </c>
      <c r="T3850" s="11">
        <v>0</v>
      </c>
    </row>
    <row r="3851" spans="1:20" x14ac:dyDescent="0.2">
      <c r="A3851" s="3" t="s">
        <v>161</v>
      </c>
      <c r="B3851" s="3" t="s">
        <v>162</v>
      </c>
      <c r="C3851" s="4" t="s">
        <v>128</v>
      </c>
      <c r="D3851" s="3" t="s">
        <v>85</v>
      </c>
      <c r="E3851" s="5">
        <v>6.25</v>
      </c>
      <c r="F3851" s="4">
        <v>14</v>
      </c>
      <c r="G3851" s="5">
        <v>22.474999924999999</v>
      </c>
      <c r="H3851" s="5">
        <v>1.6053571375</v>
      </c>
      <c r="I3851" s="4">
        <v>609</v>
      </c>
      <c r="J3851" s="6">
        <v>2.29885057471264</v>
      </c>
      <c r="K3851" s="7">
        <v>1.6515599343185501</v>
      </c>
      <c r="L3851" s="6">
        <v>0</v>
      </c>
      <c r="M3851" s="5">
        <v>0</v>
      </c>
      <c r="N3851" s="5">
        <v>0</v>
      </c>
      <c r="O3851" s="5">
        <v>22.474999924999999</v>
      </c>
      <c r="P3851" s="5">
        <v>-22.474999924999999</v>
      </c>
      <c r="Q3851" s="8">
        <v>-1</v>
      </c>
      <c r="R3851" s="4">
        <v>0</v>
      </c>
      <c r="S3851" s="10" t="s">
        <v>33</v>
      </c>
      <c r="T3851" s="11">
        <v>0</v>
      </c>
    </row>
    <row r="3852" spans="1:20" x14ac:dyDescent="0.2">
      <c r="A3852" s="3" t="s">
        <v>161</v>
      </c>
      <c r="B3852" s="3" t="s">
        <v>162</v>
      </c>
      <c r="C3852" s="4" t="s">
        <v>128</v>
      </c>
      <c r="D3852" s="3" t="s">
        <v>85</v>
      </c>
      <c r="E3852" s="5">
        <v>6.25</v>
      </c>
      <c r="F3852" s="4">
        <v>8</v>
      </c>
      <c r="G3852" s="5">
        <v>22.487500000000001</v>
      </c>
      <c r="H3852" s="5">
        <v>2.8109375000000001</v>
      </c>
      <c r="I3852" s="4">
        <v>22</v>
      </c>
      <c r="J3852" s="6">
        <v>36.363636363636402</v>
      </c>
      <c r="K3852" s="7">
        <v>1.6340909090909099</v>
      </c>
      <c r="L3852" s="6">
        <v>0</v>
      </c>
      <c r="M3852" s="5">
        <v>0</v>
      </c>
      <c r="N3852" s="5">
        <v>0</v>
      </c>
      <c r="O3852" s="5">
        <v>22.487500000000001</v>
      </c>
      <c r="P3852" s="5">
        <v>-22.487500000000001</v>
      </c>
      <c r="Q3852" s="8">
        <v>-1</v>
      </c>
      <c r="R3852" s="4">
        <v>0</v>
      </c>
      <c r="S3852" s="10" t="s">
        <v>33</v>
      </c>
      <c r="T3852" s="11">
        <v>0</v>
      </c>
    </row>
    <row r="3853" spans="1:20" x14ac:dyDescent="0.2">
      <c r="A3853" s="3" t="s">
        <v>161</v>
      </c>
      <c r="B3853" s="3" t="s">
        <v>162</v>
      </c>
      <c r="C3853" s="4" t="s">
        <v>128</v>
      </c>
      <c r="D3853" s="3" t="s">
        <v>85</v>
      </c>
      <c r="E3853" s="5">
        <v>6.25</v>
      </c>
      <c r="F3853" s="4">
        <v>11</v>
      </c>
      <c r="G3853" s="5">
        <v>22.499999912499998</v>
      </c>
      <c r="H3853" s="5">
        <v>2.0454545374999999</v>
      </c>
      <c r="I3853" s="4">
        <v>313</v>
      </c>
      <c r="J3853" s="6">
        <v>3.51437699680511</v>
      </c>
      <c r="K3853" s="7">
        <v>2.78019169329073</v>
      </c>
      <c r="L3853" s="6">
        <v>0</v>
      </c>
      <c r="M3853" s="5">
        <v>0</v>
      </c>
      <c r="N3853" s="5">
        <v>0</v>
      </c>
      <c r="O3853" s="5">
        <v>22.499999912499998</v>
      </c>
      <c r="P3853" s="5">
        <v>-22.499999912499998</v>
      </c>
      <c r="Q3853" s="8">
        <v>-1</v>
      </c>
      <c r="R3853" s="4">
        <v>0</v>
      </c>
      <c r="S3853" s="10" t="s">
        <v>33</v>
      </c>
      <c r="T3853" s="11">
        <v>0</v>
      </c>
    </row>
    <row r="3854" spans="1:20" x14ac:dyDescent="0.2">
      <c r="A3854" s="3" t="s">
        <v>161</v>
      </c>
      <c r="B3854" s="3" t="s">
        <v>162</v>
      </c>
      <c r="C3854" s="4" t="s">
        <v>128</v>
      </c>
      <c r="D3854" s="3" t="s">
        <v>85</v>
      </c>
      <c r="E3854" s="5">
        <v>6.25</v>
      </c>
      <c r="F3854" s="4">
        <v>23</v>
      </c>
      <c r="G3854" s="5">
        <v>22.562499749999997</v>
      </c>
      <c r="H3854" s="5">
        <v>0.98097824999999994</v>
      </c>
      <c r="I3854" s="4">
        <v>667</v>
      </c>
      <c r="J3854" s="6">
        <v>3.4482758620689702</v>
      </c>
      <c r="K3854" s="7">
        <v>5.2832083958020997</v>
      </c>
      <c r="L3854" s="6">
        <v>0</v>
      </c>
      <c r="M3854" s="5">
        <v>0</v>
      </c>
      <c r="N3854" s="5">
        <v>0</v>
      </c>
      <c r="O3854" s="5">
        <v>22.562499749999997</v>
      </c>
      <c r="P3854" s="5">
        <v>-22.562499749999997</v>
      </c>
      <c r="Q3854" s="8">
        <v>-1</v>
      </c>
      <c r="R3854" s="4">
        <v>0</v>
      </c>
      <c r="S3854" s="10" t="s">
        <v>33</v>
      </c>
      <c r="T3854" s="11">
        <v>0</v>
      </c>
    </row>
    <row r="3855" spans="1:20" x14ac:dyDescent="0.2">
      <c r="A3855" s="3" t="s">
        <v>161</v>
      </c>
      <c r="B3855" s="3" t="s">
        <v>162</v>
      </c>
      <c r="C3855" s="4" t="s">
        <v>128</v>
      </c>
      <c r="D3855" s="3" t="s">
        <v>85</v>
      </c>
      <c r="E3855" s="5">
        <v>6.25</v>
      </c>
      <c r="F3855" s="4">
        <v>11</v>
      </c>
      <c r="G3855" s="5">
        <v>22.6999999875</v>
      </c>
      <c r="H3855" s="5">
        <v>2.0636363625</v>
      </c>
      <c r="I3855" s="4">
        <v>463</v>
      </c>
      <c r="J3855" s="6">
        <v>2.3758099352051798</v>
      </c>
      <c r="K3855" s="7">
        <v>3.4090712742980598</v>
      </c>
      <c r="L3855" s="6">
        <v>0</v>
      </c>
      <c r="M3855" s="5">
        <v>0</v>
      </c>
      <c r="N3855" s="5">
        <v>0</v>
      </c>
      <c r="O3855" s="5">
        <v>22.6999999875</v>
      </c>
      <c r="P3855" s="5">
        <v>-22.6999999875</v>
      </c>
      <c r="Q3855" s="8">
        <v>-1</v>
      </c>
      <c r="R3855" s="4">
        <v>0</v>
      </c>
      <c r="S3855" s="10" t="s">
        <v>33</v>
      </c>
      <c r="T3855" s="11">
        <v>0</v>
      </c>
    </row>
    <row r="3856" spans="1:20" x14ac:dyDescent="0.2">
      <c r="A3856" s="3" t="s">
        <v>161</v>
      </c>
      <c r="B3856" s="3" t="s">
        <v>162</v>
      </c>
      <c r="C3856" s="4" t="s">
        <v>128</v>
      </c>
      <c r="D3856" s="3" t="s">
        <v>85</v>
      </c>
      <c r="E3856" s="5">
        <v>6.25</v>
      </c>
      <c r="F3856" s="4">
        <v>8</v>
      </c>
      <c r="G3856" s="5">
        <v>22.787500000000001</v>
      </c>
      <c r="H3856" s="5">
        <v>2.8484375000000002</v>
      </c>
      <c r="I3856" s="4">
        <v>110</v>
      </c>
      <c r="J3856" s="6">
        <v>7.2727272727272698</v>
      </c>
      <c r="K3856" s="7">
        <v>1.05454545454545</v>
      </c>
      <c r="L3856" s="6">
        <v>0</v>
      </c>
      <c r="M3856" s="5">
        <v>0</v>
      </c>
      <c r="N3856" s="5">
        <v>0</v>
      </c>
      <c r="O3856" s="5">
        <v>22.787500000000001</v>
      </c>
      <c r="P3856" s="5">
        <v>-22.787500000000001</v>
      </c>
      <c r="Q3856" s="8">
        <v>-1</v>
      </c>
      <c r="R3856" s="4">
        <v>0</v>
      </c>
      <c r="S3856" s="10" t="s">
        <v>33</v>
      </c>
      <c r="T3856" s="11">
        <v>0</v>
      </c>
    </row>
    <row r="3857" spans="1:20" x14ac:dyDescent="0.2">
      <c r="A3857" s="3" t="s">
        <v>161</v>
      </c>
      <c r="B3857" s="3" t="s">
        <v>162</v>
      </c>
      <c r="C3857" s="4" t="s">
        <v>128</v>
      </c>
      <c r="D3857" s="3" t="s">
        <v>85</v>
      </c>
      <c r="E3857" s="5">
        <v>6.25</v>
      </c>
      <c r="F3857" s="4">
        <v>8</v>
      </c>
      <c r="G3857" s="5">
        <v>22.8125</v>
      </c>
      <c r="H3857" s="5">
        <v>2.8515625</v>
      </c>
      <c r="I3857" s="4">
        <v>154</v>
      </c>
      <c r="J3857" s="6">
        <v>5.1948051948051903</v>
      </c>
      <c r="K3857" s="7">
        <v>1.58896103896104</v>
      </c>
      <c r="L3857" s="6">
        <v>0</v>
      </c>
      <c r="M3857" s="5">
        <v>0</v>
      </c>
      <c r="N3857" s="5">
        <v>0</v>
      </c>
      <c r="O3857" s="5">
        <v>22.8125</v>
      </c>
      <c r="P3857" s="5">
        <v>-22.8125</v>
      </c>
      <c r="Q3857" s="8">
        <v>-1</v>
      </c>
      <c r="R3857" s="4">
        <v>0</v>
      </c>
      <c r="S3857" s="10" t="s">
        <v>33</v>
      </c>
      <c r="T3857" s="11">
        <v>0</v>
      </c>
    </row>
    <row r="3858" spans="1:20" x14ac:dyDescent="0.2">
      <c r="A3858" s="3" t="s">
        <v>161</v>
      </c>
      <c r="B3858" s="3" t="s">
        <v>162</v>
      </c>
      <c r="C3858" s="4" t="s">
        <v>128</v>
      </c>
      <c r="D3858" s="3" t="s">
        <v>85</v>
      </c>
      <c r="E3858" s="5">
        <v>6.25</v>
      </c>
      <c r="F3858" s="4">
        <v>16</v>
      </c>
      <c r="G3858" s="5">
        <v>22.824999999999999</v>
      </c>
      <c r="H3858" s="5">
        <v>1.4265625</v>
      </c>
      <c r="I3858" s="4">
        <v>492</v>
      </c>
      <c r="J3858" s="6">
        <v>3.2520325203252001</v>
      </c>
      <c r="K3858" s="7">
        <v>1.80772357723577</v>
      </c>
      <c r="L3858" s="6">
        <v>0</v>
      </c>
      <c r="M3858" s="5">
        <v>0</v>
      </c>
      <c r="N3858" s="5">
        <v>0</v>
      </c>
      <c r="O3858" s="5">
        <v>22.824999999999999</v>
      </c>
      <c r="P3858" s="5">
        <v>-22.824999999999999</v>
      </c>
      <c r="Q3858" s="8">
        <v>-1</v>
      </c>
      <c r="R3858" s="4">
        <v>0</v>
      </c>
      <c r="S3858" s="10" t="s">
        <v>33</v>
      </c>
      <c r="T3858" s="11">
        <v>0</v>
      </c>
    </row>
    <row r="3859" spans="1:20" x14ac:dyDescent="0.2">
      <c r="A3859" s="3" t="s">
        <v>161</v>
      </c>
      <c r="B3859" s="3" t="s">
        <v>162</v>
      </c>
      <c r="C3859" s="4" t="s">
        <v>128</v>
      </c>
      <c r="D3859" s="3" t="s">
        <v>85</v>
      </c>
      <c r="E3859" s="5">
        <v>6.25</v>
      </c>
      <c r="F3859" s="4">
        <v>10</v>
      </c>
      <c r="G3859" s="5">
        <v>22.987500000000001</v>
      </c>
      <c r="H3859" s="5">
        <v>2.2987500000000001</v>
      </c>
      <c r="I3859" s="4">
        <v>63</v>
      </c>
      <c r="J3859" s="6">
        <v>15.8730158730159</v>
      </c>
      <c r="K3859" s="7">
        <v>2.4142857142857101</v>
      </c>
      <c r="L3859" s="6">
        <v>0</v>
      </c>
      <c r="M3859" s="5">
        <v>0</v>
      </c>
      <c r="N3859" s="5">
        <v>0</v>
      </c>
      <c r="O3859" s="5">
        <v>22.987500000000001</v>
      </c>
      <c r="P3859" s="5">
        <v>-22.987500000000001</v>
      </c>
      <c r="Q3859" s="8">
        <v>-1</v>
      </c>
      <c r="R3859" s="4">
        <v>0</v>
      </c>
      <c r="S3859" s="10" t="s">
        <v>33</v>
      </c>
      <c r="T3859" s="11">
        <v>0</v>
      </c>
    </row>
    <row r="3860" spans="1:20" x14ac:dyDescent="0.2">
      <c r="A3860" s="3" t="s">
        <v>161</v>
      </c>
      <c r="B3860" s="3" t="s">
        <v>162</v>
      </c>
      <c r="C3860" s="4" t="s">
        <v>128</v>
      </c>
      <c r="D3860" s="3" t="s">
        <v>85</v>
      </c>
      <c r="E3860" s="5">
        <v>6.25</v>
      </c>
      <c r="F3860" s="4">
        <v>6</v>
      </c>
      <c r="G3860" s="5">
        <v>23.074999949999999</v>
      </c>
      <c r="H3860" s="5">
        <v>3.8458333250000001</v>
      </c>
      <c r="I3860" s="4">
        <v>121</v>
      </c>
      <c r="J3860" s="6">
        <v>4.95867768595041</v>
      </c>
      <c r="K3860" s="7">
        <v>2.0526446280991699</v>
      </c>
      <c r="L3860" s="6">
        <v>0</v>
      </c>
      <c r="M3860" s="5">
        <v>0</v>
      </c>
      <c r="N3860" s="5">
        <v>0</v>
      </c>
      <c r="O3860" s="5">
        <v>23.074999949999999</v>
      </c>
      <c r="P3860" s="5">
        <v>-23.074999949999999</v>
      </c>
      <c r="Q3860" s="8">
        <v>-1</v>
      </c>
      <c r="R3860" s="4">
        <v>0</v>
      </c>
      <c r="S3860" s="10" t="s">
        <v>33</v>
      </c>
      <c r="T3860" s="11">
        <v>0</v>
      </c>
    </row>
    <row r="3861" spans="1:20" x14ac:dyDescent="0.2">
      <c r="A3861" s="3" t="s">
        <v>161</v>
      </c>
      <c r="B3861" s="3" t="s">
        <v>162</v>
      </c>
      <c r="C3861" s="4" t="s">
        <v>128</v>
      </c>
      <c r="D3861" s="3" t="s">
        <v>85</v>
      </c>
      <c r="E3861" s="5">
        <v>6.25</v>
      </c>
      <c r="F3861" s="4">
        <v>15</v>
      </c>
      <c r="G3861" s="5">
        <v>23.087499937499999</v>
      </c>
      <c r="H3861" s="5">
        <v>1.5391666625</v>
      </c>
      <c r="I3861" s="4">
        <v>1783</v>
      </c>
      <c r="J3861" s="6">
        <v>0.841278743690409</v>
      </c>
      <c r="K3861" s="7">
        <v>5.57818283791363</v>
      </c>
      <c r="L3861" s="6">
        <v>0</v>
      </c>
      <c r="M3861" s="5">
        <v>0</v>
      </c>
      <c r="N3861" s="5">
        <v>0</v>
      </c>
      <c r="O3861" s="5">
        <v>23.087499937499999</v>
      </c>
      <c r="P3861" s="5">
        <v>-23.087499937499999</v>
      </c>
      <c r="Q3861" s="8">
        <v>-1</v>
      </c>
      <c r="R3861" s="4">
        <v>0</v>
      </c>
      <c r="S3861" s="10" t="s">
        <v>33</v>
      </c>
      <c r="T3861" s="11">
        <v>0</v>
      </c>
    </row>
    <row r="3862" spans="1:20" x14ac:dyDescent="0.2">
      <c r="A3862" s="3" t="s">
        <v>161</v>
      </c>
      <c r="B3862" s="3" t="s">
        <v>162</v>
      </c>
      <c r="C3862" s="4" t="s">
        <v>128</v>
      </c>
      <c r="D3862" s="3" t="s">
        <v>85</v>
      </c>
      <c r="E3862" s="5">
        <v>6.25</v>
      </c>
      <c r="F3862" s="4">
        <v>19</v>
      </c>
      <c r="G3862" s="5">
        <v>23.349999887500001</v>
      </c>
      <c r="H3862" s="5">
        <v>1.2289473625</v>
      </c>
      <c r="I3862" s="4">
        <v>182</v>
      </c>
      <c r="J3862" s="6">
        <v>10.439560439560401</v>
      </c>
      <c r="K3862" s="7">
        <v>2.2994505494505502</v>
      </c>
      <c r="L3862" s="6">
        <v>0</v>
      </c>
      <c r="M3862" s="5">
        <v>0</v>
      </c>
      <c r="N3862" s="5">
        <v>0</v>
      </c>
      <c r="O3862" s="5">
        <v>23.349999887500001</v>
      </c>
      <c r="P3862" s="5">
        <v>-23.349999887500001</v>
      </c>
      <c r="Q3862" s="8">
        <v>-1</v>
      </c>
      <c r="R3862" s="4">
        <v>0</v>
      </c>
      <c r="S3862" s="10" t="s">
        <v>33</v>
      </c>
      <c r="T3862" s="11">
        <v>0</v>
      </c>
    </row>
    <row r="3863" spans="1:20" x14ac:dyDescent="0.2">
      <c r="A3863" s="3" t="s">
        <v>161</v>
      </c>
      <c r="B3863" s="3" t="s">
        <v>162</v>
      </c>
      <c r="C3863" s="4" t="s">
        <v>128</v>
      </c>
      <c r="D3863" s="3" t="s">
        <v>85</v>
      </c>
      <c r="E3863" s="5">
        <v>6.25</v>
      </c>
      <c r="F3863" s="4">
        <v>7</v>
      </c>
      <c r="G3863" s="5">
        <v>23.499999949999999</v>
      </c>
      <c r="H3863" s="5">
        <v>3.3571428499999998</v>
      </c>
      <c r="I3863" s="4">
        <v>141</v>
      </c>
      <c r="J3863" s="6">
        <v>4.9645390070922</v>
      </c>
      <c r="K3863" s="7">
        <v>1.44631205673759</v>
      </c>
      <c r="L3863" s="6">
        <v>0</v>
      </c>
      <c r="M3863" s="5">
        <v>0</v>
      </c>
      <c r="N3863" s="5">
        <v>0</v>
      </c>
      <c r="O3863" s="5">
        <v>23.499999949999999</v>
      </c>
      <c r="P3863" s="5">
        <v>-23.499999949999999</v>
      </c>
      <c r="Q3863" s="8">
        <v>-1</v>
      </c>
      <c r="R3863" s="4">
        <v>0</v>
      </c>
      <c r="S3863" s="10" t="s">
        <v>33</v>
      </c>
      <c r="T3863" s="11">
        <v>0</v>
      </c>
    </row>
    <row r="3864" spans="1:20" x14ac:dyDescent="0.2">
      <c r="A3864" s="3" t="s">
        <v>161</v>
      </c>
      <c r="B3864" s="3" t="s">
        <v>162</v>
      </c>
      <c r="C3864" s="4" t="s">
        <v>128</v>
      </c>
      <c r="D3864" s="3" t="s">
        <v>85</v>
      </c>
      <c r="E3864" s="5">
        <v>6.25</v>
      </c>
      <c r="F3864" s="4">
        <v>10</v>
      </c>
      <c r="G3864" s="5">
        <v>23.7</v>
      </c>
      <c r="H3864" s="5">
        <v>2.37</v>
      </c>
      <c r="I3864" s="4">
        <v>239</v>
      </c>
      <c r="J3864" s="6">
        <v>4.1841004184100399</v>
      </c>
      <c r="K3864" s="7">
        <v>1.4615062761506299</v>
      </c>
      <c r="L3864" s="6">
        <v>0</v>
      </c>
      <c r="M3864" s="5">
        <v>0</v>
      </c>
      <c r="N3864" s="5">
        <v>0</v>
      </c>
      <c r="O3864" s="5">
        <v>23.7</v>
      </c>
      <c r="P3864" s="5">
        <v>-23.7</v>
      </c>
      <c r="Q3864" s="8">
        <v>-1</v>
      </c>
      <c r="R3864" s="4">
        <v>0</v>
      </c>
      <c r="S3864" s="10" t="s">
        <v>33</v>
      </c>
      <c r="T3864" s="11">
        <v>0</v>
      </c>
    </row>
    <row r="3865" spans="1:20" x14ac:dyDescent="0.2">
      <c r="A3865" s="3" t="s">
        <v>161</v>
      </c>
      <c r="B3865" s="3" t="s">
        <v>162</v>
      </c>
      <c r="C3865" s="4" t="s">
        <v>128</v>
      </c>
      <c r="D3865" s="3" t="s">
        <v>85</v>
      </c>
      <c r="E3865" s="5">
        <v>6.25</v>
      </c>
      <c r="F3865" s="4">
        <v>9</v>
      </c>
      <c r="G3865" s="5">
        <v>23.912499937500002</v>
      </c>
      <c r="H3865" s="5">
        <v>2.6569444375</v>
      </c>
      <c r="I3865" s="4">
        <v>85</v>
      </c>
      <c r="J3865" s="6">
        <v>10.588235294117601</v>
      </c>
      <c r="K3865" s="7">
        <v>1.26905882352941</v>
      </c>
      <c r="L3865" s="6">
        <v>0</v>
      </c>
      <c r="M3865" s="5">
        <v>0</v>
      </c>
      <c r="N3865" s="5">
        <v>0</v>
      </c>
      <c r="O3865" s="5">
        <v>23.912499937500002</v>
      </c>
      <c r="P3865" s="5">
        <v>-23.912499937500002</v>
      </c>
      <c r="Q3865" s="8">
        <v>-1</v>
      </c>
      <c r="R3865" s="4">
        <v>0</v>
      </c>
      <c r="S3865" s="10" t="s">
        <v>33</v>
      </c>
      <c r="T3865" s="11">
        <v>0</v>
      </c>
    </row>
    <row r="3866" spans="1:20" x14ac:dyDescent="0.2">
      <c r="A3866" s="3" t="s">
        <v>161</v>
      </c>
      <c r="B3866" s="3" t="s">
        <v>162</v>
      </c>
      <c r="C3866" s="4" t="s">
        <v>128</v>
      </c>
      <c r="D3866" s="3" t="s">
        <v>85</v>
      </c>
      <c r="E3866" s="5">
        <v>6.25</v>
      </c>
      <c r="F3866" s="4">
        <v>6</v>
      </c>
      <c r="G3866" s="5">
        <v>24.024999975</v>
      </c>
      <c r="H3866" s="5">
        <v>4.0041666625000003</v>
      </c>
      <c r="I3866" s="4">
        <v>221</v>
      </c>
      <c r="J3866" s="6">
        <v>2.71493212669683</v>
      </c>
      <c r="K3866" s="7">
        <v>1.7262443438913999</v>
      </c>
      <c r="L3866" s="6">
        <v>0</v>
      </c>
      <c r="M3866" s="5">
        <v>0</v>
      </c>
      <c r="N3866" s="5">
        <v>0</v>
      </c>
      <c r="O3866" s="5">
        <v>24.024999975</v>
      </c>
      <c r="P3866" s="5">
        <v>-24.024999975</v>
      </c>
      <c r="Q3866" s="8">
        <v>-1</v>
      </c>
      <c r="R3866" s="4">
        <v>0</v>
      </c>
      <c r="S3866" s="10" t="s">
        <v>33</v>
      </c>
      <c r="T3866" s="11">
        <v>0</v>
      </c>
    </row>
    <row r="3867" spans="1:20" x14ac:dyDescent="0.2">
      <c r="A3867" s="3" t="s">
        <v>161</v>
      </c>
      <c r="B3867" s="3" t="s">
        <v>162</v>
      </c>
      <c r="C3867" s="4" t="s">
        <v>128</v>
      </c>
      <c r="D3867" s="3" t="s">
        <v>85</v>
      </c>
      <c r="E3867" s="5">
        <v>6.25</v>
      </c>
      <c r="F3867" s="4">
        <v>8</v>
      </c>
      <c r="G3867" s="5">
        <v>24.1</v>
      </c>
      <c r="H3867" s="5">
        <v>3.0125000000000002</v>
      </c>
      <c r="I3867" s="4">
        <v>142</v>
      </c>
      <c r="J3867" s="6">
        <v>5.6338028169014098</v>
      </c>
      <c r="K3867" s="7">
        <v>1.45140845070423</v>
      </c>
      <c r="L3867" s="6">
        <v>0</v>
      </c>
      <c r="M3867" s="5">
        <v>0</v>
      </c>
      <c r="N3867" s="5">
        <v>0</v>
      </c>
      <c r="O3867" s="5">
        <v>24.1</v>
      </c>
      <c r="P3867" s="5">
        <v>-24.1</v>
      </c>
      <c r="Q3867" s="8">
        <v>-1</v>
      </c>
      <c r="R3867" s="4">
        <v>0</v>
      </c>
      <c r="S3867" s="10" t="s">
        <v>33</v>
      </c>
      <c r="T3867" s="11">
        <v>0</v>
      </c>
    </row>
    <row r="3868" spans="1:20" x14ac:dyDescent="0.2">
      <c r="A3868" s="3" t="s">
        <v>161</v>
      </c>
      <c r="B3868" s="3" t="s">
        <v>162</v>
      </c>
      <c r="C3868" s="4" t="s">
        <v>128</v>
      </c>
      <c r="D3868" s="3" t="s">
        <v>85</v>
      </c>
      <c r="E3868" s="5">
        <v>6.25</v>
      </c>
      <c r="F3868" s="4">
        <v>5</v>
      </c>
      <c r="G3868" s="5">
        <v>24.212499999999999</v>
      </c>
      <c r="H3868" s="5">
        <v>4.8425000000000002</v>
      </c>
      <c r="I3868" s="4">
        <v>68</v>
      </c>
      <c r="J3868" s="6">
        <v>7.3529411764705896</v>
      </c>
      <c r="K3868" s="7">
        <v>2.0292647058823499</v>
      </c>
      <c r="L3868" s="6">
        <v>0</v>
      </c>
      <c r="M3868" s="5">
        <v>0</v>
      </c>
      <c r="N3868" s="5">
        <v>0</v>
      </c>
      <c r="O3868" s="5">
        <v>24.212499999999999</v>
      </c>
      <c r="P3868" s="5">
        <v>-24.212499999999999</v>
      </c>
      <c r="Q3868" s="8">
        <v>-1</v>
      </c>
      <c r="R3868" s="4">
        <v>0</v>
      </c>
      <c r="S3868" s="10" t="s">
        <v>33</v>
      </c>
      <c r="T3868" s="11">
        <v>0</v>
      </c>
    </row>
    <row r="3869" spans="1:20" x14ac:dyDescent="0.2">
      <c r="A3869" s="3" t="s">
        <v>161</v>
      </c>
      <c r="B3869" s="3" t="s">
        <v>162</v>
      </c>
      <c r="C3869" s="4" t="s">
        <v>128</v>
      </c>
      <c r="D3869" s="3" t="s">
        <v>85</v>
      </c>
      <c r="E3869" s="5">
        <v>6.25</v>
      </c>
      <c r="F3869" s="4">
        <v>7</v>
      </c>
      <c r="G3869" s="5">
        <v>24.237500000000001</v>
      </c>
      <c r="H3869" s="5">
        <v>3.4624999999999999</v>
      </c>
      <c r="I3869" s="4">
        <v>54</v>
      </c>
      <c r="J3869" s="6">
        <v>12.962962962962999</v>
      </c>
      <c r="K3869" s="7">
        <v>1.6309259259259301</v>
      </c>
      <c r="L3869" s="6">
        <v>0</v>
      </c>
      <c r="M3869" s="5">
        <v>0</v>
      </c>
      <c r="N3869" s="5">
        <v>0</v>
      </c>
      <c r="O3869" s="5">
        <v>24.237500000000001</v>
      </c>
      <c r="P3869" s="5">
        <v>-24.237500000000001</v>
      </c>
      <c r="Q3869" s="8">
        <v>-1</v>
      </c>
      <c r="R3869" s="4">
        <v>0</v>
      </c>
      <c r="S3869" s="10" t="s">
        <v>33</v>
      </c>
      <c r="T3869" s="11">
        <v>0</v>
      </c>
    </row>
    <row r="3870" spans="1:20" x14ac:dyDescent="0.2">
      <c r="A3870" s="3" t="s">
        <v>161</v>
      </c>
      <c r="B3870" s="3" t="s">
        <v>162</v>
      </c>
      <c r="C3870" s="4" t="s">
        <v>128</v>
      </c>
      <c r="D3870" s="3" t="s">
        <v>85</v>
      </c>
      <c r="E3870" s="5">
        <v>6.25</v>
      </c>
      <c r="F3870" s="4">
        <v>12</v>
      </c>
      <c r="G3870" s="5">
        <v>24.3</v>
      </c>
      <c r="H3870" s="5">
        <v>2.0249999999999999</v>
      </c>
      <c r="I3870" s="4">
        <v>938</v>
      </c>
      <c r="J3870" s="6">
        <v>1.2793176972281499</v>
      </c>
      <c r="K3870" s="7">
        <v>1.6254797441364599</v>
      </c>
      <c r="L3870" s="6">
        <v>0</v>
      </c>
      <c r="M3870" s="5">
        <v>0</v>
      </c>
      <c r="N3870" s="5">
        <v>0</v>
      </c>
      <c r="O3870" s="5">
        <v>24.3</v>
      </c>
      <c r="P3870" s="5">
        <v>-24.3</v>
      </c>
      <c r="Q3870" s="8">
        <v>-1</v>
      </c>
      <c r="R3870" s="4">
        <v>0</v>
      </c>
      <c r="S3870" s="10" t="s">
        <v>33</v>
      </c>
      <c r="T3870" s="11">
        <v>0</v>
      </c>
    </row>
    <row r="3871" spans="1:20" x14ac:dyDescent="0.2">
      <c r="A3871" s="3" t="s">
        <v>161</v>
      </c>
      <c r="B3871" s="3" t="s">
        <v>162</v>
      </c>
      <c r="C3871" s="4" t="s">
        <v>128</v>
      </c>
      <c r="D3871" s="3" t="s">
        <v>85</v>
      </c>
      <c r="E3871" s="5">
        <v>6.25</v>
      </c>
      <c r="F3871" s="4">
        <v>9</v>
      </c>
      <c r="G3871" s="5">
        <v>24.462499949999998</v>
      </c>
      <c r="H3871" s="5">
        <v>2.7180555499999999</v>
      </c>
      <c r="I3871" s="4">
        <v>42</v>
      </c>
      <c r="J3871" s="6">
        <v>21.428571428571399</v>
      </c>
      <c r="K3871" s="7">
        <v>1.40452380952381</v>
      </c>
      <c r="L3871" s="6">
        <v>0</v>
      </c>
      <c r="M3871" s="5">
        <v>0</v>
      </c>
      <c r="N3871" s="5">
        <v>0</v>
      </c>
      <c r="O3871" s="5">
        <v>24.462499949999998</v>
      </c>
      <c r="P3871" s="5">
        <v>-24.462499949999998</v>
      </c>
      <c r="Q3871" s="8">
        <v>-1</v>
      </c>
      <c r="R3871" s="4">
        <v>0</v>
      </c>
      <c r="S3871" s="10" t="s">
        <v>33</v>
      </c>
      <c r="T3871" s="11">
        <v>0</v>
      </c>
    </row>
    <row r="3872" spans="1:20" x14ac:dyDescent="0.2">
      <c r="A3872" s="3" t="s">
        <v>161</v>
      </c>
      <c r="B3872" s="3" t="s">
        <v>162</v>
      </c>
      <c r="C3872" s="4" t="s">
        <v>128</v>
      </c>
      <c r="D3872" s="3" t="s">
        <v>85</v>
      </c>
      <c r="E3872" s="5">
        <v>6.25</v>
      </c>
      <c r="F3872" s="4">
        <v>11</v>
      </c>
      <c r="G3872" s="5">
        <v>24.624999987499997</v>
      </c>
      <c r="H3872" s="5">
        <v>2.2386363624999999</v>
      </c>
      <c r="I3872" s="4">
        <v>575</v>
      </c>
      <c r="J3872" s="6">
        <v>1.9130434782608701</v>
      </c>
      <c r="K3872" s="7">
        <v>1.4137391304347799</v>
      </c>
      <c r="L3872" s="6">
        <v>0</v>
      </c>
      <c r="M3872" s="5">
        <v>0</v>
      </c>
      <c r="N3872" s="5">
        <v>0</v>
      </c>
      <c r="O3872" s="5">
        <v>24.624999987499997</v>
      </c>
      <c r="P3872" s="5">
        <v>-24.624999987499997</v>
      </c>
      <c r="Q3872" s="8">
        <v>-1</v>
      </c>
      <c r="R3872" s="4">
        <v>0</v>
      </c>
      <c r="S3872" s="10" t="s">
        <v>33</v>
      </c>
      <c r="T3872" s="11">
        <v>0</v>
      </c>
    </row>
    <row r="3873" spans="1:20" x14ac:dyDescent="0.2">
      <c r="A3873" s="3" t="s">
        <v>161</v>
      </c>
      <c r="B3873" s="3" t="s">
        <v>162</v>
      </c>
      <c r="C3873" s="4" t="s">
        <v>128</v>
      </c>
      <c r="D3873" s="3" t="s">
        <v>85</v>
      </c>
      <c r="E3873" s="5">
        <v>6.25</v>
      </c>
      <c r="F3873" s="4">
        <v>8</v>
      </c>
      <c r="G3873" s="5">
        <v>24.712499999999999</v>
      </c>
      <c r="H3873" s="5">
        <v>3.0890624999999998</v>
      </c>
      <c r="I3873" s="4">
        <v>567</v>
      </c>
      <c r="J3873" s="6">
        <v>1.41093474426808</v>
      </c>
      <c r="K3873" s="7">
        <v>5.1954144620811302</v>
      </c>
      <c r="L3873" s="6">
        <v>0</v>
      </c>
      <c r="M3873" s="5">
        <v>0</v>
      </c>
      <c r="N3873" s="5">
        <v>0</v>
      </c>
      <c r="O3873" s="5">
        <v>24.712499999999999</v>
      </c>
      <c r="P3873" s="5">
        <v>-24.712499999999999</v>
      </c>
      <c r="Q3873" s="8">
        <v>-1</v>
      </c>
      <c r="R3873" s="4">
        <v>0</v>
      </c>
      <c r="S3873" s="10" t="s">
        <v>33</v>
      </c>
      <c r="T3873" s="11">
        <v>0</v>
      </c>
    </row>
    <row r="3874" spans="1:20" x14ac:dyDescent="0.2">
      <c r="A3874" s="3" t="s">
        <v>161</v>
      </c>
      <c r="B3874" s="3" t="s">
        <v>162</v>
      </c>
      <c r="C3874" s="4" t="s">
        <v>128</v>
      </c>
      <c r="D3874" s="3" t="s">
        <v>85</v>
      </c>
      <c r="E3874" s="5">
        <v>6.25</v>
      </c>
      <c r="F3874" s="4">
        <v>12</v>
      </c>
      <c r="G3874" s="5">
        <v>24.724999950000004</v>
      </c>
      <c r="H3874" s="5">
        <v>2.0604166625000002</v>
      </c>
      <c r="I3874" s="4">
        <v>361</v>
      </c>
      <c r="J3874" s="6">
        <v>3.32409972299169</v>
      </c>
      <c r="K3874" s="7">
        <v>1.67728531855956</v>
      </c>
      <c r="L3874" s="6">
        <v>0</v>
      </c>
      <c r="M3874" s="5">
        <v>0</v>
      </c>
      <c r="N3874" s="5">
        <v>0</v>
      </c>
      <c r="O3874" s="5">
        <v>24.724999950000004</v>
      </c>
      <c r="P3874" s="5">
        <v>-24.724999950000004</v>
      </c>
      <c r="Q3874" s="8">
        <v>-1</v>
      </c>
      <c r="R3874" s="4">
        <v>0</v>
      </c>
      <c r="S3874" s="10" t="s">
        <v>33</v>
      </c>
      <c r="T3874" s="11">
        <v>0</v>
      </c>
    </row>
    <row r="3875" spans="1:20" x14ac:dyDescent="0.2">
      <c r="A3875" s="3" t="s">
        <v>161</v>
      </c>
      <c r="B3875" s="3" t="s">
        <v>162</v>
      </c>
      <c r="C3875" s="4" t="s">
        <v>128</v>
      </c>
      <c r="D3875" s="3" t="s">
        <v>85</v>
      </c>
      <c r="E3875" s="5">
        <v>6.25</v>
      </c>
      <c r="F3875" s="4">
        <v>19</v>
      </c>
      <c r="G3875" s="5">
        <v>24.737499825</v>
      </c>
      <c r="H3875" s="5">
        <v>1.3019736749999999</v>
      </c>
      <c r="I3875" s="4">
        <v>860</v>
      </c>
      <c r="J3875" s="6">
        <v>2.2093023255814002</v>
      </c>
      <c r="K3875" s="7">
        <v>1.38976744186047</v>
      </c>
      <c r="L3875" s="6">
        <v>0</v>
      </c>
      <c r="M3875" s="5">
        <v>0</v>
      </c>
      <c r="N3875" s="5">
        <v>0</v>
      </c>
      <c r="O3875" s="5">
        <v>24.737499825</v>
      </c>
      <c r="P3875" s="5">
        <v>-24.737499825</v>
      </c>
      <c r="Q3875" s="8">
        <v>-1</v>
      </c>
      <c r="R3875" s="4">
        <v>0</v>
      </c>
      <c r="S3875" s="10" t="s">
        <v>33</v>
      </c>
      <c r="T3875" s="11">
        <v>0</v>
      </c>
    </row>
    <row r="3876" spans="1:20" x14ac:dyDescent="0.2">
      <c r="A3876" s="3" t="s">
        <v>161</v>
      </c>
      <c r="B3876" s="3" t="s">
        <v>162</v>
      </c>
      <c r="C3876" s="4" t="s">
        <v>128</v>
      </c>
      <c r="D3876" s="3" t="s">
        <v>36</v>
      </c>
      <c r="E3876" s="5">
        <v>6.25</v>
      </c>
      <c r="F3876" s="4">
        <v>8</v>
      </c>
      <c r="G3876" s="5">
        <v>24.787500000000001</v>
      </c>
      <c r="H3876" s="5">
        <v>3.0984375000000002</v>
      </c>
      <c r="I3876" s="4">
        <v>173</v>
      </c>
      <c r="J3876" s="6">
        <v>4.6242774566474001</v>
      </c>
      <c r="K3876" s="7">
        <v>1.30809248554913</v>
      </c>
      <c r="L3876" s="6">
        <v>0</v>
      </c>
      <c r="M3876" s="5">
        <v>0</v>
      </c>
      <c r="N3876" s="5">
        <v>0</v>
      </c>
      <c r="O3876" s="5">
        <v>24.787500000000001</v>
      </c>
      <c r="P3876" s="5">
        <v>-24.787500000000001</v>
      </c>
      <c r="Q3876" s="8">
        <v>-1</v>
      </c>
      <c r="R3876" s="4">
        <v>0</v>
      </c>
      <c r="S3876" s="10" t="s">
        <v>33</v>
      </c>
      <c r="T3876" s="11">
        <v>0</v>
      </c>
    </row>
    <row r="3877" spans="1:20" x14ac:dyDescent="0.2">
      <c r="A3877" s="3" t="s">
        <v>161</v>
      </c>
      <c r="B3877" s="3" t="s">
        <v>162</v>
      </c>
      <c r="C3877" s="4" t="s">
        <v>128</v>
      </c>
      <c r="D3877" s="3" t="s">
        <v>85</v>
      </c>
      <c r="E3877" s="5">
        <v>6.25</v>
      </c>
      <c r="F3877" s="4">
        <v>13</v>
      </c>
      <c r="G3877" s="5">
        <v>25.137499887500002</v>
      </c>
      <c r="H3877" s="5">
        <v>1.9336538375000001</v>
      </c>
      <c r="I3877" s="4">
        <v>563</v>
      </c>
      <c r="J3877" s="6">
        <v>2.30905861456483</v>
      </c>
      <c r="K3877" s="7">
        <v>2.0674955595026598</v>
      </c>
      <c r="L3877" s="6">
        <v>0</v>
      </c>
      <c r="M3877" s="5">
        <v>0</v>
      </c>
      <c r="N3877" s="5">
        <v>0</v>
      </c>
      <c r="O3877" s="5">
        <v>25.137499887500002</v>
      </c>
      <c r="P3877" s="5">
        <v>-25.137499887500002</v>
      </c>
      <c r="Q3877" s="8">
        <v>-1</v>
      </c>
      <c r="R3877" s="4">
        <v>0</v>
      </c>
      <c r="S3877" s="10" t="s">
        <v>33</v>
      </c>
      <c r="T3877" s="11">
        <v>0</v>
      </c>
    </row>
    <row r="3878" spans="1:20" x14ac:dyDescent="0.2">
      <c r="A3878" s="3" t="s">
        <v>161</v>
      </c>
      <c r="B3878" s="3" t="s">
        <v>162</v>
      </c>
      <c r="C3878" s="4" t="s">
        <v>128</v>
      </c>
      <c r="D3878" s="3" t="s">
        <v>43</v>
      </c>
      <c r="E3878" s="5">
        <v>6.25</v>
      </c>
      <c r="F3878" s="4">
        <v>8</v>
      </c>
      <c r="G3878" s="5">
        <v>25.225000000000001</v>
      </c>
      <c r="H3878" s="5">
        <v>3.1531250000000002</v>
      </c>
      <c r="I3878" s="4">
        <v>342</v>
      </c>
      <c r="J3878" s="6">
        <v>2.3391812865497101</v>
      </c>
      <c r="K3878" s="7">
        <v>1.1418128654970801</v>
      </c>
      <c r="L3878" s="6">
        <v>0</v>
      </c>
      <c r="M3878" s="5">
        <v>0</v>
      </c>
      <c r="N3878" s="5">
        <v>0</v>
      </c>
      <c r="O3878" s="5">
        <v>25.225000000000001</v>
      </c>
      <c r="P3878" s="5">
        <v>-25.225000000000001</v>
      </c>
      <c r="Q3878" s="8">
        <v>-1</v>
      </c>
      <c r="R3878" s="4">
        <v>0</v>
      </c>
      <c r="S3878" s="10" t="s">
        <v>33</v>
      </c>
      <c r="T3878" s="11">
        <v>0</v>
      </c>
    </row>
    <row r="3879" spans="1:20" x14ac:dyDescent="0.2">
      <c r="A3879" s="3" t="s">
        <v>161</v>
      </c>
      <c r="B3879" s="3" t="s">
        <v>162</v>
      </c>
      <c r="C3879" s="4" t="s">
        <v>128</v>
      </c>
      <c r="D3879" s="3" t="s">
        <v>85</v>
      </c>
      <c r="E3879" s="5">
        <v>6.25</v>
      </c>
      <c r="F3879" s="4">
        <v>13</v>
      </c>
      <c r="G3879" s="5">
        <v>25.262499925</v>
      </c>
      <c r="H3879" s="5">
        <v>1.9432692249999999</v>
      </c>
      <c r="I3879" s="4">
        <v>586</v>
      </c>
      <c r="J3879" s="6">
        <v>2.2184300341296899</v>
      </c>
      <c r="K3879" s="7">
        <v>1.1337883959044399</v>
      </c>
      <c r="L3879" s="6">
        <v>0</v>
      </c>
      <c r="M3879" s="5">
        <v>0</v>
      </c>
      <c r="N3879" s="5">
        <v>0</v>
      </c>
      <c r="O3879" s="5">
        <v>25.262499925</v>
      </c>
      <c r="P3879" s="5">
        <v>-25.262499925</v>
      </c>
      <c r="Q3879" s="8">
        <v>-1</v>
      </c>
      <c r="R3879" s="4">
        <v>0</v>
      </c>
      <c r="S3879" s="10" t="s">
        <v>33</v>
      </c>
      <c r="T3879" s="11">
        <v>0</v>
      </c>
    </row>
    <row r="3880" spans="1:20" x14ac:dyDescent="0.2">
      <c r="A3880" s="3" t="s">
        <v>161</v>
      </c>
      <c r="B3880" s="3" t="s">
        <v>162</v>
      </c>
      <c r="C3880" s="4" t="s">
        <v>128</v>
      </c>
      <c r="D3880" s="3" t="s">
        <v>85</v>
      </c>
      <c r="E3880" s="5">
        <v>6.25</v>
      </c>
      <c r="F3880" s="4">
        <v>12</v>
      </c>
      <c r="G3880" s="5">
        <v>25.36249995</v>
      </c>
      <c r="H3880" s="5">
        <v>2.1135416624999999</v>
      </c>
      <c r="I3880" s="4">
        <v>136</v>
      </c>
      <c r="J3880" s="6">
        <v>8.8235294117647101</v>
      </c>
      <c r="K3880" s="7">
        <v>1.2850735294117599</v>
      </c>
      <c r="L3880" s="6">
        <v>0</v>
      </c>
      <c r="M3880" s="5">
        <v>0</v>
      </c>
      <c r="N3880" s="5">
        <v>0</v>
      </c>
      <c r="O3880" s="5">
        <v>25.36249995</v>
      </c>
      <c r="P3880" s="5">
        <v>-25.36249995</v>
      </c>
      <c r="Q3880" s="8">
        <v>-1</v>
      </c>
      <c r="R3880" s="4">
        <v>0</v>
      </c>
      <c r="S3880" s="10" t="s">
        <v>33</v>
      </c>
      <c r="T3880" s="11">
        <v>0</v>
      </c>
    </row>
    <row r="3881" spans="1:20" x14ac:dyDescent="0.2">
      <c r="A3881" s="3" t="s">
        <v>161</v>
      </c>
      <c r="B3881" s="3" t="s">
        <v>162</v>
      </c>
      <c r="C3881" s="4" t="s">
        <v>128</v>
      </c>
      <c r="D3881" s="3" t="s">
        <v>85</v>
      </c>
      <c r="E3881" s="5">
        <v>6.25</v>
      </c>
      <c r="F3881" s="4">
        <v>11</v>
      </c>
      <c r="G3881" s="5">
        <v>25.387499912499997</v>
      </c>
      <c r="H3881" s="5">
        <v>2.3079545374999997</v>
      </c>
      <c r="I3881" s="4">
        <v>197</v>
      </c>
      <c r="J3881" s="6">
        <v>5.5837563451776697</v>
      </c>
      <c r="K3881" s="7">
        <v>1.46192893401015</v>
      </c>
      <c r="L3881" s="6">
        <v>0</v>
      </c>
      <c r="M3881" s="5">
        <v>0</v>
      </c>
      <c r="N3881" s="5">
        <v>0</v>
      </c>
      <c r="O3881" s="5">
        <v>25.387499912499997</v>
      </c>
      <c r="P3881" s="5">
        <v>-25.387499912499997</v>
      </c>
      <c r="Q3881" s="8">
        <v>-1</v>
      </c>
      <c r="R3881" s="4">
        <v>0</v>
      </c>
      <c r="S3881" s="10" t="s">
        <v>33</v>
      </c>
      <c r="T3881" s="11">
        <v>0</v>
      </c>
    </row>
    <row r="3882" spans="1:20" x14ac:dyDescent="0.2">
      <c r="A3882" s="3" t="s">
        <v>161</v>
      </c>
      <c r="B3882" s="3" t="s">
        <v>162</v>
      </c>
      <c r="C3882" s="4" t="s">
        <v>128</v>
      </c>
      <c r="D3882" s="3" t="s">
        <v>85</v>
      </c>
      <c r="E3882" s="5">
        <v>6.25</v>
      </c>
      <c r="F3882" s="4">
        <v>7</v>
      </c>
      <c r="G3882" s="5">
        <v>25.399999975</v>
      </c>
      <c r="H3882" s="5">
        <v>3.6285714250000001</v>
      </c>
      <c r="I3882" s="4">
        <v>750</v>
      </c>
      <c r="J3882" s="6">
        <v>0.93333333333333302</v>
      </c>
      <c r="K3882" s="7">
        <v>1.3321333333333301</v>
      </c>
      <c r="L3882" s="6">
        <v>0</v>
      </c>
      <c r="M3882" s="5">
        <v>0</v>
      </c>
      <c r="N3882" s="5">
        <v>0</v>
      </c>
      <c r="O3882" s="5">
        <v>25.399999975</v>
      </c>
      <c r="P3882" s="5">
        <v>-25.399999975</v>
      </c>
      <c r="Q3882" s="8">
        <v>-1</v>
      </c>
      <c r="R3882" s="4">
        <v>0</v>
      </c>
      <c r="S3882" s="10" t="s">
        <v>33</v>
      </c>
      <c r="T3882" s="11">
        <v>0</v>
      </c>
    </row>
    <row r="3883" spans="1:20" x14ac:dyDescent="0.2">
      <c r="A3883" s="3" t="s">
        <v>161</v>
      </c>
      <c r="B3883" s="3" t="s">
        <v>162</v>
      </c>
      <c r="C3883" s="4" t="s">
        <v>128</v>
      </c>
      <c r="D3883" s="3" t="s">
        <v>85</v>
      </c>
      <c r="E3883" s="5">
        <v>6.25</v>
      </c>
      <c r="F3883" s="4">
        <v>9</v>
      </c>
      <c r="G3883" s="5">
        <v>25.425000000000001</v>
      </c>
      <c r="H3883" s="5">
        <v>2.8250000000000002</v>
      </c>
      <c r="I3883" s="4">
        <v>132</v>
      </c>
      <c r="J3883" s="6">
        <v>6.8181818181818201</v>
      </c>
      <c r="K3883" s="7">
        <v>2.6690909090909098</v>
      </c>
      <c r="L3883" s="6">
        <v>0</v>
      </c>
      <c r="M3883" s="5">
        <v>0</v>
      </c>
      <c r="N3883" s="5">
        <v>0</v>
      </c>
      <c r="O3883" s="5">
        <v>25.425000000000001</v>
      </c>
      <c r="P3883" s="5">
        <v>-25.425000000000001</v>
      </c>
      <c r="Q3883" s="8">
        <v>-1</v>
      </c>
      <c r="R3883" s="4">
        <v>0</v>
      </c>
      <c r="S3883" s="10" t="s">
        <v>33</v>
      </c>
      <c r="T3883" s="11">
        <v>0</v>
      </c>
    </row>
    <row r="3884" spans="1:20" x14ac:dyDescent="0.2">
      <c r="A3884" s="3" t="s">
        <v>161</v>
      </c>
      <c r="B3884" s="3" t="s">
        <v>162</v>
      </c>
      <c r="C3884" s="4" t="s">
        <v>128</v>
      </c>
      <c r="D3884" s="3" t="s">
        <v>85</v>
      </c>
      <c r="E3884" s="5">
        <v>6.25</v>
      </c>
      <c r="F3884" s="4">
        <v>13</v>
      </c>
      <c r="G3884" s="5">
        <v>25.712499962500001</v>
      </c>
      <c r="H3884" s="5">
        <v>1.9778846125</v>
      </c>
      <c r="I3884" s="4">
        <v>895</v>
      </c>
      <c r="J3884" s="6">
        <v>1.4525139664804501</v>
      </c>
      <c r="K3884" s="7">
        <v>3.0048044692737399</v>
      </c>
      <c r="L3884" s="6">
        <v>0</v>
      </c>
      <c r="M3884" s="5">
        <v>0</v>
      </c>
      <c r="N3884" s="5">
        <v>0</v>
      </c>
      <c r="O3884" s="5">
        <v>25.712499962500001</v>
      </c>
      <c r="P3884" s="5">
        <v>-25.712499962500001</v>
      </c>
      <c r="Q3884" s="8">
        <v>-1</v>
      </c>
      <c r="R3884" s="4">
        <v>0</v>
      </c>
      <c r="S3884" s="10" t="s">
        <v>33</v>
      </c>
      <c r="T3884" s="11">
        <v>0</v>
      </c>
    </row>
    <row r="3885" spans="1:20" x14ac:dyDescent="0.2">
      <c r="A3885" s="3" t="s">
        <v>161</v>
      </c>
      <c r="B3885" s="3" t="s">
        <v>162</v>
      </c>
      <c r="C3885" s="4" t="s">
        <v>128</v>
      </c>
      <c r="D3885" s="3" t="s">
        <v>85</v>
      </c>
      <c r="E3885" s="5">
        <v>6.25</v>
      </c>
      <c r="F3885" s="4">
        <v>12</v>
      </c>
      <c r="G3885" s="5">
        <v>25.749999899999999</v>
      </c>
      <c r="H3885" s="5">
        <v>2.1458333249999999</v>
      </c>
      <c r="I3885" s="4">
        <v>453</v>
      </c>
      <c r="J3885" s="6">
        <v>2.64900662251656</v>
      </c>
      <c r="K3885" s="7">
        <v>2.0183222958057399</v>
      </c>
      <c r="L3885" s="6">
        <v>0</v>
      </c>
      <c r="M3885" s="5">
        <v>0</v>
      </c>
      <c r="N3885" s="5">
        <v>0</v>
      </c>
      <c r="O3885" s="5">
        <v>25.749999899999999</v>
      </c>
      <c r="P3885" s="5">
        <v>-25.749999899999999</v>
      </c>
      <c r="Q3885" s="8">
        <v>-1</v>
      </c>
      <c r="R3885" s="4">
        <v>0</v>
      </c>
      <c r="S3885" s="10" t="s">
        <v>33</v>
      </c>
      <c r="T3885" s="11">
        <v>0</v>
      </c>
    </row>
    <row r="3886" spans="1:20" x14ac:dyDescent="0.2">
      <c r="A3886" s="3" t="s">
        <v>161</v>
      </c>
      <c r="B3886" s="3" t="s">
        <v>162</v>
      </c>
      <c r="C3886" s="4" t="s">
        <v>128</v>
      </c>
      <c r="D3886" s="3" t="s">
        <v>85</v>
      </c>
      <c r="E3886" s="5">
        <v>6.25</v>
      </c>
      <c r="F3886" s="4">
        <v>9</v>
      </c>
      <c r="G3886" s="5">
        <v>25.799999962499996</v>
      </c>
      <c r="H3886" s="5">
        <v>2.8666666624999997</v>
      </c>
      <c r="I3886" s="4">
        <v>67</v>
      </c>
      <c r="J3886" s="6">
        <v>13.4328358208955</v>
      </c>
      <c r="K3886" s="7">
        <v>1.6265671641791</v>
      </c>
      <c r="L3886" s="6">
        <v>0</v>
      </c>
      <c r="M3886" s="5">
        <v>0</v>
      </c>
      <c r="N3886" s="5">
        <v>0</v>
      </c>
      <c r="O3886" s="5">
        <v>25.799999962499996</v>
      </c>
      <c r="P3886" s="5">
        <v>-25.799999962499996</v>
      </c>
      <c r="Q3886" s="8">
        <v>-1</v>
      </c>
      <c r="R3886" s="4">
        <v>0</v>
      </c>
      <c r="S3886" s="10" t="s">
        <v>33</v>
      </c>
      <c r="T3886" s="11">
        <v>0</v>
      </c>
    </row>
    <row r="3887" spans="1:20" x14ac:dyDescent="0.2">
      <c r="A3887" s="3" t="s">
        <v>161</v>
      </c>
      <c r="B3887" s="3" t="s">
        <v>162</v>
      </c>
      <c r="C3887" s="4" t="s">
        <v>128</v>
      </c>
      <c r="D3887" s="3" t="s">
        <v>85</v>
      </c>
      <c r="E3887" s="5">
        <v>6.25</v>
      </c>
      <c r="F3887" s="4">
        <v>16</v>
      </c>
      <c r="G3887" s="5">
        <v>25.9375</v>
      </c>
      <c r="H3887" s="5">
        <v>1.62109375</v>
      </c>
      <c r="I3887" s="4">
        <v>797</v>
      </c>
      <c r="J3887" s="6">
        <v>2.0075282308657498</v>
      </c>
      <c r="K3887" s="7">
        <v>2.7265997490589702</v>
      </c>
      <c r="L3887" s="6">
        <v>0</v>
      </c>
      <c r="M3887" s="5">
        <v>0</v>
      </c>
      <c r="N3887" s="5">
        <v>0</v>
      </c>
      <c r="O3887" s="5">
        <v>25.9375</v>
      </c>
      <c r="P3887" s="5">
        <v>-25.9375</v>
      </c>
      <c r="Q3887" s="8">
        <v>-1</v>
      </c>
      <c r="R3887" s="4">
        <v>0</v>
      </c>
      <c r="S3887" s="10" t="s">
        <v>33</v>
      </c>
      <c r="T3887" s="11">
        <v>0</v>
      </c>
    </row>
    <row r="3888" spans="1:20" x14ac:dyDescent="0.2">
      <c r="A3888" s="3" t="s">
        <v>161</v>
      </c>
      <c r="B3888" s="3" t="s">
        <v>162</v>
      </c>
      <c r="C3888" s="4" t="s">
        <v>128</v>
      </c>
      <c r="D3888" s="3" t="s">
        <v>85</v>
      </c>
      <c r="E3888" s="5">
        <v>6.25</v>
      </c>
      <c r="F3888" s="4">
        <v>10</v>
      </c>
      <c r="G3888" s="5">
        <v>25.987500000000001</v>
      </c>
      <c r="H3888" s="5">
        <v>2.5987499999999999</v>
      </c>
      <c r="I3888" s="4">
        <v>105</v>
      </c>
      <c r="J3888" s="6">
        <v>9.5238095238095202</v>
      </c>
      <c r="K3888" s="7">
        <v>1.13295238095238</v>
      </c>
      <c r="L3888" s="6">
        <v>0</v>
      </c>
      <c r="M3888" s="5">
        <v>0</v>
      </c>
      <c r="N3888" s="5">
        <v>0</v>
      </c>
      <c r="O3888" s="5">
        <v>25.987500000000001</v>
      </c>
      <c r="P3888" s="5">
        <v>-25.987500000000001</v>
      </c>
      <c r="Q3888" s="8">
        <v>-1</v>
      </c>
      <c r="R3888" s="4">
        <v>0</v>
      </c>
      <c r="S3888" s="10" t="s">
        <v>33</v>
      </c>
      <c r="T3888" s="11">
        <v>0</v>
      </c>
    </row>
    <row r="3889" spans="1:20" x14ac:dyDescent="0.2">
      <c r="A3889" s="3" t="s">
        <v>161</v>
      </c>
      <c r="B3889" s="3" t="s">
        <v>162</v>
      </c>
      <c r="C3889" s="4" t="s">
        <v>128</v>
      </c>
      <c r="D3889" s="3" t="s">
        <v>85</v>
      </c>
      <c r="E3889" s="5">
        <v>6.25</v>
      </c>
      <c r="F3889" s="4">
        <v>12</v>
      </c>
      <c r="G3889" s="5">
        <v>25.999999949999999</v>
      </c>
      <c r="H3889" s="5">
        <v>2.1666666625</v>
      </c>
      <c r="I3889" s="4">
        <v>134</v>
      </c>
      <c r="J3889" s="6">
        <v>8.9552238805970106</v>
      </c>
      <c r="K3889" s="7">
        <v>2.53917910447761</v>
      </c>
      <c r="L3889" s="6">
        <v>0</v>
      </c>
      <c r="M3889" s="5">
        <v>0</v>
      </c>
      <c r="N3889" s="5">
        <v>0</v>
      </c>
      <c r="O3889" s="5">
        <v>25.999999949999999</v>
      </c>
      <c r="P3889" s="5">
        <v>-25.999999949999999</v>
      </c>
      <c r="Q3889" s="8">
        <v>-1</v>
      </c>
      <c r="R3889" s="4">
        <v>0</v>
      </c>
      <c r="S3889" s="10" t="s">
        <v>33</v>
      </c>
      <c r="T3889" s="11">
        <v>0</v>
      </c>
    </row>
    <row r="3890" spans="1:20" x14ac:dyDescent="0.2">
      <c r="A3890" s="3" t="s">
        <v>161</v>
      </c>
      <c r="B3890" s="3" t="s">
        <v>162</v>
      </c>
      <c r="C3890" s="4" t="s">
        <v>128</v>
      </c>
      <c r="D3890" s="3" t="s">
        <v>29</v>
      </c>
      <c r="E3890" s="5">
        <v>6.25</v>
      </c>
      <c r="F3890" s="4">
        <v>11</v>
      </c>
      <c r="G3890" s="5">
        <v>26.037499950000001</v>
      </c>
      <c r="H3890" s="5">
        <v>2.36704545</v>
      </c>
      <c r="I3890" s="4">
        <v>398</v>
      </c>
      <c r="J3890" s="6">
        <v>2.7638190954773898</v>
      </c>
      <c r="K3890" s="7">
        <v>1.60829145728643</v>
      </c>
      <c r="L3890" s="6">
        <v>0</v>
      </c>
      <c r="M3890" s="5">
        <v>0</v>
      </c>
      <c r="N3890" s="5">
        <v>0</v>
      </c>
      <c r="O3890" s="5">
        <v>26.037499950000001</v>
      </c>
      <c r="P3890" s="5">
        <v>-26.037499950000001</v>
      </c>
      <c r="Q3890" s="8">
        <v>-1</v>
      </c>
      <c r="R3890" s="4">
        <v>0</v>
      </c>
      <c r="S3890" s="10" t="s">
        <v>33</v>
      </c>
      <c r="T3890" s="11">
        <v>0</v>
      </c>
    </row>
    <row r="3891" spans="1:20" x14ac:dyDescent="0.2">
      <c r="A3891" s="3" t="s">
        <v>161</v>
      </c>
      <c r="B3891" s="3" t="s">
        <v>162</v>
      </c>
      <c r="C3891" s="4" t="s">
        <v>128</v>
      </c>
      <c r="D3891" s="3" t="s">
        <v>72</v>
      </c>
      <c r="E3891" s="5">
        <v>6.25</v>
      </c>
      <c r="F3891" s="4">
        <v>11</v>
      </c>
      <c r="G3891" s="5">
        <v>26.174999949999997</v>
      </c>
      <c r="H3891" s="5">
        <v>2.3795454499999997</v>
      </c>
      <c r="I3891" s="4">
        <v>256</v>
      </c>
      <c r="J3891" s="6">
        <v>4.296875</v>
      </c>
      <c r="K3891" s="7">
        <v>1.578125</v>
      </c>
      <c r="L3891" s="6">
        <v>0</v>
      </c>
      <c r="M3891" s="5">
        <v>0</v>
      </c>
      <c r="N3891" s="5">
        <v>0</v>
      </c>
      <c r="O3891" s="5">
        <v>26.174999949999997</v>
      </c>
      <c r="P3891" s="5">
        <v>-26.174999949999997</v>
      </c>
      <c r="Q3891" s="8">
        <v>-1</v>
      </c>
      <c r="R3891" s="4">
        <v>0</v>
      </c>
      <c r="S3891" s="10" t="s">
        <v>33</v>
      </c>
      <c r="T3891" s="11">
        <v>0</v>
      </c>
    </row>
    <row r="3892" spans="1:20" x14ac:dyDescent="0.2">
      <c r="A3892" s="3" t="s">
        <v>161</v>
      </c>
      <c r="B3892" s="3" t="s">
        <v>162</v>
      </c>
      <c r="C3892" s="4" t="s">
        <v>128</v>
      </c>
      <c r="D3892" s="3" t="s">
        <v>85</v>
      </c>
      <c r="E3892" s="5">
        <v>6.25</v>
      </c>
      <c r="F3892" s="4">
        <v>11</v>
      </c>
      <c r="G3892" s="5">
        <v>26.2249999</v>
      </c>
      <c r="H3892" s="5">
        <v>2.3840908999999999</v>
      </c>
      <c r="I3892" s="4">
        <v>1731</v>
      </c>
      <c r="J3892" s="6">
        <v>0.63547082611207395</v>
      </c>
      <c r="K3892" s="7">
        <v>2.0254766031195799</v>
      </c>
      <c r="L3892" s="6">
        <v>0</v>
      </c>
      <c r="M3892" s="5">
        <v>0</v>
      </c>
      <c r="N3892" s="5">
        <v>0</v>
      </c>
      <c r="O3892" s="5">
        <v>26.2249999</v>
      </c>
      <c r="P3892" s="5">
        <v>-26.2249999</v>
      </c>
      <c r="Q3892" s="8">
        <v>-1</v>
      </c>
      <c r="R3892" s="4">
        <v>0</v>
      </c>
      <c r="S3892" s="10" t="s">
        <v>33</v>
      </c>
      <c r="T3892" s="11">
        <v>0</v>
      </c>
    </row>
    <row r="3893" spans="1:20" x14ac:dyDescent="0.2">
      <c r="A3893" s="3" t="s">
        <v>161</v>
      </c>
      <c r="B3893" s="3" t="s">
        <v>162</v>
      </c>
      <c r="C3893" s="4" t="s">
        <v>128</v>
      </c>
      <c r="D3893" s="3" t="s">
        <v>85</v>
      </c>
      <c r="E3893" s="5">
        <v>6.25</v>
      </c>
      <c r="F3893" s="4">
        <v>6</v>
      </c>
      <c r="G3893" s="5">
        <v>26.224999949999997</v>
      </c>
      <c r="H3893" s="5">
        <v>4.3708333249999995</v>
      </c>
      <c r="I3893" s="4">
        <v>62</v>
      </c>
      <c r="J3893" s="6">
        <v>9.67741935483871</v>
      </c>
      <c r="K3893" s="7">
        <v>1.39629032258065</v>
      </c>
      <c r="L3893" s="6">
        <v>0</v>
      </c>
      <c r="M3893" s="5">
        <v>0</v>
      </c>
      <c r="N3893" s="5">
        <v>0</v>
      </c>
      <c r="O3893" s="5">
        <v>26.224999949999997</v>
      </c>
      <c r="P3893" s="5">
        <v>-26.224999949999997</v>
      </c>
      <c r="Q3893" s="8">
        <v>-1</v>
      </c>
      <c r="R3893" s="4">
        <v>0</v>
      </c>
      <c r="S3893" s="10" t="s">
        <v>33</v>
      </c>
      <c r="T3893" s="11">
        <v>0</v>
      </c>
    </row>
    <row r="3894" spans="1:20" x14ac:dyDescent="0.2">
      <c r="A3894" s="3" t="s">
        <v>161</v>
      </c>
      <c r="B3894" s="3" t="s">
        <v>162</v>
      </c>
      <c r="C3894" s="4" t="s">
        <v>128</v>
      </c>
      <c r="D3894" s="3" t="s">
        <v>85</v>
      </c>
      <c r="E3894" s="5">
        <v>6.25</v>
      </c>
      <c r="F3894" s="4">
        <v>9</v>
      </c>
      <c r="G3894" s="5">
        <v>26.4124999125</v>
      </c>
      <c r="H3894" s="5">
        <v>2.9347222125000001</v>
      </c>
      <c r="I3894" s="4">
        <v>160</v>
      </c>
      <c r="J3894" s="6">
        <v>5.625</v>
      </c>
      <c r="K3894" s="7">
        <v>1.454</v>
      </c>
      <c r="L3894" s="6">
        <v>0</v>
      </c>
      <c r="M3894" s="5">
        <v>0</v>
      </c>
      <c r="N3894" s="5">
        <v>0</v>
      </c>
      <c r="O3894" s="5">
        <v>26.4124999125</v>
      </c>
      <c r="P3894" s="5">
        <v>-26.4124999125</v>
      </c>
      <c r="Q3894" s="8">
        <v>-1</v>
      </c>
      <c r="R3894" s="4">
        <v>0</v>
      </c>
      <c r="S3894" s="10" t="s">
        <v>33</v>
      </c>
      <c r="T3894" s="11">
        <v>0</v>
      </c>
    </row>
    <row r="3895" spans="1:20" x14ac:dyDescent="0.2">
      <c r="A3895" s="3" t="s">
        <v>161</v>
      </c>
      <c r="B3895" s="3" t="s">
        <v>162</v>
      </c>
      <c r="C3895" s="4" t="s">
        <v>128</v>
      </c>
      <c r="D3895" s="3" t="s">
        <v>31</v>
      </c>
      <c r="E3895" s="5">
        <v>6.25</v>
      </c>
      <c r="F3895" s="4">
        <v>9</v>
      </c>
      <c r="G3895" s="5">
        <v>26.524999912500004</v>
      </c>
      <c r="H3895" s="5">
        <v>2.9472222125000003</v>
      </c>
      <c r="I3895" s="4">
        <v>522</v>
      </c>
      <c r="J3895" s="6">
        <v>1.72413793103448</v>
      </c>
      <c r="K3895" s="7">
        <v>1.61072796934866</v>
      </c>
      <c r="L3895" s="6">
        <v>0</v>
      </c>
      <c r="M3895" s="5">
        <v>0</v>
      </c>
      <c r="N3895" s="5">
        <v>0</v>
      </c>
      <c r="O3895" s="5">
        <v>26.524999912500004</v>
      </c>
      <c r="P3895" s="5">
        <v>-26.524999912500004</v>
      </c>
      <c r="Q3895" s="8">
        <v>-1</v>
      </c>
      <c r="R3895" s="4">
        <v>0</v>
      </c>
      <c r="S3895" s="10" t="s">
        <v>33</v>
      </c>
      <c r="T3895" s="11">
        <v>0</v>
      </c>
    </row>
    <row r="3896" spans="1:20" x14ac:dyDescent="0.2">
      <c r="A3896" s="3" t="s">
        <v>161</v>
      </c>
      <c r="B3896" s="3" t="s">
        <v>162</v>
      </c>
      <c r="C3896" s="4" t="s">
        <v>128</v>
      </c>
      <c r="D3896" s="3" t="s">
        <v>85</v>
      </c>
      <c r="E3896" s="5">
        <v>6.25</v>
      </c>
      <c r="F3896" s="4">
        <v>13</v>
      </c>
      <c r="G3896" s="5">
        <v>26.975000000000001</v>
      </c>
      <c r="H3896" s="5">
        <v>2.0750000000000002</v>
      </c>
      <c r="I3896" s="4">
        <v>38</v>
      </c>
      <c r="J3896" s="6">
        <v>34.210526315789501</v>
      </c>
      <c r="K3896" s="7">
        <v>1.1576315789473699</v>
      </c>
      <c r="L3896" s="6">
        <v>0</v>
      </c>
      <c r="M3896" s="5">
        <v>0</v>
      </c>
      <c r="N3896" s="5">
        <v>0</v>
      </c>
      <c r="O3896" s="5">
        <v>26.975000000000001</v>
      </c>
      <c r="P3896" s="5">
        <v>-26.975000000000001</v>
      </c>
      <c r="Q3896" s="8">
        <v>-1</v>
      </c>
      <c r="R3896" s="4">
        <v>0</v>
      </c>
      <c r="S3896" s="10" t="s">
        <v>33</v>
      </c>
      <c r="T3896" s="11">
        <v>0</v>
      </c>
    </row>
    <row r="3897" spans="1:20" x14ac:dyDescent="0.2">
      <c r="A3897" s="3" t="s">
        <v>161</v>
      </c>
      <c r="B3897" s="3" t="s">
        <v>162</v>
      </c>
      <c r="C3897" s="4" t="s">
        <v>128</v>
      </c>
      <c r="D3897" s="3" t="s">
        <v>85</v>
      </c>
      <c r="E3897" s="5">
        <v>6.25</v>
      </c>
      <c r="F3897" s="4">
        <v>10</v>
      </c>
      <c r="G3897" s="5">
        <v>27.25</v>
      </c>
      <c r="H3897" s="5">
        <v>2.7250000000000001</v>
      </c>
      <c r="I3897" s="4">
        <v>107</v>
      </c>
      <c r="J3897" s="6">
        <v>9.3457943925233593</v>
      </c>
      <c r="K3897" s="7">
        <v>1.2422429906542101</v>
      </c>
      <c r="L3897" s="6">
        <v>0</v>
      </c>
      <c r="M3897" s="5">
        <v>0</v>
      </c>
      <c r="N3897" s="5">
        <v>0</v>
      </c>
      <c r="O3897" s="5">
        <v>27.25</v>
      </c>
      <c r="P3897" s="5">
        <v>-27.25</v>
      </c>
      <c r="Q3897" s="8">
        <v>-1</v>
      </c>
      <c r="R3897" s="4">
        <v>0</v>
      </c>
      <c r="S3897" s="10" t="s">
        <v>33</v>
      </c>
      <c r="T3897" s="11">
        <v>0</v>
      </c>
    </row>
    <row r="3898" spans="1:20" x14ac:dyDescent="0.2">
      <c r="A3898" s="3" t="s">
        <v>161</v>
      </c>
      <c r="B3898" s="3" t="s">
        <v>162</v>
      </c>
      <c r="C3898" s="4" t="s">
        <v>128</v>
      </c>
      <c r="D3898" s="3" t="s">
        <v>54</v>
      </c>
      <c r="E3898" s="5">
        <v>6.25</v>
      </c>
      <c r="F3898" s="4">
        <v>10</v>
      </c>
      <c r="G3898" s="5">
        <v>27.45</v>
      </c>
      <c r="H3898" s="5">
        <v>2.7450000000000001</v>
      </c>
      <c r="I3898" s="4">
        <v>1116</v>
      </c>
      <c r="J3898" s="6">
        <v>0.89605734767025103</v>
      </c>
      <c r="K3898" s="7">
        <v>1.24229390681004</v>
      </c>
      <c r="L3898" s="6">
        <v>0</v>
      </c>
      <c r="M3898" s="5">
        <v>0</v>
      </c>
      <c r="N3898" s="5">
        <v>0</v>
      </c>
      <c r="O3898" s="5">
        <v>27.45</v>
      </c>
      <c r="P3898" s="5">
        <v>-27.45</v>
      </c>
      <c r="Q3898" s="8">
        <v>-1</v>
      </c>
      <c r="R3898" s="4">
        <v>0</v>
      </c>
      <c r="S3898" s="10" t="s">
        <v>33</v>
      </c>
      <c r="T3898" s="11">
        <v>0</v>
      </c>
    </row>
    <row r="3899" spans="1:20" x14ac:dyDescent="0.2">
      <c r="A3899" s="3" t="s">
        <v>161</v>
      </c>
      <c r="B3899" s="3" t="s">
        <v>162</v>
      </c>
      <c r="C3899" s="4" t="s">
        <v>128</v>
      </c>
      <c r="D3899" s="3" t="s">
        <v>85</v>
      </c>
      <c r="E3899" s="5">
        <v>6.25</v>
      </c>
      <c r="F3899" s="4">
        <v>6</v>
      </c>
      <c r="G3899" s="5">
        <v>27.624999975000001</v>
      </c>
      <c r="H3899" s="5">
        <v>4.6041666625</v>
      </c>
      <c r="I3899" s="4">
        <v>363</v>
      </c>
      <c r="J3899" s="6">
        <v>1.65289256198347</v>
      </c>
      <c r="K3899" s="7">
        <v>1.9702479338843</v>
      </c>
      <c r="L3899" s="6">
        <v>0</v>
      </c>
      <c r="M3899" s="5">
        <v>0</v>
      </c>
      <c r="N3899" s="5">
        <v>0</v>
      </c>
      <c r="O3899" s="5">
        <v>27.624999975000001</v>
      </c>
      <c r="P3899" s="5">
        <v>-27.624999975000001</v>
      </c>
      <c r="Q3899" s="8">
        <v>-1</v>
      </c>
      <c r="R3899" s="4">
        <v>0</v>
      </c>
      <c r="S3899" s="10" t="s">
        <v>33</v>
      </c>
      <c r="T3899" s="11">
        <v>0</v>
      </c>
    </row>
    <row r="3900" spans="1:20" x14ac:dyDescent="0.2">
      <c r="A3900" s="3" t="s">
        <v>161</v>
      </c>
      <c r="B3900" s="3" t="s">
        <v>162</v>
      </c>
      <c r="C3900" s="4" t="s">
        <v>128</v>
      </c>
      <c r="D3900" s="3" t="s">
        <v>85</v>
      </c>
      <c r="E3900" s="5">
        <v>6.25</v>
      </c>
      <c r="F3900" s="4">
        <v>15</v>
      </c>
      <c r="G3900" s="5">
        <v>27.762499875</v>
      </c>
      <c r="H3900" s="5">
        <v>1.850833325</v>
      </c>
      <c r="I3900" s="4">
        <v>598</v>
      </c>
      <c r="J3900" s="6">
        <v>2.5083612040133798</v>
      </c>
      <c r="K3900" s="7">
        <v>1.7889632107023401</v>
      </c>
      <c r="L3900" s="6">
        <v>0</v>
      </c>
      <c r="M3900" s="5">
        <v>0</v>
      </c>
      <c r="N3900" s="5">
        <v>0</v>
      </c>
      <c r="O3900" s="5">
        <v>27.762499875</v>
      </c>
      <c r="P3900" s="5">
        <v>-27.762499875</v>
      </c>
      <c r="Q3900" s="8">
        <v>-1</v>
      </c>
      <c r="R3900" s="4">
        <v>0</v>
      </c>
      <c r="S3900" s="10" t="s">
        <v>33</v>
      </c>
      <c r="T3900" s="11">
        <v>0</v>
      </c>
    </row>
    <row r="3901" spans="1:20" x14ac:dyDescent="0.2">
      <c r="A3901" s="3" t="s">
        <v>161</v>
      </c>
      <c r="B3901" s="3" t="s">
        <v>162</v>
      </c>
      <c r="C3901" s="4" t="s">
        <v>128</v>
      </c>
      <c r="D3901" s="3" t="s">
        <v>85</v>
      </c>
      <c r="E3901" s="5">
        <v>6.25</v>
      </c>
      <c r="F3901" s="4">
        <v>14</v>
      </c>
      <c r="G3901" s="5">
        <v>27.824999999999999</v>
      </c>
      <c r="H3901" s="5">
        <v>1.9875</v>
      </c>
      <c r="I3901" s="4">
        <v>817</v>
      </c>
      <c r="J3901" s="6">
        <v>1.71358629130967</v>
      </c>
      <c r="K3901" s="7">
        <v>2.99277845777234</v>
      </c>
      <c r="L3901" s="6">
        <v>0</v>
      </c>
      <c r="M3901" s="5">
        <v>0</v>
      </c>
      <c r="N3901" s="5">
        <v>0</v>
      </c>
      <c r="O3901" s="5">
        <v>27.824999999999999</v>
      </c>
      <c r="P3901" s="5">
        <v>-27.824999999999999</v>
      </c>
      <c r="Q3901" s="8">
        <v>-1</v>
      </c>
      <c r="R3901" s="4">
        <v>0</v>
      </c>
      <c r="S3901" s="10" t="s">
        <v>33</v>
      </c>
      <c r="T3901" s="11">
        <v>0</v>
      </c>
    </row>
    <row r="3902" spans="1:20" x14ac:dyDescent="0.2">
      <c r="A3902" s="3" t="s">
        <v>161</v>
      </c>
      <c r="B3902" s="3" t="s">
        <v>162</v>
      </c>
      <c r="C3902" s="4" t="s">
        <v>128</v>
      </c>
      <c r="D3902" s="3" t="s">
        <v>31</v>
      </c>
      <c r="E3902" s="5">
        <v>6.25</v>
      </c>
      <c r="F3902" s="4">
        <v>7</v>
      </c>
      <c r="G3902" s="5">
        <v>27.924999987499998</v>
      </c>
      <c r="H3902" s="5">
        <v>3.9892857124999996</v>
      </c>
      <c r="I3902" s="4">
        <v>1132</v>
      </c>
      <c r="J3902" s="6">
        <v>0.61837455830388699</v>
      </c>
      <c r="K3902" s="7">
        <v>1.57685512367491</v>
      </c>
      <c r="L3902" s="6">
        <v>0</v>
      </c>
      <c r="M3902" s="5">
        <v>0</v>
      </c>
      <c r="N3902" s="5">
        <v>0</v>
      </c>
      <c r="O3902" s="5">
        <v>27.924999987499998</v>
      </c>
      <c r="P3902" s="5">
        <v>-27.924999987499998</v>
      </c>
      <c r="Q3902" s="8">
        <v>-1</v>
      </c>
      <c r="R3902" s="4">
        <v>0</v>
      </c>
      <c r="S3902" s="10" t="s">
        <v>33</v>
      </c>
      <c r="T3902" s="11">
        <v>0</v>
      </c>
    </row>
    <row r="3903" spans="1:20" x14ac:dyDescent="0.2">
      <c r="A3903" s="3" t="s">
        <v>161</v>
      </c>
      <c r="B3903" s="3" t="s">
        <v>162</v>
      </c>
      <c r="C3903" s="4" t="s">
        <v>128</v>
      </c>
      <c r="D3903" s="3" t="s">
        <v>56</v>
      </c>
      <c r="E3903" s="5">
        <v>6.25</v>
      </c>
      <c r="F3903" s="4">
        <v>20</v>
      </c>
      <c r="G3903" s="5">
        <v>28.05</v>
      </c>
      <c r="H3903" s="5">
        <v>1.4025000000000001</v>
      </c>
      <c r="I3903" s="4">
        <v>153</v>
      </c>
      <c r="J3903" s="6">
        <v>13.071895424836599</v>
      </c>
      <c r="K3903" s="7">
        <v>1.94509803921569</v>
      </c>
      <c r="L3903" s="6">
        <v>0</v>
      </c>
      <c r="M3903" s="5">
        <v>0</v>
      </c>
      <c r="N3903" s="5">
        <v>0</v>
      </c>
      <c r="O3903" s="5">
        <v>28.05</v>
      </c>
      <c r="P3903" s="5">
        <v>-28.05</v>
      </c>
      <c r="Q3903" s="8">
        <v>-1</v>
      </c>
      <c r="R3903" s="4">
        <v>0</v>
      </c>
      <c r="S3903" s="10" t="s">
        <v>33</v>
      </c>
      <c r="T3903" s="11">
        <v>0</v>
      </c>
    </row>
    <row r="3904" spans="1:20" x14ac:dyDescent="0.2">
      <c r="A3904" s="3" t="s">
        <v>161</v>
      </c>
      <c r="B3904" s="3" t="s">
        <v>162</v>
      </c>
      <c r="C3904" s="4" t="s">
        <v>128</v>
      </c>
      <c r="D3904" s="3" t="s">
        <v>85</v>
      </c>
      <c r="E3904" s="5">
        <v>6.25</v>
      </c>
      <c r="F3904" s="4">
        <v>11</v>
      </c>
      <c r="G3904" s="5">
        <v>28.2999998875</v>
      </c>
      <c r="H3904" s="5">
        <v>2.5727272624999999</v>
      </c>
      <c r="I3904" s="4">
        <v>114</v>
      </c>
      <c r="J3904" s="6">
        <v>9.6491228070175392</v>
      </c>
      <c r="K3904" s="7">
        <v>2.1461403508771899</v>
      </c>
      <c r="L3904" s="6">
        <v>0</v>
      </c>
      <c r="M3904" s="5">
        <v>0</v>
      </c>
      <c r="N3904" s="5">
        <v>0</v>
      </c>
      <c r="O3904" s="5">
        <v>28.2999998875</v>
      </c>
      <c r="P3904" s="5">
        <v>-28.2999998875</v>
      </c>
      <c r="Q3904" s="8">
        <v>-1</v>
      </c>
      <c r="R3904" s="4">
        <v>0</v>
      </c>
      <c r="S3904" s="10" t="s">
        <v>33</v>
      </c>
      <c r="T3904" s="11">
        <v>0</v>
      </c>
    </row>
    <row r="3905" spans="1:20" x14ac:dyDescent="0.2">
      <c r="A3905" s="3" t="s">
        <v>161</v>
      </c>
      <c r="B3905" s="3" t="s">
        <v>162</v>
      </c>
      <c r="C3905" s="4" t="s">
        <v>128</v>
      </c>
      <c r="D3905" s="3" t="s">
        <v>85</v>
      </c>
      <c r="E3905" s="5">
        <v>6.25</v>
      </c>
      <c r="F3905" s="4">
        <v>12</v>
      </c>
      <c r="G3905" s="5">
        <v>28.399999950000002</v>
      </c>
      <c r="H3905" s="5">
        <v>2.3666666625000001</v>
      </c>
      <c r="I3905" s="4">
        <v>133</v>
      </c>
      <c r="J3905" s="6">
        <v>9.0225563909774404</v>
      </c>
      <c r="K3905" s="7">
        <v>1.9932330827067699</v>
      </c>
      <c r="L3905" s="6">
        <v>0</v>
      </c>
      <c r="M3905" s="5">
        <v>0</v>
      </c>
      <c r="N3905" s="5">
        <v>0</v>
      </c>
      <c r="O3905" s="5">
        <v>28.399999950000002</v>
      </c>
      <c r="P3905" s="5">
        <v>-28.399999950000002</v>
      </c>
      <c r="Q3905" s="8">
        <v>-1</v>
      </c>
      <c r="R3905" s="4">
        <v>0</v>
      </c>
      <c r="S3905" s="10" t="s">
        <v>33</v>
      </c>
      <c r="T3905" s="11">
        <v>0</v>
      </c>
    </row>
    <row r="3906" spans="1:20" x14ac:dyDescent="0.2">
      <c r="A3906" s="3" t="s">
        <v>161</v>
      </c>
      <c r="B3906" s="3" t="s">
        <v>162</v>
      </c>
      <c r="C3906" s="4" t="s">
        <v>128</v>
      </c>
      <c r="D3906" s="3" t="s">
        <v>85</v>
      </c>
      <c r="E3906" s="5">
        <v>6.25</v>
      </c>
      <c r="F3906" s="4">
        <v>8</v>
      </c>
      <c r="G3906" s="5">
        <v>28.4</v>
      </c>
      <c r="H3906" s="5">
        <v>3.55</v>
      </c>
      <c r="I3906" s="4">
        <v>186</v>
      </c>
      <c r="J3906" s="6">
        <v>4.3010752688171996</v>
      </c>
      <c r="K3906" s="7">
        <v>1.0693548387096801</v>
      </c>
      <c r="L3906" s="6">
        <v>0</v>
      </c>
      <c r="M3906" s="5">
        <v>0</v>
      </c>
      <c r="N3906" s="5">
        <v>0</v>
      </c>
      <c r="O3906" s="5">
        <v>28.4</v>
      </c>
      <c r="P3906" s="5">
        <v>-28.4</v>
      </c>
      <c r="Q3906" s="8">
        <v>-1</v>
      </c>
      <c r="R3906" s="4">
        <v>0</v>
      </c>
      <c r="S3906" s="10" t="s">
        <v>33</v>
      </c>
      <c r="T3906" s="11">
        <v>0</v>
      </c>
    </row>
    <row r="3907" spans="1:20" x14ac:dyDescent="0.2">
      <c r="A3907" s="3" t="s">
        <v>161</v>
      </c>
      <c r="B3907" s="3" t="s">
        <v>162</v>
      </c>
      <c r="C3907" s="4" t="s">
        <v>128</v>
      </c>
      <c r="D3907" s="3" t="s">
        <v>85</v>
      </c>
      <c r="E3907" s="5">
        <v>6.25</v>
      </c>
      <c r="F3907" s="4">
        <v>19</v>
      </c>
      <c r="G3907" s="5">
        <v>28.574999887499999</v>
      </c>
      <c r="H3907" s="5">
        <v>1.5039473624999999</v>
      </c>
      <c r="I3907" s="4">
        <v>174</v>
      </c>
      <c r="J3907" s="6">
        <v>10.919540229885101</v>
      </c>
      <c r="K3907" s="7">
        <v>1.9844827586206899</v>
      </c>
      <c r="L3907" s="6">
        <v>0</v>
      </c>
      <c r="M3907" s="5">
        <v>0</v>
      </c>
      <c r="N3907" s="5">
        <v>0</v>
      </c>
      <c r="O3907" s="5">
        <v>28.574999887499999</v>
      </c>
      <c r="P3907" s="5">
        <v>-28.574999887499999</v>
      </c>
      <c r="Q3907" s="8">
        <v>-1</v>
      </c>
      <c r="R3907" s="4">
        <v>0</v>
      </c>
      <c r="S3907" s="10" t="s">
        <v>33</v>
      </c>
      <c r="T3907" s="11">
        <v>0</v>
      </c>
    </row>
    <row r="3908" spans="1:20" x14ac:dyDescent="0.2">
      <c r="A3908" s="3" t="s">
        <v>161</v>
      </c>
      <c r="B3908" s="3" t="s">
        <v>162</v>
      </c>
      <c r="C3908" s="4" t="s">
        <v>128</v>
      </c>
      <c r="D3908" s="3" t="s">
        <v>56</v>
      </c>
      <c r="E3908" s="5">
        <v>6.25</v>
      </c>
      <c r="F3908" s="4">
        <v>13</v>
      </c>
      <c r="G3908" s="5">
        <v>28.587499849999997</v>
      </c>
      <c r="H3908" s="5">
        <v>2.1990384499999998</v>
      </c>
      <c r="I3908" s="4">
        <v>166</v>
      </c>
      <c r="J3908" s="6">
        <v>7.8313253012048198</v>
      </c>
      <c r="K3908" s="7">
        <v>1.9572289156626499</v>
      </c>
      <c r="L3908" s="6">
        <v>0</v>
      </c>
      <c r="M3908" s="5">
        <v>0</v>
      </c>
      <c r="N3908" s="5">
        <v>0</v>
      </c>
      <c r="O3908" s="5">
        <v>28.587499849999997</v>
      </c>
      <c r="P3908" s="5">
        <v>-28.587499849999997</v>
      </c>
      <c r="Q3908" s="8">
        <v>-1</v>
      </c>
      <c r="R3908" s="4">
        <v>0</v>
      </c>
      <c r="S3908" s="10" t="s">
        <v>33</v>
      </c>
      <c r="T3908" s="11">
        <v>0</v>
      </c>
    </row>
    <row r="3909" spans="1:20" x14ac:dyDescent="0.2">
      <c r="A3909" s="3" t="s">
        <v>161</v>
      </c>
      <c r="B3909" s="3" t="s">
        <v>162</v>
      </c>
      <c r="C3909" s="4" t="s">
        <v>128</v>
      </c>
      <c r="D3909" s="3" t="s">
        <v>85</v>
      </c>
      <c r="E3909" s="5">
        <v>6.25</v>
      </c>
      <c r="F3909" s="4">
        <v>15</v>
      </c>
      <c r="G3909" s="5">
        <v>28.637499937500003</v>
      </c>
      <c r="H3909" s="5">
        <v>1.9091666625000001</v>
      </c>
      <c r="I3909" s="4">
        <v>71</v>
      </c>
      <c r="J3909" s="6">
        <v>21.126760563380302</v>
      </c>
      <c r="K3909" s="7">
        <v>2.22535211267606</v>
      </c>
      <c r="L3909" s="6">
        <v>0</v>
      </c>
      <c r="M3909" s="5">
        <v>0</v>
      </c>
      <c r="N3909" s="5">
        <v>0</v>
      </c>
      <c r="O3909" s="5">
        <v>28.637499937500003</v>
      </c>
      <c r="P3909" s="5">
        <v>-28.637499937500003</v>
      </c>
      <c r="Q3909" s="8">
        <v>-1</v>
      </c>
      <c r="R3909" s="4">
        <v>0</v>
      </c>
      <c r="S3909" s="10" t="s">
        <v>33</v>
      </c>
      <c r="T3909" s="11">
        <v>0</v>
      </c>
    </row>
    <row r="3910" spans="1:20" x14ac:dyDescent="0.2">
      <c r="A3910" s="3" t="s">
        <v>161</v>
      </c>
      <c r="B3910" s="3" t="s">
        <v>162</v>
      </c>
      <c r="C3910" s="4" t="s">
        <v>128</v>
      </c>
      <c r="D3910" s="3" t="s">
        <v>85</v>
      </c>
      <c r="E3910" s="5">
        <v>6.25</v>
      </c>
      <c r="F3910" s="4">
        <v>12</v>
      </c>
      <c r="G3910" s="5">
        <v>28.762499999999999</v>
      </c>
      <c r="H3910" s="5">
        <v>2.3968750000000001</v>
      </c>
      <c r="I3910" s="4">
        <v>66</v>
      </c>
      <c r="J3910" s="6">
        <v>18.181818181818201</v>
      </c>
      <c r="K3910" s="7">
        <v>1.77</v>
      </c>
      <c r="L3910" s="6">
        <v>0</v>
      </c>
      <c r="M3910" s="5">
        <v>0</v>
      </c>
      <c r="N3910" s="5">
        <v>0</v>
      </c>
      <c r="O3910" s="5">
        <v>28.762499999999999</v>
      </c>
      <c r="P3910" s="5">
        <v>-28.762499999999999</v>
      </c>
      <c r="Q3910" s="8">
        <v>-1</v>
      </c>
      <c r="R3910" s="4">
        <v>0</v>
      </c>
      <c r="S3910" s="10" t="s">
        <v>33</v>
      </c>
      <c r="T3910" s="11">
        <v>0</v>
      </c>
    </row>
    <row r="3911" spans="1:20" x14ac:dyDescent="0.2">
      <c r="A3911" s="3" t="s">
        <v>161</v>
      </c>
      <c r="B3911" s="3" t="s">
        <v>162</v>
      </c>
      <c r="C3911" s="4" t="s">
        <v>128</v>
      </c>
      <c r="D3911" s="3" t="s">
        <v>43</v>
      </c>
      <c r="E3911" s="5">
        <v>6.25</v>
      </c>
      <c r="F3911" s="4">
        <v>11</v>
      </c>
      <c r="G3911" s="5">
        <v>29.062499950000003</v>
      </c>
      <c r="H3911" s="5">
        <v>2.6420454500000004</v>
      </c>
      <c r="I3911" s="4">
        <v>275</v>
      </c>
      <c r="J3911" s="6">
        <v>4</v>
      </c>
      <c r="K3911" s="7">
        <v>1.20145454545455</v>
      </c>
      <c r="L3911" s="6">
        <v>0</v>
      </c>
      <c r="M3911" s="5">
        <v>0</v>
      </c>
      <c r="N3911" s="5">
        <v>0</v>
      </c>
      <c r="O3911" s="5">
        <v>29.062499950000003</v>
      </c>
      <c r="P3911" s="5">
        <v>-29.062499950000003</v>
      </c>
      <c r="Q3911" s="8">
        <v>-1</v>
      </c>
      <c r="R3911" s="4">
        <v>0</v>
      </c>
      <c r="S3911" s="10" t="s">
        <v>33</v>
      </c>
      <c r="T3911" s="11">
        <v>0</v>
      </c>
    </row>
    <row r="3912" spans="1:20" x14ac:dyDescent="0.2">
      <c r="A3912" s="3" t="s">
        <v>161</v>
      </c>
      <c r="B3912" s="3" t="s">
        <v>162</v>
      </c>
      <c r="C3912" s="4" t="s">
        <v>128</v>
      </c>
      <c r="D3912" s="3" t="s">
        <v>85</v>
      </c>
      <c r="E3912" s="5">
        <v>6.25</v>
      </c>
      <c r="F3912" s="4">
        <v>10</v>
      </c>
      <c r="G3912" s="5">
        <v>29.175000000000001</v>
      </c>
      <c r="H3912" s="5">
        <v>2.9175</v>
      </c>
      <c r="I3912" s="4">
        <v>700</v>
      </c>
      <c r="J3912" s="6">
        <v>1.4285714285714299</v>
      </c>
      <c r="K3912" s="7">
        <v>4.5668571428571401</v>
      </c>
      <c r="L3912" s="6">
        <v>0</v>
      </c>
      <c r="M3912" s="5">
        <v>0</v>
      </c>
      <c r="N3912" s="5">
        <v>0</v>
      </c>
      <c r="O3912" s="5">
        <v>29.175000000000001</v>
      </c>
      <c r="P3912" s="5">
        <v>-29.175000000000001</v>
      </c>
      <c r="Q3912" s="8">
        <v>-1</v>
      </c>
      <c r="R3912" s="4">
        <v>0</v>
      </c>
      <c r="S3912" s="10" t="s">
        <v>33</v>
      </c>
      <c r="T3912" s="11">
        <v>0</v>
      </c>
    </row>
    <row r="3913" spans="1:20" x14ac:dyDescent="0.2">
      <c r="A3913" s="3" t="s">
        <v>161</v>
      </c>
      <c r="B3913" s="3" t="s">
        <v>162</v>
      </c>
      <c r="C3913" s="4" t="s">
        <v>128</v>
      </c>
      <c r="D3913" s="3" t="s">
        <v>85</v>
      </c>
      <c r="E3913" s="5">
        <v>6.25</v>
      </c>
      <c r="F3913" s="4">
        <v>9</v>
      </c>
      <c r="G3913" s="5">
        <v>29.199999937499999</v>
      </c>
      <c r="H3913" s="5">
        <v>3.2444444374999999</v>
      </c>
      <c r="I3913" s="4">
        <v>365</v>
      </c>
      <c r="J3913" s="6">
        <v>2.4657534246575299</v>
      </c>
      <c r="K3913" s="7">
        <v>1.9852054794520499</v>
      </c>
      <c r="L3913" s="6">
        <v>0</v>
      </c>
      <c r="M3913" s="5">
        <v>0</v>
      </c>
      <c r="N3913" s="5">
        <v>0</v>
      </c>
      <c r="O3913" s="5">
        <v>29.199999937499999</v>
      </c>
      <c r="P3913" s="5">
        <v>-29.199999937499999</v>
      </c>
      <c r="Q3913" s="8">
        <v>-1</v>
      </c>
      <c r="R3913" s="4">
        <v>0</v>
      </c>
      <c r="S3913" s="10" t="s">
        <v>33</v>
      </c>
      <c r="T3913" s="11">
        <v>0</v>
      </c>
    </row>
    <row r="3914" spans="1:20" x14ac:dyDescent="0.2">
      <c r="A3914" s="3" t="s">
        <v>161</v>
      </c>
      <c r="B3914" s="3" t="s">
        <v>162</v>
      </c>
      <c r="C3914" s="4" t="s">
        <v>128</v>
      </c>
      <c r="D3914" s="3" t="s">
        <v>85</v>
      </c>
      <c r="E3914" s="5">
        <v>6.25</v>
      </c>
      <c r="F3914" s="4">
        <v>25</v>
      </c>
      <c r="G3914" s="5">
        <v>29.2</v>
      </c>
      <c r="H3914" s="5">
        <v>1.1679999999999999</v>
      </c>
      <c r="I3914" s="4">
        <v>653</v>
      </c>
      <c r="J3914" s="6">
        <v>3.82848392036753</v>
      </c>
      <c r="K3914" s="7">
        <v>5.3462480857580399</v>
      </c>
      <c r="L3914" s="6">
        <v>0</v>
      </c>
      <c r="M3914" s="5">
        <v>0</v>
      </c>
      <c r="N3914" s="5">
        <v>0</v>
      </c>
      <c r="O3914" s="5">
        <v>29.2</v>
      </c>
      <c r="P3914" s="5">
        <v>-29.2</v>
      </c>
      <c r="Q3914" s="8">
        <v>-1</v>
      </c>
      <c r="R3914" s="4">
        <v>0</v>
      </c>
      <c r="S3914" s="10" t="s">
        <v>33</v>
      </c>
      <c r="T3914" s="11">
        <v>0</v>
      </c>
    </row>
    <row r="3915" spans="1:20" x14ac:dyDescent="0.2">
      <c r="A3915" s="3" t="s">
        <v>161</v>
      </c>
      <c r="B3915" s="3" t="s">
        <v>162</v>
      </c>
      <c r="C3915" s="4" t="s">
        <v>128</v>
      </c>
      <c r="D3915" s="3" t="s">
        <v>28</v>
      </c>
      <c r="E3915" s="5">
        <v>6.25</v>
      </c>
      <c r="F3915" s="4">
        <v>10</v>
      </c>
      <c r="G3915" s="5">
        <v>29.225000000000001</v>
      </c>
      <c r="H3915" s="5">
        <v>2.9224999999999999</v>
      </c>
      <c r="I3915" s="4">
        <v>387</v>
      </c>
      <c r="J3915" s="6">
        <v>2.5839793281653698</v>
      </c>
      <c r="K3915" s="7">
        <v>2.1604651162790698</v>
      </c>
      <c r="L3915" s="6">
        <v>0</v>
      </c>
      <c r="M3915" s="5">
        <v>0</v>
      </c>
      <c r="N3915" s="5">
        <v>0</v>
      </c>
      <c r="O3915" s="5">
        <v>29.225000000000001</v>
      </c>
      <c r="P3915" s="5">
        <v>-29.225000000000001</v>
      </c>
      <c r="Q3915" s="8">
        <v>-1</v>
      </c>
      <c r="R3915" s="4">
        <v>0</v>
      </c>
      <c r="S3915" s="10" t="s">
        <v>33</v>
      </c>
      <c r="T3915" s="11">
        <v>0</v>
      </c>
    </row>
    <row r="3916" spans="1:20" x14ac:dyDescent="0.2">
      <c r="A3916" s="3" t="s">
        <v>161</v>
      </c>
      <c r="B3916" s="3" t="s">
        <v>162</v>
      </c>
      <c r="C3916" s="4" t="s">
        <v>128</v>
      </c>
      <c r="D3916" s="3" t="s">
        <v>85</v>
      </c>
      <c r="E3916" s="5">
        <v>6.25</v>
      </c>
      <c r="F3916" s="4">
        <v>12</v>
      </c>
      <c r="G3916" s="5">
        <v>29.362500000000001</v>
      </c>
      <c r="H3916" s="5">
        <v>2.4468749999999999</v>
      </c>
      <c r="I3916" s="4">
        <v>88</v>
      </c>
      <c r="J3916" s="6">
        <v>13.636363636363599</v>
      </c>
      <c r="K3916" s="7">
        <v>1.5209090909090901</v>
      </c>
      <c r="L3916" s="6">
        <v>0</v>
      </c>
      <c r="M3916" s="5">
        <v>0</v>
      </c>
      <c r="N3916" s="5">
        <v>0</v>
      </c>
      <c r="O3916" s="5">
        <v>29.362500000000001</v>
      </c>
      <c r="P3916" s="5">
        <v>-29.362500000000001</v>
      </c>
      <c r="Q3916" s="8">
        <v>-1</v>
      </c>
      <c r="R3916" s="4">
        <v>0</v>
      </c>
      <c r="S3916" s="10" t="s">
        <v>33</v>
      </c>
      <c r="T3916" s="11">
        <v>0</v>
      </c>
    </row>
    <row r="3917" spans="1:20" x14ac:dyDescent="0.2">
      <c r="A3917" s="3" t="s">
        <v>161</v>
      </c>
      <c r="B3917" s="3" t="s">
        <v>162</v>
      </c>
      <c r="C3917" s="4" t="s">
        <v>128</v>
      </c>
      <c r="D3917" s="3" t="s">
        <v>85</v>
      </c>
      <c r="E3917" s="5">
        <v>6.25</v>
      </c>
      <c r="F3917" s="4">
        <v>10</v>
      </c>
      <c r="G3917" s="5">
        <v>29.4</v>
      </c>
      <c r="H3917" s="5">
        <v>2.94</v>
      </c>
      <c r="I3917" s="4">
        <v>52</v>
      </c>
      <c r="J3917" s="6">
        <v>19.230769230769202</v>
      </c>
      <c r="K3917" s="7">
        <v>1.98461538461538</v>
      </c>
      <c r="L3917" s="6">
        <v>0</v>
      </c>
      <c r="M3917" s="5">
        <v>0</v>
      </c>
      <c r="N3917" s="5">
        <v>0</v>
      </c>
      <c r="O3917" s="5">
        <v>29.4</v>
      </c>
      <c r="P3917" s="5">
        <v>-29.4</v>
      </c>
      <c r="Q3917" s="8">
        <v>-1</v>
      </c>
      <c r="R3917" s="4">
        <v>0</v>
      </c>
      <c r="S3917" s="10" t="s">
        <v>33</v>
      </c>
      <c r="T3917" s="11">
        <v>0</v>
      </c>
    </row>
    <row r="3918" spans="1:20" x14ac:dyDescent="0.2">
      <c r="A3918" s="3" t="s">
        <v>161</v>
      </c>
      <c r="B3918" s="3" t="s">
        <v>162</v>
      </c>
      <c r="C3918" s="4" t="s">
        <v>128</v>
      </c>
      <c r="D3918" s="3" t="s">
        <v>85</v>
      </c>
      <c r="E3918" s="5">
        <v>6.25</v>
      </c>
      <c r="F3918" s="4">
        <v>11</v>
      </c>
      <c r="G3918" s="5">
        <v>29.399999887499995</v>
      </c>
      <c r="H3918" s="5">
        <v>2.6727272624999996</v>
      </c>
      <c r="I3918" s="4">
        <v>54</v>
      </c>
      <c r="J3918" s="6">
        <v>20.370370370370399</v>
      </c>
      <c r="K3918" s="7">
        <v>1.25814814814815</v>
      </c>
      <c r="L3918" s="6">
        <v>0</v>
      </c>
      <c r="M3918" s="5">
        <v>0</v>
      </c>
      <c r="N3918" s="5">
        <v>0</v>
      </c>
      <c r="O3918" s="5">
        <v>29.399999887499995</v>
      </c>
      <c r="P3918" s="5">
        <v>-29.399999887499995</v>
      </c>
      <c r="Q3918" s="8">
        <v>-1</v>
      </c>
      <c r="R3918" s="4">
        <v>0</v>
      </c>
      <c r="S3918" s="10" t="s">
        <v>33</v>
      </c>
      <c r="T3918" s="11">
        <v>0</v>
      </c>
    </row>
    <row r="3919" spans="1:20" x14ac:dyDescent="0.2">
      <c r="A3919" s="3" t="s">
        <v>161</v>
      </c>
      <c r="B3919" s="3" t="s">
        <v>162</v>
      </c>
      <c r="C3919" s="4" t="s">
        <v>128</v>
      </c>
      <c r="D3919" s="3" t="s">
        <v>85</v>
      </c>
      <c r="E3919" s="5">
        <v>6.25</v>
      </c>
      <c r="F3919" s="4">
        <v>8</v>
      </c>
      <c r="G3919" s="5">
        <v>29.412500000000001</v>
      </c>
      <c r="H3919" s="5">
        <v>3.6765625000000002</v>
      </c>
      <c r="I3919" s="4">
        <v>133</v>
      </c>
      <c r="J3919" s="6">
        <v>6.0150375939849603</v>
      </c>
      <c r="K3919" s="7">
        <v>2.2360902255639101</v>
      </c>
      <c r="L3919" s="6">
        <v>0</v>
      </c>
      <c r="M3919" s="5">
        <v>0</v>
      </c>
      <c r="N3919" s="5">
        <v>0</v>
      </c>
      <c r="O3919" s="5">
        <v>29.412500000000001</v>
      </c>
      <c r="P3919" s="5">
        <v>-29.412500000000001</v>
      </c>
      <c r="Q3919" s="8">
        <v>-1</v>
      </c>
      <c r="R3919" s="4">
        <v>0</v>
      </c>
      <c r="S3919" s="10" t="s">
        <v>33</v>
      </c>
      <c r="T3919" s="11">
        <v>0</v>
      </c>
    </row>
    <row r="3920" spans="1:20" x14ac:dyDescent="0.2">
      <c r="A3920" s="3" t="s">
        <v>161</v>
      </c>
      <c r="B3920" s="3" t="s">
        <v>162</v>
      </c>
      <c r="C3920" s="4" t="s">
        <v>128</v>
      </c>
      <c r="D3920" s="3" t="s">
        <v>85</v>
      </c>
      <c r="E3920" s="5">
        <v>6.25</v>
      </c>
      <c r="F3920" s="4">
        <v>11</v>
      </c>
      <c r="G3920" s="5">
        <v>29.524999900000001</v>
      </c>
      <c r="H3920" s="5">
        <v>2.6840909000000002</v>
      </c>
      <c r="I3920" s="4">
        <v>219</v>
      </c>
      <c r="J3920" s="6">
        <v>5.0228310502283096</v>
      </c>
      <c r="K3920" s="7">
        <v>1.3263013698630099</v>
      </c>
      <c r="L3920" s="6">
        <v>0</v>
      </c>
      <c r="M3920" s="5">
        <v>0</v>
      </c>
      <c r="N3920" s="5">
        <v>0</v>
      </c>
      <c r="O3920" s="5">
        <v>29.524999900000001</v>
      </c>
      <c r="P3920" s="5">
        <v>-29.524999900000001</v>
      </c>
      <c r="Q3920" s="8">
        <v>-1</v>
      </c>
      <c r="R3920" s="4">
        <v>0</v>
      </c>
      <c r="S3920" s="10" t="s">
        <v>33</v>
      </c>
      <c r="T3920" s="11">
        <v>0</v>
      </c>
    </row>
    <row r="3921" spans="1:20" x14ac:dyDescent="0.2">
      <c r="A3921" s="3" t="s">
        <v>161</v>
      </c>
      <c r="B3921" s="3" t="s">
        <v>162</v>
      </c>
      <c r="C3921" s="4" t="s">
        <v>128</v>
      </c>
      <c r="D3921" s="3" t="s">
        <v>26</v>
      </c>
      <c r="E3921" s="5">
        <v>6.25</v>
      </c>
      <c r="F3921" s="4">
        <v>18</v>
      </c>
      <c r="G3921" s="5">
        <v>29.599999875000002</v>
      </c>
      <c r="H3921" s="5">
        <v>1.6444444375</v>
      </c>
      <c r="I3921" s="4">
        <v>671</v>
      </c>
      <c r="J3921" s="6">
        <v>2.6825633383010401</v>
      </c>
      <c r="K3921" s="7">
        <v>1.3335320417287599</v>
      </c>
      <c r="L3921" s="6">
        <v>0</v>
      </c>
      <c r="M3921" s="5">
        <v>0</v>
      </c>
      <c r="N3921" s="5">
        <v>0</v>
      </c>
      <c r="O3921" s="5">
        <v>29.599999875000002</v>
      </c>
      <c r="P3921" s="5">
        <v>-29.599999875000002</v>
      </c>
      <c r="Q3921" s="8">
        <v>-1</v>
      </c>
      <c r="R3921" s="4">
        <v>0</v>
      </c>
      <c r="S3921" s="10" t="s">
        <v>33</v>
      </c>
      <c r="T3921" s="11">
        <v>0</v>
      </c>
    </row>
    <row r="3922" spans="1:20" x14ac:dyDescent="0.2">
      <c r="A3922" s="3" t="s">
        <v>161</v>
      </c>
      <c r="B3922" s="3" t="s">
        <v>162</v>
      </c>
      <c r="C3922" s="4" t="s">
        <v>128</v>
      </c>
      <c r="D3922" s="3" t="s">
        <v>34</v>
      </c>
      <c r="E3922" s="5">
        <v>6.25</v>
      </c>
      <c r="F3922" s="4">
        <v>9</v>
      </c>
      <c r="G3922" s="5">
        <v>29.799999899999996</v>
      </c>
      <c r="H3922" s="5">
        <v>3.3111110999999998</v>
      </c>
      <c r="I3922" s="4">
        <v>354</v>
      </c>
      <c r="J3922" s="6">
        <v>2.5423728813559299</v>
      </c>
      <c r="K3922" s="7">
        <v>1.20056497175141</v>
      </c>
      <c r="L3922" s="6">
        <v>0</v>
      </c>
      <c r="M3922" s="5">
        <v>0</v>
      </c>
      <c r="N3922" s="5">
        <v>0</v>
      </c>
      <c r="O3922" s="5">
        <v>29.799999899999996</v>
      </c>
      <c r="P3922" s="5">
        <v>-29.799999899999996</v>
      </c>
      <c r="Q3922" s="8">
        <v>-1</v>
      </c>
      <c r="R3922" s="4">
        <v>0</v>
      </c>
      <c r="S3922" s="10" t="s">
        <v>33</v>
      </c>
      <c r="T3922" s="11">
        <v>0</v>
      </c>
    </row>
    <row r="3923" spans="1:20" x14ac:dyDescent="0.2">
      <c r="A3923" s="3" t="s">
        <v>161</v>
      </c>
      <c r="B3923" s="3" t="s">
        <v>162</v>
      </c>
      <c r="C3923" s="4" t="s">
        <v>128</v>
      </c>
      <c r="D3923" s="3" t="s">
        <v>85</v>
      </c>
      <c r="E3923" s="5">
        <v>6.25</v>
      </c>
      <c r="F3923" s="4">
        <v>6</v>
      </c>
      <c r="G3923" s="5">
        <v>29.874999975000001</v>
      </c>
      <c r="H3923" s="5">
        <v>4.9791666625</v>
      </c>
      <c r="I3923" s="4">
        <v>886</v>
      </c>
      <c r="J3923" s="6">
        <v>0.67720090293453694</v>
      </c>
      <c r="K3923" s="7">
        <v>2.06523702031603</v>
      </c>
      <c r="L3923" s="6">
        <v>0</v>
      </c>
      <c r="M3923" s="5">
        <v>0</v>
      </c>
      <c r="N3923" s="5">
        <v>0</v>
      </c>
      <c r="O3923" s="5">
        <v>29.874999975000001</v>
      </c>
      <c r="P3923" s="5">
        <v>-29.874999975000001</v>
      </c>
      <c r="Q3923" s="8">
        <v>-1</v>
      </c>
      <c r="R3923" s="4">
        <v>0</v>
      </c>
      <c r="S3923" s="10" t="s">
        <v>33</v>
      </c>
      <c r="T3923" s="11">
        <v>0</v>
      </c>
    </row>
    <row r="3924" spans="1:20" x14ac:dyDescent="0.2">
      <c r="A3924" s="3" t="s">
        <v>161</v>
      </c>
      <c r="B3924" s="3" t="s">
        <v>162</v>
      </c>
      <c r="C3924" s="4" t="s">
        <v>128</v>
      </c>
      <c r="D3924" s="3" t="s">
        <v>85</v>
      </c>
      <c r="E3924" s="5">
        <v>6.25</v>
      </c>
      <c r="F3924" s="4">
        <v>23</v>
      </c>
      <c r="G3924" s="5">
        <v>29.9749998375</v>
      </c>
      <c r="H3924" s="5">
        <v>1.3032608625</v>
      </c>
      <c r="I3924" s="4">
        <v>1272</v>
      </c>
      <c r="J3924" s="6">
        <v>1.8081761006289301</v>
      </c>
      <c r="K3924" s="7">
        <v>4.3830974842767301</v>
      </c>
      <c r="L3924" s="6">
        <v>0</v>
      </c>
      <c r="M3924" s="5">
        <v>0</v>
      </c>
      <c r="N3924" s="5">
        <v>0</v>
      </c>
      <c r="O3924" s="5">
        <v>29.9749998375</v>
      </c>
      <c r="P3924" s="5">
        <v>-29.9749998375</v>
      </c>
      <c r="Q3924" s="8">
        <v>-1</v>
      </c>
      <c r="R3924" s="4">
        <v>0</v>
      </c>
      <c r="S3924" s="10" t="s">
        <v>33</v>
      </c>
      <c r="T3924" s="11">
        <v>0</v>
      </c>
    </row>
    <row r="3925" spans="1:20" x14ac:dyDescent="0.2">
      <c r="A3925" s="3" t="s">
        <v>161</v>
      </c>
      <c r="B3925" s="3" t="s">
        <v>162</v>
      </c>
      <c r="C3925" s="4" t="s">
        <v>128</v>
      </c>
      <c r="D3925" s="3" t="s">
        <v>85</v>
      </c>
      <c r="E3925" s="5">
        <v>6.25</v>
      </c>
      <c r="F3925" s="4">
        <v>21</v>
      </c>
      <c r="G3925" s="5">
        <v>29.987499937499997</v>
      </c>
      <c r="H3925" s="5">
        <v>1.4279761874999999</v>
      </c>
      <c r="I3925" s="4">
        <v>241</v>
      </c>
      <c r="J3925" s="6">
        <v>8.7136929460580905</v>
      </c>
      <c r="K3925" s="7">
        <v>1.96804979253112</v>
      </c>
      <c r="L3925" s="6">
        <v>0</v>
      </c>
      <c r="M3925" s="5">
        <v>0</v>
      </c>
      <c r="N3925" s="5">
        <v>0</v>
      </c>
      <c r="O3925" s="5">
        <v>29.987499937499997</v>
      </c>
      <c r="P3925" s="5">
        <v>-29.987499937499997</v>
      </c>
      <c r="Q3925" s="8">
        <v>-1</v>
      </c>
      <c r="R3925" s="4">
        <v>0</v>
      </c>
      <c r="S3925" s="10" t="s">
        <v>33</v>
      </c>
      <c r="T3925" s="11">
        <v>0</v>
      </c>
    </row>
    <row r="3926" spans="1:20" x14ac:dyDescent="0.2">
      <c r="A3926" s="3" t="s">
        <v>161</v>
      </c>
      <c r="B3926" s="3" t="s">
        <v>162</v>
      </c>
      <c r="C3926" s="4" t="s">
        <v>128</v>
      </c>
      <c r="D3926" s="3" t="s">
        <v>85</v>
      </c>
      <c r="E3926" s="5">
        <v>6.25</v>
      </c>
      <c r="F3926" s="4">
        <v>20</v>
      </c>
      <c r="G3926" s="5">
        <v>30.324999999999999</v>
      </c>
      <c r="H3926" s="5">
        <v>1.5162500000000001</v>
      </c>
      <c r="I3926" s="4">
        <v>518</v>
      </c>
      <c r="J3926" s="6">
        <v>3.8610038610038599</v>
      </c>
      <c r="K3926" s="7">
        <v>1.5492277992278001</v>
      </c>
      <c r="L3926" s="6">
        <v>0</v>
      </c>
      <c r="M3926" s="5">
        <v>0</v>
      </c>
      <c r="N3926" s="5">
        <v>0</v>
      </c>
      <c r="O3926" s="5">
        <v>30.324999999999999</v>
      </c>
      <c r="P3926" s="5">
        <v>-30.324999999999999</v>
      </c>
      <c r="Q3926" s="8">
        <v>-1</v>
      </c>
      <c r="R3926" s="4">
        <v>0</v>
      </c>
      <c r="S3926" s="10" t="s">
        <v>33</v>
      </c>
      <c r="T3926" s="11">
        <v>0</v>
      </c>
    </row>
    <row r="3927" spans="1:20" x14ac:dyDescent="0.2">
      <c r="A3927" s="3" t="s">
        <v>161</v>
      </c>
      <c r="B3927" s="3" t="s">
        <v>162</v>
      </c>
      <c r="C3927" s="4" t="s">
        <v>128</v>
      </c>
      <c r="D3927" s="3" t="s">
        <v>85</v>
      </c>
      <c r="E3927" s="5">
        <v>6.25</v>
      </c>
      <c r="F3927" s="4">
        <v>9</v>
      </c>
      <c r="G3927" s="5">
        <v>30.4749999</v>
      </c>
      <c r="H3927" s="5">
        <v>3.3861110999999999</v>
      </c>
      <c r="I3927" s="4">
        <v>43</v>
      </c>
      <c r="J3927" s="6">
        <v>20.930232558139501</v>
      </c>
      <c r="K3927" s="7">
        <v>1.2553488372093</v>
      </c>
      <c r="L3927" s="6">
        <v>0</v>
      </c>
      <c r="M3927" s="5">
        <v>0</v>
      </c>
      <c r="N3927" s="5">
        <v>0</v>
      </c>
      <c r="O3927" s="5">
        <v>30.4749999</v>
      </c>
      <c r="P3927" s="5">
        <v>-30.4749999</v>
      </c>
      <c r="Q3927" s="8">
        <v>-1</v>
      </c>
      <c r="R3927" s="4">
        <v>0</v>
      </c>
      <c r="S3927" s="10" t="s">
        <v>33</v>
      </c>
      <c r="T3927" s="11">
        <v>0</v>
      </c>
    </row>
    <row r="3928" spans="1:20" x14ac:dyDescent="0.2">
      <c r="A3928" s="3" t="s">
        <v>161</v>
      </c>
      <c r="B3928" s="3" t="s">
        <v>162</v>
      </c>
      <c r="C3928" s="4" t="s">
        <v>128</v>
      </c>
      <c r="D3928" s="3" t="s">
        <v>85</v>
      </c>
      <c r="E3928" s="5">
        <v>6.25</v>
      </c>
      <c r="F3928" s="4">
        <v>10</v>
      </c>
      <c r="G3928" s="5">
        <v>30.962499999999999</v>
      </c>
      <c r="H3928" s="5">
        <v>3.0962499999999999</v>
      </c>
      <c r="I3928" s="4">
        <v>237</v>
      </c>
      <c r="J3928" s="6">
        <v>4.2194092827004201</v>
      </c>
      <c r="K3928" s="7">
        <v>1.9723628691983099</v>
      </c>
      <c r="L3928" s="6">
        <v>0</v>
      </c>
      <c r="M3928" s="5">
        <v>0</v>
      </c>
      <c r="N3928" s="5">
        <v>0</v>
      </c>
      <c r="O3928" s="5">
        <v>30.962499999999999</v>
      </c>
      <c r="P3928" s="5">
        <v>-30.962499999999999</v>
      </c>
      <c r="Q3928" s="8">
        <v>-1</v>
      </c>
      <c r="R3928" s="4">
        <v>0</v>
      </c>
      <c r="S3928" s="10" t="s">
        <v>33</v>
      </c>
      <c r="T3928" s="11">
        <v>0</v>
      </c>
    </row>
    <row r="3929" spans="1:20" x14ac:dyDescent="0.2">
      <c r="A3929" s="3" t="s">
        <v>161</v>
      </c>
      <c r="B3929" s="3" t="s">
        <v>162</v>
      </c>
      <c r="C3929" s="4" t="s">
        <v>128</v>
      </c>
      <c r="D3929" s="3" t="s">
        <v>85</v>
      </c>
      <c r="E3929" s="5">
        <v>6.25</v>
      </c>
      <c r="F3929" s="4">
        <v>8</v>
      </c>
      <c r="G3929" s="5">
        <v>31.175000000000001</v>
      </c>
      <c r="H3929" s="5">
        <v>3.8968750000000001</v>
      </c>
      <c r="I3929" s="4">
        <v>570</v>
      </c>
      <c r="J3929" s="6">
        <v>1.40350877192982</v>
      </c>
      <c r="K3929" s="7">
        <v>1.51422807017544</v>
      </c>
      <c r="L3929" s="6">
        <v>0</v>
      </c>
      <c r="M3929" s="5">
        <v>0</v>
      </c>
      <c r="N3929" s="5">
        <v>0</v>
      </c>
      <c r="O3929" s="5">
        <v>31.175000000000001</v>
      </c>
      <c r="P3929" s="5">
        <v>-31.175000000000001</v>
      </c>
      <c r="Q3929" s="8">
        <v>-1</v>
      </c>
      <c r="R3929" s="4">
        <v>0</v>
      </c>
      <c r="S3929" s="10" t="s">
        <v>33</v>
      </c>
      <c r="T3929" s="11">
        <v>0</v>
      </c>
    </row>
    <row r="3930" spans="1:20" x14ac:dyDescent="0.2">
      <c r="A3930" s="3" t="s">
        <v>161</v>
      </c>
      <c r="B3930" s="3" t="s">
        <v>162</v>
      </c>
      <c r="C3930" s="4" t="s">
        <v>128</v>
      </c>
      <c r="D3930" s="3" t="s">
        <v>85</v>
      </c>
      <c r="E3930" s="5">
        <v>6.25</v>
      </c>
      <c r="F3930" s="4">
        <v>15</v>
      </c>
      <c r="G3930" s="5">
        <v>31.2</v>
      </c>
      <c r="H3930" s="5">
        <v>2.08</v>
      </c>
      <c r="I3930" s="4">
        <v>137</v>
      </c>
      <c r="J3930" s="6">
        <v>10.9489051094891</v>
      </c>
      <c r="K3930" s="7">
        <v>1.0058394160583899</v>
      </c>
      <c r="L3930" s="6">
        <v>0</v>
      </c>
      <c r="M3930" s="5">
        <v>0</v>
      </c>
      <c r="N3930" s="5">
        <v>0</v>
      </c>
      <c r="O3930" s="5">
        <v>31.2</v>
      </c>
      <c r="P3930" s="5">
        <v>-31.2</v>
      </c>
      <c r="Q3930" s="8">
        <v>-1</v>
      </c>
      <c r="R3930" s="4">
        <v>0</v>
      </c>
      <c r="S3930" s="10" t="s">
        <v>33</v>
      </c>
      <c r="T3930" s="11">
        <v>0</v>
      </c>
    </row>
    <row r="3931" spans="1:20" x14ac:dyDescent="0.2">
      <c r="A3931" s="3" t="s">
        <v>161</v>
      </c>
      <c r="B3931" s="3" t="s">
        <v>162</v>
      </c>
      <c r="C3931" s="4" t="s">
        <v>128</v>
      </c>
      <c r="D3931" s="3" t="s">
        <v>85</v>
      </c>
      <c r="E3931" s="5">
        <v>6.25</v>
      </c>
      <c r="F3931" s="4">
        <v>7</v>
      </c>
      <c r="G3931" s="5">
        <v>31.5124999875</v>
      </c>
      <c r="H3931" s="5">
        <v>4.5017857125000003</v>
      </c>
      <c r="I3931" s="4">
        <v>47</v>
      </c>
      <c r="J3931" s="6">
        <v>14.893617021276601</v>
      </c>
      <c r="K3931" s="7">
        <v>1.5938297872340399</v>
      </c>
      <c r="L3931" s="6">
        <v>0</v>
      </c>
      <c r="M3931" s="5">
        <v>0</v>
      </c>
      <c r="N3931" s="5">
        <v>0</v>
      </c>
      <c r="O3931" s="5">
        <v>31.5124999875</v>
      </c>
      <c r="P3931" s="5">
        <v>-31.5124999875</v>
      </c>
      <c r="Q3931" s="8">
        <v>-1</v>
      </c>
      <c r="R3931" s="4">
        <v>0</v>
      </c>
      <c r="S3931" s="10" t="s">
        <v>33</v>
      </c>
      <c r="T3931" s="11">
        <v>0</v>
      </c>
    </row>
    <row r="3932" spans="1:20" x14ac:dyDescent="0.2">
      <c r="A3932" s="3" t="s">
        <v>161</v>
      </c>
      <c r="B3932" s="3" t="s">
        <v>162</v>
      </c>
      <c r="C3932" s="4" t="s">
        <v>128</v>
      </c>
      <c r="D3932" s="3" t="s">
        <v>85</v>
      </c>
      <c r="E3932" s="5">
        <v>6.25</v>
      </c>
      <c r="F3932" s="4">
        <v>19</v>
      </c>
      <c r="G3932" s="5">
        <v>31.612499962500003</v>
      </c>
      <c r="H3932" s="5">
        <v>1.6638157875000001</v>
      </c>
      <c r="I3932" s="4">
        <v>192</v>
      </c>
      <c r="J3932" s="6">
        <v>9.8958333333333304</v>
      </c>
      <c r="K3932" s="7">
        <v>2.5015624999999999</v>
      </c>
      <c r="L3932" s="6">
        <v>0</v>
      </c>
      <c r="M3932" s="5">
        <v>0</v>
      </c>
      <c r="N3932" s="5">
        <v>0</v>
      </c>
      <c r="O3932" s="5">
        <v>31.612499962500003</v>
      </c>
      <c r="P3932" s="5">
        <v>-31.612499962500003</v>
      </c>
      <c r="Q3932" s="8">
        <v>-1</v>
      </c>
      <c r="R3932" s="4">
        <v>0</v>
      </c>
      <c r="S3932" s="10" t="s">
        <v>33</v>
      </c>
      <c r="T3932" s="11">
        <v>0</v>
      </c>
    </row>
    <row r="3933" spans="1:20" x14ac:dyDescent="0.2">
      <c r="A3933" s="3" t="s">
        <v>161</v>
      </c>
      <c r="B3933" s="3" t="s">
        <v>162</v>
      </c>
      <c r="C3933" s="4" t="s">
        <v>128</v>
      </c>
      <c r="D3933" s="3" t="s">
        <v>85</v>
      </c>
      <c r="E3933" s="5">
        <v>6.25</v>
      </c>
      <c r="F3933" s="4">
        <v>40</v>
      </c>
      <c r="G3933" s="5">
        <v>31.787500000000001</v>
      </c>
      <c r="H3933" s="5">
        <v>0.79468749999999999</v>
      </c>
      <c r="I3933" s="4">
        <v>2451</v>
      </c>
      <c r="J3933" s="6">
        <v>1.6319869441044501</v>
      </c>
      <c r="K3933" s="7">
        <v>4.2519787841697303</v>
      </c>
      <c r="L3933" s="6">
        <v>0</v>
      </c>
      <c r="M3933" s="5">
        <v>0</v>
      </c>
      <c r="N3933" s="5">
        <v>0</v>
      </c>
      <c r="O3933" s="5">
        <v>31.787500000000001</v>
      </c>
      <c r="P3933" s="5">
        <v>-31.787500000000001</v>
      </c>
      <c r="Q3933" s="8">
        <v>-1</v>
      </c>
      <c r="R3933" s="4">
        <v>0</v>
      </c>
      <c r="S3933" s="10" t="s">
        <v>33</v>
      </c>
      <c r="T3933" s="11">
        <v>0</v>
      </c>
    </row>
    <row r="3934" spans="1:20" x14ac:dyDescent="0.2">
      <c r="A3934" s="3" t="s">
        <v>161</v>
      </c>
      <c r="B3934" s="3" t="s">
        <v>162</v>
      </c>
      <c r="C3934" s="4" t="s">
        <v>128</v>
      </c>
      <c r="D3934" s="3" t="s">
        <v>85</v>
      </c>
      <c r="E3934" s="5">
        <v>6.25</v>
      </c>
      <c r="F3934" s="4">
        <v>7</v>
      </c>
      <c r="G3934" s="5">
        <v>31.799999962499996</v>
      </c>
      <c r="H3934" s="5">
        <v>4.5428571374999995</v>
      </c>
      <c r="I3934" s="4">
        <v>171</v>
      </c>
      <c r="J3934" s="6">
        <v>4.0935672514619901</v>
      </c>
      <c r="K3934" s="7">
        <v>1.2961988304093599</v>
      </c>
      <c r="L3934" s="6">
        <v>0</v>
      </c>
      <c r="M3934" s="5">
        <v>0</v>
      </c>
      <c r="N3934" s="5">
        <v>0</v>
      </c>
      <c r="O3934" s="5">
        <v>31.799999962499996</v>
      </c>
      <c r="P3934" s="5">
        <v>-31.799999962499996</v>
      </c>
      <c r="Q3934" s="8">
        <v>-1</v>
      </c>
      <c r="R3934" s="4">
        <v>0</v>
      </c>
      <c r="S3934" s="10" t="s">
        <v>33</v>
      </c>
      <c r="T3934" s="11">
        <v>0</v>
      </c>
    </row>
    <row r="3935" spans="1:20" x14ac:dyDescent="0.2">
      <c r="A3935" s="3" t="s">
        <v>161</v>
      </c>
      <c r="B3935" s="3" t="s">
        <v>162</v>
      </c>
      <c r="C3935" s="4" t="s">
        <v>128</v>
      </c>
      <c r="D3935" s="3" t="s">
        <v>85</v>
      </c>
      <c r="E3935" s="5">
        <v>6.25</v>
      </c>
      <c r="F3935" s="4">
        <v>30</v>
      </c>
      <c r="G3935" s="5">
        <v>31.837499999999999</v>
      </c>
      <c r="H3935" s="5">
        <v>1.06125</v>
      </c>
      <c r="I3935" s="4">
        <v>735</v>
      </c>
      <c r="J3935" s="6">
        <v>4.0816326530612201</v>
      </c>
      <c r="K3935" s="7">
        <v>1.0590340136054399</v>
      </c>
      <c r="L3935" s="6">
        <v>0</v>
      </c>
      <c r="M3935" s="5">
        <v>0</v>
      </c>
      <c r="N3935" s="5">
        <v>0</v>
      </c>
      <c r="O3935" s="5">
        <v>31.837499999999999</v>
      </c>
      <c r="P3935" s="5">
        <v>-31.837499999999999</v>
      </c>
      <c r="Q3935" s="8">
        <v>-1</v>
      </c>
      <c r="R3935" s="4">
        <v>0</v>
      </c>
      <c r="S3935" s="10" t="s">
        <v>33</v>
      </c>
      <c r="T3935" s="11">
        <v>0</v>
      </c>
    </row>
    <row r="3936" spans="1:20" x14ac:dyDescent="0.2">
      <c r="A3936" s="3" t="s">
        <v>161</v>
      </c>
      <c r="B3936" s="3" t="s">
        <v>162</v>
      </c>
      <c r="C3936" s="4" t="s">
        <v>128</v>
      </c>
      <c r="D3936" s="3" t="s">
        <v>85</v>
      </c>
      <c r="E3936" s="5">
        <v>6.25</v>
      </c>
      <c r="F3936" s="4">
        <v>11</v>
      </c>
      <c r="G3936" s="5">
        <v>32.174999999999997</v>
      </c>
      <c r="H3936" s="5">
        <v>2.9249999999999998</v>
      </c>
      <c r="I3936" s="4">
        <v>295</v>
      </c>
      <c r="J3936" s="6">
        <v>3.7288135593220302</v>
      </c>
      <c r="K3936" s="7">
        <v>1.38742372881356</v>
      </c>
      <c r="L3936" s="6">
        <v>0</v>
      </c>
      <c r="M3936" s="5">
        <v>0</v>
      </c>
      <c r="N3936" s="5">
        <v>0</v>
      </c>
      <c r="O3936" s="5">
        <v>32.174999999999997</v>
      </c>
      <c r="P3936" s="5">
        <v>-32.174999999999997</v>
      </c>
      <c r="Q3936" s="8">
        <v>-1</v>
      </c>
      <c r="R3936" s="4">
        <v>0</v>
      </c>
      <c r="S3936" s="10" t="s">
        <v>33</v>
      </c>
      <c r="T3936" s="11">
        <v>0</v>
      </c>
    </row>
    <row r="3937" spans="1:20" x14ac:dyDescent="0.2">
      <c r="A3937" s="3" t="s">
        <v>161</v>
      </c>
      <c r="B3937" s="3" t="s">
        <v>162</v>
      </c>
      <c r="C3937" s="4" t="s">
        <v>128</v>
      </c>
      <c r="D3937" s="3" t="s">
        <v>85</v>
      </c>
      <c r="E3937" s="5">
        <v>6.25</v>
      </c>
      <c r="F3937" s="4">
        <v>13</v>
      </c>
      <c r="G3937" s="5">
        <v>32.262499912500004</v>
      </c>
      <c r="H3937" s="5">
        <v>2.4817307625000002</v>
      </c>
      <c r="I3937" s="4">
        <v>94</v>
      </c>
      <c r="J3937" s="6">
        <v>13.8297872340426</v>
      </c>
      <c r="K3937" s="7">
        <v>1.95797872340426</v>
      </c>
      <c r="L3937" s="6">
        <v>0</v>
      </c>
      <c r="M3937" s="5">
        <v>0</v>
      </c>
      <c r="N3937" s="5">
        <v>0</v>
      </c>
      <c r="O3937" s="5">
        <v>32.262499912500004</v>
      </c>
      <c r="P3937" s="5">
        <v>-32.262499912500004</v>
      </c>
      <c r="Q3937" s="8">
        <v>-1</v>
      </c>
      <c r="R3937" s="4">
        <v>0</v>
      </c>
      <c r="S3937" s="10" t="s">
        <v>33</v>
      </c>
      <c r="T3937" s="11">
        <v>0</v>
      </c>
    </row>
    <row r="3938" spans="1:20" x14ac:dyDescent="0.2">
      <c r="A3938" s="3" t="s">
        <v>161</v>
      </c>
      <c r="B3938" s="3" t="s">
        <v>162</v>
      </c>
      <c r="C3938" s="4" t="s">
        <v>128</v>
      </c>
      <c r="D3938" s="3" t="s">
        <v>80</v>
      </c>
      <c r="E3938" s="5">
        <v>6.25</v>
      </c>
      <c r="F3938" s="4">
        <v>20</v>
      </c>
      <c r="G3938" s="5">
        <v>32.299999999999997</v>
      </c>
      <c r="H3938" s="5">
        <v>1.615</v>
      </c>
      <c r="I3938" s="4">
        <v>1408</v>
      </c>
      <c r="J3938" s="6">
        <v>1.4204545454545501</v>
      </c>
      <c r="K3938" s="7">
        <v>1.04666193181818</v>
      </c>
      <c r="L3938" s="6">
        <v>0</v>
      </c>
      <c r="M3938" s="5">
        <v>0</v>
      </c>
      <c r="N3938" s="5">
        <v>0</v>
      </c>
      <c r="O3938" s="5">
        <v>32.299999999999997</v>
      </c>
      <c r="P3938" s="5">
        <v>-32.299999999999997</v>
      </c>
      <c r="Q3938" s="8">
        <v>-1</v>
      </c>
      <c r="R3938" s="4">
        <v>0</v>
      </c>
      <c r="S3938" s="10" t="s">
        <v>33</v>
      </c>
      <c r="T3938" s="11">
        <v>0</v>
      </c>
    </row>
    <row r="3939" spans="1:20" x14ac:dyDescent="0.2">
      <c r="A3939" s="3" t="s">
        <v>161</v>
      </c>
      <c r="B3939" s="3" t="s">
        <v>162</v>
      </c>
      <c r="C3939" s="4" t="s">
        <v>128</v>
      </c>
      <c r="D3939" s="3" t="s">
        <v>85</v>
      </c>
      <c r="E3939" s="5">
        <v>6.25</v>
      </c>
      <c r="F3939" s="4">
        <v>17</v>
      </c>
      <c r="G3939" s="5">
        <v>32.424999937499997</v>
      </c>
      <c r="H3939" s="5">
        <v>1.9073529375</v>
      </c>
      <c r="I3939" s="4">
        <v>283</v>
      </c>
      <c r="J3939" s="6">
        <v>6.00706713780919</v>
      </c>
      <c r="K3939" s="7">
        <v>1.4416961130742001</v>
      </c>
      <c r="L3939" s="6">
        <v>0</v>
      </c>
      <c r="M3939" s="5">
        <v>0</v>
      </c>
      <c r="N3939" s="5">
        <v>0</v>
      </c>
      <c r="O3939" s="5">
        <v>32.424999937499997</v>
      </c>
      <c r="P3939" s="5">
        <v>-32.424999937499997</v>
      </c>
      <c r="Q3939" s="8">
        <v>-1</v>
      </c>
      <c r="R3939" s="4">
        <v>0</v>
      </c>
      <c r="S3939" s="10" t="s">
        <v>33</v>
      </c>
      <c r="T3939" s="11">
        <v>0</v>
      </c>
    </row>
    <row r="3940" spans="1:20" x14ac:dyDescent="0.2">
      <c r="A3940" s="3" t="s">
        <v>161</v>
      </c>
      <c r="B3940" s="3" t="s">
        <v>162</v>
      </c>
      <c r="C3940" s="4" t="s">
        <v>128</v>
      </c>
      <c r="D3940" s="3" t="s">
        <v>54</v>
      </c>
      <c r="E3940" s="5">
        <v>6.25</v>
      </c>
      <c r="F3940" s="4">
        <v>11</v>
      </c>
      <c r="G3940" s="5">
        <v>32.662499924999999</v>
      </c>
      <c r="H3940" s="5">
        <v>2.9693181749999997</v>
      </c>
      <c r="I3940" s="4">
        <v>394</v>
      </c>
      <c r="J3940" s="6">
        <v>2.79187817258883</v>
      </c>
      <c r="K3940" s="7">
        <v>1.0261421319796999</v>
      </c>
      <c r="L3940" s="6">
        <v>0</v>
      </c>
      <c r="M3940" s="5">
        <v>0</v>
      </c>
      <c r="N3940" s="5">
        <v>0</v>
      </c>
      <c r="O3940" s="5">
        <v>32.662499924999999</v>
      </c>
      <c r="P3940" s="5">
        <v>-32.662499924999999</v>
      </c>
      <c r="Q3940" s="8">
        <v>-1</v>
      </c>
      <c r="R3940" s="4">
        <v>0</v>
      </c>
      <c r="S3940" s="10" t="s">
        <v>33</v>
      </c>
      <c r="T3940" s="11">
        <v>0</v>
      </c>
    </row>
    <row r="3941" spans="1:20" x14ac:dyDescent="0.2">
      <c r="A3941" s="3" t="s">
        <v>161</v>
      </c>
      <c r="B3941" s="3" t="s">
        <v>162</v>
      </c>
      <c r="C3941" s="4" t="s">
        <v>128</v>
      </c>
      <c r="D3941" s="3" t="s">
        <v>85</v>
      </c>
      <c r="E3941" s="5">
        <v>6.25</v>
      </c>
      <c r="F3941" s="4">
        <v>8</v>
      </c>
      <c r="G3941" s="5">
        <v>32.674999999999997</v>
      </c>
      <c r="H3941" s="5">
        <v>4.0843749999999996</v>
      </c>
      <c r="I3941" s="4">
        <v>118</v>
      </c>
      <c r="J3941" s="6">
        <v>6.7796610169491496</v>
      </c>
      <c r="K3941" s="7">
        <v>2.0764406779661</v>
      </c>
      <c r="L3941" s="6">
        <v>0</v>
      </c>
      <c r="M3941" s="5">
        <v>0</v>
      </c>
      <c r="N3941" s="5">
        <v>0</v>
      </c>
      <c r="O3941" s="5">
        <v>32.674999999999997</v>
      </c>
      <c r="P3941" s="5">
        <v>-32.674999999999997</v>
      </c>
      <c r="Q3941" s="8">
        <v>-1</v>
      </c>
      <c r="R3941" s="4">
        <v>0</v>
      </c>
      <c r="S3941" s="10" t="s">
        <v>33</v>
      </c>
      <c r="T3941" s="11">
        <v>0</v>
      </c>
    </row>
    <row r="3942" spans="1:20" x14ac:dyDescent="0.2">
      <c r="A3942" s="3" t="s">
        <v>161</v>
      </c>
      <c r="B3942" s="3" t="s">
        <v>162</v>
      </c>
      <c r="C3942" s="4" t="s">
        <v>128</v>
      </c>
      <c r="D3942" s="3" t="s">
        <v>85</v>
      </c>
      <c r="E3942" s="5">
        <v>6.25</v>
      </c>
      <c r="F3942" s="4">
        <v>11</v>
      </c>
      <c r="G3942" s="5">
        <v>33.224999912500003</v>
      </c>
      <c r="H3942" s="5">
        <v>3.0204545375</v>
      </c>
      <c r="I3942" s="4">
        <v>40</v>
      </c>
      <c r="J3942" s="6">
        <v>27.5</v>
      </c>
      <c r="K3942" s="7">
        <v>2.3747500000000001</v>
      </c>
      <c r="L3942" s="6">
        <v>0</v>
      </c>
      <c r="M3942" s="5">
        <v>0</v>
      </c>
      <c r="N3942" s="5">
        <v>0</v>
      </c>
      <c r="O3942" s="5">
        <v>33.224999912500003</v>
      </c>
      <c r="P3942" s="5">
        <v>-33.224999912500003</v>
      </c>
      <c r="Q3942" s="8">
        <v>-1</v>
      </c>
      <c r="R3942" s="4">
        <v>0</v>
      </c>
      <c r="S3942" s="10" t="s">
        <v>33</v>
      </c>
      <c r="T3942" s="11">
        <v>0</v>
      </c>
    </row>
    <row r="3943" spans="1:20" x14ac:dyDescent="0.2">
      <c r="A3943" s="3" t="s">
        <v>161</v>
      </c>
      <c r="B3943" s="3" t="s">
        <v>162</v>
      </c>
      <c r="C3943" s="4" t="s">
        <v>128</v>
      </c>
      <c r="D3943" s="3" t="s">
        <v>85</v>
      </c>
      <c r="E3943" s="5">
        <v>6.25</v>
      </c>
      <c r="F3943" s="4">
        <v>7</v>
      </c>
      <c r="G3943" s="5">
        <v>33.462499962499997</v>
      </c>
      <c r="H3943" s="5">
        <v>4.7803571374999994</v>
      </c>
      <c r="I3943" s="4">
        <v>66</v>
      </c>
      <c r="J3943" s="6">
        <v>10.6060606060606</v>
      </c>
      <c r="K3943" s="7">
        <v>1.6318181818181801</v>
      </c>
      <c r="L3943" s="6">
        <v>0</v>
      </c>
      <c r="M3943" s="5">
        <v>0</v>
      </c>
      <c r="N3943" s="5">
        <v>0</v>
      </c>
      <c r="O3943" s="5">
        <v>33.462499962499997</v>
      </c>
      <c r="P3943" s="5">
        <v>-33.462499962499997</v>
      </c>
      <c r="Q3943" s="8">
        <v>-1</v>
      </c>
      <c r="R3943" s="4">
        <v>0</v>
      </c>
      <c r="S3943" s="10" t="s">
        <v>33</v>
      </c>
      <c r="T3943" s="11">
        <v>0</v>
      </c>
    </row>
    <row r="3944" spans="1:20" x14ac:dyDescent="0.2">
      <c r="A3944" s="3" t="s">
        <v>161</v>
      </c>
      <c r="B3944" s="3" t="s">
        <v>162</v>
      </c>
      <c r="C3944" s="4" t="s">
        <v>128</v>
      </c>
      <c r="D3944" s="3" t="s">
        <v>85</v>
      </c>
      <c r="E3944" s="5">
        <v>6.25</v>
      </c>
      <c r="F3944" s="4">
        <v>11</v>
      </c>
      <c r="G3944" s="5">
        <v>33.849999974999996</v>
      </c>
      <c r="H3944" s="5">
        <v>3.0772727249999998</v>
      </c>
      <c r="I3944" s="4">
        <v>149</v>
      </c>
      <c r="J3944" s="6">
        <v>7.3825503355704702</v>
      </c>
      <c r="K3944" s="7">
        <v>1.65375838926174</v>
      </c>
      <c r="L3944" s="6">
        <v>0</v>
      </c>
      <c r="M3944" s="5">
        <v>0</v>
      </c>
      <c r="N3944" s="5">
        <v>0</v>
      </c>
      <c r="O3944" s="5">
        <v>33.849999974999996</v>
      </c>
      <c r="P3944" s="5">
        <v>-33.849999974999996</v>
      </c>
      <c r="Q3944" s="8">
        <v>-1</v>
      </c>
      <c r="R3944" s="4">
        <v>0</v>
      </c>
      <c r="S3944" s="10" t="s">
        <v>33</v>
      </c>
      <c r="T3944" s="11">
        <v>0</v>
      </c>
    </row>
    <row r="3945" spans="1:20" x14ac:dyDescent="0.2">
      <c r="A3945" s="3" t="s">
        <v>161</v>
      </c>
      <c r="B3945" s="3" t="s">
        <v>162</v>
      </c>
      <c r="C3945" s="4" t="s">
        <v>128</v>
      </c>
      <c r="D3945" s="3" t="s">
        <v>85</v>
      </c>
      <c r="E3945" s="5">
        <v>6.25</v>
      </c>
      <c r="F3945" s="4">
        <v>34</v>
      </c>
      <c r="G3945" s="5">
        <v>33.887499949999999</v>
      </c>
      <c r="H3945" s="5">
        <v>0.99669117500000004</v>
      </c>
      <c r="I3945" s="4">
        <v>1388</v>
      </c>
      <c r="J3945" s="6">
        <v>2.4495677233429398</v>
      </c>
      <c r="K3945" s="7">
        <v>5.3870317002881798</v>
      </c>
      <c r="L3945" s="6">
        <v>0</v>
      </c>
      <c r="M3945" s="5">
        <v>0</v>
      </c>
      <c r="N3945" s="5">
        <v>0</v>
      </c>
      <c r="O3945" s="5">
        <v>33.887499949999999</v>
      </c>
      <c r="P3945" s="5">
        <v>-33.887499949999999</v>
      </c>
      <c r="Q3945" s="8">
        <v>-1</v>
      </c>
      <c r="R3945" s="4">
        <v>0</v>
      </c>
      <c r="S3945" s="10" t="s">
        <v>33</v>
      </c>
      <c r="T3945" s="11">
        <v>0</v>
      </c>
    </row>
    <row r="3946" spans="1:20" x14ac:dyDescent="0.2">
      <c r="A3946" s="3" t="s">
        <v>161</v>
      </c>
      <c r="B3946" s="3" t="s">
        <v>162</v>
      </c>
      <c r="C3946" s="4" t="s">
        <v>128</v>
      </c>
      <c r="D3946" s="3" t="s">
        <v>85</v>
      </c>
      <c r="E3946" s="5">
        <v>6.25</v>
      </c>
      <c r="F3946" s="4">
        <v>22</v>
      </c>
      <c r="G3946" s="5">
        <v>33.949999874999996</v>
      </c>
      <c r="H3946" s="5">
        <v>1.5431818124999999</v>
      </c>
      <c r="I3946" s="4">
        <v>737</v>
      </c>
      <c r="J3946" s="6">
        <v>2.98507462686567</v>
      </c>
      <c r="K3946" s="7">
        <v>1.2198100407055601</v>
      </c>
      <c r="L3946" s="6">
        <v>0</v>
      </c>
      <c r="M3946" s="5">
        <v>0</v>
      </c>
      <c r="N3946" s="5">
        <v>0</v>
      </c>
      <c r="O3946" s="5">
        <v>33.949999874999996</v>
      </c>
      <c r="P3946" s="5">
        <v>-33.949999874999996</v>
      </c>
      <c r="Q3946" s="8">
        <v>-1</v>
      </c>
      <c r="R3946" s="4">
        <v>0</v>
      </c>
      <c r="S3946" s="10" t="s">
        <v>33</v>
      </c>
      <c r="T3946" s="11">
        <v>0</v>
      </c>
    </row>
    <row r="3947" spans="1:20" x14ac:dyDescent="0.2">
      <c r="A3947" s="3" t="s">
        <v>161</v>
      </c>
      <c r="B3947" s="3" t="s">
        <v>162</v>
      </c>
      <c r="C3947" s="4" t="s">
        <v>128</v>
      </c>
      <c r="D3947" s="3" t="s">
        <v>85</v>
      </c>
      <c r="E3947" s="5">
        <v>6.25</v>
      </c>
      <c r="F3947" s="4">
        <v>18</v>
      </c>
      <c r="G3947" s="5">
        <v>34.4124999</v>
      </c>
      <c r="H3947" s="5">
        <v>1.91180555</v>
      </c>
      <c r="I3947" s="4">
        <v>448</v>
      </c>
      <c r="J3947" s="6">
        <v>4.0178571428571397</v>
      </c>
      <c r="K3947" s="7">
        <v>1.2776785714285701</v>
      </c>
      <c r="L3947" s="6">
        <v>0</v>
      </c>
      <c r="M3947" s="5">
        <v>0</v>
      </c>
      <c r="N3947" s="5">
        <v>0</v>
      </c>
      <c r="O3947" s="5">
        <v>34.4124999</v>
      </c>
      <c r="P3947" s="5">
        <v>-34.4124999</v>
      </c>
      <c r="Q3947" s="8">
        <v>-1</v>
      </c>
      <c r="R3947" s="4">
        <v>0</v>
      </c>
      <c r="S3947" s="10" t="s">
        <v>33</v>
      </c>
      <c r="T3947" s="11">
        <v>0</v>
      </c>
    </row>
    <row r="3948" spans="1:20" x14ac:dyDescent="0.2">
      <c r="A3948" s="3" t="s">
        <v>161</v>
      </c>
      <c r="B3948" s="3" t="s">
        <v>162</v>
      </c>
      <c r="C3948" s="4" t="s">
        <v>128</v>
      </c>
      <c r="D3948" s="3" t="s">
        <v>85</v>
      </c>
      <c r="E3948" s="5">
        <v>6.25</v>
      </c>
      <c r="F3948" s="4">
        <v>10</v>
      </c>
      <c r="G3948" s="5">
        <v>34.549999999999997</v>
      </c>
      <c r="H3948" s="5">
        <v>3.4550000000000001</v>
      </c>
      <c r="I3948" s="4">
        <v>69</v>
      </c>
      <c r="J3948" s="6">
        <v>14.492753623188401</v>
      </c>
      <c r="K3948" s="7">
        <v>1.99826086956522</v>
      </c>
      <c r="L3948" s="6">
        <v>0</v>
      </c>
      <c r="M3948" s="5">
        <v>0</v>
      </c>
      <c r="N3948" s="5">
        <v>0</v>
      </c>
      <c r="O3948" s="5">
        <v>34.549999999999997</v>
      </c>
      <c r="P3948" s="5">
        <v>-34.549999999999997</v>
      </c>
      <c r="Q3948" s="8">
        <v>-1</v>
      </c>
      <c r="R3948" s="4">
        <v>0</v>
      </c>
      <c r="S3948" s="10" t="s">
        <v>33</v>
      </c>
      <c r="T3948" s="11">
        <v>0</v>
      </c>
    </row>
    <row r="3949" spans="1:20" x14ac:dyDescent="0.2">
      <c r="A3949" s="3" t="s">
        <v>161</v>
      </c>
      <c r="B3949" s="3" t="s">
        <v>162</v>
      </c>
      <c r="C3949" s="4" t="s">
        <v>128</v>
      </c>
      <c r="D3949" s="3" t="s">
        <v>85</v>
      </c>
      <c r="E3949" s="5">
        <v>6.25</v>
      </c>
      <c r="F3949" s="4">
        <v>9</v>
      </c>
      <c r="G3949" s="5">
        <v>34.799999962500003</v>
      </c>
      <c r="H3949" s="5">
        <v>3.8666666625000001</v>
      </c>
      <c r="I3949" s="4">
        <v>240</v>
      </c>
      <c r="J3949" s="6">
        <v>3.75</v>
      </c>
      <c r="K3949" s="7">
        <v>1.2835000000000001</v>
      </c>
      <c r="L3949" s="6">
        <v>0</v>
      </c>
      <c r="M3949" s="5">
        <v>0</v>
      </c>
      <c r="N3949" s="5">
        <v>0</v>
      </c>
      <c r="O3949" s="5">
        <v>34.799999962500003</v>
      </c>
      <c r="P3949" s="5">
        <v>-34.799999962500003</v>
      </c>
      <c r="Q3949" s="8">
        <v>-1</v>
      </c>
      <c r="R3949" s="4">
        <v>0</v>
      </c>
      <c r="S3949" s="10" t="s">
        <v>33</v>
      </c>
      <c r="T3949" s="11">
        <v>0</v>
      </c>
    </row>
    <row r="3950" spans="1:20" x14ac:dyDescent="0.2">
      <c r="A3950" s="3" t="s">
        <v>161</v>
      </c>
      <c r="B3950" s="3" t="s">
        <v>162</v>
      </c>
      <c r="C3950" s="4" t="s">
        <v>128</v>
      </c>
      <c r="D3950" s="3" t="s">
        <v>35</v>
      </c>
      <c r="E3950" s="5">
        <v>6.25</v>
      </c>
      <c r="F3950" s="4">
        <v>9</v>
      </c>
      <c r="G3950" s="5">
        <v>34.9749999</v>
      </c>
      <c r="H3950" s="5">
        <v>3.8861110999999999</v>
      </c>
      <c r="I3950" s="4">
        <v>311</v>
      </c>
      <c r="J3950" s="6">
        <v>2.8938906752411602</v>
      </c>
      <c r="K3950" s="7">
        <v>1.3922829581993601</v>
      </c>
      <c r="L3950" s="6">
        <v>0</v>
      </c>
      <c r="M3950" s="5">
        <v>0</v>
      </c>
      <c r="N3950" s="5">
        <v>0</v>
      </c>
      <c r="O3950" s="5">
        <v>34.9749999</v>
      </c>
      <c r="P3950" s="5">
        <v>-34.9749999</v>
      </c>
      <c r="Q3950" s="8">
        <v>-1</v>
      </c>
      <c r="R3950" s="4">
        <v>0</v>
      </c>
      <c r="S3950" s="10" t="s">
        <v>33</v>
      </c>
      <c r="T3950" s="11">
        <v>0</v>
      </c>
    </row>
    <row r="3951" spans="1:20" x14ac:dyDescent="0.2">
      <c r="A3951" s="3" t="s">
        <v>161</v>
      </c>
      <c r="B3951" s="3" t="s">
        <v>162</v>
      </c>
      <c r="C3951" s="4" t="s">
        <v>128</v>
      </c>
      <c r="D3951" s="3" t="s">
        <v>85</v>
      </c>
      <c r="E3951" s="5">
        <v>6.25</v>
      </c>
      <c r="F3951" s="4">
        <v>14</v>
      </c>
      <c r="G3951" s="5">
        <v>35.04999995</v>
      </c>
      <c r="H3951" s="5">
        <v>2.5035714250000001</v>
      </c>
      <c r="I3951" s="4">
        <v>403</v>
      </c>
      <c r="J3951" s="6">
        <v>3.4739454094292799</v>
      </c>
      <c r="K3951" s="7">
        <v>1.5498759305210901</v>
      </c>
      <c r="L3951" s="6">
        <v>0</v>
      </c>
      <c r="M3951" s="5">
        <v>0</v>
      </c>
      <c r="N3951" s="5">
        <v>0</v>
      </c>
      <c r="O3951" s="5">
        <v>35.04999995</v>
      </c>
      <c r="P3951" s="5">
        <v>-35.04999995</v>
      </c>
      <c r="Q3951" s="8">
        <v>-1</v>
      </c>
      <c r="R3951" s="4">
        <v>0</v>
      </c>
      <c r="S3951" s="10" t="s">
        <v>33</v>
      </c>
      <c r="T3951" s="11">
        <v>0</v>
      </c>
    </row>
    <row r="3952" spans="1:20" x14ac:dyDescent="0.2">
      <c r="A3952" s="3" t="s">
        <v>161</v>
      </c>
      <c r="B3952" s="3" t="s">
        <v>162</v>
      </c>
      <c r="C3952" s="4" t="s">
        <v>128</v>
      </c>
      <c r="D3952" s="3" t="s">
        <v>85</v>
      </c>
      <c r="E3952" s="5">
        <v>6.25</v>
      </c>
      <c r="F3952" s="4">
        <v>18</v>
      </c>
      <c r="G3952" s="5">
        <v>35.399999925000003</v>
      </c>
      <c r="H3952" s="5">
        <v>1.9666666625000002</v>
      </c>
      <c r="I3952" s="4">
        <v>834</v>
      </c>
      <c r="J3952" s="6">
        <v>2.1582733812949599</v>
      </c>
      <c r="K3952" s="7">
        <v>3.1384892086330902</v>
      </c>
      <c r="L3952" s="6">
        <v>0</v>
      </c>
      <c r="M3952" s="5">
        <v>0</v>
      </c>
      <c r="N3952" s="5">
        <v>0</v>
      </c>
      <c r="O3952" s="5">
        <v>35.399999925000003</v>
      </c>
      <c r="P3952" s="5">
        <v>-35.399999925000003</v>
      </c>
      <c r="Q3952" s="8">
        <v>-1</v>
      </c>
      <c r="R3952" s="4">
        <v>0</v>
      </c>
      <c r="S3952" s="10" t="s">
        <v>33</v>
      </c>
      <c r="T3952" s="11">
        <v>0</v>
      </c>
    </row>
    <row r="3953" spans="1:20" x14ac:dyDescent="0.2">
      <c r="A3953" s="3" t="s">
        <v>161</v>
      </c>
      <c r="B3953" s="3" t="s">
        <v>162</v>
      </c>
      <c r="C3953" s="4" t="s">
        <v>128</v>
      </c>
      <c r="D3953" s="3" t="s">
        <v>85</v>
      </c>
      <c r="E3953" s="5">
        <v>6.25</v>
      </c>
      <c r="F3953" s="4">
        <v>19</v>
      </c>
      <c r="G3953" s="5">
        <v>36.162499787499996</v>
      </c>
      <c r="H3953" s="5">
        <v>1.9032894624999999</v>
      </c>
      <c r="I3953" s="4">
        <v>319</v>
      </c>
      <c r="J3953" s="6">
        <v>5.9561128526645799</v>
      </c>
      <c r="K3953" s="7">
        <v>2.8068965517241402</v>
      </c>
      <c r="L3953" s="6">
        <v>0</v>
      </c>
      <c r="M3953" s="5">
        <v>0</v>
      </c>
      <c r="N3953" s="5">
        <v>0</v>
      </c>
      <c r="O3953" s="5">
        <v>36.162499787499996</v>
      </c>
      <c r="P3953" s="5">
        <v>-36.162499787499996</v>
      </c>
      <c r="Q3953" s="8">
        <v>-1</v>
      </c>
      <c r="R3953" s="4">
        <v>0</v>
      </c>
      <c r="S3953" s="10" t="s">
        <v>33</v>
      </c>
      <c r="T3953" s="11">
        <v>0</v>
      </c>
    </row>
    <row r="3954" spans="1:20" x14ac:dyDescent="0.2">
      <c r="A3954" s="3" t="s">
        <v>161</v>
      </c>
      <c r="B3954" s="3" t="s">
        <v>162</v>
      </c>
      <c r="C3954" s="4" t="s">
        <v>128</v>
      </c>
      <c r="D3954" s="3" t="s">
        <v>85</v>
      </c>
      <c r="E3954" s="5">
        <v>6.25</v>
      </c>
      <c r="F3954" s="4">
        <v>18</v>
      </c>
      <c r="G3954" s="5">
        <v>36.199999800000001</v>
      </c>
      <c r="H3954" s="5">
        <v>2.0111110999999999</v>
      </c>
      <c r="I3954" s="4">
        <v>534</v>
      </c>
      <c r="J3954" s="6">
        <v>3.3707865168539302</v>
      </c>
      <c r="K3954" s="7">
        <v>3.1318352059925099</v>
      </c>
      <c r="L3954" s="6">
        <v>0</v>
      </c>
      <c r="M3954" s="5">
        <v>0</v>
      </c>
      <c r="N3954" s="5">
        <v>0</v>
      </c>
      <c r="O3954" s="5">
        <v>36.199999800000001</v>
      </c>
      <c r="P3954" s="5">
        <v>-36.199999800000001</v>
      </c>
      <c r="Q3954" s="8">
        <v>-1</v>
      </c>
      <c r="R3954" s="4">
        <v>0</v>
      </c>
      <c r="S3954" s="10" t="s">
        <v>33</v>
      </c>
      <c r="T3954" s="11">
        <v>0</v>
      </c>
    </row>
    <row r="3955" spans="1:20" x14ac:dyDescent="0.2">
      <c r="A3955" s="3" t="s">
        <v>161</v>
      </c>
      <c r="B3955" s="3" t="s">
        <v>162</v>
      </c>
      <c r="C3955" s="4" t="s">
        <v>128</v>
      </c>
      <c r="D3955" s="3" t="s">
        <v>85</v>
      </c>
      <c r="E3955" s="5">
        <v>6.25</v>
      </c>
      <c r="F3955" s="4">
        <v>12</v>
      </c>
      <c r="G3955" s="5">
        <v>36.6624999</v>
      </c>
      <c r="H3955" s="5">
        <v>3.0552083250000002</v>
      </c>
      <c r="I3955" s="4">
        <v>275</v>
      </c>
      <c r="J3955" s="6">
        <v>4.3636363636363598</v>
      </c>
      <c r="K3955" s="7">
        <v>1.41916363636364</v>
      </c>
      <c r="L3955" s="6">
        <v>0</v>
      </c>
      <c r="M3955" s="5">
        <v>0</v>
      </c>
      <c r="N3955" s="5">
        <v>0</v>
      </c>
      <c r="O3955" s="5">
        <v>36.6624999</v>
      </c>
      <c r="P3955" s="5">
        <v>-36.6624999</v>
      </c>
      <c r="Q3955" s="8">
        <v>-1</v>
      </c>
      <c r="R3955" s="4">
        <v>0</v>
      </c>
      <c r="S3955" s="10" t="s">
        <v>33</v>
      </c>
      <c r="T3955" s="11">
        <v>0</v>
      </c>
    </row>
    <row r="3956" spans="1:20" x14ac:dyDescent="0.2">
      <c r="A3956" s="3" t="s">
        <v>161</v>
      </c>
      <c r="B3956" s="3" t="s">
        <v>162</v>
      </c>
      <c r="C3956" s="4" t="s">
        <v>128</v>
      </c>
      <c r="D3956" s="3" t="s">
        <v>85</v>
      </c>
      <c r="E3956" s="5">
        <v>6.25</v>
      </c>
      <c r="F3956" s="4">
        <v>15</v>
      </c>
      <c r="G3956" s="5">
        <v>36.75</v>
      </c>
      <c r="H3956" s="5">
        <v>2.4500000000000002</v>
      </c>
      <c r="I3956" s="4">
        <v>1265</v>
      </c>
      <c r="J3956" s="6">
        <v>1.1857707509881401</v>
      </c>
      <c r="K3956" s="7">
        <v>2.0232411067193699</v>
      </c>
      <c r="L3956" s="6">
        <v>0</v>
      </c>
      <c r="M3956" s="5">
        <v>0</v>
      </c>
      <c r="N3956" s="5">
        <v>0</v>
      </c>
      <c r="O3956" s="5">
        <v>36.75</v>
      </c>
      <c r="P3956" s="5">
        <v>-36.75</v>
      </c>
      <c r="Q3956" s="8">
        <v>-1</v>
      </c>
      <c r="R3956" s="4">
        <v>0</v>
      </c>
      <c r="S3956" s="10" t="s">
        <v>33</v>
      </c>
      <c r="T3956" s="11">
        <v>0</v>
      </c>
    </row>
    <row r="3957" spans="1:20" x14ac:dyDescent="0.2">
      <c r="A3957" s="3" t="s">
        <v>161</v>
      </c>
      <c r="B3957" s="3" t="s">
        <v>162</v>
      </c>
      <c r="C3957" s="4" t="s">
        <v>128</v>
      </c>
      <c r="D3957" s="3" t="s">
        <v>85</v>
      </c>
      <c r="E3957" s="5">
        <v>6.25</v>
      </c>
      <c r="F3957" s="4">
        <v>33</v>
      </c>
      <c r="G3957" s="5">
        <v>36.912499799999999</v>
      </c>
      <c r="H3957" s="5">
        <v>1.1185605999999999</v>
      </c>
      <c r="I3957" s="4">
        <v>911</v>
      </c>
      <c r="J3957" s="6">
        <v>3.6223929747530201</v>
      </c>
      <c r="K3957" s="7">
        <v>5.4993413830954996</v>
      </c>
      <c r="L3957" s="6">
        <v>0</v>
      </c>
      <c r="M3957" s="5">
        <v>0</v>
      </c>
      <c r="N3957" s="5">
        <v>0</v>
      </c>
      <c r="O3957" s="5">
        <v>36.912499799999999</v>
      </c>
      <c r="P3957" s="5">
        <v>-36.912499799999999</v>
      </c>
      <c r="Q3957" s="8">
        <v>-1</v>
      </c>
      <c r="R3957" s="4">
        <v>0</v>
      </c>
      <c r="S3957" s="10" t="s">
        <v>33</v>
      </c>
      <c r="T3957" s="11">
        <v>0</v>
      </c>
    </row>
    <row r="3958" spans="1:20" x14ac:dyDescent="0.2">
      <c r="A3958" s="3" t="s">
        <v>161</v>
      </c>
      <c r="B3958" s="3" t="s">
        <v>162</v>
      </c>
      <c r="C3958" s="4" t="s">
        <v>128</v>
      </c>
      <c r="D3958" s="3" t="s">
        <v>85</v>
      </c>
      <c r="E3958" s="5">
        <v>6.25</v>
      </c>
      <c r="F3958" s="4">
        <v>20</v>
      </c>
      <c r="G3958" s="5">
        <v>37.712499999999999</v>
      </c>
      <c r="H3958" s="5">
        <v>1.8856250000000001</v>
      </c>
      <c r="I3958" s="4">
        <v>197</v>
      </c>
      <c r="J3958" s="6">
        <v>10.1522842639594</v>
      </c>
      <c r="K3958" s="7">
        <v>1.1562944162436499</v>
      </c>
      <c r="L3958" s="6">
        <v>0</v>
      </c>
      <c r="M3958" s="5">
        <v>0</v>
      </c>
      <c r="N3958" s="5">
        <v>0</v>
      </c>
      <c r="O3958" s="5">
        <v>37.712499999999999</v>
      </c>
      <c r="P3958" s="5">
        <v>-37.712499999999999</v>
      </c>
      <c r="Q3958" s="8">
        <v>-1</v>
      </c>
      <c r="R3958" s="4">
        <v>0</v>
      </c>
      <c r="S3958" s="10" t="s">
        <v>33</v>
      </c>
      <c r="T3958" s="11">
        <v>0</v>
      </c>
    </row>
    <row r="3959" spans="1:20" x14ac:dyDescent="0.2">
      <c r="A3959" s="3" t="s">
        <v>161</v>
      </c>
      <c r="B3959" s="3" t="s">
        <v>162</v>
      </c>
      <c r="C3959" s="4" t="s">
        <v>128</v>
      </c>
      <c r="D3959" s="3" t="s">
        <v>85</v>
      </c>
      <c r="E3959" s="5">
        <v>6.25</v>
      </c>
      <c r="F3959" s="4">
        <v>16</v>
      </c>
      <c r="G3959" s="5">
        <v>37.825000000000003</v>
      </c>
      <c r="H3959" s="5">
        <v>2.3640625000000002</v>
      </c>
      <c r="I3959" s="4">
        <v>182</v>
      </c>
      <c r="J3959" s="6">
        <v>8.7912087912087902</v>
      </c>
      <c r="K3959" s="7">
        <v>1.3115934065934101</v>
      </c>
      <c r="L3959" s="6">
        <v>0</v>
      </c>
      <c r="M3959" s="5">
        <v>0</v>
      </c>
      <c r="N3959" s="5">
        <v>0</v>
      </c>
      <c r="O3959" s="5">
        <v>37.825000000000003</v>
      </c>
      <c r="P3959" s="5">
        <v>-37.825000000000003</v>
      </c>
      <c r="Q3959" s="8">
        <v>-1</v>
      </c>
      <c r="R3959" s="4">
        <v>0</v>
      </c>
      <c r="S3959" s="10" t="s">
        <v>33</v>
      </c>
      <c r="T3959" s="11">
        <v>0</v>
      </c>
    </row>
    <row r="3960" spans="1:20" x14ac:dyDescent="0.2">
      <c r="A3960" s="3" t="s">
        <v>161</v>
      </c>
      <c r="B3960" s="3" t="s">
        <v>162</v>
      </c>
      <c r="C3960" s="4" t="s">
        <v>128</v>
      </c>
      <c r="D3960" s="3" t="s">
        <v>85</v>
      </c>
      <c r="E3960" s="5">
        <v>6.25</v>
      </c>
      <c r="F3960" s="4">
        <v>12</v>
      </c>
      <c r="G3960" s="5">
        <v>37.987499999999997</v>
      </c>
      <c r="H3960" s="5">
        <v>3.1656249999999999</v>
      </c>
      <c r="I3960" s="4">
        <v>633</v>
      </c>
      <c r="J3960" s="6">
        <v>1.8957345971563999</v>
      </c>
      <c r="K3960" s="7">
        <v>4.9319905213270099</v>
      </c>
      <c r="L3960" s="6">
        <v>0</v>
      </c>
      <c r="M3960" s="5">
        <v>0</v>
      </c>
      <c r="N3960" s="5">
        <v>0</v>
      </c>
      <c r="O3960" s="5">
        <v>37.987499999999997</v>
      </c>
      <c r="P3960" s="5">
        <v>-37.987499999999997</v>
      </c>
      <c r="Q3960" s="8">
        <v>-1</v>
      </c>
      <c r="R3960" s="4">
        <v>0</v>
      </c>
      <c r="S3960" s="10" t="s">
        <v>33</v>
      </c>
      <c r="T3960" s="11">
        <v>0</v>
      </c>
    </row>
    <row r="3961" spans="1:20" x14ac:dyDescent="0.2">
      <c r="A3961" s="3" t="s">
        <v>161</v>
      </c>
      <c r="B3961" s="3" t="s">
        <v>162</v>
      </c>
      <c r="C3961" s="4" t="s">
        <v>128</v>
      </c>
      <c r="D3961" s="3" t="s">
        <v>85</v>
      </c>
      <c r="E3961" s="5">
        <v>6.25</v>
      </c>
      <c r="F3961" s="4">
        <v>16</v>
      </c>
      <c r="G3961" s="5">
        <v>38.15</v>
      </c>
      <c r="H3961" s="5">
        <v>2.3843749999999999</v>
      </c>
      <c r="I3961" s="4">
        <v>2136</v>
      </c>
      <c r="J3961" s="6">
        <v>0.74906367041198496</v>
      </c>
      <c r="K3961" s="7">
        <v>1.5636423220973801</v>
      </c>
      <c r="L3961" s="6">
        <v>0</v>
      </c>
      <c r="M3961" s="5">
        <v>0</v>
      </c>
      <c r="N3961" s="5">
        <v>0</v>
      </c>
      <c r="O3961" s="5">
        <v>38.15</v>
      </c>
      <c r="P3961" s="5">
        <v>-38.15</v>
      </c>
      <c r="Q3961" s="8">
        <v>-1</v>
      </c>
      <c r="R3961" s="4">
        <v>0</v>
      </c>
      <c r="S3961" s="10" t="s">
        <v>33</v>
      </c>
      <c r="T3961" s="11">
        <v>0</v>
      </c>
    </row>
    <row r="3962" spans="1:20" x14ac:dyDescent="0.2">
      <c r="A3962" s="3" t="s">
        <v>161</v>
      </c>
      <c r="B3962" s="3" t="s">
        <v>162</v>
      </c>
      <c r="C3962" s="4" t="s">
        <v>128</v>
      </c>
      <c r="D3962" s="3" t="s">
        <v>85</v>
      </c>
      <c r="E3962" s="5">
        <v>6.25</v>
      </c>
      <c r="F3962" s="4">
        <v>15</v>
      </c>
      <c r="G3962" s="5">
        <v>38.387499937500003</v>
      </c>
      <c r="H3962" s="5">
        <v>2.5591666625</v>
      </c>
      <c r="I3962" s="4">
        <v>142</v>
      </c>
      <c r="J3962" s="6">
        <v>10.563380281690099</v>
      </c>
      <c r="K3962" s="7">
        <v>1.8852112676056301</v>
      </c>
      <c r="L3962" s="6">
        <v>0</v>
      </c>
      <c r="M3962" s="5">
        <v>0</v>
      </c>
      <c r="N3962" s="5">
        <v>0</v>
      </c>
      <c r="O3962" s="5">
        <v>38.387499937500003</v>
      </c>
      <c r="P3962" s="5">
        <v>-38.387499937500003</v>
      </c>
      <c r="Q3962" s="8">
        <v>-1</v>
      </c>
      <c r="R3962" s="4">
        <v>0</v>
      </c>
      <c r="S3962" s="10" t="s">
        <v>33</v>
      </c>
      <c r="T3962" s="11">
        <v>0</v>
      </c>
    </row>
    <row r="3963" spans="1:20" x14ac:dyDescent="0.2">
      <c r="A3963" s="3" t="s">
        <v>161</v>
      </c>
      <c r="B3963" s="3" t="s">
        <v>162</v>
      </c>
      <c r="C3963" s="4" t="s">
        <v>128</v>
      </c>
      <c r="D3963" s="3" t="s">
        <v>85</v>
      </c>
      <c r="E3963" s="5">
        <v>6.25</v>
      </c>
      <c r="F3963" s="4">
        <v>14</v>
      </c>
      <c r="G3963" s="5">
        <v>38.512499900000002</v>
      </c>
      <c r="H3963" s="5">
        <v>2.7508928500000001</v>
      </c>
      <c r="I3963" s="4">
        <v>382</v>
      </c>
      <c r="J3963" s="6">
        <v>3.66492146596859</v>
      </c>
      <c r="K3963" s="7">
        <v>1.26910994764398</v>
      </c>
      <c r="L3963" s="6">
        <v>0</v>
      </c>
      <c r="M3963" s="5">
        <v>0</v>
      </c>
      <c r="N3963" s="5">
        <v>0</v>
      </c>
      <c r="O3963" s="5">
        <v>38.512499900000002</v>
      </c>
      <c r="P3963" s="5">
        <v>-38.512499900000002</v>
      </c>
      <c r="Q3963" s="8">
        <v>-1</v>
      </c>
      <c r="R3963" s="4">
        <v>0</v>
      </c>
      <c r="S3963" s="10" t="s">
        <v>33</v>
      </c>
      <c r="T3963" s="11">
        <v>0</v>
      </c>
    </row>
    <row r="3964" spans="1:20" x14ac:dyDescent="0.2">
      <c r="A3964" s="3" t="s">
        <v>161</v>
      </c>
      <c r="B3964" s="3" t="s">
        <v>162</v>
      </c>
      <c r="C3964" s="4" t="s">
        <v>128</v>
      </c>
      <c r="D3964" s="3" t="s">
        <v>85</v>
      </c>
      <c r="E3964" s="5">
        <v>6.25</v>
      </c>
      <c r="F3964" s="4">
        <v>12</v>
      </c>
      <c r="G3964" s="5">
        <v>38.549999999999997</v>
      </c>
      <c r="H3964" s="5">
        <v>3.2124999999999999</v>
      </c>
      <c r="I3964" s="4">
        <v>162</v>
      </c>
      <c r="J3964" s="6">
        <v>7.4074074074074101</v>
      </c>
      <c r="K3964" s="7">
        <v>1.1614197530864201</v>
      </c>
      <c r="L3964" s="6">
        <v>0</v>
      </c>
      <c r="M3964" s="5">
        <v>0</v>
      </c>
      <c r="N3964" s="5">
        <v>0</v>
      </c>
      <c r="O3964" s="5">
        <v>38.549999999999997</v>
      </c>
      <c r="P3964" s="5">
        <v>-38.549999999999997</v>
      </c>
      <c r="Q3964" s="8">
        <v>-1</v>
      </c>
      <c r="R3964" s="4">
        <v>0</v>
      </c>
      <c r="S3964" s="10" t="s">
        <v>33</v>
      </c>
      <c r="T3964" s="11">
        <v>0</v>
      </c>
    </row>
    <row r="3965" spans="1:20" x14ac:dyDescent="0.2">
      <c r="A3965" s="3" t="s">
        <v>161</v>
      </c>
      <c r="B3965" s="3" t="s">
        <v>162</v>
      </c>
      <c r="C3965" s="4" t="s">
        <v>128</v>
      </c>
      <c r="D3965" s="3" t="s">
        <v>85</v>
      </c>
      <c r="E3965" s="5">
        <v>6.25</v>
      </c>
      <c r="F3965" s="4">
        <v>28</v>
      </c>
      <c r="G3965" s="5">
        <v>38.562499849999995</v>
      </c>
      <c r="H3965" s="5">
        <v>1.3772321374999998</v>
      </c>
      <c r="I3965" s="4">
        <v>1014</v>
      </c>
      <c r="J3965" s="6">
        <v>2.7613412228796799</v>
      </c>
      <c r="K3965" s="7">
        <v>3.3301775147928998</v>
      </c>
      <c r="L3965" s="6">
        <v>0</v>
      </c>
      <c r="M3965" s="5">
        <v>0</v>
      </c>
      <c r="N3965" s="5">
        <v>0</v>
      </c>
      <c r="O3965" s="5">
        <v>38.562499849999995</v>
      </c>
      <c r="P3965" s="5">
        <v>-38.562499849999995</v>
      </c>
      <c r="Q3965" s="8">
        <v>-1</v>
      </c>
      <c r="R3965" s="4">
        <v>0</v>
      </c>
      <c r="S3965" s="10" t="s">
        <v>33</v>
      </c>
      <c r="T3965" s="11">
        <v>0</v>
      </c>
    </row>
    <row r="3966" spans="1:20" x14ac:dyDescent="0.2">
      <c r="A3966" s="3" t="s">
        <v>161</v>
      </c>
      <c r="B3966" s="3" t="s">
        <v>162</v>
      </c>
      <c r="C3966" s="4" t="s">
        <v>128</v>
      </c>
      <c r="D3966" s="3" t="s">
        <v>85</v>
      </c>
      <c r="E3966" s="5">
        <v>6.25</v>
      </c>
      <c r="F3966" s="4">
        <v>20</v>
      </c>
      <c r="G3966" s="5">
        <v>38.700000000000003</v>
      </c>
      <c r="H3966" s="5">
        <v>1.9350000000000001</v>
      </c>
      <c r="I3966" s="4">
        <v>480</v>
      </c>
      <c r="J3966" s="6">
        <v>4.1666666666666696</v>
      </c>
      <c r="K3966" s="7">
        <v>1.9877083333333301</v>
      </c>
      <c r="L3966" s="6">
        <v>0</v>
      </c>
      <c r="M3966" s="5">
        <v>0</v>
      </c>
      <c r="N3966" s="5">
        <v>0</v>
      </c>
      <c r="O3966" s="5">
        <v>38.700000000000003</v>
      </c>
      <c r="P3966" s="5">
        <v>-38.700000000000003</v>
      </c>
      <c r="Q3966" s="8">
        <v>-1</v>
      </c>
      <c r="R3966" s="4">
        <v>0</v>
      </c>
      <c r="S3966" s="10" t="s">
        <v>33</v>
      </c>
      <c r="T3966" s="11">
        <v>0</v>
      </c>
    </row>
    <row r="3967" spans="1:20" x14ac:dyDescent="0.2">
      <c r="A3967" s="3" t="s">
        <v>161</v>
      </c>
      <c r="B3967" s="3" t="s">
        <v>162</v>
      </c>
      <c r="C3967" s="4" t="s">
        <v>128</v>
      </c>
      <c r="D3967" s="3" t="s">
        <v>85</v>
      </c>
      <c r="E3967" s="5">
        <v>6.25</v>
      </c>
      <c r="F3967" s="4">
        <v>14</v>
      </c>
      <c r="G3967" s="5">
        <v>39.249999949999996</v>
      </c>
      <c r="H3967" s="5">
        <v>2.8035714249999999</v>
      </c>
      <c r="I3967" s="4">
        <v>3019</v>
      </c>
      <c r="J3967" s="6">
        <v>0.46372971182510803</v>
      </c>
      <c r="K3967" s="7">
        <v>2.4131831732361699</v>
      </c>
      <c r="L3967" s="6">
        <v>0</v>
      </c>
      <c r="M3967" s="5">
        <v>0</v>
      </c>
      <c r="N3967" s="5">
        <v>0</v>
      </c>
      <c r="O3967" s="5">
        <v>39.249999949999996</v>
      </c>
      <c r="P3967" s="5">
        <v>-39.249999949999996</v>
      </c>
      <c r="Q3967" s="8">
        <v>-1</v>
      </c>
      <c r="R3967" s="4">
        <v>0</v>
      </c>
      <c r="S3967" s="10" t="s">
        <v>33</v>
      </c>
      <c r="T3967" s="11">
        <v>0</v>
      </c>
    </row>
    <row r="3968" spans="1:20" x14ac:dyDescent="0.2">
      <c r="A3968" s="3" t="s">
        <v>161</v>
      </c>
      <c r="B3968" s="3" t="s">
        <v>162</v>
      </c>
      <c r="C3968" s="4" t="s">
        <v>128</v>
      </c>
      <c r="D3968" s="3" t="s">
        <v>85</v>
      </c>
      <c r="E3968" s="5">
        <v>6.25</v>
      </c>
      <c r="F3968" s="4">
        <v>21</v>
      </c>
      <c r="G3968" s="5">
        <v>39.324999787500005</v>
      </c>
      <c r="H3968" s="5">
        <v>1.8726190375000002</v>
      </c>
      <c r="I3968" s="4">
        <v>633</v>
      </c>
      <c r="J3968" s="6">
        <v>3.3175355450236999</v>
      </c>
      <c r="K3968" s="7">
        <v>2.1777251184834099</v>
      </c>
      <c r="L3968" s="6">
        <v>0</v>
      </c>
      <c r="M3968" s="5">
        <v>0</v>
      </c>
      <c r="N3968" s="5">
        <v>0</v>
      </c>
      <c r="O3968" s="5">
        <v>39.324999787500005</v>
      </c>
      <c r="P3968" s="5">
        <v>-39.324999787500005</v>
      </c>
      <c r="Q3968" s="8">
        <v>-1</v>
      </c>
      <c r="R3968" s="4">
        <v>0</v>
      </c>
      <c r="S3968" s="10" t="s">
        <v>33</v>
      </c>
      <c r="T3968" s="11">
        <v>0</v>
      </c>
    </row>
    <row r="3969" spans="1:20" x14ac:dyDescent="0.2">
      <c r="A3969" s="3" t="s">
        <v>161</v>
      </c>
      <c r="B3969" s="3" t="s">
        <v>162</v>
      </c>
      <c r="C3969" s="4" t="s">
        <v>128</v>
      </c>
      <c r="D3969" s="3" t="s">
        <v>85</v>
      </c>
      <c r="E3969" s="5">
        <v>6.25</v>
      </c>
      <c r="F3969" s="4">
        <v>14</v>
      </c>
      <c r="G3969" s="5">
        <v>39.337499950000002</v>
      </c>
      <c r="H3969" s="5">
        <v>2.809821425</v>
      </c>
      <c r="I3969" s="4">
        <v>717</v>
      </c>
      <c r="J3969" s="6">
        <v>1.95258019525802</v>
      </c>
      <c r="K3969" s="7">
        <v>1.71199442119944</v>
      </c>
      <c r="L3969" s="6">
        <v>0</v>
      </c>
      <c r="M3969" s="5">
        <v>0</v>
      </c>
      <c r="N3969" s="5">
        <v>0</v>
      </c>
      <c r="O3969" s="5">
        <v>39.337499950000002</v>
      </c>
      <c r="P3969" s="5">
        <v>-39.337499950000002</v>
      </c>
      <c r="Q3969" s="8">
        <v>-1</v>
      </c>
      <c r="R3969" s="4">
        <v>0</v>
      </c>
      <c r="S3969" s="10" t="s">
        <v>33</v>
      </c>
      <c r="T3969" s="11">
        <v>0</v>
      </c>
    </row>
    <row r="3970" spans="1:20" x14ac:dyDescent="0.2">
      <c r="A3970" s="3" t="s">
        <v>161</v>
      </c>
      <c r="B3970" s="3" t="s">
        <v>162</v>
      </c>
      <c r="C3970" s="4" t="s">
        <v>128</v>
      </c>
      <c r="D3970" s="3" t="s">
        <v>85</v>
      </c>
      <c r="E3970" s="5">
        <v>6.25</v>
      </c>
      <c r="F3970" s="4">
        <v>19</v>
      </c>
      <c r="G3970" s="5">
        <v>39.424999999999997</v>
      </c>
      <c r="H3970" s="5">
        <v>2.0750000000000002</v>
      </c>
      <c r="I3970" s="4">
        <v>383</v>
      </c>
      <c r="J3970" s="6">
        <v>4.9608355091383798</v>
      </c>
      <c r="K3970" s="7">
        <v>1.5561357702349901</v>
      </c>
      <c r="L3970" s="6">
        <v>0</v>
      </c>
      <c r="M3970" s="5">
        <v>0</v>
      </c>
      <c r="N3970" s="5">
        <v>0</v>
      </c>
      <c r="O3970" s="5">
        <v>39.424999999999997</v>
      </c>
      <c r="P3970" s="5">
        <v>-39.424999999999997</v>
      </c>
      <c r="Q3970" s="8">
        <v>-1</v>
      </c>
      <c r="R3970" s="4">
        <v>0</v>
      </c>
      <c r="S3970" s="10" t="s">
        <v>33</v>
      </c>
      <c r="T3970" s="11">
        <v>0</v>
      </c>
    </row>
    <row r="3971" spans="1:20" x14ac:dyDescent="0.2">
      <c r="A3971" s="3" t="s">
        <v>161</v>
      </c>
      <c r="B3971" s="3" t="s">
        <v>162</v>
      </c>
      <c r="C3971" s="4" t="s">
        <v>128</v>
      </c>
      <c r="D3971" s="3" t="s">
        <v>85</v>
      </c>
      <c r="E3971" s="5">
        <v>6.25</v>
      </c>
      <c r="F3971" s="4">
        <v>40</v>
      </c>
      <c r="G3971" s="5">
        <v>39.700000000000003</v>
      </c>
      <c r="H3971" s="5">
        <v>0.99250000000000005</v>
      </c>
      <c r="I3971" s="4">
        <v>694</v>
      </c>
      <c r="J3971" s="6">
        <v>5.7636887608069198</v>
      </c>
      <c r="K3971" s="7">
        <v>2.2191642651296801</v>
      </c>
      <c r="L3971" s="6">
        <v>0</v>
      </c>
      <c r="M3971" s="5">
        <v>0</v>
      </c>
      <c r="N3971" s="5">
        <v>0</v>
      </c>
      <c r="O3971" s="5">
        <v>39.700000000000003</v>
      </c>
      <c r="P3971" s="5">
        <v>-39.700000000000003</v>
      </c>
      <c r="Q3971" s="8">
        <v>-1</v>
      </c>
      <c r="R3971" s="4">
        <v>0</v>
      </c>
      <c r="S3971" s="10" t="s">
        <v>33</v>
      </c>
      <c r="T3971" s="11">
        <v>0</v>
      </c>
    </row>
    <row r="3972" spans="1:20" x14ac:dyDescent="0.2">
      <c r="A3972" s="3" t="s">
        <v>161</v>
      </c>
      <c r="B3972" s="3" t="s">
        <v>162</v>
      </c>
      <c r="C3972" s="4" t="s">
        <v>128</v>
      </c>
      <c r="D3972" s="3" t="s">
        <v>85</v>
      </c>
      <c r="E3972" s="5">
        <v>6.25</v>
      </c>
      <c r="F3972" s="4">
        <v>22</v>
      </c>
      <c r="G3972" s="5">
        <v>39.9749999</v>
      </c>
      <c r="H3972" s="5">
        <v>1.81704545</v>
      </c>
      <c r="I3972" s="4">
        <v>831</v>
      </c>
      <c r="J3972" s="6">
        <v>2.6474127557160001</v>
      </c>
      <c r="K3972" s="7">
        <v>1.53886883273165</v>
      </c>
      <c r="L3972" s="6">
        <v>0</v>
      </c>
      <c r="M3972" s="5">
        <v>0</v>
      </c>
      <c r="N3972" s="5">
        <v>0</v>
      </c>
      <c r="O3972" s="5">
        <v>39.9749999</v>
      </c>
      <c r="P3972" s="5">
        <v>-39.9749999</v>
      </c>
      <c r="Q3972" s="8">
        <v>-1</v>
      </c>
      <c r="R3972" s="4">
        <v>0</v>
      </c>
      <c r="S3972" s="10" t="s">
        <v>33</v>
      </c>
      <c r="T3972" s="11">
        <v>0</v>
      </c>
    </row>
    <row r="3973" spans="1:20" x14ac:dyDescent="0.2">
      <c r="A3973" s="3" t="s">
        <v>161</v>
      </c>
      <c r="B3973" s="3" t="s">
        <v>162</v>
      </c>
      <c r="C3973" s="4" t="s">
        <v>128</v>
      </c>
      <c r="D3973" s="3" t="s">
        <v>85</v>
      </c>
      <c r="E3973" s="5">
        <v>6.25</v>
      </c>
      <c r="F3973" s="4">
        <v>12</v>
      </c>
      <c r="G3973" s="5">
        <v>40.0374999</v>
      </c>
      <c r="H3973" s="5">
        <v>3.3364583250000002</v>
      </c>
      <c r="I3973" s="4">
        <v>217</v>
      </c>
      <c r="J3973" s="6">
        <v>5.5299539170506904</v>
      </c>
      <c r="K3973" s="7">
        <v>1.55751152073733</v>
      </c>
      <c r="L3973" s="6">
        <v>0</v>
      </c>
      <c r="M3973" s="5">
        <v>0</v>
      </c>
      <c r="N3973" s="5">
        <v>0</v>
      </c>
      <c r="O3973" s="5">
        <v>40.0374999</v>
      </c>
      <c r="P3973" s="5">
        <v>-40.0374999</v>
      </c>
      <c r="Q3973" s="8">
        <v>-1</v>
      </c>
      <c r="R3973" s="4">
        <v>0</v>
      </c>
      <c r="S3973" s="10" t="s">
        <v>33</v>
      </c>
      <c r="T3973" s="11">
        <v>0</v>
      </c>
    </row>
    <row r="3974" spans="1:20" x14ac:dyDescent="0.2">
      <c r="A3974" s="3" t="s">
        <v>161</v>
      </c>
      <c r="B3974" s="3" t="s">
        <v>162</v>
      </c>
      <c r="C3974" s="4" t="s">
        <v>128</v>
      </c>
      <c r="D3974" s="3" t="s">
        <v>85</v>
      </c>
      <c r="E3974" s="5">
        <v>6.25</v>
      </c>
      <c r="F3974" s="4">
        <v>10</v>
      </c>
      <c r="G3974" s="5">
        <v>40.075000000000003</v>
      </c>
      <c r="H3974" s="5">
        <v>4.0075000000000003</v>
      </c>
      <c r="I3974" s="4">
        <v>36</v>
      </c>
      <c r="J3974" s="6">
        <v>27.7777777777778</v>
      </c>
      <c r="K3974" s="7">
        <v>1.49861111111111</v>
      </c>
      <c r="L3974" s="6">
        <v>0</v>
      </c>
      <c r="M3974" s="5">
        <v>0</v>
      </c>
      <c r="N3974" s="5">
        <v>0</v>
      </c>
      <c r="O3974" s="5">
        <v>40.075000000000003</v>
      </c>
      <c r="P3974" s="5">
        <v>-40.075000000000003</v>
      </c>
      <c r="Q3974" s="8">
        <v>-1</v>
      </c>
      <c r="R3974" s="4">
        <v>0</v>
      </c>
      <c r="S3974" s="10" t="s">
        <v>33</v>
      </c>
      <c r="T3974" s="11">
        <v>0</v>
      </c>
    </row>
    <row r="3975" spans="1:20" x14ac:dyDescent="0.2">
      <c r="A3975" s="3" t="s">
        <v>161</v>
      </c>
      <c r="B3975" s="3" t="s">
        <v>162</v>
      </c>
      <c r="C3975" s="4" t="s">
        <v>128</v>
      </c>
      <c r="D3975" s="3" t="s">
        <v>85</v>
      </c>
      <c r="E3975" s="5">
        <v>6.25</v>
      </c>
      <c r="F3975" s="4">
        <v>43</v>
      </c>
      <c r="G3975" s="5">
        <v>40.349999762499998</v>
      </c>
      <c r="H3975" s="5">
        <v>0.93837208750000001</v>
      </c>
      <c r="I3975" s="4">
        <v>901</v>
      </c>
      <c r="J3975" s="6">
        <v>4.7724750277469496</v>
      </c>
      <c r="K3975" s="7">
        <v>5.5345172031076597</v>
      </c>
      <c r="L3975" s="6">
        <v>0</v>
      </c>
      <c r="M3975" s="5">
        <v>0</v>
      </c>
      <c r="N3975" s="5">
        <v>0</v>
      </c>
      <c r="O3975" s="5">
        <v>40.349999762499998</v>
      </c>
      <c r="P3975" s="5">
        <v>-40.349999762499998</v>
      </c>
      <c r="Q3975" s="8">
        <v>-1</v>
      </c>
      <c r="R3975" s="4">
        <v>0</v>
      </c>
      <c r="S3975" s="10" t="s">
        <v>33</v>
      </c>
      <c r="T3975" s="11">
        <v>0</v>
      </c>
    </row>
    <row r="3976" spans="1:20" x14ac:dyDescent="0.2">
      <c r="A3976" s="3" t="s">
        <v>161</v>
      </c>
      <c r="B3976" s="3" t="s">
        <v>162</v>
      </c>
      <c r="C3976" s="4" t="s">
        <v>128</v>
      </c>
      <c r="D3976" s="3" t="s">
        <v>85</v>
      </c>
      <c r="E3976" s="5">
        <v>6.25</v>
      </c>
      <c r="F3976" s="4">
        <v>13</v>
      </c>
      <c r="G3976" s="5">
        <v>40.474999987499999</v>
      </c>
      <c r="H3976" s="5">
        <v>3.1134615375000001</v>
      </c>
      <c r="I3976" s="4">
        <v>163</v>
      </c>
      <c r="J3976" s="6">
        <v>7.9754601226993902</v>
      </c>
      <c r="K3976" s="7">
        <v>1.8447852760736201</v>
      </c>
      <c r="L3976" s="6">
        <v>0</v>
      </c>
      <c r="M3976" s="5">
        <v>0</v>
      </c>
      <c r="N3976" s="5">
        <v>0</v>
      </c>
      <c r="O3976" s="5">
        <v>40.474999987499999</v>
      </c>
      <c r="P3976" s="5">
        <v>-40.474999987499999</v>
      </c>
      <c r="Q3976" s="8">
        <v>-1</v>
      </c>
      <c r="R3976" s="4">
        <v>0</v>
      </c>
      <c r="S3976" s="10" t="s">
        <v>33</v>
      </c>
      <c r="T3976" s="11">
        <v>0</v>
      </c>
    </row>
    <row r="3977" spans="1:20" x14ac:dyDescent="0.2">
      <c r="A3977" s="3" t="s">
        <v>161</v>
      </c>
      <c r="B3977" s="3" t="s">
        <v>162</v>
      </c>
      <c r="C3977" s="4" t="s">
        <v>128</v>
      </c>
      <c r="D3977" s="3" t="s">
        <v>39</v>
      </c>
      <c r="E3977" s="5">
        <v>6.25</v>
      </c>
      <c r="F3977" s="4">
        <v>9</v>
      </c>
      <c r="G3977" s="5">
        <v>40.5874999125</v>
      </c>
      <c r="H3977" s="5">
        <v>4.5097222124999998</v>
      </c>
      <c r="I3977" s="4">
        <v>285</v>
      </c>
      <c r="J3977" s="6">
        <v>3.1578947368421102</v>
      </c>
      <c r="K3977" s="7">
        <v>1.1680701754386</v>
      </c>
      <c r="L3977" s="6">
        <v>0</v>
      </c>
      <c r="M3977" s="5">
        <v>0</v>
      </c>
      <c r="N3977" s="5">
        <v>0</v>
      </c>
      <c r="O3977" s="5">
        <v>40.5874999125</v>
      </c>
      <c r="P3977" s="5">
        <v>-40.5874999125</v>
      </c>
      <c r="Q3977" s="8">
        <v>-1</v>
      </c>
      <c r="R3977" s="4">
        <v>0</v>
      </c>
      <c r="S3977" s="10" t="s">
        <v>33</v>
      </c>
      <c r="T3977" s="11">
        <v>0</v>
      </c>
    </row>
    <row r="3978" spans="1:20" x14ac:dyDescent="0.2">
      <c r="A3978" s="3" t="s">
        <v>161</v>
      </c>
      <c r="B3978" s="3" t="s">
        <v>162</v>
      </c>
      <c r="C3978" s="4" t="s">
        <v>128</v>
      </c>
      <c r="D3978" s="3" t="s">
        <v>85</v>
      </c>
      <c r="E3978" s="5">
        <v>6.25</v>
      </c>
      <c r="F3978" s="4">
        <v>17</v>
      </c>
      <c r="G3978" s="5">
        <v>40.724999824999998</v>
      </c>
      <c r="H3978" s="5">
        <v>2.395588225</v>
      </c>
      <c r="I3978" s="4">
        <v>1298</v>
      </c>
      <c r="J3978" s="6">
        <v>1.3097072419106299</v>
      </c>
      <c r="K3978" s="7">
        <v>1.9881355932203399</v>
      </c>
      <c r="L3978" s="6">
        <v>0</v>
      </c>
      <c r="M3978" s="5">
        <v>0</v>
      </c>
      <c r="N3978" s="5">
        <v>0</v>
      </c>
      <c r="O3978" s="5">
        <v>40.724999824999998</v>
      </c>
      <c r="P3978" s="5">
        <v>-40.724999824999998</v>
      </c>
      <c r="Q3978" s="8">
        <v>-1</v>
      </c>
      <c r="R3978" s="4">
        <v>0</v>
      </c>
      <c r="S3978" s="10" t="s">
        <v>33</v>
      </c>
      <c r="T3978" s="11">
        <v>0</v>
      </c>
    </row>
    <row r="3979" spans="1:20" x14ac:dyDescent="0.2">
      <c r="A3979" s="3" t="s">
        <v>161</v>
      </c>
      <c r="B3979" s="3" t="s">
        <v>162</v>
      </c>
      <c r="C3979" s="4" t="s">
        <v>128</v>
      </c>
      <c r="D3979" s="3" t="s">
        <v>85</v>
      </c>
      <c r="E3979" s="5">
        <v>6.25</v>
      </c>
      <c r="F3979" s="4">
        <v>13</v>
      </c>
      <c r="G3979" s="5">
        <v>40.799999987500009</v>
      </c>
      <c r="H3979" s="5">
        <v>3.1384615375000005</v>
      </c>
      <c r="I3979" s="4">
        <v>506</v>
      </c>
      <c r="J3979" s="6">
        <v>2.5691699604743099</v>
      </c>
      <c r="K3979" s="7">
        <v>1.97727272727273</v>
      </c>
      <c r="L3979" s="6">
        <v>0</v>
      </c>
      <c r="M3979" s="5">
        <v>0</v>
      </c>
      <c r="N3979" s="5">
        <v>0</v>
      </c>
      <c r="O3979" s="5">
        <v>40.799999987500009</v>
      </c>
      <c r="P3979" s="5">
        <v>-40.799999987500009</v>
      </c>
      <c r="Q3979" s="8">
        <v>-1</v>
      </c>
      <c r="R3979" s="4">
        <v>0</v>
      </c>
      <c r="S3979" s="10" t="s">
        <v>33</v>
      </c>
      <c r="T3979" s="11">
        <v>0</v>
      </c>
    </row>
    <row r="3980" spans="1:20" x14ac:dyDescent="0.2">
      <c r="A3980" s="3" t="s">
        <v>161</v>
      </c>
      <c r="B3980" s="3" t="s">
        <v>162</v>
      </c>
      <c r="C3980" s="4" t="s">
        <v>128</v>
      </c>
      <c r="D3980" s="3" t="s">
        <v>85</v>
      </c>
      <c r="E3980" s="5">
        <v>6.25</v>
      </c>
      <c r="F3980" s="4">
        <v>11</v>
      </c>
      <c r="G3980" s="5">
        <v>40.912499924999999</v>
      </c>
      <c r="H3980" s="5">
        <v>3.7193181749999997</v>
      </c>
      <c r="I3980" s="4">
        <v>75</v>
      </c>
      <c r="J3980" s="6">
        <v>14.6666666666667</v>
      </c>
      <c r="K3980" s="7">
        <v>1.3855999999999999</v>
      </c>
      <c r="L3980" s="6">
        <v>0</v>
      </c>
      <c r="M3980" s="5">
        <v>0</v>
      </c>
      <c r="N3980" s="5">
        <v>0</v>
      </c>
      <c r="O3980" s="5">
        <v>40.912499924999999</v>
      </c>
      <c r="P3980" s="5">
        <v>-40.912499924999999</v>
      </c>
      <c r="Q3980" s="8">
        <v>-1</v>
      </c>
      <c r="R3980" s="4">
        <v>0</v>
      </c>
      <c r="S3980" s="10" t="s">
        <v>33</v>
      </c>
      <c r="T3980" s="11">
        <v>0</v>
      </c>
    </row>
    <row r="3981" spans="1:20" x14ac:dyDescent="0.2">
      <c r="A3981" s="3" t="s">
        <v>161</v>
      </c>
      <c r="B3981" s="3" t="s">
        <v>162</v>
      </c>
      <c r="C3981" s="4" t="s">
        <v>128</v>
      </c>
      <c r="D3981" s="3" t="s">
        <v>85</v>
      </c>
      <c r="E3981" s="5">
        <v>6.25</v>
      </c>
      <c r="F3981" s="4">
        <v>46</v>
      </c>
      <c r="G3981" s="5">
        <v>41.512499900000002</v>
      </c>
      <c r="H3981" s="5">
        <v>0.90244564999999999</v>
      </c>
      <c r="I3981" s="4">
        <v>1427</v>
      </c>
      <c r="J3981" s="6">
        <v>3.22354590049054</v>
      </c>
      <c r="K3981" s="7">
        <v>5.2257182901191301</v>
      </c>
      <c r="L3981" s="6">
        <v>0</v>
      </c>
      <c r="M3981" s="5">
        <v>0</v>
      </c>
      <c r="N3981" s="5">
        <v>0</v>
      </c>
      <c r="O3981" s="5">
        <v>41.512499900000002</v>
      </c>
      <c r="P3981" s="5">
        <v>-41.512499900000002</v>
      </c>
      <c r="Q3981" s="8">
        <v>-1</v>
      </c>
      <c r="R3981" s="4">
        <v>0</v>
      </c>
      <c r="S3981" s="10" t="s">
        <v>33</v>
      </c>
      <c r="T3981" s="11">
        <v>0</v>
      </c>
    </row>
    <row r="3982" spans="1:20" x14ac:dyDescent="0.2">
      <c r="A3982" s="3" t="s">
        <v>161</v>
      </c>
      <c r="B3982" s="3" t="s">
        <v>162</v>
      </c>
      <c r="C3982" s="4" t="s">
        <v>128</v>
      </c>
      <c r="D3982" s="3" t="s">
        <v>80</v>
      </c>
      <c r="E3982" s="5">
        <v>6.25</v>
      </c>
      <c r="F3982" s="4">
        <v>20</v>
      </c>
      <c r="G3982" s="5">
        <v>42.15</v>
      </c>
      <c r="H3982" s="5">
        <v>2.1074999999999999</v>
      </c>
      <c r="I3982" s="4">
        <v>624</v>
      </c>
      <c r="J3982" s="6">
        <v>3.2051282051282</v>
      </c>
      <c r="K3982" s="7">
        <v>1.0314102564102601</v>
      </c>
      <c r="L3982" s="6">
        <v>0</v>
      </c>
      <c r="M3982" s="5">
        <v>0</v>
      </c>
      <c r="N3982" s="5">
        <v>0</v>
      </c>
      <c r="O3982" s="5">
        <v>42.15</v>
      </c>
      <c r="P3982" s="5">
        <v>-42.15</v>
      </c>
      <c r="Q3982" s="8">
        <v>-1</v>
      </c>
      <c r="R3982" s="4">
        <v>0</v>
      </c>
      <c r="S3982" s="10" t="s">
        <v>33</v>
      </c>
      <c r="T3982" s="11">
        <v>0</v>
      </c>
    </row>
    <row r="3983" spans="1:20" x14ac:dyDescent="0.2">
      <c r="A3983" s="3" t="s">
        <v>161</v>
      </c>
      <c r="B3983" s="3" t="s">
        <v>162</v>
      </c>
      <c r="C3983" s="4" t="s">
        <v>128</v>
      </c>
      <c r="D3983" s="3" t="s">
        <v>85</v>
      </c>
      <c r="E3983" s="5">
        <v>6.25</v>
      </c>
      <c r="F3983" s="4">
        <v>27</v>
      </c>
      <c r="G3983" s="5">
        <v>43.624999912499995</v>
      </c>
      <c r="H3983" s="5">
        <v>1.6157407374999999</v>
      </c>
      <c r="I3983" s="4">
        <v>1418</v>
      </c>
      <c r="J3983" s="6">
        <v>1.90409026798307</v>
      </c>
      <c r="K3983" s="7">
        <v>1.7109308885754599</v>
      </c>
      <c r="L3983" s="6">
        <v>0</v>
      </c>
      <c r="M3983" s="5">
        <v>0</v>
      </c>
      <c r="N3983" s="5">
        <v>0</v>
      </c>
      <c r="O3983" s="5">
        <v>43.624999912499995</v>
      </c>
      <c r="P3983" s="5">
        <v>-43.624999912499995</v>
      </c>
      <c r="Q3983" s="8">
        <v>-1</v>
      </c>
      <c r="R3983" s="4">
        <v>0</v>
      </c>
      <c r="S3983" s="10" t="s">
        <v>33</v>
      </c>
      <c r="T3983" s="11">
        <v>0</v>
      </c>
    </row>
    <row r="3984" spans="1:20" x14ac:dyDescent="0.2">
      <c r="A3984" s="3" t="s">
        <v>161</v>
      </c>
      <c r="B3984" s="3" t="s">
        <v>162</v>
      </c>
      <c r="C3984" s="4" t="s">
        <v>128</v>
      </c>
      <c r="D3984" s="3" t="s">
        <v>85</v>
      </c>
      <c r="E3984" s="5">
        <v>6.25</v>
      </c>
      <c r="F3984" s="4">
        <v>15</v>
      </c>
      <c r="G3984" s="5">
        <v>43.824999937499996</v>
      </c>
      <c r="H3984" s="5">
        <v>2.9216666624999998</v>
      </c>
      <c r="I3984" s="4">
        <v>1073</v>
      </c>
      <c r="J3984" s="6">
        <v>1.3979496738117401</v>
      </c>
      <c r="K3984" s="7">
        <v>3.0637465051258199</v>
      </c>
      <c r="L3984" s="6">
        <v>0</v>
      </c>
      <c r="M3984" s="5">
        <v>0</v>
      </c>
      <c r="N3984" s="5">
        <v>0</v>
      </c>
      <c r="O3984" s="5">
        <v>43.824999937499996</v>
      </c>
      <c r="P3984" s="5">
        <v>-43.824999937499996</v>
      </c>
      <c r="Q3984" s="8">
        <v>-1</v>
      </c>
      <c r="R3984" s="4">
        <v>0</v>
      </c>
      <c r="S3984" s="10" t="s">
        <v>33</v>
      </c>
      <c r="T3984" s="11">
        <v>0</v>
      </c>
    </row>
    <row r="3985" spans="1:20" x14ac:dyDescent="0.2">
      <c r="A3985" s="3" t="s">
        <v>161</v>
      </c>
      <c r="B3985" s="3" t="s">
        <v>162</v>
      </c>
      <c r="C3985" s="4" t="s">
        <v>128</v>
      </c>
      <c r="D3985" s="3" t="s">
        <v>85</v>
      </c>
      <c r="E3985" s="5">
        <v>6.25</v>
      </c>
      <c r="F3985" s="4">
        <v>24</v>
      </c>
      <c r="G3985" s="5">
        <v>43.837499999999999</v>
      </c>
      <c r="H3985" s="5">
        <v>1.8265625000000001</v>
      </c>
      <c r="I3985" s="4">
        <v>149</v>
      </c>
      <c r="J3985" s="6">
        <v>16.107382550335601</v>
      </c>
      <c r="K3985" s="7">
        <v>1.2125503355704701</v>
      </c>
      <c r="L3985" s="6">
        <v>0</v>
      </c>
      <c r="M3985" s="5">
        <v>0</v>
      </c>
      <c r="N3985" s="5">
        <v>0</v>
      </c>
      <c r="O3985" s="5">
        <v>43.837499999999999</v>
      </c>
      <c r="P3985" s="5">
        <v>-43.837499999999999</v>
      </c>
      <c r="Q3985" s="8">
        <v>-1</v>
      </c>
      <c r="R3985" s="4">
        <v>0</v>
      </c>
      <c r="S3985" s="10" t="s">
        <v>33</v>
      </c>
      <c r="T3985" s="11">
        <v>0</v>
      </c>
    </row>
    <row r="3986" spans="1:20" x14ac:dyDescent="0.2">
      <c r="A3986" s="3" t="s">
        <v>161</v>
      </c>
      <c r="B3986" s="3" t="s">
        <v>162</v>
      </c>
      <c r="C3986" s="4" t="s">
        <v>128</v>
      </c>
      <c r="D3986" s="3" t="s">
        <v>85</v>
      </c>
      <c r="E3986" s="5">
        <v>6.25</v>
      </c>
      <c r="F3986" s="4">
        <v>18</v>
      </c>
      <c r="G3986" s="5">
        <v>45.124999875</v>
      </c>
      <c r="H3986" s="5">
        <v>2.5069444375000001</v>
      </c>
      <c r="I3986" s="4">
        <v>1717</v>
      </c>
      <c r="J3986" s="6">
        <v>1.0483401281304601</v>
      </c>
      <c r="K3986" s="7">
        <v>3.0806057076295899</v>
      </c>
      <c r="L3986" s="6">
        <v>0</v>
      </c>
      <c r="M3986" s="5">
        <v>0</v>
      </c>
      <c r="N3986" s="5">
        <v>0</v>
      </c>
      <c r="O3986" s="5">
        <v>45.124999875</v>
      </c>
      <c r="P3986" s="5">
        <v>-45.124999875</v>
      </c>
      <c r="Q3986" s="8">
        <v>-1</v>
      </c>
      <c r="R3986" s="4">
        <v>0</v>
      </c>
      <c r="S3986" s="10" t="s">
        <v>33</v>
      </c>
      <c r="T3986" s="11">
        <v>0</v>
      </c>
    </row>
    <row r="3987" spans="1:20" x14ac:dyDescent="0.2">
      <c r="A3987" s="3" t="s">
        <v>161</v>
      </c>
      <c r="B3987" s="3" t="s">
        <v>162</v>
      </c>
      <c r="C3987" s="4" t="s">
        <v>128</v>
      </c>
      <c r="D3987" s="3" t="s">
        <v>85</v>
      </c>
      <c r="E3987" s="5">
        <v>6.25</v>
      </c>
      <c r="F3987" s="4">
        <v>19</v>
      </c>
      <c r="G3987" s="5">
        <v>45.362499999999997</v>
      </c>
      <c r="H3987" s="5">
        <v>2.3875000000000002</v>
      </c>
      <c r="I3987" s="4">
        <v>137</v>
      </c>
      <c r="J3987" s="6">
        <v>13.868613138686101</v>
      </c>
      <c r="K3987" s="7">
        <v>1.4436496350365</v>
      </c>
      <c r="L3987" s="6">
        <v>0</v>
      </c>
      <c r="M3987" s="5">
        <v>0</v>
      </c>
      <c r="N3987" s="5">
        <v>0</v>
      </c>
      <c r="O3987" s="5">
        <v>45.362499999999997</v>
      </c>
      <c r="P3987" s="5">
        <v>-45.362499999999997</v>
      </c>
      <c r="Q3987" s="8">
        <v>-1</v>
      </c>
      <c r="R3987" s="4">
        <v>0</v>
      </c>
      <c r="S3987" s="10" t="s">
        <v>33</v>
      </c>
      <c r="T3987" s="11">
        <v>0</v>
      </c>
    </row>
    <row r="3988" spans="1:20" x14ac:dyDescent="0.2">
      <c r="A3988" s="3" t="s">
        <v>161</v>
      </c>
      <c r="B3988" s="3" t="s">
        <v>162</v>
      </c>
      <c r="C3988" s="4" t="s">
        <v>128</v>
      </c>
      <c r="D3988" s="3" t="s">
        <v>85</v>
      </c>
      <c r="E3988" s="5">
        <v>6.25</v>
      </c>
      <c r="F3988" s="4">
        <v>25</v>
      </c>
      <c r="G3988" s="5">
        <v>45.55</v>
      </c>
      <c r="H3988" s="5">
        <v>1.8220000000000001</v>
      </c>
      <c r="I3988" s="4">
        <v>349</v>
      </c>
      <c r="J3988" s="6">
        <v>7.1633237822349596</v>
      </c>
      <c r="K3988" s="7">
        <v>3.0157593123209199</v>
      </c>
      <c r="L3988" s="6">
        <v>0</v>
      </c>
      <c r="M3988" s="5">
        <v>0</v>
      </c>
      <c r="N3988" s="5">
        <v>0</v>
      </c>
      <c r="O3988" s="5">
        <v>45.55</v>
      </c>
      <c r="P3988" s="5">
        <v>-45.55</v>
      </c>
      <c r="Q3988" s="8">
        <v>-1</v>
      </c>
      <c r="R3988" s="4">
        <v>0</v>
      </c>
      <c r="S3988" s="10" t="s">
        <v>33</v>
      </c>
      <c r="T3988" s="11">
        <v>0</v>
      </c>
    </row>
    <row r="3989" spans="1:20" x14ac:dyDescent="0.2">
      <c r="A3989" s="3" t="s">
        <v>161</v>
      </c>
      <c r="B3989" s="3" t="s">
        <v>162</v>
      </c>
      <c r="C3989" s="4" t="s">
        <v>128</v>
      </c>
      <c r="D3989" s="3" t="s">
        <v>45</v>
      </c>
      <c r="E3989" s="5">
        <v>6.25</v>
      </c>
      <c r="F3989" s="4">
        <v>12</v>
      </c>
      <c r="G3989" s="5">
        <v>45.6</v>
      </c>
      <c r="H3989" s="5">
        <v>3.8</v>
      </c>
      <c r="I3989" s="4">
        <v>438</v>
      </c>
      <c r="J3989" s="6">
        <v>2.7397260273972601</v>
      </c>
      <c r="K3989" s="7">
        <v>1.6134703196347</v>
      </c>
      <c r="L3989" s="6">
        <v>0</v>
      </c>
      <c r="M3989" s="5">
        <v>0</v>
      </c>
      <c r="N3989" s="5">
        <v>0</v>
      </c>
      <c r="O3989" s="5">
        <v>45.6</v>
      </c>
      <c r="P3989" s="5">
        <v>-45.6</v>
      </c>
      <c r="Q3989" s="8">
        <v>-1</v>
      </c>
      <c r="R3989" s="4">
        <v>0</v>
      </c>
      <c r="S3989" s="10" t="s">
        <v>33</v>
      </c>
      <c r="T3989" s="11">
        <v>0</v>
      </c>
    </row>
    <row r="3990" spans="1:20" x14ac:dyDescent="0.2">
      <c r="A3990" s="3" t="s">
        <v>161</v>
      </c>
      <c r="B3990" s="3" t="s">
        <v>162</v>
      </c>
      <c r="C3990" s="4" t="s">
        <v>128</v>
      </c>
      <c r="D3990" s="3" t="s">
        <v>85</v>
      </c>
      <c r="E3990" s="5">
        <v>6.25</v>
      </c>
      <c r="F3990" s="4">
        <v>19</v>
      </c>
      <c r="G3990" s="5">
        <v>45.612499862500002</v>
      </c>
      <c r="H3990" s="5">
        <v>2.4006578875</v>
      </c>
      <c r="I3990" s="4">
        <v>627</v>
      </c>
      <c r="J3990" s="6">
        <v>3.0303030303030298</v>
      </c>
      <c r="K3990" s="7">
        <v>1.38309409888357</v>
      </c>
      <c r="L3990" s="6">
        <v>0</v>
      </c>
      <c r="M3990" s="5">
        <v>0</v>
      </c>
      <c r="N3990" s="5">
        <v>0</v>
      </c>
      <c r="O3990" s="5">
        <v>45.612499862500002</v>
      </c>
      <c r="P3990" s="5">
        <v>-45.612499862500002</v>
      </c>
      <c r="Q3990" s="8">
        <v>-1</v>
      </c>
      <c r="R3990" s="4">
        <v>0</v>
      </c>
      <c r="S3990" s="10" t="s">
        <v>33</v>
      </c>
      <c r="T3990" s="11">
        <v>0</v>
      </c>
    </row>
    <row r="3991" spans="1:20" x14ac:dyDescent="0.2">
      <c r="A3991" s="3" t="s">
        <v>161</v>
      </c>
      <c r="B3991" s="3" t="s">
        <v>162</v>
      </c>
      <c r="C3991" s="4" t="s">
        <v>128</v>
      </c>
      <c r="D3991" s="3" t="s">
        <v>85</v>
      </c>
      <c r="E3991" s="5">
        <v>6.25</v>
      </c>
      <c r="F3991" s="4">
        <v>17</v>
      </c>
      <c r="G3991" s="5">
        <v>45.812499937500007</v>
      </c>
      <c r="H3991" s="5">
        <v>2.6948529375000003</v>
      </c>
      <c r="I3991" s="4">
        <v>92</v>
      </c>
      <c r="J3991" s="6">
        <v>18.478260869565201</v>
      </c>
      <c r="K3991" s="7">
        <v>1.54108695652174</v>
      </c>
      <c r="L3991" s="6">
        <v>0</v>
      </c>
      <c r="M3991" s="5">
        <v>0</v>
      </c>
      <c r="N3991" s="5">
        <v>0</v>
      </c>
      <c r="O3991" s="5">
        <v>45.812499937500007</v>
      </c>
      <c r="P3991" s="5">
        <v>-45.812499937500007</v>
      </c>
      <c r="Q3991" s="8">
        <v>-1</v>
      </c>
      <c r="R3991" s="4">
        <v>0</v>
      </c>
      <c r="S3991" s="10" t="s">
        <v>33</v>
      </c>
      <c r="T3991" s="11">
        <v>0</v>
      </c>
    </row>
    <row r="3992" spans="1:20" x14ac:dyDescent="0.2">
      <c r="A3992" s="3" t="s">
        <v>161</v>
      </c>
      <c r="B3992" s="3" t="s">
        <v>162</v>
      </c>
      <c r="C3992" s="4" t="s">
        <v>128</v>
      </c>
      <c r="D3992" s="3" t="s">
        <v>56</v>
      </c>
      <c r="E3992" s="5">
        <v>6.25</v>
      </c>
      <c r="F3992" s="4">
        <v>26</v>
      </c>
      <c r="G3992" s="5">
        <v>45.937499725000002</v>
      </c>
      <c r="H3992" s="5">
        <v>1.7668269125</v>
      </c>
      <c r="I3992" s="4">
        <v>300</v>
      </c>
      <c r="J3992" s="6">
        <v>8.6666666666666696</v>
      </c>
      <c r="K3992" s="7">
        <v>1.62733333333333</v>
      </c>
      <c r="L3992" s="6">
        <v>0</v>
      </c>
      <c r="M3992" s="5">
        <v>0</v>
      </c>
      <c r="N3992" s="5">
        <v>0</v>
      </c>
      <c r="O3992" s="5">
        <v>45.937499725000002</v>
      </c>
      <c r="P3992" s="5">
        <v>-45.937499725000002</v>
      </c>
      <c r="Q3992" s="8">
        <v>-1</v>
      </c>
      <c r="R3992" s="4">
        <v>0</v>
      </c>
      <c r="S3992" s="10" t="s">
        <v>33</v>
      </c>
      <c r="T3992" s="11">
        <v>0</v>
      </c>
    </row>
    <row r="3993" spans="1:20" x14ac:dyDescent="0.2">
      <c r="A3993" s="3" t="s">
        <v>161</v>
      </c>
      <c r="B3993" s="3" t="s">
        <v>162</v>
      </c>
      <c r="C3993" s="4" t="s">
        <v>128</v>
      </c>
      <c r="D3993" s="3" t="s">
        <v>85</v>
      </c>
      <c r="E3993" s="5">
        <v>6.25</v>
      </c>
      <c r="F3993" s="4">
        <v>41</v>
      </c>
      <c r="G3993" s="5">
        <v>46.0749999875</v>
      </c>
      <c r="H3993" s="5">
        <v>1.1237804874999999</v>
      </c>
      <c r="I3993" s="4">
        <v>1875</v>
      </c>
      <c r="J3993" s="6">
        <v>2.1866666666666701</v>
      </c>
      <c r="K3993" s="7">
        <v>4.4375466666666696</v>
      </c>
      <c r="L3993" s="6">
        <v>0</v>
      </c>
      <c r="M3993" s="5">
        <v>0</v>
      </c>
      <c r="N3993" s="5">
        <v>0</v>
      </c>
      <c r="O3993" s="5">
        <v>46.0749999875</v>
      </c>
      <c r="P3993" s="5">
        <v>-46.0749999875</v>
      </c>
      <c r="Q3993" s="8">
        <v>-1</v>
      </c>
      <c r="R3993" s="4">
        <v>0</v>
      </c>
      <c r="S3993" s="10" t="s">
        <v>33</v>
      </c>
      <c r="T3993" s="11">
        <v>0</v>
      </c>
    </row>
    <row r="3994" spans="1:20" x14ac:dyDescent="0.2">
      <c r="A3994" s="3" t="s">
        <v>161</v>
      </c>
      <c r="B3994" s="3" t="s">
        <v>162</v>
      </c>
      <c r="C3994" s="4" t="s">
        <v>128</v>
      </c>
      <c r="D3994" s="3" t="s">
        <v>85</v>
      </c>
      <c r="E3994" s="5">
        <v>6.25</v>
      </c>
      <c r="F3994" s="4">
        <v>11</v>
      </c>
      <c r="G3994" s="5">
        <v>46.1624999</v>
      </c>
      <c r="H3994" s="5">
        <v>4.1965909000000003</v>
      </c>
      <c r="I3994" s="4">
        <v>788</v>
      </c>
      <c r="J3994" s="6">
        <v>1.3959390862944201</v>
      </c>
      <c r="K3994" s="7">
        <v>3.8022969543147198</v>
      </c>
      <c r="L3994" s="6">
        <v>0</v>
      </c>
      <c r="M3994" s="5">
        <v>0</v>
      </c>
      <c r="N3994" s="5">
        <v>0</v>
      </c>
      <c r="O3994" s="5">
        <v>46.1624999</v>
      </c>
      <c r="P3994" s="5">
        <v>-46.1624999</v>
      </c>
      <c r="Q3994" s="8">
        <v>-1</v>
      </c>
      <c r="R3994" s="4">
        <v>0</v>
      </c>
      <c r="S3994" s="10" t="s">
        <v>33</v>
      </c>
      <c r="T3994" s="11">
        <v>0</v>
      </c>
    </row>
    <row r="3995" spans="1:20" x14ac:dyDescent="0.2">
      <c r="A3995" s="3" t="s">
        <v>161</v>
      </c>
      <c r="B3995" s="3" t="s">
        <v>162</v>
      </c>
      <c r="C3995" s="4" t="s">
        <v>128</v>
      </c>
      <c r="D3995" s="3" t="s">
        <v>85</v>
      </c>
      <c r="E3995" s="5">
        <v>6.25</v>
      </c>
      <c r="F3995" s="4">
        <v>36</v>
      </c>
      <c r="G3995" s="5">
        <v>46.599999749999995</v>
      </c>
      <c r="H3995" s="5">
        <v>1.2944444374999999</v>
      </c>
      <c r="I3995" s="4">
        <v>838</v>
      </c>
      <c r="J3995" s="6">
        <v>4.29594272076372</v>
      </c>
      <c r="K3995" s="7">
        <v>1.5941527446300701</v>
      </c>
      <c r="L3995" s="6">
        <v>0</v>
      </c>
      <c r="M3995" s="5">
        <v>0</v>
      </c>
      <c r="N3995" s="5">
        <v>0</v>
      </c>
      <c r="O3995" s="5">
        <v>46.599999749999995</v>
      </c>
      <c r="P3995" s="5">
        <v>-46.599999749999995</v>
      </c>
      <c r="Q3995" s="8">
        <v>-1</v>
      </c>
      <c r="R3995" s="4">
        <v>0</v>
      </c>
      <c r="S3995" s="10" t="s">
        <v>33</v>
      </c>
      <c r="T3995" s="11">
        <v>0</v>
      </c>
    </row>
    <row r="3996" spans="1:20" x14ac:dyDescent="0.2">
      <c r="A3996" s="3" t="s">
        <v>161</v>
      </c>
      <c r="B3996" s="3" t="s">
        <v>162</v>
      </c>
      <c r="C3996" s="4" t="s">
        <v>128</v>
      </c>
      <c r="D3996" s="3" t="s">
        <v>85</v>
      </c>
      <c r="E3996" s="5">
        <v>6.25</v>
      </c>
      <c r="F3996" s="4">
        <v>33</v>
      </c>
      <c r="G3996" s="5">
        <v>46.849999762499998</v>
      </c>
      <c r="H3996" s="5">
        <v>1.4196969625</v>
      </c>
      <c r="I3996" s="4">
        <v>736</v>
      </c>
      <c r="J3996" s="6">
        <v>4.4836956521739104</v>
      </c>
      <c r="K3996" s="7">
        <v>4.4025815217391298</v>
      </c>
      <c r="L3996" s="6">
        <v>0</v>
      </c>
      <c r="M3996" s="5">
        <v>0</v>
      </c>
      <c r="N3996" s="5">
        <v>0</v>
      </c>
      <c r="O3996" s="5">
        <v>46.849999762499998</v>
      </c>
      <c r="P3996" s="5">
        <v>-46.849999762499998</v>
      </c>
      <c r="Q3996" s="8">
        <v>-1</v>
      </c>
      <c r="R3996" s="4">
        <v>0</v>
      </c>
      <c r="S3996" s="10" t="s">
        <v>33</v>
      </c>
      <c r="T3996" s="11">
        <v>0</v>
      </c>
    </row>
    <row r="3997" spans="1:20" x14ac:dyDescent="0.2">
      <c r="A3997" s="3" t="s">
        <v>161</v>
      </c>
      <c r="B3997" s="3" t="s">
        <v>162</v>
      </c>
      <c r="C3997" s="4" t="s">
        <v>128</v>
      </c>
      <c r="D3997" s="3" t="s">
        <v>85</v>
      </c>
      <c r="E3997" s="5">
        <v>6.25</v>
      </c>
      <c r="F3997" s="4">
        <v>21</v>
      </c>
      <c r="G3997" s="5">
        <v>46.974999749999995</v>
      </c>
      <c r="H3997" s="5">
        <v>2.2369047499999999</v>
      </c>
      <c r="I3997" s="4">
        <v>128</v>
      </c>
      <c r="J3997" s="6">
        <v>16.40625</v>
      </c>
      <c r="K3997" s="7">
        <v>1.278125</v>
      </c>
      <c r="L3997" s="6">
        <v>0</v>
      </c>
      <c r="M3997" s="5">
        <v>0</v>
      </c>
      <c r="N3997" s="5">
        <v>0</v>
      </c>
      <c r="O3997" s="5">
        <v>46.974999749999995</v>
      </c>
      <c r="P3997" s="5">
        <v>-46.974999749999995</v>
      </c>
      <c r="Q3997" s="8">
        <v>-1</v>
      </c>
      <c r="R3997" s="4">
        <v>0</v>
      </c>
      <c r="S3997" s="10" t="s">
        <v>33</v>
      </c>
      <c r="T3997" s="11">
        <v>0</v>
      </c>
    </row>
    <row r="3998" spans="1:20" x14ac:dyDescent="0.2">
      <c r="A3998" s="3" t="s">
        <v>161</v>
      </c>
      <c r="B3998" s="3" t="s">
        <v>162</v>
      </c>
      <c r="C3998" s="4" t="s">
        <v>128</v>
      </c>
      <c r="D3998" s="3" t="s">
        <v>85</v>
      </c>
      <c r="E3998" s="5">
        <v>6.25</v>
      </c>
      <c r="F3998" s="4">
        <v>28</v>
      </c>
      <c r="G3998" s="5">
        <v>47.324999749999996</v>
      </c>
      <c r="H3998" s="5">
        <v>1.6901785624999999</v>
      </c>
      <c r="I3998" s="4">
        <v>218</v>
      </c>
      <c r="J3998" s="6">
        <v>12.8440366972477</v>
      </c>
      <c r="K3998" s="7">
        <v>2.0403669724770599</v>
      </c>
      <c r="L3998" s="6">
        <v>0</v>
      </c>
      <c r="M3998" s="5">
        <v>0</v>
      </c>
      <c r="N3998" s="5">
        <v>0</v>
      </c>
      <c r="O3998" s="5">
        <v>47.324999749999996</v>
      </c>
      <c r="P3998" s="5">
        <v>-47.324999749999996</v>
      </c>
      <c r="Q3998" s="8">
        <v>-1</v>
      </c>
      <c r="R3998" s="4">
        <v>0</v>
      </c>
      <c r="S3998" s="10" t="s">
        <v>33</v>
      </c>
      <c r="T3998" s="11">
        <v>0</v>
      </c>
    </row>
    <row r="3999" spans="1:20" x14ac:dyDescent="0.2">
      <c r="A3999" s="3" t="s">
        <v>161</v>
      </c>
      <c r="B3999" s="3" t="s">
        <v>162</v>
      </c>
      <c r="C3999" s="4" t="s">
        <v>128</v>
      </c>
      <c r="D3999" s="3" t="s">
        <v>34</v>
      </c>
      <c r="E3999" s="5">
        <v>6.25</v>
      </c>
      <c r="F3999" s="4">
        <v>15</v>
      </c>
      <c r="G3999" s="5">
        <v>47.349999937500002</v>
      </c>
      <c r="H3999" s="5">
        <v>3.1566666625000002</v>
      </c>
      <c r="I3999" s="4">
        <v>464</v>
      </c>
      <c r="J3999" s="6">
        <v>3.2327586206896601</v>
      </c>
      <c r="K3999" s="7">
        <v>1.3355603448275899</v>
      </c>
      <c r="L3999" s="6">
        <v>0</v>
      </c>
      <c r="M3999" s="5">
        <v>0</v>
      </c>
      <c r="N3999" s="5">
        <v>0</v>
      </c>
      <c r="O3999" s="5">
        <v>47.349999937500002</v>
      </c>
      <c r="P3999" s="5">
        <v>-47.349999937500002</v>
      </c>
      <c r="Q3999" s="8">
        <v>-1</v>
      </c>
      <c r="R3999" s="4">
        <v>0</v>
      </c>
      <c r="S3999" s="10" t="s">
        <v>33</v>
      </c>
      <c r="T3999" s="11">
        <v>0</v>
      </c>
    </row>
    <row r="4000" spans="1:20" x14ac:dyDescent="0.2">
      <c r="A4000" s="3" t="s">
        <v>161</v>
      </c>
      <c r="B4000" s="3" t="s">
        <v>162</v>
      </c>
      <c r="C4000" s="4" t="s">
        <v>128</v>
      </c>
      <c r="D4000" s="3" t="s">
        <v>85</v>
      </c>
      <c r="E4000" s="5">
        <v>6.25</v>
      </c>
      <c r="F4000" s="4">
        <v>12</v>
      </c>
      <c r="G4000" s="5">
        <v>47.449999949999999</v>
      </c>
      <c r="H4000" s="5">
        <v>3.9541666625</v>
      </c>
      <c r="I4000" s="4">
        <v>583</v>
      </c>
      <c r="J4000" s="6">
        <v>2.0583190394511202</v>
      </c>
      <c r="K4000" s="7">
        <v>2.1844253859348202</v>
      </c>
      <c r="L4000" s="6">
        <v>0</v>
      </c>
      <c r="M4000" s="5">
        <v>0</v>
      </c>
      <c r="N4000" s="5">
        <v>0</v>
      </c>
      <c r="O4000" s="5">
        <v>47.449999949999999</v>
      </c>
      <c r="P4000" s="5">
        <v>-47.449999949999999</v>
      </c>
      <c r="Q4000" s="8">
        <v>-1</v>
      </c>
      <c r="R4000" s="4">
        <v>0</v>
      </c>
      <c r="S4000" s="10" t="s">
        <v>33</v>
      </c>
      <c r="T4000" s="11">
        <v>0</v>
      </c>
    </row>
    <row r="4001" spans="1:20" x14ac:dyDescent="0.2">
      <c r="A4001" s="3" t="s">
        <v>161</v>
      </c>
      <c r="B4001" s="3" t="s">
        <v>162</v>
      </c>
      <c r="C4001" s="4" t="s">
        <v>128</v>
      </c>
      <c r="D4001" s="3" t="s">
        <v>85</v>
      </c>
      <c r="E4001" s="5">
        <v>6.25</v>
      </c>
      <c r="F4001" s="4">
        <v>23</v>
      </c>
      <c r="G4001" s="5">
        <v>47.474999775000001</v>
      </c>
      <c r="H4001" s="5">
        <v>2.0641304250000001</v>
      </c>
      <c r="I4001" s="4">
        <v>466</v>
      </c>
      <c r="J4001" s="6">
        <v>4.9356223175965699</v>
      </c>
      <c r="K4001" s="7">
        <v>1.4184549356223199</v>
      </c>
      <c r="L4001" s="6">
        <v>0</v>
      </c>
      <c r="M4001" s="5">
        <v>0</v>
      </c>
      <c r="N4001" s="5">
        <v>0</v>
      </c>
      <c r="O4001" s="5">
        <v>47.474999775000001</v>
      </c>
      <c r="P4001" s="5">
        <v>-47.474999775000001</v>
      </c>
      <c r="Q4001" s="8">
        <v>-1</v>
      </c>
      <c r="R4001" s="4">
        <v>0</v>
      </c>
      <c r="S4001" s="10" t="s">
        <v>33</v>
      </c>
      <c r="T4001" s="11">
        <v>0</v>
      </c>
    </row>
    <row r="4002" spans="1:20" x14ac:dyDescent="0.2">
      <c r="A4002" s="3" t="s">
        <v>161</v>
      </c>
      <c r="B4002" s="3" t="s">
        <v>162</v>
      </c>
      <c r="C4002" s="4" t="s">
        <v>128</v>
      </c>
      <c r="D4002" s="3" t="s">
        <v>85</v>
      </c>
      <c r="E4002" s="5">
        <v>6.25</v>
      </c>
      <c r="F4002" s="4">
        <v>13</v>
      </c>
      <c r="G4002" s="5">
        <v>47.574999875000003</v>
      </c>
      <c r="H4002" s="5">
        <v>3.659615375</v>
      </c>
      <c r="I4002" s="4">
        <v>189</v>
      </c>
      <c r="J4002" s="6">
        <v>6.8783068783068799</v>
      </c>
      <c r="K4002" s="7">
        <v>1.26873015873016</v>
      </c>
      <c r="L4002" s="6">
        <v>0</v>
      </c>
      <c r="M4002" s="5">
        <v>0</v>
      </c>
      <c r="N4002" s="5">
        <v>0</v>
      </c>
      <c r="O4002" s="5">
        <v>47.574999875000003</v>
      </c>
      <c r="P4002" s="5">
        <v>-47.574999875000003</v>
      </c>
      <c r="Q4002" s="8">
        <v>-1</v>
      </c>
      <c r="R4002" s="4">
        <v>0</v>
      </c>
      <c r="S4002" s="10" t="s">
        <v>33</v>
      </c>
      <c r="T4002" s="11">
        <v>0</v>
      </c>
    </row>
    <row r="4003" spans="1:20" x14ac:dyDescent="0.2">
      <c r="A4003" s="3" t="s">
        <v>161</v>
      </c>
      <c r="B4003" s="3" t="s">
        <v>162</v>
      </c>
      <c r="C4003" s="4" t="s">
        <v>128</v>
      </c>
      <c r="D4003" s="3" t="s">
        <v>85</v>
      </c>
      <c r="E4003" s="5">
        <v>6.25</v>
      </c>
      <c r="F4003" s="4">
        <v>12</v>
      </c>
      <c r="G4003" s="5">
        <v>47.587499999999999</v>
      </c>
      <c r="H4003" s="5">
        <v>3.9656250000000002</v>
      </c>
      <c r="I4003" s="4">
        <v>241</v>
      </c>
      <c r="J4003" s="6">
        <v>4.9792531120332004</v>
      </c>
      <c r="K4003" s="7">
        <v>1.6883817427385901</v>
      </c>
      <c r="L4003" s="6">
        <v>0</v>
      </c>
      <c r="M4003" s="5">
        <v>0</v>
      </c>
      <c r="N4003" s="5">
        <v>0</v>
      </c>
      <c r="O4003" s="5">
        <v>47.587499999999999</v>
      </c>
      <c r="P4003" s="5">
        <v>-47.587499999999999</v>
      </c>
      <c r="Q4003" s="8">
        <v>-1</v>
      </c>
      <c r="R4003" s="4">
        <v>0</v>
      </c>
      <c r="S4003" s="10" t="s">
        <v>33</v>
      </c>
      <c r="T4003" s="11">
        <v>0</v>
      </c>
    </row>
    <row r="4004" spans="1:20" x14ac:dyDescent="0.2">
      <c r="A4004" s="3" t="s">
        <v>161</v>
      </c>
      <c r="B4004" s="3" t="s">
        <v>162</v>
      </c>
      <c r="C4004" s="4" t="s">
        <v>128</v>
      </c>
      <c r="D4004" s="3" t="s">
        <v>80</v>
      </c>
      <c r="E4004" s="5">
        <v>6.25</v>
      </c>
      <c r="F4004" s="4">
        <v>33</v>
      </c>
      <c r="G4004" s="5">
        <v>48.037499812500009</v>
      </c>
      <c r="H4004" s="5">
        <v>1.4556818125000002</v>
      </c>
      <c r="I4004" s="4">
        <v>673</v>
      </c>
      <c r="J4004" s="6">
        <v>4.90341753343239</v>
      </c>
      <c r="K4004" s="7">
        <v>1.0356612184249601</v>
      </c>
      <c r="L4004" s="6">
        <v>0</v>
      </c>
      <c r="M4004" s="5">
        <v>0</v>
      </c>
      <c r="N4004" s="5">
        <v>0</v>
      </c>
      <c r="O4004" s="5">
        <v>48.037499812500009</v>
      </c>
      <c r="P4004" s="5">
        <v>-48.037499812500009</v>
      </c>
      <c r="Q4004" s="8">
        <v>-1</v>
      </c>
      <c r="R4004" s="4">
        <v>0</v>
      </c>
      <c r="S4004" s="10" t="s">
        <v>33</v>
      </c>
      <c r="T4004" s="11">
        <v>0</v>
      </c>
    </row>
    <row r="4005" spans="1:20" x14ac:dyDescent="0.2">
      <c r="A4005" s="3" t="s">
        <v>161</v>
      </c>
      <c r="B4005" s="3" t="s">
        <v>162</v>
      </c>
      <c r="C4005" s="4" t="s">
        <v>128</v>
      </c>
      <c r="D4005" s="3" t="s">
        <v>85</v>
      </c>
      <c r="E4005" s="5">
        <v>6.25</v>
      </c>
      <c r="F4005" s="4">
        <v>34</v>
      </c>
      <c r="G4005" s="5">
        <v>48.537499849999996</v>
      </c>
      <c r="H4005" s="5">
        <v>1.4275735249999999</v>
      </c>
      <c r="I4005" s="4">
        <v>2251</v>
      </c>
      <c r="J4005" s="6">
        <v>1.5104398045313201</v>
      </c>
      <c r="K4005" s="7">
        <v>3.4359840071079502</v>
      </c>
      <c r="L4005" s="6">
        <v>0</v>
      </c>
      <c r="M4005" s="5">
        <v>0</v>
      </c>
      <c r="N4005" s="5">
        <v>0</v>
      </c>
      <c r="O4005" s="5">
        <v>48.537499849999996</v>
      </c>
      <c r="P4005" s="5">
        <v>-48.537499849999996</v>
      </c>
      <c r="Q4005" s="8">
        <v>-1</v>
      </c>
      <c r="R4005" s="4">
        <v>0</v>
      </c>
      <c r="S4005" s="10" t="s">
        <v>33</v>
      </c>
      <c r="T4005" s="11">
        <v>0</v>
      </c>
    </row>
    <row r="4006" spans="1:20" x14ac:dyDescent="0.2">
      <c r="A4006" s="3" t="s">
        <v>161</v>
      </c>
      <c r="B4006" s="3" t="s">
        <v>162</v>
      </c>
      <c r="C4006" s="4" t="s">
        <v>128</v>
      </c>
      <c r="D4006" s="3" t="s">
        <v>85</v>
      </c>
      <c r="E4006" s="5">
        <v>6.25</v>
      </c>
      <c r="F4006" s="4">
        <v>10</v>
      </c>
      <c r="G4006" s="5">
        <v>48.6875</v>
      </c>
      <c r="H4006" s="5">
        <v>4.8687500000000004</v>
      </c>
      <c r="I4006" s="4">
        <v>389</v>
      </c>
      <c r="J4006" s="6">
        <v>2.5706940874035999</v>
      </c>
      <c r="K4006" s="7">
        <v>1.31696658097686</v>
      </c>
      <c r="L4006" s="6">
        <v>0</v>
      </c>
      <c r="M4006" s="5">
        <v>0</v>
      </c>
      <c r="N4006" s="5">
        <v>0</v>
      </c>
      <c r="O4006" s="5">
        <v>48.6875</v>
      </c>
      <c r="P4006" s="5">
        <v>-48.6875</v>
      </c>
      <c r="Q4006" s="8">
        <v>-1</v>
      </c>
      <c r="R4006" s="4">
        <v>0</v>
      </c>
      <c r="S4006" s="10" t="s">
        <v>33</v>
      </c>
      <c r="T4006" s="11">
        <v>0</v>
      </c>
    </row>
    <row r="4007" spans="1:20" x14ac:dyDescent="0.2">
      <c r="A4007" s="3" t="s">
        <v>161</v>
      </c>
      <c r="B4007" s="3" t="s">
        <v>162</v>
      </c>
      <c r="C4007" s="4" t="s">
        <v>128</v>
      </c>
      <c r="D4007" s="3" t="s">
        <v>85</v>
      </c>
      <c r="E4007" s="5">
        <v>6.25</v>
      </c>
      <c r="F4007" s="4">
        <v>26</v>
      </c>
      <c r="G4007" s="5">
        <v>49.212499700000002</v>
      </c>
      <c r="H4007" s="5">
        <v>1.8927884500000001</v>
      </c>
      <c r="I4007" s="4">
        <v>180</v>
      </c>
      <c r="J4007" s="6">
        <v>14.4444444444444</v>
      </c>
      <c r="K4007" s="7">
        <v>2.0066666666666699</v>
      </c>
      <c r="L4007" s="6">
        <v>0</v>
      </c>
      <c r="M4007" s="5">
        <v>0</v>
      </c>
      <c r="N4007" s="5">
        <v>0</v>
      </c>
      <c r="O4007" s="5">
        <v>49.212499700000002</v>
      </c>
      <c r="P4007" s="5">
        <v>-49.212499700000002</v>
      </c>
      <c r="Q4007" s="8">
        <v>-1</v>
      </c>
      <c r="R4007" s="4">
        <v>0</v>
      </c>
      <c r="S4007" s="10" t="s">
        <v>33</v>
      </c>
      <c r="T4007" s="11">
        <v>0</v>
      </c>
    </row>
    <row r="4008" spans="1:20" x14ac:dyDescent="0.2">
      <c r="A4008" s="3" t="s">
        <v>161</v>
      </c>
      <c r="B4008" s="3" t="s">
        <v>162</v>
      </c>
      <c r="C4008" s="4" t="s">
        <v>128</v>
      </c>
      <c r="D4008" s="3" t="s">
        <v>85</v>
      </c>
      <c r="E4008" s="5">
        <v>6.25</v>
      </c>
      <c r="F4008" s="4">
        <v>18</v>
      </c>
      <c r="G4008" s="5">
        <v>49.662499949999997</v>
      </c>
      <c r="H4008" s="5">
        <v>2.7590277749999998</v>
      </c>
      <c r="I4008" s="4">
        <v>284</v>
      </c>
      <c r="J4008" s="6">
        <v>6.3380281690140796</v>
      </c>
      <c r="K4008" s="7">
        <v>1.7014436619718301</v>
      </c>
      <c r="L4008" s="6">
        <v>0</v>
      </c>
      <c r="M4008" s="5">
        <v>0</v>
      </c>
      <c r="N4008" s="5">
        <v>0</v>
      </c>
      <c r="O4008" s="5">
        <v>49.662499949999997</v>
      </c>
      <c r="P4008" s="5">
        <v>-49.662499949999997</v>
      </c>
      <c r="Q4008" s="8">
        <v>-1</v>
      </c>
      <c r="R4008" s="4">
        <v>0</v>
      </c>
      <c r="S4008" s="10" t="s">
        <v>33</v>
      </c>
      <c r="T4008" s="11">
        <v>0</v>
      </c>
    </row>
    <row r="4009" spans="1:20" x14ac:dyDescent="0.2">
      <c r="A4009" s="3" t="s">
        <v>161</v>
      </c>
      <c r="B4009" s="3" t="s">
        <v>162</v>
      </c>
      <c r="C4009" s="4" t="s">
        <v>128</v>
      </c>
      <c r="D4009" s="3" t="s">
        <v>85</v>
      </c>
      <c r="E4009" s="5">
        <v>6.25</v>
      </c>
      <c r="F4009" s="4">
        <v>28</v>
      </c>
      <c r="G4009" s="5">
        <v>49.7</v>
      </c>
      <c r="H4009" s="5">
        <v>1.7749999999999999</v>
      </c>
      <c r="I4009" s="4">
        <v>435</v>
      </c>
      <c r="J4009" s="6">
        <v>6.4367816091953998</v>
      </c>
      <c r="K4009" s="7">
        <v>1.8632183908046001</v>
      </c>
      <c r="L4009" s="6">
        <v>0</v>
      </c>
      <c r="M4009" s="5">
        <v>0</v>
      </c>
      <c r="N4009" s="5">
        <v>0</v>
      </c>
      <c r="O4009" s="5">
        <v>49.7</v>
      </c>
      <c r="P4009" s="5">
        <v>-49.7</v>
      </c>
      <c r="Q4009" s="8">
        <v>-1</v>
      </c>
      <c r="R4009" s="4">
        <v>0</v>
      </c>
      <c r="S4009" s="10" t="s">
        <v>33</v>
      </c>
      <c r="T4009" s="11">
        <v>0</v>
      </c>
    </row>
    <row r="4010" spans="1:20" x14ac:dyDescent="0.2">
      <c r="A4010" s="3" t="s">
        <v>161</v>
      </c>
      <c r="B4010" s="3" t="s">
        <v>162</v>
      </c>
      <c r="C4010" s="4" t="s">
        <v>128</v>
      </c>
      <c r="D4010" s="3" t="s">
        <v>85</v>
      </c>
      <c r="E4010" s="5">
        <v>6.25</v>
      </c>
      <c r="F4010" s="4">
        <v>33</v>
      </c>
      <c r="G4010" s="5">
        <v>49.787499712500001</v>
      </c>
      <c r="H4010" s="5">
        <v>1.5087121125</v>
      </c>
      <c r="I4010" s="4">
        <v>1295</v>
      </c>
      <c r="J4010" s="6">
        <v>2.5482625482625498</v>
      </c>
      <c r="K4010" s="7">
        <v>2.8359073359073399</v>
      </c>
      <c r="L4010" s="6">
        <v>0</v>
      </c>
      <c r="M4010" s="5">
        <v>0</v>
      </c>
      <c r="N4010" s="5">
        <v>0</v>
      </c>
      <c r="O4010" s="5">
        <v>49.787499712500001</v>
      </c>
      <c r="P4010" s="5">
        <v>-49.787499712500001</v>
      </c>
      <c r="Q4010" s="8">
        <v>-1</v>
      </c>
      <c r="R4010" s="4">
        <v>0</v>
      </c>
      <c r="S4010" s="10" t="s">
        <v>33</v>
      </c>
      <c r="T4010" s="11">
        <v>0</v>
      </c>
    </row>
    <row r="4011" spans="1:20" x14ac:dyDescent="0.2">
      <c r="A4011" s="3" t="s">
        <v>161</v>
      </c>
      <c r="B4011" s="3" t="s">
        <v>162</v>
      </c>
      <c r="C4011" s="4" t="s">
        <v>128</v>
      </c>
      <c r="D4011" s="3" t="s">
        <v>85</v>
      </c>
      <c r="E4011" s="5">
        <v>6.25</v>
      </c>
      <c r="F4011" s="4">
        <v>21</v>
      </c>
      <c r="G4011" s="5">
        <v>49.787499824999998</v>
      </c>
      <c r="H4011" s="5">
        <v>2.370833325</v>
      </c>
      <c r="I4011" s="4">
        <v>273</v>
      </c>
      <c r="J4011" s="6">
        <v>7.6923076923076898</v>
      </c>
      <c r="K4011" s="7">
        <v>2.40131868131868</v>
      </c>
      <c r="L4011" s="6">
        <v>0</v>
      </c>
      <c r="M4011" s="5">
        <v>0</v>
      </c>
      <c r="N4011" s="5">
        <v>0</v>
      </c>
      <c r="O4011" s="5">
        <v>49.787499824999998</v>
      </c>
      <c r="P4011" s="5">
        <v>-49.787499824999998</v>
      </c>
      <c r="Q4011" s="8">
        <v>-1</v>
      </c>
      <c r="R4011" s="4">
        <v>0</v>
      </c>
      <c r="S4011" s="10" t="s">
        <v>33</v>
      </c>
      <c r="T4011" s="11">
        <v>0</v>
      </c>
    </row>
    <row r="4012" spans="1:20" x14ac:dyDescent="0.2">
      <c r="A4012" s="3" t="s">
        <v>161</v>
      </c>
      <c r="B4012" s="3" t="s">
        <v>162</v>
      </c>
      <c r="C4012" s="4" t="s">
        <v>128</v>
      </c>
      <c r="D4012" s="3" t="s">
        <v>85</v>
      </c>
      <c r="E4012" s="5">
        <v>6.25</v>
      </c>
      <c r="F4012" s="4">
        <v>17</v>
      </c>
      <c r="G4012" s="5">
        <v>49.962499987500003</v>
      </c>
      <c r="H4012" s="5">
        <v>2.9389705875000001</v>
      </c>
      <c r="I4012" s="4">
        <v>349</v>
      </c>
      <c r="J4012" s="6">
        <v>4.8710601719197699</v>
      </c>
      <c r="K4012" s="7">
        <v>1.70570200573066</v>
      </c>
      <c r="L4012" s="6">
        <v>0</v>
      </c>
      <c r="M4012" s="5">
        <v>0</v>
      </c>
      <c r="N4012" s="5">
        <v>0</v>
      </c>
      <c r="O4012" s="5">
        <v>49.962499987500003</v>
      </c>
      <c r="P4012" s="5">
        <v>-49.962499987500003</v>
      </c>
      <c r="Q4012" s="8">
        <v>-1</v>
      </c>
      <c r="R4012" s="4">
        <v>0</v>
      </c>
      <c r="S4012" s="10" t="s">
        <v>33</v>
      </c>
      <c r="T4012" s="11">
        <v>0</v>
      </c>
    </row>
    <row r="4013" spans="1:20" x14ac:dyDescent="0.2">
      <c r="A4013" s="3" t="s">
        <v>161</v>
      </c>
      <c r="B4013" s="3" t="s">
        <v>162</v>
      </c>
      <c r="C4013" s="4" t="s">
        <v>128</v>
      </c>
      <c r="D4013" s="3" t="s">
        <v>85</v>
      </c>
      <c r="E4013" s="5">
        <v>6.25</v>
      </c>
      <c r="F4013" s="4">
        <v>18</v>
      </c>
      <c r="G4013" s="5">
        <v>50.53749997500001</v>
      </c>
      <c r="H4013" s="5">
        <v>2.8076388875000005</v>
      </c>
      <c r="I4013" s="4">
        <v>147</v>
      </c>
      <c r="J4013" s="6">
        <v>12.244897959183699</v>
      </c>
      <c r="K4013" s="7">
        <v>1.6030612244897999</v>
      </c>
      <c r="L4013" s="6">
        <v>0</v>
      </c>
      <c r="M4013" s="5">
        <v>0</v>
      </c>
      <c r="N4013" s="5">
        <v>0</v>
      </c>
      <c r="O4013" s="5">
        <v>50.53749997500001</v>
      </c>
      <c r="P4013" s="5">
        <v>-50.53749997500001</v>
      </c>
      <c r="Q4013" s="8">
        <v>-1</v>
      </c>
      <c r="R4013" s="4">
        <v>0</v>
      </c>
      <c r="S4013" s="10" t="s">
        <v>33</v>
      </c>
      <c r="T4013" s="11">
        <v>0</v>
      </c>
    </row>
    <row r="4014" spans="1:20" x14ac:dyDescent="0.2">
      <c r="A4014" s="3" t="s">
        <v>161</v>
      </c>
      <c r="B4014" s="3" t="s">
        <v>162</v>
      </c>
      <c r="C4014" s="4" t="s">
        <v>128</v>
      </c>
      <c r="D4014" s="3" t="s">
        <v>85</v>
      </c>
      <c r="E4014" s="5">
        <v>6.25</v>
      </c>
      <c r="F4014" s="4">
        <v>49</v>
      </c>
      <c r="G4014" s="5">
        <v>51.2749995625</v>
      </c>
      <c r="H4014" s="5">
        <v>1.0464285625</v>
      </c>
      <c r="I4014" s="4">
        <v>1975</v>
      </c>
      <c r="J4014" s="6">
        <v>2.4810126582278502</v>
      </c>
      <c r="K4014" s="7">
        <v>1.41903797468354</v>
      </c>
      <c r="L4014" s="6">
        <v>0</v>
      </c>
      <c r="M4014" s="5">
        <v>0</v>
      </c>
      <c r="N4014" s="5">
        <v>0</v>
      </c>
      <c r="O4014" s="5">
        <v>51.2749995625</v>
      </c>
      <c r="P4014" s="5">
        <v>-51.2749995625</v>
      </c>
      <c r="Q4014" s="8">
        <v>-1</v>
      </c>
      <c r="R4014" s="4">
        <v>0</v>
      </c>
      <c r="S4014" s="10" t="s">
        <v>33</v>
      </c>
      <c r="T4014" s="11">
        <v>0</v>
      </c>
    </row>
    <row r="4015" spans="1:20" x14ac:dyDescent="0.2">
      <c r="A4015" s="3" t="s">
        <v>161</v>
      </c>
      <c r="B4015" s="3" t="s">
        <v>162</v>
      </c>
      <c r="C4015" s="4" t="s">
        <v>128</v>
      </c>
      <c r="D4015" s="3" t="s">
        <v>85</v>
      </c>
      <c r="E4015" s="5">
        <v>6.25</v>
      </c>
      <c r="F4015" s="4">
        <v>21</v>
      </c>
      <c r="G4015" s="5">
        <v>51.624999824999996</v>
      </c>
      <c r="H4015" s="5">
        <v>2.4583333249999999</v>
      </c>
      <c r="I4015" s="4">
        <v>125</v>
      </c>
      <c r="J4015" s="6">
        <v>16.8</v>
      </c>
      <c r="K4015" s="7">
        <v>1.4543999999999999</v>
      </c>
      <c r="L4015" s="6">
        <v>0</v>
      </c>
      <c r="M4015" s="5">
        <v>0</v>
      </c>
      <c r="N4015" s="5">
        <v>0</v>
      </c>
      <c r="O4015" s="5">
        <v>51.624999824999996</v>
      </c>
      <c r="P4015" s="5">
        <v>-51.624999824999996</v>
      </c>
      <c r="Q4015" s="8">
        <v>-1</v>
      </c>
      <c r="R4015" s="4">
        <v>0</v>
      </c>
      <c r="S4015" s="10" t="s">
        <v>33</v>
      </c>
      <c r="T4015" s="11">
        <v>0</v>
      </c>
    </row>
    <row r="4016" spans="1:20" x14ac:dyDescent="0.2">
      <c r="A4016" s="3" t="s">
        <v>161</v>
      </c>
      <c r="B4016" s="3" t="s">
        <v>162</v>
      </c>
      <c r="C4016" s="4" t="s">
        <v>128</v>
      </c>
      <c r="D4016" s="3" t="s">
        <v>85</v>
      </c>
      <c r="E4016" s="5">
        <v>6.25</v>
      </c>
      <c r="F4016" s="4">
        <v>18</v>
      </c>
      <c r="G4016" s="5">
        <v>51.774999975</v>
      </c>
      <c r="H4016" s="5">
        <v>2.8763888875000001</v>
      </c>
      <c r="I4016" s="4">
        <v>113</v>
      </c>
      <c r="J4016" s="6">
        <v>15.929203539823</v>
      </c>
      <c r="K4016" s="7">
        <v>1.2098230088495601</v>
      </c>
      <c r="L4016" s="6">
        <v>0</v>
      </c>
      <c r="M4016" s="5">
        <v>0</v>
      </c>
      <c r="N4016" s="5">
        <v>0</v>
      </c>
      <c r="O4016" s="5">
        <v>51.774999975</v>
      </c>
      <c r="P4016" s="5">
        <v>-51.774999975</v>
      </c>
      <c r="Q4016" s="8">
        <v>-1</v>
      </c>
      <c r="R4016" s="4">
        <v>0</v>
      </c>
      <c r="S4016" s="10" t="s">
        <v>33</v>
      </c>
      <c r="T4016" s="11">
        <v>0</v>
      </c>
    </row>
    <row r="4017" spans="1:20" x14ac:dyDescent="0.2">
      <c r="A4017" s="3" t="s">
        <v>161</v>
      </c>
      <c r="B4017" s="3" t="s">
        <v>162</v>
      </c>
      <c r="C4017" s="4" t="s">
        <v>128</v>
      </c>
      <c r="D4017" s="3" t="s">
        <v>85</v>
      </c>
      <c r="E4017" s="5">
        <v>6.25</v>
      </c>
      <c r="F4017" s="4">
        <v>22</v>
      </c>
      <c r="G4017" s="5">
        <v>51.962499874999999</v>
      </c>
      <c r="H4017" s="5">
        <v>2.3619318124999999</v>
      </c>
      <c r="I4017" s="4">
        <v>633</v>
      </c>
      <c r="J4017" s="6">
        <v>3.4755134281200601</v>
      </c>
      <c r="K4017" s="7">
        <v>2.2593996840442299</v>
      </c>
      <c r="L4017" s="6">
        <v>0</v>
      </c>
      <c r="M4017" s="5">
        <v>0</v>
      </c>
      <c r="N4017" s="5">
        <v>0</v>
      </c>
      <c r="O4017" s="5">
        <v>51.962499874999999</v>
      </c>
      <c r="P4017" s="5">
        <v>-51.962499874999999</v>
      </c>
      <c r="Q4017" s="8">
        <v>-1</v>
      </c>
      <c r="R4017" s="4">
        <v>0</v>
      </c>
      <c r="S4017" s="10" t="s">
        <v>33</v>
      </c>
      <c r="T4017" s="11">
        <v>0</v>
      </c>
    </row>
    <row r="4018" spans="1:20" x14ac:dyDescent="0.2">
      <c r="A4018" s="3" t="s">
        <v>161</v>
      </c>
      <c r="B4018" s="3" t="s">
        <v>162</v>
      </c>
      <c r="C4018" s="4" t="s">
        <v>128</v>
      </c>
      <c r="D4018" s="3" t="s">
        <v>85</v>
      </c>
      <c r="E4018" s="5">
        <v>6.25</v>
      </c>
      <c r="F4018" s="4">
        <v>17</v>
      </c>
      <c r="G4018" s="5">
        <v>51.987499825</v>
      </c>
      <c r="H4018" s="5">
        <v>3.0580882250000001</v>
      </c>
      <c r="I4018" s="4">
        <v>117</v>
      </c>
      <c r="J4018" s="6">
        <v>14.5299145299145</v>
      </c>
      <c r="K4018" s="7">
        <v>1.88803418803419</v>
      </c>
      <c r="L4018" s="6">
        <v>0</v>
      </c>
      <c r="M4018" s="5">
        <v>0</v>
      </c>
      <c r="N4018" s="5">
        <v>0</v>
      </c>
      <c r="O4018" s="5">
        <v>51.987499825</v>
      </c>
      <c r="P4018" s="5">
        <v>-51.987499825</v>
      </c>
      <c r="Q4018" s="8">
        <v>-1</v>
      </c>
      <c r="R4018" s="4">
        <v>0</v>
      </c>
      <c r="S4018" s="10" t="s">
        <v>33</v>
      </c>
      <c r="T4018" s="11">
        <v>0</v>
      </c>
    </row>
    <row r="4019" spans="1:20" x14ac:dyDescent="0.2">
      <c r="A4019" s="3" t="s">
        <v>161</v>
      </c>
      <c r="B4019" s="3" t="s">
        <v>162</v>
      </c>
      <c r="C4019" s="4" t="s">
        <v>128</v>
      </c>
      <c r="D4019" s="3" t="s">
        <v>85</v>
      </c>
      <c r="E4019" s="5">
        <v>6.25</v>
      </c>
      <c r="F4019" s="4">
        <v>18</v>
      </c>
      <c r="G4019" s="5">
        <v>52.337499974999993</v>
      </c>
      <c r="H4019" s="5">
        <v>2.9076388874999997</v>
      </c>
      <c r="I4019" s="4">
        <v>325</v>
      </c>
      <c r="J4019" s="6">
        <v>5.5384615384615401</v>
      </c>
      <c r="K4019" s="7">
        <v>1.6855076923076899</v>
      </c>
      <c r="L4019" s="6">
        <v>0</v>
      </c>
      <c r="M4019" s="5">
        <v>0</v>
      </c>
      <c r="N4019" s="5">
        <v>0</v>
      </c>
      <c r="O4019" s="5">
        <v>52.337499974999993</v>
      </c>
      <c r="P4019" s="5">
        <v>-52.337499974999993</v>
      </c>
      <c r="Q4019" s="8">
        <v>-1</v>
      </c>
      <c r="R4019" s="4">
        <v>0</v>
      </c>
      <c r="S4019" s="10" t="s">
        <v>33</v>
      </c>
      <c r="T4019" s="11">
        <v>0</v>
      </c>
    </row>
    <row r="4020" spans="1:20" x14ac:dyDescent="0.2">
      <c r="A4020" s="3" t="s">
        <v>161</v>
      </c>
      <c r="B4020" s="3" t="s">
        <v>162</v>
      </c>
      <c r="C4020" s="4" t="s">
        <v>128</v>
      </c>
      <c r="D4020" s="3" t="s">
        <v>85</v>
      </c>
      <c r="E4020" s="5">
        <v>6.25</v>
      </c>
      <c r="F4020" s="4">
        <v>22</v>
      </c>
      <c r="G4020" s="5">
        <v>52.787499875000002</v>
      </c>
      <c r="H4020" s="5">
        <v>2.3994318125</v>
      </c>
      <c r="I4020" s="4">
        <v>840</v>
      </c>
      <c r="J4020" s="6">
        <v>2.61904761904762</v>
      </c>
      <c r="K4020" s="7">
        <v>2.7435714285714301</v>
      </c>
      <c r="L4020" s="6">
        <v>0</v>
      </c>
      <c r="M4020" s="5">
        <v>0</v>
      </c>
      <c r="N4020" s="5">
        <v>0</v>
      </c>
      <c r="O4020" s="5">
        <v>52.787499875000002</v>
      </c>
      <c r="P4020" s="5">
        <v>-52.787499875000002</v>
      </c>
      <c r="Q4020" s="8">
        <v>-1</v>
      </c>
      <c r="R4020" s="4">
        <v>0</v>
      </c>
      <c r="S4020" s="10" t="s">
        <v>33</v>
      </c>
      <c r="T4020" s="11">
        <v>0</v>
      </c>
    </row>
    <row r="4021" spans="1:20" x14ac:dyDescent="0.2">
      <c r="A4021" s="3" t="s">
        <v>161</v>
      </c>
      <c r="B4021" s="3" t="s">
        <v>162</v>
      </c>
      <c r="C4021" s="4" t="s">
        <v>128</v>
      </c>
      <c r="D4021" s="3" t="s">
        <v>56</v>
      </c>
      <c r="E4021" s="5">
        <v>6.25</v>
      </c>
      <c r="F4021" s="4">
        <v>41</v>
      </c>
      <c r="G4021" s="5">
        <v>52.8374995</v>
      </c>
      <c r="H4021" s="5">
        <v>1.2887195</v>
      </c>
      <c r="I4021" s="4">
        <v>360</v>
      </c>
      <c r="J4021" s="6">
        <v>11.3888888888889</v>
      </c>
      <c r="K4021" s="7">
        <v>1.9597222222222199</v>
      </c>
      <c r="L4021" s="6">
        <v>0</v>
      </c>
      <c r="M4021" s="5">
        <v>0</v>
      </c>
      <c r="N4021" s="5">
        <v>0</v>
      </c>
      <c r="O4021" s="5">
        <v>52.8374995</v>
      </c>
      <c r="P4021" s="5">
        <v>-52.8374995</v>
      </c>
      <c r="Q4021" s="8">
        <v>-1</v>
      </c>
      <c r="R4021" s="4">
        <v>0</v>
      </c>
      <c r="S4021" s="10" t="s">
        <v>33</v>
      </c>
      <c r="T4021" s="11">
        <v>0</v>
      </c>
    </row>
    <row r="4022" spans="1:20" x14ac:dyDescent="0.2">
      <c r="A4022" s="3" t="s">
        <v>161</v>
      </c>
      <c r="B4022" s="3" t="s">
        <v>162</v>
      </c>
      <c r="C4022" s="4" t="s">
        <v>128</v>
      </c>
      <c r="D4022" s="3" t="s">
        <v>85</v>
      </c>
      <c r="E4022" s="5">
        <v>6.25</v>
      </c>
      <c r="F4022" s="4">
        <v>19</v>
      </c>
      <c r="G4022" s="5">
        <v>53.112499774999996</v>
      </c>
      <c r="H4022" s="5">
        <v>2.795394725</v>
      </c>
      <c r="I4022" s="4">
        <v>165</v>
      </c>
      <c r="J4022" s="6">
        <v>11.5151515151515</v>
      </c>
      <c r="K4022" s="7">
        <v>1.2656363636363599</v>
      </c>
      <c r="L4022" s="6">
        <v>0</v>
      </c>
      <c r="M4022" s="5">
        <v>0</v>
      </c>
      <c r="N4022" s="5">
        <v>0</v>
      </c>
      <c r="O4022" s="5">
        <v>53.112499774999996</v>
      </c>
      <c r="P4022" s="5">
        <v>-53.112499774999996</v>
      </c>
      <c r="Q4022" s="8">
        <v>-1</v>
      </c>
      <c r="R4022" s="4">
        <v>0</v>
      </c>
      <c r="S4022" s="10" t="s">
        <v>33</v>
      </c>
      <c r="T4022" s="11">
        <v>0</v>
      </c>
    </row>
    <row r="4023" spans="1:20" x14ac:dyDescent="0.2">
      <c r="A4023" s="3" t="s">
        <v>161</v>
      </c>
      <c r="B4023" s="3" t="s">
        <v>162</v>
      </c>
      <c r="C4023" s="4" t="s">
        <v>128</v>
      </c>
      <c r="D4023" s="3" t="s">
        <v>85</v>
      </c>
      <c r="E4023" s="5">
        <v>6.25</v>
      </c>
      <c r="F4023" s="4">
        <v>27</v>
      </c>
      <c r="G4023" s="5">
        <v>53.249999737499998</v>
      </c>
      <c r="H4023" s="5">
        <v>1.9722222125</v>
      </c>
      <c r="I4023" s="4">
        <v>762</v>
      </c>
      <c r="J4023" s="6">
        <v>3.54330708661417</v>
      </c>
      <c r="K4023" s="7">
        <v>1.5249343832021001</v>
      </c>
      <c r="L4023" s="6">
        <v>0</v>
      </c>
      <c r="M4023" s="5">
        <v>0</v>
      </c>
      <c r="N4023" s="5">
        <v>0</v>
      </c>
      <c r="O4023" s="5">
        <v>53.249999737499998</v>
      </c>
      <c r="P4023" s="5">
        <v>-53.249999737499998</v>
      </c>
      <c r="Q4023" s="8">
        <v>-1</v>
      </c>
      <c r="R4023" s="4">
        <v>0</v>
      </c>
      <c r="S4023" s="10" t="s">
        <v>33</v>
      </c>
      <c r="T4023" s="11">
        <v>0</v>
      </c>
    </row>
    <row r="4024" spans="1:20" x14ac:dyDescent="0.2">
      <c r="A4024" s="3" t="s">
        <v>161</v>
      </c>
      <c r="B4024" s="3" t="s">
        <v>162</v>
      </c>
      <c r="C4024" s="4" t="s">
        <v>128</v>
      </c>
      <c r="D4024" s="3" t="s">
        <v>85</v>
      </c>
      <c r="E4024" s="5">
        <v>6.25</v>
      </c>
      <c r="F4024" s="4">
        <v>17</v>
      </c>
      <c r="G4024" s="5">
        <v>54.199999887499992</v>
      </c>
      <c r="H4024" s="5">
        <v>3.1882352874999995</v>
      </c>
      <c r="I4024" s="4">
        <v>183</v>
      </c>
      <c r="J4024" s="6">
        <v>9.2896174863388001</v>
      </c>
      <c r="K4024" s="7">
        <v>1.55502732240437</v>
      </c>
      <c r="L4024" s="6">
        <v>0</v>
      </c>
      <c r="M4024" s="5">
        <v>0</v>
      </c>
      <c r="N4024" s="5">
        <v>0</v>
      </c>
      <c r="O4024" s="5">
        <v>54.199999887499992</v>
      </c>
      <c r="P4024" s="5">
        <v>-54.199999887499992</v>
      </c>
      <c r="Q4024" s="8">
        <v>-1</v>
      </c>
      <c r="R4024" s="4">
        <v>0</v>
      </c>
      <c r="S4024" s="10" t="s">
        <v>33</v>
      </c>
      <c r="T4024" s="11">
        <v>0</v>
      </c>
    </row>
    <row r="4025" spans="1:20" x14ac:dyDescent="0.2">
      <c r="A4025" s="3" t="s">
        <v>161</v>
      </c>
      <c r="B4025" s="3" t="s">
        <v>162</v>
      </c>
      <c r="C4025" s="4" t="s">
        <v>128</v>
      </c>
      <c r="D4025" s="3" t="s">
        <v>31</v>
      </c>
      <c r="E4025" s="5">
        <v>6.25</v>
      </c>
      <c r="F4025" s="4">
        <v>24</v>
      </c>
      <c r="G4025" s="5">
        <v>54.3</v>
      </c>
      <c r="H4025" s="5">
        <v>2.2625000000000002</v>
      </c>
      <c r="I4025" s="4">
        <v>356</v>
      </c>
      <c r="J4025" s="6">
        <v>6.7415730337078603</v>
      </c>
      <c r="K4025" s="7">
        <v>1.89129213483146</v>
      </c>
      <c r="L4025" s="6">
        <v>0</v>
      </c>
      <c r="M4025" s="5">
        <v>0</v>
      </c>
      <c r="N4025" s="5">
        <v>0</v>
      </c>
      <c r="O4025" s="5">
        <v>54.3</v>
      </c>
      <c r="P4025" s="5">
        <v>-54.3</v>
      </c>
      <c r="Q4025" s="8">
        <v>-1</v>
      </c>
      <c r="R4025" s="4">
        <v>0</v>
      </c>
      <c r="S4025" s="10" t="s">
        <v>33</v>
      </c>
      <c r="T4025" s="11">
        <v>0</v>
      </c>
    </row>
    <row r="4026" spans="1:20" x14ac:dyDescent="0.2">
      <c r="A4026" s="3" t="s">
        <v>161</v>
      </c>
      <c r="B4026" s="3" t="s">
        <v>162</v>
      </c>
      <c r="C4026" s="4" t="s">
        <v>128</v>
      </c>
      <c r="D4026" s="3" t="s">
        <v>85</v>
      </c>
      <c r="E4026" s="5">
        <v>6.25</v>
      </c>
      <c r="F4026" s="4">
        <v>47</v>
      </c>
      <c r="G4026" s="5">
        <v>54.312499700000004</v>
      </c>
      <c r="H4026" s="5">
        <v>1.1555851000000001</v>
      </c>
      <c r="I4026" s="4">
        <v>246</v>
      </c>
      <c r="J4026" s="6">
        <v>19.105691056910601</v>
      </c>
      <c r="K4026" s="7">
        <v>1.05085365853659</v>
      </c>
      <c r="L4026" s="6">
        <v>0</v>
      </c>
      <c r="M4026" s="5">
        <v>0</v>
      </c>
      <c r="N4026" s="5">
        <v>0</v>
      </c>
      <c r="O4026" s="5">
        <v>54.312499700000004</v>
      </c>
      <c r="P4026" s="5">
        <v>-54.312499700000004</v>
      </c>
      <c r="Q4026" s="8">
        <v>-1</v>
      </c>
      <c r="R4026" s="4">
        <v>0</v>
      </c>
      <c r="S4026" s="10" t="s">
        <v>33</v>
      </c>
      <c r="T4026" s="11">
        <v>0</v>
      </c>
    </row>
    <row r="4027" spans="1:20" x14ac:dyDescent="0.2">
      <c r="A4027" s="3" t="s">
        <v>161</v>
      </c>
      <c r="B4027" s="3" t="s">
        <v>162</v>
      </c>
      <c r="C4027" s="4" t="s">
        <v>128</v>
      </c>
      <c r="D4027" s="3" t="s">
        <v>85</v>
      </c>
      <c r="E4027" s="5">
        <v>6.25</v>
      </c>
      <c r="F4027" s="4">
        <v>14</v>
      </c>
      <c r="G4027" s="5">
        <v>54.374999874999993</v>
      </c>
      <c r="H4027" s="5">
        <v>3.8839285624999995</v>
      </c>
      <c r="I4027" s="4">
        <v>54</v>
      </c>
      <c r="J4027" s="6">
        <v>25.925925925925899</v>
      </c>
      <c r="K4027" s="7">
        <v>2.0177777777777801</v>
      </c>
      <c r="L4027" s="6">
        <v>0</v>
      </c>
      <c r="M4027" s="5">
        <v>0</v>
      </c>
      <c r="N4027" s="5">
        <v>0</v>
      </c>
      <c r="O4027" s="5">
        <v>54.374999874999993</v>
      </c>
      <c r="P4027" s="5">
        <v>-54.374999874999993</v>
      </c>
      <c r="Q4027" s="8">
        <v>-1</v>
      </c>
      <c r="R4027" s="4">
        <v>0</v>
      </c>
      <c r="S4027" s="10" t="s">
        <v>33</v>
      </c>
      <c r="T4027" s="11">
        <v>0</v>
      </c>
    </row>
    <row r="4028" spans="1:20" x14ac:dyDescent="0.2">
      <c r="A4028" s="3" t="s">
        <v>161</v>
      </c>
      <c r="B4028" s="3" t="s">
        <v>162</v>
      </c>
      <c r="C4028" s="4" t="s">
        <v>128</v>
      </c>
      <c r="D4028" s="3" t="s">
        <v>80</v>
      </c>
      <c r="E4028" s="5">
        <v>6.25</v>
      </c>
      <c r="F4028" s="4">
        <v>31</v>
      </c>
      <c r="G4028" s="5">
        <v>54.924999812500005</v>
      </c>
      <c r="H4028" s="5">
        <v>1.7717741875000002</v>
      </c>
      <c r="I4028" s="4">
        <v>534</v>
      </c>
      <c r="J4028" s="6">
        <v>5.8052434456928799</v>
      </c>
      <c r="K4028" s="7">
        <v>1.03876404494382</v>
      </c>
      <c r="L4028" s="6">
        <v>0</v>
      </c>
      <c r="M4028" s="5">
        <v>0</v>
      </c>
      <c r="N4028" s="5">
        <v>0</v>
      </c>
      <c r="O4028" s="5">
        <v>54.924999812500005</v>
      </c>
      <c r="P4028" s="5">
        <v>-54.924999812500005</v>
      </c>
      <c r="Q4028" s="8">
        <v>-1</v>
      </c>
      <c r="R4028" s="4">
        <v>0</v>
      </c>
      <c r="S4028" s="10" t="s">
        <v>33</v>
      </c>
      <c r="T4028" s="11">
        <v>0</v>
      </c>
    </row>
    <row r="4029" spans="1:20" x14ac:dyDescent="0.2">
      <c r="A4029" s="3" t="s">
        <v>161</v>
      </c>
      <c r="B4029" s="3" t="s">
        <v>162</v>
      </c>
      <c r="C4029" s="4" t="s">
        <v>128</v>
      </c>
      <c r="D4029" s="3" t="s">
        <v>85</v>
      </c>
      <c r="E4029" s="5">
        <v>6.25</v>
      </c>
      <c r="F4029" s="4">
        <v>16</v>
      </c>
      <c r="G4029" s="5">
        <v>55.487499999999997</v>
      </c>
      <c r="H4029" s="5">
        <v>3.4679687499999998</v>
      </c>
      <c r="I4029" s="4">
        <v>316</v>
      </c>
      <c r="J4029" s="6">
        <v>5.0632911392405102</v>
      </c>
      <c r="K4029" s="7">
        <v>2.0458860759493702</v>
      </c>
      <c r="L4029" s="6">
        <v>0</v>
      </c>
      <c r="M4029" s="5">
        <v>0</v>
      </c>
      <c r="N4029" s="5">
        <v>0</v>
      </c>
      <c r="O4029" s="5">
        <v>55.487499999999997</v>
      </c>
      <c r="P4029" s="5">
        <v>-55.487499999999997</v>
      </c>
      <c r="Q4029" s="8">
        <v>-1</v>
      </c>
      <c r="R4029" s="4">
        <v>0</v>
      </c>
      <c r="S4029" s="10" t="s">
        <v>33</v>
      </c>
      <c r="T4029" s="11">
        <v>0</v>
      </c>
    </row>
    <row r="4030" spans="1:20" x14ac:dyDescent="0.2">
      <c r="A4030" s="3" t="s">
        <v>161</v>
      </c>
      <c r="B4030" s="3" t="s">
        <v>162</v>
      </c>
      <c r="C4030" s="4" t="s">
        <v>128</v>
      </c>
      <c r="D4030" s="3" t="s">
        <v>85</v>
      </c>
      <c r="E4030" s="5">
        <v>6.25</v>
      </c>
      <c r="F4030" s="4">
        <v>25</v>
      </c>
      <c r="G4030" s="5">
        <v>56.287500000000001</v>
      </c>
      <c r="H4030" s="5">
        <v>2.2515000000000001</v>
      </c>
      <c r="I4030" s="4">
        <v>612</v>
      </c>
      <c r="J4030" s="6">
        <v>4.0849673202614403</v>
      </c>
      <c r="K4030" s="7">
        <v>1.25882352941176</v>
      </c>
      <c r="L4030" s="6">
        <v>0</v>
      </c>
      <c r="M4030" s="5">
        <v>0</v>
      </c>
      <c r="N4030" s="5">
        <v>0</v>
      </c>
      <c r="O4030" s="5">
        <v>56.287500000000001</v>
      </c>
      <c r="P4030" s="5">
        <v>-56.287500000000001</v>
      </c>
      <c r="Q4030" s="8">
        <v>-1</v>
      </c>
      <c r="R4030" s="4">
        <v>0</v>
      </c>
      <c r="S4030" s="10" t="s">
        <v>33</v>
      </c>
      <c r="T4030" s="11">
        <v>0</v>
      </c>
    </row>
    <row r="4031" spans="1:20" x14ac:dyDescent="0.2">
      <c r="A4031" s="3" t="s">
        <v>161</v>
      </c>
      <c r="B4031" s="3" t="s">
        <v>162</v>
      </c>
      <c r="C4031" s="4" t="s">
        <v>128</v>
      </c>
      <c r="D4031" s="3" t="s">
        <v>85</v>
      </c>
      <c r="E4031" s="5">
        <v>6.25</v>
      </c>
      <c r="F4031" s="4">
        <v>10</v>
      </c>
      <c r="G4031" s="5">
        <v>57.887500000000003</v>
      </c>
      <c r="H4031" s="5">
        <v>5.7887500000000003</v>
      </c>
      <c r="I4031" s="4">
        <v>3055</v>
      </c>
      <c r="J4031" s="6">
        <v>0.32733224222585899</v>
      </c>
      <c r="K4031" s="7">
        <v>2.1071031096563</v>
      </c>
      <c r="L4031" s="6">
        <v>0</v>
      </c>
      <c r="M4031" s="5">
        <v>0</v>
      </c>
      <c r="N4031" s="5">
        <v>0</v>
      </c>
      <c r="O4031" s="5">
        <v>57.887500000000003</v>
      </c>
      <c r="P4031" s="5">
        <v>-57.887500000000003</v>
      </c>
      <c r="Q4031" s="8">
        <v>-1</v>
      </c>
      <c r="R4031" s="4">
        <v>0</v>
      </c>
      <c r="S4031" s="10" t="s">
        <v>33</v>
      </c>
      <c r="T4031" s="11">
        <v>0</v>
      </c>
    </row>
    <row r="4032" spans="1:20" x14ac:dyDescent="0.2">
      <c r="A4032" s="3" t="s">
        <v>161</v>
      </c>
      <c r="B4032" s="3" t="s">
        <v>162</v>
      </c>
      <c r="C4032" s="4" t="s">
        <v>128</v>
      </c>
      <c r="D4032" s="3" t="s">
        <v>85</v>
      </c>
      <c r="E4032" s="5">
        <v>6.25</v>
      </c>
      <c r="F4032" s="4">
        <v>27</v>
      </c>
      <c r="G4032" s="5">
        <v>58.174999875000005</v>
      </c>
      <c r="H4032" s="5">
        <v>2.1546296250000001</v>
      </c>
      <c r="I4032" s="4">
        <v>1546</v>
      </c>
      <c r="J4032" s="6">
        <v>1.74644243208279</v>
      </c>
      <c r="K4032" s="7">
        <v>1.6876455368693399</v>
      </c>
      <c r="L4032" s="6">
        <v>0</v>
      </c>
      <c r="M4032" s="5">
        <v>0</v>
      </c>
      <c r="N4032" s="5">
        <v>0</v>
      </c>
      <c r="O4032" s="5">
        <v>58.174999875000005</v>
      </c>
      <c r="P4032" s="5">
        <v>-58.174999875000005</v>
      </c>
      <c r="Q4032" s="8">
        <v>-1</v>
      </c>
      <c r="R4032" s="4">
        <v>0</v>
      </c>
      <c r="S4032" s="10" t="s">
        <v>33</v>
      </c>
      <c r="T4032" s="11">
        <v>0</v>
      </c>
    </row>
    <row r="4033" spans="1:20" x14ac:dyDescent="0.2">
      <c r="A4033" s="3" t="s">
        <v>161</v>
      </c>
      <c r="B4033" s="3" t="s">
        <v>162</v>
      </c>
      <c r="C4033" s="4" t="s">
        <v>128</v>
      </c>
      <c r="D4033" s="3" t="s">
        <v>85</v>
      </c>
      <c r="E4033" s="5">
        <v>6.25</v>
      </c>
      <c r="F4033" s="4">
        <v>33</v>
      </c>
      <c r="G4033" s="5">
        <v>58.299999862500002</v>
      </c>
      <c r="H4033" s="5">
        <v>1.7666666625</v>
      </c>
      <c r="I4033" s="4">
        <v>1835</v>
      </c>
      <c r="J4033" s="6">
        <v>1.7983651226157999</v>
      </c>
      <c r="K4033" s="7">
        <v>1.8560762942779301</v>
      </c>
      <c r="L4033" s="6">
        <v>0</v>
      </c>
      <c r="M4033" s="5">
        <v>0</v>
      </c>
      <c r="N4033" s="5">
        <v>0</v>
      </c>
      <c r="O4033" s="5">
        <v>58.299999862500002</v>
      </c>
      <c r="P4033" s="5">
        <v>-58.299999862500002</v>
      </c>
      <c r="Q4033" s="8">
        <v>-1</v>
      </c>
      <c r="R4033" s="4">
        <v>0</v>
      </c>
      <c r="S4033" s="10" t="s">
        <v>33</v>
      </c>
      <c r="T4033" s="11">
        <v>0</v>
      </c>
    </row>
    <row r="4034" spans="1:20" x14ac:dyDescent="0.2">
      <c r="A4034" s="3" t="s">
        <v>161</v>
      </c>
      <c r="B4034" s="3" t="s">
        <v>162</v>
      </c>
      <c r="C4034" s="4" t="s">
        <v>128</v>
      </c>
      <c r="D4034" s="3" t="s">
        <v>85</v>
      </c>
      <c r="E4034" s="5">
        <v>6.25</v>
      </c>
      <c r="F4034" s="4">
        <v>36</v>
      </c>
      <c r="G4034" s="5">
        <v>58.449999599999998</v>
      </c>
      <c r="H4034" s="5">
        <v>1.6236111</v>
      </c>
      <c r="I4034" s="4">
        <v>589</v>
      </c>
      <c r="J4034" s="6">
        <v>6.1120543293718201</v>
      </c>
      <c r="K4034" s="7">
        <v>1.6336162988115499</v>
      </c>
      <c r="L4034" s="6">
        <v>0</v>
      </c>
      <c r="M4034" s="5">
        <v>0</v>
      </c>
      <c r="N4034" s="5">
        <v>0</v>
      </c>
      <c r="O4034" s="5">
        <v>58.449999599999998</v>
      </c>
      <c r="P4034" s="5">
        <v>-58.449999599999998</v>
      </c>
      <c r="Q4034" s="8">
        <v>-1</v>
      </c>
      <c r="R4034" s="4">
        <v>0</v>
      </c>
      <c r="S4034" s="10" t="s">
        <v>33</v>
      </c>
      <c r="T4034" s="11">
        <v>0</v>
      </c>
    </row>
    <row r="4035" spans="1:20" x14ac:dyDescent="0.2">
      <c r="A4035" s="3" t="s">
        <v>161</v>
      </c>
      <c r="B4035" s="3" t="s">
        <v>162</v>
      </c>
      <c r="C4035" s="4" t="s">
        <v>128</v>
      </c>
      <c r="D4035" s="3" t="s">
        <v>80</v>
      </c>
      <c r="E4035" s="5">
        <v>6.25</v>
      </c>
      <c r="F4035" s="4">
        <v>24</v>
      </c>
      <c r="G4035" s="5">
        <v>58.562499899999999</v>
      </c>
      <c r="H4035" s="5">
        <v>2.4401041625</v>
      </c>
      <c r="I4035" s="4">
        <v>410</v>
      </c>
      <c r="J4035" s="6">
        <v>5.8536585365853702</v>
      </c>
      <c r="K4035" s="7">
        <v>1.0256097560975601</v>
      </c>
      <c r="L4035" s="6">
        <v>0</v>
      </c>
      <c r="M4035" s="5">
        <v>0</v>
      </c>
      <c r="N4035" s="5">
        <v>0</v>
      </c>
      <c r="O4035" s="5">
        <v>58.562499899999999</v>
      </c>
      <c r="P4035" s="5">
        <v>-58.562499899999999</v>
      </c>
      <c r="Q4035" s="8">
        <v>-1</v>
      </c>
      <c r="R4035" s="4">
        <v>0</v>
      </c>
      <c r="S4035" s="10" t="s">
        <v>33</v>
      </c>
      <c r="T4035" s="11">
        <v>0</v>
      </c>
    </row>
    <row r="4036" spans="1:20" x14ac:dyDescent="0.2">
      <c r="A4036" s="3" t="s">
        <v>161</v>
      </c>
      <c r="B4036" s="3" t="s">
        <v>162</v>
      </c>
      <c r="C4036" s="4" t="s">
        <v>128</v>
      </c>
      <c r="D4036" s="3" t="s">
        <v>85</v>
      </c>
      <c r="E4036" s="5">
        <v>6.25</v>
      </c>
      <c r="F4036" s="4">
        <v>18</v>
      </c>
      <c r="G4036" s="5">
        <v>60.087499874999999</v>
      </c>
      <c r="H4036" s="5">
        <v>3.3381944374999999</v>
      </c>
      <c r="I4036" s="4">
        <v>633</v>
      </c>
      <c r="J4036" s="6">
        <v>2.8436018957345999</v>
      </c>
      <c r="K4036" s="7">
        <v>1.3981990521326999</v>
      </c>
      <c r="L4036" s="6">
        <v>0</v>
      </c>
      <c r="M4036" s="5">
        <v>0</v>
      </c>
      <c r="N4036" s="5">
        <v>0</v>
      </c>
      <c r="O4036" s="5">
        <v>60.087499874999999</v>
      </c>
      <c r="P4036" s="5">
        <v>-60.087499874999999</v>
      </c>
      <c r="Q4036" s="8">
        <v>-1</v>
      </c>
      <c r="R4036" s="4">
        <v>0</v>
      </c>
      <c r="S4036" s="10" t="s">
        <v>33</v>
      </c>
      <c r="T4036" s="11">
        <v>0</v>
      </c>
    </row>
    <row r="4037" spans="1:20" x14ac:dyDescent="0.2">
      <c r="A4037" s="3" t="s">
        <v>161</v>
      </c>
      <c r="B4037" s="3" t="s">
        <v>162</v>
      </c>
      <c r="C4037" s="4" t="s">
        <v>128</v>
      </c>
      <c r="D4037" s="3" t="s">
        <v>85</v>
      </c>
      <c r="E4037" s="5">
        <v>6.25</v>
      </c>
      <c r="F4037" s="4">
        <v>15</v>
      </c>
      <c r="G4037" s="5">
        <v>60.412500000000001</v>
      </c>
      <c r="H4037" s="5">
        <v>4.0274999999999999</v>
      </c>
      <c r="I4037" s="4">
        <v>313</v>
      </c>
      <c r="J4037" s="6">
        <v>4.7923322683706102</v>
      </c>
      <c r="K4037" s="7">
        <v>1.974696485623</v>
      </c>
      <c r="L4037" s="6">
        <v>0</v>
      </c>
      <c r="M4037" s="5">
        <v>0</v>
      </c>
      <c r="N4037" s="5">
        <v>0</v>
      </c>
      <c r="O4037" s="5">
        <v>60.412500000000001</v>
      </c>
      <c r="P4037" s="5">
        <v>-60.412500000000001</v>
      </c>
      <c r="Q4037" s="8">
        <v>-1</v>
      </c>
      <c r="R4037" s="4">
        <v>0</v>
      </c>
      <c r="S4037" s="10" t="s">
        <v>33</v>
      </c>
      <c r="T4037" s="11">
        <v>0</v>
      </c>
    </row>
    <row r="4038" spans="1:20" x14ac:dyDescent="0.2">
      <c r="A4038" s="3" t="s">
        <v>161</v>
      </c>
      <c r="B4038" s="3" t="s">
        <v>162</v>
      </c>
      <c r="C4038" s="4" t="s">
        <v>128</v>
      </c>
      <c r="D4038" s="3" t="s">
        <v>80</v>
      </c>
      <c r="E4038" s="5">
        <v>6.25</v>
      </c>
      <c r="F4038" s="4">
        <v>43</v>
      </c>
      <c r="G4038" s="5">
        <v>60.562499674999998</v>
      </c>
      <c r="H4038" s="5">
        <v>1.408430225</v>
      </c>
      <c r="I4038" s="4">
        <v>1156</v>
      </c>
      <c r="J4038" s="6">
        <v>3.7197231833909998</v>
      </c>
      <c r="K4038" s="7">
        <v>1.01885813148789</v>
      </c>
      <c r="L4038" s="6">
        <v>0</v>
      </c>
      <c r="M4038" s="5">
        <v>0</v>
      </c>
      <c r="N4038" s="5">
        <v>0</v>
      </c>
      <c r="O4038" s="5">
        <v>60.562499674999998</v>
      </c>
      <c r="P4038" s="5">
        <v>-60.562499674999998</v>
      </c>
      <c r="Q4038" s="8">
        <v>-1</v>
      </c>
      <c r="R4038" s="4">
        <v>0</v>
      </c>
      <c r="S4038" s="10" t="s">
        <v>33</v>
      </c>
      <c r="T4038" s="11">
        <v>0</v>
      </c>
    </row>
    <row r="4039" spans="1:20" x14ac:dyDescent="0.2">
      <c r="A4039" s="3" t="s">
        <v>161</v>
      </c>
      <c r="B4039" s="3" t="s">
        <v>162</v>
      </c>
      <c r="C4039" s="4" t="s">
        <v>128</v>
      </c>
      <c r="D4039" s="3" t="s">
        <v>85</v>
      </c>
      <c r="E4039" s="5">
        <v>6.25</v>
      </c>
      <c r="F4039" s="4">
        <v>28</v>
      </c>
      <c r="G4039" s="5">
        <v>60.799999749999998</v>
      </c>
      <c r="H4039" s="5">
        <v>2.1714285625</v>
      </c>
      <c r="I4039" s="4">
        <v>373</v>
      </c>
      <c r="J4039" s="6">
        <v>7.5067024128686297</v>
      </c>
      <c r="K4039" s="7">
        <v>2.3667560321715801</v>
      </c>
      <c r="L4039" s="6">
        <v>0</v>
      </c>
      <c r="M4039" s="5">
        <v>0</v>
      </c>
      <c r="N4039" s="5">
        <v>0</v>
      </c>
      <c r="O4039" s="5">
        <v>60.799999749999998</v>
      </c>
      <c r="P4039" s="5">
        <v>-60.799999749999998</v>
      </c>
      <c r="Q4039" s="8">
        <v>-1</v>
      </c>
      <c r="R4039" s="4">
        <v>0</v>
      </c>
      <c r="S4039" s="10" t="s">
        <v>33</v>
      </c>
      <c r="T4039" s="11">
        <v>0</v>
      </c>
    </row>
    <row r="4040" spans="1:20" x14ac:dyDescent="0.2">
      <c r="A4040" s="3" t="s">
        <v>161</v>
      </c>
      <c r="B4040" s="3" t="s">
        <v>162</v>
      </c>
      <c r="C4040" s="4" t="s">
        <v>128</v>
      </c>
      <c r="D4040" s="3" t="s">
        <v>85</v>
      </c>
      <c r="E4040" s="5">
        <v>6.25</v>
      </c>
      <c r="F4040" s="4">
        <v>20</v>
      </c>
      <c r="G4040" s="5">
        <v>61.15</v>
      </c>
      <c r="H4040" s="5">
        <v>3.0575000000000001</v>
      </c>
      <c r="I4040" s="4">
        <v>106</v>
      </c>
      <c r="J4040" s="6">
        <v>18.867924528301899</v>
      </c>
      <c r="K4040" s="7">
        <v>1.4056603773584899</v>
      </c>
      <c r="L4040" s="6">
        <v>0</v>
      </c>
      <c r="M4040" s="5">
        <v>0</v>
      </c>
      <c r="N4040" s="5">
        <v>0</v>
      </c>
      <c r="O4040" s="5">
        <v>61.15</v>
      </c>
      <c r="P4040" s="5">
        <v>-61.15</v>
      </c>
      <c r="Q4040" s="8">
        <v>-1</v>
      </c>
      <c r="R4040" s="4">
        <v>0</v>
      </c>
      <c r="S4040" s="10" t="s">
        <v>33</v>
      </c>
      <c r="T4040" s="11">
        <v>0</v>
      </c>
    </row>
    <row r="4041" spans="1:20" x14ac:dyDescent="0.2">
      <c r="A4041" s="3" t="s">
        <v>161</v>
      </c>
      <c r="B4041" s="3" t="s">
        <v>162</v>
      </c>
      <c r="C4041" s="4" t="s">
        <v>128</v>
      </c>
      <c r="D4041" s="3" t="s">
        <v>85</v>
      </c>
      <c r="E4041" s="5">
        <v>6.25</v>
      </c>
      <c r="F4041" s="4">
        <v>22</v>
      </c>
      <c r="G4041" s="5">
        <v>61.649999949999994</v>
      </c>
      <c r="H4041" s="5">
        <v>2.8022727249999999</v>
      </c>
      <c r="I4041" s="4">
        <v>341</v>
      </c>
      <c r="J4041" s="6">
        <v>6.4516129032258096</v>
      </c>
      <c r="K4041" s="7">
        <v>1.6657771260997101</v>
      </c>
      <c r="L4041" s="6">
        <v>0</v>
      </c>
      <c r="M4041" s="5">
        <v>0</v>
      </c>
      <c r="N4041" s="5">
        <v>0</v>
      </c>
      <c r="O4041" s="5">
        <v>61.649999949999994</v>
      </c>
      <c r="P4041" s="5">
        <v>-61.649999949999994</v>
      </c>
      <c r="Q4041" s="8">
        <v>-1</v>
      </c>
      <c r="R4041" s="4">
        <v>0</v>
      </c>
      <c r="S4041" s="10" t="s">
        <v>33</v>
      </c>
      <c r="T4041" s="11">
        <v>0</v>
      </c>
    </row>
    <row r="4042" spans="1:20" x14ac:dyDescent="0.2">
      <c r="A4042" s="3" t="s">
        <v>161</v>
      </c>
      <c r="B4042" s="3" t="s">
        <v>162</v>
      </c>
      <c r="C4042" s="4" t="s">
        <v>128</v>
      </c>
      <c r="D4042" s="3" t="s">
        <v>85</v>
      </c>
      <c r="E4042" s="5">
        <v>6.25</v>
      </c>
      <c r="F4042" s="4">
        <v>25</v>
      </c>
      <c r="G4042" s="5">
        <v>61.774999999999999</v>
      </c>
      <c r="H4042" s="5">
        <v>2.4710000000000001</v>
      </c>
      <c r="I4042" s="4">
        <v>531</v>
      </c>
      <c r="J4042" s="6">
        <v>4.70809792843691</v>
      </c>
      <c r="K4042" s="7">
        <v>1.31167608286252</v>
      </c>
      <c r="L4042" s="6">
        <v>0</v>
      </c>
      <c r="M4042" s="5">
        <v>0</v>
      </c>
      <c r="N4042" s="5">
        <v>0</v>
      </c>
      <c r="O4042" s="5">
        <v>61.774999999999999</v>
      </c>
      <c r="P4042" s="5">
        <v>-61.774999999999999</v>
      </c>
      <c r="Q4042" s="8">
        <v>-1</v>
      </c>
      <c r="R4042" s="4">
        <v>0</v>
      </c>
      <c r="S4042" s="10" t="s">
        <v>33</v>
      </c>
      <c r="T4042" s="11">
        <v>0</v>
      </c>
    </row>
    <row r="4043" spans="1:20" x14ac:dyDescent="0.2">
      <c r="A4043" s="3" t="s">
        <v>161</v>
      </c>
      <c r="B4043" s="3" t="s">
        <v>162</v>
      </c>
      <c r="C4043" s="4" t="s">
        <v>128</v>
      </c>
      <c r="D4043" s="3" t="s">
        <v>85</v>
      </c>
      <c r="E4043" s="5">
        <v>6.25</v>
      </c>
      <c r="F4043" s="4">
        <v>42</v>
      </c>
      <c r="G4043" s="5">
        <v>61.824999599999998</v>
      </c>
      <c r="H4043" s="5">
        <v>1.4720237999999999</v>
      </c>
      <c r="I4043" s="4">
        <v>459</v>
      </c>
      <c r="J4043" s="6">
        <v>9.1503267973856204</v>
      </c>
      <c r="K4043" s="7">
        <v>1.9755991285403001</v>
      </c>
      <c r="L4043" s="6">
        <v>0</v>
      </c>
      <c r="M4043" s="5">
        <v>0</v>
      </c>
      <c r="N4043" s="5">
        <v>0</v>
      </c>
      <c r="O4043" s="5">
        <v>61.824999599999998</v>
      </c>
      <c r="P4043" s="5">
        <v>-61.824999599999998</v>
      </c>
      <c r="Q4043" s="8">
        <v>-1</v>
      </c>
      <c r="R4043" s="4">
        <v>0</v>
      </c>
      <c r="S4043" s="10" t="s">
        <v>33</v>
      </c>
      <c r="T4043" s="11">
        <v>0</v>
      </c>
    </row>
    <row r="4044" spans="1:20" x14ac:dyDescent="0.2">
      <c r="A4044" s="3" t="s">
        <v>161</v>
      </c>
      <c r="B4044" s="3" t="s">
        <v>162</v>
      </c>
      <c r="C4044" s="4" t="s">
        <v>128</v>
      </c>
      <c r="D4044" s="3" t="s">
        <v>85</v>
      </c>
      <c r="E4044" s="5">
        <v>6.25</v>
      </c>
      <c r="F4044" s="4">
        <v>22</v>
      </c>
      <c r="G4044" s="5">
        <v>61.999999875000007</v>
      </c>
      <c r="H4044" s="5">
        <v>2.8181818125000002</v>
      </c>
      <c r="I4044" s="4">
        <v>1005</v>
      </c>
      <c r="J4044" s="6">
        <v>2.1890547263681599</v>
      </c>
      <c r="K4044" s="7">
        <v>1.29093532338308</v>
      </c>
      <c r="L4044" s="6">
        <v>0</v>
      </c>
      <c r="M4044" s="5">
        <v>0</v>
      </c>
      <c r="N4044" s="5">
        <v>0</v>
      </c>
      <c r="O4044" s="5">
        <v>61.999999875000007</v>
      </c>
      <c r="P4044" s="5">
        <v>-61.999999875000007</v>
      </c>
      <c r="Q4044" s="8">
        <v>-1</v>
      </c>
      <c r="R4044" s="4">
        <v>0</v>
      </c>
      <c r="S4044" s="10" t="s">
        <v>33</v>
      </c>
      <c r="T4044" s="11">
        <v>0</v>
      </c>
    </row>
    <row r="4045" spans="1:20" x14ac:dyDescent="0.2">
      <c r="A4045" s="3" t="s">
        <v>161</v>
      </c>
      <c r="B4045" s="3" t="s">
        <v>162</v>
      </c>
      <c r="C4045" s="4" t="s">
        <v>128</v>
      </c>
      <c r="D4045" s="3" t="s">
        <v>85</v>
      </c>
      <c r="E4045" s="5">
        <v>6.25</v>
      </c>
      <c r="F4045" s="4">
        <v>26</v>
      </c>
      <c r="G4045" s="5">
        <v>62.624999775000006</v>
      </c>
      <c r="H4045" s="5">
        <v>2.4086538375000002</v>
      </c>
      <c r="I4045" s="4">
        <v>865</v>
      </c>
      <c r="J4045" s="6">
        <v>3.00578034682081</v>
      </c>
      <c r="K4045" s="7">
        <v>1.4609248554913301</v>
      </c>
      <c r="L4045" s="6">
        <v>0</v>
      </c>
      <c r="M4045" s="5">
        <v>0</v>
      </c>
      <c r="N4045" s="5">
        <v>0</v>
      </c>
      <c r="O4045" s="5">
        <v>62.624999775000006</v>
      </c>
      <c r="P4045" s="5">
        <v>-62.624999775000006</v>
      </c>
      <c r="Q4045" s="8">
        <v>-1</v>
      </c>
      <c r="R4045" s="4">
        <v>0</v>
      </c>
      <c r="S4045" s="10" t="s">
        <v>33</v>
      </c>
      <c r="T4045" s="11">
        <v>0</v>
      </c>
    </row>
    <row r="4046" spans="1:20" x14ac:dyDescent="0.2">
      <c r="A4046" s="3" t="s">
        <v>161</v>
      </c>
      <c r="B4046" s="3" t="s">
        <v>162</v>
      </c>
      <c r="C4046" s="4" t="s">
        <v>128</v>
      </c>
      <c r="D4046" s="3" t="s">
        <v>85</v>
      </c>
      <c r="E4046" s="5">
        <v>6.25</v>
      </c>
      <c r="F4046" s="4">
        <v>18</v>
      </c>
      <c r="G4046" s="5">
        <v>62.687499974999994</v>
      </c>
      <c r="H4046" s="5">
        <v>3.4826388874999998</v>
      </c>
      <c r="I4046" s="4">
        <v>2821</v>
      </c>
      <c r="J4046" s="6">
        <v>0.63807160581354094</v>
      </c>
      <c r="K4046" s="7">
        <v>2.4886919532080798</v>
      </c>
      <c r="L4046" s="6">
        <v>0</v>
      </c>
      <c r="M4046" s="5">
        <v>0</v>
      </c>
      <c r="N4046" s="5">
        <v>0</v>
      </c>
      <c r="O4046" s="5">
        <v>62.687499974999994</v>
      </c>
      <c r="P4046" s="5">
        <v>-62.687499974999994</v>
      </c>
      <c r="Q4046" s="8">
        <v>-1</v>
      </c>
      <c r="R4046" s="4">
        <v>0</v>
      </c>
      <c r="S4046" s="10" t="s">
        <v>33</v>
      </c>
      <c r="T4046" s="11">
        <v>0</v>
      </c>
    </row>
    <row r="4047" spans="1:20" x14ac:dyDescent="0.2">
      <c r="A4047" s="3" t="s">
        <v>161</v>
      </c>
      <c r="B4047" s="3" t="s">
        <v>162</v>
      </c>
      <c r="C4047" s="4" t="s">
        <v>128</v>
      </c>
      <c r="D4047" s="3" t="s">
        <v>85</v>
      </c>
      <c r="E4047" s="5">
        <v>6.25</v>
      </c>
      <c r="F4047" s="4">
        <v>29</v>
      </c>
      <c r="G4047" s="5">
        <v>63.412499825000012</v>
      </c>
      <c r="H4047" s="5">
        <v>2.1866379250000003</v>
      </c>
      <c r="I4047" s="4">
        <v>2758</v>
      </c>
      <c r="J4047" s="6">
        <v>1.05148658448151</v>
      </c>
      <c r="K4047" s="7">
        <v>2.0328136330674398</v>
      </c>
      <c r="L4047" s="6">
        <v>0</v>
      </c>
      <c r="M4047" s="5">
        <v>0</v>
      </c>
      <c r="N4047" s="5">
        <v>0</v>
      </c>
      <c r="O4047" s="5">
        <v>63.412499825000012</v>
      </c>
      <c r="P4047" s="5">
        <v>-63.412499825000012</v>
      </c>
      <c r="Q4047" s="8">
        <v>-1</v>
      </c>
      <c r="R4047" s="4">
        <v>0</v>
      </c>
      <c r="S4047" s="10" t="s">
        <v>33</v>
      </c>
      <c r="T4047" s="11">
        <v>0</v>
      </c>
    </row>
    <row r="4048" spans="1:20" x14ac:dyDescent="0.2">
      <c r="A4048" s="3" t="s">
        <v>161</v>
      </c>
      <c r="B4048" s="3" t="s">
        <v>162</v>
      </c>
      <c r="C4048" s="4" t="s">
        <v>128</v>
      </c>
      <c r="D4048" s="3" t="s">
        <v>85</v>
      </c>
      <c r="E4048" s="5">
        <v>6.25</v>
      </c>
      <c r="F4048" s="4">
        <v>27</v>
      </c>
      <c r="G4048" s="5">
        <v>63.599999850000003</v>
      </c>
      <c r="H4048" s="5">
        <v>2.3555555500000001</v>
      </c>
      <c r="I4048" s="4">
        <v>1013</v>
      </c>
      <c r="J4048" s="6">
        <v>2.6653504442250702</v>
      </c>
      <c r="K4048" s="7">
        <v>1.57936821322804</v>
      </c>
      <c r="L4048" s="6">
        <v>0</v>
      </c>
      <c r="M4048" s="5">
        <v>0</v>
      </c>
      <c r="N4048" s="5">
        <v>0</v>
      </c>
      <c r="O4048" s="5">
        <v>63.599999850000003</v>
      </c>
      <c r="P4048" s="5">
        <v>-63.599999850000003</v>
      </c>
      <c r="Q4048" s="8">
        <v>-1</v>
      </c>
      <c r="R4048" s="4">
        <v>0</v>
      </c>
      <c r="S4048" s="10" t="s">
        <v>33</v>
      </c>
      <c r="T4048" s="11">
        <v>0</v>
      </c>
    </row>
    <row r="4049" spans="1:20" x14ac:dyDescent="0.2">
      <c r="A4049" s="3" t="s">
        <v>161</v>
      </c>
      <c r="B4049" s="3" t="s">
        <v>162</v>
      </c>
      <c r="C4049" s="4" t="s">
        <v>128</v>
      </c>
      <c r="D4049" s="3" t="s">
        <v>85</v>
      </c>
      <c r="E4049" s="5">
        <v>6.25</v>
      </c>
      <c r="F4049" s="4">
        <v>43</v>
      </c>
      <c r="G4049" s="5">
        <v>63.937499800000005</v>
      </c>
      <c r="H4049" s="5">
        <v>1.4869186000000001</v>
      </c>
      <c r="I4049" s="4">
        <v>625</v>
      </c>
      <c r="J4049" s="6">
        <v>6.88</v>
      </c>
      <c r="K4049" s="7">
        <v>2.2231999999999998</v>
      </c>
      <c r="L4049" s="6">
        <v>0</v>
      </c>
      <c r="M4049" s="5">
        <v>0</v>
      </c>
      <c r="N4049" s="5">
        <v>0</v>
      </c>
      <c r="O4049" s="5">
        <v>63.937499800000005</v>
      </c>
      <c r="P4049" s="5">
        <v>-63.937499800000005</v>
      </c>
      <c r="Q4049" s="8">
        <v>-1</v>
      </c>
      <c r="R4049" s="4">
        <v>0</v>
      </c>
      <c r="S4049" s="10" t="s">
        <v>33</v>
      </c>
      <c r="T4049" s="11">
        <v>0</v>
      </c>
    </row>
    <row r="4050" spans="1:20" x14ac:dyDescent="0.2">
      <c r="A4050" s="3" t="s">
        <v>161</v>
      </c>
      <c r="B4050" s="3" t="s">
        <v>162</v>
      </c>
      <c r="C4050" s="4" t="s">
        <v>128</v>
      </c>
      <c r="D4050" s="3" t="s">
        <v>85</v>
      </c>
      <c r="E4050" s="5">
        <v>6.25</v>
      </c>
      <c r="F4050" s="4">
        <v>29</v>
      </c>
      <c r="G4050" s="5">
        <v>64.562499899999992</v>
      </c>
      <c r="H4050" s="5">
        <v>2.2262930999999999</v>
      </c>
      <c r="I4050" s="4">
        <v>1570</v>
      </c>
      <c r="J4050" s="6">
        <v>1.8471337579617799</v>
      </c>
      <c r="K4050" s="7">
        <v>1.52891719745223</v>
      </c>
      <c r="L4050" s="6">
        <v>0</v>
      </c>
      <c r="M4050" s="5">
        <v>0</v>
      </c>
      <c r="N4050" s="5">
        <v>0</v>
      </c>
      <c r="O4050" s="5">
        <v>64.562499899999992</v>
      </c>
      <c r="P4050" s="5">
        <v>-64.562499899999992</v>
      </c>
      <c r="Q4050" s="8">
        <v>-1</v>
      </c>
      <c r="R4050" s="4">
        <v>0</v>
      </c>
      <c r="S4050" s="10" t="s">
        <v>33</v>
      </c>
      <c r="T4050" s="11">
        <v>0</v>
      </c>
    </row>
    <row r="4051" spans="1:20" x14ac:dyDescent="0.2">
      <c r="A4051" s="3" t="s">
        <v>161</v>
      </c>
      <c r="B4051" s="3" t="s">
        <v>162</v>
      </c>
      <c r="C4051" s="4" t="s">
        <v>128</v>
      </c>
      <c r="D4051" s="3" t="s">
        <v>85</v>
      </c>
      <c r="E4051" s="5">
        <v>6.25</v>
      </c>
      <c r="F4051" s="4">
        <v>54</v>
      </c>
      <c r="G4051" s="5">
        <v>65.199999599999998</v>
      </c>
      <c r="H4051" s="5">
        <v>1.2074073999999999</v>
      </c>
      <c r="I4051" s="4">
        <v>1262</v>
      </c>
      <c r="J4051" s="6">
        <v>4.2789223454833598</v>
      </c>
      <c r="K4051" s="7">
        <v>5.0905705229793998</v>
      </c>
      <c r="L4051" s="6">
        <v>0</v>
      </c>
      <c r="M4051" s="5">
        <v>0</v>
      </c>
      <c r="N4051" s="5">
        <v>0</v>
      </c>
      <c r="O4051" s="5">
        <v>65.199999599999998</v>
      </c>
      <c r="P4051" s="5">
        <v>-65.199999599999998</v>
      </c>
      <c r="Q4051" s="8">
        <v>-1</v>
      </c>
      <c r="R4051" s="4">
        <v>0</v>
      </c>
      <c r="S4051" s="10" t="s">
        <v>33</v>
      </c>
      <c r="T4051" s="11">
        <v>0</v>
      </c>
    </row>
    <row r="4052" spans="1:20" x14ac:dyDescent="0.2">
      <c r="A4052" s="3" t="s">
        <v>161</v>
      </c>
      <c r="B4052" s="3" t="s">
        <v>162</v>
      </c>
      <c r="C4052" s="4" t="s">
        <v>128</v>
      </c>
      <c r="D4052" s="3" t="s">
        <v>85</v>
      </c>
      <c r="E4052" s="5">
        <v>6.25</v>
      </c>
      <c r="F4052" s="4">
        <v>18</v>
      </c>
      <c r="G4052" s="5">
        <v>65.549999924999995</v>
      </c>
      <c r="H4052" s="5">
        <v>3.6416666625</v>
      </c>
      <c r="I4052" s="4">
        <v>1693</v>
      </c>
      <c r="J4052" s="6">
        <v>1.06320141760189</v>
      </c>
      <c r="K4052" s="7">
        <v>1.9524099232132299</v>
      </c>
      <c r="L4052" s="6">
        <v>0</v>
      </c>
      <c r="M4052" s="5">
        <v>0</v>
      </c>
      <c r="N4052" s="5">
        <v>0</v>
      </c>
      <c r="O4052" s="5">
        <v>65.549999924999995</v>
      </c>
      <c r="P4052" s="5">
        <v>-65.549999924999995</v>
      </c>
      <c r="Q4052" s="8">
        <v>-1</v>
      </c>
      <c r="R4052" s="4">
        <v>0</v>
      </c>
      <c r="S4052" s="10" t="s">
        <v>33</v>
      </c>
      <c r="T4052" s="11">
        <v>0</v>
      </c>
    </row>
    <row r="4053" spans="1:20" x14ac:dyDescent="0.2">
      <c r="A4053" s="3" t="s">
        <v>161</v>
      </c>
      <c r="B4053" s="3" t="s">
        <v>162</v>
      </c>
      <c r="C4053" s="4" t="s">
        <v>128</v>
      </c>
      <c r="D4053" s="3" t="s">
        <v>85</v>
      </c>
      <c r="E4053" s="5">
        <v>6.25</v>
      </c>
      <c r="F4053" s="4">
        <v>25</v>
      </c>
      <c r="G4053" s="5">
        <v>65.587500000000006</v>
      </c>
      <c r="H4053" s="5">
        <v>2.6235000000000004</v>
      </c>
      <c r="I4053" s="4">
        <v>395</v>
      </c>
      <c r="J4053" s="6">
        <v>6.3291139240506302</v>
      </c>
      <c r="K4053" s="7">
        <v>1.0830379746835399</v>
      </c>
      <c r="L4053" s="6">
        <v>0</v>
      </c>
      <c r="M4053" s="5">
        <v>0</v>
      </c>
      <c r="N4053" s="5">
        <v>0</v>
      </c>
      <c r="O4053" s="5">
        <v>65.587500000000006</v>
      </c>
      <c r="P4053" s="5">
        <v>-65.587500000000006</v>
      </c>
      <c r="Q4053" s="8">
        <v>-1</v>
      </c>
      <c r="R4053" s="4">
        <v>0</v>
      </c>
      <c r="S4053" s="10" t="s">
        <v>33</v>
      </c>
      <c r="T4053" s="11">
        <v>0</v>
      </c>
    </row>
    <row r="4054" spans="1:20" x14ac:dyDescent="0.2">
      <c r="A4054" s="3" t="s">
        <v>161</v>
      </c>
      <c r="B4054" s="3" t="s">
        <v>162</v>
      </c>
      <c r="C4054" s="4" t="s">
        <v>128</v>
      </c>
      <c r="D4054" s="3" t="s">
        <v>85</v>
      </c>
      <c r="E4054" s="5">
        <v>6.25</v>
      </c>
      <c r="F4054" s="4">
        <v>27</v>
      </c>
      <c r="G4054" s="5">
        <v>65.999999812500008</v>
      </c>
      <c r="H4054" s="5">
        <v>2.4444444375000001</v>
      </c>
      <c r="I4054" s="4">
        <v>120</v>
      </c>
      <c r="J4054" s="6">
        <v>22.5</v>
      </c>
      <c r="K4054" s="7">
        <v>1.19333333333333</v>
      </c>
      <c r="L4054" s="6">
        <v>0</v>
      </c>
      <c r="M4054" s="5">
        <v>0</v>
      </c>
      <c r="N4054" s="5">
        <v>0</v>
      </c>
      <c r="O4054" s="5">
        <v>65.999999812500008</v>
      </c>
      <c r="P4054" s="5">
        <v>-65.999999812500008</v>
      </c>
      <c r="Q4054" s="8">
        <v>-1</v>
      </c>
      <c r="R4054" s="4">
        <v>0</v>
      </c>
      <c r="S4054" s="10" t="s">
        <v>33</v>
      </c>
      <c r="T4054" s="11">
        <v>0</v>
      </c>
    </row>
    <row r="4055" spans="1:20" x14ac:dyDescent="0.2">
      <c r="A4055" s="3" t="s">
        <v>161</v>
      </c>
      <c r="B4055" s="3" t="s">
        <v>162</v>
      </c>
      <c r="C4055" s="4" t="s">
        <v>128</v>
      </c>
      <c r="D4055" s="3" t="s">
        <v>72</v>
      </c>
      <c r="E4055" s="5">
        <v>6.25</v>
      </c>
      <c r="F4055" s="4">
        <v>26</v>
      </c>
      <c r="G4055" s="5">
        <v>66.512499950000006</v>
      </c>
      <c r="H4055" s="5">
        <v>2.558173075</v>
      </c>
      <c r="I4055" s="4">
        <v>829</v>
      </c>
      <c r="J4055" s="6">
        <v>3.1363088057901098</v>
      </c>
      <c r="K4055" s="7">
        <v>1.6925211097708099</v>
      </c>
      <c r="L4055" s="6">
        <v>0</v>
      </c>
      <c r="M4055" s="5">
        <v>0</v>
      </c>
      <c r="N4055" s="5">
        <v>0</v>
      </c>
      <c r="O4055" s="5">
        <v>66.512499950000006</v>
      </c>
      <c r="P4055" s="5">
        <v>-66.512499950000006</v>
      </c>
      <c r="Q4055" s="8">
        <v>-1</v>
      </c>
      <c r="R4055" s="4">
        <v>0</v>
      </c>
      <c r="S4055" s="10" t="s">
        <v>33</v>
      </c>
      <c r="T4055" s="11">
        <v>0</v>
      </c>
    </row>
    <row r="4056" spans="1:20" x14ac:dyDescent="0.2">
      <c r="A4056" s="3" t="s">
        <v>161</v>
      </c>
      <c r="B4056" s="3" t="s">
        <v>162</v>
      </c>
      <c r="C4056" s="4" t="s">
        <v>128</v>
      </c>
      <c r="D4056" s="3" t="s">
        <v>85</v>
      </c>
      <c r="E4056" s="5">
        <v>6.25</v>
      </c>
      <c r="F4056" s="4">
        <v>33</v>
      </c>
      <c r="G4056" s="5">
        <v>66.712499700000009</v>
      </c>
      <c r="H4056" s="5">
        <v>2.0215909000000001</v>
      </c>
      <c r="I4056" s="4">
        <v>576</v>
      </c>
      <c r="J4056" s="6">
        <v>5.7291666666666696</v>
      </c>
      <c r="K4056" s="7">
        <v>1.2723958333333301</v>
      </c>
      <c r="L4056" s="6">
        <v>0</v>
      </c>
      <c r="M4056" s="5">
        <v>0</v>
      </c>
      <c r="N4056" s="5">
        <v>0</v>
      </c>
      <c r="O4056" s="5">
        <v>66.712499700000009</v>
      </c>
      <c r="P4056" s="5">
        <v>-66.712499700000009</v>
      </c>
      <c r="Q4056" s="8">
        <v>-1</v>
      </c>
      <c r="R4056" s="4">
        <v>0</v>
      </c>
      <c r="S4056" s="10" t="s">
        <v>33</v>
      </c>
      <c r="T4056" s="11">
        <v>0</v>
      </c>
    </row>
    <row r="4057" spans="1:20" x14ac:dyDescent="0.2">
      <c r="A4057" s="3" t="s">
        <v>161</v>
      </c>
      <c r="B4057" s="3" t="s">
        <v>162</v>
      </c>
      <c r="C4057" s="4" t="s">
        <v>128</v>
      </c>
      <c r="D4057" s="3" t="s">
        <v>85</v>
      </c>
      <c r="E4057" s="5">
        <v>6.25</v>
      </c>
      <c r="F4057" s="4">
        <v>31</v>
      </c>
      <c r="G4057" s="5">
        <v>67.849999925000006</v>
      </c>
      <c r="H4057" s="5">
        <v>2.1887096750000001</v>
      </c>
      <c r="I4057" s="4">
        <v>555</v>
      </c>
      <c r="J4057" s="6">
        <v>5.5855855855855898</v>
      </c>
      <c r="K4057" s="7">
        <v>1.51567567567568</v>
      </c>
      <c r="L4057" s="6">
        <v>0</v>
      </c>
      <c r="M4057" s="5">
        <v>0</v>
      </c>
      <c r="N4057" s="5">
        <v>0</v>
      </c>
      <c r="O4057" s="5">
        <v>67.849999925000006</v>
      </c>
      <c r="P4057" s="5">
        <v>-67.849999925000006</v>
      </c>
      <c r="Q4057" s="8">
        <v>-1</v>
      </c>
      <c r="R4057" s="4">
        <v>0</v>
      </c>
      <c r="S4057" s="10" t="s">
        <v>33</v>
      </c>
      <c r="T4057" s="11">
        <v>0</v>
      </c>
    </row>
    <row r="4058" spans="1:20" x14ac:dyDescent="0.2">
      <c r="A4058" s="3" t="s">
        <v>161</v>
      </c>
      <c r="B4058" s="3" t="s">
        <v>162</v>
      </c>
      <c r="C4058" s="4" t="s">
        <v>128</v>
      </c>
      <c r="D4058" s="3" t="s">
        <v>85</v>
      </c>
      <c r="E4058" s="5">
        <v>6.25</v>
      </c>
      <c r="F4058" s="4">
        <v>36</v>
      </c>
      <c r="G4058" s="5">
        <v>67.987499850000006</v>
      </c>
      <c r="H4058" s="5">
        <v>1.8885416625000002</v>
      </c>
      <c r="I4058" s="4">
        <v>1667</v>
      </c>
      <c r="J4058" s="6">
        <v>2.1595680863827198</v>
      </c>
      <c r="K4058" s="7">
        <v>1.98002399520096</v>
      </c>
      <c r="L4058" s="6">
        <v>0</v>
      </c>
      <c r="M4058" s="5">
        <v>0</v>
      </c>
      <c r="N4058" s="5">
        <v>0</v>
      </c>
      <c r="O4058" s="5">
        <v>67.987499850000006</v>
      </c>
      <c r="P4058" s="5">
        <v>-67.987499850000006</v>
      </c>
      <c r="Q4058" s="8">
        <v>-1</v>
      </c>
      <c r="R4058" s="4">
        <v>0</v>
      </c>
      <c r="S4058" s="10" t="s">
        <v>33</v>
      </c>
      <c r="T4058" s="11">
        <v>0</v>
      </c>
    </row>
    <row r="4059" spans="1:20" x14ac:dyDescent="0.2">
      <c r="A4059" s="3" t="s">
        <v>161</v>
      </c>
      <c r="B4059" s="3" t="s">
        <v>162</v>
      </c>
      <c r="C4059" s="4" t="s">
        <v>128</v>
      </c>
      <c r="D4059" s="3" t="s">
        <v>85</v>
      </c>
      <c r="E4059" s="5">
        <v>6.25</v>
      </c>
      <c r="F4059" s="4">
        <v>18</v>
      </c>
      <c r="G4059" s="5">
        <v>68.262499800000001</v>
      </c>
      <c r="H4059" s="5">
        <v>3.7923610999999999</v>
      </c>
      <c r="I4059" s="4">
        <v>427</v>
      </c>
      <c r="J4059" s="6">
        <v>4.2154566744730699</v>
      </c>
      <c r="K4059" s="7">
        <v>1.94121779859485</v>
      </c>
      <c r="L4059" s="6">
        <v>0</v>
      </c>
      <c r="M4059" s="5">
        <v>0</v>
      </c>
      <c r="N4059" s="5">
        <v>0</v>
      </c>
      <c r="O4059" s="5">
        <v>68.262499800000001</v>
      </c>
      <c r="P4059" s="5">
        <v>-68.262499800000001</v>
      </c>
      <c r="Q4059" s="8">
        <v>-1</v>
      </c>
      <c r="R4059" s="4">
        <v>0</v>
      </c>
      <c r="S4059" s="10" t="s">
        <v>33</v>
      </c>
      <c r="T4059" s="11">
        <v>0</v>
      </c>
    </row>
    <row r="4060" spans="1:20" x14ac:dyDescent="0.2">
      <c r="A4060" s="3" t="s">
        <v>161</v>
      </c>
      <c r="B4060" s="3" t="s">
        <v>162</v>
      </c>
      <c r="C4060" s="4" t="s">
        <v>128</v>
      </c>
      <c r="D4060" s="3" t="s">
        <v>85</v>
      </c>
      <c r="E4060" s="5">
        <v>6.25</v>
      </c>
      <c r="F4060" s="4">
        <v>28</v>
      </c>
      <c r="G4060" s="5">
        <v>68.775000000000006</v>
      </c>
      <c r="H4060" s="5">
        <v>2.4562499999999998</v>
      </c>
      <c r="I4060" s="4">
        <v>1385</v>
      </c>
      <c r="J4060" s="6">
        <v>2.02166064981949</v>
      </c>
      <c r="K4060" s="7">
        <v>1.52245487364621</v>
      </c>
      <c r="L4060" s="6">
        <v>0</v>
      </c>
      <c r="M4060" s="5">
        <v>0</v>
      </c>
      <c r="N4060" s="5">
        <v>0</v>
      </c>
      <c r="O4060" s="5">
        <v>68.775000000000006</v>
      </c>
      <c r="P4060" s="5">
        <v>-68.775000000000006</v>
      </c>
      <c r="Q4060" s="8">
        <v>-1</v>
      </c>
      <c r="R4060" s="4">
        <v>0</v>
      </c>
      <c r="S4060" s="10" t="s">
        <v>33</v>
      </c>
      <c r="T4060" s="11">
        <v>0</v>
      </c>
    </row>
    <row r="4061" spans="1:20" x14ac:dyDescent="0.2">
      <c r="A4061" s="3" t="s">
        <v>161</v>
      </c>
      <c r="B4061" s="3" t="s">
        <v>162</v>
      </c>
      <c r="C4061" s="4" t="s">
        <v>128</v>
      </c>
      <c r="D4061" s="3" t="s">
        <v>85</v>
      </c>
      <c r="E4061" s="5">
        <v>6.25</v>
      </c>
      <c r="F4061" s="4">
        <v>35</v>
      </c>
      <c r="G4061" s="5">
        <v>68.999999687499994</v>
      </c>
      <c r="H4061" s="5">
        <v>1.9714285624999999</v>
      </c>
      <c r="I4061" s="4">
        <v>148</v>
      </c>
      <c r="J4061" s="6">
        <v>23.648648648648599</v>
      </c>
      <c r="K4061" s="7">
        <v>1.1189189189189199</v>
      </c>
      <c r="L4061" s="6">
        <v>0</v>
      </c>
      <c r="M4061" s="5">
        <v>0</v>
      </c>
      <c r="N4061" s="5">
        <v>0</v>
      </c>
      <c r="O4061" s="5">
        <v>68.999999687499994</v>
      </c>
      <c r="P4061" s="5">
        <v>-68.999999687499994</v>
      </c>
      <c r="Q4061" s="8">
        <v>-1</v>
      </c>
      <c r="R4061" s="4">
        <v>0</v>
      </c>
      <c r="S4061" s="10" t="s">
        <v>33</v>
      </c>
      <c r="T4061" s="11">
        <v>0</v>
      </c>
    </row>
    <row r="4062" spans="1:20" x14ac:dyDescent="0.2">
      <c r="A4062" s="3" t="s">
        <v>161</v>
      </c>
      <c r="B4062" s="3" t="s">
        <v>162</v>
      </c>
      <c r="C4062" s="4" t="s">
        <v>128</v>
      </c>
      <c r="D4062" s="3" t="s">
        <v>44</v>
      </c>
      <c r="E4062" s="5">
        <v>6.25</v>
      </c>
      <c r="F4062" s="4">
        <v>38</v>
      </c>
      <c r="G4062" s="5">
        <v>69.0999999</v>
      </c>
      <c r="H4062" s="5">
        <v>1.81842105</v>
      </c>
      <c r="I4062" s="4">
        <v>636</v>
      </c>
      <c r="J4062" s="6">
        <v>5.9748427672956002</v>
      </c>
      <c r="K4062" s="7">
        <v>1.64418238993711</v>
      </c>
      <c r="L4062" s="6">
        <v>0</v>
      </c>
      <c r="M4062" s="5">
        <v>0</v>
      </c>
      <c r="N4062" s="5">
        <v>0</v>
      </c>
      <c r="O4062" s="5">
        <v>69.0999999</v>
      </c>
      <c r="P4062" s="5">
        <v>-69.0999999</v>
      </c>
      <c r="Q4062" s="8">
        <v>-1</v>
      </c>
      <c r="R4062" s="4">
        <v>0</v>
      </c>
      <c r="S4062" s="10" t="s">
        <v>33</v>
      </c>
      <c r="T4062" s="11">
        <v>0</v>
      </c>
    </row>
    <row r="4063" spans="1:20" x14ac:dyDescent="0.2">
      <c r="A4063" s="3" t="s">
        <v>161</v>
      </c>
      <c r="B4063" s="3" t="s">
        <v>162</v>
      </c>
      <c r="C4063" s="4" t="s">
        <v>128</v>
      </c>
      <c r="D4063" s="3" t="s">
        <v>85</v>
      </c>
      <c r="E4063" s="5">
        <v>6.25</v>
      </c>
      <c r="F4063" s="4">
        <v>34</v>
      </c>
      <c r="G4063" s="5">
        <v>69.449999699999992</v>
      </c>
      <c r="H4063" s="5">
        <v>2.0426470499999998</v>
      </c>
      <c r="I4063" s="4">
        <v>498</v>
      </c>
      <c r="J4063" s="6">
        <v>6.8273092369477899</v>
      </c>
      <c r="K4063" s="7">
        <v>1.86124497991968</v>
      </c>
      <c r="L4063" s="6">
        <v>0</v>
      </c>
      <c r="M4063" s="5">
        <v>0</v>
      </c>
      <c r="N4063" s="5">
        <v>0</v>
      </c>
      <c r="O4063" s="5">
        <v>69.449999699999992</v>
      </c>
      <c r="P4063" s="5">
        <v>-69.449999699999992</v>
      </c>
      <c r="Q4063" s="8">
        <v>-1</v>
      </c>
      <c r="R4063" s="4">
        <v>0</v>
      </c>
      <c r="S4063" s="10" t="s">
        <v>33</v>
      </c>
      <c r="T4063" s="11">
        <v>0</v>
      </c>
    </row>
    <row r="4064" spans="1:20" x14ac:dyDescent="0.2">
      <c r="A4064" s="3" t="s">
        <v>161</v>
      </c>
      <c r="B4064" s="3" t="s">
        <v>162</v>
      </c>
      <c r="C4064" s="4" t="s">
        <v>128</v>
      </c>
      <c r="D4064" s="3" t="s">
        <v>85</v>
      </c>
      <c r="E4064" s="5">
        <v>6.25</v>
      </c>
      <c r="F4064" s="4">
        <v>35</v>
      </c>
      <c r="G4064" s="5">
        <v>69.574999812499996</v>
      </c>
      <c r="H4064" s="5">
        <v>1.9878571375</v>
      </c>
      <c r="I4064" s="4">
        <v>1241</v>
      </c>
      <c r="J4064" s="6">
        <v>2.82030620467365</v>
      </c>
      <c r="K4064" s="7">
        <v>1.5804190169218399</v>
      </c>
      <c r="L4064" s="6">
        <v>0</v>
      </c>
      <c r="M4064" s="5">
        <v>0</v>
      </c>
      <c r="N4064" s="5">
        <v>0</v>
      </c>
      <c r="O4064" s="5">
        <v>69.574999812499996</v>
      </c>
      <c r="P4064" s="5">
        <v>-69.574999812499996</v>
      </c>
      <c r="Q4064" s="8">
        <v>-1</v>
      </c>
      <c r="R4064" s="4">
        <v>0</v>
      </c>
      <c r="S4064" s="10" t="s">
        <v>33</v>
      </c>
      <c r="T4064" s="11">
        <v>0</v>
      </c>
    </row>
    <row r="4065" spans="1:20" x14ac:dyDescent="0.2">
      <c r="A4065" s="3" t="s">
        <v>161</v>
      </c>
      <c r="B4065" s="3" t="s">
        <v>162</v>
      </c>
      <c r="C4065" s="4" t="s">
        <v>128</v>
      </c>
      <c r="D4065" s="3" t="s">
        <v>85</v>
      </c>
      <c r="E4065" s="5">
        <v>6.25</v>
      </c>
      <c r="F4065" s="4">
        <v>25</v>
      </c>
      <c r="G4065" s="5">
        <v>69.787499999999994</v>
      </c>
      <c r="H4065" s="5">
        <v>2.7915000000000001</v>
      </c>
      <c r="I4065" s="4">
        <v>128</v>
      </c>
      <c r="J4065" s="6">
        <v>19.53125</v>
      </c>
      <c r="K4065" s="7">
        <v>1.25046875</v>
      </c>
      <c r="L4065" s="6">
        <v>0</v>
      </c>
      <c r="M4065" s="5">
        <v>0</v>
      </c>
      <c r="N4065" s="5">
        <v>0</v>
      </c>
      <c r="O4065" s="5">
        <v>69.787499999999994</v>
      </c>
      <c r="P4065" s="5">
        <v>-69.787499999999994</v>
      </c>
      <c r="Q4065" s="8">
        <v>-1</v>
      </c>
      <c r="R4065" s="4">
        <v>0</v>
      </c>
      <c r="S4065" s="10" t="s">
        <v>33</v>
      </c>
      <c r="T4065" s="11">
        <v>0</v>
      </c>
    </row>
    <row r="4066" spans="1:20" x14ac:dyDescent="0.2">
      <c r="A4066" s="3" t="s">
        <v>161</v>
      </c>
      <c r="B4066" s="3" t="s">
        <v>162</v>
      </c>
      <c r="C4066" s="4" t="s">
        <v>128</v>
      </c>
      <c r="D4066" s="3" t="s">
        <v>85</v>
      </c>
      <c r="E4066" s="5">
        <v>6.25</v>
      </c>
      <c r="F4066" s="4">
        <v>21</v>
      </c>
      <c r="G4066" s="5">
        <v>70.599999749999995</v>
      </c>
      <c r="H4066" s="5">
        <v>3.3619047499999999</v>
      </c>
      <c r="I4066" s="4">
        <v>595</v>
      </c>
      <c r="J4066" s="6">
        <v>3.52941176470588</v>
      </c>
      <c r="K4066" s="7">
        <v>1.46823529411765</v>
      </c>
      <c r="L4066" s="6">
        <v>0</v>
      </c>
      <c r="M4066" s="5">
        <v>0</v>
      </c>
      <c r="N4066" s="5">
        <v>0</v>
      </c>
      <c r="O4066" s="5">
        <v>70.599999749999995</v>
      </c>
      <c r="P4066" s="5">
        <v>-70.599999749999995</v>
      </c>
      <c r="Q4066" s="8">
        <v>-1</v>
      </c>
      <c r="R4066" s="4">
        <v>0</v>
      </c>
      <c r="S4066" s="10" t="s">
        <v>33</v>
      </c>
      <c r="T4066" s="11">
        <v>0</v>
      </c>
    </row>
    <row r="4067" spans="1:20" x14ac:dyDescent="0.2">
      <c r="A4067" s="3" t="s">
        <v>161</v>
      </c>
      <c r="B4067" s="3" t="s">
        <v>162</v>
      </c>
      <c r="C4067" s="4" t="s">
        <v>128</v>
      </c>
      <c r="D4067" s="3" t="s">
        <v>85</v>
      </c>
      <c r="E4067" s="5">
        <v>6.25</v>
      </c>
      <c r="F4067" s="4">
        <v>23</v>
      </c>
      <c r="G4067" s="5">
        <v>70.637499950000006</v>
      </c>
      <c r="H4067" s="5">
        <v>3.0711956499999999</v>
      </c>
      <c r="I4067" s="4">
        <v>555</v>
      </c>
      <c r="J4067" s="6">
        <v>4.14414414414414</v>
      </c>
      <c r="K4067" s="7">
        <v>1.9906306306306301</v>
      </c>
      <c r="L4067" s="6">
        <v>0</v>
      </c>
      <c r="M4067" s="5">
        <v>0</v>
      </c>
      <c r="N4067" s="5">
        <v>0</v>
      </c>
      <c r="O4067" s="5">
        <v>70.637499950000006</v>
      </c>
      <c r="P4067" s="5">
        <v>-70.637499950000006</v>
      </c>
      <c r="Q4067" s="8">
        <v>-1</v>
      </c>
      <c r="R4067" s="4">
        <v>0</v>
      </c>
      <c r="S4067" s="10" t="s">
        <v>33</v>
      </c>
      <c r="T4067" s="11">
        <v>0</v>
      </c>
    </row>
    <row r="4068" spans="1:20" x14ac:dyDescent="0.2">
      <c r="A4068" s="3" t="s">
        <v>161</v>
      </c>
      <c r="B4068" s="3" t="s">
        <v>162</v>
      </c>
      <c r="C4068" s="4" t="s">
        <v>128</v>
      </c>
      <c r="D4068" s="3" t="s">
        <v>85</v>
      </c>
      <c r="E4068" s="5">
        <v>6.25</v>
      </c>
      <c r="F4068" s="4">
        <v>63</v>
      </c>
      <c r="G4068" s="5">
        <v>70.662499425000007</v>
      </c>
      <c r="H4068" s="5">
        <v>1.1216269750000001</v>
      </c>
      <c r="I4068" s="4">
        <v>3945</v>
      </c>
      <c r="J4068" s="6">
        <v>1.59695817490494</v>
      </c>
      <c r="K4068" s="7">
        <v>4.8615209125475296</v>
      </c>
      <c r="L4068" s="6">
        <v>0</v>
      </c>
      <c r="M4068" s="5">
        <v>0</v>
      </c>
      <c r="N4068" s="5">
        <v>0</v>
      </c>
      <c r="O4068" s="5">
        <v>70.662499425000007</v>
      </c>
      <c r="P4068" s="5">
        <v>-70.662499425000007</v>
      </c>
      <c r="Q4068" s="8">
        <v>-1</v>
      </c>
      <c r="R4068" s="4">
        <v>0</v>
      </c>
      <c r="S4068" s="10" t="s">
        <v>33</v>
      </c>
      <c r="T4068" s="11">
        <v>0</v>
      </c>
    </row>
    <row r="4069" spans="1:20" x14ac:dyDescent="0.2">
      <c r="A4069" s="3" t="s">
        <v>161</v>
      </c>
      <c r="B4069" s="3" t="s">
        <v>162</v>
      </c>
      <c r="C4069" s="4" t="s">
        <v>128</v>
      </c>
      <c r="D4069" s="3" t="s">
        <v>85</v>
      </c>
      <c r="E4069" s="5">
        <v>6.25</v>
      </c>
      <c r="F4069" s="4">
        <v>24</v>
      </c>
      <c r="G4069" s="5">
        <v>71.074999800000001</v>
      </c>
      <c r="H4069" s="5">
        <v>2.9614583249999997</v>
      </c>
      <c r="I4069" s="4">
        <v>1613</v>
      </c>
      <c r="J4069" s="6">
        <v>1.4879107253564801</v>
      </c>
      <c r="K4069" s="7">
        <v>1.80502169869808</v>
      </c>
      <c r="L4069" s="6">
        <v>0</v>
      </c>
      <c r="M4069" s="5">
        <v>0</v>
      </c>
      <c r="N4069" s="5">
        <v>0</v>
      </c>
      <c r="O4069" s="5">
        <v>71.074999800000001</v>
      </c>
      <c r="P4069" s="5">
        <v>-71.074999800000001</v>
      </c>
      <c r="Q4069" s="8">
        <v>-1</v>
      </c>
      <c r="R4069" s="4">
        <v>0</v>
      </c>
      <c r="S4069" s="10" t="s">
        <v>33</v>
      </c>
      <c r="T4069" s="11">
        <v>0</v>
      </c>
    </row>
    <row r="4070" spans="1:20" x14ac:dyDescent="0.2">
      <c r="A4070" s="3" t="s">
        <v>161</v>
      </c>
      <c r="B4070" s="3" t="s">
        <v>162</v>
      </c>
      <c r="C4070" s="4" t="s">
        <v>128</v>
      </c>
      <c r="D4070" s="3" t="s">
        <v>24</v>
      </c>
      <c r="E4070" s="5">
        <v>6.25</v>
      </c>
      <c r="F4070" s="4">
        <v>46</v>
      </c>
      <c r="G4070" s="5">
        <v>71.512499875000003</v>
      </c>
      <c r="H4070" s="5">
        <v>1.5546195625000001</v>
      </c>
      <c r="I4070" s="4">
        <v>971</v>
      </c>
      <c r="J4070" s="6">
        <v>4.7373841400617902</v>
      </c>
      <c r="K4070" s="7">
        <v>1.3277033985581901</v>
      </c>
      <c r="L4070" s="6">
        <v>0</v>
      </c>
      <c r="M4070" s="5">
        <v>0</v>
      </c>
      <c r="N4070" s="5">
        <v>0</v>
      </c>
      <c r="O4070" s="5">
        <v>71.512499875000003</v>
      </c>
      <c r="P4070" s="5">
        <v>-71.512499875000003</v>
      </c>
      <c r="Q4070" s="8">
        <v>-1</v>
      </c>
      <c r="R4070" s="4">
        <v>0</v>
      </c>
      <c r="S4070" s="10" t="s">
        <v>33</v>
      </c>
      <c r="T4070" s="11">
        <v>0</v>
      </c>
    </row>
    <row r="4071" spans="1:20" x14ac:dyDescent="0.2">
      <c r="A4071" s="3" t="s">
        <v>161</v>
      </c>
      <c r="B4071" s="3" t="s">
        <v>162</v>
      </c>
      <c r="C4071" s="4" t="s">
        <v>128</v>
      </c>
      <c r="D4071" s="3" t="s">
        <v>85</v>
      </c>
      <c r="E4071" s="5">
        <v>6.25</v>
      </c>
      <c r="F4071" s="4">
        <v>17</v>
      </c>
      <c r="G4071" s="5">
        <v>73.562499875</v>
      </c>
      <c r="H4071" s="5">
        <v>4.3272058749999998</v>
      </c>
      <c r="I4071" s="4">
        <v>524</v>
      </c>
      <c r="J4071" s="6">
        <v>3.2442748091603102</v>
      </c>
      <c r="K4071" s="7">
        <v>1.2959923664122099</v>
      </c>
      <c r="L4071" s="6">
        <v>0</v>
      </c>
      <c r="M4071" s="5">
        <v>0</v>
      </c>
      <c r="N4071" s="5">
        <v>0</v>
      </c>
      <c r="O4071" s="5">
        <v>73.562499875</v>
      </c>
      <c r="P4071" s="5">
        <v>-73.562499875</v>
      </c>
      <c r="Q4071" s="8">
        <v>-1</v>
      </c>
      <c r="R4071" s="4">
        <v>0</v>
      </c>
      <c r="S4071" s="10" t="s">
        <v>33</v>
      </c>
      <c r="T4071" s="11">
        <v>0</v>
      </c>
    </row>
    <row r="4072" spans="1:20" x14ac:dyDescent="0.2">
      <c r="A4072" s="3" t="s">
        <v>161</v>
      </c>
      <c r="B4072" s="3" t="s">
        <v>162</v>
      </c>
      <c r="C4072" s="4" t="s">
        <v>128</v>
      </c>
      <c r="D4072" s="3" t="s">
        <v>85</v>
      </c>
      <c r="E4072" s="5">
        <v>6.25</v>
      </c>
      <c r="F4072" s="4">
        <v>35</v>
      </c>
      <c r="G4072" s="5">
        <v>75.912499687499988</v>
      </c>
      <c r="H4072" s="5">
        <v>2.1689285624999997</v>
      </c>
      <c r="I4072" s="4">
        <v>680</v>
      </c>
      <c r="J4072" s="6">
        <v>5.1470588235294104</v>
      </c>
      <c r="K4072" s="7">
        <v>1.8976470588235299</v>
      </c>
      <c r="L4072" s="6">
        <v>0</v>
      </c>
      <c r="M4072" s="5">
        <v>0</v>
      </c>
      <c r="N4072" s="5">
        <v>0</v>
      </c>
      <c r="O4072" s="5">
        <v>75.912499687499988</v>
      </c>
      <c r="P4072" s="5">
        <v>-75.912499687499988</v>
      </c>
      <c r="Q4072" s="8">
        <v>-1</v>
      </c>
      <c r="R4072" s="4">
        <v>0</v>
      </c>
      <c r="S4072" s="10" t="s">
        <v>33</v>
      </c>
      <c r="T4072" s="11">
        <v>0</v>
      </c>
    </row>
    <row r="4073" spans="1:20" x14ac:dyDescent="0.2">
      <c r="A4073" s="3" t="s">
        <v>161</v>
      </c>
      <c r="B4073" s="3" t="s">
        <v>162</v>
      </c>
      <c r="C4073" s="4" t="s">
        <v>128</v>
      </c>
      <c r="D4073" s="3" t="s">
        <v>85</v>
      </c>
      <c r="E4073" s="5">
        <v>6.25</v>
      </c>
      <c r="F4073" s="4">
        <v>35</v>
      </c>
      <c r="G4073" s="5">
        <v>76.125</v>
      </c>
      <c r="H4073" s="5">
        <v>2.1749999999999998</v>
      </c>
      <c r="I4073" s="4">
        <v>576</v>
      </c>
      <c r="J4073" s="6">
        <v>6.0763888888888902</v>
      </c>
      <c r="K4073" s="7">
        <v>2.0821180555555601</v>
      </c>
      <c r="L4073" s="6">
        <v>0</v>
      </c>
      <c r="M4073" s="5">
        <v>0</v>
      </c>
      <c r="N4073" s="5">
        <v>0</v>
      </c>
      <c r="O4073" s="5">
        <v>76.125</v>
      </c>
      <c r="P4073" s="5">
        <v>-76.125</v>
      </c>
      <c r="Q4073" s="8">
        <v>-1</v>
      </c>
      <c r="R4073" s="4">
        <v>0</v>
      </c>
      <c r="S4073" s="10" t="s">
        <v>33</v>
      </c>
      <c r="T4073" s="11">
        <v>0</v>
      </c>
    </row>
    <row r="4074" spans="1:20" x14ac:dyDescent="0.2">
      <c r="A4074" s="3" t="s">
        <v>161</v>
      </c>
      <c r="B4074" s="3" t="s">
        <v>162</v>
      </c>
      <c r="C4074" s="4" t="s">
        <v>128</v>
      </c>
      <c r="D4074" s="3" t="s">
        <v>85</v>
      </c>
      <c r="E4074" s="5">
        <v>6.25</v>
      </c>
      <c r="F4074" s="4">
        <v>39</v>
      </c>
      <c r="G4074" s="5">
        <v>76.899999637500002</v>
      </c>
      <c r="H4074" s="5">
        <v>1.9717948625000001</v>
      </c>
      <c r="I4074" s="4">
        <v>1701</v>
      </c>
      <c r="J4074" s="6">
        <v>2.2927689594356302</v>
      </c>
      <c r="K4074" s="7">
        <v>4.0911228689006496</v>
      </c>
      <c r="L4074" s="6">
        <v>0</v>
      </c>
      <c r="M4074" s="5">
        <v>0</v>
      </c>
      <c r="N4074" s="5">
        <v>0</v>
      </c>
      <c r="O4074" s="5">
        <v>76.899999637500002</v>
      </c>
      <c r="P4074" s="5">
        <v>-76.899999637500002</v>
      </c>
      <c r="Q4074" s="8">
        <v>-1</v>
      </c>
      <c r="R4074" s="4">
        <v>0</v>
      </c>
      <c r="S4074" s="10" t="s">
        <v>33</v>
      </c>
      <c r="T4074" s="11">
        <v>0</v>
      </c>
    </row>
    <row r="4075" spans="1:20" x14ac:dyDescent="0.2">
      <c r="A4075" s="3" t="s">
        <v>161</v>
      </c>
      <c r="B4075" s="3" t="s">
        <v>162</v>
      </c>
      <c r="C4075" s="4" t="s">
        <v>128</v>
      </c>
      <c r="D4075" s="3" t="s">
        <v>85</v>
      </c>
      <c r="E4075" s="5">
        <v>6.25</v>
      </c>
      <c r="F4075" s="4">
        <v>26</v>
      </c>
      <c r="G4075" s="5">
        <v>76.999999700000004</v>
      </c>
      <c r="H4075" s="5">
        <v>2.9615384500000004</v>
      </c>
      <c r="I4075" s="4">
        <v>290</v>
      </c>
      <c r="J4075" s="6">
        <v>8.9655172413793096</v>
      </c>
      <c r="K4075" s="7">
        <v>1.6270344827586201</v>
      </c>
      <c r="L4075" s="6">
        <v>0</v>
      </c>
      <c r="M4075" s="5">
        <v>0</v>
      </c>
      <c r="N4075" s="5">
        <v>0</v>
      </c>
      <c r="O4075" s="5">
        <v>76.999999700000004</v>
      </c>
      <c r="P4075" s="5">
        <v>-76.999999700000004</v>
      </c>
      <c r="Q4075" s="8">
        <v>-1</v>
      </c>
      <c r="R4075" s="4">
        <v>0</v>
      </c>
      <c r="S4075" s="10" t="s">
        <v>33</v>
      </c>
      <c r="T4075" s="11">
        <v>0</v>
      </c>
    </row>
    <row r="4076" spans="1:20" x14ac:dyDescent="0.2">
      <c r="A4076" s="3" t="s">
        <v>161</v>
      </c>
      <c r="B4076" s="3" t="s">
        <v>162</v>
      </c>
      <c r="C4076" s="4" t="s">
        <v>128</v>
      </c>
      <c r="D4076" s="3" t="s">
        <v>85</v>
      </c>
      <c r="E4076" s="5">
        <v>6.25</v>
      </c>
      <c r="F4076" s="4">
        <v>35</v>
      </c>
      <c r="G4076" s="5">
        <v>78.124999750000015</v>
      </c>
      <c r="H4076" s="5">
        <v>2.2321428500000002</v>
      </c>
      <c r="I4076" s="4">
        <v>494</v>
      </c>
      <c r="J4076" s="6">
        <v>7.0850202429149798</v>
      </c>
      <c r="K4076" s="7">
        <v>1.52267206477733</v>
      </c>
      <c r="L4076" s="6">
        <v>0</v>
      </c>
      <c r="M4076" s="5">
        <v>0</v>
      </c>
      <c r="N4076" s="5">
        <v>0</v>
      </c>
      <c r="O4076" s="5">
        <v>78.124999750000015</v>
      </c>
      <c r="P4076" s="5">
        <v>-78.124999750000015</v>
      </c>
      <c r="Q4076" s="8">
        <v>-1</v>
      </c>
      <c r="R4076" s="4">
        <v>0</v>
      </c>
      <c r="S4076" s="10" t="s">
        <v>33</v>
      </c>
      <c r="T4076" s="11">
        <v>0</v>
      </c>
    </row>
    <row r="4077" spans="1:20" x14ac:dyDescent="0.2">
      <c r="A4077" s="3" t="s">
        <v>161</v>
      </c>
      <c r="B4077" s="3" t="s">
        <v>162</v>
      </c>
      <c r="C4077" s="4" t="s">
        <v>128</v>
      </c>
      <c r="D4077" s="3" t="s">
        <v>85</v>
      </c>
      <c r="E4077" s="5">
        <v>6.25</v>
      </c>
      <c r="F4077" s="4">
        <v>49</v>
      </c>
      <c r="G4077" s="5">
        <v>78.712499949999994</v>
      </c>
      <c r="H4077" s="5">
        <v>1.6063775499999999</v>
      </c>
      <c r="I4077" s="4">
        <v>597</v>
      </c>
      <c r="J4077" s="6">
        <v>8.2077051926298203</v>
      </c>
      <c r="K4077" s="7">
        <v>1.7045226130653299</v>
      </c>
      <c r="L4077" s="6">
        <v>0</v>
      </c>
      <c r="M4077" s="5">
        <v>0</v>
      </c>
      <c r="N4077" s="5">
        <v>0</v>
      </c>
      <c r="O4077" s="5">
        <v>78.712499949999994</v>
      </c>
      <c r="P4077" s="5">
        <v>-78.712499949999994</v>
      </c>
      <c r="Q4077" s="8">
        <v>-1</v>
      </c>
      <c r="R4077" s="4">
        <v>0</v>
      </c>
      <c r="S4077" s="10" t="s">
        <v>33</v>
      </c>
      <c r="T4077" s="11">
        <v>0</v>
      </c>
    </row>
    <row r="4078" spans="1:20" x14ac:dyDescent="0.2">
      <c r="A4078" s="3" t="s">
        <v>161</v>
      </c>
      <c r="B4078" s="3" t="s">
        <v>162</v>
      </c>
      <c r="C4078" s="4" t="s">
        <v>128</v>
      </c>
      <c r="D4078" s="3" t="s">
        <v>85</v>
      </c>
      <c r="E4078" s="5">
        <v>6.25</v>
      </c>
      <c r="F4078" s="4">
        <v>32</v>
      </c>
      <c r="G4078" s="5">
        <v>79.012500000000003</v>
      </c>
      <c r="H4078" s="5">
        <v>2.4691406250000001</v>
      </c>
      <c r="I4078" s="4">
        <v>446</v>
      </c>
      <c r="J4078" s="6">
        <v>7.1748878923766801</v>
      </c>
      <c r="K4078" s="7">
        <v>2.2910986547085201</v>
      </c>
      <c r="L4078" s="6">
        <v>0</v>
      </c>
      <c r="M4078" s="5">
        <v>0</v>
      </c>
      <c r="N4078" s="5">
        <v>0</v>
      </c>
      <c r="O4078" s="5">
        <v>79.012500000000003</v>
      </c>
      <c r="P4078" s="5">
        <v>-79.012500000000003</v>
      </c>
      <c r="Q4078" s="8">
        <v>-1</v>
      </c>
      <c r="R4078" s="4">
        <v>0</v>
      </c>
      <c r="S4078" s="10" t="s">
        <v>33</v>
      </c>
      <c r="T4078" s="11">
        <v>0</v>
      </c>
    </row>
    <row r="4079" spans="1:20" x14ac:dyDescent="0.2">
      <c r="A4079" s="3" t="s">
        <v>161</v>
      </c>
      <c r="B4079" s="3" t="s">
        <v>162</v>
      </c>
      <c r="C4079" s="4" t="s">
        <v>128</v>
      </c>
      <c r="D4079" s="3" t="s">
        <v>85</v>
      </c>
      <c r="E4079" s="5">
        <v>6.25</v>
      </c>
      <c r="F4079" s="4">
        <v>24</v>
      </c>
      <c r="G4079" s="5">
        <v>80.55</v>
      </c>
      <c r="H4079" s="5">
        <v>3.3562500000000002</v>
      </c>
      <c r="I4079" s="4">
        <v>1148</v>
      </c>
      <c r="J4079" s="6">
        <v>2.0905923344947701</v>
      </c>
      <c r="K4079" s="7">
        <v>1.23344947735192</v>
      </c>
      <c r="L4079" s="6">
        <v>0</v>
      </c>
      <c r="M4079" s="5">
        <v>0</v>
      </c>
      <c r="N4079" s="5">
        <v>0</v>
      </c>
      <c r="O4079" s="5">
        <v>80.55</v>
      </c>
      <c r="P4079" s="5">
        <v>-80.55</v>
      </c>
      <c r="Q4079" s="8">
        <v>-1</v>
      </c>
      <c r="R4079" s="4">
        <v>0</v>
      </c>
      <c r="S4079" s="10" t="s">
        <v>33</v>
      </c>
      <c r="T4079" s="11">
        <v>0</v>
      </c>
    </row>
    <row r="4080" spans="1:20" x14ac:dyDescent="0.2">
      <c r="A4080" s="3" t="s">
        <v>161</v>
      </c>
      <c r="B4080" s="3" t="s">
        <v>162</v>
      </c>
      <c r="C4080" s="4" t="s">
        <v>128</v>
      </c>
      <c r="D4080" s="3" t="s">
        <v>85</v>
      </c>
      <c r="E4080" s="5">
        <v>6.25</v>
      </c>
      <c r="F4080" s="4">
        <v>39</v>
      </c>
      <c r="G4080" s="5">
        <v>80.574999862500007</v>
      </c>
      <c r="H4080" s="5">
        <v>2.0660256375000001</v>
      </c>
      <c r="I4080" s="4">
        <v>1503</v>
      </c>
      <c r="J4080" s="6">
        <v>2.5948103792415198</v>
      </c>
      <c r="K4080" s="7">
        <v>1.75316034597472</v>
      </c>
      <c r="L4080" s="6">
        <v>0</v>
      </c>
      <c r="M4080" s="5">
        <v>0</v>
      </c>
      <c r="N4080" s="5">
        <v>0</v>
      </c>
      <c r="O4080" s="5">
        <v>80.574999862500007</v>
      </c>
      <c r="P4080" s="5">
        <v>-80.574999862500007</v>
      </c>
      <c r="Q4080" s="8">
        <v>-1</v>
      </c>
      <c r="R4080" s="4">
        <v>0</v>
      </c>
      <c r="S4080" s="10" t="s">
        <v>33</v>
      </c>
      <c r="T4080" s="11">
        <v>0</v>
      </c>
    </row>
    <row r="4081" spans="1:20" x14ac:dyDescent="0.2">
      <c r="A4081" s="3" t="s">
        <v>161</v>
      </c>
      <c r="B4081" s="3" t="s">
        <v>162</v>
      </c>
      <c r="C4081" s="4" t="s">
        <v>128</v>
      </c>
      <c r="D4081" s="3" t="s">
        <v>85</v>
      </c>
      <c r="E4081" s="5">
        <v>6.25</v>
      </c>
      <c r="F4081" s="4">
        <v>45</v>
      </c>
      <c r="G4081" s="5">
        <v>80.737499812499991</v>
      </c>
      <c r="H4081" s="5">
        <v>1.7941666624999999</v>
      </c>
      <c r="I4081" s="4">
        <v>2337</v>
      </c>
      <c r="J4081" s="6">
        <v>1.9255455712451901</v>
      </c>
      <c r="K4081" s="7">
        <v>1.28344030808729</v>
      </c>
      <c r="L4081" s="6">
        <v>0</v>
      </c>
      <c r="M4081" s="5">
        <v>0</v>
      </c>
      <c r="N4081" s="5">
        <v>0</v>
      </c>
      <c r="O4081" s="5">
        <v>80.737499812499991</v>
      </c>
      <c r="P4081" s="5">
        <v>-80.737499812499991</v>
      </c>
      <c r="Q4081" s="8">
        <v>-1</v>
      </c>
      <c r="R4081" s="4">
        <v>0</v>
      </c>
      <c r="S4081" s="10" t="s">
        <v>33</v>
      </c>
      <c r="T4081" s="11">
        <v>0</v>
      </c>
    </row>
    <row r="4082" spans="1:20" x14ac:dyDescent="0.2">
      <c r="A4082" s="3" t="s">
        <v>161</v>
      </c>
      <c r="B4082" s="3" t="s">
        <v>162</v>
      </c>
      <c r="C4082" s="4" t="s">
        <v>128</v>
      </c>
      <c r="D4082" s="3" t="s">
        <v>25</v>
      </c>
      <c r="E4082" s="5">
        <v>6.25</v>
      </c>
      <c r="F4082" s="4">
        <v>49</v>
      </c>
      <c r="G4082" s="5">
        <v>81.449999487499994</v>
      </c>
      <c r="H4082" s="5">
        <v>1.6622448875</v>
      </c>
      <c r="I4082" s="4">
        <v>1550</v>
      </c>
      <c r="J4082" s="6">
        <v>3.1612903225806499</v>
      </c>
      <c r="K4082" s="7">
        <v>1.90212903225806</v>
      </c>
      <c r="L4082" s="6">
        <v>0</v>
      </c>
      <c r="M4082" s="5">
        <v>0</v>
      </c>
      <c r="N4082" s="5">
        <v>0</v>
      </c>
      <c r="O4082" s="5">
        <v>81.449999487499994</v>
      </c>
      <c r="P4082" s="5">
        <v>-81.449999487499994</v>
      </c>
      <c r="Q4082" s="8">
        <v>-1</v>
      </c>
      <c r="R4082" s="4">
        <v>0</v>
      </c>
      <c r="S4082" s="10" t="s">
        <v>33</v>
      </c>
      <c r="T4082" s="11">
        <v>0</v>
      </c>
    </row>
    <row r="4083" spans="1:20" x14ac:dyDescent="0.2">
      <c r="A4083" s="3" t="s">
        <v>161</v>
      </c>
      <c r="B4083" s="3" t="s">
        <v>162</v>
      </c>
      <c r="C4083" s="4" t="s">
        <v>128</v>
      </c>
      <c r="D4083" s="3" t="s">
        <v>85</v>
      </c>
      <c r="E4083" s="5">
        <v>6.25</v>
      </c>
      <c r="F4083" s="4">
        <v>24</v>
      </c>
      <c r="G4083" s="5">
        <v>83.087499899999997</v>
      </c>
      <c r="H4083" s="5">
        <v>3.4619791625</v>
      </c>
      <c r="I4083" s="4">
        <v>390</v>
      </c>
      <c r="J4083" s="6">
        <v>6.1538461538461497</v>
      </c>
      <c r="K4083" s="7">
        <v>1.3365128205128201</v>
      </c>
      <c r="L4083" s="6">
        <v>0</v>
      </c>
      <c r="M4083" s="5">
        <v>0</v>
      </c>
      <c r="N4083" s="5">
        <v>0</v>
      </c>
      <c r="O4083" s="5">
        <v>83.087499899999997</v>
      </c>
      <c r="P4083" s="5">
        <v>-83.087499899999997</v>
      </c>
      <c r="Q4083" s="8">
        <v>-1</v>
      </c>
      <c r="R4083" s="4">
        <v>0</v>
      </c>
      <c r="S4083" s="10" t="s">
        <v>33</v>
      </c>
      <c r="T4083" s="11">
        <v>0</v>
      </c>
    </row>
    <row r="4084" spans="1:20" x14ac:dyDescent="0.2">
      <c r="A4084" s="3" t="s">
        <v>161</v>
      </c>
      <c r="B4084" s="3" t="s">
        <v>162</v>
      </c>
      <c r="C4084" s="4" t="s">
        <v>128</v>
      </c>
      <c r="D4084" s="3" t="s">
        <v>50</v>
      </c>
      <c r="E4084" s="5">
        <v>6.25</v>
      </c>
      <c r="F4084" s="4">
        <v>24</v>
      </c>
      <c r="G4084" s="5">
        <v>84.987499799999995</v>
      </c>
      <c r="H4084" s="5">
        <v>3.5411458250000001</v>
      </c>
      <c r="I4084" s="4">
        <v>9305</v>
      </c>
      <c r="J4084" s="6">
        <v>0.25792584631918303</v>
      </c>
      <c r="K4084" s="7">
        <v>1.29774314884471</v>
      </c>
      <c r="L4084" s="6">
        <v>0</v>
      </c>
      <c r="M4084" s="5">
        <v>0</v>
      </c>
      <c r="N4084" s="5">
        <v>0</v>
      </c>
      <c r="O4084" s="5">
        <v>84.987499799999995</v>
      </c>
      <c r="P4084" s="5">
        <v>-84.987499799999995</v>
      </c>
      <c r="Q4084" s="8">
        <v>-1</v>
      </c>
      <c r="R4084" s="4">
        <v>0</v>
      </c>
      <c r="S4084" s="10" t="s">
        <v>33</v>
      </c>
      <c r="T4084" s="11">
        <v>0</v>
      </c>
    </row>
    <row r="4085" spans="1:20" x14ac:dyDescent="0.2">
      <c r="A4085" s="3" t="s">
        <v>161</v>
      </c>
      <c r="B4085" s="3" t="s">
        <v>162</v>
      </c>
      <c r="C4085" s="4" t="s">
        <v>128</v>
      </c>
      <c r="D4085" s="3" t="s">
        <v>85</v>
      </c>
      <c r="E4085" s="5">
        <v>6.25</v>
      </c>
      <c r="F4085" s="4">
        <v>41</v>
      </c>
      <c r="G4085" s="5">
        <v>85.062499612499991</v>
      </c>
      <c r="H4085" s="5">
        <v>2.0746951124999997</v>
      </c>
      <c r="I4085" s="4">
        <v>556</v>
      </c>
      <c r="J4085" s="6">
        <v>7.3741007194244599</v>
      </c>
      <c r="K4085" s="7">
        <v>1.1422661870503601</v>
      </c>
      <c r="L4085" s="6">
        <v>0</v>
      </c>
      <c r="M4085" s="5">
        <v>0</v>
      </c>
      <c r="N4085" s="5">
        <v>0</v>
      </c>
      <c r="O4085" s="5">
        <v>85.062499612499991</v>
      </c>
      <c r="P4085" s="5">
        <v>-85.062499612499991</v>
      </c>
      <c r="Q4085" s="8">
        <v>-1</v>
      </c>
      <c r="R4085" s="4">
        <v>0</v>
      </c>
      <c r="S4085" s="10" t="s">
        <v>33</v>
      </c>
      <c r="T4085" s="11">
        <v>0</v>
      </c>
    </row>
    <row r="4086" spans="1:20" x14ac:dyDescent="0.2">
      <c r="A4086" s="3" t="s">
        <v>161</v>
      </c>
      <c r="B4086" s="3" t="s">
        <v>162</v>
      </c>
      <c r="C4086" s="4" t="s">
        <v>128</v>
      </c>
      <c r="D4086" s="3" t="s">
        <v>85</v>
      </c>
      <c r="E4086" s="5">
        <v>6.25</v>
      </c>
      <c r="F4086" s="4">
        <v>37</v>
      </c>
      <c r="G4086" s="5">
        <v>86.537499949999997</v>
      </c>
      <c r="H4086" s="5">
        <v>2.3388513500000001</v>
      </c>
      <c r="I4086" s="4">
        <v>1377</v>
      </c>
      <c r="J4086" s="6">
        <v>2.68700072621641</v>
      </c>
      <c r="K4086" s="7">
        <v>1.9718954248366001</v>
      </c>
      <c r="L4086" s="6">
        <v>0</v>
      </c>
      <c r="M4086" s="5">
        <v>0</v>
      </c>
      <c r="N4086" s="5">
        <v>0</v>
      </c>
      <c r="O4086" s="5">
        <v>86.537499949999997</v>
      </c>
      <c r="P4086" s="5">
        <v>-86.537499949999997</v>
      </c>
      <c r="Q4086" s="8">
        <v>-1</v>
      </c>
      <c r="R4086" s="4">
        <v>0</v>
      </c>
      <c r="S4086" s="10" t="s">
        <v>33</v>
      </c>
      <c r="T4086" s="11">
        <v>0</v>
      </c>
    </row>
    <row r="4087" spans="1:20" x14ac:dyDescent="0.2">
      <c r="A4087" s="3" t="s">
        <v>161</v>
      </c>
      <c r="B4087" s="3" t="s">
        <v>162</v>
      </c>
      <c r="C4087" s="4" t="s">
        <v>128</v>
      </c>
      <c r="D4087" s="3" t="s">
        <v>85</v>
      </c>
      <c r="E4087" s="5">
        <v>6.25</v>
      </c>
      <c r="F4087" s="4">
        <v>41</v>
      </c>
      <c r="G4087" s="5">
        <v>87.237499900000003</v>
      </c>
      <c r="H4087" s="5">
        <v>2.1277439</v>
      </c>
      <c r="I4087" s="4">
        <v>431</v>
      </c>
      <c r="J4087" s="6">
        <v>9.5127610208816709</v>
      </c>
      <c r="K4087" s="7">
        <v>1.9116009280742501</v>
      </c>
      <c r="L4087" s="6">
        <v>0</v>
      </c>
      <c r="M4087" s="5">
        <v>0</v>
      </c>
      <c r="N4087" s="5">
        <v>0</v>
      </c>
      <c r="O4087" s="5">
        <v>87.237499900000003</v>
      </c>
      <c r="P4087" s="5">
        <v>-87.237499900000003</v>
      </c>
      <c r="Q4087" s="8">
        <v>-1</v>
      </c>
      <c r="R4087" s="4">
        <v>0</v>
      </c>
      <c r="S4087" s="10" t="s">
        <v>33</v>
      </c>
      <c r="T4087" s="11">
        <v>0</v>
      </c>
    </row>
    <row r="4088" spans="1:20" x14ac:dyDescent="0.2">
      <c r="A4088" s="3" t="s">
        <v>161</v>
      </c>
      <c r="B4088" s="3" t="s">
        <v>162</v>
      </c>
      <c r="C4088" s="4" t="s">
        <v>128</v>
      </c>
      <c r="D4088" s="3" t="s">
        <v>85</v>
      </c>
      <c r="E4088" s="5">
        <v>6.25</v>
      </c>
      <c r="F4088" s="4">
        <v>28</v>
      </c>
      <c r="G4088" s="5">
        <v>88.212499900000012</v>
      </c>
      <c r="H4088" s="5">
        <v>3.1504464250000002</v>
      </c>
      <c r="I4088" s="4">
        <v>514</v>
      </c>
      <c r="J4088" s="6">
        <v>5.4474708171206201</v>
      </c>
      <c r="K4088" s="7">
        <v>1.57214007782101</v>
      </c>
      <c r="L4088" s="6">
        <v>0</v>
      </c>
      <c r="M4088" s="5">
        <v>0</v>
      </c>
      <c r="N4088" s="5">
        <v>0</v>
      </c>
      <c r="O4088" s="5">
        <v>88.212499900000012</v>
      </c>
      <c r="P4088" s="5">
        <v>-88.212499900000012</v>
      </c>
      <c r="Q4088" s="8">
        <v>-1</v>
      </c>
      <c r="R4088" s="4">
        <v>0</v>
      </c>
      <c r="S4088" s="10" t="s">
        <v>33</v>
      </c>
      <c r="T4088" s="11">
        <v>0</v>
      </c>
    </row>
    <row r="4089" spans="1:20" x14ac:dyDescent="0.2">
      <c r="A4089" s="3" t="s">
        <v>161</v>
      </c>
      <c r="B4089" s="3" t="s">
        <v>162</v>
      </c>
      <c r="C4089" s="4" t="s">
        <v>128</v>
      </c>
      <c r="D4089" s="3" t="s">
        <v>85</v>
      </c>
      <c r="E4089" s="5">
        <v>6.25</v>
      </c>
      <c r="F4089" s="4">
        <v>30</v>
      </c>
      <c r="G4089" s="5">
        <v>88.387500000000003</v>
      </c>
      <c r="H4089" s="5">
        <v>2.94625</v>
      </c>
      <c r="I4089" s="4">
        <v>261</v>
      </c>
      <c r="J4089" s="6">
        <v>11.4942528735632</v>
      </c>
      <c r="K4089" s="7">
        <v>1.94639846743295</v>
      </c>
      <c r="L4089" s="6">
        <v>0</v>
      </c>
      <c r="M4089" s="5">
        <v>0</v>
      </c>
      <c r="N4089" s="5">
        <v>0</v>
      </c>
      <c r="O4089" s="5">
        <v>88.387500000000003</v>
      </c>
      <c r="P4089" s="5">
        <v>-88.387500000000003</v>
      </c>
      <c r="Q4089" s="8">
        <v>-1</v>
      </c>
      <c r="R4089" s="4">
        <v>0</v>
      </c>
      <c r="S4089" s="10" t="s">
        <v>33</v>
      </c>
      <c r="T4089" s="11">
        <v>0</v>
      </c>
    </row>
    <row r="4090" spans="1:20" x14ac:dyDescent="0.2">
      <c r="A4090" s="3" t="s">
        <v>161</v>
      </c>
      <c r="B4090" s="3" t="s">
        <v>162</v>
      </c>
      <c r="C4090" s="4" t="s">
        <v>128</v>
      </c>
      <c r="D4090" s="3" t="s">
        <v>85</v>
      </c>
      <c r="E4090" s="5">
        <v>6.25</v>
      </c>
      <c r="F4090" s="4">
        <v>55</v>
      </c>
      <c r="G4090" s="5">
        <v>88.937499750000001</v>
      </c>
      <c r="H4090" s="5">
        <v>1.61704545</v>
      </c>
      <c r="I4090" s="4">
        <v>1362</v>
      </c>
      <c r="J4090" s="6">
        <v>4.0381791483113103</v>
      </c>
      <c r="K4090" s="7">
        <v>1.55947136563877</v>
      </c>
      <c r="L4090" s="6">
        <v>0</v>
      </c>
      <c r="M4090" s="5">
        <v>0</v>
      </c>
      <c r="N4090" s="5">
        <v>0</v>
      </c>
      <c r="O4090" s="5">
        <v>88.937499750000001</v>
      </c>
      <c r="P4090" s="5">
        <v>-88.937499750000001</v>
      </c>
      <c r="Q4090" s="8">
        <v>-1</v>
      </c>
      <c r="R4090" s="4">
        <v>0</v>
      </c>
      <c r="S4090" s="10" t="s">
        <v>33</v>
      </c>
      <c r="T4090" s="11">
        <v>0</v>
      </c>
    </row>
    <row r="4091" spans="1:20" x14ac:dyDescent="0.2">
      <c r="A4091" s="3" t="s">
        <v>161</v>
      </c>
      <c r="B4091" s="3" t="s">
        <v>162</v>
      </c>
      <c r="C4091" s="4" t="s">
        <v>128</v>
      </c>
      <c r="D4091" s="3" t="s">
        <v>85</v>
      </c>
      <c r="E4091" s="5">
        <v>6.25</v>
      </c>
      <c r="F4091" s="4">
        <v>26</v>
      </c>
      <c r="G4091" s="5">
        <v>89.649999725000001</v>
      </c>
      <c r="H4091" s="5">
        <v>3.4480769124999999</v>
      </c>
      <c r="I4091" s="4">
        <v>565</v>
      </c>
      <c r="J4091" s="6">
        <v>4.6017699115044204</v>
      </c>
      <c r="K4091" s="7">
        <v>1.72566371681416</v>
      </c>
      <c r="L4091" s="6">
        <v>0</v>
      </c>
      <c r="M4091" s="5">
        <v>0</v>
      </c>
      <c r="N4091" s="5">
        <v>0</v>
      </c>
      <c r="O4091" s="5">
        <v>89.649999725000001</v>
      </c>
      <c r="P4091" s="5">
        <v>-89.649999725000001</v>
      </c>
      <c r="Q4091" s="8">
        <v>-1</v>
      </c>
      <c r="R4091" s="4">
        <v>0</v>
      </c>
      <c r="S4091" s="10" t="s">
        <v>33</v>
      </c>
      <c r="T4091" s="11">
        <v>0</v>
      </c>
    </row>
    <row r="4092" spans="1:20" x14ac:dyDescent="0.2">
      <c r="A4092" s="3" t="s">
        <v>161</v>
      </c>
      <c r="B4092" s="3" t="s">
        <v>162</v>
      </c>
      <c r="C4092" s="4" t="s">
        <v>128</v>
      </c>
      <c r="D4092" s="3" t="s">
        <v>25</v>
      </c>
      <c r="E4092" s="5">
        <v>6.25</v>
      </c>
      <c r="F4092" s="4">
        <v>36</v>
      </c>
      <c r="G4092" s="5">
        <v>90.787499999999994</v>
      </c>
      <c r="H4092" s="5">
        <v>2.5218750000000001</v>
      </c>
      <c r="I4092" s="4">
        <v>1160</v>
      </c>
      <c r="J4092" s="6">
        <v>3.1034482758620698</v>
      </c>
      <c r="K4092" s="7">
        <v>2.4045689655172402</v>
      </c>
      <c r="L4092" s="6">
        <v>0</v>
      </c>
      <c r="M4092" s="5">
        <v>0</v>
      </c>
      <c r="N4092" s="5">
        <v>0</v>
      </c>
      <c r="O4092" s="5">
        <v>90.787499999999994</v>
      </c>
      <c r="P4092" s="5">
        <v>-90.787499999999994</v>
      </c>
      <c r="Q4092" s="8">
        <v>-1</v>
      </c>
      <c r="R4092" s="4">
        <v>0</v>
      </c>
      <c r="S4092" s="10" t="s">
        <v>33</v>
      </c>
      <c r="T4092" s="11">
        <v>0</v>
      </c>
    </row>
    <row r="4093" spans="1:20" x14ac:dyDescent="0.2">
      <c r="A4093" s="3" t="s">
        <v>161</v>
      </c>
      <c r="B4093" s="3" t="s">
        <v>162</v>
      </c>
      <c r="C4093" s="4" t="s">
        <v>128</v>
      </c>
      <c r="D4093" s="3" t="s">
        <v>50</v>
      </c>
      <c r="E4093" s="5">
        <v>6.25</v>
      </c>
      <c r="F4093" s="4">
        <v>18</v>
      </c>
      <c r="G4093" s="5">
        <v>91.424999924999995</v>
      </c>
      <c r="H4093" s="5">
        <v>5.0791666624999996</v>
      </c>
      <c r="I4093" s="4">
        <v>328</v>
      </c>
      <c r="J4093" s="6">
        <v>5.48780487804878</v>
      </c>
      <c r="K4093" s="7">
        <v>1.3597560975609799</v>
      </c>
      <c r="L4093" s="6">
        <v>0</v>
      </c>
      <c r="M4093" s="5">
        <v>0</v>
      </c>
      <c r="N4093" s="5">
        <v>0</v>
      </c>
      <c r="O4093" s="5">
        <v>91.424999924999995</v>
      </c>
      <c r="P4093" s="5">
        <v>-91.424999924999995</v>
      </c>
      <c r="Q4093" s="8">
        <v>-1</v>
      </c>
      <c r="R4093" s="4">
        <v>0</v>
      </c>
      <c r="S4093" s="10" t="s">
        <v>33</v>
      </c>
      <c r="T4093" s="11">
        <v>0</v>
      </c>
    </row>
    <row r="4094" spans="1:20" x14ac:dyDescent="0.2">
      <c r="A4094" s="3" t="s">
        <v>161</v>
      </c>
      <c r="B4094" s="3" t="s">
        <v>162</v>
      </c>
      <c r="C4094" s="4" t="s">
        <v>128</v>
      </c>
      <c r="D4094" s="3" t="s">
        <v>85</v>
      </c>
      <c r="E4094" s="5">
        <v>6.25</v>
      </c>
      <c r="F4094" s="4">
        <v>41</v>
      </c>
      <c r="G4094" s="5">
        <v>91.949999925</v>
      </c>
      <c r="H4094" s="5">
        <v>2.242682925</v>
      </c>
      <c r="I4094" s="4">
        <v>493</v>
      </c>
      <c r="J4094" s="6">
        <v>8.3164300202839794</v>
      </c>
      <c r="K4094" s="7">
        <v>1.4385395537525401</v>
      </c>
      <c r="L4094" s="6">
        <v>0</v>
      </c>
      <c r="M4094" s="5">
        <v>0</v>
      </c>
      <c r="N4094" s="5">
        <v>0</v>
      </c>
      <c r="O4094" s="5">
        <v>91.949999925</v>
      </c>
      <c r="P4094" s="5">
        <v>-91.949999925</v>
      </c>
      <c r="Q4094" s="8">
        <v>-1</v>
      </c>
      <c r="R4094" s="4">
        <v>0</v>
      </c>
      <c r="S4094" s="10" t="s">
        <v>33</v>
      </c>
      <c r="T4094" s="11">
        <v>0</v>
      </c>
    </row>
    <row r="4095" spans="1:20" x14ac:dyDescent="0.2">
      <c r="A4095" s="3" t="s">
        <v>161</v>
      </c>
      <c r="B4095" s="3" t="s">
        <v>162</v>
      </c>
      <c r="C4095" s="4" t="s">
        <v>128</v>
      </c>
      <c r="D4095" s="3" t="s">
        <v>85</v>
      </c>
      <c r="E4095" s="5">
        <v>6.25</v>
      </c>
      <c r="F4095" s="4">
        <v>30</v>
      </c>
      <c r="G4095" s="5">
        <v>92.762499750000003</v>
      </c>
      <c r="H4095" s="5">
        <v>3.0920833249999999</v>
      </c>
      <c r="I4095" s="4">
        <v>2120</v>
      </c>
      <c r="J4095" s="6">
        <v>1.4150943396226401</v>
      </c>
      <c r="K4095" s="7">
        <v>1.7580660377358499</v>
      </c>
      <c r="L4095" s="6">
        <v>0</v>
      </c>
      <c r="M4095" s="5">
        <v>0</v>
      </c>
      <c r="N4095" s="5">
        <v>0</v>
      </c>
      <c r="O4095" s="5">
        <v>92.762499750000003</v>
      </c>
      <c r="P4095" s="5">
        <v>-92.762499750000003</v>
      </c>
      <c r="Q4095" s="8">
        <v>-1</v>
      </c>
      <c r="R4095" s="4">
        <v>0</v>
      </c>
      <c r="S4095" s="10" t="s">
        <v>33</v>
      </c>
      <c r="T4095" s="11">
        <v>0</v>
      </c>
    </row>
    <row r="4096" spans="1:20" x14ac:dyDescent="0.2">
      <c r="A4096" s="3" t="s">
        <v>161</v>
      </c>
      <c r="B4096" s="3" t="s">
        <v>162</v>
      </c>
      <c r="C4096" s="4" t="s">
        <v>128</v>
      </c>
      <c r="D4096" s="3" t="s">
        <v>85</v>
      </c>
      <c r="E4096" s="5">
        <v>6.25</v>
      </c>
      <c r="F4096" s="4">
        <v>29</v>
      </c>
      <c r="G4096" s="5">
        <v>95.98749983750001</v>
      </c>
      <c r="H4096" s="5">
        <v>3.3099137875000002</v>
      </c>
      <c r="I4096" s="4">
        <v>2316</v>
      </c>
      <c r="J4096" s="6">
        <v>1.2521588946459401</v>
      </c>
      <c r="K4096" s="7">
        <v>1.80038860103627</v>
      </c>
      <c r="L4096" s="6">
        <v>0</v>
      </c>
      <c r="M4096" s="5">
        <v>0</v>
      </c>
      <c r="N4096" s="5">
        <v>0</v>
      </c>
      <c r="O4096" s="5">
        <v>95.98749983750001</v>
      </c>
      <c r="P4096" s="5">
        <v>-95.98749983750001</v>
      </c>
      <c r="Q4096" s="8">
        <v>-1</v>
      </c>
      <c r="R4096" s="4">
        <v>0</v>
      </c>
      <c r="S4096" s="10" t="s">
        <v>33</v>
      </c>
      <c r="T4096" s="11">
        <v>0</v>
      </c>
    </row>
    <row r="4097" spans="1:20" x14ac:dyDescent="0.2">
      <c r="A4097" s="3" t="s">
        <v>161</v>
      </c>
      <c r="B4097" s="3" t="s">
        <v>162</v>
      </c>
      <c r="C4097" s="4" t="s">
        <v>128</v>
      </c>
      <c r="D4097" s="3" t="s">
        <v>85</v>
      </c>
      <c r="E4097" s="5">
        <v>6.25</v>
      </c>
      <c r="F4097" s="4">
        <v>48</v>
      </c>
      <c r="G4097" s="5">
        <v>96.687499799999998</v>
      </c>
      <c r="H4097" s="5">
        <v>2.0143229125</v>
      </c>
      <c r="I4097" s="4">
        <v>842</v>
      </c>
      <c r="J4097" s="6">
        <v>5.7007125890736301</v>
      </c>
      <c r="K4097" s="7">
        <v>1.32643705463183</v>
      </c>
      <c r="L4097" s="6">
        <v>0</v>
      </c>
      <c r="M4097" s="5">
        <v>0</v>
      </c>
      <c r="N4097" s="5">
        <v>0</v>
      </c>
      <c r="O4097" s="5">
        <v>96.687499799999998</v>
      </c>
      <c r="P4097" s="5">
        <v>-96.687499799999998</v>
      </c>
      <c r="Q4097" s="8">
        <v>-1</v>
      </c>
      <c r="R4097" s="4">
        <v>0</v>
      </c>
      <c r="S4097" s="10" t="s">
        <v>33</v>
      </c>
      <c r="T4097" s="11">
        <v>0</v>
      </c>
    </row>
    <row r="4098" spans="1:20" x14ac:dyDescent="0.2">
      <c r="A4098" s="3" t="s">
        <v>161</v>
      </c>
      <c r="B4098" s="3" t="s">
        <v>162</v>
      </c>
      <c r="C4098" s="4" t="s">
        <v>128</v>
      </c>
      <c r="D4098" s="3" t="s">
        <v>85</v>
      </c>
      <c r="E4098" s="5">
        <v>6.25</v>
      </c>
      <c r="F4098" s="4">
        <v>41</v>
      </c>
      <c r="G4098" s="5">
        <v>96.999999650000007</v>
      </c>
      <c r="H4098" s="5">
        <v>2.36585365</v>
      </c>
      <c r="I4098" s="4">
        <v>693</v>
      </c>
      <c r="J4098" s="6">
        <v>5.9163059163059204</v>
      </c>
      <c r="K4098" s="7">
        <v>2.3341991341991299</v>
      </c>
      <c r="L4098" s="6">
        <v>0</v>
      </c>
      <c r="M4098" s="5">
        <v>0</v>
      </c>
      <c r="N4098" s="5">
        <v>0</v>
      </c>
      <c r="O4098" s="5">
        <v>96.999999650000007</v>
      </c>
      <c r="P4098" s="5">
        <v>-96.999999650000007</v>
      </c>
      <c r="Q4098" s="8">
        <v>-1</v>
      </c>
      <c r="R4098" s="4">
        <v>0</v>
      </c>
      <c r="S4098" s="10" t="s">
        <v>33</v>
      </c>
      <c r="T4098" s="11">
        <v>0</v>
      </c>
    </row>
    <row r="4099" spans="1:20" x14ac:dyDescent="0.2">
      <c r="A4099" s="3" t="s">
        <v>161</v>
      </c>
      <c r="B4099" s="3" t="s">
        <v>162</v>
      </c>
      <c r="C4099" s="4" t="s">
        <v>128</v>
      </c>
      <c r="D4099" s="3" t="s">
        <v>85</v>
      </c>
      <c r="E4099" s="5">
        <v>6.25</v>
      </c>
      <c r="F4099" s="4">
        <v>27</v>
      </c>
      <c r="G4099" s="5">
        <v>100.02499987499999</v>
      </c>
      <c r="H4099" s="5">
        <v>3.7046296249999999</v>
      </c>
      <c r="I4099" s="4">
        <v>170</v>
      </c>
      <c r="J4099" s="6">
        <v>15.882352941176499</v>
      </c>
      <c r="K4099" s="7">
        <v>1.62805882352941</v>
      </c>
      <c r="L4099" s="6">
        <v>0</v>
      </c>
      <c r="M4099" s="5">
        <v>0</v>
      </c>
      <c r="N4099" s="5">
        <v>0</v>
      </c>
      <c r="O4099" s="5">
        <v>100.02499987499999</v>
      </c>
      <c r="P4099" s="5">
        <v>-100.02499987499999</v>
      </c>
      <c r="Q4099" s="8">
        <v>-1</v>
      </c>
      <c r="R4099" s="4">
        <v>0</v>
      </c>
      <c r="S4099" s="10" t="s">
        <v>33</v>
      </c>
      <c r="T4099" s="11">
        <v>0</v>
      </c>
    </row>
    <row r="4100" spans="1:20" x14ac:dyDescent="0.2">
      <c r="A4100" s="3" t="s">
        <v>161</v>
      </c>
      <c r="B4100" s="3" t="s">
        <v>162</v>
      </c>
      <c r="C4100" s="4" t="s">
        <v>128</v>
      </c>
      <c r="D4100" s="3" t="s">
        <v>85</v>
      </c>
      <c r="E4100" s="5">
        <v>6.25</v>
      </c>
      <c r="F4100" s="4">
        <v>45</v>
      </c>
      <c r="G4100" s="5">
        <v>101.174999625</v>
      </c>
      <c r="H4100" s="5">
        <v>2.2483333249999999</v>
      </c>
      <c r="I4100" s="4">
        <v>2395</v>
      </c>
      <c r="J4100" s="6">
        <v>1.87891440501044</v>
      </c>
      <c r="K4100" s="7">
        <v>1.5578288100208799</v>
      </c>
      <c r="L4100" s="6">
        <v>0</v>
      </c>
      <c r="M4100" s="5">
        <v>0</v>
      </c>
      <c r="N4100" s="5">
        <v>0</v>
      </c>
      <c r="O4100" s="5">
        <v>101.174999625</v>
      </c>
      <c r="P4100" s="5">
        <v>-101.174999625</v>
      </c>
      <c r="Q4100" s="8">
        <v>-1</v>
      </c>
      <c r="R4100" s="4">
        <v>0</v>
      </c>
      <c r="S4100" s="10" t="s">
        <v>33</v>
      </c>
      <c r="T4100" s="11">
        <v>0</v>
      </c>
    </row>
    <row r="4101" spans="1:20" x14ac:dyDescent="0.2">
      <c r="A4101" s="3" t="s">
        <v>161</v>
      </c>
      <c r="B4101" s="3" t="s">
        <v>162</v>
      </c>
      <c r="C4101" s="4" t="s">
        <v>128</v>
      </c>
      <c r="D4101" s="3" t="s">
        <v>85</v>
      </c>
      <c r="E4101" s="5">
        <v>6.25</v>
      </c>
      <c r="F4101" s="4">
        <v>33</v>
      </c>
      <c r="G4101" s="5">
        <v>101.287499775</v>
      </c>
      <c r="H4101" s="5">
        <v>3.0693181749999998</v>
      </c>
      <c r="I4101" s="4">
        <v>827</v>
      </c>
      <c r="J4101" s="6">
        <v>3.9903264812575601</v>
      </c>
      <c r="K4101" s="7">
        <v>1.1380894800483701</v>
      </c>
      <c r="L4101" s="6">
        <v>0</v>
      </c>
      <c r="M4101" s="5">
        <v>0</v>
      </c>
      <c r="N4101" s="5">
        <v>0</v>
      </c>
      <c r="O4101" s="5">
        <v>101.287499775</v>
      </c>
      <c r="P4101" s="5">
        <v>-101.287499775</v>
      </c>
      <c r="Q4101" s="8">
        <v>-1</v>
      </c>
      <c r="R4101" s="4">
        <v>0</v>
      </c>
      <c r="S4101" s="10" t="s">
        <v>33</v>
      </c>
      <c r="T4101" s="11">
        <v>0</v>
      </c>
    </row>
    <row r="4102" spans="1:20" x14ac:dyDescent="0.2">
      <c r="A4102" s="3" t="s">
        <v>161</v>
      </c>
      <c r="B4102" s="3" t="s">
        <v>162</v>
      </c>
      <c r="C4102" s="4" t="s">
        <v>128</v>
      </c>
      <c r="D4102" s="3" t="s">
        <v>85</v>
      </c>
      <c r="E4102" s="5">
        <v>6.25</v>
      </c>
      <c r="F4102" s="4">
        <v>44</v>
      </c>
      <c r="G4102" s="5">
        <v>102.14999960000002</v>
      </c>
      <c r="H4102" s="5">
        <v>2.3215909000000003</v>
      </c>
      <c r="I4102" s="4">
        <v>2004</v>
      </c>
      <c r="J4102" s="6">
        <v>2.19560878243513</v>
      </c>
      <c r="K4102" s="7">
        <v>1.2506487025948101</v>
      </c>
      <c r="L4102" s="6">
        <v>0</v>
      </c>
      <c r="M4102" s="5">
        <v>0</v>
      </c>
      <c r="N4102" s="5">
        <v>0</v>
      </c>
      <c r="O4102" s="5">
        <v>102.14999960000002</v>
      </c>
      <c r="P4102" s="5">
        <v>-102.14999960000002</v>
      </c>
      <c r="Q4102" s="8">
        <v>-1</v>
      </c>
      <c r="R4102" s="4">
        <v>0</v>
      </c>
      <c r="S4102" s="10" t="s">
        <v>33</v>
      </c>
      <c r="T4102" s="11">
        <v>0</v>
      </c>
    </row>
    <row r="4103" spans="1:20" x14ac:dyDescent="0.2">
      <c r="A4103" s="3" t="s">
        <v>161</v>
      </c>
      <c r="B4103" s="3" t="s">
        <v>162</v>
      </c>
      <c r="C4103" s="4" t="s">
        <v>128</v>
      </c>
      <c r="D4103" s="3" t="s">
        <v>85</v>
      </c>
      <c r="E4103" s="5">
        <v>6.25</v>
      </c>
      <c r="F4103" s="4">
        <v>43</v>
      </c>
      <c r="G4103" s="5">
        <v>103.27499952499998</v>
      </c>
      <c r="H4103" s="5">
        <v>2.4017441749999997</v>
      </c>
      <c r="I4103" s="4">
        <v>2457</v>
      </c>
      <c r="J4103" s="6">
        <v>1.75010175010175</v>
      </c>
      <c r="K4103" s="7">
        <v>1.68966218966219</v>
      </c>
      <c r="L4103" s="6">
        <v>0</v>
      </c>
      <c r="M4103" s="5">
        <v>0</v>
      </c>
      <c r="N4103" s="5">
        <v>0</v>
      </c>
      <c r="O4103" s="5">
        <v>103.27499952499998</v>
      </c>
      <c r="P4103" s="5">
        <v>-103.27499952499998</v>
      </c>
      <c r="Q4103" s="8">
        <v>-1</v>
      </c>
      <c r="R4103" s="4">
        <v>0</v>
      </c>
      <c r="S4103" s="10" t="s">
        <v>33</v>
      </c>
      <c r="T4103" s="11">
        <v>0</v>
      </c>
    </row>
    <row r="4104" spans="1:20" x14ac:dyDescent="0.2">
      <c r="A4104" s="3" t="s">
        <v>161</v>
      </c>
      <c r="B4104" s="3" t="s">
        <v>162</v>
      </c>
      <c r="C4104" s="4" t="s">
        <v>128</v>
      </c>
      <c r="D4104" s="3" t="s">
        <v>85</v>
      </c>
      <c r="E4104" s="5">
        <v>6.25</v>
      </c>
      <c r="F4104" s="4">
        <v>29</v>
      </c>
      <c r="G4104" s="5">
        <v>104.0874999875</v>
      </c>
      <c r="H4104" s="5">
        <v>3.5892241375</v>
      </c>
      <c r="I4104" s="4">
        <v>1594</v>
      </c>
      <c r="J4104" s="6">
        <v>1.81932245922208</v>
      </c>
      <c r="K4104" s="7">
        <v>1.3544353826850699</v>
      </c>
      <c r="L4104" s="6">
        <v>0</v>
      </c>
      <c r="M4104" s="5">
        <v>0</v>
      </c>
      <c r="N4104" s="5">
        <v>0</v>
      </c>
      <c r="O4104" s="5">
        <v>104.0874999875</v>
      </c>
      <c r="P4104" s="5">
        <v>-104.0874999875</v>
      </c>
      <c r="Q4104" s="8">
        <v>-1</v>
      </c>
      <c r="R4104" s="4">
        <v>0</v>
      </c>
      <c r="S4104" s="10" t="s">
        <v>33</v>
      </c>
      <c r="T4104" s="11">
        <v>0</v>
      </c>
    </row>
    <row r="4105" spans="1:20" x14ac:dyDescent="0.2">
      <c r="A4105" s="3" t="s">
        <v>161</v>
      </c>
      <c r="B4105" s="3" t="s">
        <v>162</v>
      </c>
      <c r="C4105" s="4" t="s">
        <v>128</v>
      </c>
      <c r="D4105" s="3" t="s">
        <v>85</v>
      </c>
      <c r="E4105" s="5">
        <v>6.25</v>
      </c>
      <c r="F4105" s="4">
        <v>49</v>
      </c>
      <c r="G4105" s="5">
        <v>107.04999987499998</v>
      </c>
      <c r="H4105" s="5">
        <v>2.1846938749999998</v>
      </c>
      <c r="I4105" s="4">
        <v>305</v>
      </c>
      <c r="J4105" s="6">
        <v>16.065573770491799</v>
      </c>
      <c r="K4105" s="7">
        <v>1.12616393442623</v>
      </c>
      <c r="L4105" s="6">
        <v>0</v>
      </c>
      <c r="M4105" s="5">
        <v>0</v>
      </c>
      <c r="N4105" s="5">
        <v>0</v>
      </c>
      <c r="O4105" s="5">
        <v>107.04999987499998</v>
      </c>
      <c r="P4105" s="5">
        <v>-107.04999987499998</v>
      </c>
      <c r="Q4105" s="8">
        <v>-1</v>
      </c>
      <c r="R4105" s="4">
        <v>0</v>
      </c>
      <c r="S4105" s="10" t="s">
        <v>33</v>
      </c>
      <c r="T4105" s="11">
        <v>0</v>
      </c>
    </row>
    <row r="4106" spans="1:20" x14ac:dyDescent="0.2">
      <c r="A4106" s="3" t="s">
        <v>161</v>
      </c>
      <c r="B4106" s="3" t="s">
        <v>162</v>
      </c>
      <c r="C4106" s="4" t="s">
        <v>128</v>
      </c>
      <c r="D4106" s="3" t="s">
        <v>85</v>
      </c>
      <c r="E4106" s="5">
        <v>6.25</v>
      </c>
      <c r="F4106" s="4">
        <v>48</v>
      </c>
      <c r="G4106" s="5">
        <v>109.0125</v>
      </c>
      <c r="H4106" s="5">
        <v>2.2710937499999999</v>
      </c>
      <c r="I4106" s="4">
        <v>1978</v>
      </c>
      <c r="J4106" s="6">
        <v>2.4266936299292201</v>
      </c>
      <c r="K4106" s="7">
        <v>1.5421638018200201</v>
      </c>
      <c r="L4106" s="6">
        <v>0</v>
      </c>
      <c r="M4106" s="5">
        <v>0</v>
      </c>
      <c r="N4106" s="5">
        <v>0</v>
      </c>
      <c r="O4106" s="5">
        <v>109.0125</v>
      </c>
      <c r="P4106" s="5">
        <v>-109.0125</v>
      </c>
      <c r="Q4106" s="8">
        <v>-1</v>
      </c>
      <c r="R4106" s="4">
        <v>0</v>
      </c>
      <c r="S4106" s="10" t="s">
        <v>33</v>
      </c>
      <c r="T4106" s="11">
        <v>0</v>
      </c>
    </row>
    <row r="4107" spans="1:20" x14ac:dyDescent="0.2">
      <c r="A4107" s="3" t="s">
        <v>161</v>
      </c>
      <c r="B4107" s="3" t="s">
        <v>162</v>
      </c>
      <c r="C4107" s="4" t="s">
        <v>128</v>
      </c>
      <c r="D4107" s="3" t="s">
        <v>85</v>
      </c>
      <c r="E4107" s="5">
        <v>6.25</v>
      </c>
      <c r="F4107" s="4">
        <v>36</v>
      </c>
      <c r="G4107" s="5">
        <v>110.27499975000001</v>
      </c>
      <c r="H4107" s="5">
        <v>3.0631944375</v>
      </c>
      <c r="I4107" s="4">
        <v>547</v>
      </c>
      <c r="J4107" s="6">
        <v>6.5813528336380296</v>
      </c>
      <c r="K4107" s="7">
        <v>1.8255941499085899</v>
      </c>
      <c r="L4107" s="6">
        <v>0</v>
      </c>
      <c r="M4107" s="5">
        <v>0</v>
      </c>
      <c r="N4107" s="5">
        <v>0</v>
      </c>
      <c r="O4107" s="5">
        <v>110.27499975000001</v>
      </c>
      <c r="P4107" s="5">
        <v>-110.27499975000001</v>
      </c>
      <c r="Q4107" s="8">
        <v>-1</v>
      </c>
      <c r="R4107" s="4">
        <v>0</v>
      </c>
      <c r="S4107" s="10" t="s">
        <v>33</v>
      </c>
      <c r="T4107" s="11">
        <v>0</v>
      </c>
    </row>
    <row r="4108" spans="1:20" x14ac:dyDescent="0.2">
      <c r="A4108" s="3" t="s">
        <v>161</v>
      </c>
      <c r="B4108" s="3" t="s">
        <v>162</v>
      </c>
      <c r="C4108" s="4" t="s">
        <v>128</v>
      </c>
      <c r="D4108" s="3" t="s">
        <v>85</v>
      </c>
      <c r="E4108" s="5">
        <v>6.25</v>
      </c>
      <c r="F4108" s="4">
        <v>46</v>
      </c>
      <c r="G4108" s="5">
        <v>110.84999959999999</v>
      </c>
      <c r="H4108" s="5">
        <v>2.4097825999999998</v>
      </c>
      <c r="I4108" s="4">
        <v>2338</v>
      </c>
      <c r="J4108" s="6">
        <v>1.9674935842600501</v>
      </c>
      <c r="K4108" s="7">
        <v>2.5153122326775001</v>
      </c>
      <c r="L4108" s="6">
        <v>0</v>
      </c>
      <c r="M4108" s="5">
        <v>0</v>
      </c>
      <c r="N4108" s="5">
        <v>0</v>
      </c>
      <c r="O4108" s="5">
        <v>110.84999959999999</v>
      </c>
      <c r="P4108" s="5">
        <v>-110.84999959999999</v>
      </c>
      <c r="Q4108" s="8">
        <v>-1</v>
      </c>
      <c r="R4108" s="4">
        <v>0</v>
      </c>
      <c r="S4108" s="10" t="s">
        <v>33</v>
      </c>
      <c r="T4108" s="11">
        <v>0</v>
      </c>
    </row>
    <row r="4109" spans="1:20" x14ac:dyDescent="0.2">
      <c r="A4109" s="3" t="s">
        <v>161</v>
      </c>
      <c r="B4109" s="3" t="s">
        <v>162</v>
      </c>
      <c r="C4109" s="4" t="s">
        <v>128</v>
      </c>
      <c r="D4109" s="3" t="s">
        <v>85</v>
      </c>
      <c r="E4109" s="5">
        <v>6.25</v>
      </c>
      <c r="F4109" s="4">
        <v>45</v>
      </c>
      <c r="G4109" s="5">
        <v>111.2124999375</v>
      </c>
      <c r="H4109" s="5">
        <v>2.4713888874999999</v>
      </c>
      <c r="I4109" s="4">
        <v>1168</v>
      </c>
      <c r="J4109" s="6">
        <v>3.8527397260274001</v>
      </c>
      <c r="K4109" s="7">
        <v>1.8367294520547901</v>
      </c>
      <c r="L4109" s="6">
        <v>0</v>
      </c>
      <c r="M4109" s="5">
        <v>0</v>
      </c>
      <c r="N4109" s="5">
        <v>0</v>
      </c>
      <c r="O4109" s="5">
        <v>111.2124999375</v>
      </c>
      <c r="P4109" s="5">
        <v>-111.2124999375</v>
      </c>
      <c r="Q4109" s="8">
        <v>-1</v>
      </c>
      <c r="R4109" s="4">
        <v>0</v>
      </c>
      <c r="S4109" s="10" t="s">
        <v>33</v>
      </c>
      <c r="T4109" s="11">
        <v>0</v>
      </c>
    </row>
    <row r="4110" spans="1:20" x14ac:dyDescent="0.2">
      <c r="A4110" s="3" t="s">
        <v>161</v>
      </c>
      <c r="B4110" s="3" t="s">
        <v>162</v>
      </c>
      <c r="C4110" s="4" t="s">
        <v>128</v>
      </c>
      <c r="D4110" s="3" t="s">
        <v>85</v>
      </c>
      <c r="E4110" s="5">
        <v>6.25</v>
      </c>
      <c r="F4110" s="4">
        <v>70</v>
      </c>
      <c r="G4110" s="5">
        <v>117.14999975000001</v>
      </c>
      <c r="H4110" s="5">
        <v>1.673571425</v>
      </c>
      <c r="I4110" s="4">
        <v>727</v>
      </c>
      <c r="J4110" s="6">
        <v>9.6286107290233804</v>
      </c>
      <c r="K4110" s="7">
        <v>2.3470426409903702</v>
      </c>
      <c r="L4110" s="6">
        <v>0</v>
      </c>
      <c r="M4110" s="5">
        <v>0</v>
      </c>
      <c r="N4110" s="5">
        <v>0</v>
      </c>
      <c r="O4110" s="5">
        <v>117.14999975000001</v>
      </c>
      <c r="P4110" s="5">
        <v>-117.14999975000001</v>
      </c>
      <c r="Q4110" s="8">
        <v>-1</v>
      </c>
      <c r="R4110" s="4">
        <v>0</v>
      </c>
      <c r="S4110" s="10" t="s">
        <v>33</v>
      </c>
      <c r="T4110" s="11">
        <v>0</v>
      </c>
    </row>
    <row r="4111" spans="1:20" x14ac:dyDescent="0.2">
      <c r="A4111" s="3" t="s">
        <v>161</v>
      </c>
      <c r="B4111" s="3" t="s">
        <v>162</v>
      </c>
      <c r="C4111" s="4" t="s">
        <v>128</v>
      </c>
      <c r="D4111" s="3" t="s">
        <v>85</v>
      </c>
      <c r="E4111" s="5">
        <v>6.25</v>
      </c>
      <c r="F4111" s="4">
        <v>35</v>
      </c>
      <c r="G4111" s="5">
        <v>118.61249968749999</v>
      </c>
      <c r="H4111" s="5">
        <v>3.3889285624999999</v>
      </c>
      <c r="I4111" s="4">
        <v>293</v>
      </c>
      <c r="J4111" s="6">
        <v>11.945392491467601</v>
      </c>
      <c r="K4111" s="7">
        <v>1.5138907849829399</v>
      </c>
      <c r="L4111" s="6">
        <v>0</v>
      </c>
      <c r="M4111" s="5">
        <v>0</v>
      </c>
      <c r="N4111" s="5">
        <v>0</v>
      </c>
      <c r="O4111" s="5">
        <v>118.61249968749999</v>
      </c>
      <c r="P4111" s="5">
        <v>-118.61249968749999</v>
      </c>
      <c r="Q4111" s="8">
        <v>-1</v>
      </c>
      <c r="R4111" s="4">
        <v>0</v>
      </c>
      <c r="S4111" s="10" t="s">
        <v>33</v>
      </c>
      <c r="T4111" s="11">
        <v>0</v>
      </c>
    </row>
    <row r="4112" spans="1:20" x14ac:dyDescent="0.2">
      <c r="A4112" s="3" t="s">
        <v>161</v>
      </c>
      <c r="B4112" s="3" t="s">
        <v>162</v>
      </c>
      <c r="C4112" s="4" t="s">
        <v>128</v>
      </c>
      <c r="D4112" s="3" t="s">
        <v>85</v>
      </c>
      <c r="E4112" s="5">
        <v>6.25</v>
      </c>
      <c r="F4112" s="4">
        <v>67</v>
      </c>
      <c r="G4112" s="5">
        <v>123.3749993</v>
      </c>
      <c r="H4112" s="5">
        <v>1.8414178999999999</v>
      </c>
      <c r="I4112" s="4">
        <v>1209</v>
      </c>
      <c r="J4112" s="6">
        <v>5.5417700578990896</v>
      </c>
      <c r="K4112" s="7">
        <v>1.6339123242349001</v>
      </c>
      <c r="L4112" s="6">
        <v>0</v>
      </c>
      <c r="M4112" s="5">
        <v>0</v>
      </c>
      <c r="N4112" s="5">
        <v>0</v>
      </c>
      <c r="O4112" s="5">
        <v>123.3749993</v>
      </c>
      <c r="P4112" s="5">
        <v>-123.3749993</v>
      </c>
      <c r="Q4112" s="8">
        <v>-1</v>
      </c>
      <c r="R4112" s="4">
        <v>0</v>
      </c>
      <c r="S4112" s="10" t="s">
        <v>33</v>
      </c>
      <c r="T4112" s="11">
        <v>0</v>
      </c>
    </row>
    <row r="4113" spans="1:20" x14ac:dyDescent="0.2">
      <c r="A4113" s="3" t="s">
        <v>161</v>
      </c>
      <c r="B4113" s="3" t="s">
        <v>162</v>
      </c>
      <c r="C4113" s="4" t="s">
        <v>128</v>
      </c>
      <c r="D4113" s="3" t="s">
        <v>85</v>
      </c>
      <c r="E4113" s="5">
        <v>6.25</v>
      </c>
      <c r="F4113" s="4">
        <v>34</v>
      </c>
      <c r="G4113" s="5">
        <v>124.61249984999999</v>
      </c>
      <c r="H4113" s="5">
        <v>3.6650735249999999</v>
      </c>
      <c r="I4113" s="4">
        <v>852</v>
      </c>
      <c r="J4113" s="6">
        <v>3.9906103286385002</v>
      </c>
      <c r="K4113" s="7">
        <v>1.35272300469484</v>
      </c>
      <c r="L4113" s="6">
        <v>0</v>
      </c>
      <c r="M4113" s="5">
        <v>0</v>
      </c>
      <c r="N4113" s="5">
        <v>0</v>
      </c>
      <c r="O4113" s="5">
        <v>124.61249984999999</v>
      </c>
      <c r="P4113" s="5">
        <v>-124.61249984999999</v>
      </c>
      <c r="Q4113" s="8">
        <v>-1</v>
      </c>
      <c r="R4113" s="4">
        <v>0</v>
      </c>
      <c r="S4113" s="10" t="s">
        <v>33</v>
      </c>
      <c r="T4113" s="11">
        <v>0</v>
      </c>
    </row>
    <row r="4114" spans="1:20" x14ac:dyDescent="0.2">
      <c r="A4114" s="3" t="s">
        <v>161</v>
      </c>
      <c r="B4114" s="3" t="s">
        <v>162</v>
      </c>
      <c r="C4114" s="4" t="s">
        <v>128</v>
      </c>
      <c r="D4114" s="3" t="s">
        <v>85</v>
      </c>
      <c r="E4114" s="5">
        <v>6.25</v>
      </c>
      <c r="F4114" s="4">
        <v>61</v>
      </c>
      <c r="G4114" s="5">
        <v>124.8874998125</v>
      </c>
      <c r="H4114" s="5">
        <v>2.0473360624999999</v>
      </c>
      <c r="I4114" s="4">
        <v>1474</v>
      </c>
      <c r="J4114" s="6">
        <v>4.1383989145183202</v>
      </c>
      <c r="K4114" s="7">
        <v>1.0797829036635</v>
      </c>
      <c r="L4114" s="6">
        <v>0</v>
      </c>
      <c r="M4114" s="5">
        <v>0</v>
      </c>
      <c r="N4114" s="5">
        <v>0</v>
      </c>
      <c r="O4114" s="5">
        <v>124.8874998125</v>
      </c>
      <c r="P4114" s="5">
        <v>-124.8874998125</v>
      </c>
      <c r="Q4114" s="8">
        <v>-1</v>
      </c>
      <c r="R4114" s="4">
        <v>0</v>
      </c>
      <c r="S4114" s="10" t="s">
        <v>33</v>
      </c>
      <c r="T4114" s="11">
        <v>0</v>
      </c>
    </row>
    <row r="4115" spans="1:20" x14ac:dyDescent="0.2">
      <c r="A4115" s="3" t="s">
        <v>161</v>
      </c>
      <c r="B4115" s="3" t="s">
        <v>162</v>
      </c>
      <c r="C4115" s="4" t="s">
        <v>128</v>
      </c>
      <c r="D4115" s="3" t="s">
        <v>28</v>
      </c>
      <c r="E4115" s="5">
        <v>6.25</v>
      </c>
      <c r="F4115" s="4">
        <v>76</v>
      </c>
      <c r="G4115" s="5">
        <v>125.47499965</v>
      </c>
      <c r="H4115" s="5">
        <v>1.6509868375000001</v>
      </c>
      <c r="I4115" s="4">
        <v>774</v>
      </c>
      <c r="J4115" s="6">
        <v>9.8191214470284205</v>
      </c>
      <c r="K4115" s="7">
        <v>1.94547803617571</v>
      </c>
      <c r="L4115" s="6">
        <v>0</v>
      </c>
      <c r="M4115" s="5">
        <v>0</v>
      </c>
      <c r="N4115" s="5">
        <v>0</v>
      </c>
      <c r="O4115" s="5">
        <v>125.47499965</v>
      </c>
      <c r="P4115" s="5">
        <v>-125.47499965</v>
      </c>
      <c r="Q4115" s="8">
        <v>-1</v>
      </c>
      <c r="R4115" s="4">
        <v>0</v>
      </c>
      <c r="S4115" s="10" t="s">
        <v>33</v>
      </c>
      <c r="T4115" s="11">
        <v>0</v>
      </c>
    </row>
    <row r="4116" spans="1:20" x14ac:dyDescent="0.2">
      <c r="A4116" s="3" t="s">
        <v>161</v>
      </c>
      <c r="B4116" s="3" t="s">
        <v>162</v>
      </c>
      <c r="C4116" s="4" t="s">
        <v>128</v>
      </c>
      <c r="D4116" s="3" t="s">
        <v>85</v>
      </c>
      <c r="E4116" s="5">
        <v>6.25</v>
      </c>
      <c r="F4116" s="4">
        <v>48</v>
      </c>
      <c r="G4116" s="5">
        <v>126.54999960000001</v>
      </c>
      <c r="H4116" s="5">
        <v>2.636458325</v>
      </c>
      <c r="I4116" s="4">
        <v>708</v>
      </c>
      <c r="J4116" s="6">
        <v>6.7796610169491496</v>
      </c>
      <c r="K4116" s="7">
        <v>2.0058333333333298</v>
      </c>
      <c r="L4116" s="6">
        <v>0</v>
      </c>
      <c r="M4116" s="5">
        <v>0</v>
      </c>
      <c r="N4116" s="5">
        <v>0</v>
      </c>
      <c r="O4116" s="5">
        <v>126.54999960000001</v>
      </c>
      <c r="P4116" s="5">
        <v>-126.54999960000001</v>
      </c>
      <c r="Q4116" s="8">
        <v>-1</v>
      </c>
      <c r="R4116" s="4">
        <v>0</v>
      </c>
      <c r="S4116" s="10" t="s">
        <v>33</v>
      </c>
      <c r="T4116" s="11">
        <v>0</v>
      </c>
    </row>
    <row r="4117" spans="1:20" x14ac:dyDescent="0.2">
      <c r="A4117" s="3" t="s">
        <v>161</v>
      </c>
      <c r="B4117" s="3" t="s">
        <v>162</v>
      </c>
      <c r="C4117" s="4" t="s">
        <v>128</v>
      </c>
      <c r="D4117" s="3" t="s">
        <v>54</v>
      </c>
      <c r="E4117" s="5">
        <v>6.25</v>
      </c>
      <c r="F4117" s="4">
        <v>39</v>
      </c>
      <c r="G4117" s="5">
        <v>126.78749996250001</v>
      </c>
      <c r="H4117" s="5">
        <v>3.2509615375000003</v>
      </c>
      <c r="I4117" s="4">
        <v>1263</v>
      </c>
      <c r="J4117" s="6">
        <v>3.0878859857482199</v>
      </c>
      <c r="K4117" s="7">
        <v>1.25993665874901</v>
      </c>
      <c r="L4117" s="6">
        <v>0</v>
      </c>
      <c r="M4117" s="5">
        <v>0</v>
      </c>
      <c r="N4117" s="5">
        <v>0</v>
      </c>
      <c r="O4117" s="5">
        <v>126.78749996250001</v>
      </c>
      <c r="P4117" s="5">
        <v>-126.78749996250001</v>
      </c>
      <c r="Q4117" s="8">
        <v>-1</v>
      </c>
      <c r="R4117" s="4">
        <v>0</v>
      </c>
      <c r="S4117" s="10" t="s">
        <v>33</v>
      </c>
      <c r="T4117" s="11">
        <v>0</v>
      </c>
    </row>
    <row r="4118" spans="1:20" x14ac:dyDescent="0.2">
      <c r="A4118" s="3" t="s">
        <v>161</v>
      </c>
      <c r="B4118" s="3" t="s">
        <v>162</v>
      </c>
      <c r="C4118" s="4" t="s">
        <v>128</v>
      </c>
      <c r="D4118" s="3" t="s">
        <v>80</v>
      </c>
      <c r="E4118" s="5">
        <v>6.25</v>
      </c>
      <c r="F4118" s="4">
        <v>55</v>
      </c>
      <c r="G4118" s="5">
        <v>126.89999987499999</v>
      </c>
      <c r="H4118" s="5">
        <v>2.3072727249999998</v>
      </c>
      <c r="I4118" s="4">
        <v>1007</v>
      </c>
      <c r="J4118" s="6">
        <v>5.4617676266136996</v>
      </c>
      <c r="K4118" s="7">
        <v>1.0566037735849101</v>
      </c>
      <c r="L4118" s="6">
        <v>0</v>
      </c>
      <c r="M4118" s="5">
        <v>0</v>
      </c>
      <c r="N4118" s="5">
        <v>0</v>
      </c>
      <c r="O4118" s="5">
        <v>126.89999987499999</v>
      </c>
      <c r="P4118" s="5">
        <v>-126.89999987499999</v>
      </c>
      <c r="Q4118" s="8">
        <v>-1</v>
      </c>
      <c r="R4118" s="4">
        <v>0</v>
      </c>
      <c r="S4118" s="10" t="s">
        <v>33</v>
      </c>
      <c r="T4118" s="11">
        <v>0</v>
      </c>
    </row>
    <row r="4119" spans="1:20" x14ac:dyDescent="0.2">
      <c r="A4119" s="3" t="s">
        <v>161</v>
      </c>
      <c r="B4119" s="3" t="s">
        <v>162</v>
      </c>
      <c r="C4119" s="4" t="s">
        <v>128</v>
      </c>
      <c r="D4119" s="3" t="s">
        <v>85</v>
      </c>
      <c r="E4119" s="5">
        <v>6.25</v>
      </c>
      <c r="F4119" s="4">
        <v>57</v>
      </c>
      <c r="G4119" s="5">
        <v>127.09999935</v>
      </c>
      <c r="H4119" s="5">
        <v>2.22982455</v>
      </c>
      <c r="I4119" s="4">
        <v>5663</v>
      </c>
      <c r="J4119" s="6">
        <v>1.0065336394137401</v>
      </c>
      <c r="K4119" s="7">
        <v>1.75519512625817</v>
      </c>
      <c r="L4119" s="6">
        <v>0</v>
      </c>
      <c r="M4119" s="5">
        <v>0</v>
      </c>
      <c r="N4119" s="5">
        <v>0</v>
      </c>
      <c r="O4119" s="5">
        <v>127.09999935</v>
      </c>
      <c r="P4119" s="5">
        <v>-127.09999935</v>
      </c>
      <c r="Q4119" s="8">
        <v>-1</v>
      </c>
      <c r="R4119" s="4">
        <v>0</v>
      </c>
      <c r="S4119" s="10" t="s">
        <v>33</v>
      </c>
      <c r="T4119" s="11">
        <v>0</v>
      </c>
    </row>
    <row r="4120" spans="1:20" x14ac:dyDescent="0.2">
      <c r="A4120" s="3" t="s">
        <v>161</v>
      </c>
      <c r="B4120" s="3" t="s">
        <v>162</v>
      </c>
      <c r="C4120" s="4" t="s">
        <v>128</v>
      </c>
      <c r="D4120" s="3" t="s">
        <v>85</v>
      </c>
      <c r="E4120" s="5">
        <v>6.25</v>
      </c>
      <c r="F4120" s="4">
        <v>53</v>
      </c>
      <c r="G4120" s="5">
        <v>127.2624995875</v>
      </c>
      <c r="H4120" s="5">
        <v>2.4011792375000001</v>
      </c>
      <c r="I4120" s="4">
        <v>737</v>
      </c>
      <c r="J4120" s="6">
        <v>7.1913161465400304</v>
      </c>
      <c r="K4120" s="7">
        <v>1.21439620081411</v>
      </c>
      <c r="L4120" s="6">
        <v>0</v>
      </c>
      <c r="M4120" s="5">
        <v>0</v>
      </c>
      <c r="N4120" s="5">
        <v>0</v>
      </c>
      <c r="O4120" s="5">
        <v>127.2624995875</v>
      </c>
      <c r="P4120" s="5">
        <v>-127.2624995875</v>
      </c>
      <c r="Q4120" s="8">
        <v>-1</v>
      </c>
      <c r="R4120" s="4">
        <v>0</v>
      </c>
      <c r="S4120" s="10" t="s">
        <v>33</v>
      </c>
      <c r="T4120" s="11">
        <v>0</v>
      </c>
    </row>
    <row r="4121" spans="1:20" x14ac:dyDescent="0.2">
      <c r="A4121" s="3" t="s">
        <v>161</v>
      </c>
      <c r="B4121" s="3" t="s">
        <v>162</v>
      </c>
      <c r="C4121" s="4" t="s">
        <v>128</v>
      </c>
      <c r="D4121" s="3" t="s">
        <v>85</v>
      </c>
      <c r="E4121" s="5">
        <v>6.25</v>
      </c>
      <c r="F4121" s="4">
        <v>83</v>
      </c>
      <c r="G4121" s="5">
        <v>130.41249981250002</v>
      </c>
      <c r="H4121" s="5">
        <v>1.5712349375000001</v>
      </c>
      <c r="I4121" s="4">
        <v>978</v>
      </c>
      <c r="J4121" s="6">
        <v>8.4867075664621705</v>
      </c>
      <c r="K4121" s="7">
        <v>2.1242331288343599</v>
      </c>
      <c r="L4121" s="6">
        <v>0</v>
      </c>
      <c r="M4121" s="5">
        <v>0</v>
      </c>
      <c r="N4121" s="5">
        <v>0</v>
      </c>
      <c r="O4121" s="5">
        <v>130.41249981250002</v>
      </c>
      <c r="P4121" s="5">
        <v>-130.41249981250002</v>
      </c>
      <c r="Q4121" s="8">
        <v>-1</v>
      </c>
      <c r="R4121" s="4">
        <v>0</v>
      </c>
      <c r="S4121" s="10" t="s">
        <v>33</v>
      </c>
      <c r="T4121" s="11">
        <v>0</v>
      </c>
    </row>
    <row r="4122" spans="1:20" x14ac:dyDescent="0.2">
      <c r="A4122" s="3" t="s">
        <v>161</v>
      </c>
      <c r="B4122" s="3" t="s">
        <v>162</v>
      </c>
      <c r="C4122" s="4" t="s">
        <v>128</v>
      </c>
      <c r="D4122" s="3" t="s">
        <v>85</v>
      </c>
      <c r="E4122" s="5">
        <v>6.25</v>
      </c>
      <c r="F4122" s="4">
        <v>84</v>
      </c>
      <c r="G4122" s="5">
        <v>132.58749945</v>
      </c>
      <c r="H4122" s="5">
        <v>1.5784226125</v>
      </c>
      <c r="I4122" s="4">
        <v>2423</v>
      </c>
      <c r="J4122" s="6">
        <v>3.4667767230705699</v>
      </c>
      <c r="K4122" s="7">
        <v>1.66112257531985</v>
      </c>
      <c r="L4122" s="6">
        <v>0</v>
      </c>
      <c r="M4122" s="5">
        <v>0</v>
      </c>
      <c r="N4122" s="5">
        <v>0</v>
      </c>
      <c r="O4122" s="5">
        <v>132.58749945</v>
      </c>
      <c r="P4122" s="5">
        <v>-132.58749945</v>
      </c>
      <c r="Q4122" s="8">
        <v>-1</v>
      </c>
      <c r="R4122" s="4">
        <v>0</v>
      </c>
      <c r="S4122" s="10" t="s">
        <v>33</v>
      </c>
      <c r="T4122" s="11">
        <v>0</v>
      </c>
    </row>
    <row r="4123" spans="1:20" x14ac:dyDescent="0.2">
      <c r="A4123" s="3" t="s">
        <v>161</v>
      </c>
      <c r="B4123" s="3" t="s">
        <v>162</v>
      </c>
      <c r="C4123" s="4" t="s">
        <v>128</v>
      </c>
      <c r="D4123" s="3" t="s">
        <v>85</v>
      </c>
      <c r="E4123" s="5">
        <v>6.25</v>
      </c>
      <c r="F4123" s="4">
        <v>46</v>
      </c>
      <c r="G4123" s="5">
        <v>133.18749954999998</v>
      </c>
      <c r="H4123" s="5">
        <v>2.8953804249999999</v>
      </c>
      <c r="I4123" s="4">
        <v>3367</v>
      </c>
      <c r="J4123" s="6">
        <v>1.3662013662013699</v>
      </c>
      <c r="K4123" s="7">
        <v>1.71954261954262</v>
      </c>
      <c r="L4123" s="6">
        <v>0</v>
      </c>
      <c r="M4123" s="5">
        <v>0</v>
      </c>
      <c r="N4123" s="5">
        <v>0</v>
      </c>
      <c r="O4123" s="5">
        <v>133.18749954999998</v>
      </c>
      <c r="P4123" s="5">
        <v>-133.18749954999998</v>
      </c>
      <c r="Q4123" s="8">
        <v>-1</v>
      </c>
      <c r="R4123" s="4">
        <v>0</v>
      </c>
      <c r="S4123" s="10" t="s">
        <v>33</v>
      </c>
      <c r="T4123" s="11">
        <v>0</v>
      </c>
    </row>
    <row r="4124" spans="1:20" x14ac:dyDescent="0.2">
      <c r="A4124" s="3" t="s">
        <v>161</v>
      </c>
      <c r="B4124" s="3" t="s">
        <v>162</v>
      </c>
      <c r="C4124" s="4" t="s">
        <v>128</v>
      </c>
      <c r="D4124" s="3" t="s">
        <v>31</v>
      </c>
      <c r="E4124" s="5">
        <v>6.25</v>
      </c>
      <c r="F4124" s="4">
        <v>54</v>
      </c>
      <c r="G4124" s="5">
        <v>133.4749995</v>
      </c>
      <c r="H4124" s="5">
        <v>2.4717592499999999</v>
      </c>
      <c r="I4124" s="4">
        <v>3191</v>
      </c>
      <c r="J4124" s="6">
        <v>1.6922594797868999</v>
      </c>
      <c r="K4124" s="7">
        <v>1.6186148542776599</v>
      </c>
      <c r="L4124" s="6">
        <v>0</v>
      </c>
      <c r="M4124" s="5">
        <v>0</v>
      </c>
      <c r="N4124" s="5">
        <v>0</v>
      </c>
      <c r="O4124" s="5">
        <v>133.4749995</v>
      </c>
      <c r="P4124" s="5">
        <v>-133.4749995</v>
      </c>
      <c r="Q4124" s="8">
        <v>-1</v>
      </c>
      <c r="R4124" s="4">
        <v>0</v>
      </c>
      <c r="S4124" s="10" t="s">
        <v>33</v>
      </c>
      <c r="T4124" s="11">
        <v>0</v>
      </c>
    </row>
    <row r="4125" spans="1:20" x14ac:dyDescent="0.2">
      <c r="A4125" s="3" t="s">
        <v>161</v>
      </c>
      <c r="B4125" s="3" t="s">
        <v>162</v>
      </c>
      <c r="C4125" s="4" t="s">
        <v>128</v>
      </c>
      <c r="D4125" s="3" t="s">
        <v>85</v>
      </c>
      <c r="E4125" s="5">
        <v>6.25</v>
      </c>
      <c r="F4125" s="4">
        <v>66</v>
      </c>
      <c r="G4125" s="5">
        <v>134.39999925000001</v>
      </c>
      <c r="H4125" s="5">
        <v>2.0363636249999999</v>
      </c>
      <c r="I4125" s="4">
        <v>1010</v>
      </c>
      <c r="J4125" s="6">
        <v>6.5346534653465396</v>
      </c>
      <c r="K4125" s="7">
        <v>1.7083168316831701</v>
      </c>
      <c r="L4125" s="6">
        <v>0</v>
      </c>
      <c r="M4125" s="5">
        <v>0</v>
      </c>
      <c r="N4125" s="5">
        <v>0</v>
      </c>
      <c r="O4125" s="5">
        <v>134.39999925000001</v>
      </c>
      <c r="P4125" s="5">
        <v>-134.39999925000001</v>
      </c>
      <c r="Q4125" s="8">
        <v>-1</v>
      </c>
      <c r="R4125" s="4">
        <v>0</v>
      </c>
      <c r="S4125" s="10" t="s">
        <v>33</v>
      </c>
      <c r="T4125" s="11">
        <v>0</v>
      </c>
    </row>
    <row r="4126" spans="1:20" x14ac:dyDescent="0.2">
      <c r="A4126" s="3" t="s">
        <v>161</v>
      </c>
      <c r="B4126" s="3" t="s">
        <v>162</v>
      </c>
      <c r="C4126" s="4" t="s">
        <v>128</v>
      </c>
      <c r="D4126" s="3" t="s">
        <v>85</v>
      </c>
      <c r="E4126" s="5">
        <v>6.25</v>
      </c>
      <c r="F4126" s="4">
        <v>93</v>
      </c>
      <c r="G4126" s="5">
        <v>134.53749907500003</v>
      </c>
      <c r="H4126" s="5">
        <v>1.4466397750000002</v>
      </c>
      <c r="I4126" s="4">
        <v>3181</v>
      </c>
      <c r="J4126" s="6">
        <v>2.9236089280100601</v>
      </c>
      <c r="K4126" s="7">
        <v>4.5696636277899998</v>
      </c>
      <c r="L4126" s="6">
        <v>0</v>
      </c>
      <c r="M4126" s="5">
        <v>0</v>
      </c>
      <c r="N4126" s="5">
        <v>0</v>
      </c>
      <c r="O4126" s="5">
        <v>134.53749907500003</v>
      </c>
      <c r="P4126" s="5">
        <v>-134.53749907500003</v>
      </c>
      <c r="Q4126" s="8">
        <v>-1</v>
      </c>
      <c r="R4126" s="4">
        <v>0</v>
      </c>
      <c r="S4126" s="10" t="s">
        <v>33</v>
      </c>
      <c r="T4126" s="11">
        <v>0</v>
      </c>
    </row>
    <row r="4127" spans="1:20" x14ac:dyDescent="0.2">
      <c r="A4127" s="3" t="s">
        <v>161</v>
      </c>
      <c r="B4127" s="3" t="s">
        <v>162</v>
      </c>
      <c r="C4127" s="4" t="s">
        <v>128</v>
      </c>
      <c r="D4127" s="3" t="s">
        <v>85</v>
      </c>
      <c r="E4127" s="5">
        <v>6.25</v>
      </c>
      <c r="F4127" s="4">
        <v>71</v>
      </c>
      <c r="G4127" s="5">
        <v>135.56249922500001</v>
      </c>
      <c r="H4127" s="5">
        <v>1.909330975</v>
      </c>
      <c r="I4127" s="4">
        <v>856</v>
      </c>
      <c r="J4127" s="6">
        <v>8.2943925233644897</v>
      </c>
      <c r="K4127" s="7">
        <v>1.4515186915887801</v>
      </c>
      <c r="L4127" s="6">
        <v>0</v>
      </c>
      <c r="M4127" s="5">
        <v>0</v>
      </c>
      <c r="N4127" s="5">
        <v>0</v>
      </c>
      <c r="O4127" s="5">
        <v>135.56249922500001</v>
      </c>
      <c r="P4127" s="5">
        <v>-135.56249922500001</v>
      </c>
      <c r="Q4127" s="8">
        <v>-1</v>
      </c>
      <c r="R4127" s="4">
        <v>0</v>
      </c>
      <c r="S4127" s="10" t="s">
        <v>33</v>
      </c>
      <c r="T4127" s="11">
        <v>0</v>
      </c>
    </row>
    <row r="4128" spans="1:20" x14ac:dyDescent="0.2">
      <c r="A4128" s="3" t="s">
        <v>161</v>
      </c>
      <c r="B4128" s="3" t="s">
        <v>162</v>
      </c>
      <c r="C4128" s="4" t="s">
        <v>128</v>
      </c>
      <c r="D4128" s="3" t="s">
        <v>85</v>
      </c>
      <c r="E4128" s="5">
        <v>6.25</v>
      </c>
      <c r="F4128" s="4">
        <v>100</v>
      </c>
      <c r="G4128" s="5">
        <v>136.94999999999999</v>
      </c>
      <c r="H4128" s="5">
        <v>1.3694999999999999</v>
      </c>
      <c r="I4128" s="4">
        <v>2601</v>
      </c>
      <c r="J4128" s="6">
        <v>3.84467512495194</v>
      </c>
      <c r="K4128" s="7">
        <v>4.8584775086505196</v>
      </c>
      <c r="L4128" s="6">
        <v>0</v>
      </c>
      <c r="M4128" s="5">
        <v>0</v>
      </c>
      <c r="N4128" s="5">
        <v>0</v>
      </c>
      <c r="O4128" s="5">
        <v>136.94999999999999</v>
      </c>
      <c r="P4128" s="5">
        <v>-136.94999999999999</v>
      </c>
      <c r="Q4128" s="8">
        <v>-1</v>
      </c>
      <c r="R4128" s="4">
        <v>0</v>
      </c>
      <c r="S4128" s="10" t="s">
        <v>33</v>
      </c>
      <c r="T4128" s="11">
        <v>0</v>
      </c>
    </row>
    <row r="4129" spans="1:20" x14ac:dyDescent="0.2">
      <c r="A4129" s="3" t="s">
        <v>161</v>
      </c>
      <c r="B4129" s="3" t="s">
        <v>162</v>
      </c>
      <c r="C4129" s="4" t="s">
        <v>128</v>
      </c>
      <c r="D4129" s="3" t="s">
        <v>85</v>
      </c>
      <c r="E4129" s="5">
        <v>6.25</v>
      </c>
      <c r="F4129" s="4">
        <v>83</v>
      </c>
      <c r="G4129" s="5">
        <v>138.18749991250002</v>
      </c>
      <c r="H4129" s="5">
        <v>1.6649096375000001</v>
      </c>
      <c r="I4129" s="4">
        <v>2851</v>
      </c>
      <c r="J4129" s="6">
        <v>2.9112592072956902</v>
      </c>
      <c r="K4129" s="7">
        <v>1.8254296737986699</v>
      </c>
      <c r="L4129" s="6">
        <v>0</v>
      </c>
      <c r="M4129" s="5">
        <v>0</v>
      </c>
      <c r="N4129" s="5">
        <v>0</v>
      </c>
      <c r="O4129" s="5">
        <v>138.18749991250002</v>
      </c>
      <c r="P4129" s="5">
        <v>-138.18749991250002</v>
      </c>
      <c r="Q4129" s="8">
        <v>-1</v>
      </c>
      <c r="R4129" s="4">
        <v>0</v>
      </c>
      <c r="S4129" s="10" t="s">
        <v>33</v>
      </c>
      <c r="T4129" s="11">
        <v>0</v>
      </c>
    </row>
    <row r="4130" spans="1:20" x14ac:dyDescent="0.2">
      <c r="A4130" s="3" t="s">
        <v>161</v>
      </c>
      <c r="B4130" s="3" t="s">
        <v>162</v>
      </c>
      <c r="C4130" s="4" t="s">
        <v>128</v>
      </c>
      <c r="D4130" s="3" t="s">
        <v>85</v>
      </c>
      <c r="E4130" s="5">
        <v>6.25</v>
      </c>
      <c r="F4130" s="4">
        <v>115</v>
      </c>
      <c r="G4130" s="5">
        <v>140.78749937500001</v>
      </c>
      <c r="H4130" s="5">
        <v>1.224239125</v>
      </c>
      <c r="I4130" s="4">
        <v>3301</v>
      </c>
      <c r="J4130" s="6">
        <v>3.4837927900636201</v>
      </c>
      <c r="K4130" s="7">
        <v>5.0166616176916099</v>
      </c>
      <c r="L4130" s="6">
        <v>0</v>
      </c>
      <c r="M4130" s="5">
        <v>0</v>
      </c>
      <c r="N4130" s="5">
        <v>0</v>
      </c>
      <c r="O4130" s="5">
        <v>140.78749937500001</v>
      </c>
      <c r="P4130" s="5">
        <v>-140.78749937500001</v>
      </c>
      <c r="Q4130" s="8">
        <v>-1</v>
      </c>
      <c r="R4130" s="4">
        <v>0</v>
      </c>
      <c r="S4130" s="10" t="s">
        <v>33</v>
      </c>
      <c r="T4130" s="11">
        <v>0</v>
      </c>
    </row>
    <row r="4131" spans="1:20" x14ac:dyDescent="0.2">
      <c r="A4131" s="3" t="s">
        <v>161</v>
      </c>
      <c r="B4131" s="3" t="s">
        <v>162</v>
      </c>
      <c r="C4131" s="4" t="s">
        <v>128</v>
      </c>
      <c r="D4131" s="3" t="s">
        <v>85</v>
      </c>
      <c r="E4131" s="5">
        <v>6.25</v>
      </c>
      <c r="F4131" s="4">
        <v>69</v>
      </c>
      <c r="G4131" s="5">
        <v>143.3374993125</v>
      </c>
      <c r="H4131" s="5">
        <v>2.0773550625000001</v>
      </c>
      <c r="I4131" s="4">
        <v>1881</v>
      </c>
      <c r="J4131" s="6">
        <v>3.6682615629984099</v>
      </c>
      <c r="K4131" s="7">
        <v>1.66507177033493</v>
      </c>
      <c r="L4131" s="6">
        <v>0</v>
      </c>
      <c r="M4131" s="5">
        <v>0</v>
      </c>
      <c r="N4131" s="5">
        <v>0</v>
      </c>
      <c r="O4131" s="5">
        <v>143.3374993125</v>
      </c>
      <c r="P4131" s="5">
        <v>-143.3374993125</v>
      </c>
      <c r="Q4131" s="8">
        <v>-1</v>
      </c>
      <c r="R4131" s="4">
        <v>0</v>
      </c>
      <c r="S4131" s="10" t="s">
        <v>33</v>
      </c>
      <c r="T4131" s="11">
        <v>0</v>
      </c>
    </row>
    <row r="4132" spans="1:20" x14ac:dyDescent="0.2">
      <c r="A4132" s="3" t="s">
        <v>161</v>
      </c>
      <c r="B4132" s="3" t="s">
        <v>162</v>
      </c>
      <c r="C4132" s="4" t="s">
        <v>128</v>
      </c>
      <c r="D4132" s="3" t="s">
        <v>85</v>
      </c>
      <c r="E4132" s="5">
        <v>6.25</v>
      </c>
      <c r="F4132" s="4">
        <v>82</v>
      </c>
      <c r="G4132" s="5">
        <v>144.68749940000001</v>
      </c>
      <c r="H4132" s="5">
        <v>1.7644816999999999</v>
      </c>
      <c r="I4132" s="4">
        <v>1364</v>
      </c>
      <c r="J4132" s="6">
        <v>6.0117302052785897</v>
      </c>
      <c r="K4132" s="7">
        <v>1.7112170087976499</v>
      </c>
      <c r="L4132" s="6">
        <v>0</v>
      </c>
      <c r="M4132" s="5">
        <v>0</v>
      </c>
      <c r="N4132" s="5">
        <v>0</v>
      </c>
      <c r="O4132" s="5">
        <v>144.68749940000001</v>
      </c>
      <c r="P4132" s="5">
        <v>-144.68749940000001</v>
      </c>
      <c r="Q4132" s="8">
        <v>-1</v>
      </c>
      <c r="R4132" s="4">
        <v>0</v>
      </c>
      <c r="S4132" s="10" t="s">
        <v>33</v>
      </c>
      <c r="T4132" s="11">
        <v>0</v>
      </c>
    </row>
    <row r="4133" spans="1:20" x14ac:dyDescent="0.2">
      <c r="A4133" s="3" t="s">
        <v>161</v>
      </c>
      <c r="B4133" s="3" t="s">
        <v>162</v>
      </c>
      <c r="C4133" s="4" t="s">
        <v>128</v>
      </c>
      <c r="D4133" s="3" t="s">
        <v>85</v>
      </c>
      <c r="E4133" s="5">
        <v>6.25</v>
      </c>
      <c r="F4133" s="4">
        <v>29</v>
      </c>
      <c r="G4133" s="5">
        <v>149.06249980000001</v>
      </c>
      <c r="H4133" s="5">
        <v>5.1400862000000007</v>
      </c>
      <c r="I4133" s="4">
        <v>439</v>
      </c>
      <c r="J4133" s="6">
        <v>6.6059225512528501</v>
      </c>
      <c r="K4133" s="7">
        <v>1.55079726651481</v>
      </c>
      <c r="L4133" s="6">
        <v>0</v>
      </c>
      <c r="M4133" s="5">
        <v>0</v>
      </c>
      <c r="N4133" s="5">
        <v>0</v>
      </c>
      <c r="O4133" s="5">
        <v>149.06249980000001</v>
      </c>
      <c r="P4133" s="5">
        <v>-149.06249980000001</v>
      </c>
      <c r="Q4133" s="8">
        <v>-1</v>
      </c>
      <c r="R4133" s="4">
        <v>0</v>
      </c>
      <c r="S4133" s="10" t="s">
        <v>33</v>
      </c>
      <c r="T4133" s="11">
        <v>0</v>
      </c>
    </row>
    <row r="4134" spans="1:20" x14ac:dyDescent="0.2">
      <c r="A4134" s="3" t="s">
        <v>161</v>
      </c>
      <c r="B4134" s="3" t="s">
        <v>162</v>
      </c>
      <c r="C4134" s="4" t="s">
        <v>128</v>
      </c>
      <c r="D4134" s="3" t="s">
        <v>85</v>
      </c>
      <c r="E4134" s="5">
        <v>6.25</v>
      </c>
      <c r="F4134" s="4">
        <v>66</v>
      </c>
      <c r="G4134" s="5">
        <v>152.074999725</v>
      </c>
      <c r="H4134" s="5">
        <v>2.3041666625000001</v>
      </c>
      <c r="I4134" s="4">
        <v>4753</v>
      </c>
      <c r="J4134" s="6">
        <v>1.38859667578372</v>
      </c>
      <c r="K4134" s="7">
        <v>2.2679991584262602</v>
      </c>
      <c r="L4134" s="6">
        <v>0</v>
      </c>
      <c r="M4134" s="5">
        <v>0</v>
      </c>
      <c r="N4134" s="5">
        <v>0</v>
      </c>
      <c r="O4134" s="5">
        <v>152.074999725</v>
      </c>
      <c r="P4134" s="5">
        <v>-152.074999725</v>
      </c>
      <c r="Q4134" s="8">
        <v>-1</v>
      </c>
      <c r="R4134" s="4">
        <v>0</v>
      </c>
      <c r="S4134" s="10" t="s">
        <v>33</v>
      </c>
      <c r="T4134" s="11">
        <v>0</v>
      </c>
    </row>
    <row r="4135" spans="1:20" x14ac:dyDescent="0.2">
      <c r="A4135" s="3" t="s">
        <v>161</v>
      </c>
      <c r="B4135" s="3" t="s">
        <v>162</v>
      </c>
      <c r="C4135" s="4" t="s">
        <v>128</v>
      </c>
      <c r="D4135" s="3" t="s">
        <v>85</v>
      </c>
      <c r="E4135" s="5">
        <v>6.25</v>
      </c>
      <c r="F4135" s="4">
        <v>92</v>
      </c>
      <c r="G4135" s="5">
        <v>153.74999980000001</v>
      </c>
      <c r="H4135" s="5">
        <v>1.67119565</v>
      </c>
      <c r="I4135" s="4">
        <v>1681</v>
      </c>
      <c r="J4135" s="6">
        <v>5.4729327781082704</v>
      </c>
      <c r="K4135" s="7">
        <v>1.0591314693634699</v>
      </c>
      <c r="L4135" s="6">
        <v>0</v>
      </c>
      <c r="M4135" s="5">
        <v>0</v>
      </c>
      <c r="N4135" s="5">
        <v>0</v>
      </c>
      <c r="O4135" s="5">
        <v>153.74999980000001</v>
      </c>
      <c r="P4135" s="5">
        <v>-153.74999980000001</v>
      </c>
      <c r="Q4135" s="8">
        <v>-1</v>
      </c>
      <c r="R4135" s="4">
        <v>0</v>
      </c>
      <c r="S4135" s="10" t="s">
        <v>33</v>
      </c>
      <c r="T4135" s="11">
        <v>0</v>
      </c>
    </row>
    <row r="4136" spans="1:20" x14ac:dyDescent="0.2">
      <c r="A4136" s="3" t="s">
        <v>161</v>
      </c>
      <c r="B4136" s="3" t="s">
        <v>162</v>
      </c>
      <c r="C4136" s="4" t="s">
        <v>128</v>
      </c>
      <c r="D4136" s="3" t="s">
        <v>85</v>
      </c>
      <c r="E4136" s="5">
        <v>6.25</v>
      </c>
      <c r="F4136" s="4">
        <v>63</v>
      </c>
      <c r="G4136" s="5">
        <v>153.8624997</v>
      </c>
      <c r="H4136" s="5">
        <v>2.4422619000000001</v>
      </c>
      <c r="I4136" s="4">
        <v>695</v>
      </c>
      <c r="J4136" s="6">
        <v>9.0647482014388494</v>
      </c>
      <c r="K4136" s="7">
        <v>2.7418561151079102</v>
      </c>
      <c r="L4136" s="6">
        <v>0</v>
      </c>
      <c r="M4136" s="5">
        <v>0</v>
      </c>
      <c r="N4136" s="5">
        <v>0</v>
      </c>
      <c r="O4136" s="5">
        <v>153.8624997</v>
      </c>
      <c r="P4136" s="5">
        <v>-153.8624997</v>
      </c>
      <c r="Q4136" s="8">
        <v>-1</v>
      </c>
      <c r="R4136" s="4">
        <v>0</v>
      </c>
      <c r="S4136" s="10" t="s">
        <v>33</v>
      </c>
      <c r="T4136" s="11">
        <v>0</v>
      </c>
    </row>
    <row r="4137" spans="1:20" x14ac:dyDescent="0.2">
      <c r="A4137" s="3" t="s">
        <v>161</v>
      </c>
      <c r="B4137" s="3" t="s">
        <v>162</v>
      </c>
      <c r="C4137" s="4" t="s">
        <v>128</v>
      </c>
      <c r="D4137" s="3" t="s">
        <v>85</v>
      </c>
      <c r="E4137" s="5">
        <v>6.25</v>
      </c>
      <c r="F4137" s="4">
        <v>47</v>
      </c>
      <c r="G4137" s="5">
        <v>155.92499981249998</v>
      </c>
      <c r="H4137" s="5">
        <v>3.3175531874999997</v>
      </c>
      <c r="I4137" s="4">
        <v>1379</v>
      </c>
      <c r="J4137" s="6">
        <v>3.40826686004351</v>
      </c>
      <c r="K4137" s="7">
        <v>1.5356997824510501</v>
      </c>
      <c r="L4137" s="6">
        <v>0</v>
      </c>
      <c r="M4137" s="5">
        <v>0</v>
      </c>
      <c r="N4137" s="5">
        <v>0</v>
      </c>
      <c r="O4137" s="5">
        <v>155.92499981249998</v>
      </c>
      <c r="P4137" s="5">
        <v>-155.92499981249998</v>
      </c>
      <c r="Q4137" s="8">
        <v>-1</v>
      </c>
      <c r="R4137" s="4">
        <v>0</v>
      </c>
      <c r="S4137" s="10" t="s">
        <v>33</v>
      </c>
      <c r="T4137" s="11">
        <v>0</v>
      </c>
    </row>
    <row r="4138" spans="1:20" x14ac:dyDescent="0.2">
      <c r="A4138" s="3" t="s">
        <v>161</v>
      </c>
      <c r="B4138" s="3" t="s">
        <v>162</v>
      </c>
      <c r="C4138" s="4" t="s">
        <v>128</v>
      </c>
      <c r="D4138" s="3" t="s">
        <v>85</v>
      </c>
      <c r="E4138" s="5">
        <v>6.25</v>
      </c>
      <c r="F4138" s="4">
        <v>53</v>
      </c>
      <c r="G4138" s="5">
        <v>156.2249995</v>
      </c>
      <c r="H4138" s="5">
        <v>2.9476415</v>
      </c>
      <c r="I4138" s="4">
        <v>609</v>
      </c>
      <c r="J4138" s="6">
        <v>8.7027914614121507</v>
      </c>
      <c r="K4138" s="7">
        <v>1.6197044334975399</v>
      </c>
      <c r="L4138" s="6">
        <v>0</v>
      </c>
      <c r="M4138" s="5">
        <v>0</v>
      </c>
      <c r="N4138" s="5">
        <v>0</v>
      </c>
      <c r="O4138" s="5">
        <v>156.2249995</v>
      </c>
      <c r="P4138" s="5">
        <v>-156.2249995</v>
      </c>
      <c r="Q4138" s="8">
        <v>-1</v>
      </c>
      <c r="R4138" s="4">
        <v>0</v>
      </c>
      <c r="S4138" s="10" t="s">
        <v>33</v>
      </c>
      <c r="T4138" s="11">
        <v>0</v>
      </c>
    </row>
    <row r="4139" spans="1:20" x14ac:dyDescent="0.2">
      <c r="A4139" s="3" t="s">
        <v>161</v>
      </c>
      <c r="B4139" s="3" t="s">
        <v>162</v>
      </c>
      <c r="C4139" s="4" t="s">
        <v>128</v>
      </c>
      <c r="D4139" s="3" t="s">
        <v>28</v>
      </c>
      <c r="E4139" s="5">
        <v>6.25</v>
      </c>
      <c r="F4139" s="4">
        <v>76</v>
      </c>
      <c r="G4139" s="5">
        <v>158.89999915000001</v>
      </c>
      <c r="H4139" s="5">
        <v>2.0907894625000001</v>
      </c>
      <c r="I4139" s="4">
        <v>824</v>
      </c>
      <c r="J4139" s="6">
        <v>9.2233009708737903</v>
      </c>
      <c r="K4139" s="7">
        <v>2.0206310679611601</v>
      </c>
      <c r="L4139" s="6">
        <v>0</v>
      </c>
      <c r="M4139" s="5">
        <v>0</v>
      </c>
      <c r="N4139" s="5">
        <v>0</v>
      </c>
      <c r="O4139" s="5">
        <v>158.89999915000001</v>
      </c>
      <c r="P4139" s="5">
        <v>-158.89999915000001</v>
      </c>
      <c r="Q4139" s="8">
        <v>-1</v>
      </c>
      <c r="R4139" s="4">
        <v>0</v>
      </c>
      <c r="S4139" s="10" t="s">
        <v>33</v>
      </c>
      <c r="T4139" s="11">
        <v>0</v>
      </c>
    </row>
    <row r="4140" spans="1:20" x14ac:dyDescent="0.2">
      <c r="A4140" s="3" t="s">
        <v>161</v>
      </c>
      <c r="B4140" s="3" t="s">
        <v>162</v>
      </c>
      <c r="C4140" s="4" t="s">
        <v>128</v>
      </c>
      <c r="D4140" s="3" t="s">
        <v>85</v>
      </c>
      <c r="E4140" s="5">
        <v>6.25</v>
      </c>
      <c r="F4140" s="4">
        <v>50</v>
      </c>
      <c r="G4140" s="5">
        <v>159.375</v>
      </c>
      <c r="H4140" s="5">
        <v>3.1875</v>
      </c>
      <c r="I4140" s="4">
        <v>950</v>
      </c>
      <c r="J4140" s="6">
        <v>5.2631578947368398</v>
      </c>
      <c r="K4140" s="7">
        <v>1.1040000000000001</v>
      </c>
      <c r="L4140" s="6">
        <v>0</v>
      </c>
      <c r="M4140" s="5">
        <v>0</v>
      </c>
      <c r="N4140" s="5">
        <v>0</v>
      </c>
      <c r="O4140" s="5">
        <v>159.375</v>
      </c>
      <c r="P4140" s="5">
        <v>-159.375</v>
      </c>
      <c r="Q4140" s="8">
        <v>-1</v>
      </c>
      <c r="R4140" s="4">
        <v>0</v>
      </c>
      <c r="S4140" s="10" t="s">
        <v>33</v>
      </c>
      <c r="T4140" s="11">
        <v>0</v>
      </c>
    </row>
    <row r="4141" spans="1:20" x14ac:dyDescent="0.2">
      <c r="A4141" s="3" t="s">
        <v>161</v>
      </c>
      <c r="B4141" s="3" t="s">
        <v>162</v>
      </c>
      <c r="C4141" s="4" t="s">
        <v>128</v>
      </c>
      <c r="D4141" s="3" t="s">
        <v>85</v>
      </c>
      <c r="E4141" s="5">
        <v>6.25</v>
      </c>
      <c r="F4141" s="4">
        <v>60</v>
      </c>
      <c r="G4141" s="5">
        <v>160.56249975</v>
      </c>
      <c r="H4141" s="5">
        <v>2.6760416624999999</v>
      </c>
      <c r="I4141" s="4">
        <v>2580</v>
      </c>
      <c r="J4141" s="6">
        <v>2.32558139534884</v>
      </c>
      <c r="K4141" s="7">
        <v>1.8872868217054299</v>
      </c>
      <c r="L4141" s="6">
        <v>0</v>
      </c>
      <c r="M4141" s="5">
        <v>0</v>
      </c>
      <c r="N4141" s="5">
        <v>0</v>
      </c>
      <c r="O4141" s="5">
        <v>160.56249975</v>
      </c>
      <c r="P4141" s="5">
        <v>-160.56249975</v>
      </c>
      <c r="Q4141" s="8">
        <v>-1</v>
      </c>
      <c r="R4141" s="4">
        <v>0</v>
      </c>
      <c r="S4141" s="10" t="s">
        <v>33</v>
      </c>
      <c r="T4141" s="11">
        <v>0</v>
      </c>
    </row>
    <row r="4142" spans="1:20" x14ac:dyDescent="0.2">
      <c r="A4142" s="3" t="s">
        <v>161</v>
      </c>
      <c r="B4142" s="3" t="s">
        <v>162</v>
      </c>
      <c r="C4142" s="4" t="s">
        <v>128</v>
      </c>
      <c r="D4142" s="3" t="s">
        <v>85</v>
      </c>
      <c r="E4142" s="5">
        <v>6.25</v>
      </c>
      <c r="F4142" s="4">
        <v>75</v>
      </c>
      <c r="G4142" s="5">
        <v>160.80000000000001</v>
      </c>
      <c r="H4142" s="5">
        <v>2.1440000000000001</v>
      </c>
      <c r="I4142" s="4">
        <v>607</v>
      </c>
      <c r="J4142" s="6">
        <v>12.3558484349259</v>
      </c>
      <c r="K4142" s="7">
        <v>1.59439868204283</v>
      </c>
      <c r="L4142" s="6">
        <v>0</v>
      </c>
      <c r="M4142" s="5">
        <v>0</v>
      </c>
      <c r="N4142" s="5">
        <v>0</v>
      </c>
      <c r="O4142" s="5">
        <v>160.80000000000001</v>
      </c>
      <c r="P4142" s="5">
        <v>-160.80000000000001</v>
      </c>
      <c r="Q4142" s="8">
        <v>-1</v>
      </c>
      <c r="R4142" s="4">
        <v>0</v>
      </c>
      <c r="S4142" s="10" t="s">
        <v>33</v>
      </c>
      <c r="T4142" s="11">
        <v>0</v>
      </c>
    </row>
    <row r="4143" spans="1:20" x14ac:dyDescent="0.2">
      <c r="A4143" s="3" t="s">
        <v>161</v>
      </c>
      <c r="B4143" s="3" t="s">
        <v>162</v>
      </c>
      <c r="C4143" s="4" t="s">
        <v>128</v>
      </c>
      <c r="D4143" s="3" t="s">
        <v>85</v>
      </c>
      <c r="E4143" s="5">
        <v>6.25</v>
      </c>
      <c r="F4143" s="4">
        <v>47</v>
      </c>
      <c r="G4143" s="5">
        <v>162.33749945</v>
      </c>
      <c r="H4143" s="5">
        <v>3.4539893500000001</v>
      </c>
      <c r="I4143" s="4">
        <v>3197</v>
      </c>
      <c r="J4143" s="6">
        <v>1.4701282452299</v>
      </c>
      <c r="K4143" s="7">
        <v>1.3897466374726299</v>
      </c>
      <c r="L4143" s="6">
        <v>0</v>
      </c>
      <c r="M4143" s="5">
        <v>0</v>
      </c>
      <c r="N4143" s="5">
        <v>0</v>
      </c>
      <c r="O4143" s="5">
        <v>162.33749945</v>
      </c>
      <c r="P4143" s="5">
        <v>-162.33749945</v>
      </c>
      <c r="Q4143" s="8">
        <v>-1</v>
      </c>
      <c r="R4143" s="4">
        <v>0</v>
      </c>
      <c r="S4143" s="10" t="s">
        <v>33</v>
      </c>
      <c r="T4143" s="11">
        <v>0</v>
      </c>
    </row>
    <row r="4144" spans="1:20" x14ac:dyDescent="0.2">
      <c r="A4144" s="3" t="s">
        <v>161</v>
      </c>
      <c r="B4144" s="3" t="s">
        <v>162</v>
      </c>
      <c r="C4144" s="4" t="s">
        <v>128</v>
      </c>
      <c r="D4144" s="3" t="s">
        <v>85</v>
      </c>
      <c r="E4144" s="5">
        <v>6.25</v>
      </c>
      <c r="F4144" s="4">
        <v>56</v>
      </c>
      <c r="G4144" s="5">
        <v>163.11249990000002</v>
      </c>
      <c r="H4144" s="5">
        <v>2.9127232125000004</v>
      </c>
      <c r="I4144" s="4">
        <v>4585</v>
      </c>
      <c r="J4144" s="6">
        <v>1.2213740458015301</v>
      </c>
      <c r="K4144" s="7">
        <v>4.3531297709923704</v>
      </c>
      <c r="L4144" s="6">
        <v>0</v>
      </c>
      <c r="M4144" s="5">
        <v>0</v>
      </c>
      <c r="N4144" s="5">
        <v>0</v>
      </c>
      <c r="O4144" s="5">
        <v>163.11249990000002</v>
      </c>
      <c r="P4144" s="5">
        <v>-163.11249990000002</v>
      </c>
      <c r="Q4144" s="8">
        <v>-1</v>
      </c>
      <c r="R4144" s="4">
        <v>0</v>
      </c>
      <c r="S4144" s="10" t="s">
        <v>33</v>
      </c>
      <c r="T4144" s="11">
        <v>0</v>
      </c>
    </row>
    <row r="4145" spans="1:20" x14ac:dyDescent="0.2">
      <c r="A4145" s="3" t="s">
        <v>161</v>
      </c>
      <c r="B4145" s="3" t="s">
        <v>162</v>
      </c>
      <c r="C4145" s="4" t="s">
        <v>128</v>
      </c>
      <c r="D4145" s="3" t="s">
        <v>28</v>
      </c>
      <c r="E4145" s="5">
        <v>6.25</v>
      </c>
      <c r="F4145" s="4">
        <v>62</v>
      </c>
      <c r="G4145" s="5">
        <v>163.42499942500001</v>
      </c>
      <c r="H4145" s="5">
        <v>2.6358870875</v>
      </c>
      <c r="I4145" s="4">
        <v>908</v>
      </c>
      <c r="J4145" s="6">
        <v>6.8281938325991201</v>
      </c>
      <c r="K4145" s="7">
        <v>2.0885462555066101</v>
      </c>
      <c r="L4145" s="6">
        <v>0</v>
      </c>
      <c r="M4145" s="5">
        <v>0</v>
      </c>
      <c r="N4145" s="5">
        <v>0</v>
      </c>
      <c r="O4145" s="5">
        <v>163.42499942500001</v>
      </c>
      <c r="P4145" s="5">
        <v>-163.42499942500001</v>
      </c>
      <c r="Q4145" s="8">
        <v>-1</v>
      </c>
      <c r="R4145" s="4">
        <v>0</v>
      </c>
      <c r="S4145" s="10" t="s">
        <v>33</v>
      </c>
      <c r="T4145" s="11">
        <v>0</v>
      </c>
    </row>
    <row r="4146" spans="1:20" x14ac:dyDescent="0.2">
      <c r="A4146" s="3" t="s">
        <v>161</v>
      </c>
      <c r="B4146" s="3" t="s">
        <v>162</v>
      </c>
      <c r="C4146" s="4" t="s">
        <v>128</v>
      </c>
      <c r="D4146" s="3" t="s">
        <v>85</v>
      </c>
      <c r="E4146" s="5">
        <v>6.25</v>
      </c>
      <c r="F4146" s="4">
        <v>49</v>
      </c>
      <c r="G4146" s="5">
        <v>164.7374995875</v>
      </c>
      <c r="H4146" s="5">
        <v>3.3619897874999998</v>
      </c>
      <c r="I4146" s="4">
        <v>58854</v>
      </c>
      <c r="J4146" s="6">
        <v>8.3256872939817206E-2</v>
      </c>
      <c r="K4146" s="7">
        <v>2.1537125768851699</v>
      </c>
      <c r="L4146" s="6">
        <v>0</v>
      </c>
      <c r="M4146" s="5">
        <v>0</v>
      </c>
      <c r="N4146" s="5">
        <v>0</v>
      </c>
      <c r="O4146" s="5">
        <v>164.7374995875</v>
      </c>
      <c r="P4146" s="5">
        <v>-164.7374995875</v>
      </c>
      <c r="Q4146" s="8">
        <v>-1</v>
      </c>
      <c r="R4146" s="4">
        <v>0</v>
      </c>
      <c r="S4146" s="10" t="s">
        <v>33</v>
      </c>
      <c r="T4146" s="11">
        <v>0</v>
      </c>
    </row>
    <row r="4147" spans="1:20" x14ac:dyDescent="0.2">
      <c r="A4147" s="3" t="s">
        <v>161</v>
      </c>
      <c r="B4147" s="3" t="s">
        <v>162</v>
      </c>
      <c r="C4147" s="4" t="s">
        <v>128</v>
      </c>
      <c r="D4147" s="3" t="s">
        <v>25</v>
      </c>
      <c r="E4147" s="5">
        <v>6.25</v>
      </c>
      <c r="F4147" s="4">
        <v>44</v>
      </c>
      <c r="G4147" s="5">
        <v>165.03749955000001</v>
      </c>
      <c r="H4147" s="5">
        <v>3.7508522625</v>
      </c>
      <c r="I4147" s="4">
        <v>4244</v>
      </c>
      <c r="J4147" s="6">
        <v>1.0367577756833199</v>
      </c>
      <c r="K4147" s="7">
        <v>2.4570688030160199</v>
      </c>
      <c r="L4147" s="6">
        <v>0</v>
      </c>
      <c r="M4147" s="5">
        <v>0</v>
      </c>
      <c r="N4147" s="5">
        <v>0</v>
      </c>
      <c r="O4147" s="5">
        <v>165.03749955000001</v>
      </c>
      <c r="P4147" s="5">
        <v>-165.03749955000001</v>
      </c>
      <c r="Q4147" s="8">
        <v>-1</v>
      </c>
      <c r="R4147" s="4">
        <v>0</v>
      </c>
      <c r="S4147" s="10" t="s">
        <v>33</v>
      </c>
      <c r="T4147" s="11">
        <v>0</v>
      </c>
    </row>
    <row r="4148" spans="1:20" x14ac:dyDescent="0.2">
      <c r="A4148" s="3" t="s">
        <v>161</v>
      </c>
      <c r="B4148" s="3" t="s">
        <v>162</v>
      </c>
      <c r="C4148" s="4" t="s">
        <v>128</v>
      </c>
      <c r="D4148" s="3" t="s">
        <v>66</v>
      </c>
      <c r="E4148" s="5">
        <v>6.25</v>
      </c>
      <c r="F4148" s="4">
        <v>80</v>
      </c>
      <c r="G4148" s="5">
        <v>168.23750000000001</v>
      </c>
      <c r="H4148" s="5">
        <v>2.1029687500000001</v>
      </c>
      <c r="I4148" s="4">
        <v>1871</v>
      </c>
      <c r="J4148" s="6">
        <v>4.27578834847675</v>
      </c>
      <c r="K4148" s="7">
        <v>1.8409941207910201</v>
      </c>
      <c r="L4148" s="6">
        <v>0</v>
      </c>
      <c r="M4148" s="5">
        <v>0</v>
      </c>
      <c r="N4148" s="5">
        <v>0</v>
      </c>
      <c r="O4148" s="5">
        <v>168.23750000000001</v>
      </c>
      <c r="P4148" s="5">
        <v>-168.23750000000001</v>
      </c>
      <c r="Q4148" s="8">
        <v>-1</v>
      </c>
      <c r="R4148" s="4">
        <v>0</v>
      </c>
      <c r="S4148" s="10" t="s">
        <v>33</v>
      </c>
      <c r="T4148" s="11">
        <v>0</v>
      </c>
    </row>
    <row r="4149" spans="1:20" x14ac:dyDescent="0.2">
      <c r="A4149" s="3" t="s">
        <v>161</v>
      </c>
      <c r="B4149" s="3" t="s">
        <v>162</v>
      </c>
      <c r="C4149" s="4" t="s">
        <v>128</v>
      </c>
      <c r="D4149" s="3" t="s">
        <v>85</v>
      </c>
      <c r="E4149" s="5">
        <v>6.25</v>
      </c>
      <c r="F4149" s="4">
        <v>76</v>
      </c>
      <c r="G4149" s="5">
        <v>169.7499995</v>
      </c>
      <c r="H4149" s="5">
        <v>2.2335526250000002</v>
      </c>
      <c r="I4149" s="4">
        <v>1057</v>
      </c>
      <c r="J4149" s="6">
        <v>7.1901608325449402</v>
      </c>
      <c r="K4149" s="7">
        <v>1.4831598864711399</v>
      </c>
      <c r="L4149" s="6">
        <v>0</v>
      </c>
      <c r="M4149" s="5">
        <v>0</v>
      </c>
      <c r="N4149" s="5">
        <v>0</v>
      </c>
      <c r="O4149" s="5">
        <v>169.7499995</v>
      </c>
      <c r="P4149" s="5">
        <v>-169.7499995</v>
      </c>
      <c r="Q4149" s="8">
        <v>-1</v>
      </c>
      <c r="R4149" s="4">
        <v>0</v>
      </c>
      <c r="S4149" s="10" t="s">
        <v>33</v>
      </c>
      <c r="T4149" s="11">
        <v>0</v>
      </c>
    </row>
    <row r="4150" spans="1:20" x14ac:dyDescent="0.2">
      <c r="A4150" s="3" t="s">
        <v>161</v>
      </c>
      <c r="B4150" s="3" t="s">
        <v>162</v>
      </c>
      <c r="C4150" s="4" t="s">
        <v>128</v>
      </c>
      <c r="D4150" s="3" t="s">
        <v>85</v>
      </c>
      <c r="E4150" s="5">
        <v>6.25</v>
      </c>
      <c r="F4150" s="4">
        <v>92</v>
      </c>
      <c r="G4150" s="5">
        <v>170.83749904999999</v>
      </c>
      <c r="H4150" s="5">
        <v>1.8569293375</v>
      </c>
      <c r="I4150" s="4">
        <v>2253</v>
      </c>
      <c r="J4150" s="6">
        <v>4.0834442964935604</v>
      </c>
      <c r="K4150" s="7">
        <v>3.0409232134931199</v>
      </c>
      <c r="L4150" s="6">
        <v>0</v>
      </c>
      <c r="M4150" s="5">
        <v>0</v>
      </c>
      <c r="N4150" s="5">
        <v>0</v>
      </c>
      <c r="O4150" s="5">
        <v>170.83749904999999</v>
      </c>
      <c r="P4150" s="5">
        <v>-170.83749904999999</v>
      </c>
      <c r="Q4150" s="8">
        <v>-1</v>
      </c>
      <c r="R4150" s="4">
        <v>0</v>
      </c>
      <c r="S4150" s="10" t="s">
        <v>33</v>
      </c>
      <c r="T4150" s="11">
        <v>0</v>
      </c>
    </row>
    <row r="4151" spans="1:20" x14ac:dyDescent="0.2">
      <c r="A4151" s="3" t="s">
        <v>161</v>
      </c>
      <c r="B4151" s="3" t="s">
        <v>162</v>
      </c>
      <c r="C4151" s="4" t="s">
        <v>128</v>
      </c>
      <c r="D4151" s="3" t="s">
        <v>28</v>
      </c>
      <c r="E4151" s="5">
        <v>6.25</v>
      </c>
      <c r="F4151" s="4">
        <v>71</v>
      </c>
      <c r="G4151" s="5">
        <v>170.98749926249999</v>
      </c>
      <c r="H4151" s="5">
        <v>2.4082746374999999</v>
      </c>
      <c r="I4151" s="4">
        <v>3290</v>
      </c>
      <c r="J4151" s="6">
        <v>2.1580547112462001</v>
      </c>
      <c r="K4151" s="7">
        <v>1.6799088145896699</v>
      </c>
      <c r="L4151" s="6">
        <v>0</v>
      </c>
      <c r="M4151" s="5">
        <v>0</v>
      </c>
      <c r="N4151" s="5">
        <v>0</v>
      </c>
      <c r="O4151" s="5">
        <v>170.98749926249999</v>
      </c>
      <c r="P4151" s="5">
        <v>-170.98749926249999</v>
      </c>
      <c r="Q4151" s="8">
        <v>-1</v>
      </c>
      <c r="R4151" s="4">
        <v>0</v>
      </c>
      <c r="S4151" s="10" t="s">
        <v>33</v>
      </c>
      <c r="T4151" s="11">
        <v>0</v>
      </c>
    </row>
    <row r="4152" spans="1:20" x14ac:dyDescent="0.2">
      <c r="A4152" s="3" t="s">
        <v>161</v>
      </c>
      <c r="B4152" s="3" t="s">
        <v>162</v>
      </c>
      <c r="C4152" s="4" t="s">
        <v>128</v>
      </c>
      <c r="D4152" s="3" t="s">
        <v>85</v>
      </c>
      <c r="E4152" s="5">
        <v>6.25</v>
      </c>
      <c r="F4152" s="4">
        <v>73</v>
      </c>
      <c r="G4152" s="5">
        <v>171.76249935000001</v>
      </c>
      <c r="H4152" s="5">
        <v>2.3529109500000001</v>
      </c>
      <c r="I4152" s="4">
        <v>691</v>
      </c>
      <c r="J4152" s="6">
        <v>10.564399421128799</v>
      </c>
      <c r="K4152" s="7">
        <v>1.4040376266280801</v>
      </c>
      <c r="L4152" s="6">
        <v>0</v>
      </c>
      <c r="M4152" s="5">
        <v>0</v>
      </c>
      <c r="N4152" s="5">
        <v>0</v>
      </c>
      <c r="O4152" s="5">
        <v>171.76249935000001</v>
      </c>
      <c r="P4152" s="5">
        <v>-171.76249935000001</v>
      </c>
      <c r="Q4152" s="8">
        <v>-1</v>
      </c>
      <c r="R4152" s="4">
        <v>0</v>
      </c>
      <c r="S4152" s="10" t="s">
        <v>33</v>
      </c>
      <c r="T4152" s="11">
        <v>0</v>
      </c>
    </row>
    <row r="4153" spans="1:20" x14ac:dyDescent="0.2">
      <c r="A4153" s="3" t="s">
        <v>161</v>
      </c>
      <c r="B4153" s="3" t="s">
        <v>162</v>
      </c>
      <c r="C4153" s="4" t="s">
        <v>128</v>
      </c>
      <c r="D4153" s="3" t="s">
        <v>85</v>
      </c>
      <c r="E4153" s="5">
        <v>6.25</v>
      </c>
      <c r="F4153" s="4">
        <v>102</v>
      </c>
      <c r="G4153" s="5">
        <v>172.77499882499998</v>
      </c>
      <c r="H4153" s="5">
        <v>1.6938725374999999</v>
      </c>
      <c r="I4153" s="4">
        <v>3384</v>
      </c>
      <c r="J4153" s="6">
        <v>3.0141843971631199</v>
      </c>
      <c r="K4153" s="7">
        <v>1.65910165484634</v>
      </c>
      <c r="L4153" s="6">
        <v>0</v>
      </c>
      <c r="M4153" s="5">
        <v>0</v>
      </c>
      <c r="N4153" s="5">
        <v>0</v>
      </c>
      <c r="O4153" s="5">
        <v>172.77499882499998</v>
      </c>
      <c r="P4153" s="5">
        <v>-172.77499882499998</v>
      </c>
      <c r="Q4153" s="8">
        <v>-1</v>
      </c>
      <c r="R4153" s="4">
        <v>0</v>
      </c>
      <c r="S4153" s="10" t="s">
        <v>33</v>
      </c>
      <c r="T4153" s="11">
        <v>0</v>
      </c>
    </row>
    <row r="4154" spans="1:20" x14ac:dyDescent="0.2">
      <c r="A4154" s="3" t="s">
        <v>161</v>
      </c>
      <c r="B4154" s="3" t="s">
        <v>162</v>
      </c>
      <c r="C4154" s="4" t="s">
        <v>128</v>
      </c>
      <c r="D4154" s="3" t="s">
        <v>85</v>
      </c>
      <c r="E4154" s="5">
        <v>6.25</v>
      </c>
      <c r="F4154" s="4">
        <v>87</v>
      </c>
      <c r="G4154" s="5">
        <v>173.48749931249998</v>
      </c>
      <c r="H4154" s="5">
        <v>1.9941091874999999</v>
      </c>
      <c r="I4154" s="4">
        <v>1591</v>
      </c>
      <c r="J4154" s="6">
        <v>5.4682589566310504</v>
      </c>
      <c r="K4154" s="7">
        <v>1.8709616593337499</v>
      </c>
      <c r="L4154" s="6">
        <v>0</v>
      </c>
      <c r="M4154" s="5">
        <v>0</v>
      </c>
      <c r="N4154" s="5">
        <v>0</v>
      </c>
      <c r="O4154" s="5">
        <v>173.48749931249998</v>
      </c>
      <c r="P4154" s="5">
        <v>-173.48749931249998</v>
      </c>
      <c r="Q4154" s="8">
        <v>-1</v>
      </c>
      <c r="R4154" s="4">
        <v>0</v>
      </c>
      <c r="S4154" s="10" t="s">
        <v>33</v>
      </c>
      <c r="T4154" s="11">
        <v>0</v>
      </c>
    </row>
    <row r="4155" spans="1:20" x14ac:dyDescent="0.2">
      <c r="A4155" s="3" t="s">
        <v>161</v>
      </c>
      <c r="B4155" s="3" t="s">
        <v>162</v>
      </c>
      <c r="C4155" s="4" t="s">
        <v>128</v>
      </c>
      <c r="D4155" s="3" t="s">
        <v>30</v>
      </c>
      <c r="E4155" s="5">
        <v>6.25</v>
      </c>
      <c r="F4155" s="4">
        <v>57</v>
      </c>
      <c r="G4155" s="5">
        <v>173.85</v>
      </c>
      <c r="H4155" s="5">
        <v>3.05</v>
      </c>
      <c r="I4155" s="4">
        <v>1968</v>
      </c>
      <c r="J4155" s="6">
        <v>2.8963414634146298</v>
      </c>
      <c r="K4155" s="7">
        <v>1.8913109756097599</v>
      </c>
      <c r="L4155" s="6">
        <v>0</v>
      </c>
      <c r="M4155" s="5">
        <v>0</v>
      </c>
      <c r="N4155" s="5">
        <v>0</v>
      </c>
      <c r="O4155" s="5">
        <v>173.85</v>
      </c>
      <c r="P4155" s="5">
        <v>-173.85</v>
      </c>
      <c r="Q4155" s="8">
        <v>-1</v>
      </c>
      <c r="R4155" s="4">
        <v>0</v>
      </c>
      <c r="S4155" s="10" t="s">
        <v>33</v>
      </c>
      <c r="T4155" s="11">
        <v>0</v>
      </c>
    </row>
    <row r="4156" spans="1:20" x14ac:dyDescent="0.2">
      <c r="A4156" s="3" t="s">
        <v>161</v>
      </c>
      <c r="B4156" s="3" t="s">
        <v>162</v>
      </c>
      <c r="C4156" s="4" t="s">
        <v>128</v>
      </c>
      <c r="D4156" s="3" t="s">
        <v>85</v>
      </c>
      <c r="E4156" s="5">
        <v>6.25</v>
      </c>
      <c r="F4156" s="4">
        <v>93</v>
      </c>
      <c r="G4156" s="5">
        <v>178.9374997875</v>
      </c>
      <c r="H4156" s="5">
        <v>1.9240591375</v>
      </c>
      <c r="I4156" s="4">
        <v>1361</v>
      </c>
      <c r="J4156" s="6">
        <v>6.8332108743570901</v>
      </c>
      <c r="K4156" s="7">
        <v>1.87487141807494</v>
      </c>
      <c r="L4156" s="6">
        <v>0</v>
      </c>
      <c r="M4156" s="5">
        <v>0</v>
      </c>
      <c r="N4156" s="5">
        <v>0</v>
      </c>
      <c r="O4156" s="5">
        <v>178.9374997875</v>
      </c>
      <c r="P4156" s="5">
        <v>-178.9374997875</v>
      </c>
      <c r="Q4156" s="8">
        <v>-1</v>
      </c>
      <c r="R4156" s="4">
        <v>0</v>
      </c>
      <c r="S4156" s="10" t="s">
        <v>33</v>
      </c>
      <c r="T4156" s="11">
        <v>0</v>
      </c>
    </row>
    <row r="4157" spans="1:20" x14ac:dyDescent="0.2">
      <c r="A4157" s="3" t="s">
        <v>161</v>
      </c>
      <c r="B4157" s="3" t="s">
        <v>162</v>
      </c>
      <c r="C4157" s="4" t="s">
        <v>128</v>
      </c>
      <c r="D4157" s="3" t="s">
        <v>85</v>
      </c>
      <c r="E4157" s="5">
        <v>6.25</v>
      </c>
      <c r="F4157" s="4">
        <v>46</v>
      </c>
      <c r="G4157" s="5">
        <v>183.199999625</v>
      </c>
      <c r="H4157" s="5">
        <v>3.9826086875</v>
      </c>
      <c r="I4157" s="4">
        <v>6761</v>
      </c>
      <c r="J4157" s="6">
        <v>0.68037272592811693</v>
      </c>
      <c r="K4157" s="7">
        <v>1.9314450525070299</v>
      </c>
      <c r="L4157" s="6">
        <v>0</v>
      </c>
      <c r="M4157" s="5">
        <v>0</v>
      </c>
      <c r="N4157" s="5">
        <v>0</v>
      </c>
      <c r="O4157" s="5">
        <v>183.199999625</v>
      </c>
      <c r="P4157" s="5">
        <v>-183.199999625</v>
      </c>
      <c r="Q4157" s="8">
        <v>-1</v>
      </c>
      <c r="R4157" s="4">
        <v>0</v>
      </c>
      <c r="S4157" s="10" t="s">
        <v>33</v>
      </c>
      <c r="T4157" s="11">
        <v>0</v>
      </c>
    </row>
    <row r="4158" spans="1:20" x14ac:dyDescent="0.2">
      <c r="A4158" s="3" t="s">
        <v>161</v>
      </c>
      <c r="B4158" s="3" t="s">
        <v>162</v>
      </c>
      <c r="C4158" s="4" t="s">
        <v>128</v>
      </c>
      <c r="D4158" s="3" t="s">
        <v>85</v>
      </c>
      <c r="E4158" s="5">
        <v>6.25</v>
      </c>
      <c r="F4158" s="4">
        <v>93</v>
      </c>
      <c r="G4158" s="5">
        <v>189.39999978749998</v>
      </c>
      <c r="H4158" s="5">
        <v>2.0365591374999998</v>
      </c>
      <c r="I4158" s="4">
        <v>2442</v>
      </c>
      <c r="J4158" s="6">
        <v>3.80835380835381</v>
      </c>
      <c r="K4158" s="7">
        <v>1.44107289107289</v>
      </c>
      <c r="L4158" s="6">
        <v>0</v>
      </c>
      <c r="M4158" s="5">
        <v>0</v>
      </c>
      <c r="N4158" s="5">
        <v>0</v>
      </c>
      <c r="O4158" s="5">
        <v>189.39999978749998</v>
      </c>
      <c r="P4158" s="5">
        <v>-189.39999978749998</v>
      </c>
      <c r="Q4158" s="8">
        <v>-1</v>
      </c>
      <c r="R4158" s="4">
        <v>0</v>
      </c>
      <c r="S4158" s="10" t="s">
        <v>33</v>
      </c>
      <c r="T4158" s="11">
        <v>0</v>
      </c>
    </row>
    <row r="4159" spans="1:20" x14ac:dyDescent="0.2">
      <c r="A4159" s="3" t="s">
        <v>161</v>
      </c>
      <c r="B4159" s="3" t="s">
        <v>162</v>
      </c>
      <c r="C4159" s="4" t="s">
        <v>128</v>
      </c>
      <c r="D4159" s="3" t="s">
        <v>85</v>
      </c>
      <c r="E4159" s="5">
        <v>6.25</v>
      </c>
      <c r="F4159" s="4">
        <v>110</v>
      </c>
      <c r="G4159" s="5">
        <v>190.21249912499999</v>
      </c>
      <c r="H4159" s="5">
        <v>1.7292045375</v>
      </c>
      <c r="I4159" s="4">
        <v>5392</v>
      </c>
      <c r="J4159" s="6">
        <v>2.04005934718101</v>
      </c>
      <c r="K4159" s="7">
        <v>1.48609050445104</v>
      </c>
      <c r="L4159" s="6">
        <v>0</v>
      </c>
      <c r="M4159" s="5">
        <v>0</v>
      </c>
      <c r="N4159" s="5">
        <v>0</v>
      </c>
      <c r="O4159" s="5">
        <v>190.21249912499999</v>
      </c>
      <c r="P4159" s="5">
        <v>-190.21249912499999</v>
      </c>
      <c r="Q4159" s="8">
        <v>-1</v>
      </c>
      <c r="R4159" s="4">
        <v>0</v>
      </c>
      <c r="S4159" s="10" t="s">
        <v>33</v>
      </c>
      <c r="T4159" s="11">
        <v>0</v>
      </c>
    </row>
    <row r="4160" spans="1:20" x14ac:dyDescent="0.2">
      <c r="A4160" s="3" t="s">
        <v>161</v>
      </c>
      <c r="B4160" s="3" t="s">
        <v>162</v>
      </c>
      <c r="C4160" s="4" t="s">
        <v>128</v>
      </c>
      <c r="D4160" s="3" t="s">
        <v>85</v>
      </c>
      <c r="E4160" s="5">
        <v>6.25</v>
      </c>
      <c r="F4160" s="4">
        <v>86</v>
      </c>
      <c r="G4160" s="5">
        <v>191.69999957499999</v>
      </c>
      <c r="H4160" s="5">
        <v>2.2290697625</v>
      </c>
      <c r="I4160" s="4">
        <v>916</v>
      </c>
      <c r="J4160" s="6">
        <v>9.3886462882096104</v>
      </c>
      <c r="K4160" s="7">
        <v>2.1224890829694298</v>
      </c>
      <c r="L4160" s="6">
        <v>0</v>
      </c>
      <c r="M4160" s="5">
        <v>0</v>
      </c>
      <c r="N4160" s="5">
        <v>0</v>
      </c>
      <c r="O4160" s="5">
        <v>191.69999957499999</v>
      </c>
      <c r="P4160" s="5">
        <v>-191.69999957499999</v>
      </c>
      <c r="Q4160" s="8">
        <v>-1</v>
      </c>
      <c r="R4160" s="4">
        <v>0</v>
      </c>
      <c r="S4160" s="10" t="s">
        <v>33</v>
      </c>
      <c r="T4160" s="11">
        <v>0</v>
      </c>
    </row>
    <row r="4161" spans="1:20" x14ac:dyDescent="0.2">
      <c r="A4161" s="3" t="s">
        <v>161</v>
      </c>
      <c r="B4161" s="3" t="s">
        <v>162</v>
      </c>
      <c r="C4161" s="4" t="s">
        <v>128</v>
      </c>
      <c r="D4161" s="3" t="s">
        <v>85</v>
      </c>
      <c r="E4161" s="5">
        <v>6.25</v>
      </c>
      <c r="F4161" s="4">
        <v>97</v>
      </c>
      <c r="G4161" s="5">
        <v>198.52499907500001</v>
      </c>
      <c r="H4161" s="5">
        <v>2.0466494750000002</v>
      </c>
      <c r="I4161" s="4">
        <v>2100</v>
      </c>
      <c r="J4161" s="6">
        <v>4.6190476190476204</v>
      </c>
      <c r="K4161" s="7">
        <v>1.03461904761905</v>
      </c>
      <c r="L4161" s="6">
        <v>0</v>
      </c>
      <c r="M4161" s="5">
        <v>0</v>
      </c>
      <c r="N4161" s="5">
        <v>0</v>
      </c>
      <c r="O4161" s="5">
        <v>198.52499907500001</v>
      </c>
      <c r="P4161" s="5">
        <v>-198.52499907500001</v>
      </c>
      <c r="Q4161" s="8">
        <v>-1</v>
      </c>
      <c r="R4161" s="4">
        <v>0</v>
      </c>
      <c r="S4161" s="10" t="s">
        <v>33</v>
      </c>
      <c r="T4161" s="11">
        <v>0</v>
      </c>
    </row>
    <row r="4162" spans="1:20" x14ac:dyDescent="0.2">
      <c r="A4162" s="3" t="s">
        <v>161</v>
      </c>
      <c r="B4162" s="3" t="s">
        <v>162</v>
      </c>
      <c r="C4162" s="4" t="s">
        <v>128</v>
      </c>
      <c r="D4162" s="3" t="s">
        <v>85</v>
      </c>
      <c r="E4162" s="5">
        <v>6.25</v>
      </c>
      <c r="F4162" s="4">
        <v>110</v>
      </c>
      <c r="G4162" s="5">
        <v>199.33749962499999</v>
      </c>
      <c r="H4162" s="5">
        <v>1.8121590875</v>
      </c>
      <c r="I4162" s="4">
        <v>5903</v>
      </c>
      <c r="J4162" s="6">
        <v>1.8634592580044</v>
      </c>
      <c r="K4162" s="7">
        <v>3.3726071489073401</v>
      </c>
      <c r="L4162" s="6">
        <v>0</v>
      </c>
      <c r="M4162" s="5">
        <v>0</v>
      </c>
      <c r="N4162" s="5">
        <v>0</v>
      </c>
      <c r="O4162" s="5">
        <v>199.33749962499999</v>
      </c>
      <c r="P4162" s="5">
        <v>-199.33749962499999</v>
      </c>
      <c r="Q4162" s="8">
        <v>-1</v>
      </c>
      <c r="R4162" s="4">
        <v>0</v>
      </c>
      <c r="S4162" s="10" t="s">
        <v>33</v>
      </c>
      <c r="T4162" s="11">
        <v>0</v>
      </c>
    </row>
    <row r="4163" spans="1:20" x14ac:dyDescent="0.2">
      <c r="A4163" s="3" t="s">
        <v>161</v>
      </c>
      <c r="B4163" s="3" t="s">
        <v>162</v>
      </c>
      <c r="C4163" s="4" t="s">
        <v>128</v>
      </c>
      <c r="D4163" s="3" t="s">
        <v>85</v>
      </c>
      <c r="E4163" s="5">
        <v>6.25</v>
      </c>
      <c r="F4163" s="4">
        <v>88</v>
      </c>
      <c r="G4163" s="5">
        <v>199.4749999</v>
      </c>
      <c r="H4163" s="5">
        <v>2.2667613625</v>
      </c>
      <c r="I4163" s="4">
        <v>754</v>
      </c>
      <c r="J4163" s="6">
        <v>11.6710875331565</v>
      </c>
      <c r="K4163" s="7">
        <v>1.8108753315649899</v>
      </c>
      <c r="L4163" s="6">
        <v>0</v>
      </c>
      <c r="M4163" s="5">
        <v>0</v>
      </c>
      <c r="N4163" s="5">
        <v>0</v>
      </c>
      <c r="O4163" s="5">
        <v>199.4749999</v>
      </c>
      <c r="P4163" s="5">
        <v>-199.4749999</v>
      </c>
      <c r="Q4163" s="8">
        <v>-1</v>
      </c>
      <c r="R4163" s="4">
        <v>0</v>
      </c>
      <c r="S4163" s="10" t="s">
        <v>33</v>
      </c>
      <c r="T4163" s="11">
        <v>0</v>
      </c>
    </row>
    <row r="4164" spans="1:20" x14ac:dyDescent="0.2">
      <c r="A4164" s="3" t="s">
        <v>161</v>
      </c>
      <c r="B4164" s="3" t="s">
        <v>162</v>
      </c>
      <c r="C4164" s="4" t="s">
        <v>128</v>
      </c>
      <c r="D4164" s="3" t="s">
        <v>85</v>
      </c>
      <c r="E4164" s="5">
        <v>6.25</v>
      </c>
      <c r="F4164" s="4">
        <v>69</v>
      </c>
      <c r="G4164" s="5">
        <v>201.23749950000001</v>
      </c>
      <c r="H4164" s="5">
        <v>2.9164855000000003</v>
      </c>
      <c r="I4164" s="4">
        <v>4562</v>
      </c>
      <c r="J4164" s="6">
        <v>1.51249451994739</v>
      </c>
      <c r="K4164" s="7">
        <v>1.5193774660236701</v>
      </c>
      <c r="L4164" s="6">
        <v>0</v>
      </c>
      <c r="M4164" s="5">
        <v>0</v>
      </c>
      <c r="N4164" s="5">
        <v>0</v>
      </c>
      <c r="O4164" s="5">
        <v>201.23749950000001</v>
      </c>
      <c r="P4164" s="5">
        <v>-201.23749950000001</v>
      </c>
      <c r="Q4164" s="8">
        <v>-1</v>
      </c>
      <c r="R4164" s="4">
        <v>0</v>
      </c>
      <c r="S4164" s="10" t="s">
        <v>33</v>
      </c>
      <c r="T4164" s="11">
        <v>0</v>
      </c>
    </row>
    <row r="4165" spans="1:20" x14ac:dyDescent="0.2">
      <c r="A4165" s="3" t="s">
        <v>161</v>
      </c>
      <c r="B4165" s="3" t="s">
        <v>162</v>
      </c>
      <c r="C4165" s="4" t="s">
        <v>128</v>
      </c>
      <c r="D4165" s="3" t="s">
        <v>85</v>
      </c>
      <c r="E4165" s="5">
        <v>6.25</v>
      </c>
      <c r="F4165" s="4">
        <v>75</v>
      </c>
      <c r="G4165" s="5">
        <v>204.15</v>
      </c>
      <c r="H4165" s="5">
        <v>2.722</v>
      </c>
      <c r="I4165" s="4">
        <v>5273</v>
      </c>
      <c r="J4165" s="6">
        <v>1.4223402237815299</v>
      </c>
      <c r="K4165" s="7">
        <v>2.36116062962261</v>
      </c>
      <c r="L4165" s="6">
        <v>0</v>
      </c>
      <c r="M4165" s="5">
        <v>0</v>
      </c>
      <c r="N4165" s="5">
        <v>0</v>
      </c>
      <c r="O4165" s="5">
        <v>204.15</v>
      </c>
      <c r="P4165" s="5">
        <v>-204.15</v>
      </c>
      <c r="Q4165" s="8">
        <v>-1</v>
      </c>
      <c r="R4165" s="4">
        <v>0</v>
      </c>
      <c r="S4165" s="10" t="s">
        <v>33</v>
      </c>
      <c r="T4165" s="11">
        <v>0</v>
      </c>
    </row>
    <row r="4166" spans="1:20" x14ac:dyDescent="0.2">
      <c r="A4166" s="3" t="s">
        <v>161</v>
      </c>
      <c r="B4166" s="3" t="s">
        <v>162</v>
      </c>
      <c r="C4166" s="4" t="s">
        <v>128</v>
      </c>
      <c r="D4166" s="3" t="s">
        <v>85</v>
      </c>
      <c r="E4166" s="5">
        <v>6.25</v>
      </c>
      <c r="F4166" s="4">
        <v>105</v>
      </c>
      <c r="G4166" s="5">
        <v>210.37499962500002</v>
      </c>
      <c r="H4166" s="5">
        <v>2.0035714250000001</v>
      </c>
      <c r="I4166" s="4">
        <v>1659</v>
      </c>
      <c r="J4166" s="6">
        <v>6.3291139240506302</v>
      </c>
      <c r="K4166" s="7">
        <v>1.7719710669077799</v>
      </c>
      <c r="L4166" s="6">
        <v>0</v>
      </c>
      <c r="M4166" s="5">
        <v>0</v>
      </c>
      <c r="N4166" s="5">
        <v>0</v>
      </c>
      <c r="O4166" s="5">
        <v>210.37499962500002</v>
      </c>
      <c r="P4166" s="5">
        <v>-210.37499962500002</v>
      </c>
      <c r="Q4166" s="8">
        <v>-1</v>
      </c>
      <c r="R4166" s="4">
        <v>0</v>
      </c>
      <c r="S4166" s="10" t="s">
        <v>33</v>
      </c>
      <c r="T4166" s="11">
        <v>0</v>
      </c>
    </row>
    <row r="4167" spans="1:20" x14ac:dyDescent="0.2">
      <c r="A4167" s="3" t="s">
        <v>161</v>
      </c>
      <c r="B4167" s="3" t="s">
        <v>162</v>
      </c>
      <c r="C4167" s="4" t="s">
        <v>128</v>
      </c>
      <c r="D4167" s="3" t="s">
        <v>85</v>
      </c>
      <c r="E4167" s="5">
        <v>6.25</v>
      </c>
      <c r="F4167" s="4">
        <v>107</v>
      </c>
      <c r="G4167" s="5">
        <v>211.33749893749999</v>
      </c>
      <c r="H4167" s="5">
        <v>1.9751168124999998</v>
      </c>
      <c r="I4167" s="4">
        <v>897</v>
      </c>
      <c r="J4167" s="6">
        <v>11.9286510590858</v>
      </c>
      <c r="K4167" s="7">
        <v>2.1851727982162799</v>
      </c>
      <c r="L4167" s="6">
        <v>0</v>
      </c>
      <c r="M4167" s="5">
        <v>0</v>
      </c>
      <c r="N4167" s="5">
        <v>0</v>
      </c>
      <c r="O4167" s="5">
        <v>211.33749893749999</v>
      </c>
      <c r="P4167" s="5">
        <v>-211.33749893749999</v>
      </c>
      <c r="Q4167" s="8">
        <v>-1</v>
      </c>
      <c r="R4167" s="4">
        <v>0</v>
      </c>
      <c r="S4167" s="10" t="s">
        <v>33</v>
      </c>
      <c r="T4167" s="11">
        <v>0</v>
      </c>
    </row>
    <row r="4168" spans="1:20" x14ac:dyDescent="0.2">
      <c r="A4168" s="3" t="s">
        <v>161</v>
      </c>
      <c r="B4168" s="3" t="s">
        <v>162</v>
      </c>
      <c r="C4168" s="4" t="s">
        <v>128</v>
      </c>
      <c r="D4168" s="3" t="s">
        <v>85</v>
      </c>
      <c r="E4168" s="5">
        <v>6.25</v>
      </c>
      <c r="F4168" s="4">
        <v>67</v>
      </c>
      <c r="G4168" s="5">
        <v>215.21249978750001</v>
      </c>
      <c r="H4168" s="5">
        <v>3.2121268624999999</v>
      </c>
      <c r="I4168" s="4">
        <v>2461</v>
      </c>
      <c r="J4168" s="6">
        <v>2.7224705404307201</v>
      </c>
      <c r="K4168" s="7">
        <v>1.5312474603819599</v>
      </c>
      <c r="L4168" s="6">
        <v>0</v>
      </c>
      <c r="M4168" s="5">
        <v>0</v>
      </c>
      <c r="N4168" s="5">
        <v>0</v>
      </c>
      <c r="O4168" s="5">
        <v>215.21249978750001</v>
      </c>
      <c r="P4168" s="5">
        <v>-215.21249978750001</v>
      </c>
      <c r="Q4168" s="8">
        <v>-1</v>
      </c>
      <c r="R4168" s="4">
        <v>0</v>
      </c>
      <c r="S4168" s="10" t="s">
        <v>33</v>
      </c>
      <c r="T4168" s="11">
        <v>0</v>
      </c>
    </row>
    <row r="4169" spans="1:20" x14ac:dyDescent="0.2">
      <c r="A4169" s="3" t="s">
        <v>161</v>
      </c>
      <c r="B4169" s="3" t="s">
        <v>162</v>
      </c>
      <c r="C4169" s="4" t="s">
        <v>128</v>
      </c>
      <c r="D4169" s="3" t="s">
        <v>85</v>
      </c>
      <c r="E4169" s="5">
        <v>6.25</v>
      </c>
      <c r="F4169" s="4">
        <v>210</v>
      </c>
      <c r="G4169" s="5">
        <v>216.61249837500003</v>
      </c>
      <c r="H4169" s="5">
        <v>1.0314880875000001</v>
      </c>
      <c r="I4169" s="4">
        <v>2412</v>
      </c>
      <c r="J4169" s="6">
        <v>8.7064676616915406</v>
      </c>
      <c r="K4169" s="7">
        <v>1.6320066334991701</v>
      </c>
      <c r="L4169" s="6">
        <v>0</v>
      </c>
      <c r="M4169" s="5">
        <v>0</v>
      </c>
      <c r="N4169" s="5">
        <v>0</v>
      </c>
      <c r="O4169" s="5">
        <v>216.61249837500003</v>
      </c>
      <c r="P4169" s="5">
        <v>-216.61249837500003</v>
      </c>
      <c r="Q4169" s="8">
        <v>-1</v>
      </c>
      <c r="R4169" s="4">
        <v>0</v>
      </c>
      <c r="S4169" s="10" t="s">
        <v>33</v>
      </c>
      <c r="T4169" s="11">
        <v>0</v>
      </c>
    </row>
    <row r="4170" spans="1:20" x14ac:dyDescent="0.2">
      <c r="A4170" s="3" t="s">
        <v>161</v>
      </c>
      <c r="B4170" s="3" t="s">
        <v>162</v>
      </c>
      <c r="C4170" s="4" t="s">
        <v>128</v>
      </c>
      <c r="D4170" s="3" t="s">
        <v>85</v>
      </c>
      <c r="E4170" s="5">
        <v>6.25</v>
      </c>
      <c r="F4170" s="4">
        <v>173</v>
      </c>
      <c r="G4170" s="5">
        <v>218.48749982500004</v>
      </c>
      <c r="H4170" s="5">
        <v>1.2629335250000002</v>
      </c>
      <c r="I4170" s="4">
        <v>4568</v>
      </c>
      <c r="J4170" s="6">
        <v>3.78721541155867</v>
      </c>
      <c r="K4170" s="7">
        <v>5.23811295971979</v>
      </c>
      <c r="L4170" s="6">
        <v>0</v>
      </c>
      <c r="M4170" s="5">
        <v>0</v>
      </c>
      <c r="N4170" s="5">
        <v>0</v>
      </c>
      <c r="O4170" s="5">
        <v>218.48749982500004</v>
      </c>
      <c r="P4170" s="5">
        <v>-218.48749982500004</v>
      </c>
      <c r="Q4170" s="8">
        <v>-1</v>
      </c>
      <c r="R4170" s="4">
        <v>0</v>
      </c>
      <c r="S4170" s="10" t="s">
        <v>33</v>
      </c>
      <c r="T4170" s="11">
        <v>0</v>
      </c>
    </row>
    <row r="4171" spans="1:20" x14ac:dyDescent="0.2">
      <c r="A4171" s="3" t="s">
        <v>161</v>
      </c>
      <c r="B4171" s="3" t="s">
        <v>162</v>
      </c>
      <c r="C4171" s="4" t="s">
        <v>128</v>
      </c>
      <c r="D4171" s="3" t="s">
        <v>85</v>
      </c>
      <c r="E4171" s="5">
        <v>6.25</v>
      </c>
      <c r="F4171" s="4">
        <v>61</v>
      </c>
      <c r="G4171" s="5">
        <v>219.02499951250002</v>
      </c>
      <c r="H4171" s="5">
        <v>3.5905737625</v>
      </c>
      <c r="I4171" s="4">
        <v>812</v>
      </c>
      <c r="J4171" s="6">
        <v>7.51231527093596</v>
      </c>
      <c r="K4171" s="7">
        <v>1.09371921182266</v>
      </c>
      <c r="L4171" s="6">
        <v>0</v>
      </c>
      <c r="M4171" s="5">
        <v>0</v>
      </c>
      <c r="N4171" s="5">
        <v>0</v>
      </c>
      <c r="O4171" s="5">
        <v>219.02499951250002</v>
      </c>
      <c r="P4171" s="5">
        <v>-219.02499951250002</v>
      </c>
      <c r="Q4171" s="8">
        <v>-1</v>
      </c>
      <c r="R4171" s="4">
        <v>0</v>
      </c>
      <c r="S4171" s="10" t="s">
        <v>33</v>
      </c>
      <c r="T4171" s="11">
        <v>0</v>
      </c>
    </row>
    <row r="4172" spans="1:20" x14ac:dyDescent="0.2">
      <c r="A4172" s="3" t="s">
        <v>161</v>
      </c>
      <c r="B4172" s="3" t="s">
        <v>162</v>
      </c>
      <c r="C4172" s="4" t="s">
        <v>128</v>
      </c>
      <c r="D4172" s="3" t="s">
        <v>85</v>
      </c>
      <c r="E4172" s="5">
        <v>6.25</v>
      </c>
      <c r="F4172" s="4">
        <v>96</v>
      </c>
      <c r="G4172" s="5">
        <v>222.87499919999999</v>
      </c>
      <c r="H4172" s="5">
        <v>2.3216145749999999</v>
      </c>
      <c r="I4172" s="4">
        <v>2518</v>
      </c>
      <c r="J4172" s="6">
        <v>3.8125496425734702</v>
      </c>
      <c r="K4172" s="7">
        <v>1.42875297855441</v>
      </c>
      <c r="L4172" s="6">
        <v>0</v>
      </c>
      <c r="M4172" s="5">
        <v>0</v>
      </c>
      <c r="N4172" s="5">
        <v>0</v>
      </c>
      <c r="O4172" s="5">
        <v>222.87499919999999</v>
      </c>
      <c r="P4172" s="5">
        <v>-222.87499919999999</v>
      </c>
      <c r="Q4172" s="8">
        <v>-1</v>
      </c>
      <c r="R4172" s="4">
        <v>0</v>
      </c>
      <c r="S4172" s="10" t="s">
        <v>33</v>
      </c>
      <c r="T4172" s="11">
        <v>0</v>
      </c>
    </row>
    <row r="4173" spans="1:20" x14ac:dyDescent="0.2">
      <c r="A4173" s="3" t="s">
        <v>161</v>
      </c>
      <c r="B4173" s="3" t="s">
        <v>162</v>
      </c>
      <c r="C4173" s="4" t="s">
        <v>128</v>
      </c>
      <c r="D4173" s="3" t="s">
        <v>85</v>
      </c>
      <c r="E4173" s="5">
        <v>6.25</v>
      </c>
      <c r="F4173" s="4">
        <v>116</v>
      </c>
      <c r="G4173" s="5">
        <v>224.33749964999998</v>
      </c>
      <c r="H4173" s="5">
        <v>1.9339439624999999</v>
      </c>
      <c r="I4173" s="4">
        <v>1948</v>
      </c>
      <c r="J4173" s="6">
        <v>5.9548254620123204</v>
      </c>
      <c r="K4173" s="7">
        <v>1.70564681724846</v>
      </c>
      <c r="L4173" s="6">
        <v>0</v>
      </c>
      <c r="M4173" s="5">
        <v>0</v>
      </c>
      <c r="N4173" s="5">
        <v>0</v>
      </c>
      <c r="O4173" s="5">
        <v>224.33749964999998</v>
      </c>
      <c r="P4173" s="5">
        <v>-224.33749964999998</v>
      </c>
      <c r="Q4173" s="8">
        <v>-1</v>
      </c>
      <c r="R4173" s="4">
        <v>0</v>
      </c>
      <c r="S4173" s="10" t="s">
        <v>33</v>
      </c>
      <c r="T4173" s="11">
        <v>0</v>
      </c>
    </row>
    <row r="4174" spans="1:20" x14ac:dyDescent="0.2">
      <c r="A4174" s="3" t="s">
        <v>161</v>
      </c>
      <c r="B4174" s="3" t="s">
        <v>162</v>
      </c>
      <c r="C4174" s="4" t="s">
        <v>128</v>
      </c>
      <c r="D4174" s="3" t="s">
        <v>85</v>
      </c>
      <c r="E4174" s="5">
        <v>6.25</v>
      </c>
      <c r="F4174" s="4">
        <v>101</v>
      </c>
      <c r="G4174" s="5">
        <v>232.79999923749997</v>
      </c>
      <c r="H4174" s="5">
        <v>2.3049504874999998</v>
      </c>
      <c r="I4174" s="4">
        <v>2352</v>
      </c>
      <c r="J4174" s="6">
        <v>4.2942176870748296</v>
      </c>
      <c r="K4174" s="7">
        <v>4.3153486394557801</v>
      </c>
      <c r="L4174" s="6">
        <v>0</v>
      </c>
      <c r="M4174" s="5">
        <v>0</v>
      </c>
      <c r="N4174" s="5">
        <v>0</v>
      </c>
      <c r="O4174" s="5">
        <v>232.79999923749997</v>
      </c>
      <c r="P4174" s="5">
        <v>-232.79999923749997</v>
      </c>
      <c r="Q4174" s="8">
        <v>-1</v>
      </c>
      <c r="R4174" s="4">
        <v>0</v>
      </c>
      <c r="S4174" s="10" t="s">
        <v>33</v>
      </c>
      <c r="T4174" s="11">
        <v>0</v>
      </c>
    </row>
    <row r="4175" spans="1:20" x14ac:dyDescent="0.2">
      <c r="A4175" s="3" t="s">
        <v>161</v>
      </c>
      <c r="B4175" s="3" t="s">
        <v>162</v>
      </c>
      <c r="C4175" s="4" t="s">
        <v>128</v>
      </c>
      <c r="D4175" s="3" t="s">
        <v>85</v>
      </c>
      <c r="E4175" s="5">
        <v>6.25</v>
      </c>
      <c r="F4175" s="4">
        <v>161</v>
      </c>
      <c r="G4175" s="5">
        <v>237.09999879999998</v>
      </c>
      <c r="H4175" s="5">
        <v>1.4726707999999999</v>
      </c>
      <c r="I4175" s="4">
        <v>2497</v>
      </c>
      <c r="J4175" s="6">
        <v>6.4477372847416898</v>
      </c>
      <c r="K4175" s="7">
        <v>1.8564277132559099</v>
      </c>
      <c r="L4175" s="6">
        <v>0</v>
      </c>
      <c r="M4175" s="5">
        <v>0</v>
      </c>
      <c r="N4175" s="5">
        <v>0</v>
      </c>
      <c r="O4175" s="5">
        <v>237.09999879999998</v>
      </c>
      <c r="P4175" s="5">
        <v>-237.09999879999998</v>
      </c>
      <c r="Q4175" s="8">
        <v>-1</v>
      </c>
      <c r="R4175" s="4">
        <v>0</v>
      </c>
      <c r="S4175" s="10" t="s">
        <v>33</v>
      </c>
      <c r="T4175" s="11">
        <v>0</v>
      </c>
    </row>
    <row r="4176" spans="1:20" x14ac:dyDescent="0.2">
      <c r="A4176" s="3" t="s">
        <v>161</v>
      </c>
      <c r="B4176" s="3" t="s">
        <v>162</v>
      </c>
      <c r="C4176" s="4" t="s">
        <v>128</v>
      </c>
      <c r="D4176" s="3" t="s">
        <v>85</v>
      </c>
      <c r="E4176" s="5">
        <v>6.25</v>
      </c>
      <c r="F4176" s="4">
        <v>80</v>
      </c>
      <c r="G4176" s="5">
        <v>240.01249999999999</v>
      </c>
      <c r="H4176" s="5">
        <v>3.0001562499999999</v>
      </c>
      <c r="I4176" s="4">
        <v>3624</v>
      </c>
      <c r="J4176" s="6">
        <v>2.2075055187638002</v>
      </c>
      <c r="K4176" s="7">
        <v>1.9858719646799099</v>
      </c>
      <c r="L4176" s="6">
        <v>0</v>
      </c>
      <c r="M4176" s="5">
        <v>0</v>
      </c>
      <c r="N4176" s="5">
        <v>0</v>
      </c>
      <c r="O4176" s="5">
        <v>240.01249999999999</v>
      </c>
      <c r="P4176" s="5">
        <v>-240.01249999999999</v>
      </c>
      <c r="Q4176" s="8">
        <v>-1</v>
      </c>
      <c r="R4176" s="4">
        <v>0</v>
      </c>
      <c r="S4176" s="10" t="s">
        <v>33</v>
      </c>
      <c r="T4176" s="11">
        <v>0</v>
      </c>
    </row>
    <row r="4177" spans="1:20" x14ac:dyDescent="0.2">
      <c r="A4177" s="3" t="s">
        <v>161</v>
      </c>
      <c r="B4177" s="3" t="s">
        <v>162</v>
      </c>
      <c r="C4177" s="4" t="s">
        <v>128</v>
      </c>
      <c r="D4177" s="3" t="s">
        <v>85</v>
      </c>
      <c r="E4177" s="5">
        <v>6.25</v>
      </c>
      <c r="F4177" s="4">
        <v>68</v>
      </c>
      <c r="G4177" s="5">
        <v>240.14999935</v>
      </c>
      <c r="H4177" s="5">
        <v>3.5316176375000001</v>
      </c>
      <c r="I4177" s="4">
        <v>744</v>
      </c>
      <c r="J4177" s="6">
        <v>9.1397849462365599</v>
      </c>
      <c r="K4177" s="7">
        <v>1.75201612903226</v>
      </c>
      <c r="L4177" s="6">
        <v>0</v>
      </c>
      <c r="M4177" s="5">
        <v>0</v>
      </c>
      <c r="N4177" s="5">
        <v>0</v>
      </c>
      <c r="O4177" s="5">
        <v>240.14999935</v>
      </c>
      <c r="P4177" s="5">
        <v>-240.14999935</v>
      </c>
      <c r="Q4177" s="8">
        <v>-1</v>
      </c>
      <c r="R4177" s="4">
        <v>0</v>
      </c>
      <c r="S4177" s="10" t="s">
        <v>33</v>
      </c>
      <c r="T4177" s="11">
        <v>0</v>
      </c>
    </row>
    <row r="4178" spans="1:20" x14ac:dyDescent="0.2">
      <c r="A4178" s="3" t="s">
        <v>161</v>
      </c>
      <c r="B4178" s="3" t="s">
        <v>162</v>
      </c>
      <c r="C4178" s="4" t="s">
        <v>128</v>
      </c>
      <c r="D4178" s="3" t="s">
        <v>85</v>
      </c>
      <c r="E4178" s="5">
        <v>6.25</v>
      </c>
      <c r="F4178" s="4">
        <v>162</v>
      </c>
      <c r="G4178" s="5">
        <v>240.18749977499996</v>
      </c>
      <c r="H4178" s="5">
        <v>1.4826388874999998</v>
      </c>
      <c r="I4178" s="4">
        <v>6196</v>
      </c>
      <c r="J4178" s="6">
        <v>2.6145900581019998</v>
      </c>
      <c r="K4178" s="7">
        <v>4.5699644932214296</v>
      </c>
      <c r="L4178" s="6">
        <v>0</v>
      </c>
      <c r="M4178" s="5">
        <v>0</v>
      </c>
      <c r="N4178" s="5">
        <v>0</v>
      </c>
      <c r="O4178" s="5">
        <v>240.18749977499996</v>
      </c>
      <c r="P4178" s="5">
        <v>-240.18749977499996</v>
      </c>
      <c r="Q4178" s="8">
        <v>-1</v>
      </c>
      <c r="R4178" s="4">
        <v>0</v>
      </c>
      <c r="S4178" s="10" t="s">
        <v>33</v>
      </c>
      <c r="T4178" s="11">
        <v>0</v>
      </c>
    </row>
    <row r="4179" spans="1:20" x14ac:dyDescent="0.2">
      <c r="A4179" s="3" t="s">
        <v>161</v>
      </c>
      <c r="B4179" s="3" t="s">
        <v>162</v>
      </c>
      <c r="C4179" s="4" t="s">
        <v>128</v>
      </c>
      <c r="D4179" s="3" t="s">
        <v>28</v>
      </c>
      <c r="E4179" s="5">
        <v>6.25</v>
      </c>
      <c r="F4179" s="4">
        <v>103</v>
      </c>
      <c r="G4179" s="5">
        <v>240.31249943750001</v>
      </c>
      <c r="H4179" s="5">
        <v>2.3331310625000001</v>
      </c>
      <c r="I4179" s="4">
        <v>1476</v>
      </c>
      <c r="J4179" s="6">
        <v>6.9783197831978301</v>
      </c>
      <c r="K4179" s="7">
        <v>1.94607046070461</v>
      </c>
      <c r="L4179" s="6">
        <v>0</v>
      </c>
      <c r="M4179" s="5">
        <v>0</v>
      </c>
      <c r="N4179" s="5">
        <v>0</v>
      </c>
      <c r="O4179" s="5">
        <v>240.31249943750001</v>
      </c>
      <c r="P4179" s="5">
        <v>-240.31249943750001</v>
      </c>
      <c r="Q4179" s="8">
        <v>-1</v>
      </c>
      <c r="R4179" s="4">
        <v>0</v>
      </c>
      <c r="S4179" s="10" t="s">
        <v>33</v>
      </c>
      <c r="T4179" s="11">
        <v>0</v>
      </c>
    </row>
    <row r="4180" spans="1:20" x14ac:dyDescent="0.2">
      <c r="A4180" s="3" t="s">
        <v>161</v>
      </c>
      <c r="B4180" s="3" t="s">
        <v>162</v>
      </c>
      <c r="C4180" s="4" t="s">
        <v>128</v>
      </c>
      <c r="D4180" s="3" t="s">
        <v>85</v>
      </c>
      <c r="E4180" s="5">
        <v>6.25</v>
      </c>
      <c r="F4180" s="4">
        <v>91</v>
      </c>
      <c r="G4180" s="5">
        <v>242.43749984999999</v>
      </c>
      <c r="H4180" s="5">
        <v>2.6641483500000001</v>
      </c>
      <c r="I4180" s="4">
        <v>1488</v>
      </c>
      <c r="J4180" s="6">
        <v>6.1155913978494603</v>
      </c>
      <c r="K4180" s="7">
        <v>1.5364247311828001</v>
      </c>
      <c r="L4180" s="6">
        <v>0</v>
      </c>
      <c r="M4180" s="5">
        <v>0</v>
      </c>
      <c r="N4180" s="5">
        <v>0</v>
      </c>
      <c r="O4180" s="5">
        <v>242.43749984999999</v>
      </c>
      <c r="P4180" s="5">
        <v>-242.43749984999999</v>
      </c>
      <c r="Q4180" s="8">
        <v>-1</v>
      </c>
      <c r="R4180" s="4">
        <v>0</v>
      </c>
      <c r="S4180" s="10" t="s">
        <v>33</v>
      </c>
      <c r="T4180" s="11">
        <v>0</v>
      </c>
    </row>
    <row r="4181" spans="1:20" x14ac:dyDescent="0.2">
      <c r="A4181" s="3" t="s">
        <v>161</v>
      </c>
      <c r="B4181" s="3" t="s">
        <v>162</v>
      </c>
      <c r="C4181" s="4" t="s">
        <v>128</v>
      </c>
      <c r="D4181" s="3" t="s">
        <v>85</v>
      </c>
      <c r="E4181" s="5">
        <v>6.25</v>
      </c>
      <c r="F4181" s="4">
        <v>126</v>
      </c>
      <c r="G4181" s="5">
        <v>249.21249885</v>
      </c>
      <c r="H4181" s="5">
        <v>1.977876975</v>
      </c>
      <c r="I4181" s="4">
        <v>2873</v>
      </c>
      <c r="J4181" s="6">
        <v>4.3856595892795003</v>
      </c>
      <c r="K4181" s="7">
        <v>1.5792203271841301</v>
      </c>
      <c r="L4181" s="6">
        <v>0</v>
      </c>
      <c r="M4181" s="5">
        <v>0</v>
      </c>
      <c r="N4181" s="5">
        <v>0</v>
      </c>
      <c r="O4181" s="5">
        <v>249.21249885</v>
      </c>
      <c r="P4181" s="5">
        <v>-249.21249885</v>
      </c>
      <c r="Q4181" s="8">
        <v>-1</v>
      </c>
      <c r="R4181" s="4">
        <v>0</v>
      </c>
      <c r="S4181" s="10" t="s">
        <v>33</v>
      </c>
      <c r="T4181" s="11">
        <v>0</v>
      </c>
    </row>
    <row r="4182" spans="1:20" x14ac:dyDescent="0.2">
      <c r="A4182" s="3" t="s">
        <v>161</v>
      </c>
      <c r="B4182" s="3" t="s">
        <v>162</v>
      </c>
      <c r="C4182" s="4" t="s">
        <v>128</v>
      </c>
      <c r="D4182" s="3" t="s">
        <v>85</v>
      </c>
      <c r="E4182" s="5">
        <v>6.25</v>
      </c>
      <c r="F4182" s="4">
        <v>111</v>
      </c>
      <c r="G4182" s="5">
        <v>250.69999905</v>
      </c>
      <c r="H4182" s="5">
        <v>2.2585585500000001</v>
      </c>
      <c r="I4182" s="4">
        <v>5950</v>
      </c>
      <c r="J4182" s="6">
        <v>1.8655462184873901</v>
      </c>
      <c r="K4182" s="7">
        <v>1.74747899159664</v>
      </c>
      <c r="L4182" s="6">
        <v>0</v>
      </c>
      <c r="M4182" s="5">
        <v>0</v>
      </c>
      <c r="N4182" s="5">
        <v>0</v>
      </c>
      <c r="O4182" s="5">
        <v>250.69999905</v>
      </c>
      <c r="P4182" s="5">
        <v>-250.69999905</v>
      </c>
      <c r="Q4182" s="8">
        <v>-1</v>
      </c>
      <c r="R4182" s="4">
        <v>0</v>
      </c>
      <c r="S4182" s="10" t="s">
        <v>33</v>
      </c>
      <c r="T4182" s="11">
        <v>0</v>
      </c>
    </row>
    <row r="4183" spans="1:20" x14ac:dyDescent="0.2">
      <c r="A4183" s="3" t="s">
        <v>161</v>
      </c>
      <c r="B4183" s="3" t="s">
        <v>162</v>
      </c>
      <c r="C4183" s="4" t="s">
        <v>128</v>
      </c>
      <c r="D4183" s="3" t="s">
        <v>85</v>
      </c>
      <c r="E4183" s="5">
        <v>6.25</v>
      </c>
      <c r="F4183" s="4">
        <v>93</v>
      </c>
      <c r="G4183" s="5">
        <v>253.21249965000001</v>
      </c>
      <c r="H4183" s="5">
        <v>2.7227150500000001</v>
      </c>
      <c r="I4183" s="4">
        <v>2704</v>
      </c>
      <c r="J4183" s="6">
        <v>3.43934911242604</v>
      </c>
      <c r="K4183" s="7">
        <v>2.1300295857988201</v>
      </c>
      <c r="L4183" s="6">
        <v>0</v>
      </c>
      <c r="M4183" s="5">
        <v>0</v>
      </c>
      <c r="N4183" s="5">
        <v>0</v>
      </c>
      <c r="O4183" s="5">
        <v>253.21249965000001</v>
      </c>
      <c r="P4183" s="5">
        <v>-253.21249965000001</v>
      </c>
      <c r="Q4183" s="8">
        <v>-1</v>
      </c>
      <c r="R4183" s="4">
        <v>0</v>
      </c>
      <c r="S4183" s="10" t="s">
        <v>33</v>
      </c>
      <c r="T4183" s="11">
        <v>0</v>
      </c>
    </row>
    <row r="4184" spans="1:20" x14ac:dyDescent="0.2">
      <c r="A4184" s="3" t="s">
        <v>161</v>
      </c>
      <c r="B4184" s="3" t="s">
        <v>162</v>
      </c>
      <c r="C4184" s="4" t="s">
        <v>128</v>
      </c>
      <c r="D4184" s="3" t="s">
        <v>85</v>
      </c>
      <c r="E4184" s="5">
        <v>6.25</v>
      </c>
      <c r="F4184" s="4">
        <v>75</v>
      </c>
      <c r="G4184" s="5">
        <v>257.97499968750003</v>
      </c>
      <c r="H4184" s="5">
        <v>3.4396666625000001</v>
      </c>
      <c r="I4184" s="4">
        <v>1820</v>
      </c>
      <c r="J4184" s="6">
        <v>4.1208791208791196</v>
      </c>
      <c r="K4184" s="7">
        <v>1.4636263736263699</v>
      </c>
      <c r="L4184" s="6">
        <v>0</v>
      </c>
      <c r="M4184" s="5">
        <v>0</v>
      </c>
      <c r="N4184" s="5">
        <v>0</v>
      </c>
      <c r="O4184" s="5">
        <v>257.97499968750003</v>
      </c>
      <c r="P4184" s="5">
        <v>-257.97499968750003</v>
      </c>
      <c r="Q4184" s="8">
        <v>-1</v>
      </c>
      <c r="R4184" s="4">
        <v>0</v>
      </c>
      <c r="S4184" s="10" t="s">
        <v>33</v>
      </c>
      <c r="T4184" s="11">
        <v>0</v>
      </c>
    </row>
    <row r="4185" spans="1:20" x14ac:dyDescent="0.2">
      <c r="A4185" s="3" t="s">
        <v>161</v>
      </c>
      <c r="B4185" s="3" t="s">
        <v>162</v>
      </c>
      <c r="C4185" s="4" t="s">
        <v>128</v>
      </c>
      <c r="D4185" s="3" t="s">
        <v>85</v>
      </c>
      <c r="E4185" s="5">
        <v>6.25</v>
      </c>
      <c r="F4185" s="4">
        <v>88</v>
      </c>
      <c r="G4185" s="5">
        <v>260.68749960000002</v>
      </c>
      <c r="H4185" s="5">
        <v>2.9623579500000004</v>
      </c>
      <c r="I4185" s="4">
        <v>2677</v>
      </c>
      <c r="J4185" s="6">
        <v>3.2872618602913701</v>
      </c>
      <c r="K4185" s="7">
        <v>1.91632424355622</v>
      </c>
      <c r="L4185" s="6">
        <v>0</v>
      </c>
      <c r="M4185" s="5">
        <v>0</v>
      </c>
      <c r="N4185" s="5">
        <v>0</v>
      </c>
      <c r="O4185" s="5">
        <v>260.68749960000002</v>
      </c>
      <c r="P4185" s="5">
        <v>-260.68749960000002</v>
      </c>
      <c r="Q4185" s="8">
        <v>-1</v>
      </c>
      <c r="R4185" s="4">
        <v>0</v>
      </c>
      <c r="S4185" s="10" t="s">
        <v>33</v>
      </c>
      <c r="T4185" s="11">
        <v>0</v>
      </c>
    </row>
    <row r="4186" spans="1:20" x14ac:dyDescent="0.2">
      <c r="A4186" s="3" t="s">
        <v>161</v>
      </c>
      <c r="B4186" s="3" t="s">
        <v>162</v>
      </c>
      <c r="C4186" s="4" t="s">
        <v>128</v>
      </c>
      <c r="D4186" s="3" t="s">
        <v>85</v>
      </c>
      <c r="E4186" s="5">
        <v>6.25</v>
      </c>
      <c r="F4186" s="4">
        <v>149</v>
      </c>
      <c r="G4186" s="5">
        <v>262.79999973750006</v>
      </c>
      <c r="H4186" s="5">
        <v>1.7637583875000002</v>
      </c>
      <c r="I4186" s="4">
        <v>3968</v>
      </c>
      <c r="J4186" s="6">
        <v>3.7550403225806499</v>
      </c>
      <c r="K4186" s="7">
        <v>1.6020917338709699</v>
      </c>
      <c r="L4186" s="6">
        <v>0</v>
      </c>
      <c r="M4186" s="5">
        <v>0</v>
      </c>
      <c r="N4186" s="5">
        <v>0</v>
      </c>
      <c r="O4186" s="5">
        <v>262.79999973750006</v>
      </c>
      <c r="P4186" s="5">
        <v>-262.79999973750006</v>
      </c>
      <c r="Q4186" s="8">
        <v>-1</v>
      </c>
      <c r="R4186" s="4">
        <v>0</v>
      </c>
      <c r="S4186" s="10" t="s">
        <v>33</v>
      </c>
      <c r="T4186" s="11">
        <v>0</v>
      </c>
    </row>
    <row r="4187" spans="1:20" x14ac:dyDescent="0.2">
      <c r="A4187" s="3" t="s">
        <v>161</v>
      </c>
      <c r="B4187" s="3" t="s">
        <v>162</v>
      </c>
      <c r="C4187" s="4" t="s">
        <v>128</v>
      </c>
      <c r="D4187" s="3" t="s">
        <v>85</v>
      </c>
      <c r="E4187" s="5">
        <v>6.25</v>
      </c>
      <c r="F4187" s="4">
        <v>85</v>
      </c>
      <c r="G4187" s="5">
        <v>276.81249918749995</v>
      </c>
      <c r="H4187" s="5">
        <v>3.2566176374999998</v>
      </c>
      <c r="I4187" s="4">
        <v>8117</v>
      </c>
      <c r="J4187" s="6">
        <v>1.04718492053714</v>
      </c>
      <c r="K4187" s="7">
        <v>2.0324134532462699</v>
      </c>
      <c r="L4187" s="6">
        <v>0</v>
      </c>
      <c r="M4187" s="5">
        <v>0</v>
      </c>
      <c r="N4187" s="5">
        <v>0</v>
      </c>
      <c r="O4187" s="5">
        <v>276.81249918749995</v>
      </c>
      <c r="P4187" s="5">
        <v>-276.81249918749995</v>
      </c>
      <c r="Q4187" s="8">
        <v>-1</v>
      </c>
      <c r="R4187" s="4">
        <v>0</v>
      </c>
      <c r="S4187" s="10" t="s">
        <v>33</v>
      </c>
      <c r="T4187" s="11">
        <v>0</v>
      </c>
    </row>
    <row r="4188" spans="1:20" x14ac:dyDescent="0.2">
      <c r="A4188" s="3" t="s">
        <v>161</v>
      </c>
      <c r="B4188" s="3" t="s">
        <v>162</v>
      </c>
      <c r="C4188" s="4" t="s">
        <v>128</v>
      </c>
      <c r="D4188" s="3" t="s">
        <v>85</v>
      </c>
      <c r="E4188" s="5">
        <v>6.25</v>
      </c>
      <c r="F4188" s="4">
        <v>99</v>
      </c>
      <c r="G4188" s="5">
        <v>279.38749904999997</v>
      </c>
      <c r="H4188" s="5">
        <v>2.8220959499999996</v>
      </c>
      <c r="I4188" s="4">
        <v>1361</v>
      </c>
      <c r="J4188" s="6">
        <v>7.2740631888317404</v>
      </c>
      <c r="K4188" s="7">
        <v>1.56015429831007</v>
      </c>
      <c r="L4188" s="6">
        <v>0</v>
      </c>
      <c r="M4188" s="5">
        <v>0</v>
      </c>
      <c r="N4188" s="5">
        <v>0</v>
      </c>
      <c r="O4188" s="5">
        <v>279.38749904999997</v>
      </c>
      <c r="P4188" s="5">
        <v>-279.38749904999997</v>
      </c>
      <c r="Q4188" s="8">
        <v>-1</v>
      </c>
      <c r="R4188" s="4">
        <v>0</v>
      </c>
      <c r="S4188" s="10" t="s">
        <v>33</v>
      </c>
      <c r="T4188" s="11">
        <v>0</v>
      </c>
    </row>
    <row r="4189" spans="1:20" x14ac:dyDescent="0.2">
      <c r="A4189" s="3" t="s">
        <v>161</v>
      </c>
      <c r="B4189" s="3" t="s">
        <v>162</v>
      </c>
      <c r="C4189" s="4" t="s">
        <v>128</v>
      </c>
      <c r="D4189" s="3" t="s">
        <v>85</v>
      </c>
      <c r="E4189" s="5">
        <v>6.25</v>
      </c>
      <c r="F4189" s="4">
        <v>96</v>
      </c>
      <c r="G4189" s="5">
        <v>282.49999920000005</v>
      </c>
      <c r="H4189" s="5">
        <v>2.9427083250000003</v>
      </c>
      <c r="I4189" s="4">
        <v>5347</v>
      </c>
      <c r="J4189" s="6">
        <v>1.7953992893211099</v>
      </c>
      <c r="K4189" s="7">
        <v>2.6015709743781601</v>
      </c>
      <c r="L4189" s="6">
        <v>0</v>
      </c>
      <c r="M4189" s="5">
        <v>0</v>
      </c>
      <c r="N4189" s="5">
        <v>0</v>
      </c>
      <c r="O4189" s="5">
        <v>282.49999920000005</v>
      </c>
      <c r="P4189" s="5">
        <v>-282.49999920000005</v>
      </c>
      <c r="Q4189" s="8">
        <v>-1</v>
      </c>
      <c r="R4189" s="4">
        <v>0</v>
      </c>
      <c r="S4189" s="10" t="s">
        <v>33</v>
      </c>
      <c r="T4189" s="11">
        <v>0</v>
      </c>
    </row>
    <row r="4190" spans="1:20" x14ac:dyDescent="0.2">
      <c r="A4190" s="3" t="s">
        <v>161</v>
      </c>
      <c r="B4190" s="3" t="s">
        <v>162</v>
      </c>
      <c r="C4190" s="4" t="s">
        <v>128</v>
      </c>
      <c r="D4190" s="3" t="s">
        <v>85</v>
      </c>
      <c r="E4190" s="5">
        <v>6.25</v>
      </c>
      <c r="F4190" s="4">
        <v>115</v>
      </c>
      <c r="G4190" s="5">
        <v>287.29999918750002</v>
      </c>
      <c r="H4190" s="5">
        <v>2.4982608625</v>
      </c>
      <c r="I4190" s="4">
        <v>2942</v>
      </c>
      <c r="J4190" s="6">
        <v>3.9089055064581899</v>
      </c>
      <c r="K4190" s="7">
        <v>1.9987423521414001</v>
      </c>
      <c r="L4190" s="6">
        <v>0</v>
      </c>
      <c r="M4190" s="5">
        <v>0</v>
      </c>
      <c r="N4190" s="5">
        <v>0</v>
      </c>
      <c r="O4190" s="5">
        <v>287.29999918750002</v>
      </c>
      <c r="P4190" s="5">
        <v>-287.29999918750002</v>
      </c>
      <c r="Q4190" s="8">
        <v>-1</v>
      </c>
      <c r="R4190" s="4">
        <v>0</v>
      </c>
      <c r="S4190" s="10" t="s">
        <v>33</v>
      </c>
      <c r="T4190" s="11">
        <v>0</v>
      </c>
    </row>
    <row r="4191" spans="1:20" x14ac:dyDescent="0.2">
      <c r="A4191" s="3" t="s">
        <v>161</v>
      </c>
      <c r="B4191" s="3" t="s">
        <v>162</v>
      </c>
      <c r="C4191" s="4" t="s">
        <v>128</v>
      </c>
      <c r="D4191" s="3" t="s">
        <v>85</v>
      </c>
      <c r="E4191" s="5">
        <v>6.25</v>
      </c>
      <c r="F4191" s="4">
        <v>140</v>
      </c>
      <c r="G4191" s="5">
        <v>291.76249899999999</v>
      </c>
      <c r="H4191" s="5">
        <v>2.0840178499999999</v>
      </c>
      <c r="I4191" s="4">
        <v>1201</v>
      </c>
      <c r="J4191" s="6">
        <v>11.656952539550399</v>
      </c>
      <c r="K4191" s="7">
        <v>2.0795170691090799</v>
      </c>
      <c r="L4191" s="6">
        <v>0</v>
      </c>
      <c r="M4191" s="5">
        <v>0</v>
      </c>
      <c r="N4191" s="5">
        <v>0</v>
      </c>
      <c r="O4191" s="5">
        <v>291.76249899999999</v>
      </c>
      <c r="P4191" s="5">
        <v>-291.76249899999999</v>
      </c>
      <c r="Q4191" s="8">
        <v>-1</v>
      </c>
      <c r="R4191" s="4">
        <v>0</v>
      </c>
      <c r="S4191" s="10" t="s">
        <v>33</v>
      </c>
      <c r="T4191" s="11">
        <v>0</v>
      </c>
    </row>
    <row r="4192" spans="1:20" x14ac:dyDescent="0.2">
      <c r="A4192" s="3" t="s">
        <v>161</v>
      </c>
      <c r="B4192" s="3" t="s">
        <v>162</v>
      </c>
      <c r="C4192" s="4" t="s">
        <v>128</v>
      </c>
      <c r="D4192" s="3" t="s">
        <v>85</v>
      </c>
      <c r="E4192" s="5">
        <v>6.25</v>
      </c>
      <c r="F4192" s="4">
        <v>163</v>
      </c>
      <c r="G4192" s="5">
        <v>292.81249909999997</v>
      </c>
      <c r="H4192" s="5">
        <v>1.7963956999999999</v>
      </c>
      <c r="I4192" s="4">
        <v>1993</v>
      </c>
      <c r="J4192" s="6">
        <v>8.1786251881585503</v>
      </c>
      <c r="K4192" s="7">
        <v>1.7283492222779699</v>
      </c>
      <c r="L4192" s="6">
        <v>0</v>
      </c>
      <c r="M4192" s="5">
        <v>0</v>
      </c>
      <c r="N4192" s="5">
        <v>0</v>
      </c>
      <c r="O4192" s="5">
        <v>292.81249909999997</v>
      </c>
      <c r="P4192" s="5">
        <v>-292.81249909999997</v>
      </c>
      <c r="Q4192" s="8">
        <v>-1</v>
      </c>
      <c r="R4192" s="4">
        <v>0</v>
      </c>
      <c r="S4192" s="10" t="s">
        <v>33</v>
      </c>
      <c r="T4192" s="11">
        <v>0</v>
      </c>
    </row>
    <row r="4193" spans="1:20" x14ac:dyDescent="0.2">
      <c r="A4193" s="3" t="s">
        <v>161</v>
      </c>
      <c r="B4193" s="3" t="s">
        <v>162</v>
      </c>
      <c r="C4193" s="4" t="s">
        <v>128</v>
      </c>
      <c r="D4193" s="3" t="s">
        <v>26</v>
      </c>
      <c r="E4193" s="5">
        <v>6.25</v>
      </c>
      <c r="F4193" s="4">
        <v>72</v>
      </c>
      <c r="G4193" s="5">
        <v>293.33749949999998</v>
      </c>
      <c r="H4193" s="5">
        <v>4.0741319374999998</v>
      </c>
      <c r="I4193" s="4">
        <v>5367</v>
      </c>
      <c r="J4193" s="6">
        <v>1.3415315818893201</v>
      </c>
      <c r="K4193" s="7">
        <v>2.1959381404881699</v>
      </c>
      <c r="L4193" s="6">
        <v>0</v>
      </c>
      <c r="M4193" s="5">
        <v>0</v>
      </c>
      <c r="N4193" s="5">
        <v>0</v>
      </c>
      <c r="O4193" s="5">
        <v>293.33749949999998</v>
      </c>
      <c r="P4193" s="5">
        <v>-293.33749949999998</v>
      </c>
      <c r="Q4193" s="8">
        <v>-1</v>
      </c>
      <c r="R4193" s="4">
        <v>0</v>
      </c>
      <c r="S4193" s="10" t="s">
        <v>33</v>
      </c>
      <c r="T4193" s="11">
        <v>0</v>
      </c>
    </row>
    <row r="4194" spans="1:20" x14ac:dyDescent="0.2">
      <c r="A4194" s="3" t="s">
        <v>161</v>
      </c>
      <c r="B4194" s="3" t="s">
        <v>162</v>
      </c>
      <c r="C4194" s="4" t="s">
        <v>128</v>
      </c>
      <c r="D4194" s="3" t="s">
        <v>85</v>
      </c>
      <c r="E4194" s="5">
        <v>6.25</v>
      </c>
      <c r="F4194" s="4">
        <v>138</v>
      </c>
      <c r="G4194" s="5">
        <v>298.52499997500001</v>
      </c>
      <c r="H4194" s="5">
        <v>2.1632246374999999</v>
      </c>
      <c r="I4194" s="4">
        <v>1996</v>
      </c>
      <c r="J4194" s="6">
        <v>6.9138276553106204</v>
      </c>
      <c r="K4194" s="7">
        <v>1.6815130260521001</v>
      </c>
      <c r="L4194" s="6">
        <v>0</v>
      </c>
      <c r="M4194" s="5">
        <v>0</v>
      </c>
      <c r="N4194" s="5">
        <v>0</v>
      </c>
      <c r="O4194" s="5">
        <v>298.52499997500001</v>
      </c>
      <c r="P4194" s="5">
        <v>-298.52499997500001</v>
      </c>
      <c r="Q4194" s="8">
        <v>-1</v>
      </c>
      <c r="R4194" s="4">
        <v>0</v>
      </c>
      <c r="S4194" s="10" t="s">
        <v>33</v>
      </c>
      <c r="T4194" s="11">
        <v>0</v>
      </c>
    </row>
    <row r="4195" spans="1:20" x14ac:dyDescent="0.2">
      <c r="A4195" s="3" t="s">
        <v>161</v>
      </c>
      <c r="B4195" s="3" t="s">
        <v>162</v>
      </c>
      <c r="C4195" s="4" t="s">
        <v>128</v>
      </c>
      <c r="D4195" s="3" t="s">
        <v>85</v>
      </c>
      <c r="E4195" s="5">
        <v>6.25</v>
      </c>
      <c r="F4195" s="4">
        <v>139</v>
      </c>
      <c r="G4195" s="5">
        <v>303.77499934999997</v>
      </c>
      <c r="H4195" s="5">
        <v>2.1854316499999999</v>
      </c>
      <c r="I4195" s="4">
        <v>2935</v>
      </c>
      <c r="J4195" s="6">
        <v>4.7359454855195899</v>
      </c>
      <c r="K4195" s="7">
        <v>2.0746848381601399</v>
      </c>
      <c r="L4195" s="6">
        <v>0</v>
      </c>
      <c r="M4195" s="5">
        <v>0</v>
      </c>
      <c r="N4195" s="5">
        <v>0</v>
      </c>
      <c r="O4195" s="5">
        <v>303.77499934999997</v>
      </c>
      <c r="P4195" s="5">
        <v>-303.77499934999997</v>
      </c>
      <c r="Q4195" s="8">
        <v>-1</v>
      </c>
      <c r="R4195" s="4">
        <v>0</v>
      </c>
      <c r="S4195" s="10" t="s">
        <v>33</v>
      </c>
      <c r="T4195" s="11">
        <v>0</v>
      </c>
    </row>
    <row r="4196" spans="1:20" x14ac:dyDescent="0.2">
      <c r="A4196" s="3" t="s">
        <v>161</v>
      </c>
      <c r="B4196" s="3" t="s">
        <v>162</v>
      </c>
      <c r="C4196" s="4" t="s">
        <v>128</v>
      </c>
      <c r="D4196" s="3" t="s">
        <v>85</v>
      </c>
      <c r="E4196" s="5">
        <v>6.25</v>
      </c>
      <c r="F4196" s="4">
        <v>100</v>
      </c>
      <c r="G4196" s="5">
        <v>310.625</v>
      </c>
      <c r="H4196" s="5">
        <v>3.1062500000000002</v>
      </c>
      <c r="I4196" s="4">
        <v>870</v>
      </c>
      <c r="J4196" s="6">
        <v>11.4942528735632</v>
      </c>
      <c r="K4196" s="7">
        <v>1.5460229885057499</v>
      </c>
      <c r="L4196" s="6">
        <v>0</v>
      </c>
      <c r="M4196" s="5">
        <v>0</v>
      </c>
      <c r="N4196" s="5">
        <v>0</v>
      </c>
      <c r="O4196" s="5">
        <v>310.625</v>
      </c>
      <c r="P4196" s="5">
        <v>-310.625</v>
      </c>
      <c r="Q4196" s="8">
        <v>-1</v>
      </c>
      <c r="R4196" s="4">
        <v>0</v>
      </c>
      <c r="S4196" s="10" t="s">
        <v>33</v>
      </c>
      <c r="T4196" s="11">
        <v>0</v>
      </c>
    </row>
    <row r="4197" spans="1:20" x14ac:dyDescent="0.2">
      <c r="A4197" s="3" t="s">
        <v>161</v>
      </c>
      <c r="B4197" s="3" t="s">
        <v>162</v>
      </c>
      <c r="C4197" s="4" t="s">
        <v>128</v>
      </c>
      <c r="D4197" s="3" t="s">
        <v>85</v>
      </c>
      <c r="E4197" s="5">
        <v>6.25</v>
      </c>
      <c r="F4197" s="4">
        <v>97</v>
      </c>
      <c r="G4197" s="5">
        <v>321.63749971250002</v>
      </c>
      <c r="H4197" s="5">
        <v>3.3158505125</v>
      </c>
      <c r="I4197" s="4">
        <v>2908</v>
      </c>
      <c r="J4197" s="6">
        <v>3.33562585969739</v>
      </c>
      <c r="K4197" s="7">
        <v>1.97603163686382</v>
      </c>
      <c r="L4197" s="6">
        <v>0</v>
      </c>
      <c r="M4197" s="5">
        <v>0</v>
      </c>
      <c r="N4197" s="5">
        <v>0</v>
      </c>
      <c r="O4197" s="5">
        <v>321.63749971250002</v>
      </c>
      <c r="P4197" s="5">
        <v>-321.63749971250002</v>
      </c>
      <c r="Q4197" s="8">
        <v>-1</v>
      </c>
      <c r="R4197" s="4">
        <v>0</v>
      </c>
      <c r="S4197" s="10" t="s">
        <v>33</v>
      </c>
      <c r="T4197" s="11">
        <v>0</v>
      </c>
    </row>
    <row r="4198" spans="1:20" x14ac:dyDescent="0.2">
      <c r="A4198" s="3" t="s">
        <v>161</v>
      </c>
      <c r="B4198" s="3" t="s">
        <v>162</v>
      </c>
      <c r="C4198" s="4" t="s">
        <v>128</v>
      </c>
      <c r="D4198" s="3" t="s">
        <v>85</v>
      </c>
      <c r="E4198" s="5">
        <v>6.25</v>
      </c>
      <c r="F4198" s="4">
        <v>160</v>
      </c>
      <c r="G4198" s="5">
        <v>331.8</v>
      </c>
      <c r="H4198" s="5">
        <v>2.07375</v>
      </c>
      <c r="I4198" s="4">
        <v>3713</v>
      </c>
      <c r="J4198" s="6">
        <v>4.3091839482897898</v>
      </c>
      <c r="K4198" s="7">
        <v>1.5510907621869101</v>
      </c>
      <c r="L4198" s="6">
        <v>0</v>
      </c>
      <c r="M4198" s="5">
        <v>0</v>
      </c>
      <c r="N4198" s="5">
        <v>0</v>
      </c>
      <c r="O4198" s="5">
        <v>331.8</v>
      </c>
      <c r="P4198" s="5">
        <v>-331.8</v>
      </c>
      <c r="Q4198" s="8">
        <v>-1</v>
      </c>
      <c r="R4198" s="4">
        <v>0</v>
      </c>
      <c r="S4198" s="10" t="s">
        <v>33</v>
      </c>
      <c r="T4198" s="11">
        <v>0</v>
      </c>
    </row>
    <row r="4199" spans="1:20" x14ac:dyDescent="0.2">
      <c r="A4199" s="3" t="s">
        <v>161</v>
      </c>
      <c r="B4199" s="3" t="s">
        <v>162</v>
      </c>
      <c r="C4199" s="4" t="s">
        <v>128</v>
      </c>
      <c r="D4199" s="3" t="s">
        <v>85</v>
      </c>
      <c r="E4199" s="5">
        <v>6.25</v>
      </c>
      <c r="F4199" s="4">
        <v>122</v>
      </c>
      <c r="G4199" s="5">
        <v>332.96249912500002</v>
      </c>
      <c r="H4199" s="5">
        <v>2.7292008125000002</v>
      </c>
      <c r="I4199" s="4">
        <v>2161</v>
      </c>
      <c r="J4199" s="6">
        <v>5.6455344747801899</v>
      </c>
      <c r="K4199" s="7">
        <v>1.0906524757056899</v>
      </c>
      <c r="L4199" s="6">
        <v>0</v>
      </c>
      <c r="M4199" s="5">
        <v>0</v>
      </c>
      <c r="N4199" s="5">
        <v>0</v>
      </c>
      <c r="O4199" s="5">
        <v>332.96249912500002</v>
      </c>
      <c r="P4199" s="5">
        <v>-332.96249912500002</v>
      </c>
      <c r="Q4199" s="8">
        <v>-1</v>
      </c>
      <c r="R4199" s="4">
        <v>0</v>
      </c>
      <c r="S4199" s="10" t="s">
        <v>33</v>
      </c>
      <c r="T4199" s="11">
        <v>0</v>
      </c>
    </row>
    <row r="4200" spans="1:20" x14ac:dyDescent="0.2">
      <c r="A4200" s="3" t="s">
        <v>161</v>
      </c>
      <c r="B4200" s="3" t="s">
        <v>162</v>
      </c>
      <c r="C4200" s="4" t="s">
        <v>128</v>
      </c>
      <c r="D4200" s="3" t="s">
        <v>85</v>
      </c>
      <c r="E4200" s="5">
        <v>6.25</v>
      </c>
      <c r="F4200" s="4">
        <v>157</v>
      </c>
      <c r="G4200" s="5">
        <v>353.53749839999995</v>
      </c>
      <c r="H4200" s="5">
        <v>2.2518311999999998</v>
      </c>
      <c r="I4200" s="4">
        <v>4926</v>
      </c>
      <c r="J4200" s="6">
        <v>3.18717011774259</v>
      </c>
      <c r="K4200" s="7">
        <v>4.89939098660171</v>
      </c>
      <c r="L4200" s="6">
        <v>0</v>
      </c>
      <c r="M4200" s="5">
        <v>0</v>
      </c>
      <c r="N4200" s="5">
        <v>0</v>
      </c>
      <c r="O4200" s="5">
        <v>353.53749839999995</v>
      </c>
      <c r="P4200" s="5">
        <v>-353.53749839999995</v>
      </c>
      <c r="Q4200" s="8">
        <v>-1</v>
      </c>
      <c r="R4200" s="4">
        <v>0</v>
      </c>
      <c r="S4200" s="10" t="s">
        <v>33</v>
      </c>
      <c r="T4200" s="11">
        <v>0</v>
      </c>
    </row>
    <row r="4201" spans="1:20" x14ac:dyDescent="0.2">
      <c r="A4201" s="3" t="s">
        <v>161</v>
      </c>
      <c r="B4201" s="3" t="s">
        <v>162</v>
      </c>
      <c r="C4201" s="4" t="s">
        <v>128</v>
      </c>
      <c r="D4201" s="3" t="s">
        <v>85</v>
      </c>
      <c r="E4201" s="5">
        <v>6.25</v>
      </c>
      <c r="F4201" s="4">
        <v>146</v>
      </c>
      <c r="G4201" s="5">
        <v>354.6999993</v>
      </c>
      <c r="H4201" s="5">
        <v>2.4294520500000001</v>
      </c>
      <c r="I4201" s="4">
        <v>4771</v>
      </c>
      <c r="J4201" s="6">
        <v>3.0601551037518302</v>
      </c>
      <c r="K4201" s="7">
        <v>1.9346677845315401</v>
      </c>
      <c r="L4201" s="6">
        <v>0</v>
      </c>
      <c r="M4201" s="5">
        <v>0</v>
      </c>
      <c r="N4201" s="5">
        <v>0</v>
      </c>
      <c r="O4201" s="5">
        <v>354.6999993</v>
      </c>
      <c r="P4201" s="5">
        <v>-354.6999993</v>
      </c>
      <c r="Q4201" s="8">
        <v>-1</v>
      </c>
      <c r="R4201" s="4">
        <v>0</v>
      </c>
      <c r="S4201" s="10" t="s">
        <v>33</v>
      </c>
      <c r="T4201" s="11">
        <v>0</v>
      </c>
    </row>
    <row r="4202" spans="1:20" x14ac:dyDescent="0.2">
      <c r="A4202" s="3" t="s">
        <v>161</v>
      </c>
      <c r="B4202" s="3" t="s">
        <v>162</v>
      </c>
      <c r="C4202" s="4" t="s">
        <v>128</v>
      </c>
      <c r="D4202" s="3" t="s">
        <v>31</v>
      </c>
      <c r="E4202" s="5">
        <v>6.25</v>
      </c>
      <c r="F4202" s="4">
        <v>183</v>
      </c>
      <c r="G4202" s="5">
        <v>373.04999951249999</v>
      </c>
      <c r="H4202" s="5">
        <v>2.0385245875</v>
      </c>
      <c r="I4202" s="4">
        <v>3290</v>
      </c>
      <c r="J4202" s="6">
        <v>5.5623100303951398</v>
      </c>
      <c r="K4202" s="7">
        <v>1.64984802431611</v>
      </c>
      <c r="L4202" s="6">
        <v>0</v>
      </c>
      <c r="M4202" s="5">
        <v>0</v>
      </c>
      <c r="N4202" s="5">
        <v>0</v>
      </c>
      <c r="O4202" s="5">
        <v>373.04999951249999</v>
      </c>
      <c r="P4202" s="5">
        <v>-373.04999951249999</v>
      </c>
      <c r="Q4202" s="8">
        <v>-1</v>
      </c>
      <c r="R4202" s="4">
        <v>0</v>
      </c>
      <c r="S4202" s="10" t="s">
        <v>33</v>
      </c>
      <c r="T4202" s="11">
        <v>0</v>
      </c>
    </row>
    <row r="4203" spans="1:20" x14ac:dyDescent="0.2">
      <c r="A4203" s="3" t="s">
        <v>161</v>
      </c>
      <c r="B4203" s="3" t="s">
        <v>162</v>
      </c>
      <c r="C4203" s="4" t="s">
        <v>128</v>
      </c>
      <c r="D4203" s="3" t="s">
        <v>85</v>
      </c>
      <c r="E4203" s="5">
        <v>6.25</v>
      </c>
      <c r="F4203" s="4">
        <v>220</v>
      </c>
      <c r="G4203" s="5">
        <v>382.8</v>
      </c>
      <c r="H4203" s="5">
        <v>1.74</v>
      </c>
      <c r="I4203" s="4">
        <v>3554</v>
      </c>
      <c r="J4203" s="6">
        <v>6.1902082160945398</v>
      </c>
      <c r="K4203" s="7">
        <v>2.0180641530669701</v>
      </c>
      <c r="L4203" s="6">
        <v>0</v>
      </c>
      <c r="M4203" s="5">
        <v>0</v>
      </c>
      <c r="N4203" s="5">
        <v>0</v>
      </c>
      <c r="O4203" s="5">
        <v>382.8</v>
      </c>
      <c r="P4203" s="5">
        <v>-382.8</v>
      </c>
      <c r="Q4203" s="8">
        <v>-1</v>
      </c>
      <c r="R4203" s="4">
        <v>0</v>
      </c>
      <c r="S4203" s="10" t="s">
        <v>33</v>
      </c>
      <c r="T4203" s="11">
        <v>0</v>
      </c>
    </row>
    <row r="4204" spans="1:20" x14ac:dyDescent="0.2">
      <c r="A4204" s="3" t="s">
        <v>161</v>
      </c>
      <c r="B4204" s="3" t="s">
        <v>162</v>
      </c>
      <c r="C4204" s="4" t="s">
        <v>128</v>
      </c>
      <c r="D4204" s="3" t="s">
        <v>85</v>
      </c>
      <c r="E4204" s="5">
        <v>6.25</v>
      </c>
      <c r="F4204" s="4">
        <v>127</v>
      </c>
      <c r="G4204" s="5">
        <v>394.63749971249996</v>
      </c>
      <c r="H4204" s="5">
        <v>3.1073818874999999</v>
      </c>
      <c r="I4204" s="4">
        <v>12227</v>
      </c>
      <c r="J4204" s="6">
        <v>1.03868487772961</v>
      </c>
      <c r="K4204" s="7">
        <v>3.55321010877566</v>
      </c>
      <c r="L4204" s="6">
        <v>0</v>
      </c>
      <c r="M4204" s="5">
        <v>0</v>
      </c>
      <c r="N4204" s="5">
        <v>0</v>
      </c>
      <c r="O4204" s="5">
        <v>394.63749971249996</v>
      </c>
      <c r="P4204" s="5">
        <v>-394.63749971249996</v>
      </c>
      <c r="Q4204" s="8">
        <v>-1</v>
      </c>
      <c r="R4204" s="4">
        <v>0</v>
      </c>
      <c r="S4204" s="10" t="s">
        <v>33</v>
      </c>
      <c r="T4204" s="11">
        <v>0</v>
      </c>
    </row>
    <row r="4205" spans="1:20" x14ac:dyDescent="0.2">
      <c r="A4205" s="3" t="s">
        <v>161</v>
      </c>
      <c r="B4205" s="3" t="s">
        <v>162</v>
      </c>
      <c r="C4205" s="4" t="s">
        <v>128</v>
      </c>
      <c r="D4205" s="3" t="s">
        <v>85</v>
      </c>
      <c r="E4205" s="5">
        <v>6.25</v>
      </c>
      <c r="F4205" s="4">
        <v>189</v>
      </c>
      <c r="G4205" s="5">
        <v>396.46249807499998</v>
      </c>
      <c r="H4205" s="5">
        <v>2.0976851750000001</v>
      </c>
      <c r="I4205" s="4">
        <v>6494</v>
      </c>
      <c r="J4205" s="6">
        <v>2.9103788112103501</v>
      </c>
      <c r="K4205" s="7">
        <v>1.7729750538958999</v>
      </c>
      <c r="L4205" s="6">
        <v>0</v>
      </c>
      <c r="M4205" s="5">
        <v>0</v>
      </c>
      <c r="N4205" s="5">
        <v>0</v>
      </c>
      <c r="O4205" s="5">
        <v>396.46249807499998</v>
      </c>
      <c r="P4205" s="5">
        <v>-396.46249807499998</v>
      </c>
      <c r="Q4205" s="8">
        <v>-1</v>
      </c>
      <c r="R4205" s="4">
        <v>0</v>
      </c>
      <c r="S4205" s="10" t="s">
        <v>33</v>
      </c>
      <c r="T4205" s="11">
        <v>0</v>
      </c>
    </row>
    <row r="4206" spans="1:20" x14ac:dyDescent="0.2">
      <c r="A4206" s="3" t="s">
        <v>161</v>
      </c>
      <c r="B4206" s="3" t="s">
        <v>162</v>
      </c>
      <c r="C4206" s="4" t="s">
        <v>128</v>
      </c>
      <c r="D4206" s="3" t="s">
        <v>85</v>
      </c>
      <c r="E4206" s="5">
        <v>6.25</v>
      </c>
      <c r="F4206" s="4">
        <v>107</v>
      </c>
      <c r="G4206" s="5">
        <v>417.93749931249999</v>
      </c>
      <c r="H4206" s="5">
        <v>3.9059579374999998</v>
      </c>
      <c r="I4206" s="4">
        <v>3095</v>
      </c>
      <c r="J4206" s="6">
        <v>3.4571890145395798</v>
      </c>
      <c r="K4206" s="7">
        <v>2.0962197092084001</v>
      </c>
      <c r="L4206" s="6">
        <v>0</v>
      </c>
      <c r="M4206" s="5">
        <v>0</v>
      </c>
      <c r="N4206" s="5">
        <v>0</v>
      </c>
      <c r="O4206" s="5">
        <v>417.93749931249999</v>
      </c>
      <c r="P4206" s="5">
        <v>-417.93749931249999</v>
      </c>
      <c r="Q4206" s="8">
        <v>-1</v>
      </c>
      <c r="R4206" s="4">
        <v>0</v>
      </c>
      <c r="S4206" s="10" t="s">
        <v>33</v>
      </c>
      <c r="T4206" s="11">
        <v>0</v>
      </c>
    </row>
    <row r="4207" spans="1:20" x14ac:dyDescent="0.2">
      <c r="A4207" s="3" t="s">
        <v>161</v>
      </c>
      <c r="B4207" s="3" t="s">
        <v>162</v>
      </c>
      <c r="C4207" s="4" t="s">
        <v>128</v>
      </c>
      <c r="D4207" s="3" t="s">
        <v>25</v>
      </c>
      <c r="E4207" s="5">
        <v>6.25</v>
      </c>
      <c r="F4207" s="4">
        <v>156</v>
      </c>
      <c r="G4207" s="5">
        <v>433.72499820000007</v>
      </c>
      <c r="H4207" s="5">
        <v>2.7802884500000005</v>
      </c>
      <c r="I4207" s="4">
        <v>2526</v>
      </c>
      <c r="J4207" s="6">
        <v>6.1757719714964399</v>
      </c>
      <c r="K4207" s="7">
        <v>2.4610055423594601</v>
      </c>
      <c r="L4207" s="6">
        <v>0</v>
      </c>
      <c r="M4207" s="5">
        <v>0</v>
      </c>
      <c r="N4207" s="5">
        <v>0</v>
      </c>
      <c r="O4207" s="5">
        <v>433.72499820000007</v>
      </c>
      <c r="P4207" s="5">
        <v>-433.72499820000007</v>
      </c>
      <c r="Q4207" s="8">
        <v>-1</v>
      </c>
      <c r="R4207" s="4">
        <v>0</v>
      </c>
      <c r="S4207" s="10" t="s">
        <v>33</v>
      </c>
      <c r="T4207" s="11">
        <v>0</v>
      </c>
    </row>
    <row r="4208" spans="1:20" x14ac:dyDescent="0.2">
      <c r="A4208" s="3" t="s">
        <v>161</v>
      </c>
      <c r="B4208" s="3" t="s">
        <v>162</v>
      </c>
      <c r="C4208" s="4" t="s">
        <v>128</v>
      </c>
      <c r="D4208" s="3" t="s">
        <v>85</v>
      </c>
      <c r="E4208" s="5">
        <v>6.25</v>
      </c>
      <c r="F4208" s="4">
        <v>352</v>
      </c>
      <c r="G4208" s="5">
        <v>445.29999800000007</v>
      </c>
      <c r="H4208" s="5">
        <v>1.2650568125000001</v>
      </c>
      <c r="I4208" s="4">
        <v>9263</v>
      </c>
      <c r="J4208" s="6">
        <v>3.80006477383137</v>
      </c>
      <c r="K4208" s="7">
        <v>5.1211918384972499</v>
      </c>
      <c r="L4208" s="6">
        <v>0</v>
      </c>
      <c r="M4208" s="5">
        <v>0</v>
      </c>
      <c r="N4208" s="5">
        <v>0</v>
      </c>
      <c r="O4208" s="5">
        <v>445.29999800000007</v>
      </c>
      <c r="P4208" s="5">
        <v>-445.29999800000007</v>
      </c>
      <c r="Q4208" s="8">
        <v>-1</v>
      </c>
      <c r="R4208" s="4">
        <v>0</v>
      </c>
      <c r="S4208" s="10" t="s">
        <v>33</v>
      </c>
      <c r="T4208" s="11">
        <v>0</v>
      </c>
    </row>
    <row r="4209" spans="1:20" x14ac:dyDescent="0.2">
      <c r="A4209" s="3" t="s">
        <v>161</v>
      </c>
      <c r="B4209" s="3" t="s">
        <v>162</v>
      </c>
      <c r="C4209" s="4" t="s">
        <v>128</v>
      </c>
      <c r="D4209" s="3" t="s">
        <v>85</v>
      </c>
      <c r="E4209" s="5">
        <v>6.25</v>
      </c>
      <c r="F4209" s="4">
        <v>165</v>
      </c>
      <c r="G4209" s="5">
        <v>460.27499924999995</v>
      </c>
      <c r="H4209" s="5">
        <v>2.7895454499999999</v>
      </c>
      <c r="I4209" s="4">
        <v>3471</v>
      </c>
      <c r="J4209" s="6">
        <v>4.7536732929991397</v>
      </c>
      <c r="K4209" s="7">
        <v>1.35715932008067</v>
      </c>
      <c r="L4209" s="6">
        <v>0</v>
      </c>
      <c r="M4209" s="5">
        <v>0</v>
      </c>
      <c r="N4209" s="5">
        <v>0</v>
      </c>
      <c r="O4209" s="5">
        <v>460.27499924999995</v>
      </c>
      <c r="P4209" s="5">
        <v>-460.27499924999995</v>
      </c>
      <c r="Q4209" s="8">
        <v>-1</v>
      </c>
      <c r="R4209" s="4">
        <v>0</v>
      </c>
      <c r="S4209" s="10" t="s">
        <v>33</v>
      </c>
      <c r="T4209" s="11">
        <v>0</v>
      </c>
    </row>
    <row r="4210" spans="1:20" x14ac:dyDescent="0.2">
      <c r="A4210" s="3" t="s">
        <v>161</v>
      </c>
      <c r="B4210" s="3" t="s">
        <v>162</v>
      </c>
      <c r="C4210" s="4" t="s">
        <v>128</v>
      </c>
      <c r="D4210" s="3" t="s">
        <v>85</v>
      </c>
      <c r="E4210" s="5">
        <v>6.25</v>
      </c>
      <c r="F4210" s="4">
        <v>185</v>
      </c>
      <c r="G4210" s="5">
        <v>491.02499968750004</v>
      </c>
      <c r="H4210" s="5">
        <v>2.6541891875000001</v>
      </c>
      <c r="I4210" s="4">
        <v>12053</v>
      </c>
      <c r="J4210" s="6">
        <v>1.5348875798556401</v>
      </c>
      <c r="K4210" s="7">
        <v>1.48819381066954</v>
      </c>
      <c r="L4210" s="6">
        <v>0</v>
      </c>
      <c r="M4210" s="5">
        <v>0</v>
      </c>
      <c r="N4210" s="5">
        <v>0</v>
      </c>
      <c r="O4210" s="5">
        <v>491.02499968750004</v>
      </c>
      <c r="P4210" s="5">
        <v>-491.02499968750004</v>
      </c>
      <c r="Q4210" s="8">
        <v>-1</v>
      </c>
      <c r="R4210" s="4">
        <v>0</v>
      </c>
      <c r="S4210" s="10" t="s">
        <v>33</v>
      </c>
      <c r="T4210" s="11">
        <v>0</v>
      </c>
    </row>
    <row r="4211" spans="1:20" x14ac:dyDescent="0.2">
      <c r="A4211" s="3" t="s">
        <v>161</v>
      </c>
      <c r="B4211" s="3" t="s">
        <v>162</v>
      </c>
      <c r="C4211" s="4" t="s">
        <v>128</v>
      </c>
      <c r="D4211" s="3" t="s">
        <v>85</v>
      </c>
      <c r="E4211" s="5">
        <v>6.25</v>
      </c>
      <c r="F4211" s="4">
        <v>172</v>
      </c>
      <c r="G4211" s="5">
        <v>491.53749994999993</v>
      </c>
      <c r="H4211" s="5">
        <v>2.8577761624999996</v>
      </c>
      <c r="I4211" s="4">
        <v>3097</v>
      </c>
      <c r="J4211" s="6">
        <v>5.55376170487569</v>
      </c>
      <c r="K4211" s="7">
        <v>1.22638036809816</v>
      </c>
      <c r="L4211" s="6">
        <v>0</v>
      </c>
      <c r="M4211" s="5">
        <v>0</v>
      </c>
      <c r="N4211" s="5">
        <v>0</v>
      </c>
      <c r="O4211" s="5">
        <v>491.53749994999993</v>
      </c>
      <c r="P4211" s="5">
        <v>-491.53749994999993</v>
      </c>
      <c r="Q4211" s="8">
        <v>-1</v>
      </c>
      <c r="R4211" s="4">
        <v>0</v>
      </c>
      <c r="S4211" s="10" t="s">
        <v>33</v>
      </c>
      <c r="T4211" s="11">
        <v>0</v>
      </c>
    </row>
    <row r="4212" spans="1:20" x14ac:dyDescent="0.2">
      <c r="A4212" s="3" t="s">
        <v>161</v>
      </c>
      <c r="B4212" s="3" t="s">
        <v>162</v>
      </c>
      <c r="C4212" s="4" t="s">
        <v>128</v>
      </c>
      <c r="D4212" s="3" t="s">
        <v>85</v>
      </c>
      <c r="E4212" s="5">
        <v>6.25</v>
      </c>
      <c r="F4212" s="4">
        <v>194</v>
      </c>
      <c r="G4212" s="5">
        <v>518.34999922499992</v>
      </c>
      <c r="H4212" s="5">
        <v>2.6719072124999999</v>
      </c>
      <c r="I4212" s="4">
        <v>8491</v>
      </c>
      <c r="J4212" s="6">
        <v>2.2847721116476301</v>
      </c>
      <c r="K4212" s="7">
        <v>2.1545518784595501</v>
      </c>
      <c r="L4212" s="6">
        <v>0</v>
      </c>
      <c r="M4212" s="5">
        <v>0</v>
      </c>
      <c r="N4212" s="5">
        <v>0</v>
      </c>
      <c r="O4212" s="5">
        <v>518.34999922499992</v>
      </c>
      <c r="P4212" s="5">
        <v>-518.34999922499992</v>
      </c>
      <c r="Q4212" s="8">
        <v>-1</v>
      </c>
      <c r="R4212" s="4">
        <v>0</v>
      </c>
      <c r="S4212" s="10" t="s">
        <v>33</v>
      </c>
      <c r="T4212" s="11">
        <v>0</v>
      </c>
    </row>
    <row r="4213" spans="1:20" x14ac:dyDescent="0.2">
      <c r="A4213" s="3" t="s">
        <v>161</v>
      </c>
      <c r="B4213" s="3" t="s">
        <v>162</v>
      </c>
      <c r="C4213" s="4" t="s">
        <v>128</v>
      </c>
      <c r="D4213" s="3" t="s">
        <v>66</v>
      </c>
      <c r="E4213" s="5">
        <v>6.25</v>
      </c>
      <c r="F4213" s="4">
        <v>121</v>
      </c>
      <c r="G4213" s="5">
        <v>528.67499987500003</v>
      </c>
      <c r="H4213" s="5">
        <v>4.3692148749999999</v>
      </c>
      <c r="I4213" s="4">
        <v>5957</v>
      </c>
      <c r="J4213" s="6">
        <v>2.03122377035421</v>
      </c>
      <c r="K4213" s="7">
        <v>2.60738626825583</v>
      </c>
      <c r="L4213" s="6">
        <v>0</v>
      </c>
      <c r="M4213" s="5">
        <v>0</v>
      </c>
      <c r="N4213" s="5">
        <v>0</v>
      </c>
      <c r="O4213" s="5">
        <v>528.67499987500003</v>
      </c>
      <c r="P4213" s="5">
        <v>-528.67499987500003</v>
      </c>
      <c r="Q4213" s="8">
        <v>-1</v>
      </c>
      <c r="R4213" s="4">
        <v>0</v>
      </c>
      <c r="S4213" s="10" t="s">
        <v>33</v>
      </c>
      <c r="T4213" s="11">
        <v>0</v>
      </c>
    </row>
    <row r="4214" spans="1:20" x14ac:dyDescent="0.2">
      <c r="A4214" s="3" t="s">
        <v>161</v>
      </c>
      <c r="B4214" s="3" t="s">
        <v>162</v>
      </c>
      <c r="C4214" s="4" t="s">
        <v>128</v>
      </c>
      <c r="D4214" s="3" t="s">
        <v>85</v>
      </c>
      <c r="E4214" s="5">
        <v>6.25</v>
      </c>
      <c r="F4214" s="4">
        <v>200</v>
      </c>
      <c r="G4214" s="5">
        <v>555.07500000000005</v>
      </c>
      <c r="H4214" s="5">
        <v>2.7753749999999999</v>
      </c>
      <c r="I4214" s="4">
        <v>2816</v>
      </c>
      <c r="J4214" s="6">
        <v>7.1022727272727302</v>
      </c>
      <c r="K4214" s="7">
        <v>1.10546875</v>
      </c>
      <c r="L4214" s="6">
        <v>0</v>
      </c>
      <c r="M4214" s="5">
        <v>0</v>
      </c>
      <c r="N4214" s="5">
        <v>0</v>
      </c>
      <c r="O4214" s="5">
        <v>555.07500000000005</v>
      </c>
      <c r="P4214" s="5">
        <v>-555.07500000000005</v>
      </c>
      <c r="Q4214" s="8">
        <v>-1</v>
      </c>
      <c r="R4214" s="4">
        <v>0</v>
      </c>
      <c r="S4214" s="10" t="s">
        <v>33</v>
      </c>
      <c r="T4214" s="11">
        <v>0</v>
      </c>
    </row>
    <row r="4215" spans="1:20" x14ac:dyDescent="0.2">
      <c r="A4215" s="3" t="s">
        <v>161</v>
      </c>
      <c r="B4215" s="3" t="s">
        <v>162</v>
      </c>
      <c r="C4215" s="4" t="s">
        <v>128</v>
      </c>
      <c r="D4215" s="3" t="s">
        <v>85</v>
      </c>
      <c r="E4215" s="5">
        <v>6.25</v>
      </c>
      <c r="F4215" s="4">
        <v>177</v>
      </c>
      <c r="G4215" s="5">
        <v>557.91249821249994</v>
      </c>
      <c r="H4215" s="5">
        <v>3.1520480124999999</v>
      </c>
      <c r="I4215" s="4">
        <v>4933</v>
      </c>
      <c r="J4215" s="6">
        <v>3.5880802756943</v>
      </c>
      <c r="K4215" s="7">
        <v>1.17510642610987</v>
      </c>
      <c r="L4215" s="6">
        <v>0</v>
      </c>
      <c r="M4215" s="5">
        <v>0</v>
      </c>
      <c r="N4215" s="5">
        <v>0</v>
      </c>
      <c r="O4215" s="5">
        <v>557.91249821249994</v>
      </c>
      <c r="P4215" s="5">
        <v>-557.91249821249994</v>
      </c>
      <c r="Q4215" s="8">
        <v>-1</v>
      </c>
      <c r="R4215" s="4">
        <v>0</v>
      </c>
      <c r="S4215" s="10" t="s">
        <v>33</v>
      </c>
      <c r="T4215" s="11">
        <v>0</v>
      </c>
    </row>
    <row r="4216" spans="1:20" x14ac:dyDescent="0.2">
      <c r="A4216" s="3" t="s">
        <v>161</v>
      </c>
      <c r="B4216" s="3" t="s">
        <v>162</v>
      </c>
      <c r="C4216" s="4" t="s">
        <v>128</v>
      </c>
      <c r="D4216" s="3" t="s">
        <v>85</v>
      </c>
      <c r="E4216" s="5">
        <v>6.25</v>
      </c>
      <c r="F4216" s="4">
        <v>181</v>
      </c>
      <c r="G4216" s="5">
        <v>592.03749966249995</v>
      </c>
      <c r="H4216" s="5">
        <v>3.2709254124999996</v>
      </c>
      <c r="I4216" s="4">
        <v>5303</v>
      </c>
      <c r="J4216" s="6">
        <v>3.4131623609277799</v>
      </c>
      <c r="K4216" s="7">
        <v>1.3745427116726401</v>
      </c>
      <c r="L4216" s="6">
        <v>0</v>
      </c>
      <c r="M4216" s="5">
        <v>0</v>
      </c>
      <c r="N4216" s="5">
        <v>0</v>
      </c>
      <c r="O4216" s="5">
        <v>592.03749966249995</v>
      </c>
      <c r="P4216" s="5">
        <v>-592.03749966249995</v>
      </c>
      <c r="Q4216" s="8">
        <v>-1</v>
      </c>
      <c r="R4216" s="4">
        <v>0</v>
      </c>
      <c r="S4216" s="10" t="s">
        <v>33</v>
      </c>
      <c r="T4216" s="11">
        <v>0</v>
      </c>
    </row>
    <row r="4217" spans="1:20" x14ac:dyDescent="0.2">
      <c r="A4217" s="3" t="s">
        <v>161</v>
      </c>
      <c r="B4217" s="3" t="s">
        <v>162</v>
      </c>
      <c r="C4217" s="4" t="s">
        <v>128</v>
      </c>
      <c r="D4217" s="3" t="s">
        <v>85</v>
      </c>
      <c r="E4217" s="5">
        <v>6.25</v>
      </c>
      <c r="F4217" s="4">
        <v>198</v>
      </c>
      <c r="G4217" s="5">
        <v>601.84999957500008</v>
      </c>
      <c r="H4217" s="5">
        <v>3.0396464625000004</v>
      </c>
      <c r="I4217" s="4">
        <v>6220</v>
      </c>
      <c r="J4217" s="6">
        <v>3.1832797427652699</v>
      </c>
      <c r="K4217" s="7">
        <v>3.4086977491961399</v>
      </c>
      <c r="L4217" s="6">
        <v>0</v>
      </c>
      <c r="M4217" s="5">
        <v>0</v>
      </c>
      <c r="N4217" s="5">
        <v>0</v>
      </c>
      <c r="O4217" s="5">
        <v>601.84999957500008</v>
      </c>
      <c r="P4217" s="5">
        <v>-601.84999957500008</v>
      </c>
      <c r="Q4217" s="8">
        <v>-1</v>
      </c>
      <c r="R4217" s="4">
        <v>0</v>
      </c>
      <c r="S4217" s="10" t="s">
        <v>33</v>
      </c>
      <c r="T4217" s="11">
        <v>0</v>
      </c>
    </row>
    <row r="4218" spans="1:20" x14ac:dyDescent="0.2">
      <c r="A4218" s="3" t="s">
        <v>161</v>
      </c>
      <c r="B4218" s="3" t="s">
        <v>162</v>
      </c>
      <c r="C4218" s="4" t="s">
        <v>128</v>
      </c>
      <c r="D4218" s="3" t="s">
        <v>85</v>
      </c>
      <c r="E4218" s="5">
        <v>6.25</v>
      </c>
      <c r="F4218" s="4">
        <v>223</v>
      </c>
      <c r="G4218" s="5">
        <v>648.91249728749995</v>
      </c>
      <c r="H4218" s="5">
        <v>2.9099215125</v>
      </c>
      <c r="I4218" s="4">
        <v>2932</v>
      </c>
      <c r="J4218" s="6">
        <v>7.6057298772169197</v>
      </c>
      <c r="K4218" s="7">
        <v>1.34369031377899</v>
      </c>
      <c r="L4218" s="6">
        <v>0</v>
      </c>
      <c r="M4218" s="5">
        <v>0</v>
      </c>
      <c r="N4218" s="5">
        <v>0</v>
      </c>
      <c r="O4218" s="5">
        <v>648.91249728749995</v>
      </c>
      <c r="P4218" s="5">
        <v>-648.91249728749995</v>
      </c>
      <c r="Q4218" s="8">
        <v>-1</v>
      </c>
      <c r="R4218" s="4">
        <v>0</v>
      </c>
      <c r="S4218" s="10" t="s">
        <v>33</v>
      </c>
      <c r="T4218" s="11">
        <v>0</v>
      </c>
    </row>
    <row r="4219" spans="1:20" x14ac:dyDescent="0.2">
      <c r="A4219" s="3" t="s">
        <v>161</v>
      </c>
      <c r="B4219" s="3" t="s">
        <v>162</v>
      </c>
      <c r="C4219" s="4" t="s">
        <v>128</v>
      </c>
      <c r="D4219" s="3" t="s">
        <v>85</v>
      </c>
      <c r="E4219" s="5">
        <v>6.25</v>
      </c>
      <c r="F4219" s="4">
        <v>215</v>
      </c>
      <c r="G4219" s="5">
        <v>681.68749787500008</v>
      </c>
      <c r="H4219" s="5">
        <v>3.1706395250000003</v>
      </c>
      <c r="I4219" s="4">
        <v>8485</v>
      </c>
      <c r="J4219" s="6">
        <v>2.5338833235120801</v>
      </c>
      <c r="K4219" s="7">
        <v>1.94780200353565</v>
      </c>
      <c r="L4219" s="6">
        <v>0</v>
      </c>
      <c r="M4219" s="5">
        <v>0</v>
      </c>
      <c r="N4219" s="5">
        <v>0</v>
      </c>
      <c r="O4219" s="5">
        <v>681.68749787500008</v>
      </c>
      <c r="P4219" s="5">
        <v>-681.68749787500008</v>
      </c>
      <c r="Q4219" s="8">
        <v>-1</v>
      </c>
      <c r="R4219" s="4">
        <v>0</v>
      </c>
      <c r="S4219" s="10" t="s">
        <v>33</v>
      </c>
      <c r="T4219" s="11">
        <v>0</v>
      </c>
    </row>
    <row r="4220" spans="1:20" x14ac:dyDescent="0.2">
      <c r="A4220" s="3" t="s">
        <v>161</v>
      </c>
      <c r="B4220" s="3" t="s">
        <v>162</v>
      </c>
      <c r="C4220" s="4" t="s">
        <v>128</v>
      </c>
      <c r="D4220" s="3" t="s">
        <v>85</v>
      </c>
      <c r="E4220" s="5">
        <v>6.25</v>
      </c>
      <c r="F4220" s="4">
        <v>243</v>
      </c>
      <c r="G4220" s="5">
        <v>688.4374983749999</v>
      </c>
      <c r="H4220" s="5">
        <v>2.8330761249999998</v>
      </c>
      <c r="I4220" s="4">
        <v>12008</v>
      </c>
      <c r="J4220" s="6">
        <v>2.0236508994003999</v>
      </c>
      <c r="K4220" s="7">
        <v>1.9363341105929399</v>
      </c>
      <c r="L4220" s="6">
        <v>0</v>
      </c>
      <c r="M4220" s="5">
        <v>0</v>
      </c>
      <c r="N4220" s="5">
        <v>0</v>
      </c>
      <c r="O4220" s="5">
        <v>688.4374983749999</v>
      </c>
      <c r="P4220" s="5">
        <v>-688.4374983749999</v>
      </c>
      <c r="Q4220" s="8">
        <v>-1</v>
      </c>
      <c r="R4220" s="4">
        <v>0</v>
      </c>
      <c r="S4220" s="10" t="s">
        <v>33</v>
      </c>
      <c r="T4220" s="11">
        <v>0</v>
      </c>
    </row>
    <row r="4221" spans="1:20" x14ac:dyDescent="0.2">
      <c r="A4221" s="3" t="s">
        <v>161</v>
      </c>
      <c r="B4221" s="3" t="s">
        <v>162</v>
      </c>
      <c r="C4221" s="4" t="s">
        <v>128</v>
      </c>
      <c r="D4221" s="3" t="s">
        <v>85</v>
      </c>
      <c r="E4221" s="5">
        <v>6.25</v>
      </c>
      <c r="F4221" s="4">
        <v>348</v>
      </c>
      <c r="G4221" s="5">
        <v>739.62499724999998</v>
      </c>
      <c r="H4221" s="5">
        <v>2.1253591875</v>
      </c>
      <c r="I4221" s="4">
        <v>4040</v>
      </c>
      <c r="J4221" s="6">
        <v>8.6138613861386109</v>
      </c>
      <c r="K4221" s="7">
        <v>2.7771287128712898</v>
      </c>
      <c r="L4221" s="6">
        <v>0</v>
      </c>
      <c r="M4221" s="5">
        <v>0</v>
      </c>
      <c r="N4221" s="5">
        <v>0</v>
      </c>
      <c r="O4221" s="5">
        <v>739.62499724999998</v>
      </c>
      <c r="P4221" s="5">
        <v>-739.62499724999998</v>
      </c>
      <c r="Q4221" s="8">
        <v>-1</v>
      </c>
      <c r="R4221" s="4">
        <v>0</v>
      </c>
      <c r="S4221" s="10" t="s">
        <v>33</v>
      </c>
      <c r="T4221" s="11">
        <v>0</v>
      </c>
    </row>
    <row r="4222" spans="1:20" x14ac:dyDescent="0.2">
      <c r="A4222" s="3" t="s">
        <v>161</v>
      </c>
      <c r="B4222" s="3" t="s">
        <v>162</v>
      </c>
      <c r="C4222" s="4" t="s">
        <v>128</v>
      </c>
      <c r="D4222" s="3" t="s">
        <v>85</v>
      </c>
      <c r="E4222" s="5">
        <v>6.25</v>
      </c>
      <c r="F4222" s="4">
        <v>351</v>
      </c>
      <c r="G4222" s="5">
        <v>754.49999576250002</v>
      </c>
      <c r="H4222" s="5">
        <v>2.1495726374999999</v>
      </c>
      <c r="I4222" s="4">
        <v>4908</v>
      </c>
      <c r="J4222" s="6">
        <v>7.1515892420537899</v>
      </c>
      <c r="K4222" s="7">
        <v>2.9543398533007301</v>
      </c>
      <c r="L4222" s="6">
        <v>0</v>
      </c>
      <c r="M4222" s="5">
        <v>0</v>
      </c>
      <c r="N4222" s="5">
        <v>0</v>
      </c>
      <c r="O4222" s="5">
        <v>754.49999576250002</v>
      </c>
      <c r="P4222" s="5">
        <v>-754.49999576250002</v>
      </c>
      <c r="Q4222" s="8">
        <v>-1</v>
      </c>
      <c r="R4222" s="4">
        <v>0</v>
      </c>
      <c r="S4222" s="10" t="s">
        <v>33</v>
      </c>
      <c r="T4222" s="11">
        <v>0</v>
      </c>
    </row>
    <row r="4223" spans="1:20" x14ac:dyDescent="0.2">
      <c r="A4223" s="3" t="s">
        <v>161</v>
      </c>
      <c r="B4223" s="3" t="s">
        <v>162</v>
      </c>
      <c r="C4223" s="4" t="s">
        <v>128</v>
      </c>
      <c r="D4223" s="3" t="s">
        <v>85</v>
      </c>
      <c r="E4223" s="5">
        <v>6.25</v>
      </c>
      <c r="F4223" s="4">
        <v>493</v>
      </c>
      <c r="G4223" s="5">
        <v>793.52499827500003</v>
      </c>
      <c r="H4223" s="5">
        <v>1.6095841750000002</v>
      </c>
      <c r="I4223" s="4">
        <v>6514</v>
      </c>
      <c r="J4223" s="6">
        <v>7.5683143997543798</v>
      </c>
      <c r="K4223" s="7">
        <v>1.84200184218606</v>
      </c>
      <c r="L4223" s="6">
        <v>0</v>
      </c>
      <c r="M4223" s="5">
        <v>0</v>
      </c>
      <c r="N4223" s="5">
        <v>0</v>
      </c>
      <c r="O4223" s="5">
        <v>793.52499827500003</v>
      </c>
      <c r="P4223" s="5">
        <v>-793.52499827500003</v>
      </c>
      <c r="Q4223" s="8">
        <v>-1</v>
      </c>
      <c r="R4223" s="4">
        <v>0</v>
      </c>
      <c r="S4223" s="10" t="s">
        <v>33</v>
      </c>
      <c r="T4223" s="11">
        <v>0</v>
      </c>
    </row>
    <row r="4224" spans="1:20" x14ac:dyDescent="0.2">
      <c r="A4224" s="3" t="s">
        <v>161</v>
      </c>
      <c r="B4224" s="3" t="s">
        <v>162</v>
      </c>
      <c r="C4224" s="4" t="s">
        <v>128</v>
      </c>
      <c r="D4224" s="3" t="s">
        <v>85</v>
      </c>
      <c r="E4224" s="5">
        <v>6.25</v>
      </c>
      <c r="F4224" s="4">
        <v>265</v>
      </c>
      <c r="G4224" s="5">
        <v>812.21249862500008</v>
      </c>
      <c r="H4224" s="5">
        <v>3.0649528250000002</v>
      </c>
      <c r="I4224" s="4">
        <v>5539</v>
      </c>
      <c r="J4224" s="6">
        <v>4.7842570861166296</v>
      </c>
      <c r="K4224" s="7">
        <v>1.4447192634049499</v>
      </c>
      <c r="L4224" s="6">
        <v>0</v>
      </c>
      <c r="M4224" s="5">
        <v>0</v>
      </c>
      <c r="N4224" s="5">
        <v>0</v>
      </c>
      <c r="O4224" s="5">
        <v>812.21249862500008</v>
      </c>
      <c r="P4224" s="5">
        <v>-812.21249862500008</v>
      </c>
      <c r="Q4224" s="8">
        <v>-1</v>
      </c>
      <c r="R4224" s="4">
        <v>0</v>
      </c>
      <c r="S4224" s="10" t="s">
        <v>33</v>
      </c>
      <c r="T4224" s="11">
        <v>0</v>
      </c>
    </row>
    <row r="4225" spans="1:20" x14ac:dyDescent="0.2">
      <c r="A4225" s="3" t="s">
        <v>161</v>
      </c>
      <c r="B4225" s="3" t="s">
        <v>162</v>
      </c>
      <c r="C4225" s="4" t="s">
        <v>128</v>
      </c>
      <c r="D4225" s="3" t="s">
        <v>85</v>
      </c>
      <c r="E4225" s="5">
        <v>6.25</v>
      </c>
      <c r="F4225" s="4">
        <v>311</v>
      </c>
      <c r="G4225" s="5">
        <v>882.41249897500006</v>
      </c>
      <c r="H4225" s="5">
        <v>2.837339225</v>
      </c>
      <c r="I4225" s="4">
        <v>9145</v>
      </c>
      <c r="J4225" s="6">
        <v>3.4007654455986902</v>
      </c>
      <c r="K4225" s="7">
        <v>2.2732422088573001</v>
      </c>
      <c r="L4225" s="6">
        <v>0</v>
      </c>
      <c r="M4225" s="5">
        <v>0</v>
      </c>
      <c r="N4225" s="5">
        <v>0</v>
      </c>
      <c r="O4225" s="5">
        <v>882.41249897500006</v>
      </c>
      <c r="P4225" s="5">
        <v>-882.41249897500006</v>
      </c>
      <c r="Q4225" s="8">
        <v>-1</v>
      </c>
      <c r="R4225" s="4">
        <v>0</v>
      </c>
      <c r="S4225" s="10" t="s">
        <v>33</v>
      </c>
      <c r="T4225" s="11">
        <v>0</v>
      </c>
    </row>
    <row r="4226" spans="1:20" x14ac:dyDescent="0.2">
      <c r="A4226" s="3" t="s">
        <v>161</v>
      </c>
      <c r="B4226" s="3" t="s">
        <v>162</v>
      </c>
      <c r="C4226" s="4" t="s">
        <v>128</v>
      </c>
      <c r="D4226" s="3" t="s">
        <v>85</v>
      </c>
      <c r="E4226" s="5">
        <v>6.25</v>
      </c>
      <c r="F4226" s="4">
        <v>507</v>
      </c>
      <c r="G4226" s="5">
        <v>903.9249955125</v>
      </c>
      <c r="H4226" s="5">
        <v>1.7828895375</v>
      </c>
      <c r="I4226" s="4">
        <v>6966</v>
      </c>
      <c r="J4226" s="6">
        <v>7.2782084409991397</v>
      </c>
      <c r="K4226" s="7">
        <v>1.7573356302038501</v>
      </c>
      <c r="L4226" s="6">
        <v>0</v>
      </c>
      <c r="M4226" s="5">
        <v>0</v>
      </c>
      <c r="N4226" s="5">
        <v>0</v>
      </c>
      <c r="O4226" s="5">
        <v>903.9249955125</v>
      </c>
      <c r="P4226" s="5">
        <v>-903.9249955125</v>
      </c>
      <c r="Q4226" s="8">
        <v>-1</v>
      </c>
      <c r="R4226" s="4">
        <v>0</v>
      </c>
      <c r="S4226" s="10" t="s">
        <v>33</v>
      </c>
      <c r="T4226" s="11">
        <v>0</v>
      </c>
    </row>
    <row r="4227" spans="1:20" x14ac:dyDescent="0.2">
      <c r="A4227" s="3" t="s">
        <v>161</v>
      </c>
      <c r="B4227" s="3" t="s">
        <v>162</v>
      </c>
      <c r="C4227" s="4" t="s">
        <v>128</v>
      </c>
      <c r="D4227" s="3" t="s">
        <v>85</v>
      </c>
      <c r="E4227" s="5">
        <v>6.25</v>
      </c>
      <c r="F4227" s="4">
        <v>556</v>
      </c>
      <c r="G4227" s="5">
        <v>981.81249574999993</v>
      </c>
      <c r="H4227" s="5">
        <v>1.7658498124999999</v>
      </c>
      <c r="I4227" s="4">
        <v>6922</v>
      </c>
      <c r="J4227" s="6">
        <v>8.0323605894250196</v>
      </c>
      <c r="K4227" s="7">
        <v>1.82483386304536</v>
      </c>
      <c r="L4227" s="6">
        <v>0</v>
      </c>
      <c r="M4227" s="5">
        <v>0</v>
      </c>
      <c r="N4227" s="5">
        <v>0</v>
      </c>
      <c r="O4227" s="5">
        <v>981.81249574999993</v>
      </c>
      <c r="P4227" s="5">
        <v>-981.81249574999993</v>
      </c>
      <c r="Q4227" s="8">
        <v>-1</v>
      </c>
      <c r="R4227" s="4">
        <v>0</v>
      </c>
      <c r="S4227" s="10" t="s">
        <v>33</v>
      </c>
      <c r="T4227" s="11">
        <v>0</v>
      </c>
    </row>
    <row r="4228" spans="1:20" x14ac:dyDescent="0.2">
      <c r="A4228" s="3" t="s">
        <v>161</v>
      </c>
      <c r="B4228" s="3" t="s">
        <v>162</v>
      </c>
      <c r="C4228" s="4" t="s">
        <v>128</v>
      </c>
      <c r="D4228" s="3" t="s">
        <v>85</v>
      </c>
      <c r="E4228" s="5">
        <v>6.25</v>
      </c>
      <c r="F4228" s="4">
        <v>352</v>
      </c>
      <c r="G4228" s="5">
        <v>1045.4124999999999</v>
      </c>
      <c r="H4228" s="5">
        <v>2.9699218749999998</v>
      </c>
      <c r="I4228" s="4">
        <v>17381</v>
      </c>
      <c r="J4228" s="6">
        <v>2.02519993095909</v>
      </c>
      <c r="K4228" s="7">
        <v>1.6817444335768901</v>
      </c>
      <c r="L4228" s="6">
        <v>0</v>
      </c>
      <c r="M4228" s="5">
        <v>0</v>
      </c>
      <c r="N4228" s="5">
        <v>0</v>
      </c>
      <c r="O4228" s="5">
        <v>1045.4124999999999</v>
      </c>
      <c r="P4228" s="5">
        <v>-1045.4124999999999</v>
      </c>
      <c r="Q4228" s="8">
        <v>-1</v>
      </c>
      <c r="R4228" s="4">
        <v>0</v>
      </c>
      <c r="S4228" s="10" t="s">
        <v>33</v>
      </c>
      <c r="T4228" s="11">
        <v>0</v>
      </c>
    </row>
    <row r="4229" spans="1:20" x14ac:dyDescent="0.2">
      <c r="A4229" s="3" t="s">
        <v>161</v>
      </c>
      <c r="B4229" s="3" t="s">
        <v>162</v>
      </c>
      <c r="C4229" s="4" t="s">
        <v>128</v>
      </c>
      <c r="D4229" s="3" t="s">
        <v>85</v>
      </c>
      <c r="E4229" s="5">
        <v>6.25</v>
      </c>
      <c r="F4229" s="4">
        <v>490</v>
      </c>
      <c r="G4229" s="5">
        <v>1188.9749978750001</v>
      </c>
      <c r="H4229" s="5">
        <v>2.4264795875000003</v>
      </c>
      <c r="I4229" s="4">
        <v>8252</v>
      </c>
      <c r="J4229" s="6">
        <v>5.9379544352884199</v>
      </c>
      <c r="K4229" s="7">
        <v>1.17343674260785</v>
      </c>
      <c r="L4229" s="6">
        <v>0</v>
      </c>
      <c r="M4229" s="5">
        <v>0</v>
      </c>
      <c r="N4229" s="5">
        <v>0</v>
      </c>
      <c r="O4229" s="5">
        <v>1188.9749978750001</v>
      </c>
      <c r="P4229" s="5">
        <v>-1188.9749978750001</v>
      </c>
      <c r="Q4229" s="8">
        <v>-1</v>
      </c>
      <c r="R4229" s="4">
        <v>0</v>
      </c>
      <c r="S4229" s="10" t="s">
        <v>33</v>
      </c>
      <c r="T4229" s="11">
        <v>0</v>
      </c>
    </row>
    <row r="4230" spans="1:20" x14ac:dyDescent="0.2">
      <c r="A4230" s="3" t="s">
        <v>161</v>
      </c>
      <c r="B4230" s="3" t="s">
        <v>162</v>
      </c>
      <c r="C4230" s="4" t="s">
        <v>128</v>
      </c>
      <c r="D4230" s="3" t="s">
        <v>85</v>
      </c>
      <c r="E4230" s="5">
        <v>6.25</v>
      </c>
      <c r="F4230" s="4">
        <v>599</v>
      </c>
      <c r="G4230" s="5">
        <v>1406.3749985499999</v>
      </c>
      <c r="H4230" s="5">
        <v>2.34787145</v>
      </c>
      <c r="I4230" s="4">
        <v>10763</v>
      </c>
      <c r="J4230" s="6">
        <v>5.5653628170584399</v>
      </c>
      <c r="K4230" s="7">
        <v>1.71720709839264</v>
      </c>
      <c r="L4230" s="6">
        <v>0</v>
      </c>
      <c r="M4230" s="5">
        <v>0</v>
      </c>
      <c r="N4230" s="5">
        <v>0</v>
      </c>
      <c r="O4230" s="5">
        <v>1406.3749985499999</v>
      </c>
      <c r="P4230" s="5">
        <v>-1406.3749985499999</v>
      </c>
      <c r="Q4230" s="8">
        <v>-1</v>
      </c>
      <c r="R4230" s="4">
        <v>0</v>
      </c>
      <c r="S4230" s="10" t="s">
        <v>33</v>
      </c>
      <c r="T4230" s="11">
        <v>0</v>
      </c>
    </row>
    <row r="4231" spans="1:20" x14ac:dyDescent="0.2">
      <c r="A4231" s="3" t="s">
        <v>161</v>
      </c>
      <c r="B4231" s="3" t="s">
        <v>162</v>
      </c>
      <c r="C4231" s="4" t="s">
        <v>128</v>
      </c>
      <c r="D4231" s="3" t="s">
        <v>85</v>
      </c>
      <c r="E4231" s="5">
        <v>6.25</v>
      </c>
      <c r="F4231" s="4">
        <v>543</v>
      </c>
      <c r="G4231" s="5">
        <v>1480.5249986250001</v>
      </c>
      <c r="H4231" s="5">
        <v>2.7265653750000003</v>
      </c>
      <c r="I4231" s="4">
        <v>8682</v>
      </c>
      <c r="J4231" s="6">
        <v>6.2543192812716004</v>
      </c>
      <c r="K4231" s="7">
        <v>1.77873761806035</v>
      </c>
      <c r="L4231" s="6">
        <v>0</v>
      </c>
      <c r="M4231" s="5">
        <v>0</v>
      </c>
      <c r="N4231" s="5">
        <v>0</v>
      </c>
      <c r="O4231" s="5">
        <v>1480.5249986250001</v>
      </c>
      <c r="P4231" s="5">
        <v>-1480.5249986250001</v>
      </c>
      <c r="Q4231" s="8">
        <v>-1</v>
      </c>
      <c r="R4231" s="4">
        <v>0</v>
      </c>
      <c r="S4231" s="10" t="s">
        <v>33</v>
      </c>
      <c r="T4231" s="11">
        <v>0</v>
      </c>
    </row>
    <row r="4232" spans="1:20" x14ac:dyDescent="0.2">
      <c r="A4232" s="3" t="s">
        <v>161</v>
      </c>
      <c r="B4232" s="3" t="s">
        <v>162</v>
      </c>
      <c r="C4232" s="4" t="s">
        <v>128</v>
      </c>
      <c r="D4232" s="3" t="s">
        <v>85</v>
      </c>
      <c r="E4232" s="5">
        <v>6.25</v>
      </c>
      <c r="F4232" s="4">
        <v>512</v>
      </c>
      <c r="G4232" s="5">
        <v>1556.6</v>
      </c>
      <c r="H4232" s="5">
        <v>3.0402343749999998</v>
      </c>
      <c r="I4232" s="4">
        <v>32028</v>
      </c>
      <c r="J4232" s="6">
        <v>1.5986012239290599</v>
      </c>
      <c r="K4232" s="7">
        <v>1.84743037342325</v>
      </c>
      <c r="L4232" s="6">
        <v>0</v>
      </c>
      <c r="M4232" s="5">
        <v>0</v>
      </c>
      <c r="N4232" s="5">
        <v>0</v>
      </c>
      <c r="O4232" s="5">
        <v>1556.6</v>
      </c>
      <c r="P4232" s="5">
        <v>-1556.6</v>
      </c>
      <c r="Q4232" s="8">
        <v>-1</v>
      </c>
      <c r="R4232" s="4">
        <v>0</v>
      </c>
      <c r="S4232" s="10" t="s">
        <v>33</v>
      </c>
      <c r="T4232" s="11">
        <v>0</v>
      </c>
    </row>
    <row r="4233" spans="1:20" x14ac:dyDescent="0.2">
      <c r="A4233" s="3" t="s">
        <v>161</v>
      </c>
      <c r="B4233" s="3" t="s">
        <v>162</v>
      </c>
      <c r="C4233" s="4" t="s">
        <v>128</v>
      </c>
      <c r="D4233" s="3" t="s">
        <v>85</v>
      </c>
      <c r="E4233" s="5">
        <v>6.25</v>
      </c>
      <c r="F4233" s="4">
        <v>485</v>
      </c>
      <c r="G4233" s="5">
        <v>1616.3374991875</v>
      </c>
      <c r="H4233" s="5">
        <v>3.3326546375000001</v>
      </c>
      <c r="I4233" s="4">
        <v>23176</v>
      </c>
      <c r="J4233" s="6">
        <v>2.0926820849154302</v>
      </c>
      <c r="K4233" s="7">
        <v>2.1664307904729001</v>
      </c>
      <c r="L4233" s="6">
        <v>0</v>
      </c>
      <c r="M4233" s="5">
        <v>0</v>
      </c>
      <c r="N4233" s="5">
        <v>0</v>
      </c>
      <c r="O4233" s="5">
        <v>1616.3374991875</v>
      </c>
      <c r="P4233" s="5">
        <v>-1616.3374991875</v>
      </c>
      <c r="Q4233" s="8">
        <v>-1</v>
      </c>
      <c r="R4233" s="4">
        <v>0</v>
      </c>
      <c r="S4233" s="10" t="s">
        <v>33</v>
      </c>
      <c r="T4233" s="11">
        <v>0</v>
      </c>
    </row>
    <row r="4234" spans="1:20" x14ac:dyDescent="0.2">
      <c r="A4234" s="3" t="s">
        <v>161</v>
      </c>
      <c r="B4234" s="3" t="s">
        <v>162</v>
      </c>
      <c r="C4234" s="4" t="s">
        <v>128</v>
      </c>
      <c r="D4234" s="3" t="s">
        <v>85</v>
      </c>
      <c r="E4234" s="5">
        <v>6.25</v>
      </c>
      <c r="F4234" s="4">
        <v>369</v>
      </c>
      <c r="G4234" s="5">
        <v>1667.7874963125</v>
      </c>
      <c r="H4234" s="5">
        <v>4.5197493125000001</v>
      </c>
      <c r="I4234" s="4">
        <v>22805</v>
      </c>
      <c r="J4234" s="6">
        <v>1.61806621354966</v>
      </c>
      <c r="K4234" s="7">
        <v>2.1196623547467701</v>
      </c>
      <c r="L4234" s="6">
        <v>0</v>
      </c>
      <c r="M4234" s="5">
        <v>0</v>
      </c>
      <c r="N4234" s="5">
        <v>0</v>
      </c>
      <c r="O4234" s="5">
        <v>1667.7874963125</v>
      </c>
      <c r="P4234" s="5">
        <v>-1667.7874963125</v>
      </c>
      <c r="Q4234" s="8">
        <v>-1</v>
      </c>
      <c r="R4234" s="4">
        <v>0</v>
      </c>
      <c r="S4234" s="10" t="s">
        <v>33</v>
      </c>
      <c r="T4234" s="11">
        <v>0</v>
      </c>
    </row>
    <row r="4235" spans="1:20" x14ac:dyDescent="0.2">
      <c r="A4235" s="3" t="s">
        <v>161</v>
      </c>
      <c r="B4235" s="3" t="s">
        <v>162</v>
      </c>
      <c r="C4235" s="4" t="s">
        <v>128</v>
      </c>
      <c r="D4235" s="3" t="s">
        <v>85</v>
      </c>
      <c r="E4235" s="5">
        <v>6.25</v>
      </c>
      <c r="F4235" s="4">
        <v>757</v>
      </c>
      <c r="G4235" s="5">
        <v>1676.7124944500001</v>
      </c>
      <c r="H4235" s="5">
        <v>2.21494385</v>
      </c>
      <c r="I4235" s="4">
        <v>17240</v>
      </c>
      <c r="J4235" s="6">
        <v>4.3909512761020899</v>
      </c>
      <c r="K4235" s="7">
        <v>1.41591067285383</v>
      </c>
      <c r="L4235" s="6">
        <v>0</v>
      </c>
      <c r="M4235" s="5">
        <v>0</v>
      </c>
      <c r="N4235" s="5">
        <v>0</v>
      </c>
      <c r="O4235" s="5">
        <v>1676.7124944500001</v>
      </c>
      <c r="P4235" s="5">
        <v>-1676.7124944500001</v>
      </c>
      <c r="Q4235" s="8">
        <v>-1</v>
      </c>
      <c r="R4235" s="4">
        <v>0</v>
      </c>
      <c r="S4235" s="10" t="s">
        <v>33</v>
      </c>
      <c r="T4235" s="11">
        <v>0</v>
      </c>
    </row>
    <row r="4236" spans="1:20" x14ac:dyDescent="0.2">
      <c r="A4236" s="3" t="s">
        <v>161</v>
      </c>
      <c r="B4236" s="3" t="s">
        <v>162</v>
      </c>
      <c r="C4236" s="4" t="s">
        <v>128</v>
      </c>
      <c r="D4236" s="3" t="s">
        <v>85</v>
      </c>
      <c r="E4236" s="5">
        <v>6.25</v>
      </c>
      <c r="F4236" s="4">
        <v>744</v>
      </c>
      <c r="G4236" s="5">
        <v>1692.9374969999999</v>
      </c>
      <c r="H4236" s="5">
        <v>2.2754536249999999</v>
      </c>
      <c r="I4236" s="4">
        <v>14762</v>
      </c>
      <c r="J4236" s="6">
        <v>5.0399674840807496</v>
      </c>
      <c r="K4236" s="7">
        <v>1.89041457797046</v>
      </c>
      <c r="L4236" s="6">
        <v>0</v>
      </c>
      <c r="M4236" s="5">
        <v>0</v>
      </c>
      <c r="N4236" s="5">
        <v>0</v>
      </c>
      <c r="O4236" s="5">
        <v>1692.9374969999999</v>
      </c>
      <c r="P4236" s="5">
        <v>-1692.9374969999999</v>
      </c>
      <c r="Q4236" s="8">
        <v>-1</v>
      </c>
      <c r="R4236" s="4">
        <v>0</v>
      </c>
      <c r="S4236" s="10" t="s">
        <v>33</v>
      </c>
      <c r="T4236" s="11">
        <v>0</v>
      </c>
    </row>
    <row r="4237" spans="1:20" x14ac:dyDescent="0.2">
      <c r="A4237" s="3" t="s">
        <v>161</v>
      </c>
      <c r="B4237" s="3" t="s">
        <v>162</v>
      </c>
      <c r="C4237" s="4" t="s">
        <v>128</v>
      </c>
      <c r="D4237" s="3" t="s">
        <v>25</v>
      </c>
      <c r="E4237" s="5">
        <v>6.25</v>
      </c>
      <c r="F4237" s="4">
        <v>545</v>
      </c>
      <c r="G4237" s="5">
        <v>2065.2999948750003</v>
      </c>
      <c r="H4237" s="5">
        <v>3.7895412750000004</v>
      </c>
      <c r="I4237" s="4">
        <v>17927</v>
      </c>
      <c r="J4237" s="6">
        <v>3.0401071010208098</v>
      </c>
      <c r="K4237" s="7">
        <v>2.38358899983265</v>
      </c>
      <c r="L4237" s="6">
        <v>0</v>
      </c>
      <c r="M4237" s="5">
        <v>0</v>
      </c>
      <c r="N4237" s="5">
        <v>0</v>
      </c>
      <c r="O4237" s="5">
        <v>2065.2999948750003</v>
      </c>
      <c r="P4237" s="5">
        <v>-2065.2999948750003</v>
      </c>
      <c r="Q4237" s="8">
        <v>-1</v>
      </c>
      <c r="R4237" s="4">
        <v>0</v>
      </c>
      <c r="S4237" s="10" t="s">
        <v>33</v>
      </c>
      <c r="T4237" s="11">
        <v>0</v>
      </c>
    </row>
    <row r="4238" spans="1:20" x14ac:dyDescent="0.2">
      <c r="A4238" s="3" t="s">
        <v>161</v>
      </c>
      <c r="B4238" s="3" t="s">
        <v>162</v>
      </c>
      <c r="C4238" s="4" t="s">
        <v>128</v>
      </c>
      <c r="D4238" s="3" t="s">
        <v>85</v>
      </c>
      <c r="E4238" s="5">
        <v>6.25</v>
      </c>
      <c r="F4238" s="4">
        <v>400</v>
      </c>
      <c r="G4238" s="5">
        <v>2082.7624999999998</v>
      </c>
      <c r="H4238" s="5">
        <v>5.2069062499999994</v>
      </c>
      <c r="I4238" s="4">
        <v>29617</v>
      </c>
      <c r="J4238" s="6">
        <v>1.3505756828848301</v>
      </c>
      <c r="K4238" s="7">
        <v>2.21925245635952</v>
      </c>
      <c r="L4238" s="6">
        <v>0</v>
      </c>
      <c r="M4238" s="5">
        <v>0</v>
      </c>
      <c r="N4238" s="5">
        <v>0</v>
      </c>
      <c r="O4238" s="5">
        <v>2082.7624999999998</v>
      </c>
      <c r="P4238" s="5">
        <v>-2082.7624999999998</v>
      </c>
      <c r="Q4238" s="8">
        <v>-1</v>
      </c>
      <c r="R4238" s="4">
        <v>0</v>
      </c>
      <c r="S4238" s="10" t="s">
        <v>33</v>
      </c>
      <c r="T4238" s="11">
        <v>0</v>
      </c>
    </row>
    <row r="4239" spans="1:20" x14ac:dyDescent="0.2">
      <c r="A4239" s="3" t="s">
        <v>161</v>
      </c>
      <c r="B4239" s="3" t="s">
        <v>162</v>
      </c>
      <c r="C4239" s="4" t="s">
        <v>128</v>
      </c>
      <c r="D4239" s="3" t="s">
        <v>85</v>
      </c>
      <c r="E4239" s="5">
        <v>6.25</v>
      </c>
      <c r="F4239" s="4">
        <v>1258</v>
      </c>
      <c r="G4239" s="5">
        <v>2697.6249922750003</v>
      </c>
      <c r="H4239" s="5">
        <v>2.1443759875000001</v>
      </c>
      <c r="I4239" s="4">
        <v>13394</v>
      </c>
      <c r="J4239" s="6">
        <v>9.3922651933701697</v>
      </c>
      <c r="K4239" s="7">
        <v>1.8685605494997799</v>
      </c>
      <c r="L4239" s="6">
        <v>0</v>
      </c>
      <c r="M4239" s="5">
        <v>0</v>
      </c>
      <c r="N4239" s="5">
        <v>0</v>
      </c>
      <c r="O4239" s="5">
        <v>2697.6249922750003</v>
      </c>
      <c r="P4239" s="5">
        <v>-2697.6249922750003</v>
      </c>
      <c r="Q4239" s="8">
        <v>-1</v>
      </c>
      <c r="R4239" s="4">
        <v>0</v>
      </c>
      <c r="S4239" s="10" t="s">
        <v>33</v>
      </c>
      <c r="T4239" s="11">
        <v>0</v>
      </c>
    </row>
    <row r="4240" spans="1:20" x14ac:dyDescent="0.2">
      <c r="A4240" s="3" t="s">
        <v>161</v>
      </c>
      <c r="B4240" s="3" t="s">
        <v>162</v>
      </c>
      <c r="C4240" s="4" t="s">
        <v>128</v>
      </c>
      <c r="D4240" s="3" t="s">
        <v>85</v>
      </c>
      <c r="E4240" s="5">
        <v>6.25</v>
      </c>
      <c r="F4240" s="4">
        <v>775</v>
      </c>
      <c r="G4240" s="5">
        <v>2921.3624999999997</v>
      </c>
      <c r="H4240" s="5">
        <v>3.7694999999999999</v>
      </c>
      <c r="I4240" s="4">
        <v>19442</v>
      </c>
      <c r="J4240" s="6">
        <v>3.98621540993725</v>
      </c>
      <c r="K4240" s="7">
        <v>1.7354490278777901</v>
      </c>
      <c r="L4240" s="6">
        <v>0</v>
      </c>
      <c r="M4240" s="5">
        <v>0</v>
      </c>
      <c r="N4240" s="5">
        <v>0</v>
      </c>
      <c r="O4240" s="5">
        <v>2921.3624999999997</v>
      </c>
      <c r="P4240" s="5">
        <v>-2921.3624999999997</v>
      </c>
      <c r="Q4240" s="8">
        <v>-1</v>
      </c>
      <c r="R4240" s="4">
        <v>0</v>
      </c>
      <c r="S4240" s="10" t="s">
        <v>33</v>
      </c>
      <c r="T4240" s="11">
        <v>0</v>
      </c>
    </row>
    <row r="4241" spans="1:20" x14ac:dyDescent="0.2">
      <c r="A4241" s="3" t="s">
        <v>161</v>
      </c>
      <c r="B4241" s="3" t="s">
        <v>162</v>
      </c>
      <c r="C4241" s="4" t="s">
        <v>128</v>
      </c>
      <c r="D4241" s="3" t="s">
        <v>85</v>
      </c>
      <c r="E4241" s="5">
        <v>6.25</v>
      </c>
      <c r="F4241" s="4">
        <v>1912</v>
      </c>
      <c r="G4241" s="5">
        <v>5642.3374773999994</v>
      </c>
      <c r="H4241" s="5">
        <v>2.9510133249999999</v>
      </c>
      <c r="I4241" s="4">
        <v>23611</v>
      </c>
      <c r="J4241" s="6">
        <v>8.09792046080217</v>
      </c>
      <c r="K4241" s="7">
        <v>2.2359027571894501</v>
      </c>
      <c r="L4241" s="6">
        <v>0</v>
      </c>
      <c r="M4241" s="5">
        <v>0</v>
      </c>
      <c r="N4241" s="5">
        <v>0</v>
      </c>
      <c r="O4241" s="5">
        <v>5642.3374773999994</v>
      </c>
      <c r="P4241" s="5">
        <v>-5642.3374773999994</v>
      </c>
      <c r="Q4241" s="8">
        <v>-1</v>
      </c>
      <c r="R4241" s="4">
        <v>0</v>
      </c>
      <c r="S4241" s="10" t="s">
        <v>33</v>
      </c>
      <c r="T4241" s="11">
        <v>0</v>
      </c>
    </row>
    <row r="4242" spans="1:20" x14ac:dyDescent="0.2">
      <c r="A4242" s="3" t="s">
        <v>161</v>
      </c>
      <c r="B4242" s="3" t="s">
        <v>162</v>
      </c>
      <c r="C4242" s="4" t="s">
        <v>128</v>
      </c>
      <c r="D4242" s="3" t="s">
        <v>85</v>
      </c>
      <c r="E4242" s="5">
        <v>7.5</v>
      </c>
      <c r="F4242" s="4">
        <v>3</v>
      </c>
      <c r="G4242" s="5">
        <v>1.5874999875</v>
      </c>
      <c r="H4242" s="5">
        <v>0.5291666625</v>
      </c>
      <c r="I4242" s="4">
        <v>20</v>
      </c>
      <c r="J4242" s="6">
        <v>15</v>
      </c>
      <c r="K4242" s="7">
        <v>1</v>
      </c>
      <c r="L4242" s="6">
        <v>0</v>
      </c>
      <c r="M4242" s="5">
        <v>0</v>
      </c>
      <c r="N4242" s="5">
        <v>0</v>
      </c>
      <c r="O4242" s="5">
        <v>1.5874999875</v>
      </c>
      <c r="P4242" s="5">
        <v>-1.5874999875</v>
      </c>
      <c r="Q4242" s="8">
        <v>-1</v>
      </c>
      <c r="R4242" s="4">
        <v>0</v>
      </c>
      <c r="S4242" s="10" t="s">
        <v>33</v>
      </c>
      <c r="T4242" s="11">
        <v>0</v>
      </c>
    </row>
    <row r="4243" spans="1:20" x14ac:dyDescent="0.2">
      <c r="A4243" s="3" t="s">
        <v>161</v>
      </c>
      <c r="B4243" s="3" t="s">
        <v>162</v>
      </c>
      <c r="C4243" s="4" t="s">
        <v>128</v>
      </c>
      <c r="D4243" s="3" t="s">
        <v>85</v>
      </c>
      <c r="E4243" s="5">
        <v>7.5</v>
      </c>
      <c r="F4243" s="4">
        <v>1</v>
      </c>
      <c r="G4243" s="5">
        <v>1.6</v>
      </c>
      <c r="H4243" s="5">
        <v>1.6</v>
      </c>
      <c r="I4243" s="4">
        <v>3</v>
      </c>
      <c r="J4243" s="6">
        <v>33.3333333333333</v>
      </c>
      <c r="K4243" s="7">
        <v>1</v>
      </c>
      <c r="L4243" s="6">
        <v>0</v>
      </c>
      <c r="M4243" s="5">
        <v>0</v>
      </c>
      <c r="N4243" s="5">
        <v>0</v>
      </c>
      <c r="O4243" s="5">
        <v>1.6</v>
      </c>
      <c r="P4243" s="5">
        <v>-1.6</v>
      </c>
      <c r="Q4243" s="8">
        <v>-1</v>
      </c>
      <c r="R4243" s="4">
        <v>0</v>
      </c>
      <c r="S4243" s="10" t="s">
        <v>33</v>
      </c>
      <c r="T4243" s="11">
        <v>0</v>
      </c>
    </row>
    <row r="4244" spans="1:20" x14ac:dyDescent="0.2">
      <c r="A4244" s="3" t="s">
        <v>161</v>
      </c>
      <c r="B4244" s="3" t="s">
        <v>162</v>
      </c>
      <c r="C4244" s="4" t="s">
        <v>128</v>
      </c>
      <c r="D4244" s="3" t="s">
        <v>85</v>
      </c>
      <c r="E4244" s="5">
        <v>7.5</v>
      </c>
      <c r="F4244" s="4">
        <v>2</v>
      </c>
      <c r="G4244" s="5">
        <v>3.3125</v>
      </c>
      <c r="H4244" s="5">
        <v>1.65625</v>
      </c>
      <c r="I4244" s="4">
        <v>4</v>
      </c>
      <c r="J4244" s="6">
        <v>50</v>
      </c>
      <c r="K4244" s="7">
        <v>1</v>
      </c>
      <c r="L4244" s="6">
        <v>0</v>
      </c>
      <c r="M4244" s="5">
        <v>0</v>
      </c>
      <c r="N4244" s="5">
        <v>0</v>
      </c>
      <c r="O4244" s="5">
        <v>3.3125</v>
      </c>
      <c r="P4244" s="5">
        <v>-3.3125</v>
      </c>
      <c r="Q4244" s="8">
        <v>-1</v>
      </c>
      <c r="R4244" s="4">
        <v>0</v>
      </c>
      <c r="S4244" s="10" t="s">
        <v>33</v>
      </c>
      <c r="T4244" s="11">
        <v>0</v>
      </c>
    </row>
    <row r="4245" spans="1:20" x14ac:dyDescent="0.2">
      <c r="A4245" s="3" t="s">
        <v>161</v>
      </c>
      <c r="B4245" s="3" t="s">
        <v>162</v>
      </c>
      <c r="C4245" s="4" t="s">
        <v>128</v>
      </c>
      <c r="D4245" s="3" t="s">
        <v>85</v>
      </c>
      <c r="E4245" s="5">
        <v>7.5</v>
      </c>
      <c r="F4245" s="4">
        <v>13</v>
      </c>
      <c r="G4245" s="5">
        <v>46.3999999125</v>
      </c>
      <c r="H4245" s="5">
        <v>3.5692307625000002</v>
      </c>
      <c r="I4245" s="4">
        <v>1246</v>
      </c>
      <c r="J4245" s="6">
        <v>1.04333868378812</v>
      </c>
      <c r="K4245" s="7">
        <v>1.36519261637239</v>
      </c>
      <c r="L4245" s="6">
        <v>0</v>
      </c>
      <c r="M4245" s="5">
        <v>0</v>
      </c>
      <c r="N4245" s="5">
        <v>0</v>
      </c>
      <c r="O4245" s="5">
        <v>46.3999999125</v>
      </c>
      <c r="P4245" s="5">
        <v>-46.3999999125</v>
      </c>
      <c r="Q4245" s="8">
        <v>-1</v>
      </c>
      <c r="R4245" s="4">
        <v>0</v>
      </c>
      <c r="S4245" s="10" t="s">
        <v>33</v>
      </c>
      <c r="T4245" s="11">
        <v>0</v>
      </c>
    </row>
    <row r="4246" spans="1:20" x14ac:dyDescent="0.2">
      <c r="A4246" s="3" t="s">
        <v>161</v>
      </c>
      <c r="B4246" s="3" t="s">
        <v>162</v>
      </c>
      <c r="C4246" s="4" t="s">
        <v>128</v>
      </c>
      <c r="D4246" s="3" t="s">
        <v>35</v>
      </c>
      <c r="E4246" s="5">
        <v>8.75</v>
      </c>
      <c r="F4246" s="4">
        <v>1</v>
      </c>
      <c r="G4246" s="5">
        <v>2.3250000000000002</v>
      </c>
      <c r="H4246" s="5">
        <v>2.3250000000000002</v>
      </c>
      <c r="I4246" s="4">
        <v>74</v>
      </c>
      <c r="J4246" s="6">
        <v>1.35135135135135</v>
      </c>
      <c r="K4246" s="7">
        <v>1.38783783783784</v>
      </c>
      <c r="L4246" s="6">
        <v>0</v>
      </c>
      <c r="M4246" s="5">
        <v>0</v>
      </c>
      <c r="N4246" s="5">
        <v>0</v>
      </c>
      <c r="O4246" s="5">
        <v>2.3250000000000002</v>
      </c>
      <c r="P4246" s="5">
        <v>-2.3250000000000002</v>
      </c>
      <c r="Q4246" s="8">
        <v>-1</v>
      </c>
      <c r="R4246" s="4">
        <v>0</v>
      </c>
      <c r="S4246" s="10" t="s">
        <v>33</v>
      </c>
      <c r="T4246" s="11">
        <v>0</v>
      </c>
    </row>
    <row r="4247" spans="1:20" x14ac:dyDescent="0.2">
      <c r="A4247" s="3" t="s">
        <v>161</v>
      </c>
      <c r="B4247" s="3" t="s">
        <v>162</v>
      </c>
      <c r="C4247" s="4" t="s">
        <v>128</v>
      </c>
      <c r="D4247" s="3" t="s">
        <v>35</v>
      </c>
      <c r="E4247" s="5">
        <v>8.75</v>
      </c>
      <c r="F4247" s="4">
        <v>1</v>
      </c>
      <c r="G4247" s="5">
        <v>4.0750000000000002</v>
      </c>
      <c r="H4247" s="5">
        <v>4.0750000000000002</v>
      </c>
      <c r="I4247" s="4">
        <v>73</v>
      </c>
      <c r="J4247" s="6">
        <v>1.3698630136986301</v>
      </c>
      <c r="K4247" s="7">
        <v>1.72876712328767</v>
      </c>
      <c r="L4247" s="6">
        <v>0</v>
      </c>
      <c r="M4247" s="5">
        <v>0</v>
      </c>
      <c r="N4247" s="5">
        <v>0</v>
      </c>
      <c r="O4247" s="5">
        <v>4.0750000000000002</v>
      </c>
      <c r="P4247" s="5">
        <v>-4.0750000000000002</v>
      </c>
      <c r="Q4247" s="8">
        <v>-1</v>
      </c>
      <c r="R4247" s="4">
        <v>0</v>
      </c>
      <c r="S4247" s="10" t="s">
        <v>33</v>
      </c>
      <c r="T4247" s="11">
        <v>0</v>
      </c>
    </row>
    <row r="4248" spans="1:20" x14ac:dyDescent="0.2">
      <c r="A4248" s="3" t="s">
        <v>161</v>
      </c>
      <c r="B4248" s="3" t="s">
        <v>162</v>
      </c>
      <c r="C4248" s="4" t="s">
        <v>128</v>
      </c>
      <c r="D4248" s="3" t="s">
        <v>56</v>
      </c>
      <c r="E4248" s="5">
        <v>8.75</v>
      </c>
      <c r="F4248" s="4">
        <v>2</v>
      </c>
      <c r="G4248" s="5">
        <v>4.9249999999999998</v>
      </c>
      <c r="H4248" s="5">
        <v>2.4624999999999999</v>
      </c>
      <c r="I4248" s="4">
        <v>42</v>
      </c>
      <c r="J4248" s="6">
        <v>4.7619047619047601</v>
      </c>
      <c r="K4248" s="7">
        <v>1.2047619047619</v>
      </c>
      <c r="L4248" s="6">
        <v>0</v>
      </c>
      <c r="M4248" s="5">
        <v>0</v>
      </c>
      <c r="N4248" s="5">
        <v>0</v>
      </c>
      <c r="O4248" s="5">
        <v>4.9249999999999998</v>
      </c>
      <c r="P4248" s="5">
        <v>-4.9249999999999998</v>
      </c>
      <c r="Q4248" s="8">
        <v>-1</v>
      </c>
      <c r="R4248" s="4">
        <v>0</v>
      </c>
      <c r="S4248" s="10" t="s">
        <v>33</v>
      </c>
      <c r="T4248" s="11">
        <v>0</v>
      </c>
    </row>
    <row r="4249" spans="1:20" x14ac:dyDescent="0.2">
      <c r="A4249" s="3" t="s">
        <v>161</v>
      </c>
      <c r="B4249" s="3" t="s">
        <v>162</v>
      </c>
      <c r="C4249" s="4" t="s">
        <v>128</v>
      </c>
      <c r="D4249" s="3" t="s">
        <v>35</v>
      </c>
      <c r="E4249" s="5">
        <v>8.75</v>
      </c>
      <c r="F4249" s="4">
        <v>3</v>
      </c>
      <c r="G4249" s="5">
        <v>5.3124999749999997</v>
      </c>
      <c r="H4249" s="5">
        <v>1.7708333249999999</v>
      </c>
      <c r="I4249" s="4">
        <v>21</v>
      </c>
      <c r="J4249" s="6">
        <v>14.285714285714301</v>
      </c>
      <c r="K4249" s="7">
        <v>1.3333333333333299</v>
      </c>
      <c r="L4249" s="6">
        <v>0</v>
      </c>
      <c r="M4249" s="5">
        <v>0</v>
      </c>
      <c r="N4249" s="5">
        <v>0</v>
      </c>
      <c r="O4249" s="5">
        <v>5.3124999749999997</v>
      </c>
      <c r="P4249" s="5">
        <v>-5.3124999749999997</v>
      </c>
      <c r="Q4249" s="8">
        <v>-1</v>
      </c>
      <c r="R4249" s="4">
        <v>0</v>
      </c>
      <c r="S4249" s="10" t="s">
        <v>33</v>
      </c>
      <c r="T4249" s="11">
        <v>0</v>
      </c>
    </row>
    <row r="4250" spans="1:20" x14ac:dyDescent="0.2">
      <c r="A4250" s="3" t="s">
        <v>161</v>
      </c>
      <c r="B4250" s="3" t="s">
        <v>162</v>
      </c>
      <c r="C4250" s="4" t="s">
        <v>128</v>
      </c>
      <c r="D4250" s="3" t="s">
        <v>35</v>
      </c>
      <c r="E4250" s="5">
        <v>8.75</v>
      </c>
      <c r="F4250" s="4">
        <v>1</v>
      </c>
      <c r="G4250" s="5">
        <v>8.1875</v>
      </c>
      <c r="H4250" s="5">
        <v>8.1875</v>
      </c>
      <c r="I4250" s="4">
        <v>408</v>
      </c>
      <c r="J4250" s="6">
        <v>0.24509803921568601</v>
      </c>
      <c r="K4250" s="7">
        <v>1.69926470588235</v>
      </c>
      <c r="L4250" s="6">
        <v>0</v>
      </c>
      <c r="M4250" s="5">
        <v>0</v>
      </c>
      <c r="N4250" s="5">
        <v>0</v>
      </c>
      <c r="O4250" s="5">
        <v>8.1875</v>
      </c>
      <c r="P4250" s="5">
        <v>-8.1875</v>
      </c>
      <c r="Q4250" s="8">
        <v>-1</v>
      </c>
      <c r="R4250" s="4">
        <v>0</v>
      </c>
      <c r="S4250" s="10" t="s">
        <v>33</v>
      </c>
      <c r="T4250" s="11">
        <v>0</v>
      </c>
    </row>
    <row r="4251" spans="1:20" x14ac:dyDescent="0.2">
      <c r="A4251" s="3" t="s">
        <v>161</v>
      </c>
      <c r="B4251" s="3" t="s">
        <v>162</v>
      </c>
      <c r="C4251" s="4" t="s">
        <v>128</v>
      </c>
      <c r="D4251" s="3" t="s">
        <v>35</v>
      </c>
      <c r="E4251" s="5">
        <v>8.75</v>
      </c>
      <c r="F4251" s="4">
        <v>5</v>
      </c>
      <c r="G4251" s="5">
        <v>9.4</v>
      </c>
      <c r="H4251" s="5">
        <v>1.88</v>
      </c>
      <c r="I4251" s="4">
        <v>221</v>
      </c>
      <c r="J4251" s="6">
        <v>2.2624434389140302</v>
      </c>
      <c r="K4251" s="7">
        <v>1.3</v>
      </c>
      <c r="L4251" s="6">
        <v>0</v>
      </c>
      <c r="M4251" s="5">
        <v>0</v>
      </c>
      <c r="N4251" s="5">
        <v>0</v>
      </c>
      <c r="O4251" s="5">
        <v>9.4</v>
      </c>
      <c r="P4251" s="5">
        <v>-9.4</v>
      </c>
      <c r="Q4251" s="8">
        <v>-1</v>
      </c>
      <c r="R4251" s="4">
        <v>0</v>
      </c>
      <c r="S4251" s="10" t="s">
        <v>33</v>
      </c>
      <c r="T4251" s="11">
        <v>0</v>
      </c>
    </row>
    <row r="4252" spans="1:20" x14ac:dyDescent="0.2">
      <c r="A4252" s="3" t="s">
        <v>161</v>
      </c>
      <c r="B4252" s="3" t="s">
        <v>162</v>
      </c>
      <c r="C4252" s="4" t="s">
        <v>128</v>
      </c>
      <c r="D4252" s="3" t="s">
        <v>28</v>
      </c>
      <c r="E4252" s="5">
        <v>8.75</v>
      </c>
      <c r="F4252" s="4">
        <v>6</v>
      </c>
      <c r="G4252" s="5">
        <v>13.449999975000001</v>
      </c>
      <c r="H4252" s="5">
        <v>2.2416666625000001</v>
      </c>
      <c r="I4252" s="4">
        <v>124</v>
      </c>
      <c r="J4252" s="6">
        <v>4.8387096774193497</v>
      </c>
      <c r="K4252" s="7">
        <v>1.5862903225806499</v>
      </c>
      <c r="L4252" s="6">
        <v>0</v>
      </c>
      <c r="M4252" s="5">
        <v>0</v>
      </c>
      <c r="N4252" s="5">
        <v>0</v>
      </c>
      <c r="O4252" s="5">
        <v>13.449999975000001</v>
      </c>
      <c r="P4252" s="5">
        <v>-13.449999975000001</v>
      </c>
      <c r="Q4252" s="8">
        <v>-1</v>
      </c>
      <c r="R4252" s="4">
        <v>0</v>
      </c>
      <c r="S4252" s="10" t="s">
        <v>33</v>
      </c>
      <c r="T4252" s="11">
        <v>0</v>
      </c>
    </row>
    <row r="4253" spans="1:20" x14ac:dyDescent="0.2">
      <c r="A4253" s="3" t="s">
        <v>161</v>
      </c>
      <c r="B4253" s="3" t="s">
        <v>162</v>
      </c>
      <c r="C4253" s="4" t="s">
        <v>128</v>
      </c>
      <c r="D4253" s="3" t="s">
        <v>35</v>
      </c>
      <c r="E4253" s="5">
        <v>8.75</v>
      </c>
      <c r="F4253" s="4">
        <v>17</v>
      </c>
      <c r="G4253" s="5">
        <v>73.687499812500008</v>
      </c>
      <c r="H4253" s="5">
        <v>4.3345588125000001</v>
      </c>
      <c r="I4253" s="4">
        <v>625</v>
      </c>
      <c r="J4253" s="6">
        <v>2.72</v>
      </c>
      <c r="K4253" s="7">
        <v>1.6502399999999999</v>
      </c>
      <c r="L4253" s="6">
        <v>0</v>
      </c>
      <c r="M4253" s="5">
        <v>0</v>
      </c>
      <c r="N4253" s="5">
        <v>0</v>
      </c>
      <c r="O4253" s="5">
        <v>73.687499812500008</v>
      </c>
      <c r="P4253" s="5">
        <v>-73.687499812500008</v>
      </c>
      <c r="Q4253" s="8">
        <v>-1</v>
      </c>
      <c r="R4253" s="4">
        <v>0</v>
      </c>
      <c r="S4253" s="10" t="s">
        <v>33</v>
      </c>
      <c r="T4253" s="11">
        <v>0</v>
      </c>
    </row>
    <row r="4254" spans="1:20" x14ac:dyDescent="0.2">
      <c r="A4254" s="3" t="s">
        <v>161</v>
      </c>
      <c r="B4254" s="3" t="s">
        <v>162</v>
      </c>
      <c r="C4254" s="4" t="s">
        <v>128</v>
      </c>
      <c r="D4254" s="3" t="s">
        <v>28</v>
      </c>
      <c r="E4254" s="5">
        <v>8.75</v>
      </c>
      <c r="F4254" s="4">
        <v>47</v>
      </c>
      <c r="G4254" s="5">
        <v>165.67500000000001</v>
      </c>
      <c r="H4254" s="5">
        <v>3.5249999999999999</v>
      </c>
      <c r="I4254" s="4">
        <v>837</v>
      </c>
      <c r="J4254" s="6">
        <v>5.6152927120669096</v>
      </c>
      <c r="K4254" s="7">
        <v>1.65890083632019</v>
      </c>
      <c r="L4254" s="6">
        <v>0</v>
      </c>
      <c r="M4254" s="5">
        <v>0</v>
      </c>
      <c r="N4254" s="5">
        <v>0</v>
      </c>
      <c r="O4254" s="5">
        <v>165.67500000000001</v>
      </c>
      <c r="P4254" s="5">
        <v>-165.67500000000001</v>
      </c>
      <c r="Q4254" s="8">
        <v>-1</v>
      </c>
      <c r="R4254" s="4">
        <v>0</v>
      </c>
      <c r="S4254" s="10" t="s">
        <v>33</v>
      </c>
      <c r="T4254" s="11">
        <v>0</v>
      </c>
    </row>
    <row r="4255" spans="1:20" x14ac:dyDescent="0.2">
      <c r="A4255" s="3" t="s">
        <v>161</v>
      </c>
      <c r="B4255" s="3" t="s">
        <v>162</v>
      </c>
      <c r="C4255" s="4" t="s">
        <v>128</v>
      </c>
      <c r="D4255" s="3" t="s">
        <v>85</v>
      </c>
      <c r="E4255" s="5">
        <v>8.75</v>
      </c>
      <c r="F4255" s="4">
        <v>1110</v>
      </c>
      <c r="G4255" s="5">
        <v>4247.5624912499998</v>
      </c>
      <c r="H4255" s="5">
        <v>3.826632875</v>
      </c>
      <c r="I4255" s="4">
        <v>48988</v>
      </c>
      <c r="J4255" s="6">
        <v>2.2658610271903301</v>
      </c>
      <c r="K4255" s="7">
        <v>1.8970666285621001</v>
      </c>
      <c r="L4255" s="6">
        <v>0</v>
      </c>
      <c r="M4255" s="5">
        <v>0</v>
      </c>
      <c r="N4255" s="5">
        <v>0</v>
      </c>
      <c r="O4255" s="5">
        <v>4247.5624912499998</v>
      </c>
      <c r="P4255" s="5">
        <v>-4247.5624912499998</v>
      </c>
      <c r="Q4255" s="8">
        <v>-1</v>
      </c>
      <c r="R4255" s="4">
        <v>0</v>
      </c>
      <c r="S4255" s="10" t="s">
        <v>33</v>
      </c>
      <c r="T4255" s="11">
        <v>0</v>
      </c>
    </row>
    <row r="4256" spans="1:20" x14ac:dyDescent="0.2">
      <c r="A4256" s="3" t="s">
        <v>161</v>
      </c>
      <c r="B4256" s="3" t="s">
        <v>162</v>
      </c>
      <c r="C4256" s="4" t="s">
        <v>128</v>
      </c>
      <c r="D4256" s="3" t="s">
        <v>85</v>
      </c>
      <c r="E4256" s="5">
        <v>10</v>
      </c>
      <c r="F4256" s="4">
        <v>1</v>
      </c>
      <c r="G4256" s="5">
        <v>0.4</v>
      </c>
      <c r="H4256" s="5">
        <v>0.4</v>
      </c>
      <c r="I4256" s="4">
        <v>6</v>
      </c>
      <c r="J4256" s="6">
        <v>16.6666666666667</v>
      </c>
      <c r="K4256" s="7">
        <v>1</v>
      </c>
      <c r="L4256" s="6">
        <v>0</v>
      </c>
      <c r="M4256" s="5">
        <v>0</v>
      </c>
      <c r="N4256" s="5">
        <v>0</v>
      </c>
      <c r="O4256" s="5">
        <v>0.4</v>
      </c>
      <c r="P4256" s="5">
        <v>-0.4</v>
      </c>
      <c r="Q4256" s="8">
        <v>-1</v>
      </c>
      <c r="R4256" s="4">
        <v>0</v>
      </c>
      <c r="S4256" s="10" t="s">
        <v>33</v>
      </c>
      <c r="T4256" s="11">
        <v>0</v>
      </c>
    </row>
    <row r="4257" spans="1:20" x14ac:dyDescent="0.2">
      <c r="A4257" s="3" t="s">
        <v>161</v>
      </c>
      <c r="B4257" s="3" t="s">
        <v>162</v>
      </c>
      <c r="C4257" s="4" t="s">
        <v>128</v>
      </c>
      <c r="D4257" s="3" t="s">
        <v>85</v>
      </c>
      <c r="E4257" s="5">
        <v>10</v>
      </c>
      <c r="F4257" s="4">
        <v>1</v>
      </c>
      <c r="G4257" s="5">
        <v>0.47499999999999998</v>
      </c>
      <c r="H4257" s="5">
        <v>0.47499999999999998</v>
      </c>
      <c r="I4257" s="4">
        <v>28</v>
      </c>
      <c r="J4257" s="6">
        <v>3.5714285714285698</v>
      </c>
      <c r="K4257" s="7">
        <v>1</v>
      </c>
      <c r="L4257" s="6">
        <v>0</v>
      </c>
      <c r="M4257" s="5">
        <v>0</v>
      </c>
      <c r="N4257" s="5">
        <v>0</v>
      </c>
      <c r="O4257" s="5">
        <v>0.47499999999999998</v>
      </c>
      <c r="P4257" s="5">
        <v>-0.47499999999999998</v>
      </c>
      <c r="Q4257" s="8">
        <v>-1</v>
      </c>
      <c r="R4257" s="4">
        <v>0</v>
      </c>
      <c r="S4257" s="10" t="s">
        <v>33</v>
      </c>
      <c r="T4257" s="11">
        <v>0</v>
      </c>
    </row>
    <row r="4258" spans="1:20" x14ac:dyDescent="0.2">
      <c r="A4258" s="3" t="s">
        <v>161</v>
      </c>
      <c r="B4258" s="3" t="s">
        <v>162</v>
      </c>
      <c r="C4258" s="4" t="s">
        <v>128</v>
      </c>
      <c r="D4258" s="3" t="s">
        <v>85</v>
      </c>
      <c r="E4258" s="5">
        <v>10</v>
      </c>
      <c r="F4258" s="4">
        <v>1</v>
      </c>
      <c r="G4258" s="5">
        <v>0.61250000000000004</v>
      </c>
      <c r="H4258" s="5">
        <v>0.61250000000000004</v>
      </c>
      <c r="I4258" s="4">
        <v>3</v>
      </c>
      <c r="J4258" s="6">
        <v>33.3333333333333</v>
      </c>
      <c r="K4258" s="7">
        <v>1</v>
      </c>
      <c r="L4258" s="6">
        <v>0</v>
      </c>
      <c r="M4258" s="5">
        <v>0</v>
      </c>
      <c r="N4258" s="5">
        <v>0</v>
      </c>
      <c r="O4258" s="5">
        <v>0.61250000000000004</v>
      </c>
      <c r="P4258" s="5">
        <v>-0.61250000000000004</v>
      </c>
      <c r="Q4258" s="8">
        <v>-1</v>
      </c>
      <c r="R4258" s="4">
        <v>0</v>
      </c>
      <c r="S4258" s="10" t="s">
        <v>33</v>
      </c>
      <c r="T4258" s="11">
        <v>0</v>
      </c>
    </row>
    <row r="4259" spans="1:20" x14ac:dyDescent="0.2">
      <c r="A4259" s="3" t="s">
        <v>161</v>
      </c>
      <c r="B4259" s="3" t="s">
        <v>162</v>
      </c>
      <c r="C4259" s="4" t="s">
        <v>128</v>
      </c>
      <c r="D4259" s="3" t="s">
        <v>85</v>
      </c>
      <c r="E4259" s="5">
        <v>10</v>
      </c>
      <c r="F4259" s="4">
        <v>1</v>
      </c>
      <c r="G4259" s="5">
        <v>0.76249999999999996</v>
      </c>
      <c r="H4259" s="5">
        <v>0.76249999999999996</v>
      </c>
      <c r="I4259" s="4">
        <v>2</v>
      </c>
      <c r="J4259" s="6">
        <v>50</v>
      </c>
      <c r="K4259" s="7">
        <v>1</v>
      </c>
      <c r="L4259" s="6">
        <v>0</v>
      </c>
      <c r="M4259" s="5">
        <v>0</v>
      </c>
      <c r="N4259" s="5">
        <v>0</v>
      </c>
      <c r="O4259" s="5">
        <v>0.76249999999999996</v>
      </c>
      <c r="P4259" s="5">
        <v>-0.76249999999999996</v>
      </c>
      <c r="Q4259" s="8">
        <v>-1</v>
      </c>
      <c r="R4259" s="4">
        <v>0</v>
      </c>
      <c r="S4259" s="10" t="s">
        <v>33</v>
      </c>
      <c r="T4259" s="11">
        <v>0</v>
      </c>
    </row>
    <row r="4260" spans="1:20" x14ac:dyDescent="0.2">
      <c r="A4260" s="3" t="s">
        <v>161</v>
      </c>
      <c r="B4260" s="3" t="s">
        <v>162</v>
      </c>
      <c r="C4260" s="4" t="s">
        <v>128</v>
      </c>
      <c r="D4260" s="3" t="s">
        <v>85</v>
      </c>
      <c r="E4260" s="5">
        <v>10</v>
      </c>
      <c r="F4260" s="4">
        <v>1</v>
      </c>
      <c r="G4260" s="5">
        <v>0.78749999999999998</v>
      </c>
      <c r="H4260" s="5">
        <v>0.78749999999999998</v>
      </c>
      <c r="I4260" s="4">
        <v>9</v>
      </c>
      <c r="J4260" s="6">
        <v>11.1111111111111</v>
      </c>
      <c r="K4260" s="7">
        <v>1</v>
      </c>
      <c r="L4260" s="6">
        <v>0</v>
      </c>
      <c r="M4260" s="5">
        <v>0</v>
      </c>
      <c r="N4260" s="5">
        <v>0</v>
      </c>
      <c r="O4260" s="5">
        <v>0.78749999999999998</v>
      </c>
      <c r="P4260" s="5">
        <v>-0.78749999999999998</v>
      </c>
      <c r="Q4260" s="8">
        <v>-1</v>
      </c>
      <c r="R4260" s="4">
        <v>0</v>
      </c>
      <c r="S4260" s="10" t="s">
        <v>33</v>
      </c>
      <c r="T4260" s="11">
        <v>0</v>
      </c>
    </row>
    <row r="4261" spans="1:20" x14ac:dyDescent="0.2">
      <c r="A4261" s="3" t="s">
        <v>161</v>
      </c>
      <c r="B4261" s="3" t="s">
        <v>162</v>
      </c>
      <c r="C4261" s="4" t="s">
        <v>128</v>
      </c>
      <c r="D4261" s="3" t="s">
        <v>85</v>
      </c>
      <c r="E4261" s="5">
        <v>10</v>
      </c>
      <c r="F4261" s="4">
        <v>1</v>
      </c>
      <c r="G4261" s="5">
        <v>0.83750000000000002</v>
      </c>
      <c r="H4261" s="5">
        <v>0.83750000000000002</v>
      </c>
      <c r="I4261" s="4">
        <v>1</v>
      </c>
      <c r="J4261" s="6">
        <v>100</v>
      </c>
      <c r="K4261" s="7">
        <v>1</v>
      </c>
      <c r="L4261" s="6">
        <v>0</v>
      </c>
      <c r="M4261" s="5">
        <v>0</v>
      </c>
      <c r="N4261" s="5">
        <v>0</v>
      </c>
      <c r="O4261" s="5">
        <v>0.83750000000000002</v>
      </c>
      <c r="P4261" s="5">
        <v>-0.83750000000000002</v>
      </c>
      <c r="Q4261" s="8">
        <v>-1</v>
      </c>
      <c r="R4261" s="4">
        <v>0</v>
      </c>
      <c r="S4261" s="10" t="s">
        <v>33</v>
      </c>
      <c r="T4261" s="11">
        <v>0</v>
      </c>
    </row>
    <row r="4262" spans="1:20" x14ac:dyDescent="0.2">
      <c r="A4262" s="3" t="s">
        <v>161</v>
      </c>
      <c r="B4262" s="3" t="s">
        <v>162</v>
      </c>
      <c r="C4262" s="4" t="s">
        <v>128</v>
      </c>
      <c r="D4262" s="3" t="s">
        <v>85</v>
      </c>
      <c r="E4262" s="5">
        <v>10</v>
      </c>
      <c r="F4262" s="4">
        <v>1</v>
      </c>
      <c r="G4262" s="5">
        <v>0.9</v>
      </c>
      <c r="H4262" s="5">
        <v>0.9</v>
      </c>
      <c r="I4262" s="4">
        <v>4</v>
      </c>
      <c r="J4262" s="6">
        <v>25</v>
      </c>
      <c r="K4262" s="7">
        <v>2.5</v>
      </c>
      <c r="L4262" s="6">
        <v>0</v>
      </c>
      <c r="M4262" s="5">
        <v>0</v>
      </c>
      <c r="N4262" s="5">
        <v>0</v>
      </c>
      <c r="O4262" s="5">
        <v>0.9</v>
      </c>
      <c r="P4262" s="5">
        <v>-0.9</v>
      </c>
      <c r="Q4262" s="8">
        <v>-1</v>
      </c>
      <c r="R4262" s="4">
        <v>0</v>
      </c>
      <c r="S4262" s="10" t="s">
        <v>33</v>
      </c>
      <c r="T4262" s="11">
        <v>0</v>
      </c>
    </row>
    <row r="4263" spans="1:20" x14ac:dyDescent="0.2">
      <c r="A4263" s="3" t="s">
        <v>161</v>
      </c>
      <c r="B4263" s="3" t="s">
        <v>162</v>
      </c>
      <c r="C4263" s="4" t="s">
        <v>128</v>
      </c>
      <c r="D4263" s="3" t="s">
        <v>85</v>
      </c>
      <c r="E4263" s="5">
        <v>10</v>
      </c>
      <c r="F4263" s="4">
        <v>2</v>
      </c>
      <c r="G4263" s="5">
        <v>0.97499999999999998</v>
      </c>
      <c r="H4263" s="5">
        <v>0.48749999999999999</v>
      </c>
      <c r="I4263" s="4">
        <v>1</v>
      </c>
      <c r="J4263" s="6">
        <v>200</v>
      </c>
      <c r="K4263" s="7">
        <v>1</v>
      </c>
      <c r="L4263" s="6">
        <v>0</v>
      </c>
      <c r="M4263" s="5">
        <v>0</v>
      </c>
      <c r="N4263" s="5">
        <v>0</v>
      </c>
      <c r="O4263" s="5">
        <v>0.97499999999999998</v>
      </c>
      <c r="P4263" s="5">
        <v>-0.97499999999999998</v>
      </c>
      <c r="Q4263" s="8">
        <v>-1</v>
      </c>
      <c r="R4263" s="4">
        <v>0</v>
      </c>
      <c r="S4263" s="10" t="s">
        <v>33</v>
      </c>
      <c r="T4263" s="11">
        <v>0</v>
      </c>
    </row>
    <row r="4264" spans="1:20" x14ac:dyDescent="0.2">
      <c r="A4264" s="3" t="s">
        <v>161</v>
      </c>
      <c r="B4264" s="3" t="s">
        <v>162</v>
      </c>
      <c r="C4264" s="4" t="s">
        <v>128</v>
      </c>
      <c r="D4264" s="3" t="s">
        <v>85</v>
      </c>
      <c r="E4264" s="5">
        <v>10</v>
      </c>
      <c r="F4264" s="4">
        <v>1</v>
      </c>
      <c r="G4264" s="5">
        <v>1</v>
      </c>
      <c r="H4264" s="5">
        <v>1</v>
      </c>
      <c r="I4264" s="4">
        <v>26</v>
      </c>
      <c r="J4264" s="6">
        <v>3.8461538461538498</v>
      </c>
      <c r="K4264" s="7">
        <v>1.1923076923076901</v>
      </c>
      <c r="L4264" s="6">
        <v>0</v>
      </c>
      <c r="M4264" s="5">
        <v>0</v>
      </c>
      <c r="N4264" s="5">
        <v>0</v>
      </c>
      <c r="O4264" s="5">
        <v>1</v>
      </c>
      <c r="P4264" s="5">
        <v>-1</v>
      </c>
      <c r="Q4264" s="8">
        <v>-1</v>
      </c>
      <c r="R4264" s="4">
        <v>0</v>
      </c>
      <c r="S4264" s="10" t="s">
        <v>33</v>
      </c>
      <c r="T4264" s="11">
        <v>0</v>
      </c>
    </row>
    <row r="4265" spans="1:20" x14ac:dyDescent="0.2">
      <c r="A4265" s="3" t="s">
        <v>161</v>
      </c>
      <c r="B4265" s="3" t="s">
        <v>162</v>
      </c>
      <c r="C4265" s="4" t="s">
        <v>128</v>
      </c>
      <c r="D4265" s="3" t="s">
        <v>85</v>
      </c>
      <c r="E4265" s="5">
        <v>10</v>
      </c>
      <c r="F4265" s="4">
        <v>1</v>
      </c>
      <c r="G4265" s="5">
        <v>1.05</v>
      </c>
      <c r="H4265" s="5">
        <v>1.05</v>
      </c>
      <c r="I4265" s="4">
        <v>7</v>
      </c>
      <c r="J4265" s="6">
        <v>14.285714285714301</v>
      </c>
      <c r="K4265" s="7">
        <v>1.5714285714285701</v>
      </c>
      <c r="L4265" s="6">
        <v>0</v>
      </c>
      <c r="M4265" s="5">
        <v>0</v>
      </c>
      <c r="N4265" s="5">
        <v>0</v>
      </c>
      <c r="O4265" s="5">
        <v>1.05</v>
      </c>
      <c r="P4265" s="5">
        <v>-1.05</v>
      </c>
      <c r="Q4265" s="8">
        <v>-1</v>
      </c>
      <c r="R4265" s="4">
        <v>0</v>
      </c>
      <c r="S4265" s="10" t="s">
        <v>33</v>
      </c>
      <c r="T4265" s="11">
        <v>0</v>
      </c>
    </row>
    <row r="4266" spans="1:20" x14ac:dyDescent="0.2">
      <c r="A4266" s="3" t="s">
        <v>161</v>
      </c>
      <c r="B4266" s="3" t="s">
        <v>162</v>
      </c>
      <c r="C4266" s="4" t="s">
        <v>128</v>
      </c>
      <c r="D4266" s="3" t="s">
        <v>85</v>
      </c>
      <c r="E4266" s="5">
        <v>10</v>
      </c>
      <c r="F4266" s="4">
        <v>1</v>
      </c>
      <c r="G4266" s="5">
        <v>1.1625000000000001</v>
      </c>
      <c r="H4266" s="5">
        <v>1.1625000000000001</v>
      </c>
      <c r="I4266" s="4">
        <v>6</v>
      </c>
      <c r="J4266" s="6">
        <v>16.6666666666667</v>
      </c>
      <c r="K4266" s="7">
        <v>1</v>
      </c>
      <c r="L4266" s="6">
        <v>0</v>
      </c>
      <c r="M4266" s="5">
        <v>0</v>
      </c>
      <c r="N4266" s="5">
        <v>0</v>
      </c>
      <c r="O4266" s="5">
        <v>1.1625000000000001</v>
      </c>
      <c r="P4266" s="5">
        <v>-1.1625000000000001</v>
      </c>
      <c r="Q4266" s="8">
        <v>-1</v>
      </c>
      <c r="R4266" s="4">
        <v>0</v>
      </c>
      <c r="S4266" s="10" t="s">
        <v>33</v>
      </c>
      <c r="T4266" s="11">
        <v>0</v>
      </c>
    </row>
    <row r="4267" spans="1:20" x14ac:dyDescent="0.2">
      <c r="A4267" s="3" t="s">
        <v>161</v>
      </c>
      <c r="B4267" s="3" t="s">
        <v>162</v>
      </c>
      <c r="C4267" s="4" t="s">
        <v>128</v>
      </c>
      <c r="D4267" s="3" t="s">
        <v>85</v>
      </c>
      <c r="E4267" s="5">
        <v>10</v>
      </c>
      <c r="F4267" s="4">
        <v>1</v>
      </c>
      <c r="G4267" s="5">
        <v>1.25</v>
      </c>
      <c r="H4267" s="5">
        <v>1.25</v>
      </c>
      <c r="I4267" s="4">
        <v>19</v>
      </c>
      <c r="J4267" s="6">
        <v>5.2631578947368398</v>
      </c>
      <c r="K4267" s="7">
        <v>1.26315789473684</v>
      </c>
      <c r="L4267" s="6">
        <v>0</v>
      </c>
      <c r="M4267" s="5">
        <v>0</v>
      </c>
      <c r="N4267" s="5">
        <v>0</v>
      </c>
      <c r="O4267" s="5">
        <v>1.25</v>
      </c>
      <c r="P4267" s="5">
        <v>-1.25</v>
      </c>
      <c r="Q4267" s="8">
        <v>-1</v>
      </c>
      <c r="R4267" s="4">
        <v>0</v>
      </c>
      <c r="S4267" s="10" t="s">
        <v>33</v>
      </c>
      <c r="T4267" s="11">
        <v>0</v>
      </c>
    </row>
    <row r="4268" spans="1:20" x14ac:dyDescent="0.2">
      <c r="A4268" s="3" t="s">
        <v>161</v>
      </c>
      <c r="B4268" s="3" t="s">
        <v>162</v>
      </c>
      <c r="C4268" s="4" t="s">
        <v>128</v>
      </c>
      <c r="D4268" s="3" t="s">
        <v>85</v>
      </c>
      <c r="E4268" s="5">
        <v>10</v>
      </c>
      <c r="F4268" s="4">
        <v>1</v>
      </c>
      <c r="G4268" s="5">
        <v>1.4</v>
      </c>
      <c r="H4268" s="5">
        <v>1.4</v>
      </c>
      <c r="I4268" s="4">
        <v>4</v>
      </c>
      <c r="J4268" s="6">
        <v>25</v>
      </c>
      <c r="K4268" s="7">
        <v>2</v>
      </c>
      <c r="L4268" s="6">
        <v>0</v>
      </c>
      <c r="M4268" s="5">
        <v>0</v>
      </c>
      <c r="N4268" s="5">
        <v>0</v>
      </c>
      <c r="O4268" s="5">
        <v>1.4</v>
      </c>
      <c r="P4268" s="5">
        <v>-1.4</v>
      </c>
      <c r="Q4268" s="8">
        <v>-1</v>
      </c>
      <c r="R4268" s="4">
        <v>0</v>
      </c>
      <c r="S4268" s="10" t="s">
        <v>33</v>
      </c>
      <c r="T4268" s="11">
        <v>0</v>
      </c>
    </row>
    <row r="4269" spans="1:20" x14ac:dyDescent="0.2">
      <c r="A4269" s="3" t="s">
        <v>161</v>
      </c>
      <c r="B4269" s="3" t="s">
        <v>162</v>
      </c>
      <c r="C4269" s="4" t="s">
        <v>128</v>
      </c>
      <c r="D4269" s="3" t="s">
        <v>85</v>
      </c>
      <c r="E4269" s="5">
        <v>10</v>
      </c>
      <c r="F4269" s="4">
        <v>2</v>
      </c>
      <c r="G4269" s="5">
        <v>1.7250000000000001</v>
      </c>
      <c r="H4269" s="5">
        <v>0.86250000000000004</v>
      </c>
      <c r="I4269" s="4">
        <v>2</v>
      </c>
      <c r="J4269" s="6">
        <v>100</v>
      </c>
      <c r="K4269" s="7">
        <v>1</v>
      </c>
      <c r="L4269" s="6">
        <v>0</v>
      </c>
      <c r="M4269" s="5">
        <v>0</v>
      </c>
      <c r="N4269" s="5">
        <v>0</v>
      </c>
      <c r="O4269" s="5">
        <v>1.7250000000000001</v>
      </c>
      <c r="P4269" s="5">
        <v>-1.7250000000000001</v>
      </c>
      <c r="Q4269" s="8">
        <v>-1</v>
      </c>
      <c r="R4269" s="4">
        <v>0</v>
      </c>
      <c r="S4269" s="10" t="s">
        <v>33</v>
      </c>
      <c r="T4269" s="11">
        <v>0</v>
      </c>
    </row>
    <row r="4270" spans="1:20" x14ac:dyDescent="0.2">
      <c r="A4270" s="3" t="s">
        <v>161</v>
      </c>
      <c r="B4270" s="3" t="s">
        <v>162</v>
      </c>
      <c r="C4270" s="4" t="s">
        <v>128</v>
      </c>
      <c r="D4270" s="3" t="s">
        <v>85</v>
      </c>
      <c r="E4270" s="5">
        <v>10</v>
      </c>
      <c r="F4270" s="4">
        <v>2</v>
      </c>
      <c r="G4270" s="5">
        <v>1.7250000000000001</v>
      </c>
      <c r="H4270" s="5">
        <v>0.86250000000000004</v>
      </c>
      <c r="I4270" s="4">
        <v>31</v>
      </c>
      <c r="J4270" s="6">
        <v>6.4516129032258096</v>
      </c>
      <c r="K4270" s="7">
        <v>1.19354838709677</v>
      </c>
      <c r="L4270" s="6">
        <v>0</v>
      </c>
      <c r="M4270" s="5">
        <v>0</v>
      </c>
      <c r="N4270" s="5">
        <v>0</v>
      </c>
      <c r="O4270" s="5">
        <v>1.7250000000000001</v>
      </c>
      <c r="P4270" s="5">
        <v>-1.7250000000000001</v>
      </c>
      <c r="Q4270" s="8">
        <v>-1</v>
      </c>
      <c r="R4270" s="4">
        <v>0</v>
      </c>
      <c r="S4270" s="10" t="s">
        <v>33</v>
      </c>
      <c r="T4270" s="11">
        <v>0</v>
      </c>
    </row>
    <row r="4271" spans="1:20" x14ac:dyDescent="0.2">
      <c r="A4271" s="3" t="s">
        <v>161</v>
      </c>
      <c r="B4271" s="3" t="s">
        <v>162</v>
      </c>
      <c r="C4271" s="4" t="s">
        <v>128</v>
      </c>
      <c r="D4271" s="3" t="s">
        <v>85</v>
      </c>
      <c r="E4271" s="5">
        <v>10</v>
      </c>
      <c r="F4271" s="4">
        <v>2</v>
      </c>
      <c r="G4271" s="5">
        <v>1.9125000000000001</v>
      </c>
      <c r="H4271" s="5">
        <v>0.95625000000000004</v>
      </c>
      <c r="I4271" s="4">
        <v>653</v>
      </c>
      <c r="J4271" s="6">
        <v>0.30627871362940301</v>
      </c>
      <c r="K4271" s="7">
        <v>1.10015313935681</v>
      </c>
      <c r="L4271" s="6">
        <v>0</v>
      </c>
      <c r="M4271" s="5">
        <v>0</v>
      </c>
      <c r="N4271" s="5">
        <v>0</v>
      </c>
      <c r="O4271" s="5">
        <v>1.9125000000000001</v>
      </c>
      <c r="P4271" s="5">
        <v>-1.9125000000000001</v>
      </c>
      <c r="Q4271" s="8">
        <v>-1</v>
      </c>
      <c r="R4271" s="4">
        <v>0</v>
      </c>
      <c r="S4271" s="10" t="s">
        <v>33</v>
      </c>
      <c r="T4271" s="11">
        <v>0</v>
      </c>
    </row>
    <row r="4272" spans="1:20" x14ac:dyDescent="0.2">
      <c r="A4272" s="3" t="s">
        <v>161</v>
      </c>
      <c r="B4272" s="3" t="s">
        <v>162</v>
      </c>
      <c r="C4272" s="4" t="s">
        <v>128</v>
      </c>
      <c r="D4272" s="3" t="s">
        <v>85</v>
      </c>
      <c r="E4272" s="5">
        <v>10</v>
      </c>
      <c r="F4272" s="4">
        <v>5</v>
      </c>
      <c r="G4272" s="5">
        <v>2.0874999999999999</v>
      </c>
      <c r="H4272" s="5">
        <v>0.41749999999999998</v>
      </c>
      <c r="I4272" s="4">
        <v>20</v>
      </c>
      <c r="J4272" s="6">
        <v>25</v>
      </c>
      <c r="K4272" s="7">
        <v>1</v>
      </c>
      <c r="L4272" s="6">
        <v>0</v>
      </c>
      <c r="M4272" s="5">
        <v>0</v>
      </c>
      <c r="N4272" s="5">
        <v>0</v>
      </c>
      <c r="O4272" s="5">
        <v>2.0874999999999999</v>
      </c>
      <c r="P4272" s="5">
        <v>-2.0874999999999999</v>
      </c>
      <c r="Q4272" s="8">
        <v>-1</v>
      </c>
      <c r="R4272" s="4">
        <v>0</v>
      </c>
      <c r="S4272" s="10" t="s">
        <v>33</v>
      </c>
      <c r="T4272" s="11">
        <v>0</v>
      </c>
    </row>
    <row r="4273" spans="1:20" x14ac:dyDescent="0.2">
      <c r="A4273" s="3" t="s">
        <v>161</v>
      </c>
      <c r="B4273" s="3" t="s">
        <v>162</v>
      </c>
      <c r="C4273" s="4" t="s">
        <v>128</v>
      </c>
      <c r="D4273" s="3" t="s">
        <v>85</v>
      </c>
      <c r="E4273" s="5">
        <v>10</v>
      </c>
      <c r="F4273" s="4">
        <v>2</v>
      </c>
      <c r="G4273" s="5">
        <v>2.1124999999999998</v>
      </c>
      <c r="H4273" s="5">
        <v>1.0562499999999999</v>
      </c>
      <c r="I4273" s="4">
        <v>18</v>
      </c>
      <c r="J4273" s="6">
        <v>11.1111111111111</v>
      </c>
      <c r="K4273" s="7">
        <v>1.05555555555556</v>
      </c>
      <c r="L4273" s="6">
        <v>0</v>
      </c>
      <c r="M4273" s="5">
        <v>0</v>
      </c>
      <c r="N4273" s="5">
        <v>0</v>
      </c>
      <c r="O4273" s="5">
        <v>2.1124999999999998</v>
      </c>
      <c r="P4273" s="5">
        <v>-2.1124999999999998</v>
      </c>
      <c r="Q4273" s="8">
        <v>-1</v>
      </c>
      <c r="R4273" s="4">
        <v>0</v>
      </c>
      <c r="S4273" s="10" t="s">
        <v>33</v>
      </c>
      <c r="T4273" s="11">
        <v>0</v>
      </c>
    </row>
    <row r="4274" spans="1:20" x14ac:dyDescent="0.2">
      <c r="A4274" s="3" t="s">
        <v>161</v>
      </c>
      <c r="B4274" s="3" t="s">
        <v>162</v>
      </c>
      <c r="C4274" s="4" t="s">
        <v>128</v>
      </c>
      <c r="D4274" s="3" t="s">
        <v>85</v>
      </c>
      <c r="E4274" s="5">
        <v>10</v>
      </c>
      <c r="F4274" s="4">
        <v>2</v>
      </c>
      <c r="G4274" s="5">
        <v>2.4624999999999999</v>
      </c>
      <c r="H4274" s="5">
        <v>1.23125</v>
      </c>
      <c r="I4274" s="4">
        <v>116</v>
      </c>
      <c r="J4274" s="6">
        <v>1.72413793103448</v>
      </c>
      <c r="K4274" s="7">
        <v>1.07758620689655</v>
      </c>
      <c r="L4274" s="6">
        <v>0</v>
      </c>
      <c r="M4274" s="5">
        <v>0</v>
      </c>
      <c r="N4274" s="5">
        <v>0</v>
      </c>
      <c r="O4274" s="5">
        <v>2.4624999999999999</v>
      </c>
      <c r="P4274" s="5">
        <v>-2.4624999999999999</v>
      </c>
      <c r="Q4274" s="8">
        <v>-1</v>
      </c>
      <c r="R4274" s="4">
        <v>0</v>
      </c>
      <c r="S4274" s="10" t="s">
        <v>33</v>
      </c>
      <c r="T4274" s="11">
        <v>0</v>
      </c>
    </row>
    <row r="4275" spans="1:20" x14ac:dyDescent="0.2">
      <c r="A4275" s="3" t="s">
        <v>161</v>
      </c>
      <c r="B4275" s="3" t="s">
        <v>162</v>
      </c>
      <c r="C4275" s="4" t="s">
        <v>128</v>
      </c>
      <c r="D4275" s="3" t="s">
        <v>85</v>
      </c>
      <c r="E4275" s="5">
        <v>10</v>
      </c>
      <c r="F4275" s="4">
        <v>3</v>
      </c>
      <c r="G4275" s="5">
        <v>2.5874999999999999</v>
      </c>
      <c r="H4275" s="5">
        <v>0.86250000000000004</v>
      </c>
      <c r="I4275" s="4">
        <v>557</v>
      </c>
      <c r="J4275" s="6">
        <v>0.53859964093357304</v>
      </c>
      <c r="K4275" s="7">
        <v>1.6420107719928201</v>
      </c>
      <c r="L4275" s="6">
        <v>0</v>
      </c>
      <c r="M4275" s="5">
        <v>0</v>
      </c>
      <c r="N4275" s="5">
        <v>0</v>
      </c>
      <c r="O4275" s="5">
        <v>2.5874999999999999</v>
      </c>
      <c r="P4275" s="5">
        <v>-2.5874999999999999</v>
      </c>
      <c r="Q4275" s="8">
        <v>-1</v>
      </c>
      <c r="R4275" s="4">
        <v>0</v>
      </c>
      <c r="S4275" s="10" t="s">
        <v>33</v>
      </c>
      <c r="T4275" s="11">
        <v>0</v>
      </c>
    </row>
    <row r="4276" spans="1:20" x14ac:dyDescent="0.2">
      <c r="A4276" s="3" t="s">
        <v>161</v>
      </c>
      <c r="B4276" s="3" t="s">
        <v>162</v>
      </c>
      <c r="C4276" s="4" t="s">
        <v>128</v>
      </c>
      <c r="D4276" s="3" t="s">
        <v>85</v>
      </c>
      <c r="E4276" s="5">
        <v>10</v>
      </c>
      <c r="F4276" s="4">
        <v>1</v>
      </c>
      <c r="G4276" s="5">
        <v>2.8374999999999999</v>
      </c>
      <c r="H4276" s="5">
        <v>2.8374999999999999</v>
      </c>
      <c r="I4276" s="4">
        <v>267</v>
      </c>
      <c r="J4276" s="6">
        <v>0.37453183520599298</v>
      </c>
      <c r="K4276" s="7">
        <v>1.4816479400749101</v>
      </c>
      <c r="L4276" s="6">
        <v>0</v>
      </c>
      <c r="M4276" s="5">
        <v>0</v>
      </c>
      <c r="N4276" s="5">
        <v>0</v>
      </c>
      <c r="O4276" s="5">
        <v>2.8374999999999999</v>
      </c>
      <c r="P4276" s="5">
        <v>-2.8374999999999999</v>
      </c>
      <c r="Q4276" s="8">
        <v>-1</v>
      </c>
      <c r="R4276" s="4">
        <v>0</v>
      </c>
      <c r="S4276" s="10" t="s">
        <v>33</v>
      </c>
      <c r="T4276" s="11">
        <v>0</v>
      </c>
    </row>
    <row r="4277" spans="1:20" x14ac:dyDescent="0.2">
      <c r="A4277" s="3" t="s">
        <v>161</v>
      </c>
      <c r="B4277" s="3" t="s">
        <v>162</v>
      </c>
      <c r="C4277" s="4" t="s">
        <v>128</v>
      </c>
      <c r="D4277" s="3" t="s">
        <v>85</v>
      </c>
      <c r="E4277" s="5">
        <v>10</v>
      </c>
      <c r="F4277" s="4">
        <v>2</v>
      </c>
      <c r="G4277" s="5">
        <v>3.25</v>
      </c>
      <c r="H4277" s="5">
        <v>1.625</v>
      </c>
      <c r="I4277" s="4">
        <v>233</v>
      </c>
      <c r="J4277" s="6">
        <v>0.85836909871244604</v>
      </c>
      <c r="K4277" s="7">
        <v>1.6575107296137299</v>
      </c>
      <c r="L4277" s="6">
        <v>0</v>
      </c>
      <c r="M4277" s="5">
        <v>0</v>
      </c>
      <c r="N4277" s="5">
        <v>0</v>
      </c>
      <c r="O4277" s="5">
        <v>3.25</v>
      </c>
      <c r="P4277" s="5">
        <v>-3.25</v>
      </c>
      <c r="Q4277" s="8">
        <v>-1</v>
      </c>
      <c r="R4277" s="4">
        <v>0</v>
      </c>
      <c r="S4277" s="10" t="s">
        <v>33</v>
      </c>
      <c r="T4277" s="11">
        <v>0</v>
      </c>
    </row>
    <row r="4278" spans="1:20" x14ac:dyDescent="0.2">
      <c r="A4278" s="3" t="s">
        <v>161</v>
      </c>
      <c r="B4278" s="3" t="s">
        <v>162</v>
      </c>
      <c r="C4278" s="4" t="s">
        <v>128</v>
      </c>
      <c r="D4278" s="3" t="s">
        <v>85</v>
      </c>
      <c r="E4278" s="5">
        <v>10</v>
      </c>
      <c r="F4278" s="4">
        <v>1</v>
      </c>
      <c r="G4278" s="5">
        <v>3.4</v>
      </c>
      <c r="H4278" s="5">
        <v>3.4</v>
      </c>
      <c r="I4278" s="4">
        <v>2</v>
      </c>
      <c r="J4278" s="6">
        <v>50</v>
      </c>
      <c r="K4278" s="7">
        <v>1</v>
      </c>
      <c r="L4278" s="6">
        <v>0</v>
      </c>
      <c r="M4278" s="5">
        <v>0</v>
      </c>
      <c r="N4278" s="5">
        <v>0</v>
      </c>
      <c r="O4278" s="5">
        <v>3.4</v>
      </c>
      <c r="P4278" s="5">
        <v>-3.4</v>
      </c>
      <c r="Q4278" s="8">
        <v>-1</v>
      </c>
      <c r="R4278" s="4">
        <v>0</v>
      </c>
      <c r="S4278" s="10" t="s">
        <v>33</v>
      </c>
      <c r="T4278" s="11">
        <v>0</v>
      </c>
    </row>
    <row r="4279" spans="1:20" x14ac:dyDescent="0.2">
      <c r="A4279" s="3" t="s">
        <v>161</v>
      </c>
      <c r="B4279" s="3" t="s">
        <v>162</v>
      </c>
      <c r="C4279" s="4" t="s">
        <v>128</v>
      </c>
      <c r="D4279" s="3" t="s">
        <v>85</v>
      </c>
      <c r="E4279" s="5">
        <v>10</v>
      </c>
      <c r="F4279" s="4">
        <v>3</v>
      </c>
      <c r="G4279" s="5">
        <v>3.4125000000000001</v>
      </c>
      <c r="H4279" s="5">
        <v>1.1375</v>
      </c>
      <c r="I4279" s="4">
        <v>52</v>
      </c>
      <c r="J4279" s="6">
        <v>5.7692307692307701</v>
      </c>
      <c r="K4279" s="7">
        <v>1.0192307692307701</v>
      </c>
      <c r="L4279" s="6">
        <v>0</v>
      </c>
      <c r="M4279" s="5">
        <v>0</v>
      </c>
      <c r="N4279" s="5">
        <v>0</v>
      </c>
      <c r="O4279" s="5">
        <v>3.4125000000000001</v>
      </c>
      <c r="P4279" s="5">
        <v>-3.4125000000000001</v>
      </c>
      <c r="Q4279" s="8">
        <v>-1</v>
      </c>
      <c r="R4279" s="4">
        <v>0</v>
      </c>
      <c r="S4279" s="10" t="s">
        <v>33</v>
      </c>
      <c r="T4279" s="11">
        <v>0</v>
      </c>
    </row>
    <row r="4280" spans="1:20" x14ac:dyDescent="0.2">
      <c r="A4280" s="3" t="s">
        <v>161</v>
      </c>
      <c r="B4280" s="3" t="s">
        <v>162</v>
      </c>
      <c r="C4280" s="4" t="s">
        <v>128</v>
      </c>
      <c r="D4280" s="3" t="s">
        <v>85</v>
      </c>
      <c r="E4280" s="5">
        <v>10</v>
      </c>
      <c r="F4280" s="4">
        <v>1</v>
      </c>
      <c r="G4280" s="5">
        <v>3.85</v>
      </c>
      <c r="H4280" s="5">
        <v>3.85</v>
      </c>
      <c r="I4280" s="4">
        <v>749</v>
      </c>
      <c r="J4280" s="6">
        <v>0.13351134846461901</v>
      </c>
      <c r="K4280" s="7">
        <v>1.1663551401869201</v>
      </c>
      <c r="L4280" s="6">
        <v>0</v>
      </c>
      <c r="M4280" s="5">
        <v>0</v>
      </c>
      <c r="N4280" s="5">
        <v>0</v>
      </c>
      <c r="O4280" s="5">
        <v>3.85</v>
      </c>
      <c r="P4280" s="5">
        <v>-3.85</v>
      </c>
      <c r="Q4280" s="8">
        <v>-1</v>
      </c>
      <c r="R4280" s="4">
        <v>0</v>
      </c>
      <c r="S4280" s="10" t="s">
        <v>33</v>
      </c>
      <c r="T4280" s="11">
        <v>0</v>
      </c>
    </row>
    <row r="4281" spans="1:20" x14ac:dyDescent="0.2">
      <c r="A4281" s="3" t="s">
        <v>161</v>
      </c>
      <c r="B4281" s="3" t="s">
        <v>162</v>
      </c>
      <c r="C4281" s="4" t="s">
        <v>128</v>
      </c>
      <c r="D4281" s="3" t="s">
        <v>85</v>
      </c>
      <c r="E4281" s="5">
        <v>10</v>
      </c>
      <c r="F4281" s="4">
        <v>1</v>
      </c>
      <c r="G4281" s="5">
        <v>4.125</v>
      </c>
      <c r="H4281" s="5">
        <v>4.125</v>
      </c>
      <c r="I4281" s="4">
        <v>63</v>
      </c>
      <c r="J4281" s="6">
        <v>1.5873015873015901</v>
      </c>
      <c r="K4281" s="7">
        <v>1.39047619047619</v>
      </c>
      <c r="L4281" s="6">
        <v>0</v>
      </c>
      <c r="M4281" s="5">
        <v>0</v>
      </c>
      <c r="N4281" s="5">
        <v>0</v>
      </c>
      <c r="O4281" s="5">
        <v>4.125</v>
      </c>
      <c r="P4281" s="5">
        <v>-4.125</v>
      </c>
      <c r="Q4281" s="8">
        <v>-1</v>
      </c>
      <c r="R4281" s="4">
        <v>0</v>
      </c>
      <c r="S4281" s="10" t="s">
        <v>33</v>
      </c>
      <c r="T4281" s="11">
        <v>0</v>
      </c>
    </row>
    <row r="4282" spans="1:20" x14ac:dyDescent="0.2">
      <c r="A4282" s="3" t="s">
        <v>161</v>
      </c>
      <c r="B4282" s="3" t="s">
        <v>162</v>
      </c>
      <c r="C4282" s="4" t="s">
        <v>128</v>
      </c>
      <c r="D4282" s="3" t="s">
        <v>85</v>
      </c>
      <c r="E4282" s="5">
        <v>10</v>
      </c>
      <c r="F4282" s="4">
        <v>3</v>
      </c>
      <c r="G4282" s="5">
        <v>4.1749999874999997</v>
      </c>
      <c r="H4282" s="5">
        <v>1.3916666624999998</v>
      </c>
      <c r="I4282" s="4">
        <v>93</v>
      </c>
      <c r="J4282" s="6">
        <v>3.2258064516128999</v>
      </c>
      <c r="K4282" s="7">
        <v>2.5225806451612902</v>
      </c>
      <c r="L4282" s="6">
        <v>0</v>
      </c>
      <c r="M4282" s="5">
        <v>0</v>
      </c>
      <c r="N4282" s="5">
        <v>0</v>
      </c>
      <c r="O4282" s="5">
        <v>4.1749999874999997</v>
      </c>
      <c r="P4282" s="5">
        <v>-4.1749999874999997</v>
      </c>
      <c r="Q4282" s="8">
        <v>-1</v>
      </c>
      <c r="R4282" s="4">
        <v>0</v>
      </c>
      <c r="S4282" s="10" t="s">
        <v>33</v>
      </c>
      <c r="T4282" s="11">
        <v>0</v>
      </c>
    </row>
    <row r="4283" spans="1:20" x14ac:dyDescent="0.2">
      <c r="A4283" s="3" t="s">
        <v>161</v>
      </c>
      <c r="B4283" s="3" t="s">
        <v>162</v>
      </c>
      <c r="C4283" s="4" t="s">
        <v>128</v>
      </c>
      <c r="D4283" s="3" t="s">
        <v>85</v>
      </c>
      <c r="E4283" s="5">
        <v>10</v>
      </c>
      <c r="F4283" s="4">
        <v>1</v>
      </c>
      <c r="G4283" s="5">
        <v>4.4124999999999996</v>
      </c>
      <c r="H4283" s="5">
        <v>4.4124999999999996</v>
      </c>
      <c r="I4283" s="4">
        <v>147</v>
      </c>
      <c r="J4283" s="6">
        <v>0.68027210884353695</v>
      </c>
      <c r="K4283" s="7">
        <v>1.6952380952381001</v>
      </c>
      <c r="L4283" s="6">
        <v>0</v>
      </c>
      <c r="M4283" s="5">
        <v>0</v>
      </c>
      <c r="N4283" s="5">
        <v>0</v>
      </c>
      <c r="O4283" s="5">
        <v>4.4124999999999996</v>
      </c>
      <c r="P4283" s="5">
        <v>-4.4124999999999996</v>
      </c>
      <c r="Q4283" s="8">
        <v>-1</v>
      </c>
      <c r="R4283" s="4">
        <v>0</v>
      </c>
      <c r="S4283" s="10" t="s">
        <v>33</v>
      </c>
      <c r="T4283" s="11">
        <v>0</v>
      </c>
    </row>
    <row r="4284" spans="1:20" x14ac:dyDescent="0.2">
      <c r="A4284" s="3" t="s">
        <v>161</v>
      </c>
      <c r="B4284" s="3" t="s">
        <v>162</v>
      </c>
      <c r="C4284" s="4" t="s">
        <v>128</v>
      </c>
      <c r="D4284" s="3" t="s">
        <v>85</v>
      </c>
      <c r="E4284" s="5">
        <v>10</v>
      </c>
      <c r="F4284" s="4">
        <v>1</v>
      </c>
      <c r="G4284" s="5">
        <v>4.55</v>
      </c>
      <c r="H4284" s="5">
        <v>4.55</v>
      </c>
      <c r="I4284" s="4">
        <v>11</v>
      </c>
      <c r="J4284" s="6">
        <v>9.0909090909090899</v>
      </c>
      <c r="K4284" s="7">
        <v>1.72727272727273</v>
      </c>
      <c r="L4284" s="6">
        <v>0</v>
      </c>
      <c r="M4284" s="5">
        <v>0</v>
      </c>
      <c r="N4284" s="5">
        <v>0</v>
      </c>
      <c r="O4284" s="5">
        <v>4.55</v>
      </c>
      <c r="P4284" s="5">
        <v>-4.55</v>
      </c>
      <c r="Q4284" s="8">
        <v>-1</v>
      </c>
      <c r="R4284" s="4">
        <v>0</v>
      </c>
      <c r="S4284" s="10" t="s">
        <v>33</v>
      </c>
      <c r="T4284" s="11">
        <v>0</v>
      </c>
    </row>
    <row r="4285" spans="1:20" x14ac:dyDescent="0.2">
      <c r="A4285" s="3" t="s">
        <v>161</v>
      </c>
      <c r="B4285" s="3" t="s">
        <v>162</v>
      </c>
      <c r="C4285" s="4" t="s">
        <v>128</v>
      </c>
      <c r="D4285" s="3" t="s">
        <v>85</v>
      </c>
      <c r="E4285" s="5">
        <v>10</v>
      </c>
      <c r="F4285" s="4">
        <v>2</v>
      </c>
      <c r="G4285" s="5">
        <v>4.6124999999999998</v>
      </c>
      <c r="H4285" s="5">
        <v>2.3062499999999999</v>
      </c>
      <c r="I4285" s="4">
        <v>92</v>
      </c>
      <c r="J4285" s="6">
        <v>2.1739130434782599</v>
      </c>
      <c r="K4285" s="7">
        <v>2.2076086956521701</v>
      </c>
      <c r="L4285" s="6">
        <v>0</v>
      </c>
      <c r="M4285" s="5">
        <v>0</v>
      </c>
      <c r="N4285" s="5">
        <v>0</v>
      </c>
      <c r="O4285" s="5">
        <v>4.6124999999999998</v>
      </c>
      <c r="P4285" s="5">
        <v>-4.6124999999999998</v>
      </c>
      <c r="Q4285" s="8">
        <v>-1</v>
      </c>
      <c r="R4285" s="4">
        <v>0</v>
      </c>
      <c r="S4285" s="10" t="s">
        <v>33</v>
      </c>
      <c r="T4285" s="11">
        <v>0</v>
      </c>
    </row>
    <row r="4286" spans="1:20" x14ac:dyDescent="0.2">
      <c r="A4286" s="3" t="s">
        <v>161</v>
      </c>
      <c r="B4286" s="3" t="s">
        <v>162</v>
      </c>
      <c r="C4286" s="4" t="s">
        <v>128</v>
      </c>
      <c r="D4286" s="3" t="s">
        <v>85</v>
      </c>
      <c r="E4286" s="5">
        <v>10</v>
      </c>
      <c r="F4286" s="4">
        <v>1</v>
      </c>
      <c r="G4286" s="5">
        <v>4.7374999999999998</v>
      </c>
      <c r="H4286" s="5">
        <v>4.7374999999999998</v>
      </c>
      <c r="I4286" s="4">
        <v>52</v>
      </c>
      <c r="J4286" s="6">
        <v>1.92307692307692</v>
      </c>
      <c r="K4286" s="7">
        <v>1.53076923076923</v>
      </c>
      <c r="L4286" s="6">
        <v>0</v>
      </c>
      <c r="M4286" s="5">
        <v>0</v>
      </c>
      <c r="N4286" s="5">
        <v>0</v>
      </c>
      <c r="O4286" s="5">
        <v>4.7374999999999998</v>
      </c>
      <c r="P4286" s="5">
        <v>-4.7374999999999998</v>
      </c>
      <c r="Q4286" s="8">
        <v>-1</v>
      </c>
      <c r="R4286" s="4">
        <v>0</v>
      </c>
      <c r="S4286" s="10" t="s">
        <v>33</v>
      </c>
      <c r="T4286" s="11">
        <v>0</v>
      </c>
    </row>
    <row r="4287" spans="1:20" x14ac:dyDescent="0.2">
      <c r="A4287" s="3" t="s">
        <v>161</v>
      </c>
      <c r="B4287" s="3" t="s">
        <v>162</v>
      </c>
      <c r="C4287" s="4" t="s">
        <v>128</v>
      </c>
      <c r="D4287" s="3" t="s">
        <v>85</v>
      </c>
      <c r="E4287" s="5">
        <v>10</v>
      </c>
      <c r="F4287" s="4">
        <v>1</v>
      </c>
      <c r="G4287" s="5">
        <v>4.8375000000000004</v>
      </c>
      <c r="H4287" s="5">
        <v>4.8375000000000004</v>
      </c>
      <c r="I4287" s="4">
        <v>20</v>
      </c>
      <c r="J4287" s="6">
        <v>5</v>
      </c>
      <c r="K4287" s="7">
        <v>2.9550000000000001</v>
      </c>
      <c r="L4287" s="6">
        <v>0</v>
      </c>
      <c r="M4287" s="5">
        <v>0</v>
      </c>
      <c r="N4287" s="5">
        <v>0</v>
      </c>
      <c r="O4287" s="5">
        <v>4.8375000000000004</v>
      </c>
      <c r="P4287" s="5">
        <v>-4.8375000000000004</v>
      </c>
      <c r="Q4287" s="8">
        <v>-1</v>
      </c>
      <c r="R4287" s="4">
        <v>0</v>
      </c>
      <c r="S4287" s="10" t="s">
        <v>33</v>
      </c>
      <c r="T4287" s="11">
        <v>0</v>
      </c>
    </row>
    <row r="4288" spans="1:20" x14ac:dyDescent="0.2">
      <c r="A4288" s="3" t="s">
        <v>161</v>
      </c>
      <c r="B4288" s="3" t="s">
        <v>162</v>
      </c>
      <c r="C4288" s="4" t="s">
        <v>128</v>
      </c>
      <c r="D4288" s="3" t="s">
        <v>85</v>
      </c>
      <c r="E4288" s="5">
        <v>10</v>
      </c>
      <c r="F4288" s="4">
        <v>1</v>
      </c>
      <c r="G4288" s="5">
        <v>4.95</v>
      </c>
      <c r="H4288" s="5">
        <v>4.95</v>
      </c>
      <c r="I4288" s="4">
        <v>4</v>
      </c>
      <c r="J4288" s="6">
        <v>25</v>
      </c>
      <c r="K4288" s="7">
        <v>3.5</v>
      </c>
      <c r="L4288" s="6">
        <v>0</v>
      </c>
      <c r="M4288" s="5">
        <v>0</v>
      </c>
      <c r="N4288" s="5">
        <v>0</v>
      </c>
      <c r="O4288" s="5">
        <v>4.95</v>
      </c>
      <c r="P4288" s="5">
        <v>-4.95</v>
      </c>
      <c r="Q4288" s="8">
        <v>-1</v>
      </c>
      <c r="R4288" s="4">
        <v>0</v>
      </c>
      <c r="S4288" s="10" t="s">
        <v>33</v>
      </c>
      <c r="T4288" s="11">
        <v>0</v>
      </c>
    </row>
    <row r="4289" spans="1:20" x14ac:dyDescent="0.2">
      <c r="A4289" s="3" t="s">
        <v>161</v>
      </c>
      <c r="B4289" s="3" t="s">
        <v>162</v>
      </c>
      <c r="C4289" s="4" t="s">
        <v>128</v>
      </c>
      <c r="D4289" s="3" t="s">
        <v>85</v>
      </c>
      <c r="E4289" s="5">
        <v>10</v>
      </c>
      <c r="F4289" s="4">
        <v>3</v>
      </c>
      <c r="G4289" s="5">
        <v>4.9874999999999998</v>
      </c>
      <c r="H4289" s="5">
        <v>1.6625000000000001</v>
      </c>
      <c r="I4289" s="4">
        <v>212</v>
      </c>
      <c r="J4289" s="6">
        <v>1.4150943396226401</v>
      </c>
      <c r="K4289" s="7">
        <v>1.4089622641509401</v>
      </c>
      <c r="L4289" s="6">
        <v>0</v>
      </c>
      <c r="M4289" s="5">
        <v>0</v>
      </c>
      <c r="N4289" s="5">
        <v>0</v>
      </c>
      <c r="O4289" s="5">
        <v>4.9874999999999998</v>
      </c>
      <c r="P4289" s="5">
        <v>-4.9874999999999998</v>
      </c>
      <c r="Q4289" s="8">
        <v>-1</v>
      </c>
      <c r="R4289" s="4">
        <v>0</v>
      </c>
      <c r="S4289" s="10" t="s">
        <v>33</v>
      </c>
      <c r="T4289" s="11">
        <v>0</v>
      </c>
    </row>
    <row r="4290" spans="1:20" x14ac:dyDescent="0.2">
      <c r="A4290" s="3" t="s">
        <v>161</v>
      </c>
      <c r="B4290" s="3" t="s">
        <v>162</v>
      </c>
      <c r="C4290" s="4" t="s">
        <v>128</v>
      </c>
      <c r="D4290" s="3" t="s">
        <v>85</v>
      </c>
      <c r="E4290" s="5">
        <v>10</v>
      </c>
      <c r="F4290" s="4">
        <v>2</v>
      </c>
      <c r="G4290" s="5">
        <v>5.0875000000000004</v>
      </c>
      <c r="H4290" s="5">
        <v>2.5437500000000002</v>
      </c>
      <c r="I4290" s="4">
        <v>62</v>
      </c>
      <c r="J4290" s="6">
        <v>3.2258064516128999</v>
      </c>
      <c r="K4290" s="7">
        <v>1.1112903225806501</v>
      </c>
      <c r="L4290" s="6">
        <v>0</v>
      </c>
      <c r="M4290" s="5">
        <v>0</v>
      </c>
      <c r="N4290" s="5">
        <v>0</v>
      </c>
      <c r="O4290" s="5">
        <v>5.0875000000000004</v>
      </c>
      <c r="P4290" s="5">
        <v>-5.0875000000000004</v>
      </c>
      <c r="Q4290" s="8">
        <v>-1</v>
      </c>
      <c r="R4290" s="4">
        <v>0</v>
      </c>
      <c r="S4290" s="10" t="s">
        <v>33</v>
      </c>
      <c r="T4290" s="11">
        <v>0</v>
      </c>
    </row>
    <row r="4291" spans="1:20" x14ac:dyDescent="0.2">
      <c r="A4291" s="3" t="s">
        <v>161</v>
      </c>
      <c r="B4291" s="3" t="s">
        <v>162</v>
      </c>
      <c r="C4291" s="4" t="s">
        <v>128</v>
      </c>
      <c r="D4291" s="3" t="s">
        <v>85</v>
      </c>
      <c r="E4291" s="5">
        <v>10</v>
      </c>
      <c r="F4291" s="4">
        <v>3</v>
      </c>
      <c r="G4291" s="5">
        <v>5.1249999749999997</v>
      </c>
      <c r="H4291" s="5">
        <v>1.7083333249999999</v>
      </c>
      <c r="I4291" s="4">
        <v>196</v>
      </c>
      <c r="J4291" s="6">
        <v>1.53061224489796</v>
      </c>
      <c r="K4291" s="7">
        <v>1.1150510204081601</v>
      </c>
      <c r="L4291" s="6">
        <v>0</v>
      </c>
      <c r="M4291" s="5">
        <v>0</v>
      </c>
      <c r="N4291" s="5">
        <v>0</v>
      </c>
      <c r="O4291" s="5">
        <v>5.1249999749999997</v>
      </c>
      <c r="P4291" s="5">
        <v>-5.1249999749999997</v>
      </c>
      <c r="Q4291" s="8">
        <v>-1</v>
      </c>
      <c r="R4291" s="4">
        <v>0</v>
      </c>
      <c r="S4291" s="10" t="s">
        <v>33</v>
      </c>
      <c r="T4291" s="11">
        <v>0</v>
      </c>
    </row>
    <row r="4292" spans="1:20" x14ac:dyDescent="0.2">
      <c r="A4292" s="3" t="s">
        <v>161</v>
      </c>
      <c r="B4292" s="3" t="s">
        <v>162</v>
      </c>
      <c r="C4292" s="4" t="s">
        <v>128</v>
      </c>
      <c r="D4292" s="3" t="s">
        <v>85</v>
      </c>
      <c r="E4292" s="5">
        <v>10</v>
      </c>
      <c r="F4292" s="4">
        <v>2</v>
      </c>
      <c r="G4292" s="5">
        <v>5.4625000000000004</v>
      </c>
      <c r="H4292" s="5">
        <v>2.7312500000000002</v>
      </c>
      <c r="I4292" s="4">
        <v>46</v>
      </c>
      <c r="J4292" s="6">
        <v>4.3478260869565197</v>
      </c>
      <c r="K4292" s="7">
        <v>1.12608695652174</v>
      </c>
      <c r="L4292" s="6">
        <v>0</v>
      </c>
      <c r="M4292" s="5">
        <v>0</v>
      </c>
      <c r="N4292" s="5">
        <v>0</v>
      </c>
      <c r="O4292" s="5">
        <v>5.4625000000000004</v>
      </c>
      <c r="P4292" s="5">
        <v>-5.4625000000000004</v>
      </c>
      <c r="Q4292" s="8">
        <v>-1</v>
      </c>
      <c r="R4292" s="4">
        <v>0</v>
      </c>
      <c r="S4292" s="10" t="s">
        <v>33</v>
      </c>
      <c r="T4292" s="11">
        <v>0</v>
      </c>
    </row>
    <row r="4293" spans="1:20" x14ac:dyDescent="0.2">
      <c r="A4293" s="3" t="s">
        <v>161</v>
      </c>
      <c r="B4293" s="3" t="s">
        <v>162</v>
      </c>
      <c r="C4293" s="4" t="s">
        <v>128</v>
      </c>
      <c r="D4293" s="3" t="s">
        <v>85</v>
      </c>
      <c r="E4293" s="5">
        <v>10</v>
      </c>
      <c r="F4293" s="4">
        <v>4</v>
      </c>
      <c r="G4293" s="5">
        <v>5.5625</v>
      </c>
      <c r="H4293" s="5">
        <v>1.390625</v>
      </c>
      <c r="I4293" s="4">
        <v>203</v>
      </c>
      <c r="J4293" s="6">
        <v>1.97044334975369</v>
      </c>
      <c r="K4293" s="7">
        <v>1.0685714285714301</v>
      </c>
      <c r="L4293" s="6">
        <v>0</v>
      </c>
      <c r="M4293" s="5">
        <v>0</v>
      </c>
      <c r="N4293" s="5">
        <v>0</v>
      </c>
      <c r="O4293" s="5">
        <v>5.5625</v>
      </c>
      <c r="P4293" s="5">
        <v>-5.5625</v>
      </c>
      <c r="Q4293" s="8">
        <v>-1</v>
      </c>
      <c r="R4293" s="4">
        <v>0</v>
      </c>
      <c r="S4293" s="10" t="s">
        <v>33</v>
      </c>
      <c r="T4293" s="11">
        <v>0</v>
      </c>
    </row>
    <row r="4294" spans="1:20" x14ac:dyDescent="0.2">
      <c r="A4294" s="3" t="s">
        <v>161</v>
      </c>
      <c r="B4294" s="3" t="s">
        <v>162</v>
      </c>
      <c r="C4294" s="4" t="s">
        <v>128</v>
      </c>
      <c r="D4294" s="3" t="s">
        <v>85</v>
      </c>
      <c r="E4294" s="5">
        <v>10</v>
      </c>
      <c r="F4294" s="4">
        <v>1</v>
      </c>
      <c r="G4294" s="5">
        <v>5.625</v>
      </c>
      <c r="H4294" s="5">
        <v>5.625</v>
      </c>
      <c r="I4294" s="4">
        <v>31</v>
      </c>
      <c r="J4294" s="6">
        <v>3.2258064516128999</v>
      </c>
      <c r="K4294" s="7">
        <v>1.7096774193548401</v>
      </c>
      <c r="L4294" s="6">
        <v>0</v>
      </c>
      <c r="M4294" s="5">
        <v>0</v>
      </c>
      <c r="N4294" s="5">
        <v>0</v>
      </c>
      <c r="O4294" s="5">
        <v>5.625</v>
      </c>
      <c r="P4294" s="5">
        <v>-5.625</v>
      </c>
      <c r="Q4294" s="8">
        <v>-1</v>
      </c>
      <c r="R4294" s="4">
        <v>0</v>
      </c>
      <c r="S4294" s="10" t="s">
        <v>33</v>
      </c>
      <c r="T4294" s="11">
        <v>0</v>
      </c>
    </row>
    <row r="4295" spans="1:20" x14ac:dyDescent="0.2">
      <c r="A4295" s="3" t="s">
        <v>161</v>
      </c>
      <c r="B4295" s="3" t="s">
        <v>162</v>
      </c>
      <c r="C4295" s="4" t="s">
        <v>128</v>
      </c>
      <c r="D4295" s="3" t="s">
        <v>85</v>
      </c>
      <c r="E4295" s="5">
        <v>10</v>
      </c>
      <c r="F4295" s="4">
        <v>6</v>
      </c>
      <c r="G4295" s="5">
        <v>5.7374999999999998</v>
      </c>
      <c r="H4295" s="5">
        <v>0.95625000000000004</v>
      </c>
      <c r="I4295" s="4">
        <v>12</v>
      </c>
      <c r="J4295" s="6">
        <v>50</v>
      </c>
      <c r="K4295" s="7">
        <v>1</v>
      </c>
      <c r="L4295" s="6">
        <v>0</v>
      </c>
      <c r="M4295" s="5">
        <v>0</v>
      </c>
      <c r="N4295" s="5">
        <v>0</v>
      </c>
      <c r="O4295" s="5">
        <v>5.7374999999999998</v>
      </c>
      <c r="P4295" s="5">
        <v>-5.7374999999999998</v>
      </c>
      <c r="Q4295" s="8">
        <v>-1</v>
      </c>
      <c r="R4295" s="4">
        <v>0</v>
      </c>
      <c r="S4295" s="10" t="s">
        <v>33</v>
      </c>
      <c r="T4295" s="11">
        <v>0</v>
      </c>
    </row>
    <row r="4296" spans="1:20" x14ac:dyDescent="0.2">
      <c r="A4296" s="3" t="s">
        <v>161</v>
      </c>
      <c r="B4296" s="3" t="s">
        <v>162</v>
      </c>
      <c r="C4296" s="4" t="s">
        <v>128</v>
      </c>
      <c r="D4296" s="3" t="s">
        <v>85</v>
      </c>
      <c r="E4296" s="5">
        <v>10</v>
      </c>
      <c r="F4296" s="4">
        <v>3</v>
      </c>
      <c r="G4296" s="5">
        <v>6</v>
      </c>
      <c r="H4296" s="5">
        <v>2</v>
      </c>
      <c r="I4296" s="4">
        <v>54</v>
      </c>
      <c r="J4296" s="6">
        <v>5.5555555555555598</v>
      </c>
      <c r="K4296" s="7">
        <v>1.0888888888888899</v>
      </c>
      <c r="L4296" s="6">
        <v>0</v>
      </c>
      <c r="M4296" s="5">
        <v>0</v>
      </c>
      <c r="N4296" s="5">
        <v>0</v>
      </c>
      <c r="O4296" s="5">
        <v>6</v>
      </c>
      <c r="P4296" s="5">
        <v>-6</v>
      </c>
      <c r="Q4296" s="8">
        <v>-1</v>
      </c>
      <c r="R4296" s="4">
        <v>0</v>
      </c>
      <c r="S4296" s="10" t="s">
        <v>33</v>
      </c>
      <c r="T4296" s="11">
        <v>0</v>
      </c>
    </row>
    <row r="4297" spans="1:20" x14ac:dyDescent="0.2">
      <c r="A4297" s="3" t="s">
        <v>161</v>
      </c>
      <c r="B4297" s="3" t="s">
        <v>162</v>
      </c>
      <c r="C4297" s="4" t="s">
        <v>128</v>
      </c>
      <c r="D4297" s="3" t="s">
        <v>85</v>
      </c>
      <c r="E4297" s="5">
        <v>10</v>
      </c>
      <c r="F4297" s="4">
        <v>4</v>
      </c>
      <c r="G4297" s="5">
        <v>6.6</v>
      </c>
      <c r="H4297" s="5">
        <v>1.65</v>
      </c>
      <c r="I4297" s="4">
        <v>11</v>
      </c>
      <c r="J4297" s="6">
        <v>36.363636363636402</v>
      </c>
      <c r="K4297" s="7">
        <v>1</v>
      </c>
      <c r="L4297" s="6">
        <v>0</v>
      </c>
      <c r="M4297" s="5">
        <v>0</v>
      </c>
      <c r="N4297" s="5">
        <v>0</v>
      </c>
      <c r="O4297" s="5">
        <v>6.6</v>
      </c>
      <c r="P4297" s="5">
        <v>-6.6</v>
      </c>
      <c r="Q4297" s="8">
        <v>-1</v>
      </c>
      <c r="R4297" s="4">
        <v>0</v>
      </c>
      <c r="S4297" s="10" t="s">
        <v>33</v>
      </c>
      <c r="T4297" s="11">
        <v>0</v>
      </c>
    </row>
    <row r="4298" spans="1:20" x14ac:dyDescent="0.2">
      <c r="A4298" s="3" t="s">
        <v>161</v>
      </c>
      <c r="B4298" s="3" t="s">
        <v>162</v>
      </c>
      <c r="C4298" s="4" t="s">
        <v>128</v>
      </c>
      <c r="D4298" s="3" t="s">
        <v>85</v>
      </c>
      <c r="E4298" s="5">
        <v>10</v>
      </c>
      <c r="F4298" s="4">
        <v>3</v>
      </c>
      <c r="G4298" s="5">
        <v>6.7624999875000009</v>
      </c>
      <c r="H4298" s="5">
        <v>2.2541666625000003</v>
      </c>
      <c r="I4298" s="4">
        <v>315</v>
      </c>
      <c r="J4298" s="6">
        <v>0.952380952380952</v>
      </c>
      <c r="K4298" s="7">
        <v>1.0406349206349199</v>
      </c>
      <c r="L4298" s="6">
        <v>0</v>
      </c>
      <c r="M4298" s="5">
        <v>0</v>
      </c>
      <c r="N4298" s="5">
        <v>0</v>
      </c>
      <c r="O4298" s="5">
        <v>6.7624999875000009</v>
      </c>
      <c r="P4298" s="5">
        <v>-6.7624999875000009</v>
      </c>
      <c r="Q4298" s="8">
        <v>-1</v>
      </c>
      <c r="R4298" s="4">
        <v>0</v>
      </c>
      <c r="S4298" s="10" t="s">
        <v>33</v>
      </c>
      <c r="T4298" s="11">
        <v>0</v>
      </c>
    </row>
    <row r="4299" spans="1:20" x14ac:dyDescent="0.2">
      <c r="A4299" s="3" t="s">
        <v>161</v>
      </c>
      <c r="B4299" s="3" t="s">
        <v>162</v>
      </c>
      <c r="C4299" s="4" t="s">
        <v>128</v>
      </c>
      <c r="D4299" s="3" t="s">
        <v>85</v>
      </c>
      <c r="E4299" s="5">
        <v>10</v>
      </c>
      <c r="F4299" s="4">
        <v>4</v>
      </c>
      <c r="G4299" s="5">
        <v>6.7874999999999996</v>
      </c>
      <c r="H4299" s="5">
        <v>1.6968749999999999</v>
      </c>
      <c r="I4299" s="4">
        <v>69</v>
      </c>
      <c r="J4299" s="6">
        <v>5.7971014492753596</v>
      </c>
      <c r="K4299" s="7">
        <v>1.08405797101449</v>
      </c>
      <c r="L4299" s="6">
        <v>0</v>
      </c>
      <c r="M4299" s="5">
        <v>0</v>
      </c>
      <c r="N4299" s="5">
        <v>0</v>
      </c>
      <c r="O4299" s="5">
        <v>6.7874999999999996</v>
      </c>
      <c r="P4299" s="5">
        <v>-6.7874999999999996</v>
      </c>
      <c r="Q4299" s="8">
        <v>-1</v>
      </c>
      <c r="R4299" s="4">
        <v>0</v>
      </c>
      <c r="S4299" s="10" t="s">
        <v>33</v>
      </c>
      <c r="T4299" s="11">
        <v>0</v>
      </c>
    </row>
    <row r="4300" spans="1:20" x14ac:dyDescent="0.2">
      <c r="A4300" s="3" t="s">
        <v>161</v>
      </c>
      <c r="B4300" s="3" t="s">
        <v>162</v>
      </c>
      <c r="C4300" s="4" t="s">
        <v>128</v>
      </c>
      <c r="D4300" s="3" t="s">
        <v>85</v>
      </c>
      <c r="E4300" s="5">
        <v>10</v>
      </c>
      <c r="F4300" s="4">
        <v>2</v>
      </c>
      <c r="G4300" s="5">
        <v>7.2249999999999996</v>
      </c>
      <c r="H4300" s="5">
        <v>3.6124999999999998</v>
      </c>
      <c r="I4300" s="4">
        <v>150</v>
      </c>
      <c r="J4300" s="6">
        <v>1.3333333333333299</v>
      </c>
      <c r="K4300" s="7">
        <v>1.28266666666667</v>
      </c>
      <c r="L4300" s="6">
        <v>0</v>
      </c>
      <c r="M4300" s="5">
        <v>0</v>
      </c>
      <c r="N4300" s="5">
        <v>0</v>
      </c>
      <c r="O4300" s="5">
        <v>7.2249999999999996</v>
      </c>
      <c r="P4300" s="5">
        <v>-7.2249999999999996</v>
      </c>
      <c r="Q4300" s="8">
        <v>-1</v>
      </c>
      <c r="R4300" s="4">
        <v>0</v>
      </c>
      <c r="S4300" s="10" t="s">
        <v>33</v>
      </c>
      <c r="T4300" s="11">
        <v>0</v>
      </c>
    </row>
    <row r="4301" spans="1:20" x14ac:dyDescent="0.2">
      <c r="A4301" s="3" t="s">
        <v>161</v>
      </c>
      <c r="B4301" s="3" t="s">
        <v>162</v>
      </c>
      <c r="C4301" s="4" t="s">
        <v>128</v>
      </c>
      <c r="D4301" s="3" t="s">
        <v>85</v>
      </c>
      <c r="E4301" s="5">
        <v>10</v>
      </c>
      <c r="F4301" s="4">
        <v>6</v>
      </c>
      <c r="G4301" s="5">
        <v>7.35</v>
      </c>
      <c r="H4301" s="5">
        <v>1.2250000000000001</v>
      </c>
      <c r="I4301" s="4">
        <v>49</v>
      </c>
      <c r="J4301" s="6">
        <v>12.244897959183699</v>
      </c>
      <c r="K4301" s="7">
        <v>1.0204081632653099</v>
      </c>
      <c r="L4301" s="6">
        <v>0</v>
      </c>
      <c r="M4301" s="5">
        <v>0</v>
      </c>
      <c r="N4301" s="5">
        <v>0</v>
      </c>
      <c r="O4301" s="5">
        <v>7.35</v>
      </c>
      <c r="P4301" s="5">
        <v>-7.35</v>
      </c>
      <c r="Q4301" s="8">
        <v>-1</v>
      </c>
      <c r="R4301" s="4">
        <v>0</v>
      </c>
      <c r="S4301" s="10" t="s">
        <v>33</v>
      </c>
      <c r="T4301" s="11">
        <v>0</v>
      </c>
    </row>
    <row r="4302" spans="1:20" x14ac:dyDescent="0.2">
      <c r="A4302" s="3" t="s">
        <v>161</v>
      </c>
      <c r="B4302" s="3" t="s">
        <v>162</v>
      </c>
      <c r="C4302" s="4" t="s">
        <v>128</v>
      </c>
      <c r="D4302" s="3" t="s">
        <v>85</v>
      </c>
      <c r="E4302" s="5">
        <v>10</v>
      </c>
      <c r="F4302" s="4">
        <v>3</v>
      </c>
      <c r="G4302" s="5">
        <v>7.4874999750000004</v>
      </c>
      <c r="H4302" s="5">
        <v>2.495833325</v>
      </c>
      <c r="I4302" s="4">
        <v>155</v>
      </c>
      <c r="J4302" s="6">
        <v>1.93548387096774</v>
      </c>
      <c r="K4302" s="7">
        <v>1.13483870967742</v>
      </c>
      <c r="L4302" s="6">
        <v>0</v>
      </c>
      <c r="M4302" s="5">
        <v>0</v>
      </c>
      <c r="N4302" s="5">
        <v>0</v>
      </c>
      <c r="O4302" s="5">
        <v>7.4874999750000004</v>
      </c>
      <c r="P4302" s="5">
        <v>-7.4874999750000004</v>
      </c>
      <c r="Q4302" s="8">
        <v>-1</v>
      </c>
      <c r="R4302" s="4">
        <v>0</v>
      </c>
      <c r="S4302" s="10" t="s">
        <v>33</v>
      </c>
      <c r="T4302" s="11">
        <v>0</v>
      </c>
    </row>
    <row r="4303" spans="1:20" x14ac:dyDescent="0.2">
      <c r="A4303" s="3" t="s">
        <v>161</v>
      </c>
      <c r="B4303" s="3" t="s">
        <v>162</v>
      </c>
      <c r="C4303" s="4" t="s">
        <v>128</v>
      </c>
      <c r="D4303" s="3" t="s">
        <v>85</v>
      </c>
      <c r="E4303" s="5">
        <v>10</v>
      </c>
      <c r="F4303" s="4">
        <v>4</v>
      </c>
      <c r="G4303" s="5">
        <v>7.625</v>
      </c>
      <c r="H4303" s="5">
        <v>1.90625</v>
      </c>
      <c r="I4303" s="4">
        <v>488</v>
      </c>
      <c r="J4303" s="6">
        <v>0.81967213114754101</v>
      </c>
      <c r="K4303" s="7">
        <v>1.1443852459016399</v>
      </c>
      <c r="L4303" s="6">
        <v>0</v>
      </c>
      <c r="M4303" s="5">
        <v>0</v>
      </c>
      <c r="N4303" s="5">
        <v>0</v>
      </c>
      <c r="O4303" s="5">
        <v>7.625</v>
      </c>
      <c r="P4303" s="5">
        <v>-7.625</v>
      </c>
      <c r="Q4303" s="8">
        <v>-1</v>
      </c>
      <c r="R4303" s="4">
        <v>0</v>
      </c>
      <c r="S4303" s="10" t="s">
        <v>33</v>
      </c>
      <c r="T4303" s="11">
        <v>0</v>
      </c>
    </row>
    <row r="4304" spans="1:20" x14ac:dyDescent="0.2">
      <c r="A4304" s="3" t="s">
        <v>161</v>
      </c>
      <c r="B4304" s="3" t="s">
        <v>162</v>
      </c>
      <c r="C4304" s="4" t="s">
        <v>128</v>
      </c>
      <c r="D4304" s="3" t="s">
        <v>85</v>
      </c>
      <c r="E4304" s="5">
        <v>10</v>
      </c>
      <c r="F4304" s="4">
        <v>4</v>
      </c>
      <c r="G4304" s="5">
        <v>7.8</v>
      </c>
      <c r="H4304" s="5">
        <v>1.95</v>
      </c>
      <c r="I4304" s="4">
        <v>16</v>
      </c>
      <c r="J4304" s="6">
        <v>25</v>
      </c>
      <c r="K4304" s="7">
        <v>1.0625</v>
      </c>
      <c r="L4304" s="6">
        <v>0</v>
      </c>
      <c r="M4304" s="5">
        <v>0</v>
      </c>
      <c r="N4304" s="5">
        <v>0</v>
      </c>
      <c r="O4304" s="5">
        <v>7.8</v>
      </c>
      <c r="P4304" s="5">
        <v>-7.8</v>
      </c>
      <c r="Q4304" s="8">
        <v>-1</v>
      </c>
      <c r="R4304" s="4">
        <v>0</v>
      </c>
      <c r="S4304" s="10" t="s">
        <v>33</v>
      </c>
      <c r="T4304" s="11">
        <v>0</v>
      </c>
    </row>
    <row r="4305" spans="1:20" x14ac:dyDescent="0.2">
      <c r="A4305" s="3" t="s">
        <v>161</v>
      </c>
      <c r="B4305" s="3" t="s">
        <v>162</v>
      </c>
      <c r="C4305" s="4" t="s">
        <v>128</v>
      </c>
      <c r="D4305" s="3" t="s">
        <v>85</v>
      </c>
      <c r="E4305" s="5">
        <v>10</v>
      </c>
      <c r="F4305" s="4">
        <v>2</v>
      </c>
      <c r="G4305" s="5">
        <v>8.1374999999999993</v>
      </c>
      <c r="H4305" s="5">
        <v>4.0687499999999996</v>
      </c>
      <c r="I4305" s="4">
        <v>216</v>
      </c>
      <c r="J4305" s="6">
        <v>0.92592592592592604</v>
      </c>
      <c r="K4305" s="7">
        <v>1.5861111111111099</v>
      </c>
      <c r="L4305" s="6">
        <v>0</v>
      </c>
      <c r="M4305" s="5">
        <v>0</v>
      </c>
      <c r="N4305" s="5">
        <v>0</v>
      </c>
      <c r="O4305" s="5">
        <v>8.1374999999999993</v>
      </c>
      <c r="P4305" s="5">
        <v>-8.1374999999999993</v>
      </c>
      <c r="Q4305" s="8">
        <v>-1</v>
      </c>
      <c r="R4305" s="4">
        <v>0</v>
      </c>
      <c r="S4305" s="10" t="s">
        <v>33</v>
      </c>
      <c r="T4305" s="11">
        <v>0</v>
      </c>
    </row>
    <row r="4306" spans="1:20" x14ac:dyDescent="0.2">
      <c r="A4306" s="3" t="s">
        <v>161</v>
      </c>
      <c r="B4306" s="3" t="s">
        <v>162</v>
      </c>
      <c r="C4306" s="4" t="s">
        <v>128</v>
      </c>
      <c r="D4306" s="3" t="s">
        <v>85</v>
      </c>
      <c r="E4306" s="5">
        <v>10</v>
      </c>
      <c r="F4306" s="4">
        <v>3</v>
      </c>
      <c r="G4306" s="5">
        <v>8.1374999999999993</v>
      </c>
      <c r="H4306" s="5">
        <v>2.7124999999999999</v>
      </c>
      <c r="I4306" s="4">
        <v>31</v>
      </c>
      <c r="J4306" s="6">
        <v>9.67741935483871</v>
      </c>
      <c r="K4306" s="7">
        <v>2.4838709677419399</v>
      </c>
      <c r="L4306" s="6">
        <v>0</v>
      </c>
      <c r="M4306" s="5">
        <v>0</v>
      </c>
      <c r="N4306" s="5">
        <v>0</v>
      </c>
      <c r="O4306" s="5">
        <v>8.1374999999999993</v>
      </c>
      <c r="P4306" s="5">
        <v>-8.1374999999999993</v>
      </c>
      <c r="Q4306" s="8">
        <v>-1</v>
      </c>
      <c r="R4306" s="4">
        <v>0</v>
      </c>
      <c r="S4306" s="10" t="s">
        <v>33</v>
      </c>
      <c r="T4306" s="11">
        <v>0</v>
      </c>
    </row>
    <row r="4307" spans="1:20" x14ac:dyDescent="0.2">
      <c r="A4307" s="3" t="s">
        <v>161</v>
      </c>
      <c r="B4307" s="3" t="s">
        <v>162</v>
      </c>
      <c r="C4307" s="4" t="s">
        <v>128</v>
      </c>
      <c r="D4307" s="3" t="s">
        <v>85</v>
      </c>
      <c r="E4307" s="5">
        <v>10</v>
      </c>
      <c r="F4307" s="4">
        <v>4</v>
      </c>
      <c r="G4307" s="5">
        <v>8.2249999999999996</v>
      </c>
      <c r="H4307" s="5">
        <v>2.0562499999999999</v>
      </c>
      <c r="I4307" s="4">
        <v>35</v>
      </c>
      <c r="J4307" s="6">
        <v>11.4285714285714</v>
      </c>
      <c r="K4307" s="7">
        <v>1.02857142857143</v>
      </c>
      <c r="L4307" s="6">
        <v>0</v>
      </c>
      <c r="M4307" s="5">
        <v>0</v>
      </c>
      <c r="N4307" s="5">
        <v>0</v>
      </c>
      <c r="O4307" s="5">
        <v>8.2249999999999996</v>
      </c>
      <c r="P4307" s="5">
        <v>-8.2249999999999996</v>
      </c>
      <c r="Q4307" s="8">
        <v>-1</v>
      </c>
      <c r="R4307" s="4">
        <v>0</v>
      </c>
      <c r="S4307" s="10" t="s">
        <v>33</v>
      </c>
      <c r="T4307" s="11">
        <v>0</v>
      </c>
    </row>
    <row r="4308" spans="1:20" x14ac:dyDescent="0.2">
      <c r="A4308" s="3" t="s">
        <v>161</v>
      </c>
      <c r="B4308" s="3" t="s">
        <v>162</v>
      </c>
      <c r="C4308" s="4" t="s">
        <v>128</v>
      </c>
      <c r="D4308" s="3" t="s">
        <v>85</v>
      </c>
      <c r="E4308" s="5">
        <v>10</v>
      </c>
      <c r="F4308" s="4">
        <v>4</v>
      </c>
      <c r="G4308" s="5">
        <v>8.5</v>
      </c>
      <c r="H4308" s="5">
        <v>2.125</v>
      </c>
      <c r="I4308" s="4">
        <v>35</v>
      </c>
      <c r="J4308" s="6">
        <v>11.4285714285714</v>
      </c>
      <c r="K4308" s="7">
        <v>1.05142857142857</v>
      </c>
      <c r="L4308" s="6">
        <v>0</v>
      </c>
      <c r="M4308" s="5">
        <v>0</v>
      </c>
      <c r="N4308" s="5">
        <v>0</v>
      </c>
      <c r="O4308" s="5">
        <v>8.5</v>
      </c>
      <c r="P4308" s="5">
        <v>-8.5</v>
      </c>
      <c r="Q4308" s="8">
        <v>-1</v>
      </c>
      <c r="R4308" s="4">
        <v>0</v>
      </c>
      <c r="S4308" s="10" t="s">
        <v>33</v>
      </c>
      <c r="T4308" s="11">
        <v>0</v>
      </c>
    </row>
    <row r="4309" spans="1:20" x14ac:dyDescent="0.2">
      <c r="A4309" s="3" t="s">
        <v>161</v>
      </c>
      <c r="B4309" s="3" t="s">
        <v>162</v>
      </c>
      <c r="C4309" s="4" t="s">
        <v>128</v>
      </c>
      <c r="D4309" s="3" t="s">
        <v>85</v>
      </c>
      <c r="E4309" s="5">
        <v>10</v>
      </c>
      <c r="F4309" s="4">
        <v>6</v>
      </c>
      <c r="G4309" s="5">
        <v>9.4999999500000012</v>
      </c>
      <c r="H4309" s="5">
        <v>1.5833333250000001</v>
      </c>
      <c r="I4309" s="4">
        <v>207</v>
      </c>
      <c r="J4309" s="6">
        <v>2.8985507246376798</v>
      </c>
      <c r="K4309" s="7">
        <v>1.3391304347826101</v>
      </c>
      <c r="L4309" s="6">
        <v>0</v>
      </c>
      <c r="M4309" s="5">
        <v>0</v>
      </c>
      <c r="N4309" s="5">
        <v>0</v>
      </c>
      <c r="O4309" s="5">
        <v>9.4999999500000012</v>
      </c>
      <c r="P4309" s="5">
        <v>-9.4999999500000012</v>
      </c>
      <c r="Q4309" s="8">
        <v>-1</v>
      </c>
      <c r="R4309" s="4">
        <v>0</v>
      </c>
      <c r="S4309" s="10" t="s">
        <v>33</v>
      </c>
      <c r="T4309" s="11">
        <v>0</v>
      </c>
    </row>
    <row r="4310" spans="1:20" x14ac:dyDescent="0.2">
      <c r="A4310" s="3" t="s">
        <v>161</v>
      </c>
      <c r="B4310" s="3" t="s">
        <v>162</v>
      </c>
      <c r="C4310" s="4" t="s">
        <v>128</v>
      </c>
      <c r="D4310" s="3" t="s">
        <v>85</v>
      </c>
      <c r="E4310" s="5">
        <v>10</v>
      </c>
      <c r="F4310" s="4">
        <v>4</v>
      </c>
      <c r="G4310" s="5">
        <v>9.6374999999999993</v>
      </c>
      <c r="H4310" s="5">
        <v>2.4093749999999998</v>
      </c>
      <c r="I4310" s="4">
        <v>71</v>
      </c>
      <c r="J4310" s="6">
        <v>5.6338028169014098</v>
      </c>
      <c r="K4310" s="7">
        <v>1.16619718309859</v>
      </c>
      <c r="L4310" s="6">
        <v>0</v>
      </c>
      <c r="M4310" s="5">
        <v>0</v>
      </c>
      <c r="N4310" s="5">
        <v>0</v>
      </c>
      <c r="O4310" s="5">
        <v>9.6374999999999993</v>
      </c>
      <c r="P4310" s="5">
        <v>-9.6374999999999993</v>
      </c>
      <c r="Q4310" s="8">
        <v>-1</v>
      </c>
      <c r="R4310" s="4">
        <v>0</v>
      </c>
      <c r="S4310" s="10" t="s">
        <v>33</v>
      </c>
      <c r="T4310" s="11">
        <v>0</v>
      </c>
    </row>
    <row r="4311" spans="1:20" x14ac:dyDescent="0.2">
      <c r="A4311" s="3" t="s">
        <v>161</v>
      </c>
      <c r="B4311" s="3" t="s">
        <v>162</v>
      </c>
      <c r="C4311" s="4" t="s">
        <v>128</v>
      </c>
      <c r="D4311" s="3" t="s">
        <v>85</v>
      </c>
      <c r="E4311" s="5">
        <v>10</v>
      </c>
      <c r="F4311" s="4">
        <v>4</v>
      </c>
      <c r="G4311" s="5">
        <v>9.8249999999999993</v>
      </c>
      <c r="H4311" s="5">
        <v>2.4562499999999998</v>
      </c>
      <c r="I4311" s="4">
        <v>233</v>
      </c>
      <c r="J4311" s="6">
        <v>1.7167381974248901</v>
      </c>
      <c r="K4311" s="7">
        <v>1.4708154506437801</v>
      </c>
      <c r="L4311" s="6">
        <v>0</v>
      </c>
      <c r="M4311" s="5">
        <v>0</v>
      </c>
      <c r="N4311" s="5">
        <v>0</v>
      </c>
      <c r="O4311" s="5">
        <v>9.8249999999999993</v>
      </c>
      <c r="P4311" s="5">
        <v>-9.8249999999999993</v>
      </c>
      <c r="Q4311" s="8">
        <v>-1</v>
      </c>
      <c r="R4311" s="4">
        <v>0</v>
      </c>
      <c r="S4311" s="10" t="s">
        <v>33</v>
      </c>
      <c r="T4311" s="11">
        <v>0</v>
      </c>
    </row>
    <row r="4312" spans="1:20" x14ac:dyDescent="0.2">
      <c r="A4312" s="3" t="s">
        <v>161</v>
      </c>
      <c r="B4312" s="3" t="s">
        <v>162</v>
      </c>
      <c r="C4312" s="4" t="s">
        <v>128</v>
      </c>
      <c r="D4312" s="3" t="s">
        <v>85</v>
      </c>
      <c r="E4312" s="5">
        <v>10</v>
      </c>
      <c r="F4312" s="4">
        <v>6</v>
      </c>
      <c r="G4312" s="5">
        <v>10.024999949999998</v>
      </c>
      <c r="H4312" s="5">
        <v>1.6708333249999998</v>
      </c>
      <c r="I4312" s="4">
        <v>216</v>
      </c>
      <c r="J4312" s="6">
        <v>2.7777777777777799</v>
      </c>
      <c r="K4312" s="7">
        <v>1.5916666666666699</v>
      </c>
      <c r="L4312" s="6">
        <v>0</v>
      </c>
      <c r="M4312" s="5">
        <v>0</v>
      </c>
      <c r="N4312" s="5">
        <v>0</v>
      </c>
      <c r="O4312" s="5">
        <v>10.024999949999998</v>
      </c>
      <c r="P4312" s="5">
        <v>-10.024999949999998</v>
      </c>
      <c r="Q4312" s="8">
        <v>-1</v>
      </c>
      <c r="R4312" s="4">
        <v>0</v>
      </c>
      <c r="S4312" s="10" t="s">
        <v>33</v>
      </c>
      <c r="T4312" s="11">
        <v>0</v>
      </c>
    </row>
    <row r="4313" spans="1:20" x14ac:dyDescent="0.2">
      <c r="A4313" s="3" t="s">
        <v>161</v>
      </c>
      <c r="B4313" s="3" t="s">
        <v>162</v>
      </c>
      <c r="C4313" s="4" t="s">
        <v>128</v>
      </c>
      <c r="D4313" s="3" t="s">
        <v>85</v>
      </c>
      <c r="E4313" s="5">
        <v>10</v>
      </c>
      <c r="F4313" s="4">
        <v>8</v>
      </c>
      <c r="G4313" s="5">
        <v>11.2875</v>
      </c>
      <c r="H4313" s="5">
        <v>1.4109375</v>
      </c>
      <c r="I4313" s="4">
        <v>48</v>
      </c>
      <c r="J4313" s="6">
        <v>16.6666666666667</v>
      </c>
      <c r="K4313" s="7">
        <v>1.26875</v>
      </c>
      <c r="L4313" s="6">
        <v>0</v>
      </c>
      <c r="M4313" s="5">
        <v>0</v>
      </c>
      <c r="N4313" s="5">
        <v>0</v>
      </c>
      <c r="O4313" s="5">
        <v>11.2875</v>
      </c>
      <c r="P4313" s="5">
        <v>-11.2875</v>
      </c>
      <c r="Q4313" s="8">
        <v>-1</v>
      </c>
      <c r="R4313" s="4">
        <v>0</v>
      </c>
      <c r="S4313" s="10" t="s">
        <v>33</v>
      </c>
      <c r="T4313" s="11">
        <v>0</v>
      </c>
    </row>
    <row r="4314" spans="1:20" x14ac:dyDescent="0.2">
      <c r="A4314" s="3" t="s">
        <v>161</v>
      </c>
      <c r="B4314" s="3" t="s">
        <v>162</v>
      </c>
      <c r="C4314" s="4" t="s">
        <v>128</v>
      </c>
      <c r="D4314" s="3" t="s">
        <v>85</v>
      </c>
      <c r="E4314" s="5">
        <v>10</v>
      </c>
      <c r="F4314" s="4">
        <v>6</v>
      </c>
      <c r="G4314" s="5">
        <v>11.599999950000001</v>
      </c>
      <c r="H4314" s="5">
        <v>1.933333325</v>
      </c>
      <c r="I4314" s="4">
        <v>173</v>
      </c>
      <c r="J4314" s="6">
        <v>3.4682080924855501</v>
      </c>
      <c r="K4314" s="7">
        <v>1.0763005780346799</v>
      </c>
      <c r="L4314" s="6">
        <v>0</v>
      </c>
      <c r="M4314" s="5">
        <v>0</v>
      </c>
      <c r="N4314" s="5">
        <v>0</v>
      </c>
      <c r="O4314" s="5">
        <v>11.599999950000001</v>
      </c>
      <c r="P4314" s="5">
        <v>-11.599999950000001</v>
      </c>
      <c r="Q4314" s="8">
        <v>-1</v>
      </c>
      <c r="R4314" s="4">
        <v>0</v>
      </c>
      <c r="S4314" s="10" t="s">
        <v>33</v>
      </c>
      <c r="T4314" s="11">
        <v>0</v>
      </c>
    </row>
    <row r="4315" spans="1:20" x14ac:dyDescent="0.2">
      <c r="A4315" s="3" t="s">
        <v>161</v>
      </c>
      <c r="B4315" s="3" t="s">
        <v>162</v>
      </c>
      <c r="C4315" s="4" t="s">
        <v>128</v>
      </c>
      <c r="D4315" s="3" t="s">
        <v>85</v>
      </c>
      <c r="E4315" s="5">
        <v>10</v>
      </c>
      <c r="F4315" s="4">
        <v>3</v>
      </c>
      <c r="G4315" s="5">
        <v>12.1875</v>
      </c>
      <c r="H4315" s="5">
        <v>4.0625</v>
      </c>
      <c r="I4315" s="4">
        <v>111</v>
      </c>
      <c r="J4315" s="6">
        <v>2.7027027027027</v>
      </c>
      <c r="K4315" s="7">
        <v>1.6198198198198199</v>
      </c>
      <c r="L4315" s="6">
        <v>0</v>
      </c>
      <c r="M4315" s="5">
        <v>0</v>
      </c>
      <c r="N4315" s="5">
        <v>0</v>
      </c>
      <c r="O4315" s="5">
        <v>12.1875</v>
      </c>
      <c r="P4315" s="5">
        <v>-12.1875</v>
      </c>
      <c r="Q4315" s="8">
        <v>-1</v>
      </c>
      <c r="R4315" s="4">
        <v>0</v>
      </c>
      <c r="S4315" s="10" t="s">
        <v>33</v>
      </c>
      <c r="T4315" s="11">
        <v>0</v>
      </c>
    </row>
    <row r="4316" spans="1:20" x14ac:dyDescent="0.2">
      <c r="A4316" s="3" t="s">
        <v>161</v>
      </c>
      <c r="B4316" s="3" t="s">
        <v>162</v>
      </c>
      <c r="C4316" s="4" t="s">
        <v>128</v>
      </c>
      <c r="D4316" s="3" t="s">
        <v>85</v>
      </c>
      <c r="E4316" s="5">
        <v>10</v>
      </c>
      <c r="F4316" s="4">
        <v>9</v>
      </c>
      <c r="G4316" s="5">
        <v>12.6874999125</v>
      </c>
      <c r="H4316" s="5">
        <v>1.4097222125</v>
      </c>
      <c r="I4316" s="4">
        <v>89</v>
      </c>
      <c r="J4316" s="6">
        <v>10.1123595505618</v>
      </c>
      <c r="K4316" s="7">
        <v>1.1885393258426999</v>
      </c>
      <c r="L4316" s="6">
        <v>0</v>
      </c>
      <c r="M4316" s="5">
        <v>0</v>
      </c>
      <c r="N4316" s="5">
        <v>0</v>
      </c>
      <c r="O4316" s="5">
        <v>12.6874999125</v>
      </c>
      <c r="P4316" s="5">
        <v>-12.6874999125</v>
      </c>
      <c r="Q4316" s="8">
        <v>-1</v>
      </c>
      <c r="R4316" s="4">
        <v>0</v>
      </c>
      <c r="S4316" s="10" t="s">
        <v>33</v>
      </c>
      <c r="T4316" s="11">
        <v>0</v>
      </c>
    </row>
    <row r="4317" spans="1:20" x14ac:dyDescent="0.2">
      <c r="A4317" s="3" t="s">
        <v>161</v>
      </c>
      <c r="B4317" s="3" t="s">
        <v>162</v>
      </c>
      <c r="C4317" s="4" t="s">
        <v>128</v>
      </c>
      <c r="D4317" s="3" t="s">
        <v>85</v>
      </c>
      <c r="E4317" s="5">
        <v>10</v>
      </c>
      <c r="F4317" s="4">
        <v>5</v>
      </c>
      <c r="G4317" s="5">
        <v>12.85</v>
      </c>
      <c r="H4317" s="5">
        <v>2.57</v>
      </c>
      <c r="I4317" s="4">
        <v>121</v>
      </c>
      <c r="J4317" s="6">
        <v>4.1322314049586799</v>
      </c>
      <c r="K4317" s="7">
        <v>2.2586776859504099</v>
      </c>
      <c r="L4317" s="6">
        <v>0</v>
      </c>
      <c r="M4317" s="5">
        <v>0</v>
      </c>
      <c r="N4317" s="5">
        <v>0</v>
      </c>
      <c r="O4317" s="5">
        <v>12.85</v>
      </c>
      <c r="P4317" s="5">
        <v>-12.85</v>
      </c>
      <c r="Q4317" s="8">
        <v>-1</v>
      </c>
      <c r="R4317" s="4">
        <v>0</v>
      </c>
      <c r="S4317" s="10" t="s">
        <v>33</v>
      </c>
      <c r="T4317" s="11">
        <v>0</v>
      </c>
    </row>
    <row r="4318" spans="1:20" x14ac:dyDescent="0.2">
      <c r="A4318" s="3" t="s">
        <v>161</v>
      </c>
      <c r="B4318" s="3" t="s">
        <v>162</v>
      </c>
      <c r="C4318" s="4" t="s">
        <v>128</v>
      </c>
      <c r="D4318" s="3" t="s">
        <v>85</v>
      </c>
      <c r="E4318" s="5">
        <v>10</v>
      </c>
      <c r="F4318" s="4">
        <v>4</v>
      </c>
      <c r="G4318" s="5">
        <v>12.9</v>
      </c>
      <c r="H4318" s="5">
        <v>3.2250000000000001</v>
      </c>
      <c r="I4318" s="4">
        <v>73</v>
      </c>
      <c r="J4318" s="6">
        <v>5.4794520547945202</v>
      </c>
      <c r="K4318" s="7">
        <v>1.0821917808219199</v>
      </c>
      <c r="L4318" s="6">
        <v>0</v>
      </c>
      <c r="M4318" s="5">
        <v>0</v>
      </c>
      <c r="N4318" s="5">
        <v>0</v>
      </c>
      <c r="O4318" s="5">
        <v>12.9</v>
      </c>
      <c r="P4318" s="5">
        <v>-12.9</v>
      </c>
      <c r="Q4318" s="8">
        <v>-1</v>
      </c>
      <c r="R4318" s="4">
        <v>0</v>
      </c>
      <c r="S4318" s="10" t="s">
        <v>33</v>
      </c>
      <c r="T4318" s="11">
        <v>0</v>
      </c>
    </row>
    <row r="4319" spans="1:20" x14ac:dyDescent="0.2">
      <c r="A4319" s="3" t="s">
        <v>161</v>
      </c>
      <c r="B4319" s="3" t="s">
        <v>162</v>
      </c>
      <c r="C4319" s="4" t="s">
        <v>128</v>
      </c>
      <c r="D4319" s="3" t="s">
        <v>85</v>
      </c>
      <c r="E4319" s="5">
        <v>10</v>
      </c>
      <c r="F4319" s="4">
        <v>8</v>
      </c>
      <c r="G4319" s="5">
        <v>14.775</v>
      </c>
      <c r="H4319" s="5">
        <v>1.846875</v>
      </c>
      <c r="I4319" s="4">
        <v>79</v>
      </c>
      <c r="J4319" s="6">
        <v>10.126582278480999</v>
      </c>
      <c r="K4319" s="7">
        <v>1.0113924050632901</v>
      </c>
      <c r="L4319" s="6">
        <v>0</v>
      </c>
      <c r="M4319" s="5">
        <v>0</v>
      </c>
      <c r="N4319" s="5">
        <v>0</v>
      </c>
      <c r="O4319" s="5">
        <v>14.775</v>
      </c>
      <c r="P4319" s="5">
        <v>-14.775</v>
      </c>
      <c r="Q4319" s="8">
        <v>-1</v>
      </c>
      <c r="R4319" s="4">
        <v>0</v>
      </c>
      <c r="S4319" s="10" t="s">
        <v>33</v>
      </c>
      <c r="T4319" s="11">
        <v>0</v>
      </c>
    </row>
    <row r="4320" spans="1:20" x14ac:dyDescent="0.2">
      <c r="A4320" s="3" t="s">
        <v>161</v>
      </c>
      <c r="B4320" s="3" t="s">
        <v>162</v>
      </c>
      <c r="C4320" s="4" t="s">
        <v>128</v>
      </c>
      <c r="D4320" s="3" t="s">
        <v>85</v>
      </c>
      <c r="E4320" s="5">
        <v>10</v>
      </c>
      <c r="F4320" s="4">
        <v>6</v>
      </c>
      <c r="G4320" s="5">
        <v>15.15</v>
      </c>
      <c r="H4320" s="5">
        <v>2.5249999999999999</v>
      </c>
      <c r="I4320" s="4">
        <v>217</v>
      </c>
      <c r="J4320" s="6">
        <v>2.7649769585253501</v>
      </c>
      <c r="K4320" s="7">
        <v>1.4355760368663599</v>
      </c>
      <c r="L4320" s="6">
        <v>0</v>
      </c>
      <c r="M4320" s="5">
        <v>0</v>
      </c>
      <c r="N4320" s="5">
        <v>0</v>
      </c>
      <c r="O4320" s="5">
        <v>15.15</v>
      </c>
      <c r="P4320" s="5">
        <v>-15.15</v>
      </c>
      <c r="Q4320" s="8">
        <v>-1</v>
      </c>
      <c r="R4320" s="4">
        <v>0</v>
      </c>
      <c r="S4320" s="10" t="s">
        <v>33</v>
      </c>
      <c r="T4320" s="11">
        <v>0</v>
      </c>
    </row>
    <row r="4321" spans="1:20" x14ac:dyDescent="0.2">
      <c r="A4321" s="3" t="s">
        <v>161</v>
      </c>
      <c r="B4321" s="3" t="s">
        <v>162</v>
      </c>
      <c r="C4321" s="4" t="s">
        <v>128</v>
      </c>
      <c r="D4321" s="3" t="s">
        <v>85</v>
      </c>
      <c r="E4321" s="5">
        <v>10</v>
      </c>
      <c r="F4321" s="4">
        <v>10</v>
      </c>
      <c r="G4321" s="5">
        <v>15.175000000000001</v>
      </c>
      <c r="H4321" s="5">
        <v>1.5175000000000001</v>
      </c>
      <c r="I4321" s="4">
        <v>46</v>
      </c>
      <c r="J4321" s="6">
        <v>21.739130434782599</v>
      </c>
      <c r="K4321" s="7">
        <v>1.10869565217391</v>
      </c>
      <c r="L4321" s="6">
        <v>0</v>
      </c>
      <c r="M4321" s="5">
        <v>0</v>
      </c>
      <c r="N4321" s="5">
        <v>0</v>
      </c>
      <c r="O4321" s="5">
        <v>15.175000000000001</v>
      </c>
      <c r="P4321" s="5">
        <v>-15.175000000000001</v>
      </c>
      <c r="Q4321" s="8">
        <v>-1</v>
      </c>
      <c r="R4321" s="4">
        <v>0</v>
      </c>
      <c r="S4321" s="10" t="s">
        <v>33</v>
      </c>
      <c r="T4321" s="11">
        <v>0</v>
      </c>
    </row>
    <row r="4322" spans="1:20" x14ac:dyDescent="0.2">
      <c r="A4322" s="3" t="s">
        <v>161</v>
      </c>
      <c r="B4322" s="3" t="s">
        <v>162</v>
      </c>
      <c r="C4322" s="4" t="s">
        <v>128</v>
      </c>
      <c r="D4322" s="3" t="s">
        <v>85</v>
      </c>
      <c r="E4322" s="5">
        <v>10</v>
      </c>
      <c r="F4322" s="4">
        <v>7</v>
      </c>
      <c r="G4322" s="5">
        <v>15.174999962499999</v>
      </c>
      <c r="H4322" s="5">
        <v>2.1678571375</v>
      </c>
      <c r="I4322" s="4">
        <v>86</v>
      </c>
      <c r="J4322" s="6">
        <v>8.1395348837209305</v>
      </c>
      <c r="K4322" s="7">
        <v>1.0581395348837199</v>
      </c>
      <c r="L4322" s="6">
        <v>0</v>
      </c>
      <c r="M4322" s="5">
        <v>0</v>
      </c>
      <c r="N4322" s="5">
        <v>0</v>
      </c>
      <c r="O4322" s="5">
        <v>15.174999962499999</v>
      </c>
      <c r="P4322" s="5">
        <v>-15.174999962499999</v>
      </c>
      <c r="Q4322" s="8">
        <v>-1</v>
      </c>
      <c r="R4322" s="4">
        <v>0</v>
      </c>
      <c r="S4322" s="10" t="s">
        <v>33</v>
      </c>
      <c r="T4322" s="11">
        <v>0</v>
      </c>
    </row>
    <row r="4323" spans="1:20" x14ac:dyDescent="0.2">
      <c r="A4323" s="3" t="s">
        <v>161</v>
      </c>
      <c r="B4323" s="3" t="s">
        <v>162</v>
      </c>
      <c r="C4323" s="4" t="s">
        <v>128</v>
      </c>
      <c r="D4323" s="3" t="s">
        <v>85</v>
      </c>
      <c r="E4323" s="5">
        <v>10</v>
      </c>
      <c r="F4323" s="4">
        <v>7</v>
      </c>
      <c r="G4323" s="5">
        <v>15.737499925</v>
      </c>
      <c r="H4323" s="5">
        <v>2.248214275</v>
      </c>
      <c r="I4323" s="4">
        <v>37</v>
      </c>
      <c r="J4323" s="6">
        <v>18.918918918918902</v>
      </c>
      <c r="K4323" s="7">
        <v>1.07567567567568</v>
      </c>
      <c r="L4323" s="6">
        <v>0</v>
      </c>
      <c r="M4323" s="5">
        <v>0</v>
      </c>
      <c r="N4323" s="5">
        <v>0</v>
      </c>
      <c r="O4323" s="5">
        <v>15.737499925</v>
      </c>
      <c r="P4323" s="5">
        <v>-15.737499925</v>
      </c>
      <c r="Q4323" s="8">
        <v>-1</v>
      </c>
      <c r="R4323" s="4">
        <v>0</v>
      </c>
      <c r="S4323" s="10" t="s">
        <v>33</v>
      </c>
      <c r="T4323" s="11">
        <v>0</v>
      </c>
    </row>
    <row r="4324" spans="1:20" x14ac:dyDescent="0.2">
      <c r="A4324" s="3" t="s">
        <v>161</v>
      </c>
      <c r="B4324" s="3" t="s">
        <v>162</v>
      </c>
      <c r="C4324" s="4" t="s">
        <v>128</v>
      </c>
      <c r="D4324" s="3" t="s">
        <v>85</v>
      </c>
      <c r="E4324" s="5">
        <v>10</v>
      </c>
      <c r="F4324" s="4">
        <v>9</v>
      </c>
      <c r="G4324" s="5">
        <v>15.8499999</v>
      </c>
      <c r="H4324" s="5">
        <v>1.7611110999999999</v>
      </c>
      <c r="I4324" s="4">
        <v>49</v>
      </c>
      <c r="J4324" s="6">
        <v>18.367346938775501</v>
      </c>
      <c r="K4324" s="7">
        <v>1.0408163265306101</v>
      </c>
      <c r="L4324" s="6">
        <v>0</v>
      </c>
      <c r="M4324" s="5">
        <v>0</v>
      </c>
      <c r="N4324" s="5">
        <v>0</v>
      </c>
      <c r="O4324" s="5">
        <v>15.8499999</v>
      </c>
      <c r="P4324" s="5">
        <v>-15.8499999</v>
      </c>
      <c r="Q4324" s="8">
        <v>-1</v>
      </c>
      <c r="R4324" s="4">
        <v>0</v>
      </c>
      <c r="S4324" s="10" t="s">
        <v>33</v>
      </c>
      <c r="T4324" s="11">
        <v>0</v>
      </c>
    </row>
    <row r="4325" spans="1:20" x14ac:dyDescent="0.2">
      <c r="A4325" s="3" t="s">
        <v>161</v>
      </c>
      <c r="B4325" s="3" t="s">
        <v>162</v>
      </c>
      <c r="C4325" s="4" t="s">
        <v>128</v>
      </c>
      <c r="D4325" s="3" t="s">
        <v>85</v>
      </c>
      <c r="E4325" s="5">
        <v>10</v>
      </c>
      <c r="F4325" s="4">
        <v>8</v>
      </c>
      <c r="G4325" s="5">
        <v>17.587499999999999</v>
      </c>
      <c r="H4325" s="5">
        <v>2.1984374999999998</v>
      </c>
      <c r="I4325" s="4">
        <v>52</v>
      </c>
      <c r="J4325" s="6">
        <v>15.384615384615399</v>
      </c>
      <c r="K4325" s="7">
        <v>1.1346153846153799</v>
      </c>
      <c r="L4325" s="6">
        <v>0</v>
      </c>
      <c r="M4325" s="5">
        <v>0</v>
      </c>
      <c r="N4325" s="5">
        <v>0</v>
      </c>
      <c r="O4325" s="5">
        <v>17.587499999999999</v>
      </c>
      <c r="P4325" s="5">
        <v>-17.587499999999999</v>
      </c>
      <c r="Q4325" s="8">
        <v>-1</v>
      </c>
      <c r="R4325" s="4">
        <v>0</v>
      </c>
      <c r="S4325" s="10" t="s">
        <v>33</v>
      </c>
      <c r="T4325" s="11">
        <v>0</v>
      </c>
    </row>
    <row r="4326" spans="1:20" x14ac:dyDescent="0.2">
      <c r="A4326" s="3" t="s">
        <v>161</v>
      </c>
      <c r="B4326" s="3" t="s">
        <v>162</v>
      </c>
      <c r="C4326" s="4" t="s">
        <v>128</v>
      </c>
      <c r="D4326" s="3" t="s">
        <v>85</v>
      </c>
      <c r="E4326" s="5">
        <v>10</v>
      </c>
      <c r="F4326" s="4">
        <v>7</v>
      </c>
      <c r="G4326" s="5">
        <v>18.8499999625</v>
      </c>
      <c r="H4326" s="5">
        <v>2.6928571374999999</v>
      </c>
      <c r="I4326" s="4">
        <v>70</v>
      </c>
      <c r="J4326" s="6">
        <v>10</v>
      </c>
      <c r="K4326" s="7">
        <v>1.0857142857142901</v>
      </c>
      <c r="L4326" s="6">
        <v>0</v>
      </c>
      <c r="M4326" s="5">
        <v>0</v>
      </c>
      <c r="N4326" s="5">
        <v>0</v>
      </c>
      <c r="O4326" s="5">
        <v>18.8499999625</v>
      </c>
      <c r="P4326" s="5">
        <v>-18.8499999625</v>
      </c>
      <c r="Q4326" s="8">
        <v>-1</v>
      </c>
      <c r="R4326" s="4">
        <v>0</v>
      </c>
      <c r="S4326" s="10" t="s">
        <v>33</v>
      </c>
      <c r="T4326" s="11">
        <v>0</v>
      </c>
    </row>
    <row r="4327" spans="1:20" x14ac:dyDescent="0.2">
      <c r="A4327" s="3" t="s">
        <v>161</v>
      </c>
      <c r="B4327" s="3" t="s">
        <v>162</v>
      </c>
      <c r="C4327" s="4" t="s">
        <v>128</v>
      </c>
      <c r="D4327" s="3" t="s">
        <v>85</v>
      </c>
      <c r="E4327" s="5">
        <v>10</v>
      </c>
      <c r="F4327" s="4">
        <v>9</v>
      </c>
      <c r="G4327" s="5">
        <v>19.012499999999999</v>
      </c>
      <c r="H4327" s="5">
        <v>2.1124999999999998</v>
      </c>
      <c r="I4327" s="4">
        <v>69</v>
      </c>
      <c r="J4327" s="6">
        <v>13.0434782608696</v>
      </c>
      <c r="K4327" s="7">
        <v>1.24347826086957</v>
      </c>
      <c r="L4327" s="6">
        <v>0</v>
      </c>
      <c r="M4327" s="5">
        <v>0</v>
      </c>
      <c r="N4327" s="5">
        <v>0</v>
      </c>
      <c r="O4327" s="5">
        <v>19.012499999999999</v>
      </c>
      <c r="P4327" s="5">
        <v>-19.012499999999999</v>
      </c>
      <c r="Q4327" s="8">
        <v>-1</v>
      </c>
      <c r="R4327" s="4">
        <v>0</v>
      </c>
      <c r="S4327" s="10" t="s">
        <v>33</v>
      </c>
      <c r="T4327" s="11">
        <v>0</v>
      </c>
    </row>
    <row r="4328" spans="1:20" x14ac:dyDescent="0.2">
      <c r="A4328" s="3" t="s">
        <v>161</v>
      </c>
      <c r="B4328" s="3" t="s">
        <v>162</v>
      </c>
      <c r="C4328" s="4" t="s">
        <v>128</v>
      </c>
      <c r="D4328" s="3" t="s">
        <v>85</v>
      </c>
      <c r="E4328" s="5">
        <v>10</v>
      </c>
      <c r="F4328" s="4">
        <v>5</v>
      </c>
      <c r="G4328" s="5">
        <v>19.037500000000001</v>
      </c>
      <c r="H4328" s="5">
        <v>3.8075000000000001</v>
      </c>
      <c r="I4328" s="4">
        <v>117</v>
      </c>
      <c r="J4328" s="6">
        <v>4.2735042735042699</v>
      </c>
      <c r="K4328" s="7">
        <v>1.8649572649572601</v>
      </c>
      <c r="L4328" s="6">
        <v>0</v>
      </c>
      <c r="M4328" s="5">
        <v>0</v>
      </c>
      <c r="N4328" s="5">
        <v>0</v>
      </c>
      <c r="O4328" s="5">
        <v>19.037500000000001</v>
      </c>
      <c r="P4328" s="5">
        <v>-19.037500000000001</v>
      </c>
      <c r="Q4328" s="8">
        <v>-1</v>
      </c>
      <c r="R4328" s="4">
        <v>0</v>
      </c>
      <c r="S4328" s="10" t="s">
        <v>33</v>
      </c>
      <c r="T4328" s="11">
        <v>0</v>
      </c>
    </row>
    <row r="4329" spans="1:20" x14ac:dyDescent="0.2">
      <c r="A4329" s="3" t="s">
        <v>161</v>
      </c>
      <c r="B4329" s="3" t="s">
        <v>162</v>
      </c>
      <c r="C4329" s="4" t="s">
        <v>128</v>
      </c>
      <c r="D4329" s="3" t="s">
        <v>85</v>
      </c>
      <c r="E4329" s="5">
        <v>10</v>
      </c>
      <c r="F4329" s="4">
        <v>6</v>
      </c>
      <c r="G4329" s="5">
        <v>19.599999974999999</v>
      </c>
      <c r="H4329" s="5">
        <v>3.2666666625</v>
      </c>
      <c r="I4329" s="4">
        <v>317</v>
      </c>
      <c r="J4329" s="6">
        <v>1.8927444794952699</v>
      </c>
      <c r="K4329" s="7">
        <v>1.83627760252366</v>
      </c>
      <c r="L4329" s="6">
        <v>0</v>
      </c>
      <c r="M4329" s="5">
        <v>0</v>
      </c>
      <c r="N4329" s="5">
        <v>0</v>
      </c>
      <c r="O4329" s="5">
        <v>19.599999974999999</v>
      </c>
      <c r="P4329" s="5">
        <v>-19.599999974999999</v>
      </c>
      <c r="Q4329" s="8">
        <v>-1</v>
      </c>
      <c r="R4329" s="4">
        <v>0</v>
      </c>
      <c r="S4329" s="10" t="s">
        <v>33</v>
      </c>
      <c r="T4329" s="11">
        <v>0</v>
      </c>
    </row>
    <row r="4330" spans="1:20" x14ac:dyDescent="0.2">
      <c r="A4330" s="3" t="s">
        <v>161</v>
      </c>
      <c r="B4330" s="3" t="s">
        <v>162</v>
      </c>
      <c r="C4330" s="4" t="s">
        <v>128</v>
      </c>
      <c r="D4330" s="3" t="s">
        <v>85</v>
      </c>
      <c r="E4330" s="5">
        <v>10</v>
      </c>
      <c r="F4330" s="4">
        <v>8</v>
      </c>
      <c r="G4330" s="5">
        <v>20.412500000000001</v>
      </c>
      <c r="H4330" s="5">
        <v>2.5515625000000002</v>
      </c>
      <c r="I4330" s="4">
        <v>266</v>
      </c>
      <c r="J4330" s="6">
        <v>3.0075187969924801</v>
      </c>
      <c r="K4330" s="7">
        <v>1.11274436090226</v>
      </c>
      <c r="L4330" s="6">
        <v>0</v>
      </c>
      <c r="M4330" s="5">
        <v>0</v>
      </c>
      <c r="N4330" s="5">
        <v>0</v>
      </c>
      <c r="O4330" s="5">
        <v>20.412500000000001</v>
      </c>
      <c r="P4330" s="5">
        <v>-20.412500000000001</v>
      </c>
      <c r="Q4330" s="8">
        <v>-1</v>
      </c>
      <c r="R4330" s="4">
        <v>0</v>
      </c>
      <c r="S4330" s="10" t="s">
        <v>33</v>
      </c>
      <c r="T4330" s="11">
        <v>0</v>
      </c>
    </row>
    <row r="4331" spans="1:20" x14ac:dyDescent="0.2">
      <c r="A4331" s="3" t="s">
        <v>161</v>
      </c>
      <c r="B4331" s="3" t="s">
        <v>162</v>
      </c>
      <c r="C4331" s="4" t="s">
        <v>128</v>
      </c>
      <c r="D4331" s="3" t="s">
        <v>85</v>
      </c>
      <c r="E4331" s="5">
        <v>10</v>
      </c>
      <c r="F4331" s="4">
        <v>11</v>
      </c>
      <c r="G4331" s="5">
        <v>21.987499875000001</v>
      </c>
      <c r="H4331" s="5">
        <v>1.998863625</v>
      </c>
      <c r="I4331" s="4">
        <v>77</v>
      </c>
      <c r="J4331" s="6">
        <v>14.285714285714301</v>
      </c>
      <c r="K4331" s="7">
        <v>1.2077922077922101</v>
      </c>
      <c r="L4331" s="6">
        <v>0</v>
      </c>
      <c r="M4331" s="5">
        <v>0</v>
      </c>
      <c r="N4331" s="5">
        <v>0</v>
      </c>
      <c r="O4331" s="5">
        <v>21.987499875000001</v>
      </c>
      <c r="P4331" s="5">
        <v>-21.987499875000001</v>
      </c>
      <c r="Q4331" s="8">
        <v>-1</v>
      </c>
      <c r="R4331" s="4">
        <v>0</v>
      </c>
      <c r="S4331" s="10" t="s">
        <v>33</v>
      </c>
      <c r="T4331" s="11">
        <v>0</v>
      </c>
    </row>
    <row r="4332" spans="1:20" x14ac:dyDescent="0.2">
      <c r="A4332" s="3" t="s">
        <v>161</v>
      </c>
      <c r="B4332" s="3" t="s">
        <v>162</v>
      </c>
      <c r="C4332" s="4" t="s">
        <v>128</v>
      </c>
      <c r="D4332" s="3" t="s">
        <v>85</v>
      </c>
      <c r="E4332" s="5">
        <v>10</v>
      </c>
      <c r="F4332" s="4">
        <v>15</v>
      </c>
      <c r="G4332" s="5">
        <v>23.187499875</v>
      </c>
      <c r="H4332" s="5">
        <v>1.545833325</v>
      </c>
      <c r="I4332" s="4">
        <v>227</v>
      </c>
      <c r="J4332" s="6">
        <v>6.6079295154185003</v>
      </c>
      <c r="K4332" s="7">
        <v>1.10616740088106</v>
      </c>
      <c r="L4332" s="6">
        <v>0</v>
      </c>
      <c r="M4332" s="5">
        <v>0</v>
      </c>
      <c r="N4332" s="5">
        <v>0</v>
      </c>
      <c r="O4332" s="5">
        <v>23.187499875</v>
      </c>
      <c r="P4332" s="5">
        <v>-23.187499875</v>
      </c>
      <c r="Q4332" s="8">
        <v>-1</v>
      </c>
      <c r="R4332" s="4">
        <v>0</v>
      </c>
      <c r="S4332" s="10" t="s">
        <v>33</v>
      </c>
      <c r="T4332" s="11">
        <v>0</v>
      </c>
    </row>
    <row r="4333" spans="1:20" x14ac:dyDescent="0.2">
      <c r="A4333" s="3" t="s">
        <v>161</v>
      </c>
      <c r="B4333" s="3" t="s">
        <v>162</v>
      </c>
      <c r="C4333" s="4" t="s">
        <v>128</v>
      </c>
      <c r="D4333" s="3" t="s">
        <v>85</v>
      </c>
      <c r="E4333" s="5">
        <v>10</v>
      </c>
      <c r="F4333" s="4">
        <v>5</v>
      </c>
      <c r="G4333" s="5">
        <v>23.824999999999999</v>
      </c>
      <c r="H4333" s="5">
        <v>4.7649999999999997</v>
      </c>
      <c r="I4333" s="4">
        <v>350</v>
      </c>
      <c r="J4333" s="6">
        <v>1.4285714285714299</v>
      </c>
      <c r="K4333" s="7">
        <v>1.44</v>
      </c>
      <c r="L4333" s="6">
        <v>0</v>
      </c>
      <c r="M4333" s="5">
        <v>0</v>
      </c>
      <c r="N4333" s="5">
        <v>0</v>
      </c>
      <c r="O4333" s="5">
        <v>23.824999999999999</v>
      </c>
      <c r="P4333" s="5">
        <v>-23.824999999999999</v>
      </c>
      <c r="Q4333" s="8">
        <v>-1</v>
      </c>
      <c r="R4333" s="4">
        <v>0</v>
      </c>
      <c r="S4333" s="10" t="s">
        <v>33</v>
      </c>
      <c r="T4333" s="11">
        <v>0</v>
      </c>
    </row>
    <row r="4334" spans="1:20" x14ac:dyDescent="0.2">
      <c r="A4334" s="3" t="s">
        <v>161</v>
      </c>
      <c r="B4334" s="3" t="s">
        <v>162</v>
      </c>
      <c r="C4334" s="4" t="s">
        <v>128</v>
      </c>
      <c r="D4334" s="3" t="s">
        <v>85</v>
      </c>
      <c r="E4334" s="5">
        <v>10</v>
      </c>
      <c r="F4334" s="4">
        <v>16</v>
      </c>
      <c r="G4334" s="5">
        <v>24.225000000000001</v>
      </c>
      <c r="H4334" s="5">
        <v>1.5140625000000001</v>
      </c>
      <c r="I4334" s="4">
        <v>200</v>
      </c>
      <c r="J4334" s="6">
        <v>8</v>
      </c>
      <c r="K4334" s="7">
        <v>1.0489999999999999</v>
      </c>
      <c r="L4334" s="6">
        <v>0</v>
      </c>
      <c r="M4334" s="5">
        <v>0</v>
      </c>
      <c r="N4334" s="5">
        <v>0</v>
      </c>
      <c r="O4334" s="5">
        <v>24.225000000000001</v>
      </c>
      <c r="P4334" s="5">
        <v>-24.225000000000001</v>
      </c>
      <c r="Q4334" s="8">
        <v>-1</v>
      </c>
      <c r="R4334" s="4">
        <v>0</v>
      </c>
      <c r="S4334" s="10" t="s">
        <v>33</v>
      </c>
      <c r="T4334" s="11">
        <v>0</v>
      </c>
    </row>
    <row r="4335" spans="1:20" x14ac:dyDescent="0.2">
      <c r="A4335" s="3" t="s">
        <v>161</v>
      </c>
      <c r="B4335" s="3" t="s">
        <v>162</v>
      </c>
      <c r="C4335" s="4" t="s">
        <v>128</v>
      </c>
      <c r="D4335" s="3" t="s">
        <v>85</v>
      </c>
      <c r="E4335" s="5">
        <v>10</v>
      </c>
      <c r="F4335" s="4">
        <v>9</v>
      </c>
      <c r="G4335" s="5">
        <v>24.75</v>
      </c>
      <c r="H4335" s="5">
        <v>2.75</v>
      </c>
      <c r="I4335" s="4">
        <v>491</v>
      </c>
      <c r="J4335" s="6">
        <v>1.8329938900203699</v>
      </c>
      <c r="K4335" s="7">
        <v>1.0687372708757601</v>
      </c>
      <c r="L4335" s="6">
        <v>0</v>
      </c>
      <c r="M4335" s="5">
        <v>0</v>
      </c>
      <c r="N4335" s="5">
        <v>0</v>
      </c>
      <c r="O4335" s="5">
        <v>24.75</v>
      </c>
      <c r="P4335" s="5">
        <v>-24.75</v>
      </c>
      <c r="Q4335" s="8">
        <v>-1</v>
      </c>
      <c r="R4335" s="4">
        <v>0</v>
      </c>
      <c r="S4335" s="10" t="s">
        <v>33</v>
      </c>
      <c r="T4335" s="11">
        <v>0</v>
      </c>
    </row>
    <row r="4336" spans="1:20" x14ac:dyDescent="0.2">
      <c r="A4336" s="3" t="s">
        <v>161</v>
      </c>
      <c r="B4336" s="3" t="s">
        <v>162</v>
      </c>
      <c r="C4336" s="4" t="s">
        <v>128</v>
      </c>
      <c r="D4336" s="3" t="s">
        <v>85</v>
      </c>
      <c r="E4336" s="5">
        <v>10</v>
      </c>
      <c r="F4336" s="4">
        <v>16</v>
      </c>
      <c r="G4336" s="5">
        <v>25.1</v>
      </c>
      <c r="H4336" s="5">
        <v>1.5687500000000001</v>
      </c>
      <c r="I4336" s="4">
        <v>82</v>
      </c>
      <c r="J4336" s="6">
        <v>19.512195121951201</v>
      </c>
      <c r="K4336" s="7">
        <v>1.0243902439024399</v>
      </c>
      <c r="L4336" s="6">
        <v>0</v>
      </c>
      <c r="M4336" s="5">
        <v>0</v>
      </c>
      <c r="N4336" s="5">
        <v>0</v>
      </c>
      <c r="O4336" s="5">
        <v>25.1</v>
      </c>
      <c r="P4336" s="5">
        <v>-25.1</v>
      </c>
      <c r="Q4336" s="8">
        <v>-1</v>
      </c>
      <c r="R4336" s="4">
        <v>0</v>
      </c>
      <c r="S4336" s="10" t="s">
        <v>33</v>
      </c>
      <c r="T4336" s="11">
        <v>0</v>
      </c>
    </row>
    <row r="4337" spans="1:20" x14ac:dyDescent="0.2">
      <c r="A4337" s="3" t="s">
        <v>161</v>
      </c>
      <c r="B4337" s="3" t="s">
        <v>162</v>
      </c>
      <c r="C4337" s="4" t="s">
        <v>128</v>
      </c>
      <c r="D4337" s="3" t="s">
        <v>85</v>
      </c>
      <c r="E4337" s="5">
        <v>10</v>
      </c>
      <c r="F4337" s="4">
        <v>16</v>
      </c>
      <c r="G4337" s="5">
        <v>26.824999999999999</v>
      </c>
      <c r="H4337" s="5">
        <v>1.6765625</v>
      </c>
      <c r="I4337" s="4">
        <v>246</v>
      </c>
      <c r="J4337" s="6">
        <v>6.5040650406504099</v>
      </c>
      <c r="K4337" s="7">
        <v>1.10890243902439</v>
      </c>
      <c r="L4337" s="6">
        <v>0</v>
      </c>
      <c r="M4337" s="5">
        <v>0</v>
      </c>
      <c r="N4337" s="5">
        <v>0</v>
      </c>
      <c r="O4337" s="5">
        <v>26.824999999999999</v>
      </c>
      <c r="P4337" s="5">
        <v>-26.824999999999999</v>
      </c>
      <c r="Q4337" s="8">
        <v>-1</v>
      </c>
      <c r="R4337" s="4">
        <v>0</v>
      </c>
      <c r="S4337" s="10" t="s">
        <v>33</v>
      </c>
      <c r="T4337" s="11">
        <v>0</v>
      </c>
    </row>
    <row r="4338" spans="1:20" x14ac:dyDescent="0.2">
      <c r="A4338" s="3" t="s">
        <v>161</v>
      </c>
      <c r="B4338" s="3" t="s">
        <v>162</v>
      </c>
      <c r="C4338" s="4" t="s">
        <v>128</v>
      </c>
      <c r="D4338" s="3" t="s">
        <v>85</v>
      </c>
      <c r="E4338" s="5">
        <v>10</v>
      </c>
      <c r="F4338" s="4">
        <v>7</v>
      </c>
      <c r="G4338" s="5">
        <v>27.737500000000001</v>
      </c>
      <c r="H4338" s="5">
        <v>3.9624999999999999</v>
      </c>
      <c r="I4338" s="4">
        <v>119</v>
      </c>
      <c r="J4338" s="6">
        <v>5.8823529411764701</v>
      </c>
      <c r="K4338" s="7">
        <v>1.53361344537815</v>
      </c>
      <c r="L4338" s="6">
        <v>0</v>
      </c>
      <c r="M4338" s="5">
        <v>0</v>
      </c>
      <c r="N4338" s="5">
        <v>0</v>
      </c>
      <c r="O4338" s="5">
        <v>27.737500000000001</v>
      </c>
      <c r="P4338" s="5">
        <v>-27.737500000000001</v>
      </c>
      <c r="Q4338" s="8">
        <v>-1</v>
      </c>
      <c r="R4338" s="4">
        <v>0</v>
      </c>
      <c r="S4338" s="10" t="s">
        <v>33</v>
      </c>
      <c r="T4338" s="11">
        <v>0</v>
      </c>
    </row>
    <row r="4339" spans="1:20" x14ac:dyDescent="0.2">
      <c r="A4339" s="3" t="s">
        <v>161</v>
      </c>
      <c r="B4339" s="3" t="s">
        <v>162</v>
      </c>
      <c r="C4339" s="4" t="s">
        <v>128</v>
      </c>
      <c r="D4339" s="3" t="s">
        <v>85</v>
      </c>
      <c r="E4339" s="5">
        <v>10</v>
      </c>
      <c r="F4339" s="4">
        <v>11</v>
      </c>
      <c r="G4339" s="5">
        <v>28.762499975000004</v>
      </c>
      <c r="H4339" s="5">
        <v>2.6147727250000004</v>
      </c>
      <c r="I4339" s="4">
        <v>184</v>
      </c>
      <c r="J4339" s="6">
        <v>5.9782608695652204</v>
      </c>
      <c r="K4339" s="7">
        <v>1.1097826086956499</v>
      </c>
      <c r="L4339" s="6">
        <v>0</v>
      </c>
      <c r="M4339" s="5">
        <v>0</v>
      </c>
      <c r="N4339" s="5">
        <v>0</v>
      </c>
      <c r="O4339" s="5">
        <v>28.762499975000004</v>
      </c>
      <c r="P4339" s="5">
        <v>-28.762499975000004</v>
      </c>
      <c r="Q4339" s="8">
        <v>-1</v>
      </c>
      <c r="R4339" s="4">
        <v>0</v>
      </c>
      <c r="S4339" s="10" t="s">
        <v>33</v>
      </c>
      <c r="T4339" s="11">
        <v>0</v>
      </c>
    </row>
    <row r="4340" spans="1:20" x14ac:dyDescent="0.2">
      <c r="A4340" s="3" t="s">
        <v>161</v>
      </c>
      <c r="B4340" s="3" t="s">
        <v>162</v>
      </c>
      <c r="C4340" s="4" t="s">
        <v>128</v>
      </c>
      <c r="D4340" s="3" t="s">
        <v>85</v>
      </c>
      <c r="E4340" s="5">
        <v>10</v>
      </c>
      <c r="F4340" s="4">
        <v>7</v>
      </c>
      <c r="G4340" s="5">
        <v>29.099999950000004</v>
      </c>
      <c r="H4340" s="5">
        <v>4.1571428500000005</v>
      </c>
      <c r="I4340" s="4">
        <v>80</v>
      </c>
      <c r="J4340" s="6">
        <v>8.75</v>
      </c>
      <c r="K4340" s="7">
        <v>1.4753750000000001</v>
      </c>
      <c r="L4340" s="6">
        <v>0</v>
      </c>
      <c r="M4340" s="5">
        <v>0</v>
      </c>
      <c r="N4340" s="5">
        <v>0</v>
      </c>
      <c r="O4340" s="5">
        <v>29.099999950000004</v>
      </c>
      <c r="P4340" s="5">
        <v>-29.099999950000004</v>
      </c>
      <c r="Q4340" s="8">
        <v>-1</v>
      </c>
      <c r="R4340" s="4">
        <v>0</v>
      </c>
      <c r="S4340" s="10" t="s">
        <v>33</v>
      </c>
      <c r="T4340" s="11">
        <v>0</v>
      </c>
    </row>
    <row r="4341" spans="1:20" x14ac:dyDescent="0.2">
      <c r="A4341" s="3" t="s">
        <v>161</v>
      </c>
      <c r="B4341" s="3" t="s">
        <v>162</v>
      </c>
      <c r="C4341" s="4" t="s">
        <v>128</v>
      </c>
      <c r="D4341" s="3" t="s">
        <v>85</v>
      </c>
      <c r="E4341" s="5">
        <v>10</v>
      </c>
      <c r="F4341" s="4">
        <v>5</v>
      </c>
      <c r="G4341" s="5">
        <v>31.037500000000001</v>
      </c>
      <c r="H4341" s="5">
        <v>6.2074999999999996</v>
      </c>
      <c r="I4341" s="4">
        <v>557</v>
      </c>
      <c r="J4341" s="6">
        <v>0.89766606822262107</v>
      </c>
      <c r="K4341" s="7">
        <v>1.5373429084380601</v>
      </c>
      <c r="L4341" s="6">
        <v>0</v>
      </c>
      <c r="M4341" s="5">
        <v>0</v>
      </c>
      <c r="N4341" s="5">
        <v>0</v>
      </c>
      <c r="O4341" s="5">
        <v>31.037500000000001</v>
      </c>
      <c r="P4341" s="5">
        <v>-31.037500000000001</v>
      </c>
      <c r="Q4341" s="8">
        <v>-1</v>
      </c>
      <c r="R4341" s="4">
        <v>0</v>
      </c>
      <c r="S4341" s="10" t="s">
        <v>33</v>
      </c>
      <c r="T4341" s="11">
        <v>0</v>
      </c>
    </row>
    <row r="4342" spans="1:20" x14ac:dyDescent="0.2">
      <c r="A4342" s="3" t="s">
        <v>161</v>
      </c>
      <c r="B4342" s="3" t="s">
        <v>162</v>
      </c>
      <c r="C4342" s="4" t="s">
        <v>128</v>
      </c>
      <c r="D4342" s="3" t="s">
        <v>85</v>
      </c>
      <c r="E4342" s="5">
        <v>10</v>
      </c>
      <c r="F4342" s="4">
        <v>18</v>
      </c>
      <c r="G4342" s="5">
        <v>33.412500000000001</v>
      </c>
      <c r="H4342" s="5">
        <v>1.85625</v>
      </c>
      <c r="I4342" s="4">
        <v>129</v>
      </c>
      <c r="J4342" s="6">
        <v>13.953488372093</v>
      </c>
      <c r="K4342" s="7">
        <v>1.0774418604651199</v>
      </c>
      <c r="L4342" s="6">
        <v>0</v>
      </c>
      <c r="M4342" s="5">
        <v>0</v>
      </c>
      <c r="N4342" s="5">
        <v>0</v>
      </c>
      <c r="O4342" s="5">
        <v>33.412500000000001</v>
      </c>
      <c r="P4342" s="5">
        <v>-33.412500000000001</v>
      </c>
      <c r="Q4342" s="8">
        <v>-1</v>
      </c>
      <c r="R4342" s="4">
        <v>0</v>
      </c>
      <c r="S4342" s="10" t="s">
        <v>33</v>
      </c>
      <c r="T4342" s="11">
        <v>0</v>
      </c>
    </row>
    <row r="4343" spans="1:20" x14ac:dyDescent="0.2">
      <c r="A4343" s="3" t="s">
        <v>161</v>
      </c>
      <c r="B4343" s="3" t="s">
        <v>162</v>
      </c>
      <c r="C4343" s="4" t="s">
        <v>128</v>
      </c>
      <c r="D4343" s="3" t="s">
        <v>85</v>
      </c>
      <c r="E4343" s="5">
        <v>10</v>
      </c>
      <c r="F4343" s="4">
        <v>10</v>
      </c>
      <c r="G4343" s="5">
        <v>33.8125</v>
      </c>
      <c r="H4343" s="5">
        <v>3.3812500000000001</v>
      </c>
      <c r="I4343" s="4">
        <v>604</v>
      </c>
      <c r="J4343" s="6">
        <v>1.6556291390728499</v>
      </c>
      <c r="K4343" s="7">
        <v>1.4049668874172201</v>
      </c>
      <c r="L4343" s="6">
        <v>0</v>
      </c>
      <c r="M4343" s="5">
        <v>0</v>
      </c>
      <c r="N4343" s="5">
        <v>0</v>
      </c>
      <c r="O4343" s="5">
        <v>33.8125</v>
      </c>
      <c r="P4343" s="5">
        <v>-33.8125</v>
      </c>
      <c r="Q4343" s="8">
        <v>-1</v>
      </c>
      <c r="R4343" s="4">
        <v>0</v>
      </c>
      <c r="S4343" s="10" t="s">
        <v>33</v>
      </c>
      <c r="T4343" s="11">
        <v>0</v>
      </c>
    </row>
    <row r="4344" spans="1:20" x14ac:dyDescent="0.2">
      <c r="A4344" s="3" t="s">
        <v>161</v>
      </c>
      <c r="B4344" s="3" t="s">
        <v>162</v>
      </c>
      <c r="C4344" s="4" t="s">
        <v>128</v>
      </c>
      <c r="D4344" s="3" t="s">
        <v>85</v>
      </c>
      <c r="E4344" s="5">
        <v>10</v>
      </c>
      <c r="F4344" s="4">
        <v>23</v>
      </c>
      <c r="G4344" s="5">
        <v>44.987499749999998</v>
      </c>
      <c r="H4344" s="5">
        <v>1.95597825</v>
      </c>
      <c r="I4344" s="4">
        <v>127</v>
      </c>
      <c r="J4344" s="6">
        <v>18.110236220472402</v>
      </c>
      <c r="K4344" s="7">
        <v>1.08425196850394</v>
      </c>
      <c r="L4344" s="6">
        <v>0</v>
      </c>
      <c r="M4344" s="5">
        <v>0</v>
      </c>
      <c r="N4344" s="5">
        <v>0</v>
      </c>
      <c r="O4344" s="5">
        <v>44.987499749999998</v>
      </c>
      <c r="P4344" s="5">
        <v>-44.987499749999998</v>
      </c>
      <c r="Q4344" s="8">
        <v>-1</v>
      </c>
      <c r="R4344" s="4">
        <v>0</v>
      </c>
      <c r="S4344" s="10" t="s">
        <v>33</v>
      </c>
      <c r="T4344" s="11">
        <v>0</v>
      </c>
    </row>
    <row r="4345" spans="1:20" x14ac:dyDescent="0.2">
      <c r="A4345" s="3" t="s">
        <v>161</v>
      </c>
      <c r="B4345" s="3" t="s">
        <v>162</v>
      </c>
      <c r="C4345" s="4" t="s">
        <v>128</v>
      </c>
      <c r="D4345" s="3" t="s">
        <v>85</v>
      </c>
      <c r="E4345" s="5">
        <v>10</v>
      </c>
      <c r="F4345" s="4">
        <v>16</v>
      </c>
      <c r="G4345" s="5">
        <v>46.362499999999997</v>
      </c>
      <c r="H4345" s="5">
        <v>2.8976562499999998</v>
      </c>
      <c r="I4345" s="4">
        <v>111</v>
      </c>
      <c r="J4345" s="6">
        <v>14.4144144144144</v>
      </c>
      <c r="K4345" s="7">
        <v>1.21531531531532</v>
      </c>
      <c r="L4345" s="6">
        <v>0</v>
      </c>
      <c r="M4345" s="5">
        <v>0</v>
      </c>
      <c r="N4345" s="5">
        <v>0</v>
      </c>
      <c r="O4345" s="5">
        <v>46.362499999999997</v>
      </c>
      <c r="P4345" s="5">
        <v>-46.362499999999997</v>
      </c>
      <c r="Q4345" s="8">
        <v>-1</v>
      </c>
      <c r="R4345" s="4">
        <v>0</v>
      </c>
      <c r="S4345" s="10" t="s">
        <v>33</v>
      </c>
      <c r="T4345" s="11">
        <v>0</v>
      </c>
    </row>
    <row r="4346" spans="1:20" x14ac:dyDescent="0.2">
      <c r="A4346" s="3" t="s">
        <v>161</v>
      </c>
      <c r="B4346" s="3" t="s">
        <v>162</v>
      </c>
      <c r="C4346" s="4" t="s">
        <v>128</v>
      </c>
      <c r="D4346" s="3" t="s">
        <v>85</v>
      </c>
      <c r="E4346" s="5">
        <v>10</v>
      </c>
      <c r="F4346" s="4">
        <v>24</v>
      </c>
      <c r="G4346" s="5">
        <v>47.562499799999998</v>
      </c>
      <c r="H4346" s="5">
        <v>1.9817708249999999</v>
      </c>
      <c r="I4346" s="4">
        <v>442</v>
      </c>
      <c r="J4346" s="6">
        <v>5.4298642533936698</v>
      </c>
      <c r="K4346" s="7">
        <v>1.0697285067873299</v>
      </c>
      <c r="L4346" s="6">
        <v>0</v>
      </c>
      <c r="M4346" s="5">
        <v>0</v>
      </c>
      <c r="N4346" s="5">
        <v>0</v>
      </c>
      <c r="O4346" s="5">
        <v>47.562499799999998</v>
      </c>
      <c r="P4346" s="5">
        <v>-47.562499799999998</v>
      </c>
      <c r="Q4346" s="8">
        <v>-1</v>
      </c>
      <c r="R4346" s="4">
        <v>0</v>
      </c>
      <c r="S4346" s="10" t="s">
        <v>33</v>
      </c>
      <c r="T4346" s="11">
        <v>0</v>
      </c>
    </row>
    <row r="4347" spans="1:20" x14ac:dyDescent="0.2">
      <c r="A4347" s="3" t="s">
        <v>161</v>
      </c>
      <c r="B4347" s="3" t="s">
        <v>162</v>
      </c>
      <c r="C4347" s="4" t="s">
        <v>128</v>
      </c>
      <c r="D4347" s="3" t="s">
        <v>85</v>
      </c>
      <c r="E4347" s="5">
        <v>10</v>
      </c>
      <c r="F4347" s="4">
        <v>21</v>
      </c>
      <c r="G4347" s="5">
        <v>50.537499862499999</v>
      </c>
      <c r="H4347" s="5">
        <v>2.4065476124999998</v>
      </c>
      <c r="I4347" s="4">
        <v>214</v>
      </c>
      <c r="J4347" s="6">
        <v>9.8130841121495305</v>
      </c>
      <c r="K4347" s="7">
        <v>1.0789719626168199</v>
      </c>
      <c r="L4347" s="6">
        <v>0</v>
      </c>
      <c r="M4347" s="5">
        <v>0</v>
      </c>
      <c r="N4347" s="5">
        <v>0</v>
      </c>
      <c r="O4347" s="5">
        <v>50.537499862499999</v>
      </c>
      <c r="P4347" s="5">
        <v>-50.537499862499999</v>
      </c>
      <c r="Q4347" s="8">
        <v>-1</v>
      </c>
      <c r="R4347" s="4">
        <v>0</v>
      </c>
      <c r="S4347" s="10" t="s">
        <v>33</v>
      </c>
      <c r="T4347" s="11">
        <v>0</v>
      </c>
    </row>
    <row r="4348" spans="1:20" x14ac:dyDescent="0.2">
      <c r="A4348" s="3" t="s">
        <v>161</v>
      </c>
      <c r="B4348" s="3" t="s">
        <v>162</v>
      </c>
      <c r="C4348" s="4" t="s">
        <v>128</v>
      </c>
      <c r="D4348" s="3" t="s">
        <v>85</v>
      </c>
      <c r="E4348" s="5">
        <v>10</v>
      </c>
      <c r="F4348" s="4">
        <v>25</v>
      </c>
      <c r="G4348" s="5">
        <v>51.15</v>
      </c>
      <c r="H4348" s="5">
        <v>2.0460000000000003</v>
      </c>
      <c r="I4348" s="4">
        <v>156</v>
      </c>
      <c r="J4348" s="6">
        <v>16.025641025641001</v>
      </c>
      <c r="K4348" s="7">
        <v>1.10128205128205</v>
      </c>
      <c r="L4348" s="6">
        <v>0</v>
      </c>
      <c r="M4348" s="5">
        <v>0</v>
      </c>
      <c r="N4348" s="5">
        <v>0</v>
      </c>
      <c r="O4348" s="5">
        <v>51.15</v>
      </c>
      <c r="P4348" s="5">
        <v>-51.15</v>
      </c>
      <c r="Q4348" s="8">
        <v>-1</v>
      </c>
      <c r="R4348" s="4">
        <v>0</v>
      </c>
      <c r="S4348" s="10" t="s">
        <v>33</v>
      </c>
      <c r="T4348" s="11">
        <v>0</v>
      </c>
    </row>
    <row r="4349" spans="1:20" x14ac:dyDescent="0.2">
      <c r="A4349" s="3" t="s">
        <v>161</v>
      </c>
      <c r="B4349" s="3" t="s">
        <v>162</v>
      </c>
      <c r="C4349" s="4" t="s">
        <v>128</v>
      </c>
      <c r="D4349" s="3" t="s">
        <v>85</v>
      </c>
      <c r="E4349" s="5">
        <v>10</v>
      </c>
      <c r="F4349" s="4">
        <v>33</v>
      </c>
      <c r="G4349" s="5">
        <v>52.374999600000002</v>
      </c>
      <c r="H4349" s="5">
        <v>1.5871212000000001</v>
      </c>
      <c r="I4349" s="4">
        <v>2411</v>
      </c>
      <c r="J4349" s="6">
        <v>1.3687266694317699</v>
      </c>
      <c r="K4349" s="7">
        <v>1.1650145167980099</v>
      </c>
      <c r="L4349" s="6">
        <v>0</v>
      </c>
      <c r="M4349" s="5">
        <v>0</v>
      </c>
      <c r="N4349" s="5">
        <v>0</v>
      </c>
      <c r="O4349" s="5">
        <v>52.374999600000002</v>
      </c>
      <c r="P4349" s="5">
        <v>-52.374999600000002</v>
      </c>
      <c r="Q4349" s="8">
        <v>-1</v>
      </c>
      <c r="R4349" s="4">
        <v>0</v>
      </c>
      <c r="S4349" s="10" t="s">
        <v>33</v>
      </c>
      <c r="T4349" s="11">
        <v>0</v>
      </c>
    </row>
    <row r="4350" spans="1:20" x14ac:dyDescent="0.2">
      <c r="A4350" s="3" t="s">
        <v>161</v>
      </c>
      <c r="B4350" s="3" t="s">
        <v>162</v>
      </c>
      <c r="C4350" s="4" t="s">
        <v>128</v>
      </c>
      <c r="D4350" s="3" t="s">
        <v>85</v>
      </c>
      <c r="E4350" s="5">
        <v>10</v>
      </c>
      <c r="F4350" s="4">
        <v>20</v>
      </c>
      <c r="G4350" s="5">
        <v>52.487499999999997</v>
      </c>
      <c r="H4350" s="5">
        <v>2.6243750000000001</v>
      </c>
      <c r="I4350" s="4">
        <v>160</v>
      </c>
      <c r="J4350" s="6">
        <v>12.5</v>
      </c>
      <c r="K4350" s="7">
        <v>1.3038125</v>
      </c>
      <c r="L4350" s="6">
        <v>0</v>
      </c>
      <c r="M4350" s="5">
        <v>0</v>
      </c>
      <c r="N4350" s="5">
        <v>0</v>
      </c>
      <c r="O4350" s="5">
        <v>52.487499999999997</v>
      </c>
      <c r="P4350" s="5">
        <v>-52.487499999999997</v>
      </c>
      <c r="Q4350" s="8">
        <v>-1</v>
      </c>
      <c r="R4350" s="4">
        <v>0</v>
      </c>
      <c r="S4350" s="10" t="s">
        <v>33</v>
      </c>
      <c r="T4350" s="11">
        <v>0</v>
      </c>
    </row>
    <row r="4351" spans="1:20" x14ac:dyDescent="0.2">
      <c r="A4351" s="3" t="s">
        <v>161</v>
      </c>
      <c r="B4351" s="3" t="s">
        <v>162</v>
      </c>
      <c r="C4351" s="4" t="s">
        <v>128</v>
      </c>
      <c r="D4351" s="3" t="s">
        <v>85</v>
      </c>
      <c r="E4351" s="5">
        <v>10</v>
      </c>
      <c r="F4351" s="4">
        <v>9</v>
      </c>
      <c r="G4351" s="5">
        <v>52.524999899999997</v>
      </c>
      <c r="H4351" s="5">
        <v>5.8361111000000001</v>
      </c>
      <c r="I4351" s="4">
        <v>225</v>
      </c>
      <c r="J4351" s="6">
        <v>4</v>
      </c>
      <c r="K4351" s="7">
        <v>1.27955555555556</v>
      </c>
      <c r="L4351" s="6">
        <v>0</v>
      </c>
      <c r="M4351" s="5">
        <v>0</v>
      </c>
      <c r="N4351" s="5">
        <v>0</v>
      </c>
      <c r="O4351" s="5">
        <v>52.524999899999997</v>
      </c>
      <c r="P4351" s="5">
        <v>-52.524999899999997</v>
      </c>
      <c r="Q4351" s="8">
        <v>-1</v>
      </c>
      <c r="R4351" s="4">
        <v>0</v>
      </c>
      <c r="S4351" s="10" t="s">
        <v>33</v>
      </c>
      <c r="T4351" s="11">
        <v>0</v>
      </c>
    </row>
    <row r="4352" spans="1:20" x14ac:dyDescent="0.2">
      <c r="A4352" s="3" t="s">
        <v>161</v>
      </c>
      <c r="B4352" s="3" t="s">
        <v>162</v>
      </c>
      <c r="C4352" s="4" t="s">
        <v>128</v>
      </c>
      <c r="D4352" s="3" t="s">
        <v>85</v>
      </c>
      <c r="E4352" s="5">
        <v>10</v>
      </c>
      <c r="F4352" s="4">
        <v>18</v>
      </c>
      <c r="G4352" s="5">
        <v>52.712499825000002</v>
      </c>
      <c r="H4352" s="5">
        <v>2.9284722125</v>
      </c>
      <c r="I4352" s="4">
        <v>141</v>
      </c>
      <c r="J4352" s="6">
        <v>12.7659574468085</v>
      </c>
      <c r="K4352" s="7">
        <v>1.28439716312057</v>
      </c>
      <c r="L4352" s="6">
        <v>0</v>
      </c>
      <c r="M4352" s="5">
        <v>0</v>
      </c>
      <c r="N4352" s="5">
        <v>0</v>
      </c>
      <c r="O4352" s="5">
        <v>52.712499825000002</v>
      </c>
      <c r="P4352" s="5">
        <v>-52.712499825000002</v>
      </c>
      <c r="Q4352" s="8">
        <v>-1</v>
      </c>
      <c r="R4352" s="4">
        <v>0</v>
      </c>
      <c r="S4352" s="10" t="s">
        <v>33</v>
      </c>
      <c r="T4352" s="11">
        <v>0</v>
      </c>
    </row>
    <row r="4353" spans="1:20" x14ac:dyDescent="0.2">
      <c r="A4353" s="3" t="s">
        <v>161</v>
      </c>
      <c r="B4353" s="3" t="s">
        <v>162</v>
      </c>
      <c r="C4353" s="4" t="s">
        <v>128</v>
      </c>
      <c r="D4353" s="3" t="s">
        <v>85</v>
      </c>
      <c r="E4353" s="5">
        <v>10</v>
      </c>
      <c r="F4353" s="4">
        <v>25</v>
      </c>
      <c r="G4353" s="5">
        <v>55.087499999999999</v>
      </c>
      <c r="H4353" s="5">
        <v>2.2035</v>
      </c>
      <c r="I4353" s="4">
        <v>396</v>
      </c>
      <c r="J4353" s="6">
        <v>6.3131313131313096</v>
      </c>
      <c r="K4353" s="7">
        <v>1.0886363636363601</v>
      </c>
      <c r="L4353" s="6">
        <v>0</v>
      </c>
      <c r="M4353" s="5">
        <v>0</v>
      </c>
      <c r="N4353" s="5">
        <v>0</v>
      </c>
      <c r="O4353" s="5">
        <v>55.087499999999999</v>
      </c>
      <c r="P4353" s="5">
        <v>-55.087499999999999</v>
      </c>
      <c r="Q4353" s="8">
        <v>-1</v>
      </c>
      <c r="R4353" s="4">
        <v>0</v>
      </c>
      <c r="S4353" s="10" t="s">
        <v>33</v>
      </c>
      <c r="T4353" s="11">
        <v>0</v>
      </c>
    </row>
    <row r="4354" spans="1:20" x14ac:dyDescent="0.2">
      <c r="A4354" s="3" t="s">
        <v>161</v>
      </c>
      <c r="B4354" s="3" t="s">
        <v>162</v>
      </c>
      <c r="C4354" s="4" t="s">
        <v>128</v>
      </c>
      <c r="D4354" s="3" t="s">
        <v>85</v>
      </c>
      <c r="E4354" s="5">
        <v>10</v>
      </c>
      <c r="F4354" s="4">
        <v>21</v>
      </c>
      <c r="G4354" s="5">
        <v>60.987499912500006</v>
      </c>
      <c r="H4354" s="5">
        <v>2.9041666625000002</v>
      </c>
      <c r="I4354" s="4">
        <v>1102</v>
      </c>
      <c r="J4354" s="6">
        <v>1.9056261343012699</v>
      </c>
      <c r="K4354" s="7">
        <v>1.1174773139745899</v>
      </c>
      <c r="L4354" s="6">
        <v>0</v>
      </c>
      <c r="M4354" s="5">
        <v>0</v>
      </c>
      <c r="N4354" s="5">
        <v>0</v>
      </c>
      <c r="O4354" s="5">
        <v>60.987499912500006</v>
      </c>
      <c r="P4354" s="5">
        <v>-60.987499912500006</v>
      </c>
      <c r="Q4354" s="8">
        <v>-1</v>
      </c>
      <c r="R4354" s="4">
        <v>0</v>
      </c>
      <c r="S4354" s="10" t="s">
        <v>33</v>
      </c>
      <c r="T4354" s="11">
        <v>0</v>
      </c>
    </row>
    <row r="4355" spans="1:20" x14ac:dyDescent="0.2">
      <c r="A4355" s="3" t="s">
        <v>161</v>
      </c>
      <c r="B4355" s="3" t="s">
        <v>162</v>
      </c>
      <c r="C4355" s="4" t="s">
        <v>128</v>
      </c>
      <c r="D4355" s="3" t="s">
        <v>85</v>
      </c>
      <c r="E4355" s="5">
        <v>10</v>
      </c>
      <c r="F4355" s="4">
        <v>41</v>
      </c>
      <c r="G4355" s="5">
        <v>61.212499799999996</v>
      </c>
      <c r="H4355" s="5">
        <v>1.4929877999999999</v>
      </c>
      <c r="I4355" s="4">
        <v>195</v>
      </c>
      <c r="J4355" s="6">
        <v>21.025641025641001</v>
      </c>
      <c r="K4355" s="7">
        <v>1.02564102564103</v>
      </c>
      <c r="L4355" s="6">
        <v>0</v>
      </c>
      <c r="M4355" s="5">
        <v>0</v>
      </c>
      <c r="N4355" s="5">
        <v>0</v>
      </c>
      <c r="O4355" s="5">
        <v>61.212499799999996</v>
      </c>
      <c r="P4355" s="5">
        <v>-61.212499799999996</v>
      </c>
      <c r="Q4355" s="8">
        <v>-1</v>
      </c>
      <c r="R4355" s="4">
        <v>0</v>
      </c>
      <c r="S4355" s="10" t="s">
        <v>33</v>
      </c>
      <c r="T4355" s="11">
        <v>0</v>
      </c>
    </row>
    <row r="4356" spans="1:20" x14ac:dyDescent="0.2">
      <c r="A4356" s="3" t="s">
        <v>161</v>
      </c>
      <c r="B4356" s="3" t="s">
        <v>162</v>
      </c>
      <c r="C4356" s="4" t="s">
        <v>128</v>
      </c>
      <c r="D4356" s="3" t="s">
        <v>85</v>
      </c>
      <c r="E4356" s="5">
        <v>10</v>
      </c>
      <c r="F4356" s="4">
        <v>13</v>
      </c>
      <c r="G4356" s="5">
        <v>61.962499949999994</v>
      </c>
      <c r="H4356" s="5">
        <v>4.7663461499999995</v>
      </c>
      <c r="I4356" s="4">
        <v>139</v>
      </c>
      <c r="J4356" s="6">
        <v>9.3525179856115095</v>
      </c>
      <c r="K4356" s="7">
        <v>1.7240287769784199</v>
      </c>
      <c r="L4356" s="6">
        <v>0</v>
      </c>
      <c r="M4356" s="5">
        <v>0</v>
      </c>
      <c r="N4356" s="5">
        <v>0</v>
      </c>
      <c r="O4356" s="5">
        <v>61.962499949999994</v>
      </c>
      <c r="P4356" s="5">
        <v>-61.962499949999994</v>
      </c>
      <c r="Q4356" s="8">
        <v>-1</v>
      </c>
      <c r="R4356" s="4">
        <v>0</v>
      </c>
      <c r="S4356" s="10" t="s">
        <v>33</v>
      </c>
      <c r="T4356" s="11">
        <v>0</v>
      </c>
    </row>
    <row r="4357" spans="1:20" x14ac:dyDescent="0.2">
      <c r="A4357" s="3" t="s">
        <v>161</v>
      </c>
      <c r="B4357" s="3" t="s">
        <v>162</v>
      </c>
      <c r="C4357" s="4" t="s">
        <v>128</v>
      </c>
      <c r="D4357" s="3" t="s">
        <v>85</v>
      </c>
      <c r="E4357" s="5">
        <v>10</v>
      </c>
      <c r="F4357" s="4">
        <v>11</v>
      </c>
      <c r="G4357" s="5">
        <v>62.837499999999999</v>
      </c>
      <c r="H4357" s="5">
        <v>5.7125000000000004</v>
      </c>
      <c r="I4357" s="4">
        <v>403</v>
      </c>
      <c r="J4357" s="6">
        <v>2.7295285359801502</v>
      </c>
      <c r="K4357" s="7">
        <v>1.3488833746898301</v>
      </c>
      <c r="L4357" s="6">
        <v>0</v>
      </c>
      <c r="M4357" s="5">
        <v>0</v>
      </c>
      <c r="N4357" s="5">
        <v>0</v>
      </c>
      <c r="O4357" s="5">
        <v>62.837499999999999</v>
      </c>
      <c r="P4357" s="5">
        <v>-62.837499999999999</v>
      </c>
      <c r="Q4357" s="8">
        <v>-1</v>
      </c>
      <c r="R4357" s="4">
        <v>0</v>
      </c>
      <c r="S4357" s="10" t="s">
        <v>33</v>
      </c>
      <c r="T4357" s="11">
        <v>0</v>
      </c>
    </row>
    <row r="4358" spans="1:20" x14ac:dyDescent="0.2">
      <c r="A4358" s="3" t="s">
        <v>161</v>
      </c>
      <c r="B4358" s="3" t="s">
        <v>162</v>
      </c>
      <c r="C4358" s="4" t="s">
        <v>128</v>
      </c>
      <c r="D4358" s="3" t="s">
        <v>85</v>
      </c>
      <c r="E4358" s="5">
        <v>10</v>
      </c>
      <c r="F4358" s="4">
        <v>26</v>
      </c>
      <c r="G4358" s="5">
        <v>62.949999774999995</v>
      </c>
      <c r="H4358" s="5">
        <v>2.4211538374999999</v>
      </c>
      <c r="I4358" s="4">
        <v>2004</v>
      </c>
      <c r="J4358" s="6">
        <v>1.2974051896207599</v>
      </c>
      <c r="K4358" s="7">
        <v>1.30233532934132</v>
      </c>
      <c r="L4358" s="6">
        <v>0</v>
      </c>
      <c r="M4358" s="5">
        <v>0</v>
      </c>
      <c r="N4358" s="5">
        <v>0</v>
      </c>
      <c r="O4358" s="5">
        <v>62.949999774999995</v>
      </c>
      <c r="P4358" s="5">
        <v>-62.949999774999995</v>
      </c>
      <c r="Q4358" s="8">
        <v>-1</v>
      </c>
      <c r="R4358" s="4">
        <v>0</v>
      </c>
      <c r="S4358" s="10" t="s">
        <v>33</v>
      </c>
      <c r="T4358" s="11">
        <v>0</v>
      </c>
    </row>
    <row r="4359" spans="1:20" x14ac:dyDescent="0.2">
      <c r="A4359" s="3" t="s">
        <v>161</v>
      </c>
      <c r="B4359" s="3" t="s">
        <v>162</v>
      </c>
      <c r="C4359" s="4" t="s">
        <v>128</v>
      </c>
      <c r="D4359" s="3" t="s">
        <v>85</v>
      </c>
      <c r="E4359" s="5">
        <v>10</v>
      </c>
      <c r="F4359" s="4">
        <v>15</v>
      </c>
      <c r="G4359" s="5">
        <v>69.312499874999986</v>
      </c>
      <c r="H4359" s="5">
        <v>4.6208333249999995</v>
      </c>
      <c r="I4359" s="4">
        <v>128</v>
      </c>
      <c r="J4359" s="6">
        <v>11.71875</v>
      </c>
      <c r="K4359" s="7">
        <v>1.3328125</v>
      </c>
      <c r="L4359" s="6">
        <v>0</v>
      </c>
      <c r="M4359" s="5">
        <v>0</v>
      </c>
      <c r="N4359" s="5">
        <v>0</v>
      </c>
      <c r="O4359" s="5">
        <v>69.312499874999986</v>
      </c>
      <c r="P4359" s="5">
        <v>-69.312499874999986</v>
      </c>
      <c r="Q4359" s="8">
        <v>-1</v>
      </c>
      <c r="R4359" s="4">
        <v>0</v>
      </c>
      <c r="S4359" s="10" t="s">
        <v>33</v>
      </c>
      <c r="T4359" s="11">
        <v>0</v>
      </c>
    </row>
    <row r="4360" spans="1:20" x14ac:dyDescent="0.2">
      <c r="A4360" s="3" t="s">
        <v>161</v>
      </c>
      <c r="B4360" s="3" t="s">
        <v>162</v>
      </c>
      <c r="C4360" s="4" t="s">
        <v>128</v>
      </c>
      <c r="D4360" s="3" t="s">
        <v>85</v>
      </c>
      <c r="E4360" s="5">
        <v>10</v>
      </c>
      <c r="F4360" s="4">
        <v>37</v>
      </c>
      <c r="G4360" s="5">
        <v>72.349999800000006</v>
      </c>
      <c r="H4360" s="5">
        <v>1.9554054000000001</v>
      </c>
      <c r="I4360" s="4">
        <v>227</v>
      </c>
      <c r="J4360" s="6">
        <v>16.299559471365601</v>
      </c>
      <c r="K4360" s="7">
        <v>1.0568281938326001</v>
      </c>
      <c r="L4360" s="6">
        <v>0</v>
      </c>
      <c r="M4360" s="5">
        <v>0</v>
      </c>
      <c r="N4360" s="5">
        <v>0</v>
      </c>
      <c r="O4360" s="5">
        <v>72.349999800000006</v>
      </c>
      <c r="P4360" s="5">
        <v>-72.349999800000006</v>
      </c>
      <c r="Q4360" s="8">
        <v>-1</v>
      </c>
      <c r="R4360" s="4">
        <v>0</v>
      </c>
      <c r="S4360" s="10" t="s">
        <v>33</v>
      </c>
      <c r="T4360" s="11">
        <v>0</v>
      </c>
    </row>
    <row r="4361" spans="1:20" x14ac:dyDescent="0.2">
      <c r="A4361" s="3" t="s">
        <v>161</v>
      </c>
      <c r="B4361" s="3" t="s">
        <v>162</v>
      </c>
      <c r="C4361" s="4" t="s">
        <v>128</v>
      </c>
      <c r="D4361" s="3" t="s">
        <v>85</v>
      </c>
      <c r="E4361" s="5">
        <v>10</v>
      </c>
      <c r="F4361" s="4">
        <v>28</v>
      </c>
      <c r="G4361" s="5">
        <v>80.712499699999995</v>
      </c>
      <c r="H4361" s="5">
        <v>2.882589275</v>
      </c>
      <c r="I4361" s="4">
        <v>4003</v>
      </c>
      <c r="J4361" s="6">
        <v>0.69947539345490894</v>
      </c>
      <c r="K4361" s="7">
        <v>1.3602198351236601</v>
      </c>
      <c r="L4361" s="6">
        <v>0</v>
      </c>
      <c r="M4361" s="5">
        <v>0</v>
      </c>
      <c r="N4361" s="5">
        <v>0</v>
      </c>
      <c r="O4361" s="5">
        <v>80.712499699999995</v>
      </c>
      <c r="P4361" s="5">
        <v>-80.712499699999995</v>
      </c>
      <c r="Q4361" s="8">
        <v>-1</v>
      </c>
      <c r="R4361" s="4">
        <v>0</v>
      </c>
      <c r="S4361" s="10" t="s">
        <v>33</v>
      </c>
      <c r="T4361" s="11">
        <v>0</v>
      </c>
    </row>
    <row r="4362" spans="1:20" x14ac:dyDescent="0.2">
      <c r="A4362" s="3" t="s">
        <v>161</v>
      </c>
      <c r="B4362" s="3" t="s">
        <v>162</v>
      </c>
      <c r="C4362" s="4" t="s">
        <v>128</v>
      </c>
      <c r="D4362" s="3" t="s">
        <v>85</v>
      </c>
      <c r="E4362" s="5">
        <v>10</v>
      </c>
      <c r="F4362" s="4">
        <v>25</v>
      </c>
      <c r="G4362" s="5">
        <v>81.0625</v>
      </c>
      <c r="H4362" s="5">
        <v>3.2425000000000002</v>
      </c>
      <c r="I4362" s="4">
        <v>3134</v>
      </c>
      <c r="J4362" s="6">
        <v>0.79770261646458196</v>
      </c>
      <c r="K4362" s="7">
        <v>1.43185705169113</v>
      </c>
      <c r="L4362" s="6">
        <v>0</v>
      </c>
      <c r="M4362" s="5">
        <v>0</v>
      </c>
      <c r="N4362" s="5">
        <v>0</v>
      </c>
      <c r="O4362" s="5">
        <v>81.0625</v>
      </c>
      <c r="P4362" s="5">
        <v>-81.0625</v>
      </c>
      <c r="Q4362" s="8">
        <v>-1</v>
      </c>
      <c r="R4362" s="4">
        <v>0</v>
      </c>
      <c r="S4362" s="10" t="s">
        <v>33</v>
      </c>
      <c r="T4362" s="11">
        <v>0</v>
      </c>
    </row>
    <row r="4363" spans="1:20" x14ac:dyDescent="0.2">
      <c r="A4363" s="3" t="s">
        <v>161</v>
      </c>
      <c r="B4363" s="3" t="s">
        <v>162</v>
      </c>
      <c r="C4363" s="4" t="s">
        <v>128</v>
      </c>
      <c r="D4363" s="3" t="s">
        <v>85</v>
      </c>
      <c r="E4363" s="5">
        <v>10</v>
      </c>
      <c r="F4363" s="4">
        <v>25</v>
      </c>
      <c r="G4363" s="5">
        <v>84.025000000000006</v>
      </c>
      <c r="H4363" s="5">
        <v>3.3610000000000002</v>
      </c>
      <c r="I4363" s="4">
        <v>3707</v>
      </c>
      <c r="J4363" s="6">
        <v>0.67439978419206903</v>
      </c>
      <c r="K4363" s="7">
        <v>1.41213380091718</v>
      </c>
      <c r="L4363" s="6">
        <v>0</v>
      </c>
      <c r="M4363" s="5">
        <v>0</v>
      </c>
      <c r="N4363" s="5">
        <v>0</v>
      </c>
      <c r="O4363" s="5">
        <v>84.025000000000006</v>
      </c>
      <c r="P4363" s="5">
        <v>-84.025000000000006</v>
      </c>
      <c r="Q4363" s="8">
        <v>-1</v>
      </c>
      <c r="R4363" s="4">
        <v>0</v>
      </c>
      <c r="S4363" s="10" t="s">
        <v>33</v>
      </c>
      <c r="T4363" s="11">
        <v>0</v>
      </c>
    </row>
    <row r="4364" spans="1:20" x14ac:dyDescent="0.2">
      <c r="A4364" s="3" t="s">
        <v>161</v>
      </c>
      <c r="B4364" s="3" t="s">
        <v>162</v>
      </c>
      <c r="C4364" s="4" t="s">
        <v>128</v>
      </c>
      <c r="D4364" s="3" t="s">
        <v>85</v>
      </c>
      <c r="E4364" s="5">
        <v>10</v>
      </c>
      <c r="F4364" s="4">
        <v>33</v>
      </c>
      <c r="G4364" s="5">
        <v>95.599999687500002</v>
      </c>
      <c r="H4364" s="5">
        <v>2.8969696874999999</v>
      </c>
      <c r="I4364" s="4">
        <v>1028</v>
      </c>
      <c r="J4364" s="6">
        <v>3.2101167315175099</v>
      </c>
      <c r="K4364" s="7">
        <v>1.2013618677042801</v>
      </c>
      <c r="L4364" s="6">
        <v>0</v>
      </c>
      <c r="M4364" s="5">
        <v>0</v>
      </c>
      <c r="N4364" s="5">
        <v>0</v>
      </c>
      <c r="O4364" s="5">
        <v>95.599999687500002</v>
      </c>
      <c r="P4364" s="5">
        <v>-95.599999687500002</v>
      </c>
      <c r="Q4364" s="8">
        <v>-1</v>
      </c>
      <c r="R4364" s="4">
        <v>0</v>
      </c>
      <c r="S4364" s="10" t="s">
        <v>33</v>
      </c>
      <c r="T4364" s="11">
        <v>0</v>
      </c>
    </row>
    <row r="4365" spans="1:20" x14ac:dyDescent="0.2">
      <c r="A4365" s="3" t="s">
        <v>161</v>
      </c>
      <c r="B4365" s="3" t="s">
        <v>162</v>
      </c>
      <c r="C4365" s="4" t="s">
        <v>128</v>
      </c>
      <c r="D4365" s="3" t="s">
        <v>85</v>
      </c>
      <c r="E4365" s="5">
        <v>10</v>
      </c>
      <c r="F4365" s="4">
        <v>36</v>
      </c>
      <c r="G4365" s="5">
        <v>95.687499599999995</v>
      </c>
      <c r="H4365" s="5">
        <v>2.6579861</v>
      </c>
      <c r="I4365" s="4">
        <v>2391</v>
      </c>
      <c r="J4365" s="6">
        <v>1.50564617314931</v>
      </c>
      <c r="K4365" s="7">
        <v>1.17102049351736</v>
      </c>
      <c r="L4365" s="6">
        <v>0</v>
      </c>
      <c r="M4365" s="5">
        <v>0</v>
      </c>
      <c r="N4365" s="5">
        <v>0</v>
      </c>
      <c r="O4365" s="5">
        <v>95.687499599999995</v>
      </c>
      <c r="P4365" s="5">
        <v>-95.687499599999995</v>
      </c>
      <c r="Q4365" s="8">
        <v>-1</v>
      </c>
      <c r="R4365" s="4">
        <v>0</v>
      </c>
      <c r="S4365" s="10" t="s">
        <v>33</v>
      </c>
      <c r="T4365" s="11">
        <v>0</v>
      </c>
    </row>
    <row r="4366" spans="1:20" x14ac:dyDescent="0.2">
      <c r="A4366" s="3" t="s">
        <v>161</v>
      </c>
      <c r="B4366" s="3" t="s">
        <v>162</v>
      </c>
      <c r="C4366" s="4" t="s">
        <v>128</v>
      </c>
      <c r="D4366" s="3" t="s">
        <v>85</v>
      </c>
      <c r="E4366" s="5">
        <v>10</v>
      </c>
      <c r="F4366" s="4">
        <v>23</v>
      </c>
      <c r="G4366" s="5">
        <v>96.96249983749999</v>
      </c>
      <c r="H4366" s="5">
        <v>4.2157608624999998</v>
      </c>
      <c r="I4366" s="4">
        <v>593</v>
      </c>
      <c r="J4366" s="6">
        <v>3.87858347386172</v>
      </c>
      <c r="K4366" s="7">
        <v>1.2163406408094399</v>
      </c>
      <c r="L4366" s="6">
        <v>0</v>
      </c>
      <c r="M4366" s="5">
        <v>0</v>
      </c>
      <c r="N4366" s="5">
        <v>0</v>
      </c>
      <c r="O4366" s="5">
        <v>96.96249983749999</v>
      </c>
      <c r="P4366" s="5">
        <v>-96.96249983749999</v>
      </c>
      <c r="Q4366" s="8">
        <v>-1</v>
      </c>
      <c r="R4366" s="4">
        <v>0</v>
      </c>
      <c r="S4366" s="10" t="s">
        <v>33</v>
      </c>
      <c r="T4366" s="11">
        <v>0</v>
      </c>
    </row>
    <row r="4367" spans="1:20" x14ac:dyDescent="0.2">
      <c r="A4367" s="3" t="s">
        <v>161</v>
      </c>
      <c r="B4367" s="3" t="s">
        <v>162</v>
      </c>
      <c r="C4367" s="4" t="s">
        <v>128</v>
      </c>
      <c r="D4367" s="3" t="s">
        <v>85</v>
      </c>
      <c r="E4367" s="5">
        <v>10</v>
      </c>
      <c r="F4367" s="4">
        <v>27</v>
      </c>
      <c r="G4367" s="5">
        <v>97.399999800000003</v>
      </c>
      <c r="H4367" s="5">
        <v>3.6074074</v>
      </c>
      <c r="I4367" s="4">
        <v>1647</v>
      </c>
      <c r="J4367" s="6">
        <v>1.63934426229508</v>
      </c>
      <c r="K4367" s="7">
        <v>1.2553309046751699</v>
      </c>
      <c r="L4367" s="6">
        <v>0</v>
      </c>
      <c r="M4367" s="5">
        <v>0</v>
      </c>
      <c r="N4367" s="5">
        <v>0</v>
      </c>
      <c r="O4367" s="5">
        <v>97.399999800000003</v>
      </c>
      <c r="P4367" s="5">
        <v>-97.399999800000003</v>
      </c>
      <c r="Q4367" s="8">
        <v>-1</v>
      </c>
      <c r="R4367" s="4">
        <v>0</v>
      </c>
      <c r="S4367" s="10" t="s">
        <v>33</v>
      </c>
      <c r="T4367" s="11">
        <v>0</v>
      </c>
    </row>
    <row r="4368" spans="1:20" x14ac:dyDescent="0.2">
      <c r="A4368" s="3" t="s">
        <v>161</v>
      </c>
      <c r="B4368" s="3" t="s">
        <v>162</v>
      </c>
      <c r="C4368" s="4" t="s">
        <v>128</v>
      </c>
      <c r="D4368" s="3" t="s">
        <v>85</v>
      </c>
      <c r="E4368" s="5">
        <v>10</v>
      </c>
      <c r="F4368" s="4">
        <v>48</v>
      </c>
      <c r="G4368" s="5">
        <v>98.924999999999997</v>
      </c>
      <c r="H4368" s="5">
        <v>2.0609375000000001</v>
      </c>
      <c r="I4368" s="4">
        <v>373</v>
      </c>
      <c r="J4368" s="6">
        <v>12.8686327077748</v>
      </c>
      <c r="K4368" s="7">
        <v>1.0737265415549599</v>
      </c>
      <c r="L4368" s="6">
        <v>0</v>
      </c>
      <c r="M4368" s="5">
        <v>0</v>
      </c>
      <c r="N4368" s="5">
        <v>0</v>
      </c>
      <c r="O4368" s="5">
        <v>98.924999999999997</v>
      </c>
      <c r="P4368" s="5">
        <v>-98.924999999999997</v>
      </c>
      <c r="Q4368" s="8">
        <v>-1</v>
      </c>
      <c r="R4368" s="4">
        <v>0</v>
      </c>
      <c r="S4368" s="10" t="s">
        <v>33</v>
      </c>
      <c r="T4368" s="11">
        <v>0</v>
      </c>
    </row>
    <row r="4369" spans="1:20" x14ac:dyDescent="0.2">
      <c r="A4369" s="3" t="s">
        <v>161</v>
      </c>
      <c r="B4369" s="3" t="s">
        <v>162</v>
      </c>
      <c r="C4369" s="4" t="s">
        <v>128</v>
      </c>
      <c r="D4369" s="3" t="s">
        <v>85</v>
      </c>
      <c r="E4369" s="5">
        <v>10</v>
      </c>
      <c r="F4369" s="4">
        <v>43</v>
      </c>
      <c r="G4369" s="5">
        <v>101.03749989999999</v>
      </c>
      <c r="H4369" s="5">
        <v>2.3497092999999998</v>
      </c>
      <c r="I4369" s="4">
        <v>359</v>
      </c>
      <c r="J4369" s="6">
        <v>11.9777158774373</v>
      </c>
      <c r="K4369" s="7">
        <v>1.1635097493036199</v>
      </c>
      <c r="L4369" s="6">
        <v>0</v>
      </c>
      <c r="M4369" s="5">
        <v>0</v>
      </c>
      <c r="N4369" s="5">
        <v>0</v>
      </c>
      <c r="O4369" s="5">
        <v>101.03749989999999</v>
      </c>
      <c r="P4369" s="5">
        <v>-101.03749989999999</v>
      </c>
      <c r="Q4369" s="8">
        <v>-1</v>
      </c>
      <c r="R4369" s="4">
        <v>0</v>
      </c>
      <c r="S4369" s="10" t="s">
        <v>33</v>
      </c>
      <c r="T4369" s="11">
        <v>0</v>
      </c>
    </row>
    <row r="4370" spans="1:20" x14ac:dyDescent="0.2">
      <c r="A4370" s="3" t="s">
        <v>161</v>
      </c>
      <c r="B4370" s="3" t="s">
        <v>162</v>
      </c>
      <c r="C4370" s="4" t="s">
        <v>128</v>
      </c>
      <c r="D4370" s="3" t="s">
        <v>85</v>
      </c>
      <c r="E4370" s="5">
        <v>10</v>
      </c>
      <c r="F4370" s="4">
        <v>34</v>
      </c>
      <c r="G4370" s="5">
        <v>107.4999998</v>
      </c>
      <c r="H4370" s="5">
        <v>3.1617647</v>
      </c>
      <c r="I4370" s="4">
        <v>1144</v>
      </c>
      <c r="J4370" s="6">
        <v>2.9720279720279699</v>
      </c>
      <c r="K4370" s="7">
        <v>1.17773601398601</v>
      </c>
      <c r="L4370" s="6">
        <v>0</v>
      </c>
      <c r="M4370" s="5">
        <v>0</v>
      </c>
      <c r="N4370" s="5">
        <v>0</v>
      </c>
      <c r="O4370" s="5">
        <v>107.4999998</v>
      </c>
      <c r="P4370" s="5">
        <v>-107.4999998</v>
      </c>
      <c r="Q4370" s="8">
        <v>-1</v>
      </c>
      <c r="R4370" s="4">
        <v>0</v>
      </c>
      <c r="S4370" s="10" t="s">
        <v>33</v>
      </c>
      <c r="T4370" s="11">
        <v>0</v>
      </c>
    </row>
    <row r="4371" spans="1:20" x14ac:dyDescent="0.2">
      <c r="A4371" s="3" t="s">
        <v>161</v>
      </c>
      <c r="B4371" s="3" t="s">
        <v>162</v>
      </c>
      <c r="C4371" s="4" t="s">
        <v>128</v>
      </c>
      <c r="D4371" s="3" t="s">
        <v>85</v>
      </c>
      <c r="E4371" s="5">
        <v>10</v>
      </c>
      <c r="F4371" s="4">
        <v>41</v>
      </c>
      <c r="G4371" s="5">
        <v>115.13749970000001</v>
      </c>
      <c r="H4371" s="5">
        <v>2.8082317000000003</v>
      </c>
      <c r="I4371" s="4">
        <v>704</v>
      </c>
      <c r="J4371" s="6">
        <v>5.8238636363636402</v>
      </c>
      <c r="K4371" s="7">
        <v>1.2337926136363599</v>
      </c>
      <c r="L4371" s="6">
        <v>0</v>
      </c>
      <c r="M4371" s="5">
        <v>0</v>
      </c>
      <c r="N4371" s="5">
        <v>0</v>
      </c>
      <c r="O4371" s="5">
        <v>115.13749970000001</v>
      </c>
      <c r="P4371" s="5">
        <v>-115.13749970000001</v>
      </c>
      <c r="Q4371" s="8">
        <v>-1</v>
      </c>
      <c r="R4371" s="4">
        <v>0</v>
      </c>
      <c r="S4371" s="10" t="s">
        <v>33</v>
      </c>
      <c r="T4371" s="11">
        <v>0</v>
      </c>
    </row>
    <row r="4372" spans="1:20" x14ac:dyDescent="0.2">
      <c r="A4372" s="3" t="s">
        <v>161</v>
      </c>
      <c r="B4372" s="3" t="s">
        <v>162</v>
      </c>
      <c r="C4372" s="4" t="s">
        <v>128</v>
      </c>
      <c r="D4372" s="3" t="s">
        <v>85</v>
      </c>
      <c r="E4372" s="5">
        <v>10</v>
      </c>
      <c r="F4372" s="4">
        <v>57</v>
      </c>
      <c r="G4372" s="5">
        <v>124.3999998375</v>
      </c>
      <c r="H4372" s="5">
        <v>2.1824561375</v>
      </c>
      <c r="I4372" s="4">
        <v>1067</v>
      </c>
      <c r="J4372" s="6">
        <v>5.3420805998125598</v>
      </c>
      <c r="K4372" s="7">
        <v>1.15107778819119</v>
      </c>
      <c r="L4372" s="6">
        <v>0</v>
      </c>
      <c r="M4372" s="5">
        <v>0</v>
      </c>
      <c r="N4372" s="5">
        <v>0</v>
      </c>
      <c r="O4372" s="5">
        <v>124.3999998375</v>
      </c>
      <c r="P4372" s="5">
        <v>-124.3999998375</v>
      </c>
      <c r="Q4372" s="8">
        <v>-1</v>
      </c>
      <c r="R4372" s="4">
        <v>0</v>
      </c>
      <c r="S4372" s="10" t="s">
        <v>33</v>
      </c>
      <c r="T4372" s="11">
        <v>0</v>
      </c>
    </row>
    <row r="4373" spans="1:20" x14ac:dyDescent="0.2">
      <c r="A4373" s="3" t="s">
        <v>161</v>
      </c>
      <c r="B4373" s="3" t="s">
        <v>162</v>
      </c>
      <c r="C4373" s="4" t="s">
        <v>128</v>
      </c>
      <c r="D4373" s="3" t="s">
        <v>85</v>
      </c>
      <c r="E4373" s="5">
        <v>10</v>
      </c>
      <c r="F4373" s="4">
        <v>45</v>
      </c>
      <c r="G4373" s="5">
        <v>136.14999975000001</v>
      </c>
      <c r="H4373" s="5">
        <v>3.02555555</v>
      </c>
      <c r="I4373" s="4">
        <v>4349</v>
      </c>
      <c r="J4373" s="6">
        <v>1.0347206254311301</v>
      </c>
      <c r="K4373" s="7">
        <v>1.5227017705219601</v>
      </c>
      <c r="L4373" s="6">
        <v>0</v>
      </c>
      <c r="M4373" s="5">
        <v>0</v>
      </c>
      <c r="N4373" s="5">
        <v>0</v>
      </c>
      <c r="O4373" s="5">
        <v>136.14999975000001</v>
      </c>
      <c r="P4373" s="5">
        <v>-136.14999975000001</v>
      </c>
      <c r="Q4373" s="8">
        <v>-1</v>
      </c>
      <c r="R4373" s="4">
        <v>0</v>
      </c>
      <c r="S4373" s="10" t="s">
        <v>33</v>
      </c>
      <c r="T4373" s="11">
        <v>0</v>
      </c>
    </row>
    <row r="4374" spans="1:20" x14ac:dyDescent="0.2">
      <c r="A4374" s="3" t="s">
        <v>161</v>
      </c>
      <c r="B4374" s="3" t="s">
        <v>162</v>
      </c>
      <c r="C4374" s="4" t="s">
        <v>128</v>
      </c>
      <c r="D4374" s="3" t="s">
        <v>85</v>
      </c>
      <c r="E4374" s="5">
        <v>10</v>
      </c>
      <c r="F4374" s="4">
        <v>30</v>
      </c>
      <c r="G4374" s="5">
        <v>137.56249987500001</v>
      </c>
      <c r="H4374" s="5">
        <v>4.5854166625000001</v>
      </c>
      <c r="I4374" s="4">
        <v>336</v>
      </c>
      <c r="J4374" s="6">
        <v>8.9285714285714306</v>
      </c>
      <c r="K4374" s="7">
        <v>1.69342261904762</v>
      </c>
      <c r="L4374" s="6">
        <v>0</v>
      </c>
      <c r="M4374" s="5">
        <v>0</v>
      </c>
      <c r="N4374" s="5">
        <v>0</v>
      </c>
      <c r="O4374" s="5">
        <v>137.56249987500001</v>
      </c>
      <c r="P4374" s="5">
        <v>-137.56249987500001</v>
      </c>
      <c r="Q4374" s="8">
        <v>-1</v>
      </c>
      <c r="R4374" s="4">
        <v>0</v>
      </c>
      <c r="S4374" s="10" t="s">
        <v>33</v>
      </c>
      <c r="T4374" s="11">
        <v>0</v>
      </c>
    </row>
    <row r="4375" spans="1:20" x14ac:dyDescent="0.2">
      <c r="A4375" s="3" t="s">
        <v>161</v>
      </c>
      <c r="B4375" s="3" t="s">
        <v>162</v>
      </c>
      <c r="C4375" s="4" t="s">
        <v>128</v>
      </c>
      <c r="D4375" s="3" t="s">
        <v>85</v>
      </c>
      <c r="E4375" s="5">
        <v>10</v>
      </c>
      <c r="F4375" s="4">
        <v>55</v>
      </c>
      <c r="G4375" s="5">
        <v>141.31249962499999</v>
      </c>
      <c r="H4375" s="5">
        <v>2.5693181749999998</v>
      </c>
      <c r="I4375" s="4">
        <v>396</v>
      </c>
      <c r="J4375" s="6">
        <v>13.8888888888889</v>
      </c>
      <c r="K4375" s="7">
        <v>1.33222222222222</v>
      </c>
      <c r="L4375" s="6">
        <v>0</v>
      </c>
      <c r="M4375" s="5">
        <v>0</v>
      </c>
      <c r="N4375" s="5">
        <v>0</v>
      </c>
      <c r="O4375" s="5">
        <v>141.31249962499999</v>
      </c>
      <c r="P4375" s="5">
        <v>-141.31249962499999</v>
      </c>
      <c r="Q4375" s="8">
        <v>-1</v>
      </c>
      <c r="R4375" s="4">
        <v>0</v>
      </c>
      <c r="S4375" s="10" t="s">
        <v>33</v>
      </c>
      <c r="T4375" s="11">
        <v>0</v>
      </c>
    </row>
    <row r="4376" spans="1:20" x14ac:dyDescent="0.2">
      <c r="A4376" s="3" t="s">
        <v>161</v>
      </c>
      <c r="B4376" s="3" t="s">
        <v>162</v>
      </c>
      <c r="C4376" s="4" t="s">
        <v>128</v>
      </c>
      <c r="D4376" s="3" t="s">
        <v>85</v>
      </c>
      <c r="E4376" s="5">
        <v>10</v>
      </c>
      <c r="F4376" s="4">
        <v>59</v>
      </c>
      <c r="G4376" s="5">
        <v>155.23749968749999</v>
      </c>
      <c r="H4376" s="5">
        <v>2.6311440624999998</v>
      </c>
      <c r="I4376" s="4">
        <v>1286</v>
      </c>
      <c r="J4376" s="6">
        <v>4.5878693623639197</v>
      </c>
      <c r="K4376" s="7">
        <v>1.40373250388802</v>
      </c>
      <c r="L4376" s="6">
        <v>0</v>
      </c>
      <c r="M4376" s="5">
        <v>0</v>
      </c>
      <c r="N4376" s="5">
        <v>0</v>
      </c>
      <c r="O4376" s="5">
        <v>155.23749968749999</v>
      </c>
      <c r="P4376" s="5">
        <v>-155.23749968749999</v>
      </c>
      <c r="Q4376" s="8">
        <v>-1</v>
      </c>
      <c r="R4376" s="4">
        <v>0</v>
      </c>
      <c r="S4376" s="10" t="s">
        <v>33</v>
      </c>
      <c r="T4376" s="11">
        <v>0</v>
      </c>
    </row>
    <row r="4377" spans="1:20" x14ac:dyDescent="0.2">
      <c r="A4377" s="3" t="s">
        <v>161</v>
      </c>
      <c r="B4377" s="3" t="s">
        <v>162</v>
      </c>
      <c r="C4377" s="4" t="s">
        <v>128</v>
      </c>
      <c r="D4377" s="3" t="s">
        <v>85</v>
      </c>
      <c r="E4377" s="5">
        <v>10</v>
      </c>
      <c r="F4377" s="4">
        <v>76</v>
      </c>
      <c r="G4377" s="5">
        <v>173.52499930000002</v>
      </c>
      <c r="H4377" s="5">
        <v>2.2832236750000003</v>
      </c>
      <c r="I4377" s="4">
        <v>1250</v>
      </c>
      <c r="J4377" s="6">
        <v>6.08</v>
      </c>
      <c r="K4377" s="7">
        <v>1.246256</v>
      </c>
      <c r="L4377" s="6">
        <v>0</v>
      </c>
      <c r="M4377" s="5">
        <v>0</v>
      </c>
      <c r="N4377" s="5">
        <v>0</v>
      </c>
      <c r="O4377" s="5">
        <v>173.52499930000002</v>
      </c>
      <c r="P4377" s="5">
        <v>-173.52499930000002</v>
      </c>
      <c r="Q4377" s="8">
        <v>-1</v>
      </c>
      <c r="R4377" s="4">
        <v>0</v>
      </c>
      <c r="S4377" s="10" t="s">
        <v>33</v>
      </c>
      <c r="T4377" s="11">
        <v>0</v>
      </c>
    </row>
    <row r="4378" spans="1:20" x14ac:dyDescent="0.2">
      <c r="A4378" s="3" t="s">
        <v>161</v>
      </c>
      <c r="B4378" s="3" t="s">
        <v>162</v>
      </c>
      <c r="C4378" s="4" t="s">
        <v>128</v>
      </c>
      <c r="D4378" s="3" t="s">
        <v>85</v>
      </c>
      <c r="E4378" s="5">
        <v>10</v>
      </c>
      <c r="F4378" s="4">
        <v>57</v>
      </c>
      <c r="G4378" s="5">
        <v>175.01249932500002</v>
      </c>
      <c r="H4378" s="5">
        <v>3.0703947250000003</v>
      </c>
      <c r="I4378" s="4">
        <v>663</v>
      </c>
      <c r="J4378" s="6">
        <v>8.5972850678732993</v>
      </c>
      <c r="K4378" s="7">
        <v>1.2995475113122199</v>
      </c>
      <c r="L4378" s="6">
        <v>0</v>
      </c>
      <c r="M4378" s="5">
        <v>0</v>
      </c>
      <c r="N4378" s="5">
        <v>0</v>
      </c>
      <c r="O4378" s="5">
        <v>175.01249932500002</v>
      </c>
      <c r="P4378" s="5">
        <v>-175.01249932500002</v>
      </c>
      <c r="Q4378" s="8">
        <v>-1</v>
      </c>
      <c r="R4378" s="4">
        <v>0</v>
      </c>
      <c r="S4378" s="10" t="s">
        <v>33</v>
      </c>
      <c r="T4378" s="11">
        <v>0</v>
      </c>
    </row>
    <row r="4379" spans="1:20" x14ac:dyDescent="0.2">
      <c r="A4379" s="3" t="s">
        <v>161</v>
      </c>
      <c r="B4379" s="3" t="s">
        <v>162</v>
      </c>
      <c r="C4379" s="4" t="s">
        <v>128</v>
      </c>
      <c r="D4379" s="3" t="s">
        <v>85</v>
      </c>
      <c r="E4379" s="5">
        <v>10</v>
      </c>
      <c r="F4379" s="4">
        <v>44</v>
      </c>
      <c r="G4379" s="5">
        <v>177.34999974999999</v>
      </c>
      <c r="H4379" s="5">
        <v>4.0306818125000001</v>
      </c>
      <c r="I4379" s="4">
        <v>2997</v>
      </c>
      <c r="J4379" s="6">
        <v>1.4681348014681299</v>
      </c>
      <c r="K4379" s="7">
        <v>2.67618618618619</v>
      </c>
      <c r="L4379" s="6">
        <v>0</v>
      </c>
      <c r="M4379" s="5">
        <v>0</v>
      </c>
      <c r="N4379" s="5">
        <v>0</v>
      </c>
      <c r="O4379" s="5">
        <v>177.34999974999999</v>
      </c>
      <c r="P4379" s="5">
        <v>-177.34999974999999</v>
      </c>
      <c r="Q4379" s="8">
        <v>-1</v>
      </c>
      <c r="R4379" s="4">
        <v>0</v>
      </c>
      <c r="S4379" s="10" t="s">
        <v>33</v>
      </c>
      <c r="T4379" s="11">
        <v>0</v>
      </c>
    </row>
    <row r="4380" spans="1:20" x14ac:dyDescent="0.2">
      <c r="A4380" s="3" t="s">
        <v>161</v>
      </c>
      <c r="B4380" s="3" t="s">
        <v>162</v>
      </c>
      <c r="C4380" s="4" t="s">
        <v>128</v>
      </c>
      <c r="D4380" s="3" t="s">
        <v>85</v>
      </c>
      <c r="E4380" s="5">
        <v>10</v>
      </c>
      <c r="F4380" s="4">
        <v>59</v>
      </c>
      <c r="G4380" s="5">
        <v>187.27499971250003</v>
      </c>
      <c r="H4380" s="5">
        <v>3.1741525375000004</v>
      </c>
      <c r="I4380" s="4">
        <v>432</v>
      </c>
      <c r="J4380" s="6">
        <v>13.657407407407399</v>
      </c>
      <c r="K4380" s="7">
        <v>1.10347222222222</v>
      </c>
      <c r="L4380" s="6">
        <v>0</v>
      </c>
      <c r="M4380" s="5">
        <v>0</v>
      </c>
      <c r="N4380" s="5">
        <v>0</v>
      </c>
      <c r="O4380" s="5">
        <v>187.27499971250003</v>
      </c>
      <c r="P4380" s="5">
        <v>-187.27499971250003</v>
      </c>
      <c r="Q4380" s="8">
        <v>-1</v>
      </c>
      <c r="R4380" s="4">
        <v>0</v>
      </c>
      <c r="S4380" s="10" t="s">
        <v>33</v>
      </c>
      <c r="T4380" s="11">
        <v>0</v>
      </c>
    </row>
    <row r="4381" spans="1:20" x14ac:dyDescent="0.2">
      <c r="A4381" s="3" t="s">
        <v>161</v>
      </c>
      <c r="B4381" s="3" t="s">
        <v>162</v>
      </c>
      <c r="C4381" s="4" t="s">
        <v>128</v>
      </c>
      <c r="D4381" s="3" t="s">
        <v>85</v>
      </c>
      <c r="E4381" s="5">
        <v>10</v>
      </c>
      <c r="F4381" s="4">
        <v>76</v>
      </c>
      <c r="G4381" s="5">
        <v>197.21249974999998</v>
      </c>
      <c r="H4381" s="5">
        <v>2.5949013124999998</v>
      </c>
      <c r="I4381" s="4">
        <v>819</v>
      </c>
      <c r="J4381" s="6">
        <v>9.2796092796092804</v>
      </c>
      <c r="K4381" s="7">
        <v>1.1639804639804601</v>
      </c>
      <c r="L4381" s="6">
        <v>0</v>
      </c>
      <c r="M4381" s="5">
        <v>0</v>
      </c>
      <c r="N4381" s="5">
        <v>0</v>
      </c>
      <c r="O4381" s="5">
        <v>197.21249974999998</v>
      </c>
      <c r="P4381" s="5">
        <v>-197.21249974999998</v>
      </c>
      <c r="Q4381" s="8">
        <v>-1</v>
      </c>
      <c r="R4381" s="4">
        <v>0</v>
      </c>
      <c r="S4381" s="10" t="s">
        <v>33</v>
      </c>
      <c r="T4381" s="11">
        <v>0</v>
      </c>
    </row>
    <row r="4382" spans="1:20" x14ac:dyDescent="0.2">
      <c r="A4382" s="3" t="s">
        <v>161</v>
      </c>
      <c r="B4382" s="3" t="s">
        <v>162</v>
      </c>
      <c r="C4382" s="4" t="s">
        <v>128</v>
      </c>
      <c r="D4382" s="3" t="s">
        <v>85</v>
      </c>
      <c r="E4382" s="5">
        <v>10</v>
      </c>
      <c r="F4382" s="4">
        <v>82</v>
      </c>
      <c r="G4382" s="5">
        <v>209.1</v>
      </c>
      <c r="H4382" s="5">
        <v>2.5499999999999998</v>
      </c>
      <c r="I4382" s="4">
        <v>559</v>
      </c>
      <c r="J4382" s="6">
        <v>14.6690518783542</v>
      </c>
      <c r="K4382" s="7">
        <v>1.31105545617174</v>
      </c>
      <c r="L4382" s="6">
        <v>0</v>
      </c>
      <c r="M4382" s="5">
        <v>0</v>
      </c>
      <c r="N4382" s="5">
        <v>0</v>
      </c>
      <c r="O4382" s="5">
        <v>209.1</v>
      </c>
      <c r="P4382" s="5">
        <v>-209.1</v>
      </c>
      <c r="Q4382" s="8">
        <v>-1</v>
      </c>
      <c r="R4382" s="4">
        <v>0</v>
      </c>
      <c r="S4382" s="10" t="s">
        <v>33</v>
      </c>
      <c r="T4382" s="11">
        <v>0</v>
      </c>
    </row>
    <row r="4383" spans="1:20" x14ac:dyDescent="0.2">
      <c r="A4383" s="3" t="s">
        <v>161</v>
      </c>
      <c r="B4383" s="3" t="s">
        <v>162</v>
      </c>
      <c r="C4383" s="4" t="s">
        <v>128</v>
      </c>
      <c r="D4383" s="3" t="s">
        <v>85</v>
      </c>
      <c r="E4383" s="5">
        <v>10</v>
      </c>
      <c r="F4383" s="4">
        <v>44</v>
      </c>
      <c r="G4383" s="5">
        <v>213.1499997</v>
      </c>
      <c r="H4383" s="5">
        <v>4.8443181749999997</v>
      </c>
      <c r="I4383" s="4">
        <v>1502</v>
      </c>
      <c r="J4383" s="6">
        <v>2.9294274300932099</v>
      </c>
      <c r="K4383" s="7">
        <v>1.55490679094541</v>
      </c>
      <c r="L4383" s="6">
        <v>0</v>
      </c>
      <c r="M4383" s="5">
        <v>0</v>
      </c>
      <c r="N4383" s="5">
        <v>0</v>
      </c>
      <c r="O4383" s="5">
        <v>213.1499997</v>
      </c>
      <c r="P4383" s="5">
        <v>-213.1499997</v>
      </c>
      <c r="Q4383" s="8">
        <v>-1</v>
      </c>
      <c r="R4383" s="4">
        <v>0</v>
      </c>
      <c r="S4383" s="10" t="s">
        <v>33</v>
      </c>
      <c r="T4383" s="11">
        <v>0</v>
      </c>
    </row>
    <row r="4384" spans="1:20" x14ac:dyDescent="0.2">
      <c r="A4384" s="3" t="s">
        <v>161</v>
      </c>
      <c r="B4384" s="3" t="s">
        <v>162</v>
      </c>
      <c r="C4384" s="4" t="s">
        <v>128</v>
      </c>
      <c r="D4384" s="3" t="s">
        <v>85</v>
      </c>
      <c r="E4384" s="5">
        <v>10</v>
      </c>
      <c r="F4384" s="4">
        <v>58</v>
      </c>
      <c r="G4384" s="5">
        <v>216.02499982500001</v>
      </c>
      <c r="H4384" s="5">
        <v>3.7245689625000002</v>
      </c>
      <c r="I4384" s="4">
        <v>1944</v>
      </c>
      <c r="J4384" s="6">
        <v>2.9835390946502098</v>
      </c>
      <c r="K4384" s="7">
        <v>1.5076440329218099</v>
      </c>
      <c r="L4384" s="6">
        <v>0</v>
      </c>
      <c r="M4384" s="5">
        <v>0</v>
      </c>
      <c r="N4384" s="5">
        <v>0</v>
      </c>
      <c r="O4384" s="5">
        <v>216.02499982500001</v>
      </c>
      <c r="P4384" s="5">
        <v>-216.02499982500001</v>
      </c>
      <c r="Q4384" s="8">
        <v>-1</v>
      </c>
      <c r="R4384" s="4">
        <v>0</v>
      </c>
      <c r="S4384" s="10" t="s">
        <v>33</v>
      </c>
      <c r="T4384" s="11">
        <v>0</v>
      </c>
    </row>
    <row r="4385" spans="1:20" x14ac:dyDescent="0.2">
      <c r="A4385" s="3" t="s">
        <v>161</v>
      </c>
      <c r="B4385" s="3" t="s">
        <v>162</v>
      </c>
      <c r="C4385" s="4" t="s">
        <v>128</v>
      </c>
      <c r="D4385" s="3" t="s">
        <v>85</v>
      </c>
      <c r="E4385" s="5">
        <v>10</v>
      </c>
      <c r="F4385" s="4">
        <v>90</v>
      </c>
      <c r="G4385" s="5">
        <v>217.08749925000001</v>
      </c>
      <c r="H4385" s="5">
        <v>2.4120833250000002</v>
      </c>
      <c r="I4385" s="4">
        <v>3575</v>
      </c>
      <c r="J4385" s="6">
        <v>2.5174825174825202</v>
      </c>
      <c r="K4385" s="7">
        <v>1.2982937062937101</v>
      </c>
      <c r="L4385" s="6">
        <v>0</v>
      </c>
      <c r="M4385" s="5">
        <v>0</v>
      </c>
      <c r="N4385" s="5">
        <v>0</v>
      </c>
      <c r="O4385" s="5">
        <v>217.08749925000001</v>
      </c>
      <c r="P4385" s="5">
        <v>-217.08749925000001</v>
      </c>
      <c r="Q4385" s="8">
        <v>-1</v>
      </c>
      <c r="R4385" s="4">
        <v>0</v>
      </c>
      <c r="S4385" s="10" t="s">
        <v>33</v>
      </c>
      <c r="T4385" s="11">
        <v>0</v>
      </c>
    </row>
    <row r="4386" spans="1:20" x14ac:dyDescent="0.2">
      <c r="A4386" s="3" t="s">
        <v>161</v>
      </c>
      <c r="B4386" s="3" t="s">
        <v>162</v>
      </c>
      <c r="C4386" s="4" t="s">
        <v>128</v>
      </c>
      <c r="D4386" s="3" t="s">
        <v>85</v>
      </c>
      <c r="E4386" s="5">
        <v>10</v>
      </c>
      <c r="F4386" s="4">
        <v>45</v>
      </c>
      <c r="G4386" s="5">
        <v>229.47499968750003</v>
      </c>
      <c r="H4386" s="5">
        <v>5.0994444375000008</v>
      </c>
      <c r="I4386" s="4">
        <v>1915</v>
      </c>
      <c r="J4386" s="6">
        <v>2.3498694516971299</v>
      </c>
      <c r="K4386" s="7">
        <v>2.4540783289817201</v>
      </c>
      <c r="L4386" s="6">
        <v>0</v>
      </c>
      <c r="M4386" s="5">
        <v>0</v>
      </c>
      <c r="N4386" s="5">
        <v>0</v>
      </c>
      <c r="O4386" s="5">
        <v>229.47499968750003</v>
      </c>
      <c r="P4386" s="5">
        <v>-229.47499968750003</v>
      </c>
      <c r="Q4386" s="8">
        <v>-1</v>
      </c>
      <c r="R4386" s="4">
        <v>0</v>
      </c>
      <c r="S4386" s="10" t="s">
        <v>33</v>
      </c>
      <c r="T4386" s="11">
        <v>0</v>
      </c>
    </row>
    <row r="4387" spans="1:20" x14ac:dyDescent="0.2">
      <c r="A4387" s="3" t="s">
        <v>161</v>
      </c>
      <c r="B4387" s="3" t="s">
        <v>162</v>
      </c>
      <c r="C4387" s="4" t="s">
        <v>128</v>
      </c>
      <c r="D4387" s="3" t="s">
        <v>85</v>
      </c>
      <c r="E4387" s="5">
        <v>10</v>
      </c>
      <c r="F4387" s="4">
        <v>104</v>
      </c>
      <c r="G4387" s="5">
        <v>233.72499930000004</v>
      </c>
      <c r="H4387" s="5">
        <v>2.2473557625000002</v>
      </c>
      <c r="I4387" s="4">
        <v>1686</v>
      </c>
      <c r="J4387" s="6">
        <v>6.1684460260972704</v>
      </c>
      <c r="K4387" s="7">
        <v>1.2351957295373699</v>
      </c>
      <c r="L4387" s="6">
        <v>0</v>
      </c>
      <c r="M4387" s="5">
        <v>0</v>
      </c>
      <c r="N4387" s="5">
        <v>0</v>
      </c>
      <c r="O4387" s="5">
        <v>233.72499930000004</v>
      </c>
      <c r="P4387" s="5">
        <v>-233.72499930000004</v>
      </c>
      <c r="Q4387" s="8">
        <v>-1</v>
      </c>
      <c r="R4387" s="4">
        <v>0</v>
      </c>
      <c r="S4387" s="10" t="s">
        <v>33</v>
      </c>
      <c r="T4387" s="11">
        <v>0</v>
      </c>
    </row>
    <row r="4388" spans="1:20" x14ac:dyDescent="0.2">
      <c r="A4388" s="3" t="s">
        <v>161</v>
      </c>
      <c r="B4388" s="3" t="s">
        <v>162</v>
      </c>
      <c r="C4388" s="4" t="s">
        <v>128</v>
      </c>
      <c r="D4388" s="3" t="s">
        <v>85</v>
      </c>
      <c r="E4388" s="5">
        <v>10</v>
      </c>
      <c r="F4388" s="4">
        <v>112</v>
      </c>
      <c r="G4388" s="5">
        <v>241.57499939999997</v>
      </c>
      <c r="H4388" s="5">
        <v>2.1569196374999997</v>
      </c>
      <c r="I4388" s="4">
        <v>2308</v>
      </c>
      <c r="J4388" s="6">
        <v>4.8526863084922001</v>
      </c>
      <c r="K4388" s="7">
        <v>1.38960571923743</v>
      </c>
      <c r="L4388" s="6">
        <v>0</v>
      </c>
      <c r="M4388" s="5">
        <v>0</v>
      </c>
      <c r="N4388" s="5">
        <v>0</v>
      </c>
      <c r="O4388" s="5">
        <v>241.57499939999997</v>
      </c>
      <c r="P4388" s="5">
        <v>-241.57499939999997</v>
      </c>
      <c r="Q4388" s="8">
        <v>-1</v>
      </c>
      <c r="R4388" s="4">
        <v>0</v>
      </c>
      <c r="S4388" s="10" t="s">
        <v>33</v>
      </c>
      <c r="T4388" s="11">
        <v>0</v>
      </c>
    </row>
    <row r="4389" spans="1:20" x14ac:dyDescent="0.2">
      <c r="A4389" s="3" t="s">
        <v>161</v>
      </c>
      <c r="B4389" s="3" t="s">
        <v>162</v>
      </c>
      <c r="C4389" s="4" t="s">
        <v>128</v>
      </c>
      <c r="D4389" s="3" t="s">
        <v>85</v>
      </c>
      <c r="E4389" s="5">
        <v>10</v>
      </c>
      <c r="F4389" s="4">
        <v>102</v>
      </c>
      <c r="G4389" s="5">
        <v>291.93749969999999</v>
      </c>
      <c r="H4389" s="5">
        <v>2.86213235</v>
      </c>
      <c r="I4389" s="4">
        <v>668</v>
      </c>
      <c r="J4389" s="6">
        <v>15.2694610778443</v>
      </c>
      <c r="K4389" s="7">
        <v>1.2221257485029899</v>
      </c>
      <c r="L4389" s="6">
        <v>0</v>
      </c>
      <c r="M4389" s="5">
        <v>0</v>
      </c>
      <c r="N4389" s="5">
        <v>0</v>
      </c>
      <c r="O4389" s="5">
        <v>291.93749969999999</v>
      </c>
      <c r="P4389" s="5">
        <v>-291.93749969999999</v>
      </c>
      <c r="Q4389" s="8">
        <v>-1</v>
      </c>
      <c r="R4389" s="4">
        <v>0</v>
      </c>
      <c r="S4389" s="10" t="s">
        <v>33</v>
      </c>
      <c r="T4389" s="11">
        <v>0</v>
      </c>
    </row>
    <row r="4390" spans="1:20" x14ac:dyDescent="0.2">
      <c r="A4390" s="3" t="s">
        <v>161</v>
      </c>
      <c r="B4390" s="3" t="s">
        <v>162</v>
      </c>
      <c r="C4390" s="4" t="s">
        <v>128</v>
      </c>
      <c r="D4390" s="3" t="s">
        <v>85</v>
      </c>
      <c r="E4390" s="5">
        <v>10</v>
      </c>
      <c r="F4390" s="4">
        <v>61</v>
      </c>
      <c r="G4390" s="5">
        <v>309.98749953750001</v>
      </c>
      <c r="H4390" s="5">
        <v>5.0817622875000001</v>
      </c>
      <c r="I4390" s="4">
        <v>2117</v>
      </c>
      <c r="J4390" s="6">
        <v>2.8814359943315999</v>
      </c>
      <c r="K4390" s="7">
        <v>1.4200236183278201</v>
      </c>
      <c r="L4390" s="6">
        <v>0</v>
      </c>
      <c r="M4390" s="5">
        <v>0</v>
      </c>
      <c r="N4390" s="5">
        <v>0</v>
      </c>
      <c r="O4390" s="5">
        <v>309.98749953750001</v>
      </c>
      <c r="P4390" s="5">
        <v>-309.98749953750001</v>
      </c>
      <c r="Q4390" s="8">
        <v>-1</v>
      </c>
      <c r="R4390" s="4">
        <v>0</v>
      </c>
      <c r="S4390" s="10" t="s">
        <v>33</v>
      </c>
      <c r="T4390" s="11">
        <v>0</v>
      </c>
    </row>
    <row r="4391" spans="1:20" x14ac:dyDescent="0.2">
      <c r="A4391" s="3" t="s">
        <v>161</v>
      </c>
      <c r="B4391" s="3" t="s">
        <v>162</v>
      </c>
      <c r="C4391" s="4" t="s">
        <v>128</v>
      </c>
      <c r="D4391" s="3" t="s">
        <v>85</v>
      </c>
      <c r="E4391" s="5">
        <v>10</v>
      </c>
      <c r="F4391" s="4">
        <v>151</v>
      </c>
      <c r="G4391" s="5">
        <v>310.44999963750001</v>
      </c>
      <c r="H4391" s="5">
        <v>2.0559602625000002</v>
      </c>
      <c r="I4391" s="4">
        <v>932</v>
      </c>
      <c r="J4391" s="6">
        <v>16.201716738197401</v>
      </c>
      <c r="K4391" s="7">
        <v>1.12851931330472</v>
      </c>
      <c r="L4391" s="6">
        <v>0</v>
      </c>
      <c r="M4391" s="5">
        <v>0</v>
      </c>
      <c r="N4391" s="5">
        <v>0</v>
      </c>
      <c r="O4391" s="5">
        <v>310.44999963750001</v>
      </c>
      <c r="P4391" s="5">
        <v>-310.44999963750001</v>
      </c>
      <c r="Q4391" s="8">
        <v>-1</v>
      </c>
      <c r="R4391" s="4">
        <v>0</v>
      </c>
      <c r="S4391" s="10" t="s">
        <v>33</v>
      </c>
      <c r="T4391" s="11">
        <v>0</v>
      </c>
    </row>
    <row r="4392" spans="1:20" x14ac:dyDescent="0.2">
      <c r="A4392" s="3" t="s">
        <v>161</v>
      </c>
      <c r="B4392" s="3" t="s">
        <v>162</v>
      </c>
      <c r="C4392" s="4" t="s">
        <v>128</v>
      </c>
      <c r="D4392" s="3" t="s">
        <v>85</v>
      </c>
      <c r="E4392" s="5">
        <v>10</v>
      </c>
      <c r="F4392" s="4">
        <v>69</v>
      </c>
      <c r="G4392" s="5">
        <v>316.62499976250001</v>
      </c>
      <c r="H4392" s="5">
        <v>4.5887681125000004</v>
      </c>
      <c r="I4392" s="4">
        <v>2788</v>
      </c>
      <c r="J4392" s="6">
        <v>2.47489239598278</v>
      </c>
      <c r="K4392" s="7">
        <v>1.4140423242467699</v>
      </c>
      <c r="L4392" s="6">
        <v>0</v>
      </c>
      <c r="M4392" s="5">
        <v>0</v>
      </c>
      <c r="N4392" s="5">
        <v>0</v>
      </c>
      <c r="O4392" s="5">
        <v>316.62499976250001</v>
      </c>
      <c r="P4392" s="5">
        <v>-316.62499976250001</v>
      </c>
      <c r="Q4392" s="8">
        <v>-1</v>
      </c>
      <c r="R4392" s="4">
        <v>0</v>
      </c>
      <c r="S4392" s="10" t="s">
        <v>33</v>
      </c>
      <c r="T4392" s="11">
        <v>0</v>
      </c>
    </row>
    <row r="4393" spans="1:20" x14ac:dyDescent="0.2">
      <c r="A4393" s="3" t="s">
        <v>161</v>
      </c>
      <c r="B4393" s="3" t="s">
        <v>162</v>
      </c>
      <c r="C4393" s="4" t="s">
        <v>128</v>
      </c>
      <c r="D4393" s="3" t="s">
        <v>85</v>
      </c>
      <c r="E4393" s="5">
        <v>10</v>
      </c>
      <c r="F4393" s="4">
        <v>122</v>
      </c>
      <c r="G4393" s="5">
        <v>329.07499962499998</v>
      </c>
      <c r="H4393" s="5">
        <v>2.6973360624999998</v>
      </c>
      <c r="I4393" s="4">
        <v>1183</v>
      </c>
      <c r="J4393" s="6">
        <v>10.312764158918</v>
      </c>
      <c r="K4393" s="7">
        <v>1.3342349957734601</v>
      </c>
      <c r="L4393" s="6">
        <v>0</v>
      </c>
      <c r="M4393" s="5">
        <v>0</v>
      </c>
      <c r="N4393" s="5">
        <v>0</v>
      </c>
      <c r="O4393" s="5">
        <v>329.07499962499998</v>
      </c>
      <c r="P4393" s="5">
        <v>-329.07499962499998</v>
      </c>
      <c r="Q4393" s="8">
        <v>-1</v>
      </c>
      <c r="R4393" s="4">
        <v>0</v>
      </c>
      <c r="S4393" s="10" t="s">
        <v>33</v>
      </c>
      <c r="T4393" s="11">
        <v>0</v>
      </c>
    </row>
    <row r="4394" spans="1:20" x14ac:dyDescent="0.2">
      <c r="A4394" s="3" t="s">
        <v>161</v>
      </c>
      <c r="B4394" s="3" t="s">
        <v>162</v>
      </c>
      <c r="C4394" s="4" t="s">
        <v>128</v>
      </c>
      <c r="D4394" s="3" t="s">
        <v>85</v>
      </c>
      <c r="E4394" s="5">
        <v>10</v>
      </c>
      <c r="F4394" s="4">
        <v>117</v>
      </c>
      <c r="G4394" s="5">
        <v>393.3624985875</v>
      </c>
      <c r="H4394" s="5">
        <v>3.3620726374999998</v>
      </c>
      <c r="I4394" s="4">
        <v>1853</v>
      </c>
      <c r="J4394" s="6">
        <v>6.3140852671343799</v>
      </c>
      <c r="K4394" s="7">
        <v>1.5119805720453301</v>
      </c>
      <c r="L4394" s="6">
        <v>0</v>
      </c>
      <c r="M4394" s="5">
        <v>0</v>
      </c>
      <c r="N4394" s="5">
        <v>0</v>
      </c>
      <c r="O4394" s="5">
        <v>393.3624985875</v>
      </c>
      <c r="P4394" s="5">
        <v>-393.3624985875</v>
      </c>
      <c r="Q4394" s="8">
        <v>-1</v>
      </c>
      <c r="R4394" s="4">
        <v>0</v>
      </c>
      <c r="S4394" s="10" t="s">
        <v>33</v>
      </c>
      <c r="T4394" s="11">
        <v>0</v>
      </c>
    </row>
    <row r="4395" spans="1:20" x14ac:dyDescent="0.2">
      <c r="A4395" s="3" t="s">
        <v>161</v>
      </c>
      <c r="B4395" s="3" t="s">
        <v>162</v>
      </c>
      <c r="C4395" s="4" t="s">
        <v>128</v>
      </c>
      <c r="D4395" s="3" t="s">
        <v>85</v>
      </c>
      <c r="E4395" s="5">
        <v>10</v>
      </c>
      <c r="F4395" s="4">
        <v>102</v>
      </c>
      <c r="G4395" s="5">
        <v>416.11249987499997</v>
      </c>
      <c r="H4395" s="5">
        <v>4.0795343124999999</v>
      </c>
      <c r="I4395" s="4">
        <v>3102</v>
      </c>
      <c r="J4395" s="6">
        <v>3.2882011605415902</v>
      </c>
      <c r="K4395" s="7">
        <v>2.1960670535138598</v>
      </c>
      <c r="L4395" s="6">
        <v>0</v>
      </c>
      <c r="M4395" s="5">
        <v>0</v>
      </c>
      <c r="N4395" s="5">
        <v>0</v>
      </c>
      <c r="O4395" s="5">
        <v>416.11249987499997</v>
      </c>
      <c r="P4395" s="5">
        <v>-416.11249987499997</v>
      </c>
      <c r="Q4395" s="8">
        <v>-1</v>
      </c>
      <c r="R4395" s="4">
        <v>0</v>
      </c>
      <c r="S4395" s="10" t="s">
        <v>33</v>
      </c>
      <c r="T4395" s="11">
        <v>0</v>
      </c>
    </row>
    <row r="4396" spans="1:20" x14ac:dyDescent="0.2">
      <c r="A4396" s="3" t="s">
        <v>161</v>
      </c>
      <c r="B4396" s="3" t="s">
        <v>162</v>
      </c>
      <c r="C4396" s="4" t="s">
        <v>128</v>
      </c>
      <c r="D4396" s="3" t="s">
        <v>85</v>
      </c>
      <c r="E4396" s="5">
        <v>10</v>
      </c>
      <c r="F4396" s="4">
        <v>157</v>
      </c>
      <c r="G4396" s="5">
        <v>444.56249917499997</v>
      </c>
      <c r="H4396" s="5">
        <v>2.8316082749999998</v>
      </c>
      <c r="I4396" s="4">
        <v>4394</v>
      </c>
      <c r="J4396" s="6">
        <v>3.5730541647701402</v>
      </c>
      <c r="K4396" s="7">
        <v>1.2871506599908999</v>
      </c>
      <c r="L4396" s="6">
        <v>0</v>
      </c>
      <c r="M4396" s="5">
        <v>0</v>
      </c>
      <c r="N4396" s="5">
        <v>0</v>
      </c>
      <c r="O4396" s="5">
        <v>444.56249917499997</v>
      </c>
      <c r="P4396" s="5">
        <v>-444.56249917499997</v>
      </c>
      <c r="Q4396" s="8">
        <v>-1</v>
      </c>
      <c r="R4396" s="4">
        <v>0</v>
      </c>
      <c r="S4396" s="10" t="s">
        <v>33</v>
      </c>
      <c r="T4396" s="11">
        <v>0</v>
      </c>
    </row>
    <row r="4397" spans="1:20" x14ac:dyDescent="0.2">
      <c r="A4397" s="3" t="s">
        <v>161</v>
      </c>
      <c r="B4397" s="3" t="s">
        <v>162</v>
      </c>
      <c r="C4397" s="4" t="s">
        <v>128</v>
      </c>
      <c r="D4397" s="3" t="s">
        <v>85</v>
      </c>
      <c r="E4397" s="5">
        <v>10</v>
      </c>
      <c r="F4397" s="4">
        <v>203</v>
      </c>
      <c r="G4397" s="5">
        <v>463.6499979125</v>
      </c>
      <c r="H4397" s="5">
        <v>2.2839901375</v>
      </c>
      <c r="I4397" s="4">
        <v>2535</v>
      </c>
      <c r="J4397" s="6">
        <v>8.0078895463510893</v>
      </c>
      <c r="K4397" s="7">
        <v>1.4838027613412199</v>
      </c>
      <c r="L4397" s="6">
        <v>0</v>
      </c>
      <c r="M4397" s="5">
        <v>0</v>
      </c>
      <c r="N4397" s="5">
        <v>0</v>
      </c>
      <c r="O4397" s="5">
        <v>463.6499979125</v>
      </c>
      <c r="P4397" s="5">
        <v>-463.6499979125</v>
      </c>
      <c r="Q4397" s="8">
        <v>-1</v>
      </c>
      <c r="R4397" s="4">
        <v>0</v>
      </c>
      <c r="S4397" s="10" t="s">
        <v>33</v>
      </c>
      <c r="T4397" s="11">
        <v>0</v>
      </c>
    </row>
    <row r="4398" spans="1:20" x14ac:dyDescent="0.2">
      <c r="A4398" s="3" t="s">
        <v>161</v>
      </c>
      <c r="B4398" s="3" t="s">
        <v>162</v>
      </c>
      <c r="C4398" s="4" t="s">
        <v>128</v>
      </c>
      <c r="D4398" s="3" t="s">
        <v>85</v>
      </c>
      <c r="E4398" s="5">
        <v>10</v>
      </c>
      <c r="F4398" s="4">
        <v>160</v>
      </c>
      <c r="G4398" s="5">
        <v>497.35</v>
      </c>
      <c r="H4398" s="5">
        <v>3.1084375</v>
      </c>
      <c r="I4398" s="4">
        <v>2009</v>
      </c>
      <c r="J4398" s="6">
        <v>7.9641612742658001</v>
      </c>
      <c r="K4398" s="7">
        <v>2.2624838227974098</v>
      </c>
      <c r="L4398" s="6">
        <v>0</v>
      </c>
      <c r="M4398" s="5">
        <v>0</v>
      </c>
      <c r="N4398" s="5">
        <v>0</v>
      </c>
      <c r="O4398" s="5">
        <v>497.35</v>
      </c>
      <c r="P4398" s="5">
        <v>-497.35</v>
      </c>
      <c r="Q4398" s="8">
        <v>-1</v>
      </c>
      <c r="R4398" s="4">
        <v>0</v>
      </c>
      <c r="S4398" s="10" t="s">
        <v>33</v>
      </c>
      <c r="T4398" s="11">
        <v>0</v>
      </c>
    </row>
    <row r="4399" spans="1:20" x14ac:dyDescent="0.2">
      <c r="A4399" s="3" t="s">
        <v>161</v>
      </c>
      <c r="B4399" s="3" t="s">
        <v>162</v>
      </c>
      <c r="C4399" s="4" t="s">
        <v>128</v>
      </c>
      <c r="D4399" s="3" t="s">
        <v>85</v>
      </c>
      <c r="E4399" s="5">
        <v>10</v>
      </c>
      <c r="F4399" s="4">
        <v>164</v>
      </c>
      <c r="G4399" s="5">
        <v>501.89999940000001</v>
      </c>
      <c r="H4399" s="5">
        <v>3.0603658500000002</v>
      </c>
      <c r="I4399" s="4">
        <v>6534</v>
      </c>
      <c r="J4399" s="6">
        <v>2.5099479644934202</v>
      </c>
      <c r="K4399" s="7">
        <v>1.9316360575451501</v>
      </c>
      <c r="L4399" s="6">
        <v>0</v>
      </c>
      <c r="M4399" s="5">
        <v>0</v>
      </c>
      <c r="N4399" s="5">
        <v>0</v>
      </c>
      <c r="O4399" s="5">
        <v>501.89999940000001</v>
      </c>
      <c r="P4399" s="5">
        <v>-501.89999940000001</v>
      </c>
      <c r="Q4399" s="8">
        <v>-1</v>
      </c>
      <c r="R4399" s="4">
        <v>0</v>
      </c>
      <c r="S4399" s="10" t="s">
        <v>33</v>
      </c>
      <c r="T4399" s="11">
        <v>0</v>
      </c>
    </row>
    <row r="4400" spans="1:20" x14ac:dyDescent="0.2">
      <c r="A4400" s="3" t="s">
        <v>161</v>
      </c>
      <c r="B4400" s="3" t="s">
        <v>162</v>
      </c>
      <c r="C4400" s="4" t="s">
        <v>128</v>
      </c>
      <c r="D4400" s="3" t="s">
        <v>85</v>
      </c>
      <c r="E4400" s="5">
        <v>10</v>
      </c>
      <c r="F4400" s="4">
        <v>261</v>
      </c>
      <c r="G4400" s="5">
        <v>525.987499275</v>
      </c>
      <c r="H4400" s="5">
        <v>2.0152777749999999</v>
      </c>
      <c r="I4400" s="4">
        <v>2252</v>
      </c>
      <c r="J4400" s="6">
        <v>11.5896980461812</v>
      </c>
      <c r="K4400" s="7">
        <v>1.31607904085258</v>
      </c>
      <c r="L4400" s="6">
        <v>0</v>
      </c>
      <c r="M4400" s="5">
        <v>0</v>
      </c>
      <c r="N4400" s="5">
        <v>0</v>
      </c>
      <c r="O4400" s="5">
        <v>525.987499275</v>
      </c>
      <c r="P4400" s="5">
        <v>-525.987499275</v>
      </c>
      <c r="Q4400" s="8">
        <v>-1</v>
      </c>
      <c r="R4400" s="4">
        <v>0</v>
      </c>
      <c r="S4400" s="10" t="s">
        <v>33</v>
      </c>
      <c r="T4400" s="11">
        <v>0</v>
      </c>
    </row>
    <row r="4401" spans="1:20" x14ac:dyDescent="0.2">
      <c r="A4401" s="3" t="s">
        <v>161</v>
      </c>
      <c r="B4401" s="3" t="s">
        <v>162</v>
      </c>
      <c r="C4401" s="4" t="s">
        <v>128</v>
      </c>
      <c r="D4401" s="3" t="s">
        <v>85</v>
      </c>
      <c r="E4401" s="5">
        <v>10</v>
      </c>
      <c r="F4401" s="4">
        <v>107</v>
      </c>
      <c r="G4401" s="5">
        <v>566.49999883750002</v>
      </c>
      <c r="H4401" s="5">
        <v>5.2943925125</v>
      </c>
      <c r="I4401" s="4">
        <v>1357</v>
      </c>
      <c r="J4401" s="6">
        <v>7.8850405305821702</v>
      </c>
      <c r="K4401" s="7">
        <v>1.7576787030213701</v>
      </c>
      <c r="L4401" s="6">
        <v>0</v>
      </c>
      <c r="M4401" s="5">
        <v>0</v>
      </c>
      <c r="N4401" s="5">
        <v>0</v>
      </c>
      <c r="O4401" s="5">
        <v>566.49999883750002</v>
      </c>
      <c r="P4401" s="5">
        <v>-566.49999883750002</v>
      </c>
      <c r="Q4401" s="8">
        <v>-1</v>
      </c>
      <c r="R4401" s="4">
        <v>0</v>
      </c>
      <c r="S4401" s="10" t="s">
        <v>33</v>
      </c>
      <c r="T4401" s="11">
        <v>0</v>
      </c>
    </row>
    <row r="4402" spans="1:20" x14ac:dyDescent="0.2">
      <c r="A4402" s="3" t="s">
        <v>161</v>
      </c>
      <c r="B4402" s="3" t="s">
        <v>162</v>
      </c>
      <c r="C4402" s="4" t="s">
        <v>128</v>
      </c>
      <c r="D4402" s="3" t="s">
        <v>85</v>
      </c>
      <c r="E4402" s="5">
        <v>10</v>
      </c>
      <c r="F4402" s="4">
        <v>205</v>
      </c>
      <c r="G4402" s="5">
        <v>666.92499837499997</v>
      </c>
      <c r="H4402" s="5">
        <v>3.253292675</v>
      </c>
      <c r="I4402" s="4">
        <v>1697</v>
      </c>
      <c r="J4402" s="6">
        <v>12.080141426046</v>
      </c>
      <c r="K4402" s="7">
        <v>1.5285209192692999</v>
      </c>
      <c r="L4402" s="6">
        <v>0</v>
      </c>
      <c r="M4402" s="5">
        <v>0</v>
      </c>
      <c r="N4402" s="5">
        <v>0</v>
      </c>
      <c r="O4402" s="5">
        <v>666.92499837499997</v>
      </c>
      <c r="P4402" s="5">
        <v>-666.92499837499997</v>
      </c>
      <c r="Q4402" s="8">
        <v>-1</v>
      </c>
      <c r="R4402" s="4">
        <v>0</v>
      </c>
      <c r="S4402" s="10" t="s">
        <v>33</v>
      </c>
      <c r="T4402" s="11">
        <v>0</v>
      </c>
    </row>
    <row r="4403" spans="1:20" x14ac:dyDescent="0.2">
      <c r="A4403" s="3" t="s">
        <v>161</v>
      </c>
      <c r="B4403" s="3" t="s">
        <v>162</v>
      </c>
      <c r="C4403" s="4" t="s">
        <v>128</v>
      </c>
      <c r="D4403" s="3" t="s">
        <v>85</v>
      </c>
      <c r="E4403" s="5">
        <v>10</v>
      </c>
      <c r="F4403" s="4">
        <v>282</v>
      </c>
      <c r="G4403" s="5">
        <v>709.17499942500012</v>
      </c>
      <c r="H4403" s="5">
        <v>2.5148049625000004</v>
      </c>
      <c r="I4403" s="4">
        <v>1936</v>
      </c>
      <c r="J4403" s="6">
        <v>14.5661157024793</v>
      </c>
      <c r="K4403" s="7">
        <v>1.1358987603305799</v>
      </c>
      <c r="L4403" s="6">
        <v>0</v>
      </c>
      <c r="M4403" s="5">
        <v>0</v>
      </c>
      <c r="N4403" s="5">
        <v>0</v>
      </c>
      <c r="O4403" s="5">
        <v>709.17499942500012</v>
      </c>
      <c r="P4403" s="5">
        <v>-709.17499942500012</v>
      </c>
      <c r="Q4403" s="8">
        <v>-1</v>
      </c>
      <c r="R4403" s="4">
        <v>0</v>
      </c>
      <c r="S4403" s="10" t="s">
        <v>33</v>
      </c>
      <c r="T4403" s="11">
        <v>0</v>
      </c>
    </row>
    <row r="4404" spans="1:20" x14ac:dyDescent="0.2">
      <c r="A4404" s="3" t="s">
        <v>161</v>
      </c>
      <c r="B4404" s="3" t="s">
        <v>162</v>
      </c>
      <c r="C4404" s="4" t="s">
        <v>128</v>
      </c>
      <c r="D4404" s="3" t="s">
        <v>85</v>
      </c>
      <c r="E4404" s="5">
        <v>10</v>
      </c>
      <c r="F4404" s="4">
        <v>176</v>
      </c>
      <c r="G4404" s="5">
        <v>723.18749800000012</v>
      </c>
      <c r="H4404" s="5">
        <v>4.1090198750000004</v>
      </c>
      <c r="I4404" s="4">
        <v>4204</v>
      </c>
      <c r="J4404" s="6">
        <v>4.1864890580399603</v>
      </c>
      <c r="K4404" s="7">
        <v>2.2201236917221698</v>
      </c>
      <c r="L4404" s="6">
        <v>0</v>
      </c>
      <c r="M4404" s="5">
        <v>0</v>
      </c>
      <c r="N4404" s="5">
        <v>0</v>
      </c>
      <c r="O4404" s="5">
        <v>723.18749800000012</v>
      </c>
      <c r="P4404" s="5">
        <v>-723.18749800000012</v>
      </c>
      <c r="Q4404" s="8">
        <v>-1</v>
      </c>
      <c r="R4404" s="4">
        <v>0</v>
      </c>
      <c r="S4404" s="10" t="s">
        <v>33</v>
      </c>
      <c r="T4404" s="11">
        <v>0</v>
      </c>
    </row>
    <row r="4405" spans="1:20" x14ac:dyDescent="0.2">
      <c r="A4405" s="3" t="s">
        <v>161</v>
      </c>
      <c r="B4405" s="3" t="s">
        <v>162</v>
      </c>
      <c r="C4405" s="4" t="s">
        <v>128</v>
      </c>
      <c r="D4405" s="3" t="s">
        <v>85</v>
      </c>
      <c r="E4405" s="5">
        <v>10</v>
      </c>
      <c r="F4405" s="4">
        <v>256</v>
      </c>
      <c r="G4405" s="5">
        <v>788.25</v>
      </c>
      <c r="H4405" s="5">
        <v>3.0791015625</v>
      </c>
      <c r="I4405" s="4">
        <v>2470</v>
      </c>
      <c r="J4405" s="6">
        <v>10.364372469635599</v>
      </c>
      <c r="K4405" s="7">
        <v>1.8967368421052599</v>
      </c>
      <c r="L4405" s="6">
        <v>0</v>
      </c>
      <c r="M4405" s="5">
        <v>0</v>
      </c>
      <c r="N4405" s="5">
        <v>0</v>
      </c>
      <c r="O4405" s="5">
        <v>788.25</v>
      </c>
      <c r="P4405" s="5">
        <v>-788.25</v>
      </c>
      <c r="Q4405" s="8">
        <v>-1</v>
      </c>
      <c r="R4405" s="4">
        <v>0</v>
      </c>
      <c r="S4405" s="10" t="s">
        <v>33</v>
      </c>
      <c r="T4405" s="11">
        <v>0</v>
      </c>
    </row>
    <row r="4406" spans="1:20" x14ac:dyDescent="0.2">
      <c r="A4406" s="3" t="s">
        <v>161</v>
      </c>
      <c r="B4406" s="3" t="s">
        <v>162</v>
      </c>
      <c r="C4406" s="4" t="s">
        <v>128</v>
      </c>
      <c r="D4406" s="3" t="s">
        <v>85</v>
      </c>
      <c r="E4406" s="5">
        <v>10</v>
      </c>
      <c r="F4406" s="4">
        <v>347</v>
      </c>
      <c r="G4406" s="5">
        <v>1092.012496025</v>
      </c>
      <c r="H4406" s="5">
        <v>3.1470100750000003</v>
      </c>
      <c r="I4406" s="4">
        <v>3816</v>
      </c>
      <c r="J4406" s="6">
        <v>9.0932914046121596</v>
      </c>
      <c r="K4406" s="7">
        <v>1.4629481132075499</v>
      </c>
      <c r="L4406" s="6">
        <v>0</v>
      </c>
      <c r="M4406" s="5">
        <v>0</v>
      </c>
      <c r="N4406" s="5">
        <v>0</v>
      </c>
      <c r="O4406" s="5">
        <v>1092.012496025</v>
      </c>
      <c r="P4406" s="5">
        <v>-1092.012496025</v>
      </c>
      <c r="Q4406" s="8">
        <v>-1</v>
      </c>
      <c r="R4406" s="4">
        <v>0</v>
      </c>
      <c r="S4406" s="10" t="s">
        <v>33</v>
      </c>
      <c r="T4406" s="11">
        <v>0</v>
      </c>
    </row>
    <row r="4407" spans="1:20" x14ac:dyDescent="0.2">
      <c r="A4407" s="3" t="s">
        <v>161</v>
      </c>
      <c r="B4407" s="3" t="s">
        <v>162</v>
      </c>
      <c r="C4407" s="4" t="s">
        <v>128</v>
      </c>
      <c r="D4407" s="3" t="s">
        <v>85</v>
      </c>
      <c r="E4407" s="5">
        <v>10</v>
      </c>
      <c r="F4407" s="4">
        <v>289</v>
      </c>
      <c r="G4407" s="5">
        <v>1234.5624969500002</v>
      </c>
      <c r="H4407" s="5">
        <v>4.2718425500000006</v>
      </c>
      <c r="I4407" s="4">
        <v>7101</v>
      </c>
      <c r="J4407" s="6">
        <v>4.06984931699761</v>
      </c>
      <c r="K4407" s="7">
        <v>2.06049288832559</v>
      </c>
      <c r="L4407" s="6">
        <v>0</v>
      </c>
      <c r="M4407" s="5">
        <v>0</v>
      </c>
      <c r="N4407" s="5">
        <v>0</v>
      </c>
      <c r="O4407" s="5">
        <v>1234.5624969500002</v>
      </c>
      <c r="P4407" s="5">
        <v>-1234.5624969500002</v>
      </c>
      <c r="Q4407" s="8">
        <v>-1</v>
      </c>
      <c r="R4407" s="4">
        <v>0</v>
      </c>
      <c r="S4407" s="10" t="s">
        <v>33</v>
      </c>
      <c r="T4407" s="11">
        <v>0</v>
      </c>
    </row>
    <row r="4408" spans="1:20" x14ac:dyDescent="0.2">
      <c r="A4408" s="3" t="s">
        <v>161</v>
      </c>
      <c r="B4408" s="3" t="s">
        <v>162</v>
      </c>
      <c r="C4408" s="4" t="s">
        <v>128</v>
      </c>
      <c r="D4408" s="3" t="s">
        <v>85</v>
      </c>
      <c r="E4408" s="5">
        <v>11.25</v>
      </c>
      <c r="F4408" s="4">
        <v>1</v>
      </c>
      <c r="G4408" s="5">
        <v>2.0125000000000002</v>
      </c>
      <c r="H4408" s="5">
        <v>2.0125000000000002</v>
      </c>
      <c r="I4408" s="4">
        <v>179</v>
      </c>
      <c r="J4408" s="6">
        <v>0.55865921787709505</v>
      </c>
      <c r="K4408" s="7">
        <v>1.2435754189944099</v>
      </c>
      <c r="L4408" s="6">
        <v>0</v>
      </c>
      <c r="M4408" s="5">
        <v>0</v>
      </c>
      <c r="N4408" s="5">
        <v>0</v>
      </c>
      <c r="O4408" s="5">
        <v>2.0125000000000002</v>
      </c>
      <c r="P4408" s="5">
        <v>-2.0125000000000002</v>
      </c>
      <c r="Q4408" s="8">
        <v>-1</v>
      </c>
      <c r="R4408" s="4">
        <v>0</v>
      </c>
      <c r="S4408" s="10" t="s">
        <v>33</v>
      </c>
      <c r="T4408" s="11">
        <v>0</v>
      </c>
    </row>
    <row r="4409" spans="1:20" x14ac:dyDescent="0.2">
      <c r="A4409" s="3" t="s">
        <v>161</v>
      </c>
      <c r="B4409" s="3" t="s">
        <v>162</v>
      </c>
      <c r="C4409" s="4" t="s">
        <v>128</v>
      </c>
      <c r="D4409" s="3" t="s">
        <v>85</v>
      </c>
      <c r="E4409" s="5">
        <v>11.25</v>
      </c>
      <c r="F4409" s="4">
        <v>1</v>
      </c>
      <c r="G4409" s="5">
        <v>5.7874999999999996</v>
      </c>
      <c r="H4409" s="5">
        <v>5.7874999999999996</v>
      </c>
      <c r="I4409" s="4">
        <v>8</v>
      </c>
      <c r="J4409" s="6">
        <v>12.5</v>
      </c>
      <c r="K4409" s="7">
        <v>1</v>
      </c>
      <c r="L4409" s="6">
        <v>0</v>
      </c>
      <c r="M4409" s="5">
        <v>0</v>
      </c>
      <c r="N4409" s="5">
        <v>0</v>
      </c>
      <c r="O4409" s="5">
        <v>5.7874999999999996</v>
      </c>
      <c r="P4409" s="5">
        <v>-5.7874999999999996</v>
      </c>
      <c r="Q4409" s="8">
        <v>-1</v>
      </c>
      <c r="R4409" s="4">
        <v>0</v>
      </c>
      <c r="S4409" s="10" t="s">
        <v>33</v>
      </c>
      <c r="T4409" s="11">
        <v>0</v>
      </c>
    </row>
    <row r="4410" spans="1:20" x14ac:dyDescent="0.2">
      <c r="A4410" s="3" t="s">
        <v>161</v>
      </c>
      <c r="B4410" s="3" t="s">
        <v>162</v>
      </c>
      <c r="C4410" s="4" t="s">
        <v>128</v>
      </c>
      <c r="D4410" s="3" t="s">
        <v>85</v>
      </c>
      <c r="E4410" s="5">
        <v>12.425000000000001</v>
      </c>
      <c r="F4410" s="4">
        <v>5</v>
      </c>
      <c r="G4410" s="5">
        <v>4.7874999999999996</v>
      </c>
      <c r="H4410" s="5">
        <v>0.95750000000000002</v>
      </c>
      <c r="I4410" s="4">
        <v>57</v>
      </c>
      <c r="J4410" s="6">
        <v>8.7719298245614006</v>
      </c>
      <c r="K4410" s="7">
        <v>1.01754385964912</v>
      </c>
      <c r="L4410" s="6">
        <v>0</v>
      </c>
      <c r="M4410" s="5">
        <v>0</v>
      </c>
      <c r="N4410" s="5">
        <v>0</v>
      </c>
      <c r="O4410" s="5">
        <v>4.7874999999999996</v>
      </c>
      <c r="P4410" s="5">
        <v>-4.7874999999999996</v>
      </c>
      <c r="Q4410" s="8">
        <v>-1</v>
      </c>
      <c r="R4410" s="4">
        <v>0</v>
      </c>
      <c r="S4410" s="10" t="s">
        <v>33</v>
      </c>
      <c r="T4410" s="11">
        <v>0</v>
      </c>
    </row>
    <row r="4411" spans="1:20" x14ac:dyDescent="0.2">
      <c r="A4411" s="3" t="s">
        <v>161</v>
      </c>
      <c r="B4411" s="3" t="s">
        <v>162</v>
      </c>
      <c r="C4411" s="4" t="s">
        <v>128</v>
      </c>
      <c r="D4411" s="3" t="s">
        <v>80</v>
      </c>
      <c r="E4411" s="5">
        <v>12.5</v>
      </c>
      <c r="F4411" s="4">
        <v>1</v>
      </c>
      <c r="G4411" s="5">
        <v>3.1124999999999998</v>
      </c>
      <c r="H4411" s="5">
        <v>3.1124999999999998</v>
      </c>
      <c r="I4411" s="4">
        <v>19</v>
      </c>
      <c r="J4411" s="6">
        <v>5.2631578947368398</v>
      </c>
      <c r="K4411" s="7">
        <v>1.0526315789473699</v>
      </c>
      <c r="L4411" s="6">
        <v>0</v>
      </c>
      <c r="M4411" s="5">
        <v>0</v>
      </c>
      <c r="N4411" s="5">
        <v>0</v>
      </c>
      <c r="O4411" s="5">
        <v>3.1124999999999998</v>
      </c>
      <c r="P4411" s="5">
        <v>-3.1124999999999998</v>
      </c>
      <c r="Q4411" s="8">
        <v>-1</v>
      </c>
      <c r="R4411" s="4">
        <v>0</v>
      </c>
      <c r="S4411" s="10" t="s">
        <v>33</v>
      </c>
      <c r="T4411" s="11">
        <v>0</v>
      </c>
    </row>
    <row r="4412" spans="1:20" x14ac:dyDescent="0.2">
      <c r="A4412" s="3" t="s">
        <v>161</v>
      </c>
      <c r="B4412" s="3" t="s">
        <v>162</v>
      </c>
      <c r="C4412" s="4" t="s">
        <v>128</v>
      </c>
      <c r="D4412" s="3" t="s">
        <v>59</v>
      </c>
      <c r="E4412" s="5">
        <v>12.5</v>
      </c>
      <c r="F4412" s="4">
        <v>1</v>
      </c>
      <c r="G4412" s="5">
        <v>3.5750000000000002</v>
      </c>
      <c r="H4412" s="5">
        <v>3.5750000000000002</v>
      </c>
      <c r="I4412" s="4">
        <v>1</v>
      </c>
      <c r="J4412" s="6">
        <v>100</v>
      </c>
      <c r="K4412" s="7">
        <v>1</v>
      </c>
      <c r="L4412" s="6">
        <v>0</v>
      </c>
      <c r="M4412" s="5">
        <v>0</v>
      </c>
      <c r="N4412" s="5">
        <v>0</v>
      </c>
      <c r="O4412" s="5">
        <v>3.5750000000000002</v>
      </c>
      <c r="P4412" s="5">
        <v>-3.5750000000000002</v>
      </c>
      <c r="Q4412" s="8">
        <v>-1</v>
      </c>
      <c r="R4412" s="4">
        <v>0</v>
      </c>
      <c r="S4412" s="10" t="s">
        <v>33</v>
      </c>
      <c r="T4412" s="11">
        <v>0</v>
      </c>
    </row>
    <row r="4413" spans="1:20" x14ac:dyDescent="0.2">
      <c r="A4413" s="3" t="s">
        <v>161</v>
      </c>
      <c r="B4413" s="3" t="s">
        <v>162</v>
      </c>
      <c r="C4413" s="4" t="s">
        <v>128</v>
      </c>
      <c r="D4413" s="3" t="s">
        <v>80</v>
      </c>
      <c r="E4413" s="5">
        <v>12.5</v>
      </c>
      <c r="F4413" s="4">
        <v>2</v>
      </c>
      <c r="G4413" s="5">
        <v>6.0750000000000002</v>
      </c>
      <c r="H4413" s="5">
        <v>3.0375000000000001</v>
      </c>
      <c r="I4413" s="4">
        <v>17</v>
      </c>
      <c r="J4413" s="6">
        <v>11.764705882352899</v>
      </c>
      <c r="K4413" s="7">
        <v>1.04117647058824</v>
      </c>
      <c r="L4413" s="6">
        <v>0</v>
      </c>
      <c r="M4413" s="5">
        <v>0</v>
      </c>
      <c r="N4413" s="5">
        <v>0</v>
      </c>
      <c r="O4413" s="5">
        <v>6.0750000000000002</v>
      </c>
      <c r="P4413" s="5">
        <v>-6.0750000000000002</v>
      </c>
      <c r="Q4413" s="8">
        <v>-1</v>
      </c>
      <c r="R4413" s="4">
        <v>0</v>
      </c>
      <c r="S4413" s="10" t="s">
        <v>33</v>
      </c>
      <c r="T4413" s="11">
        <v>0</v>
      </c>
    </row>
    <row r="4414" spans="1:20" x14ac:dyDescent="0.2">
      <c r="A4414" s="3" t="s">
        <v>161</v>
      </c>
      <c r="B4414" s="3" t="s">
        <v>162</v>
      </c>
      <c r="C4414" s="4" t="s">
        <v>128</v>
      </c>
      <c r="D4414" s="3" t="s">
        <v>85</v>
      </c>
      <c r="E4414" s="5">
        <v>12.5</v>
      </c>
      <c r="F4414" s="4">
        <v>4</v>
      </c>
      <c r="G4414" s="5">
        <v>14.1875</v>
      </c>
      <c r="H4414" s="5">
        <v>3.546875</v>
      </c>
      <c r="I4414" s="4">
        <v>56</v>
      </c>
      <c r="J4414" s="6">
        <v>7.1428571428571397</v>
      </c>
      <c r="K4414" s="7">
        <v>1.2660714285714301</v>
      </c>
      <c r="L4414" s="6">
        <v>0</v>
      </c>
      <c r="M4414" s="5">
        <v>0</v>
      </c>
      <c r="N4414" s="5">
        <v>0</v>
      </c>
      <c r="O4414" s="5">
        <v>14.1875</v>
      </c>
      <c r="P4414" s="5">
        <v>-14.1875</v>
      </c>
      <c r="Q4414" s="8">
        <v>-1</v>
      </c>
      <c r="R4414" s="4">
        <v>0</v>
      </c>
      <c r="S4414" s="10" t="s">
        <v>33</v>
      </c>
      <c r="T4414" s="11">
        <v>0</v>
      </c>
    </row>
    <row r="4415" spans="1:20" x14ac:dyDescent="0.2">
      <c r="A4415" s="3" t="s">
        <v>161</v>
      </c>
      <c r="B4415" s="3" t="s">
        <v>162</v>
      </c>
      <c r="C4415" s="4" t="s">
        <v>128</v>
      </c>
      <c r="D4415" s="3" t="s">
        <v>85</v>
      </c>
      <c r="E4415" s="5">
        <v>12.5</v>
      </c>
      <c r="F4415" s="4">
        <v>5</v>
      </c>
      <c r="G4415" s="5">
        <v>14.987500000000001</v>
      </c>
      <c r="H4415" s="5">
        <v>2.9975000000000001</v>
      </c>
      <c r="I4415" s="4">
        <v>162</v>
      </c>
      <c r="J4415" s="6">
        <v>3.0864197530864201</v>
      </c>
      <c r="K4415" s="7">
        <v>1.0432098765432101</v>
      </c>
      <c r="L4415" s="6">
        <v>0</v>
      </c>
      <c r="M4415" s="5">
        <v>0</v>
      </c>
      <c r="N4415" s="5">
        <v>0</v>
      </c>
      <c r="O4415" s="5">
        <v>14.987500000000001</v>
      </c>
      <c r="P4415" s="5">
        <v>-14.987500000000001</v>
      </c>
      <c r="Q4415" s="8">
        <v>-1</v>
      </c>
      <c r="R4415" s="4">
        <v>0</v>
      </c>
      <c r="S4415" s="10" t="s">
        <v>33</v>
      </c>
      <c r="T4415" s="11">
        <v>0</v>
      </c>
    </row>
    <row r="4416" spans="1:20" x14ac:dyDescent="0.2">
      <c r="A4416" s="3" t="s">
        <v>161</v>
      </c>
      <c r="B4416" s="3" t="s">
        <v>162</v>
      </c>
      <c r="C4416" s="4" t="s">
        <v>128</v>
      </c>
      <c r="D4416" s="3" t="s">
        <v>85</v>
      </c>
      <c r="E4416" s="5">
        <v>13.75</v>
      </c>
      <c r="F4416" s="4">
        <v>1</v>
      </c>
      <c r="G4416" s="5">
        <v>1.6125</v>
      </c>
      <c r="H4416" s="5">
        <v>1.6125</v>
      </c>
      <c r="I4416" s="4">
        <v>7</v>
      </c>
      <c r="J4416" s="6">
        <v>14.285714285714301</v>
      </c>
      <c r="K4416" s="7">
        <v>1</v>
      </c>
      <c r="L4416" s="6">
        <v>0</v>
      </c>
      <c r="M4416" s="5">
        <v>0</v>
      </c>
      <c r="N4416" s="5">
        <v>0</v>
      </c>
      <c r="O4416" s="5">
        <v>1.6125</v>
      </c>
      <c r="P4416" s="5">
        <v>-1.6125</v>
      </c>
      <c r="Q4416" s="8">
        <v>-1</v>
      </c>
      <c r="R4416" s="4">
        <v>0</v>
      </c>
      <c r="S4416" s="10" t="s">
        <v>33</v>
      </c>
      <c r="T4416" s="11">
        <v>0</v>
      </c>
    </row>
    <row r="4417" spans="1:20" x14ac:dyDescent="0.2">
      <c r="A4417" s="3" t="s">
        <v>161</v>
      </c>
      <c r="B4417" s="3" t="s">
        <v>162</v>
      </c>
      <c r="C4417" s="4" t="s">
        <v>128</v>
      </c>
      <c r="D4417" s="3" t="s">
        <v>85</v>
      </c>
      <c r="E4417" s="5">
        <v>13.75</v>
      </c>
      <c r="F4417" s="4">
        <v>1</v>
      </c>
      <c r="G4417" s="5">
        <v>2.2999999999999998</v>
      </c>
      <c r="H4417" s="5">
        <v>2.2999999999999998</v>
      </c>
      <c r="I4417" s="4">
        <v>19</v>
      </c>
      <c r="J4417" s="6">
        <v>5.2631578947368398</v>
      </c>
      <c r="K4417" s="7">
        <v>1.0526315789473699</v>
      </c>
      <c r="L4417" s="6">
        <v>0</v>
      </c>
      <c r="M4417" s="5">
        <v>0</v>
      </c>
      <c r="N4417" s="5">
        <v>0</v>
      </c>
      <c r="O4417" s="5">
        <v>2.2999999999999998</v>
      </c>
      <c r="P4417" s="5">
        <v>-2.2999999999999998</v>
      </c>
      <c r="Q4417" s="8">
        <v>-1</v>
      </c>
      <c r="R4417" s="4">
        <v>0</v>
      </c>
      <c r="S4417" s="10" t="s">
        <v>33</v>
      </c>
      <c r="T4417" s="11">
        <v>0</v>
      </c>
    </row>
    <row r="4418" spans="1:20" x14ac:dyDescent="0.2">
      <c r="A4418" s="3" t="s">
        <v>161</v>
      </c>
      <c r="B4418" s="3" t="s">
        <v>162</v>
      </c>
      <c r="C4418" s="4" t="s">
        <v>128</v>
      </c>
      <c r="D4418" s="3" t="s">
        <v>85</v>
      </c>
      <c r="E4418" s="5">
        <v>13.75</v>
      </c>
      <c r="F4418" s="4">
        <v>1</v>
      </c>
      <c r="G4418" s="5">
        <v>5.9</v>
      </c>
      <c r="H4418" s="5">
        <v>5.9</v>
      </c>
      <c r="I4418" s="4">
        <v>33</v>
      </c>
      <c r="J4418" s="6">
        <v>3.0303030303030298</v>
      </c>
      <c r="K4418" s="7">
        <v>2.81454545454545</v>
      </c>
      <c r="L4418" s="6">
        <v>0</v>
      </c>
      <c r="M4418" s="5">
        <v>0</v>
      </c>
      <c r="N4418" s="5">
        <v>0</v>
      </c>
      <c r="O4418" s="5">
        <v>5.9</v>
      </c>
      <c r="P4418" s="5">
        <v>-5.9</v>
      </c>
      <c r="Q4418" s="8">
        <v>-1</v>
      </c>
      <c r="R4418" s="4">
        <v>0</v>
      </c>
      <c r="S4418" s="10" t="s">
        <v>33</v>
      </c>
      <c r="T4418" s="11">
        <v>0</v>
      </c>
    </row>
    <row r="4419" spans="1:20" x14ac:dyDescent="0.2">
      <c r="A4419" s="3" t="s">
        <v>161</v>
      </c>
      <c r="B4419" s="3" t="s">
        <v>162</v>
      </c>
      <c r="C4419" s="4" t="s">
        <v>128</v>
      </c>
      <c r="D4419" s="3" t="s">
        <v>85</v>
      </c>
      <c r="E4419" s="5">
        <v>13.75</v>
      </c>
      <c r="F4419" s="4">
        <v>1</v>
      </c>
      <c r="G4419" s="5">
        <v>7.0625</v>
      </c>
      <c r="H4419" s="5">
        <v>7.0625</v>
      </c>
      <c r="I4419" s="4">
        <v>19</v>
      </c>
      <c r="J4419" s="6">
        <v>5.2631578947368398</v>
      </c>
      <c r="K4419" s="7">
        <v>1</v>
      </c>
      <c r="L4419" s="6">
        <v>0</v>
      </c>
      <c r="M4419" s="5">
        <v>0</v>
      </c>
      <c r="N4419" s="5">
        <v>0</v>
      </c>
      <c r="O4419" s="5">
        <v>7.0625</v>
      </c>
      <c r="P4419" s="5">
        <v>-7.0625</v>
      </c>
      <c r="Q4419" s="8">
        <v>-1</v>
      </c>
      <c r="R4419" s="4">
        <v>0</v>
      </c>
      <c r="S4419" s="10" t="s">
        <v>33</v>
      </c>
      <c r="T4419" s="11">
        <v>0</v>
      </c>
    </row>
    <row r="4420" spans="1:20" x14ac:dyDescent="0.2">
      <c r="A4420" s="3" t="s">
        <v>161</v>
      </c>
      <c r="B4420" s="3" t="s">
        <v>162</v>
      </c>
      <c r="C4420" s="4" t="s">
        <v>128</v>
      </c>
      <c r="D4420" s="3" t="s">
        <v>85</v>
      </c>
      <c r="E4420" s="5">
        <v>13.75</v>
      </c>
      <c r="F4420" s="4">
        <v>8</v>
      </c>
      <c r="G4420" s="5">
        <v>24.587499999999999</v>
      </c>
      <c r="H4420" s="5">
        <v>3.0734374999999998</v>
      </c>
      <c r="I4420" s="4">
        <v>278</v>
      </c>
      <c r="J4420" s="6">
        <v>2.8776978417266199</v>
      </c>
      <c r="K4420" s="7">
        <v>1.2187050359712199</v>
      </c>
      <c r="L4420" s="6">
        <v>0</v>
      </c>
      <c r="M4420" s="5">
        <v>0</v>
      </c>
      <c r="N4420" s="5">
        <v>0</v>
      </c>
      <c r="O4420" s="5">
        <v>24.587499999999999</v>
      </c>
      <c r="P4420" s="5">
        <v>-24.587499999999999</v>
      </c>
      <c r="Q4420" s="8">
        <v>-1</v>
      </c>
      <c r="R4420" s="4">
        <v>0</v>
      </c>
      <c r="S4420" s="10" t="s">
        <v>33</v>
      </c>
      <c r="T4420" s="11">
        <v>0</v>
      </c>
    </row>
    <row r="4421" spans="1:20" x14ac:dyDescent="0.2">
      <c r="A4421" s="3" t="s">
        <v>161</v>
      </c>
      <c r="B4421" s="3" t="s">
        <v>162</v>
      </c>
      <c r="C4421" s="4" t="s">
        <v>128</v>
      </c>
      <c r="D4421" s="3" t="s">
        <v>85</v>
      </c>
      <c r="E4421" s="5">
        <v>13.75</v>
      </c>
      <c r="F4421" s="4">
        <v>5</v>
      </c>
      <c r="G4421" s="5">
        <v>27.975000000000001</v>
      </c>
      <c r="H4421" s="5">
        <v>5.5949999999999998</v>
      </c>
      <c r="I4421" s="4">
        <v>152</v>
      </c>
      <c r="J4421" s="6">
        <v>3.2894736842105301</v>
      </c>
      <c r="K4421" s="7">
        <v>1.7206578947368401</v>
      </c>
      <c r="L4421" s="6">
        <v>0</v>
      </c>
      <c r="M4421" s="5">
        <v>0</v>
      </c>
      <c r="N4421" s="5">
        <v>0</v>
      </c>
      <c r="O4421" s="5">
        <v>27.975000000000001</v>
      </c>
      <c r="P4421" s="5">
        <v>-27.975000000000001</v>
      </c>
      <c r="Q4421" s="8">
        <v>-1</v>
      </c>
      <c r="R4421" s="4">
        <v>0</v>
      </c>
      <c r="S4421" s="10" t="s">
        <v>33</v>
      </c>
      <c r="T4421" s="11">
        <v>0</v>
      </c>
    </row>
    <row r="4422" spans="1:20" x14ac:dyDescent="0.2">
      <c r="A4422" s="3" t="s">
        <v>161</v>
      </c>
      <c r="B4422" s="3" t="s">
        <v>162</v>
      </c>
      <c r="C4422" s="4" t="s">
        <v>128</v>
      </c>
      <c r="D4422" s="3" t="s">
        <v>85</v>
      </c>
      <c r="E4422" s="5">
        <v>13.75</v>
      </c>
      <c r="F4422" s="4">
        <v>23</v>
      </c>
      <c r="G4422" s="5">
        <v>67.974999824999998</v>
      </c>
      <c r="H4422" s="5">
        <v>2.9554347749999996</v>
      </c>
      <c r="I4422" s="4">
        <v>597</v>
      </c>
      <c r="J4422" s="6">
        <v>3.8525963149078701</v>
      </c>
      <c r="K4422" s="7">
        <v>1.54480737018425</v>
      </c>
      <c r="L4422" s="6">
        <v>0</v>
      </c>
      <c r="M4422" s="5">
        <v>0</v>
      </c>
      <c r="N4422" s="5">
        <v>0</v>
      </c>
      <c r="O4422" s="5">
        <v>67.974999824999998</v>
      </c>
      <c r="P4422" s="5">
        <v>-67.974999824999998</v>
      </c>
      <c r="Q4422" s="8">
        <v>-1</v>
      </c>
      <c r="R4422" s="4">
        <v>0</v>
      </c>
      <c r="S4422" s="10" t="s">
        <v>33</v>
      </c>
      <c r="T4422" s="11">
        <v>0</v>
      </c>
    </row>
    <row r="4423" spans="1:20" x14ac:dyDescent="0.2">
      <c r="A4423" s="3" t="s">
        <v>161</v>
      </c>
      <c r="B4423" s="3" t="s">
        <v>162</v>
      </c>
      <c r="C4423" s="4" t="s">
        <v>128</v>
      </c>
      <c r="D4423" s="3" t="s">
        <v>85</v>
      </c>
      <c r="E4423" s="5">
        <v>13.75</v>
      </c>
      <c r="F4423" s="4">
        <v>19</v>
      </c>
      <c r="G4423" s="5">
        <v>83.062499975000009</v>
      </c>
      <c r="H4423" s="5">
        <v>4.3717105250000001</v>
      </c>
      <c r="I4423" s="4">
        <v>474</v>
      </c>
      <c r="J4423" s="6">
        <v>4.0084388185654003</v>
      </c>
      <c r="K4423" s="7">
        <v>2.6928059071730002</v>
      </c>
      <c r="L4423" s="6">
        <v>0</v>
      </c>
      <c r="M4423" s="5">
        <v>0</v>
      </c>
      <c r="N4423" s="5">
        <v>0</v>
      </c>
      <c r="O4423" s="5">
        <v>83.062499975000009</v>
      </c>
      <c r="P4423" s="5">
        <v>-83.062499975000009</v>
      </c>
      <c r="Q4423" s="8">
        <v>-1</v>
      </c>
      <c r="R4423" s="4">
        <v>0</v>
      </c>
      <c r="S4423" s="10" t="s">
        <v>33</v>
      </c>
      <c r="T4423" s="11">
        <v>0</v>
      </c>
    </row>
    <row r="4424" spans="1:20" x14ac:dyDescent="0.2">
      <c r="A4424" s="3" t="s">
        <v>161</v>
      </c>
      <c r="B4424" s="3" t="s">
        <v>162</v>
      </c>
      <c r="C4424" s="4" t="s">
        <v>128</v>
      </c>
      <c r="D4424" s="3" t="s">
        <v>85</v>
      </c>
      <c r="E4424" s="5">
        <v>13.75</v>
      </c>
      <c r="F4424" s="4">
        <v>23</v>
      </c>
      <c r="G4424" s="5">
        <v>91.974999862499999</v>
      </c>
      <c r="H4424" s="5">
        <v>3.9989130374999999</v>
      </c>
      <c r="I4424" s="4">
        <v>1781</v>
      </c>
      <c r="J4424" s="6">
        <v>1.2914093206063999</v>
      </c>
      <c r="K4424" s="7">
        <v>1.7880741156653599</v>
      </c>
      <c r="L4424" s="6">
        <v>0</v>
      </c>
      <c r="M4424" s="5">
        <v>0</v>
      </c>
      <c r="N4424" s="5">
        <v>0</v>
      </c>
      <c r="O4424" s="5">
        <v>91.974999862499999</v>
      </c>
      <c r="P4424" s="5">
        <v>-91.974999862499999</v>
      </c>
      <c r="Q4424" s="8">
        <v>-1</v>
      </c>
      <c r="R4424" s="4">
        <v>0</v>
      </c>
      <c r="S4424" s="10" t="s">
        <v>33</v>
      </c>
      <c r="T4424" s="11">
        <v>0</v>
      </c>
    </row>
    <row r="4425" spans="1:20" x14ac:dyDescent="0.2">
      <c r="A4425" s="3" t="s">
        <v>161</v>
      </c>
      <c r="B4425" s="3" t="s">
        <v>162</v>
      </c>
      <c r="C4425" s="4" t="s">
        <v>128</v>
      </c>
      <c r="D4425" s="3" t="s">
        <v>85</v>
      </c>
      <c r="E4425" s="5">
        <v>13.75</v>
      </c>
      <c r="F4425" s="4">
        <v>20</v>
      </c>
      <c r="G4425" s="5">
        <v>113.22499999999999</v>
      </c>
      <c r="H4425" s="5">
        <v>5.6612499999999999</v>
      </c>
      <c r="I4425" s="4">
        <v>647</v>
      </c>
      <c r="J4425" s="6">
        <v>3.09119010819165</v>
      </c>
      <c r="K4425" s="7">
        <v>2.5932457496136001</v>
      </c>
      <c r="L4425" s="6">
        <v>0</v>
      </c>
      <c r="M4425" s="5">
        <v>0</v>
      </c>
      <c r="N4425" s="5">
        <v>0</v>
      </c>
      <c r="O4425" s="5">
        <v>113.22499999999999</v>
      </c>
      <c r="P4425" s="5">
        <v>-113.22499999999999</v>
      </c>
      <c r="Q4425" s="8">
        <v>-1</v>
      </c>
      <c r="R4425" s="4">
        <v>0</v>
      </c>
      <c r="S4425" s="10" t="s">
        <v>33</v>
      </c>
      <c r="T4425" s="11">
        <v>0</v>
      </c>
    </row>
    <row r="4426" spans="1:20" x14ac:dyDescent="0.2">
      <c r="A4426" s="3" t="s">
        <v>161</v>
      </c>
      <c r="B4426" s="3" t="s">
        <v>162</v>
      </c>
      <c r="C4426" s="4" t="s">
        <v>128</v>
      </c>
      <c r="D4426" s="3" t="s">
        <v>85</v>
      </c>
      <c r="E4426" s="5">
        <v>13.75</v>
      </c>
      <c r="F4426" s="4">
        <v>23</v>
      </c>
      <c r="G4426" s="5">
        <v>126.96249981250001</v>
      </c>
      <c r="H4426" s="5">
        <v>5.5201086875000005</v>
      </c>
      <c r="I4426" s="4">
        <v>821</v>
      </c>
      <c r="J4426" s="6">
        <v>2.80146163215591</v>
      </c>
      <c r="K4426" s="7">
        <v>3.0035200974421401</v>
      </c>
      <c r="L4426" s="6">
        <v>0</v>
      </c>
      <c r="M4426" s="5">
        <v>0</v>
      </c>
      <c r="N4426" s="5">
        <v>0</v>
      </c>
      <c r="O4426" s="5">
        <v>126.96249981250001</v>
      </c>
      <c r="P4426" s="5">
        <v>-126.96249981250001</v>
      </c>
      <c r="Q4426" s="8">
        <v>-1</v>
      </c>
      <c r="R4426" s="4">
        <v>0</v>
      </c>
      <c r="S4426" s="10" t="s">
        <v>33</v>
      </c>
      <c r="T4426" s="11">
        <v>0</v>
      </c>
    </row>
    <row r="4427" spans="1:20" x14ac:dyDescent="0.2">
      <c r="A4427" s="3" t="s">
        <v>161</v>
      </c>
      <c r="B4427" s="3" t="s">
        <v>162</v>
      </c>
      <c r="C4427" s="4" t="s">
        <v>128</v>
      </c>
      <c r="D4427" s="3" t="s">
        <v>85</v>
      </c>
      <c r="E4427" s="5">
        <v>15</v>
      </c>
      <c r="F4427" s="4">
        <v>1</v>
      </c>
      <c r="G4427" s="5">
        <v>1.55</v>
      </c>
      <c r="H4427" s="5">
        <v>1.55</v>
      </c>
      <c r="I4427" s="4">
        <v>43</v>
      </c>
      <c r="J4427" s="6">
        <v>2.32558139534884</v>
      </c>
      <c r="K4427" s="7">
        <v>1</v>
      </c>
      <c r="L4427" s="6">
        <v>0</v>
      </c>
      <c r="M4427" s="5">
        <v>0</v>
      </c>
      <c r="N4427" s="5">
        <v>0</v>
      </c>
      <c r="O4427" s="5">
        <v>1.55</v>
      </c>
      <c r="P4427" s="5">
        <v>-1.55</v>
      </c>
      <c r="Q4427" s="8">
        <v>-1</v>
      </c>
      <c r="R4427" s="4">
        <v>0</v>
      </c>
      <c r="S4427" s="10" t="s">
        <v>33</v>
      </c>
      <c r="T4427" s="11">
        <v>0</v>
      </c>
    </row>
    <row r="4428" spans="1:20" x14ac:dyDescent="0.2">
      <c r="A4428" s="3" t="s">
        <v>161</v>
      </c>
      <c r="B4428" s="3" t="s">
        <v>162</v>
      </c>
      <c r="C4428" s="4" t="s">
        <v>128</v>
      </c>
      <c r="D4428" s="3" t="s">
        <v>85</v>
      </c>
      <c r="E4428" s="5">
        <v>15</v>
      </c>
      <c r="F4428" s="4">
        <v>2</v>
      </c>
      <c r="G4428" s="5">
        <v>2.5249999999999999</v>
      </c>
      <c r="H4428" s="5">
        <v>1.2625</v>
      </c>
      <c r="I4428" s="4">
        <v>2</v>
      </c>
      <c r="J4428" s="6">
        <v>100</v>
      </c>
      <c r="K4428" s="7">
        <v>1</v>
      </c>
      <c r="L4428" s="6">
        <v>0</v>
      </c>
      <c r="M4428" s="5">
        <v>0</v>
      </c>
      <c r="N4428" s="5">
        <v>0</v>
      </c>
      <c r="O4428" s="5">
        <v>2.5249999999999999</v>
      </c>
      <c r="P4428" s="5">
        <v>-2.5249999999999999</v>
      </c>
      <c r="Q4428" s="8">
        <v>-1</v>
      </c>
      <c r="R4428" s="4">
        <v>0</v>
      </c>
      <c r="S4428" s="10" t="s">
        <v>33</v>
      </c>
      <c r="T4428" s="11">
        <v>0</v>
      </c>
    </row>
    <row r="4429" spans="1:20" x14ac:dyDescent="0.2">
      <c r="A4429" s="3" t="s">
        <v>161</v>
      </c>
      <c r="B4429" s="3" t="s">
        <v>162</v>
      </c>
      <c r="C4429" s="4" t="s">
        <v>128</v>
      </c>
      <c r="D4429" s="3" t="s">
        <v>85</v>
      </c>
      <c r="E4429" s="5">
        <v>15</v>
      </c>
      <c r="F4429" s="4">
        <v>2</v>
      </c>
      <c r="G4429" s="5">
        <v>4.0875000000000004</v>
      </c>
      <c r="H4429" s="5">
        <v>2.0437500000000002</v>
      </c>
      <c r="I4429" s="4">
        <v>2</v>
      </c>
      <c r="J4429" s="6">
        <v>100</v>
      </c>
      <c r="K4429" s="7">
        <v>1</v>
      </c>
      <c r="L4429" s="6">
        <v>0</v>
      </c>
      <c r="M4429" s="5">
        <v>0</v>
      </c>
      <c r="N4429" s="5">
        <v>0</v>
      </c>
      <c r="O4429" s="5">
        <v>4.0875000000000004</v>
      </c>
      <c r="P4429" s="5">
        <v>-4.0875000000000004</v>
      </c>
      <c r="Q4429" s="8">
        <v>-1</v>
      </c>
      <c r="R4429" s="4">
        <v>0</v>
      </c>
      <c r="S4429" s="10" t="s">
        <v>33</v>
      </c>
      <c r="T4429" s="11">
        <v>0</v>
      </c>
    </row>
    <row r="4430" spans="1:20" x14ac:dyDescent="0.2">
      <c r="A4430" s="3" t="s">
        <v>161</v>
      </c>
      <c r="B4430" s="3" t="s">
        <v>162</v>
      </c>
      <c r="C4430" s="4" t="s">
        <v>128</v>
      </c>
      <c r="D4430" s="3" t="s">
        <v>85</v>
      </c>
      <c r="E4430" s="5">
        <v>15</v>
      </c>
      <c r="F4430" s="4">
        <v>2</v>
      </c>
      <c r="G4430" s="5">
        <v>4.6375000000000002</v>
      </c>
      <c r="H4430" s="5">
        <v>2.3187500000000001</v>
      </c>
      <c r="I4430" s="4">
        <v>4</v>
      </c>
      <c r="J4430" s="6">
        <v>50</v>
      </c>
      <c r="K4430" s="7">
        <v>1</v>
      </c>
      <c r="L4430" s="6">
        <v>0</v>
      </c>
      <c r="M4430" s="5">
        <v>0</v>
      </c>
      <c r="N4430" s="5">
        <v>0</v>
      </c>
      <c r="O4430" s="5">
        <v>4.6375000000000002</v>
      </c>
      <c r="P4430" s="5">
        <v>-4.6375000000000002</v>
      </c>
      <c r="Q4430" s="8">
        <v>-1</v>
      </c>
      <c r="R4430" s="4">
        <v>0</v>
      </c>
      <c r="S4430" s="10" t="s">
        <v>33</v>
      </c>
      <c r="T4430" s="11">
        <v>0</v>
      </c>
    </row>
    <row r="4431" spans="1:20" x14ac:dyDescent="0.2">
      <c r="A4431" s="3" t="s">
        <v>161</v>
      </c>
      <c r="B4431" s="3" t="s">
        <v>162</v>
      </c>
      <c r="C4431" s="4" t="s">
        <v>128</v>
      </c>
      <c r="D4431" s="3" t="s">
        <v>85</v>
      </c>
      <c r="E4431" s="5">
        <v>15</v>
      </c>
      <c r="F4431" s="4">
        <v>3</v>
      </c>
      <c r="G4431" s="5">
        <v>6.7249999875000004</v>
      </c>
      <c r="H4431" s="5">
        <v>2.2416666625000001</v>
      </c>
      <c r="I4431" s="4">
        <v>11</v>
      </c>
      <c r="J4431" s="6">
        <v>27.272727272727298</v>
      </c>
      <c r="K4431" s="7">
        <v>1.1818181818181801</v>
      </c>
      <c r="L4431" s="6">
        <v>0</v>
      </c>
      <c r="M4431" s="5">
        <v>0</v>
      </c>
      <c r="N4431" s="5">
        <v>0</v>
      </c>
      <c r="O4431" s="5">
        <v>6.7249999875000004</v>
      </c>
      <c r="P4431" s="5">
        <v>-6.7249999875000004</v>
      </c>
      <c r="Q4431" s="8">
        <v>-1</v>
      </c>
      <c r="R4431" s="4">
        <v>0</v>
      </c>
      <c r="S4431" s="10" t="s">
        <v>33</v>
      </c>
      <c r="T4431" s="11">
        <v>0</v>
      </c>
    </row>
    <row r="4432" spans="1:20" x14ac:dyDescent="0.2">
      <c r="A4432" s="3" t="s">
        <v>161</v>
      </c>
      <c r="B4432" s="3" t="s">
        <v>162</v>
      </c>
      <c r="C4432" s="4" t="s">
        <v>128</v>
      </c>
      <c r="D4432" s="3" t="s">
        <v>85</v>
      </c>
      <c r="E4432" s="5">
        <v>15</v>
      </c>
      <c r="F4432" s="4">
        <v>6</v>
      </c>
      <c r="G4432" s="5">
        <v>9.2249999999999996</v>
      </c>
      <c r="H4432" s="5">
        <v>1.5375000000000001</v>
      </c>
      <c r="I4432" s="4">
        <v>5</v>
      </c>
      <c r="J4432" s="6">
        <v>120</v>
      </c>
      <c r="K4432" s="7">
        <v>1</v>
      </c>
      <c r="L4432" s="6">
        <v>0</v>
      </c>
      <c r="M4432" s="5">
        <v>0</v>
      </c>
      <c r="N4432" s="5">
        <v>0</v>
      </c>
      <c r="O4432" s="5">
        <v>9.2249999999999996</v>
      </c>
      <c r="P4432" s="5">
        <v>-9.2249999999999996</v>
      </c>
      <c r="Q4432" s="8">
        <v>-1</v>
      </c>
      <c r="R4432" s="4">
        <v>0</v>
      </c>
      <c r="S4432" s="10" t="s">
        <v>33</v>
      </c>
      <c r="T4432" s="11">
        <v>0</v>
      </c>
    </row>
    <row r="4433" spans="1:20" x14ac:dyDescent="0.2">
      <c r="A4433" s="3" t="s">
        <v>161</v>
      </c>
      <c r="B4433" s="3" t="s">
        <v>162</v>
      </c>
      <c r="C4433" s="4" t="s">
        <v>128</v>
      </c>
      <c r="D4433" s="3" t="s">
        <v>85</v>
      </c>
      <c r="E4433" s="5">
        <v>15</v>
      </c>
      <c r="F4433" s="4">
        <v>10</v>
      </c>
      <c r="G4433" s="5">
        <v>10.6875</v>
      </c>
      <c r="H4433" s="5">
        <v>1.0687500000000001</v>
      </c>
      <c r="I4433" s="4">
        <v>132</v>
      </c>
      <c r="J4433" s="6">
        <v>7.5757575757575797</v>
      </c>
      <c r="K4433" s="7">
        <v>1.0530303030303001</v>
      </c>
      <c r="L4433" s="6">
        <v>0</v>
      </c>
      <c r="M4433" s="5">
        <v>0</v>
      </c>
      <c r="N4433" s="5">
        <v>0</v>
      </c>
      <c r="O4433" s="5">
        <v>10.6875</v>
      </c>
      <c r="P4433" s="5">
        <v>-10.6875</v>
      </c>
      <c r="Q4433" s="8">
        <v>-1</v>
      </c>
      <c r="R4433" s="4">
        <v>0</v>
      </c>
      <c r="S4433" s="10" t="s">
        <v>33</v>
      </c>
      <c r="T4433" s="11">
        <v>0</v>
      </c>
    </row>
    <row r="4434" spans="1:20" x14ac:dyDescent="0.2">
      <c r="A4434" s="3" t="s">
        <v>161</v>
      </c>
      <c r="B4434" s="3" t="s">
        <v>162</v>
      </c>
      <c r="C4434" s="4" t="s">
        <v>128</v>
      </c>
      <c r="D4434" s="3" t="s">
        <v>85</v>
      </c>
      <c r="E4434" s="5">
        <v>15</v>
      </c>
      <c r="F4434" s="4">
        <v>8</v>
      </c>
      <c r="G4434" s="5">
        <v>12.8</v>
      </c>
      <c r="H4434" s="5">
        <v>1.6</v>
      </c>
      <c r="I4434" s="4">
        <v>42</v>
      </c>
      <c r="J4434" s="6">
        <v>19.047619047619001</v>
      </c>
      <c r="K4434" s="7">
        <v>1</v>
      </c>
      <c r="L4434" s="6">
        <v>0</v>
      </c>
      <c r="M4434" s="5">
        <v>0</v>
      </c>
      <c r="N4434" s="5">
        <v>0</v>
      </c>
      <c r="O4434" s="5">
        <v>12.8</v>
      </c>
      <c r="P4434" s="5">
        <v>-12.8</v>
      </c>
      <c r="Q4434" s="8">
        <v>-1</v>
      </c>
      <c r="R4434" s="4">
        <v>0</v>
      </c>
      <c r="S4434" s="10" t="s">
        <v>33</v>
      </c>
      <c r="T4434" s="11">
        <v>0</v>
      </c>
    </row>
    <row r="4435" spans="1:20" x14ac:dyDescent="0.2">
      <c r="A4435" s="3" t="s">
        <v>161</v>
      </c>
      <c r="B4435" s="3" t="s">
        <v>162</v>
      </c>
      <c r="C4435" s="4" t="s">
        <v>128</v>
      </c>
      <c r="D4435" s="3" t="s">
        <v>85</v>
      </c>
      <c r="E4435" s="5">
        <v>15</v>
      </c>
      <c r="F4435" s="4">
        <v>7</v>
      </c>
      <c r="G4435" s="5">
        <v>14.0875</v>
      </c>
      <c r="H4435" s="5">
        <v>2.0125000000000002</v>
      </c>
      <c r="I4435" s="4">
        <v>28</v>
      </c>
      <c r="J4435" s="6">
        <v>25</v>
      </c>
      <c r="K4435" s="7">
        <v>1</v>
      </c>
      <c r="L4435" s="6">
        <v>0</v>
      </c>
      <c r="M4435" s="5">
        <v>0</v>
      </c>
      <c r="N4435" s="5">
        <v>0</v>
      </c>
      <c r="O4435" s="5">
        <v>14.0875</v>
      </c>
      <c r="P4435" s="5">
        <v>-14.0875</v>
      </c>
      <c r="Q4435" s="8">
        <v>-1</v>
      </c>
      <c r="R4435" s="4">
        <v>0</v>
      </c>
      <c r="S4435" s="10" t="s">
        <v>33</v>
      </c>
      <c r="T4435" s="11">
        <v>0</v>
      </c>
    </row>
    <row r="4436" spans="1:20" x14ac:dyDescent="0.2">
      <c r="A4436" s="3" t="s">
        <v>161</v>
      </c>
      <c r="B4436" s="3" t="s">
        <v>162</v>
      </c>
      <c r="C4436" s="4" t="s">
        <v>128</v>
      </c>
      <c r="D4436" s="3" t="s">
        <v>85</v>
      </c>
      <c r="E4436" s="5">
        <v>15</v>
      </c>
      <c r="F4436" s="4">
        <v>8</v>
      </c>
      <c r="G4436" s="5">
        <v>17.487500000000001</v>
      </c>
      <c r="H4436" s="5">
        <v>2.1859375000000001</v>
      </c>
      <c r="I4436" s="4">
        <v>20</v>
      </c>
      <c r="J4436" s="6">
        <v>40</v>
      </c>
      <c r="K4436" s="7">
        <v>1.2</v>
      </c>
      <c r="L4436" s="6">
        <v>0</v>
      </c>
      <c r="M4436" s="5">
        <v>0</v>
      </c>
      <c r="N4436" s="5">
        <v>0</v>
      </c>
      <c r="O4436" s="5">
        <v>17.487500000000001</v>
      </c>
      <c r="P4436" s="5">
        <v>-17.487500000000001</v>
      </c>
      <c r="Q4436" s="8">
        <v>-1</v>
      </c>
      <c r="R4436" s="4">
        <v>0</v>
      </c>
      <c r="S4436" s="10" t="s">
        <v>33</v>
      </c>
      <c r="T4436" s="11">
        <v>0</v>
      </c>
    </row>
    <row r="4437" spans="1:20" x14ac:dyDescent="0.2">
      <c r="A4437" s="3" t="s">
        <v>161</v>
      </c>
      <c r="B4437" s="3" t="s">
        <v>162</v>
      </c>
      <c r="C4437" s="4" t="s">
        <v>128</v>
      </c>
      <c r="D4437" s="3" t="s">
        <v>85</v>
      </c>
      <c r="E4437" s="5">
        <v>15</v>
      </c>
      <c r="F4437" s="4">
        <v>16</v>
      </c>
      <c r="G4437" s="5">
        <v>18.425000000000001</v>
      </c>
      <c r="H4437" s="5">
        <v>1.1515625</v>
      </c>
      <c r="I4437" s="4">
        <v>85</v>
      </c>
      <c r="J4437" s="6">
        <v>18.823529411764699</v>
      </c>
      <c r="K4437" s="7">
        <v>1.1176470588235301</v>
      </c>
      <c r="L4437" s="6">
        <v>0</v>
      </c>
      <c r="M4437" s="5">
        <v>0</v>
      </c>
      <c r="N4437" s="5">
        <v>0</v>
      </c>
      <c r="O4437" s="5">
        <v>18.425000000000001</v>
      </c>
      <c r="P4437" s="5">
        <v>-18.425000000000001</v>
      </c>
      <c r="Q4437" s="8">
        <v>-1</v>
      </c>
      <c r="R4437" s="4">
        <v>0</v>
      </c>
      <c r="S4437" s="10" t="s">
        <v>33</v>
      </c>
      <c r="T4437" s="11">
        <v>0</v>
      </c>
    </row>
    <row r="4438" spans="1:20" x14ac:dyDescent="0.2">
      <c r="A4438" s="3" t="s">
        <v>161</v>
      </c>
      <c r="B4438" s="3" t="s">
        <v>162</v>
      </c>
      <c r="C4438" s="4" t="s">
        <v>128</v>
      </c>
      <c r="D4438" s="3" t="s">
        <v>85</v>
      </c>
      <c r="E4438" s="5">
        <v>15</v>
      </c>
      <c r="F4438" s="4">
        <v>8</v>
      </c>
      <c r="G4438" s="5">
        <v>20.625</v>
      </c>
      <c r="H4438" s="5">
        <v>2.578125</v>
      </c>
      <c r="I4438" s="4">
        <v>36</v>
      </c>
      <c r="J4438" s="6">
        <v>22.2222222222222</v>
      </c>
      <c r="K4438" s="7">
        <v>1</v>
      </c>
      <c r="L4438" s="6">
        <v>0</v>
      </c>
      <c r="M4438" s="5">
        <v>0</v>
      </c>
      <c r="N4438" s="5">
        <v>0</v>
      </c>
      <c r="O4438" s="5">
        <v>20.625</v>
      </c>
      <c r="P4438" s="5">
        <v>-20.625</v>
      </c>
      <c r="Q4438" s="8">
        <v>-1</v>
      </c>
      <c r="R4438" s="4">
        <v>0</v>
      </c>
      <c r="S4438" s="10" t="s">
        <v>33</v>
      </c>
      <c r="T4438" s="11">
        <v>0</v>
      </c>
    </row>
    <row r="4439" spans="1:20" x14ac:dyDescent="0.2">
      <c r="A4439" s="3" t="s">
        <v>161</v>
      </c>
      <c r="B4439" s="3" t="s">
        <v>162</v>
      </c>
      <c r="C4439" s="4" t="s">
        <v>128</v>
      </c>
      <c r="D4439" s="3" t="s">
        <v>85</v>
      </c>
      <c r="E4439" s="5">
        <v>15</v>
      </c>
      <c r="F4439" s="4">
        <v>19</v>
      </c>
      <c r="G4439" s="5">
        <v>22.212499812500003</v>
      </c>
      <c r="H4439" s="5">
        <v>1.1690789375000001</v>
      </c>
      <c r="I4439" s="4">
        <v>101</v>
      </c>
      <c r="J4439" s="6">
        <v>18.8118811881188</v>
      </c>
      <c r="K4439" s="7">
        <v>1.04841584158416</v>
      </c>
      <c r="L4439" s="6">
        <v>0</v>
      </c>
      <c r="M4439" s="5">
        <v>0</v>
      </c>
      <c r="N4439" s="5">
        <v>0</v>
      </c>
      <c r="O4439" s="5">
        <v>22.212499812500003</v>
      </c>
      <c r="P4439" s="5">
        <v>-22.212499812500003</v>
      </c>
      <c r="Q4439" s="8">
        <v>-1</v>
      </c>
      <c r="R4439" s="4">
        <v>0</v>
      </c>
      <c r="S4439" s="10" t="s">
        <v>33</v>
      </c>
      <c r="T4439" s="11">
        <v>0</v>
      </c>
    </row>
    <row r="4440" spans="1:20" x14ac:dyDescent="0.2">
      <c r="A4440" s="3" t="s">
        <v>161</v>
      </c>
      <c r="B4440" s="3" t="s">
        <v>162</v>
      </c>
      <c r="C4440" s="4" t="s">
        <v>128</v>
      </c>
      <c r="D4440" s="3" t="s">
        <v>85</v>
      </c>
      <c r="E4440" s="5">
        <v>15</v>
      </c>
      <c r="F4440" s="4">
        <v>19</v>
      </c>
      <c r="G4440" s="5">
        <v>47.699999937499996</v>
      </c>
      <c r="H4440" s="5">
        <v>2.5105263124999997</v>
      </c>
      <c r="I4440" s="4">
        <v>146</v>
      </c>
      <c r="J4440" s="6">
        <v>13.013698630137</v>
      </c>
      <c r="K4440" s="7">
        <v>1.03390410958904</v>
      </c>
      <c r="L4440" s="6">
        <v>0</v>
      </c>
      <c r="M4440" s="5">
        <v>0</v>
      </c>
      <c r="N4440" s="5">
        <v>0</v>
      </c>
      <c r="O4440" s="5">
        <v>47.699999937499996</v>
      </c>
      <c r="P4440" s="5">
        <v>-47.699999937499996</v>
      </c>
      <c r="Q4440" s="8">
        <v>-1</v>
      </c>
      <c r="R4440" s="4">
        <v>0</v>
      </c>
      <c r="S4440" s="10" t="s">
        <v>33</v>
      </c>
      <c r="T4440" s="11">
        <v>0</v>
      </c>
    </row>
    <row r="4441" spans="1:20" x14ac:dyDescent="0.2">
      <c r="A4441" s="3" t="s">
        <v>161</v>
      </c>
      <c r="B4441" s="3" t="s">
        <v>162</v>
      </c>
      <c r="C4441" s="4" t="s">
        <v>128</v>
      </c>
      <c r="D4441" s="3" t="s">
        <v>85</v>
      </c>
      <c r="E4441" s="5">
        <v>15</v>
      </c>
      <c r="F4441" s="4">
        <v>99</v>
      </c>
      <c r="G4441" s="5">
        <v>135.8499990375</v>
      </c>
      <c r="H4441" s="5">
        <v>1.3722222125000001</v>
      </c>
      <c r="I4441" s="4">
        <v>901</v>
      </c>
      <c r="J4441" s="6">
        <v>10.987791342952301</v>
      </c>
      <c r="K4441" s="7">
        <v>1.0019311875693699</v>
      </c>
      <c r="L4441" s="6">
        <v>0</v>
      </c>
      <c r="M4441" s="5">
        <v>0</v>
      </c>
      <c r="N4441" s="5">
        <v>0</v>
      </c>
      <c r="O4441" s="5">
        <v>135.8499990375</v>
      </c>
      <c r="P4441" s="5">
        <v>-135.8499990375</v>
      </c>
      <c r="Q4441" s="8">
        <v>-1</v>
      </c>
      <c r="R4441" s="4">
        <v>0</v>
      </c>
      <c r="S4441" s="10" t="s">
        <v>33</v>
      </c>
      <c r="T4441" s="11">
        <v>0</v>
      </c>
    </row>
    <row r="4442" spans="1:20" x14ac:dyDescent="0.2">
      <c r="A4442" s="3" t="s">
        <v>161</v>
      </c>
      <c r="B4442" s="3" t="s">
        <v>162</v>
      </c>
      <c r="C4442" s="4" t="s">
        <v>128</v>
      </c>
      <c r="D4442" s="3" t="s">
        <v>85</v>
      </c>
      <c r="E4442" s="5">
        <v>20</v>
      </c>
      <c r="F4442" s="4">
        <v>1</v>
      </c>
      <c r="G4442" s="5">
        <v>0.05</v>
      </c>
      <c r="H4442" s="5">
        <v>0.05</v>
      </c>
      <c r="I4442" s="4">
        <v>8</v>
      </c>
      <c r="J4442" s="6">
        <v>12.5</v>
      </c>
      <c r="K4442" s="7">
        <v>1</v>
      </c>
      <c r="L4442" s="6">
        <v>0</v>
      </c>
      <c r="M4442" s="5">
        <v>0</v>
      </c>
      <c r="N4442" s="5">
        <v>0</v>
      </c>
      <c r="O4442" s="5">
        <v>0.05</v>
      </c>
      <c r="P4442" s="5">
        <v>-0.05</v>
      </c>
      <c r="Q4442" s="8">
        <v>-1</v>
      </c>
      <c r="R4442" s="4">
        <v>0</v>
      </c>
      <c r="S4442" s="10" t="s">
        <v>33</v>
      </c>
      <c r="T4442" s="11">
        <v>0</v>
      </c>
    </row>
    <row r="4443" spans="1:20" x14ac:dyDescent="0.2">
      <c r="A4443" s="3" t="s">
        <v>161</v>
      </c>
      <c r="B4443" s="3" t="s">
        <v>162</v>
      </c>
      <c r="C4443" s="4" t="s">
        <v>128</v>
      </c>
      <c r="D4443" s="3" t="s">
        <v>85</v>
      </c>
      <c r="E4443" s="5">
        <v>20</v>
      </c>
      <c r="F4443" s="4">
        <v>1</v>
      </c>
      <c r="G4443" s="5">
        <v>6.25E-2</v>
      </c>
      <c r="H4443" s="5">
        <v>6.25E-2</v>
      </c>
      <c r="I4443" s="4">
        <v>5</v>
      </c>
      <c r="J4443" s="6">
        <v>20</v>
      </c>
      <c r="K4443" s="7">
        <v>2.2000000000000002</v>
      </c>
      <c r="L4443" s="6">
        <v>0</v>
      </c>
      <c r="M4443" s="5">
        <v>0</v>
      </c>
      <c r="N4443" s="5">
        <v>0</v>
      </c>
      <c r="O4443" s="5">
        <v>6.25E-2</v>
      </c>
      <c r="P4443" s="5">
        <v>-6.25E-2</v>
      </c>
      <c r="Q4443" s="8">
        <v>-1</v>
      </c>
      <c r="R4443" s="4">
        <v>0</v>
      </c>
      <c r="S4443" s="10" t="s">
        <v>33</v>
      </c>
      <c r="T4443" s="11">
        <v>0</v>
      </c>
    </row>
    <row r="4444" spans="1:20" x14ac:dyDescent="0.2">
      <c r="A4444" s="3" t="s">
        <v>161</v>
      </c>
      <c r="B4444" s="3" t="s">
        <v>162</v>
      </c>
      <c r="C4444" s="4" t="s">
        <v>128</v>
      </c>
      <c r="D4444" s="3" t="s">
        <v>85</v>
      </c>
      <c r="E4444" s="5">
        <v>20</v>
      </c>
      <c r="F4444" s="4">
        <v>27</v>
      </c>
      <c r="G4444" s="5">
        <v>67.249999912500016</v>
      </c>
      <c r="H4444" s="5">
        <v>2.4907407375000004</v>
      </c>
      <c r="I4444" s="4">
        <v>171</v>
      </c>
      <c r="J4444" s="6">
        <v>15.789473684210501</v>
      </c>
      <c r="K4444" s="7">
        <v>1.16877192982456</v>
      </c>
      <c r="L4444" s="6">
        <v>0</v>
      </c>
      <c r="M4444" s="5">
        <v>0</v>
      </c>
      <c r="N4444" s="5">
        <v>0</v>
      </c>
      <c r="O4444" s="5">
        <v>67.249999912500016</v>
      </c>
      <c r="P4444" s="5">
        <v>-67.249999912500016</v>
      </c>
      <c r="Q4444" s="8">
        <v>-1</v>
      </c>
      <c r="R4444" s="4">
        <v>0</v>
      </c>
      <c r="S4444" s="10" t="s">
        <v>33</v>
      </c>
      <c r="T4444" s="11">
        <v>0</v>
      </c>
    </row>
    <row r="4445" spans="1:20" x14ac:dyDescent="0.2">
      <c r="A4445" s="3" t="s">
        <v>161</v>
      </c>
      <c r="B4445" s="3" t="s">
        <v>162</v>
      </c>
      <c r="C4445" s="4" t="s">
        <v>128</v>
      </c>
      <c r="D4445" s="3" t="s">
        <v>85</v>
      </c>
      <c r="E4445" s="5">
        <v>26.25</v>
      </c>
      <c r="F4445" s="4">
        <v>14</v>
      </c>
      <c r="G4445" s="5">
        <v>17.0625</v>
      </c>
      <c r="H4445" s="5">
        <v>1.21875</v>
      </c>
      <c r="I4445" s="4">
        <v>134</v>
      </c>
      <c r="J4445" s="6">
        <v>10.4477611940298</v>
      </c>
      <c r="K4445" s="7">
        <v>1.2189552238806001</v>
      </c>
      <c r="L4445" s="6">
        <v>0</v>
      </c>
      <c r="M4445" s="5">
        <v>0</v>
      </c>
      <c r="N4445" s="5">
        <v>0</v>
      </c>
      <c r="O4445" s="5">
        <v>17.0625</v>
      </c>
      <c r="P4445" s="5">
        <v>-17.0625</v>
      </c>
      <c r="Q4445" s="8">
        <v>-1</v>
      </c>
      <c r="R4445" s="4">
        <v>0</v>
      </c>
      <c r="S4445" s="10" t="s">
        <v>33</v>
      </c>
      <c r="T4445" s="11">
        <v>0</v>
      </c>
    </row>
    <row r="4446" spans="1:20" x14ac:dyDescent="0.2">
      <c r="A4446" s="3" t="s">
        <v>161</v>
      </c>
      <c r="B4446" s="3" t="s">
        <v>162</v>
      </c>
      <c r="C4446" s="4" t="s">
        <v>128</v>
      </c>
      <c r="D4446" s="3" t="s">
        <v>163</v>
      </c>
      <c r="E4446" s="5">
        <v>7.5</v>
      </c>
      <c r="F4446" s="4">
        <v>5</v>
      </c>
      <c r="G4446" s="5">
        <v>26.637499999999999</v>
      </c>
      <c r="H4446" s="5">
        <v>5.3274999999999997</v>
      </c>
      <c r="I4446" s="4">
        <v>93</v>
      </c>
      <c r="J4446" s="6">
        <v>5.3763440860215104</v>
      </c>
      <c r="K4446" s="7">
        <v>1.7301075268817201</v>
      </c>
      <c r="L4446" s="6">
        <v>0</v>
      </c>
      <c r="M4446" s="5">
        <v>0</v>
      </c>
      <c r="N4446" s="5">
        <v>0</v>
      </c>
      <c r="O4446" s="5">
        <v>26.637499999999999</v>
      </c>
      <c r="P4446" s="5">
        <v>-26.637499999999999</v>
      </c>
      <c r="Q4446" s="8">
        <v>-1</v>
      </c>
      <c r="R4446" s="4">
        <v>0</v>
      </c>
      <c r="S4446" s="10" t="s">
        <v>33</v>
      </c>
      <c r="T4446" s="11">
        <v>0</v>
      </c>
    </row>
    <row r="4447" spans="1:20" x14ac:dyDescent="0.2">
      <c r="A4447" s="3" t="s">
        <v>161</v>
      </c>
      <c r="B4447" s="3" t="s">
        <v>162</v>
      </c>
      <c r="C4447" s="4" t="s">
        <v>128</v>
      </c>
      <c r="D4447" s="3" t="s">
        <v>85</v>
      </c>
      <c r="E4447" s="5">
        <v>7.5</v>
      </c>
      <c r="F4447" s="4">
        <v>20</v>
      </c>
      <c r="G4447" s="5">
        <v>31.462499999999999</v>
      </c>
      <c r="H4447" s="5">
        <v>1.5731250000000001</v>
      </c>
      <c r="I4447" s="4">
        <v>737</v>
      </c>
      <c r="J4447" s="6">
        <v>2.7137042062415202</v>
      </c>
      <c r="K4447" s="7">
        <v>3.45834464043419</v>
      </c>
      <c r="L4447" s="6">
        <v>0</v>
      </c>
      <c r="M4447" s="5">
        <v>0</v>
      </c>
      <c r="N4447" s="5">
        <v>0</v>
      </c>
      <c r="O4447" s="5">
        <v>31.462499999999999</v>
      </c>
      <c r="P4447" s="5">
        <v>-31.462499999999999</v>
      </c>
      <c r="Q4447" s="8">
        <v>-1</v>
      </c>
      <c r="R4447" s="4">
        <v>0</v>
      </c>
      <c r="S4447" s="10" t="s">
        <v>33</v>
      </c>
      <c r="T4447" s="11">
        <v>0</v>
      </c>
    </row>
    <row r="4448" spans="1:20" x14ac:dyDescent="0.2">
      <c r="A4448" s="3" t="s">
        <v>161</v>
      </c>
      <c r="B4448" s="3" t="s">
        <v>162</v>
      </c>
      <c r="C4448" s="4" t="s">
        <v>128</v>
      </c>
      <c r="D4448" s="3" t="s">
        <v>163</v>
      </c>
      <c r="E4448" s="5">
        <v>7.5</v>
      </c>
      <c r="F4448" s="4">
        <v>8</v>
      </c>
      <c r="G4448" s="5">
        <v>46.612499999999997</v>
      </c>
      <c r="H4448" s="5">
        <v>5.8265624999999996</v>
      </c>
      <c r="I4448" s="4">
        <v>3896</v>
      </c>
      <c r="J4448" s="6">
        <v>0.205338809034908</v>
      </c>
      <c r="K4448" s="7">
        <v>2.7421201232032901</v>
      </c>
      <c r="L4448" s="6">
        <v>0</v>
      </c>
      <c r="M4448" s="5">
        <v>0</v>
      </c>
      <c r="N4448" s="5">
        <v>0</v>
      </c>
      <c r="O4448" s="5">
        <v>46.612499999999997</v>
      </c>
      <c r="P4448" s="5">
        <v>-46.612499999999997</v>
      </c>
      <c r="Q4448" s="8">
        <v>-1</v>
      </c>
      <c r="R4448" s="4">
        <v>0</v>
      </c>
      <c r="S4448" s="10" t="s">
        <v>33</v>
      </c>
      <c r="T4448" s="11">
        <v>0</v>
      </c>
    </row>
    <row r="4449" spans="1:20" x14ac:dyDescent="0.2">
      <c r="A4449" s="3" t="s">
        <v>161</v>
      </c>
      <c r="B4449" s="3" t="s">
        <v>162</v>
      </c>
      <c r="C4449" s="4" t="s">
        <v>128</v>
      </c>
      <c r="D4449" s="3" t="s">
        <v>163</v>
      </c>
      <c r="E4449" s="5">
        <v>7.5</v>
      </c>
      <c r="F4449" s="4">
        <v>36</v>
      </c>
      <c r="G4449" s="5">
        <v>212.49999989999998</v>
      </c>
      <c r="H4449" s="5">
        <v>5.9027777749999997</v>
      </c>
      <c r="I4449" s="4">
        <v>1646</v>
      </c>
      <c r="J4449" s="6">
        <v>2.1871202916160399</v>
      </c>
      <c r="K4449" s="7">
        <v>2.2685905224787399</v>
      </c>
      <c r="L4449" s="6">
        <v>0</v>
      </c>
      <c r="M4449" s="5">
        <v>0</v>
      </c>
      <c r="N4449" s="5">
        <v>0</v>
      </c>
      <c r="O4449" s="5">
        <v>212.49999989999998</v>
      </c>
      <c r="P4449" s="5">
        <v>-212.49999989999998</v>
      </c>
      <c r="Q4449" s="8">
        <v>-1</v>
      </c>
      <c r="R4449" s="4">
        <v>0</v>
      </c>
      <c r="S4449" s="10" t="s">
        <v>33</v>
      </c>
      <c r="T4449" s="11">
        <v>0</v>
      </c>
    </row>
    <row r="4450" spans="1:20" x14ac:dyDescent="0.2">
      <c r="A4450" s="3" t="s">
        <v>161</v>
      </c>
      <c r="B4450" s="3" t="s">
        <v>162</v>
      </c>
      <c r="C4450" s="4" t="s">
        <v>128</v>
      </c>
      <c r="D4450" s="3" t="s">
        <v>85</v>
      </c>
      <c r="E4450" s="5">
        <v>7.5</v>
      </c>
      <c r="F4450" s="4">
        <v>139</v>
      </c>
      <c r="G4450" s="5">
        <v>241.79999891250003</v>
      </c>
      <c r="H4450" s="5">
        <v>1.7395683375000002</v>
      </c>
      <c r="I4450" s="4">
        <v>5792</v>
      </c>
      <c r="J4450" s="6">
        <v>2.3998618784530401</v>
      </c>
      <c r="K4450" s="7">
        <v>3.75595649171271</v>
      </c>
      <c r="L4450" s="6">
        <v>0</v>
      </c>
      <c r="M4450" s="5">
        <v>0</v>
      </c>
      <c r="N4450" s="5">
        <v>0</v>
      </c>
      <c r="O4450" s="5">
        <v>241.79999891250003</v>
      </c>
      <c r="P4450" s="5">
        <v>-241.79999891250003</v>
      </c>
      <c r="Q4450" s="8">
        <v>-1</v>
      </c>
      <c r="R4450" s="4">
        <v>0</v>
      </c>
      <c r="S4450" s="10" t="s">
        <v>33</v>
      </c>
      <c r="T4450" s="11">
        <v>0</v>
      </c>
    </row>
    <row r="4451" spans="1:20" x14ac:dyDescent="0.2">
      <c r="A4451" s="3" t="s">
        <v>161</v>
      </c>
      <c r="B4451" s="3" t="s">
        <v>162</v>
      </c>
      <c r="C4451" s="4" t="s">
        <v>128</v>
      </c>
      <c r="D4451" s="3" t="s">
        <v>163</v>
      </c>
      <c r="E4451" s="5">
        <v>7.5</v>
      </c>
      <c r="F4451" s="4">
        <v>111</v>
      </c>
      <c r="G4451" s="5">
        <v>669.08749968749999</v>
      </c>
      <c r="H4451" s="5">
        <v>6.0278153124999996</v>
      </c>
      <c r="I4451" s="4">
        <v>20491</v>
      </c>
      <c r="J4451" s="6">
        <v>0.54170123468840004</v>
      </c>
      <c r="K4451" s="7">
        <v>1.84931921331316</v>
      </c>
      <c r="L4451" s="6">
        <v>0</v>
      </c>
      <c r="M4451" s="5">
        <v>0</v>
      </c>
      <c r="N4451" s="5">
        <v>0</v>
      </c>
      <c r="O4451" s="5">
        <v>669.08749968749999</v>
      </c>
      <c r="P4451" s="5">
        <v>-669.08749968749999</v>
      </c>
      <c r="Q4451" s="8">
        <v>-1</v>
      </c>
      <c r="R4451" s="4">
        <v>0</v>
      </c>
      <c r="S4451" s="10" t="s">
        <v>33</v>
      </c>
      <c r="T4451" s="11">
        <v>0</v>
      </c>
    </row>
    <row r="4452" spans="1:20" x14ac:dyDescent="0.2">
      <c r="A4452" s="3" t="s">
        <v>161</v>
      </c>
      <c r="B4452" s="3" t="s">
        <v>162</v>
      </c>
      <c r="C4452" s="4" t="s">
        <v>153</v>
      </c>
      <c r="D4452" s="3" t="s">
        <v>85</v>
      </c>
      <c r="E4452" s="5">
        <v>27.5</v>
      </c>
      <c r="F4452" s="4">
        <v>30418</v>
      </c>
      <c r="G4452" s="5">
        <v>13336.812403850001</v>
      </c>
      <c r="H4452" s="5">
        <v>0.438451325</v>
      </c>
      <c r="I4452" s="4">
        <v>188409</v>
      </c>
      <c r="J4452" s="6">
        <v>16.144664002250401</v>
      </c>
      <c r="K4452" s="7">
        <v>1.26550695561252</v>
      </c>
      <c r="L4452" s="6">
        <v>1.44322440660135</v>
      </c>
      <c r="M4452" s="5">
        <v>30.379982696697041</v>
      </c>
      <c r="N4452" s="5">
        <v>515791.9</v>
      </c>
      <c r="O4452" s="5">
        <v>13336.812403850001</v>
      </c>
      <c r="P4452" s="5">
        <v>502455.08759615</v>
      </c>
      <c r="Q4452" s="8">
        <v>37.674301203419787</v>
      </c>
      <c r="R4452" s="4">
        <v>439</v>
      </c>
      <c r="S4452" s="10">
        <v>1174.9246013667428</v>
      </c>
      <c r="T4452" s="11">
        <v>2.330037312442601E-3</v>
      </c>
    </row>
    <row r="4453" spans="1:20" x14ac:dyDescent="0.2">
      <c r="A4453" s="3" t="s">
        <v>161</v>
      </c>
      <c r="B4453" s="3" t="s">
        <v>162</v>
      </c>
      <c r="C4453" s="4" t="s">
        <v>153</v>
      </c>
      <c r="D4453" s="3" t="s">
        <v>85</v>
      </c>
      <c r="E4453" s="5">
        <v>1.25</v>
      </c>
      <c r="F4453" s="4">
        <v>13</v>
      </c>
      <c r="G4453" s="5">
        <v>29.074999849999998</v>
      </c>
      <c r="H4453" s="5">
        <v>2.2365384499999998</v>
      </c>
      <c r="I4453" s="4">
        <v>670</v>
      </c>
      <c r="J4453" s="6">
        <v>1.9402985074626899</v>
      </c>
      <c r="K4453" s="7">
        <v>1.1103432835820899</v>
      </c>
      <c r="L4453" s="6">
        <v>0</v>
      </c>
      <c r="M4453" s="5">
        <v>0</v>
      </c>
      <c r="N4453" s="5">
        <v>0</v>
      </c>
      <c r="O4453" s="5">
        <v>29.074999849999998</v>
      </c>
      <c r="P4453" s="5">
        <v>-29.074999849999998</v>
      </c>
      <c r="Q4453" s="8">
        <v>-1</v>
      </c>
      <c r="R4453" s="4">
        <v>0</v>
      </c>
      <c r="S4453" s="10" t="s">
        <v>33</v>
      </c>
      <c r="T4453" s="11">
        <v>0</v>
      </c>
    </row>
    <row r="4454" spans="1:20" x14ac:dyDescent="0.2">
      <c r="A4454" s="3" t="s">
        <v>161</v>
      </c>
      <c r="B4454" s="3" t="s">
        <v>162</v>
      </c>
      <c r="C4454" s="4" t="s">
        <v>153</v>
      </c>
      <c r="D4454" s="3" t="s">
        <v>85</v>
      </c>
      <c r="E4454" s="5">
        <v>6.25</v>
      </c>
      <c r="F4454" s="4">
        <v>1</v>
      </c>
      <c r="G4454" s="5">
        <v>1.1000000000000001</v>
      </c>
      <c r="H4454" s="5">
        <v>1.1000000000000001</v>
      </c>
      <c r="I4454" s="4">
        <v>18</v>
      </c>
      <c r="J4454" s="6">
        <v>5.5555555555555598</v>
      </c>
      <c r="K4454" s="7">
        <v>4.50555555555556</v>
      </c>
      <c r="L4454" s="6">
        <v>0</v>
      </c>
      <c r="M4454" s="5">
        <v>0</v>
      </c>
      <c r="N4454" s="5">
        <v>0</v>
      </c>
      <c r="O4454" s="5">
        <v>1.1000000000000001</v>
      </c>
      <c r="P4454" s="5">
        <v>-1.1000000000000001</v>
      </c>
      <c r="Q4454" s="8">
        <v>-1</v>
      </c>
      <c r="R4454" s="4">
        <v>0</v>
      </c>
      <c r="S4454" s="10" t="s">
        <v>33</v>
      </c>
      <c r="T4454" s="11">
        <v>0</v>
      </c>
    </row>
    <row r="4455" spans="1:20" x14ac:dyDescent="0.2">
      <c r="A4455" s="3" t="s">
        <v>161</v>
      </c>
      <c r="B4455" s="3" t="s">
        <v>162</v>
      </c>
      <c r="C4455" s="4" t="s">
        <v>153</v>
      </c>
      <c r="D4455" s="3" t="s">
        <v>85</v>
      </c>
      <c r="E4455" s="5">
        <v>6.25</v>
      </c>
      <c r="F4455" s="4">
        <v>1</v>
      </c>
      <c r="G4455" s="5">
        <v>1.6625000000000001</v>
      </c>
      <c r="H4455" s="5">
        <v>1.6625000000000001</v>
      </c>
      <c r="I4455" s="4">
        <v>18</v>
      </c>
      <c r="J4455" s="6">
        <v>5.5555555555555598</v>
      </c>
      <c r="K4455" s="7">
        <v>2.5</v>
      </c>
      <c r="L4455" s="6">
        <v>0</v>
      </c>
      <c r="M4455" s="5">
        <v>0</v>
      </c>
      <c r="N4455" s="5">
        <v>0</v>
      </c>
      <c r="O4455" s="5">
        <v>1.6625000000000001</v>
      </c>
      <c r="P4455" s="5">
        <v>-1.6625000000000001</v>
      </c>
      <c r="Q4455" s="8">
        <v>-1</v>
      </c>
      <c r="R4455" s="4">
        <v>0</v>
      </c>
      <c r="S4455" s="10" t="s">
        <v>33</v>
      </c>
      <c r="T4455" s="11">
        <v>0</v>
      </c>
    </row>
    <row r="4456" spans="1:20" x14ac:dyDescent="0.2">
      <c r="A4456" s="3" t="s">
        <v>161</v>
      </c>
      <c r="B4456" s="3" t="s">
        <v>162</v>
      </c>
      <c r="C4456" s="4" t="s">
        <v>153</v>
      </c>
      <c r="D4456" s="3" t="s">
        <v>85</v>
      </c>
      <c r="E4456" s="5">
        <v>6.25</v>
      </c>
      <c r="F4456" s="4">
        <v>2</v>
      </c>
      <c r="G4456" s="5">
        <v>2.7250000000000001</v>
      </c>
      <c r="H4456" s="5">
        <v>1.3625</v>
      </c>
      <c r="I4456" s="4">
        <v>75</v>
      </c>
      <c r="J4456" s="6">
        <v>2.6666666666666701</v>
      </c>
      <c r="K4456" s="7">
        <v>3.1640000000000001</v>
      </c>
      <c r="L4456" s="6">
        <v>0</v>
      </c>
      <c r="M4456" s="5">
        <v>0</v>
      </c>
      <c r="N4456" s="5">
        <v>0</v>
      </c>
      <c r="O4456" s="5">
        <v>2.7250000000000001</v>
      </c>
      <c r="P4456" s="5">
        <v>-2.7250000000000001</v>
      </c>
      <c r="Q4456" s="8">
        <v>-1</v>
      </c>
      <c r="R4456" s="4">
        <v>0</v>
      </c>
      <c r="S4456" s="10" t="s">
        <v>33</v>
      </c>
      <c r="T4456" s="11">
        <v>0</v>
      </c>
    </row>
    <row r="4457" spans="1:20" x14ac:dyDescent="0.2">
      <c r="A4457" s="3" t="s">
        <v>161</v>
      </c>
      <c r="B4457" s="3" t="s">
        <v>162</v>
      </c>
      <c r="C4457" s="4" t="s">
        <v>153</v>
      </c>
      <c r="D4457" s="3" t="s">
        <v>85</v>
      </c>
      <c r="E4457" s="5">
        <v>6.25</v>
      </c>
      <c r="F4457" s="4">
        <v>1</v>
      </c>
      <c r="G4457" s="5">
        <v>2.8</v>
      </c>
      <c r="H4457" s="5">
        <v>2.8</v>
      </c>
      <c r="I4457" s="4">
        <v>2</v>
      </c>
      <c r="J4457" s="6">
        <v>50</v>
      </c>
      <c r="K4457" s="7">
        <v>1</v>
      </c>
      <c r="L4457" s="6">
        <v>0</v>
      </c>
      <c r="M4457" s="5">
        <v>0</v>
      </c>
      <c r="N4457" s="5">
        <v>0</v>
      </c>
      <c r="O4457" s="5">
        <v>2.8</v>
      </c>
      <c r="P4457" s="5">
        <v>-2.8</v>
      </c>
      <c r="Q4457" s="8">
        <v>-1</v>
      </c>
      <c r="R4457" s="4">
        <v>0</v>
      </c>
      <c r="S4457" s="10" t="s">
        <v>33</v>
      </c>
      <c r="T4457" s="11">
        <v>0</v>
      </c>
    </row>
    <row r="4458" spans="1:20" x14ac:dyDescent="0.2">
      <c r="A4458" s="3" t="s">
        <v>161</v>
      </c>
      <c r="B4458" s="3" t="s">
        <v>162</v>
      </c>
      <c r="C4458" s="4" t="s">
        <v>153</v>
      </c>
      <c r="D4458" s="3" t="s">
        <v>85</v>
      </c>
      <c r="E4458" s="5">
        <v>6.25</v>
      </c>
      <c r="F4458" s="4">
        <v>3</v>
      </c>
      <c r="G4458" s="5">
        <v>3.4874999999999998</v>
      </c>
      <c r="H4458" s="5">
        <v>1.1625000000000001</v>
      </c>
      <c r="I4458" s="4">
        <v>37</v>
      </c>
      <c r="J4458" s="6">
        <v>8.1081081081081106</v>
      </c>
      <c r="K4458" s="7">
        <v>6.07837837837838</v>
      </c>
      <c r="L4458" s="6">
        <v>0</v>
      </c>
      <c r="M4458" s="5">
        <v>0</v>
      </c>
      <c r="N4458" s="5">
        <v>0</v>
      </c>
      <c r="O4458" s="5">
        <v>3.4874999999999998</v>
      </c>
      <c r="P4458" s="5">
        <v>-3.4874999999999998</v>
      </c>
      <c r="Q4458" s="8">
        <v>-1</v>
      </c>
      <c r="R4458" s="4">
        <v>0</v>
      </c>
      <c r="S4458" s="10" t="s">
        <v>33</v>
      </c>
      <c r="T4458" s="11">
        <v>0</v>
      </c>
    </row>
    <row r="4459" spans="1:20" x14ac:dyDescent="0.2">
      <c r="A4459" s="3" t="s">
        <v>161</v>
      </c>
      <c r="B4459" s="3" t="s">
        <v>162</v>
      </c>
      <c r="C4459" s="4" t="s">
        <v>153</v>
      </c>
      <c r="D4459" s="3" t="s">
        <v>85</v>
      </c>
      <c r="E4459" s="5">
        <v>6.25</v>
      </c>
      <c r="F4459" s="4">
        <v>3</v>
      </c>
      <c r="G4459" s="5">
        <v>4.3125</v>
      </c>
      <c r="H4459" s="5">
        <v>1.4375</v>
      </c>
      <c r="I4459" s="4">
        <v>324</v>
      </c>
      <c r="J4459" s="6">
        <v>0.92592592592592604</v>
      </c>
      <c r="K4459" s="7">
        <v>2.19382716049383</v>
      </c>
      <c r="L4459" s="6">
        <v>0</v>
      </c>
      <c r="M4459" s="5">
        <v>0</v>
      </c>
      <c r="N4459" s="5">
        <v>0</v>
      </c>
      <c r="O4459" s="5">
        <v>4.3125</v>
      </c>
      <c r="P4459" s="5">
        <v>-4.3125</v>
      </c>
      <c r="Q4459" s="8">
        <v>-1</v>
      </c>
      <c r="R4459" s="4">
        <v>0</v>
      </c>
      <c r="S4459" s="10" t="s">
        <v>33</v>
      </c>
      <c r="T4459" s="11">
        <v>0</v>
      </c>
    </row>
    <row r="4460" spans="1:20" x14ac:dyDescent="0.2">
      <c r="A4460" s="3" t="s">
        <v>161</v>
      </c>
      <c r="B4460" s="3" t="s">
        <v>162</v>
      </c>
      <c r="C4460" s="4" t="s">
        <v>153</v>
      </c>
      <c r="D4460" s="3" t="s">
        <v>85</v>
      </c>
      <c r="E4460" s="5">
        <v>6.25</v>
      </c>
      <c r="F4460" s="4">
        <v>3</v>
      </c>
      <c r="G4460" s="5">
        <v>4.6875</v>
      </c>
      <c r="H4460" s="5">
        <v>1.5625</v>
      </c>
      <c r="I4460" s="4">
        <v>61</v>
      </c>
      <c r="J4460" s="6">
        <v>4.9180327868852496</v>
      </c>
      <c r="K4460" s="7">
        <v>1.4950819672131099</v>
      </c>
      <c r="L4460" s="6">
        <v>0</v>
      </c>
      <c r="M4460" s="5">
        <v>0</v>
      </c>
      <c r="N4460" s="5">
        <v>0</v>
      </c>
      <c r="O4460" s="5">
        <v>4.6875</v>
      </c>
      <c r="P4460" s="5">
        <v>-4.6875</v>
      </c>
      <c r="Q4460" s="8">
        <v>-1</v>
      </c>
      <c r="R4460" s="4">
        <v>0</v>
      </c>
      <c r="S4460" s="10" t="s">
        <v>33</v>
      </c>
      <c r="T4460" s="11">
        <v>0</v>
      </c>
    </row>
    <row r="4461" spans="1:20" x14ac:dyDescent="0.2">
      <c r="A4461" s="3" t="s">
        <v>161</v>
      </c>
      <c r="B4461" s="3" t="s">
        <v>162</v>
      </c>
      <c r="C4461" s="4" t="s">
        <v>153</v>
      </c>
      <c r="D4461" s="3" t="s">
        <v>85</v>
      </c>
      <c r="E4461" s="5">
        <v>6.25</v>
      </c>
      <c r="F4461" s="4">
        <v>1</v>
      </c>
      <c r="G4461" s="5">
        <v>4.9000000000000004</v>
      </c>
      <c r="H4461" s="5">
        <v>4.9000000000000004</v>
      </c>
      <c r="I4461" s="4">
        <v>3</v>
      </c>
      <c r="J4461" s="6">
        <v>33.3333333333333</v>
      </c>
      <c r="K4461" s="7">
        <v>1.6666666666666701</v>
      </c>
      <c r="L4461" s="6">
        <v>0</v>
      </c>
      <c r="M4461" s="5">
        <v>0</v>
      </c>
      <c r="N4461" s="5">
        <v>0</v>
      </c>
      <c r="O4461" s="5">
        <v>4.9000000000000004</v>
      </c>
      <c r="P4461" s="5">
        <v>-4.9000000000000004</v>
      </c>
      <c r="Q4461" s="8">
        <v>-1</v>
      </c>
      <c r="R4461" s="4">
        <v>0</v>
      </c>
      <c r="S4461" s="10" t="s">
        <v>33</v>
      </c>
      <c r="T4461" s="11">
        <v>0</v>
      </c>
    </row>
    <row r="4462" spans="1:20" x14ac:dyDescent="0.2">
      <c r="A4462" s="3" t="s">
        <v>161</v>
      </c>
      <c r="B4462" s="3" t="s">
        <v>162</v>
      </c>
      <c r="C4462" s="4" t="s">
        <v>153</v>
      </c>
      <c r="D4462" s="3" t="s">
        <v>85</v>
      </c>
      <c r="E4462" s="5">
        <v>6.25</v>
      </c>
      <c r="F4462" s="4">
        <v>2</v>
      </c>
      <c r="G4462" s="5">
        <v>5.2625000000000002</v>
      </c>
      <c r="H4462" s="5">
        <v>2.6312500000000001</v>
      </c>
      <c r="I4462" s="4">
        <v>9</v>
      </c>
      <c r="J4462" s="6">
        <v>22.2222222222222</v>
      </c>
      <c r="K4462" s="7">
        <v>2.7777777777777799</v>
      </c>
      <c r="L4462" s="6">
        <v>0</v>
      </c>
      <c r="M4462" s="5">
        <v>0</v>
      </c>
      <c r="N4462" s="5">
        <v>0</v>
      </c>
      <c r="O4462" s="5">
        <v>5.2625000000000002</v>
      </c>
      <c r="P4462" s="5">
        <v>-5.2625000000000002</v>
      </c>
      <c r="Q4462" s="8">
        <v>-1</v>
      </c>
      <c r="R4462" s="4">
        <v>0</v>
      </c>
      <c r="S4462" s="10" t="s">
        <v>33</v>
      </c>
      <c r="T4462" s="11">
        <v>0</v>
      </c>
    </row>
    <row r="4463" spans="1:20" x14ac:dyDescent="0.2">
      <c r="A4463" s="3" t="s">
        <v>161</v>
      </c>
      <c r="B4463" s="3" t="s">
        <v>162</v>
      </c>
      <c r="C4463" s="4" t="s">
        <v>153</v>
      </c>
      <c r="D4463" s="3" t="s">
        <v>85</v>
      </c>
      <c r="E4463" s="5">
        <v>6.25</v>
      </c>
      <c r="F4463" s="4">
        <v>5</v>
      </c>
      <c r="G4463" s="5">
        <v>5.3250000000000002</v>
      </c>
      <c r="H4463" s="5">
        <v>1.0649999999999999</v>
      </c>
      <c r="I4463" s="4">
        <v>942</v>
      </c>
      <c r="J4463" s="6">
        <v>0.53078556263269605</v>
      </c>
      <c r="K4463" s="7">
        <v>4.57929936305732</v>
      </c>
      <c r="L4463" s="6">
        <v>0</v>
      </c>
      <c r="M4463" s="5">
        <v>0</v>
      </c>
      <c r="N4463" s="5">
        <v>0</v>
      </c>
      <c r="O4463" s="5">
        <v>5.3250000000000002</v>
      </c>
      <c r="P4463" s="5">
        <v>-5.3250000000000002</v>
      </c>
      <c r="Q4463" s="8">
        <v>-1</v>
      </c>
      <c r="R4463" s="4">
        <v>0</v>
      </c>
      <c r="S4463" s="10" t="s">
        <v>33</v>
      </c>
      <c r="T4463" s="11">
        <v>0</v>
      </c>
    </row>
    <row r="4464" spans="1:20" x14ac:dyDescent="0.2">
      <c r="A4464" s="3" t="s">
        <v>161</v>
      </c>
      <c r="B4464" s="3" t="s">
        <v>162</v>
      </c>
      <c r="C4464" s="4" t="s">
        <v>153</v>
      </c>
      <c r="D4464" s="3" t="s">
        <v>85</v>
      </c>
      <c r="E4464" s="5">
        <v>6.25</v>
      </c>
      <c r="F4464" s="4">
        <v>5</v>
      </c>
      <c r="G4464" s="5">
        <v>5.4249999999999998</v>
      </c>
      <c r="H4464" s="5">
        <v>1.085</v>
      </c>
      <c r="I4464" s="4">
        <v>74</v>
      </c>
      <c r="J4464" s="6">
        <v>6.7567567567567597</v>
      </c>
      <c r="K4464" s="7">
        <v>6.5094594594594604</v>
      </c>
      <c r="L4464" s="6">
        <v>0</v>
      </c>
      <c r="M4464" s="5">
        <v>0</v>
      </c>
      <c r="N4464" s="5">
        <v>0</v>
      </c>
      <c r="O4464" s="5">
        <v>5.4249999999999998</v>
      </c>
      <c r="P4464" s="5">
        <v>-5.4249999999999998</v>
      </c>
      <c r="Q4464" s="8">
        <v>-1</v>
      </c>
      <c r="R4464" s="4">
        <v>0</v>
      </c>
      <c r="S4464" s="10" t="s">
        <v>33</v>
      </c>
      <c r="T4464" s="11">
        <v>0</v>
      </c>
    </row>
    <row r="4465" spans="1:20" x14ac:dyDescent="0.2">
      <c r="A4465" s="3" t="s">
        <v>161</v>
      </c>
      <c r="B4465" s="3" t="s">
        <v>162</v>
      </c>
      <c r="C4465" s="4" t="s">
        <v>153</v>
      </c>
      <c r="D4465" s="3" t="s">
        <v>85</v>
      </c>
      <c r="E4465" s="5">
        <v>6.25</v>
      </c>
      <c r="F4465" s="4">
        <v>4</v>
      </c>
      <c r="G4465" s="5">
        <v>5.4749999999999996</v>
      </c>
      <c r="H4465" s="5">
        <v>1.3687499999999999</v>
      </c>
      <c r="I4465" s="4">
        <v>108</v>
      </c>
      <c r="J4465" s="6">
        <v>3.7037037037037002</v>
      </c>
      <c r="K4465" s="7">
        <v>2.01203703703704</v>
      </c>
      <c r="L4465" s="6">
        <v>0</v>
      </c>
      <c r="M4465" s="5">
        <v>0</v>
      </c>
      <c r="N4465" s="5">
        <v>0</v>
      </c>
      <c r="O4465" s="5">
        <v>5.4749999999999996</v>
      </c>
      <c r="P4465" s="5">
        <v>-5.4749999999999996</v>
      </c>
      <c r="Q4465" s="8">
        <v>-1</v>
      </c>
      <c r="R4465" s="4">
        <v>0</v>
      </c>
      <c r="S4465" s="10" t="s">
        <v>33</v>
      </c>
      <c r="T4465" s="11">
        <v>0</v>
      </c>
    </row>
    <row r="4466" spans="1:20" x14ac:dyDescent="0.2">
      <c r="A4466" s="3" t="s">
        <v>161</v>
      </c>
      <c r="B4466" s="3" t="s">
        <v>162</v>
      </c>
      <c r="C4466" s="4" t="s">
        <v>153</v>
      </c>
      <c r="D4466" s="3" t="s">
        <v>85</v>
      </c>
      <c r="E4466" s="5">
        <v>6.25</v>
      </c>
      <c r="F4466" s="4">
        <v>2</v>
      </c>
      <c r="G4466" s="5">
        <v>6.7374999999999998</v>
      </c>
      <c r="H4466" s="5">
        <v>3.3687499999999999</v>
      </c>
      <c r="I4466" s="4">
        <v>66</v>
      </c>
      <c r="J4466" s="6">
        <v>3.0303030303030298</v>
      </c>
      <c r="K4466" s="7">
        <v>1.14393939393939</v>
      </c>
      <c r="L4466" s="6">
        <v>0</v>
      </c>
      <c r="M4466" s="5">
        <v>0</v>
      </c>
      <c r="N4466" s="5">
        <v>0</v>
      </c>
      <c r="O4466" s="5">
        <v>6.7374999999999998</v>
      </c>
      <c r="P4466" s="5">
        <v>-6.7374999999999998</v>
      </c>
      <c r="Q4466" s="8">
        <v>-1</v>
      </c>
      <c r="R4466" s="4">
        <v>0</v>
      </c>
      <c r="S4466" s="10" t="s">
        <v>33</v>
      </c>
      <c r="T4466" s="11">
        <v>0</v>
      </c>
    </row>
    <row r="4467" spans="1:20" x14ac:dyDescent="0.2">
      <c r="A4467" s="3" t="s">
        <v>161</v>
      </c>
      <c r="B4467" s="3" t="s">
        <v>162</v>
      </c>
      <c r="C4467" s="4" t="s">
        <v>153</v>
      </c>
      <c r="D4467" s="3" t="s">
        <v>85</v>
      </c>
      <c r="E4467" s="5">
        <v>6.25</v>
      </c>
      <c r="F4467" s="4">
        <v>4</v>
      </c>
      <c r="G4467" s="5">
        <v>8.9625000000000004</v>
      </c>
      <c r="H4467" s="5">
        <v>2.2406250000000001</v>
      </c>
      <c r="I4467" s="4">
        <v>44</v>
      </c>
      <c r="J4467" s="6">
        <v>9.0909090909090899</v>
      </c>
      <c r="K4467" s="7">
        <v>1.9204545454545501</v>
      </c>
      <c r="L4467" s="6">
        <v>0</v>
      </c>
      <c r="M4467" s="5">
        <v>0</v>
      </c>
      <c r="N4467" s="5">
        <v>0</v>
      </c>
      <c r="O4467" s="5">
        <v>8.9625000000000004</v>
      </c>
      <c r="P4467" s="5">
        <v>-8.9625000000000004</v>
      </c>
      <c r="Q4467" s="8">
        <v>-1</v>
      </c>
      <c r="R4467" s="4">
        <v>0</v>
      </c>
      <c r="S4467" s="10" t="s">
        <v>33</v>
      </c>
      <c r="T4467" s="11">
        <v>0</v>
      </c>
    </row>
    <row r="4468" spans="1:20" x14ac:dyDescent="0.2">
      <c r="A4468" s="3" t="s">
        <v>161</v>
      </c>
      <c r="B4468" s="3" t="s">
        <v>162</v>
      </c>
      <c r="C4468" s="4" t="s">
        <v>153</v>
      </c>
      <c r="D4468" s="3" t="s">
        <v>85</v>
      </c>
      <c r="E4468" s="5">
        <v>6.25</v>
      </c>
      <c r="F4468" s="4">
        <v>7</v>
      </c>
      <c r="G4468" s="5">
        <v>9.5999999374999998</v>
      </c>
      <c r="H4468" s="5">
        <v>1.3714285625</v>
      </c>
      <c r="I4468" s="4">
        <v>309</v>
      </c>
      <c r="J4468" s="6">
        <v>2.2653721682847898</v>
      </c>
      <c r="K4468" s="7">
        <v>1.78025889967638</v>
      </c>
      <c r="L4468" s="6">
        <v>0</v>
      </c>
      <c r="M4468" s="5">
        <v>0</v>
      </c>
      <c r="N4468" s="5">
        <v>0</v>
      </c>
      <c r="O4468" s="5">
        <v>9.5999999374999998</v>
      </c>
      <c r="P4468" s="5">
        <v>-9.5999999374999998</v>
      </c>
      <c r="Q4468" s="8">
        <v>-1</v>
      </c>
      <c r="R4468" s="4">
        <v>0</v>
      </c>
      <c r="S4468" s="10" t="s">
        <v>33</v>
      </c>
      <c r="T4468" s="11">
        <v>0</v>
      </c>
    </row>
    <row r="4469" spans="1:20" x14ac:dyDescent="0.2">
      <c r="A4469" s="3" t="s">
        <v>161</v>
      </c>
      <c r="B4469" s="3" t="s">
        <v>162</v>
      </c>
      <c r="C4469" s="4" t="s">
        <v>153</v>
      </c>
      <c r="D4469" s="3" t="s">
        <v>85</v>
      </c>
      <c r="E4469" s="5">
        <v>6.25</v>
      </c>
      <c r="F4469" s="4">
        <v>21</v>
      </c>
      <c r="G4469" s="5">
        <v>32.537499749999995</v>
      </c>
      <c r="H4469" s="5">
        <v>1.5494047499999999</v>
      </c>
      <c r="I4469" s="4">
        <v>279</v>
      </c>
      <c r="J4469" s="6">
        <v>7.5268817204301097</v>
      </c>
      <c r="K4469" s="7">
        <v>4.06129032258064</v>
      </c>
      <c r="L4469" s="6">
        <v>0</v>
      </c>
      <c r="M4469" s="5">
        <v>0</v>
      </c>
      <c r="N4469" s="5">
        <v>0</v>
      </c>
      <c r="O4469" s="5">
        <v>32.537499749999995</v>
      </c>
      <c r="P4469" s="5">
        <v>-32.537499749999995</v>
      </c>
      <c r="Q4469" s="8">
        <v>-1</v>
      </c>
      <c r="R4469" s="4">
        <v>0</v>
      </c>
      <c r="S4469" s="10" t="s">
        <v>33</v>
      </c>
      <c r="T4469" s="11">
        <v>0</v>
      </c>
    </row>
    <row r="4470" spans="1:20" x14ac:dyDescent="0.2">
      <c r="A4470" s="3" t="s">
        <v>161</v>
      </c>
      <c r="B4470" s="3" t="s">
        <v>162</v>
      </c>
      <c r="C4470" s="4" t="s">
        <v>153</v>
      </c>
      <c r="D4470" s="3" t="s">
        <v>85</v>
      </c>
      <c r="E4470" s="5">
        <v>6.25</v>
      </c>
      <c r="F4470" s="4">
        <v>26</v>
      </c>
      <c r="G4470" s="5">
        <v>45.237499775000003</v>
      </c>
      <c r="H4470" s="5">
        <v>1.7399038375</v>
      </c>
      <c r="I4470" s="4">
        <v>1042</v>
      </c>
      <c r="J4470" s="6">
        <v>2.4952015355086399</v>
      </c>
      <c r="K4470" s="7">
        <v>5.1920345489443402</v>
      </c>
      <c r="L4470" s="6">
        <v>0</v>
      </c>
      <c r="M4470" s="5">
        <v>0</v>
      </c>
      <c r="N4470" s="5">
        <v>0</v>
      </c>
      <c r="O4470" s="5">
        <v>45.237499775000003</v>
      </c>
      <c r="P4470" s="5">
        <v>-45.237499775000003</v>
      </c>
      <c r="Q4470" s="8">
        <v>-1</v>
      </c>
      <c r="R4470" s="4">
        <v>0</v>
      </c>
      <c r="S4470" s="10" t="s">
        <v>33</v>
      </c>
      <c r="T4470" s="11">
        <v>0</v>
      </c>
    </row>
    <row r="4471" spans="1:20" x14ac:dyDescent="0.2">
      <c r="A4471" s="3" t="s">
        <v>161</v>
      </c>
      <c r="B4471" s="3" t="s">
        <v>162</v>
      </c>
      <c r="C4471" s="4" t="s">
        <v>154</v>
      </c>
      <c r="D4471" s="3" t="s">
        <v>85</v>
      </c>
      <c r="E4471" s="5">
        <v>7.5</v>
      </c>
      <c r="F4471" s="4">
        <v>112</v>
      </c>
      <c r="G4471" s="5">
        <v>31.649998799999999</v>
      </c>
      <c r="H4471" s="5">
        <v>0.28258927499999997</v>
      </c>
      <c r="I4471" s="4">
        <v>157285</v>
      </c>
      <c r="J4471" s="6">
        <v>7.1208316114060505E-2</v>
      </c>
      <c r="K4471" s="7">
        <v>2.3088775153383998</v>
      </c>
      <c r="L4471" s="6">
        <v>0.89285714285714302</v>
      </c>
      <c r="M4471" s="5">
        <v>31.649998799999999</v>
      </c>
      <c r="N4471" s="5">
        <v>2882.35</v>
      </c>
      <c r="O4471" s="5">
        <v>31.649998799999999</v>
      </c>
      <c r="P4471" s="5">
        <v>2850.7000011999999</v>
      </c>
      <c r="Q4471" s="8">
        <v>90.069513721434959</v>
      </c>
      <c r="R4471" s="4">
        <v>1</v>
      </c>
      <c r="S4471" s="10">
        <v>2882.35</v>
      </c>
      <c r="T4471" s="11">
        <v>6.3578853673268324E-6</v>
      </c>
    </row>
    <row r="4472" spans="1:20" x14ac:dyDescent="0.2">
      <c r="A4472" s="3" t="s">
        <v>161</v>
      </c>
      <c r="B4472" s="3" t="s">
        <v>162</v>
      </c>
      <c r="C4472" s="4" t="s">
        <v>154</v>
      </c>
      <c r="D4472" s="3" t="s">
        <v>85</v>
      </c>
      <c r="E4472" s="5">
        <v>7.5</v>
      </c>
      <c r="F4472" s="4">
        <v>0</v>
      </c>
      <c r="G4472" s="5">
        <v>0</v>
      </c>
      <c r="H4472" s="5">
        <v>0</v>
      </c>
      <c r="I4472" s="4">
        <v>0</v>
      </c>
      <c r="J4472" s="6">
        <v>0</v>
      </c>
      <c r="K4472" s="7">
        <v>0</v>
      </c>
      <c r="L4472" s="6">
        <v>0</v>
      </c>
      <c r="M4472" s="5">
        <v>0</v>
      </c>
      <c r="N4472" s="5">
        <v>417.35</v>
      </c>
      <c r="O4472" s="5">
        <v>0</v>
      </c>
      <c r="P4472" s="5">
        <v>417.35</v>
      </c>
      <c r="Q4472" s="8">
        <v>0</v>
      </c>
      <c r="R4472" s="4">
        <v>1</v>
      </c>
      <c r="S4472" s="10">
        <v>417.35</v>
      </c>
      <c r="T4472" s="11">
        <v>0</v>
      </c>
    </row>
    <row r="4473" spans="1:20" x14ac:dyDescent="0.2">
      <c r="A4473" s="3" t="s">
        <v>161</v>
      </c>
      <c r="B4473" s="3" t="s">
        <v>162</v>
      </c>
      <c r="C4473" s="4" t="s">
        <v>154</v>
      </c>
      <c r="D4473" s="3" t="s">
        <v>85</v>
      </c>
      <c r="E4473" s="5">
        <v>7.5</v>
      </c>
      <c r="F4473" s="4">
        <v>1</v>
      </c>
      <c r="G4473" s="5">
        <v>0.1875</v>
      </c>
      <c r="H4473" s="5">
        <v>0.1875</v>
      </c>
      <c r="I4473" s="4">
        <v>154</v>
      </c>
      <c r="J4473" s="6">
        <v>0.64935064935064901</v>
      </c>
      <c r="K4473" s="7">
        <v>3.8</v>
      </c>
      <c r="L4473" s="6">
        <v>0</v>
      </c>
      <c r="M4473" s="5">
        <v>0</v>
      </c>
      <c r="N4473" s="5">
        <v>0</v>
      </c>
      <c r="O4473" s="5">
        <v>0.1875</v>
      </c>
      <c r="P4473" s="5">
        <v>-0.1875</v>
      </c>
      <c r="Q4473" s="8">
        <v>-1</v>
      </c>
      <c r="R4473" s="4">
        <v>0</v>
      </c>
      <c r="S4473" s="10" t="s">
        <v>33</v>
      </c>
      <c r="T4473" s="11">
        <v>0</v>
      </c>
    </row>
    <row r="4474" spans="1:20" x14ac:dyDescent="0.2">
      <c r="A4474" s="3" t="s">
        <v>161</v>
      </c>
      <c r="B4474" s="3" t="s">
        <v>162</v>
      </c>
      <c r="C4474" s="4" t="s">
        <v>154</v>
      </c>
      <c r="D4474" s="3" t="s">
        <v>85</v>
      </c>
      <c r="E4474" s="5">
        <v>7.5</v>
      </c>
      <c r="F4474" s="4">
        <v>1</v>
      </c>
      <c r="G4474" s="5">
        <v>0.23749999999999999</v>
      </c>
      <c r="H4474" s="5">
        <v>0.23749999999999999</v>
      </c>
      <c r="I4474" s="4">
        <v>1669</v>
      </c>
      <c r="J4474" s="6">
        <v>5.9916117435590201E-2</v>
      </c>
      <c r="K4474" s="7">
        <v>2.8492510485320599</v>
      </c>
      <c r="L4474" s="6">
        <v>0</v>
      </c>
      <c r="M4474" s="5">
        <v>0</v>
      </c>
      <c r="N4474" s="5">
        <v>0</v>
      </c>
      <c r="O4474" s="5">
        <v>0.23749999999999999</v>
      </c>
      <c r="P4474" s="5">
        <v>-0.23749999999999999</v>
      </c>
      <c r="Q4474" s="8">
        <v>-1</v>
      </c>
      <c r="R4474" s="4">
        <v>0</v>
      </c>
      <c r="S4474" s="10" t="s">
        <v>33</v>
      </c>
      <c r="T4474" s="11">
        <v>0</v>
      </c>
    </row>
    <row r="4475" spans="1:20" x14ac:dyDescent="0.2">
      <c r="A4475" s="3" t="s">
        <v>161</v>
      </c>
      <c r="B4475" s="3" t="s">
        <v>162</v>
      </c>
      <c r="C4475" s="4" t="s">
        <v>154</v>
      </c>
      <c r="D4475" s="3" t="s">
        <v>85</v>
      </c>
      <c r="E4475" s="5">
        <v>7.5</v>
      </c>
      <c r="F4475" s="4">
        <v>1</v>
      </c>
      <c r="G4475" s="5">
        <v>0.23749999999999999</v>
      </c>
      <c r="H4475" s="5">
        <v>0.23749999999999999</v>
      </c>
      <c r="I4475" s="4">
        <v>138</v>
      </c>
      <c r="J4475" s="6">
        <v>0.72463768115941996</v>
      </c>
      <c r="K4475" s="7">
        <v>2.1673913043478299</v>
      </c>
      <c r="L4475" s="6">
        <v>0</v>
      </c>
      <c r="M4475" s="5">
        <v>0</v>
      </c>
      <c r="N4475" s="5">
        <v>0</v>
      </c>
      <c r="O4475" s="5">
        <v>0.23749999999999999</v>
      </c>
      <c r="P4475" s="5">
        <v>-0.23749999999999999</v>
      </c>
      <c r="Q4475" s="8">
        <v>-1</v>
      </c>
      <c r="R4475" s="4">
        <v>0</v>
      </c>
      <c r="S4475" s="10" t="s">
        <v>33</v>
      </c>
      <c r="T4475" s="11">
        <v>0</v>
      </c>
    </row>
    <row r="4476" spans="1:20" x14ac:dyDescent="0.2">
      <c r="A4476" s="3" t="s">
        <v>161</v>
      </c>
      <c r="B4476" s="3" t="s">
        <v>162</v>
      </c>
      <c r="C4476" s="4" t="s">
        <v>154</v>
      </c>
      <c r="D4476" s="3" t="s">
        <v>85</v>
      </c>
      <c r="E4476" s="5">
        <v>7.5</v>
      </c>
      <c r="F4476" s="4">
        <v>1</v>
      </c>
      <c r="G4476" s="5">
        <v>0.32500000000000001</v>
      </c>
      <c r="H4476" s="5">
        <v>0.32500000000000001</v>
      </c>
      <c r="I4476" s="4">
        <v>2316</v>
      </c>
      <c r="J4476" s="6">
        <v>4.3177892918825601E-2</v>
      </c>
      <c r="K4476" s="7">
        <v>4.5443868739205504</v>
      </c>
      <c r="L4476" s="6">
        <v>0</v>
      </c>
      <c r="M4476" s="5">
        <v>0</v>
      </c>
      <c r="N4476" s="5">
        <v>0</v>
      </c>
      <c r="O4476" s="5">
        <v>0.32500000000000001</v>
      </c>
      <c r="P4476" s="5">
        <v>-0.32500000000000001</v>
      </c>
      <c r="Q4476" s="8">
        <v>-1</v>
      </c>
      <c r="R4476" s="4">
        <v>0</v>
      </c>
      <c r="S4476" s="10" t="s">
        <v>33</v>
      </c>
      <c r="T4476" s="11">
        <v>0</v>
      </c>
    </row>
    <row r="4477" spans="1:20" x14ac:dyDescent="0.2">
      <c r="A4477" s="3" t="s">
        <v>161</v>
      </c>
      <c r="B4477" s="3" t="s">
        <v>162</v>
      </c>
      <c r="C4477" s="4" t="s">
        <v>154</v>
      </c>
      <c r="D4477" s="3" t="s">
        <v>85</v>
      </c>
      <c r="E4477" s="5">
        <v>7.5</v>
      </c>
      <c r="F4477" s="4">
        <v>2</v>
      </c>
      <c r="G4477" s="5">
        <v>0.57499999999999996</v>
      </c>
      <c r="H4477" s="5">
        <v>0.28749999999999998</v>
      </c>
      <c r="I4477" s="4">
        <v>2013</v>
      </c>
      <c r="J4477" s="6">
        <v>9.9354197714853501E-2</v>
      </c>
      <c r="K4477" s="7">
        <v>4.11897665176354</v>
      </c>
      <c r="L4477" s="6">
        <v>0</v>
      </c>
      <c r="M4477" s="5">
        <v>0</v>
      </c>
      <c r="N4477" s="5">
        <v>0</v>
      </c>
      <c r="O4477" s="5">
        <v>0.57499999999999996</v>
      </c>
      <c r="P4477" s="5">
        <v>-0.57499999999999996</v>
      </c>
      <c r="Q4477" s="8">
        <v>-1</v>
      </c>
      <c r="R4477" s="4">
        <v>0</v>
      </c>
      <c r="S4477" s="10" t="s">
        <v>33</v>
      </c>
      <c r="T4477" s="11">
        <v>0</v>
      </c>
    </row>
    <row r="4478" spans="1:20" x14ac:dyDescent="0.2">
      <c r="A4478" s="3" t="s">
        <v>161</v>
      </c>
      <c r="B4478" s="3" t="s">
        <v>162</v>
      </c>
      <c r="C4478" s="4" t="s">
        <v>154</v>
      </c>
      <c r="D4478" s="3" t="s">
        <v>85</v>
      </c>
      <c r="E4478" s="5">
        <v>7.5</v>
      </c>
      <c r="F4478" s="4">
        <v>2</v>
      </c>
      <c r="G4478" s="5">
        <v>0.65</v>
      </c>
      <c r="H4478" s="5">
        <v>0.32500000000000001</v>
      </c>
      <c r="I4478" s="4">
        <v>144</v>
      </c>
      <c r="J4478" s="6">
        <v>1.3888888888888899</v>
      </c>
      <c r="K4478" s="7">
        <v>2.81388888888889</v>
      </c>
      <c r="L4478" s="6">
        <v>0</v>
      </c>
      <c r="M4478" s="5">
        <v>0</v>
      </c>
      <c r="N4478" s="5">
        <v>0</v>
      </c>
      <c r="O4478" s="5">
        <v>0.65</v>
      </c>
      <c r="P4478" s="5">
        <v>-0.65</v>
      </c>
      <c r="Q4478" s="8">
        <v>-1</v>
      </c>
      <c r="R4478" s="4">
        <v>0</v>
      </c>
      <c r="S4478" s="10" t="s">
        <v>33</v>
      </c>
      <c r="T4478" s="11">
        <v>0</v>
      </c>
    </row>
    <row r="4479" spans="1:20" x14ac:dyDescent="0.2">
      <c r="A4479" s="3" t="s">
        <v>161</v>
      </c>
      <c r="B4479" s="3" t="s">
        <v>162</v>
      </c>
      <c r="C4479" s="4" t="s">
        <v>154</v>
      </c>
      <c r="D4479" s="3" t="s">
        <v>85</v>
      </c>
      <c r="E4479" s="5">
        <v>7.5</v>
      </c>
      <c r="F4479" s="4">
        <v>2</v>
      </c>
      <c r="G4479" s="5">
        <v>0.77500000000000002</v>
      </c>
      <c r="H4479" s="5">
        <v>0.38750000000000001</v>
      </c>
      <c r="I4479" s="4">
        <v>86</v>
      </c>
      <c r="J4479" s="6">
        <v>2.32558139534884</v>
      </c>
      <c r="K4479" s="7">
        <v>2.6069767441860501</v>
      </c>
      <c r="L4479" s="6">
        <v>0</v>
      </c>
      <c r="M4479" s="5">
        <v>0</v>
      </c>
      <c r="N4479" s="5">
        <v>0</v>
      </c>
      <c r="O4479" s="5">
        <v>0.77500000000000002</v>
      </c>
      <c r="P4479" s="5">
        <v>-0.77500000000000002</v>
      </c>
      <c r="Q4479" s="8">
        <v>-1</v>
      </c>
      <c r="R4479" s="4">
        <v>0</v>
      </c>
      <c r="S4479" s="10" t="s">
        <v>33</v>
      </c>
      <c r="T4479" s="11">
        <v>0</v>
      </c>
    </row>
    <row r="4480" spans="1:20" x14ac:dyDescent="0.2">
      <c r="A4480" s="3" t="s">
        <v>161</v>
      </c>
      <c r="B4480" s="3" t="s">
        <v>162</v>
      </c>
      <c r="C4480" s="4" t="s">
        <v>154</v>
      </c>
      <c r="D4480" s="3" t="s">
        <v>85</v>
      </c>
      <c r="E4480" s="5">
        <v>7.5</v>
      </c>
      <c r="F4480" s="4">
        <v>2</v>
      </c>
      <c r="G4480" s="5">
        <v>0.8</v>
      </c>
      <c r="H4480" s="5">
        <v>0.4</v>
      </c>
      <c r="I4480" s="4">
        <v>112</v>
      </c>
      <c r="J4480" s="6">
        <v>1.78571428571429</v>
      </c>
      <c r="K4480" s="7">
        <v>4.3919642857142902</v>
      </c>
      <c r="L4480" s="6">
        <v>0</v>
      </c>
      <c r="M4480" s="5">
        <v>0</v>
      </c>
      <c r="N4480" s="5">
        <v>0</v>
      </c>
      <c r="O4480" s="5">
        <v>0.8</v>
      </c>
      <c r="P4480" s="5">
        <v>-0.8</v>
      </c>
      <c r="Q4480" s="8">
        <v>-1</v>
      </c>
      <c r="R4480" s="4">
        <v>0</v>
      </c>
      <c r="S4480" s="10" t="s">
        <v>33</v>
      </c>
      <c r="T4480" s="11">
        <v>0</v>
      </c>
    </row>
    <row r="4481" spans="1:20" x14ac:dyDescent="0.2">
      <c r="A4481" s="3" t="s">
        <v>161</v>
      </c>
      <c r="B4481" s="3" t="s">
        <v>162</v>
      </c>
      <c r="C4481" s="4" t="s">
        <v>154</v>
      </c>
      <c r="D4481" s="3" t="s">
        <v>85</v>
      </c>
      <c r="E4481" s="5">
        <v>7.5</v>
      </c>
      <c r="F4481" s="4">
        <v>2</v>
      </c>
      <c r="G4481" s="5">
        <v>0.8</v>
      </c>
      <c r="H4481" s="5">
        <v>0.4</v>
      </c>
      <c r="I4481" s="4">
        <v>344</v>
      </c>
      <c r="J4481" s="6">
        <v>0.581395348837209</v>
      </c>
      <c r="K4481" s="7">
        <v>4.7389534883720899</v>
      </c>
      <c r="L4481" s="6">
        <v>0</v>
      </c>
      <c r="M4481" s="5">
        <v>0</v>
      </c>
      <c r="N4481" s="5">
        <v>0</v>
      </c>
      <c r="O4481" s="5">
        <v>0.8</v>
      </c>
      <c r="P4481" s="5">
        <v>-0.8</v>
      </c>
      <c r="Q4481" s="8">
        <v>-1</v>
      </c>
      <c r="R4481" s="4">
        <v>0</v>
      </c>
      <c r="S4481" s="10" t="s">
        <v>33</v>
      </c>
      <c r="T4481" s="11">
        <v>0</v>
      </c>
    </row>
    <row r="4482" spans="1:20" x14ac:dyDescent="0.2">
      <c r="A4482" s="3" t="s">
        <v>161</v>
      </c>
      <c r="B4482" s="3" t="s">
        <v>162</v>
      </c>
      <c r="C4482" s="4" t="s">
        <v>154</v>
      </c>
      <c r="D4482" s="3" t="s">
        <v>85</v>
      </c>
      <c r="E4482" s="5">
        <v>7.5</v>
      </c>
      <c r="F4482" s="4">
        <v>3</v>
      </c>
      <c r="G4482" s="5">
        <v>0.87499998750000008</v>
      </c>
      <c r="H4482" s="5">
        <v>0.29166666250000001</v>
      </c>
      <c r="I4482" s="4">
        <v>389</v>
      </c>
      <c r="J4482" s="6">
        <v>0.77120822622107998</v>
      </c>
      <c r="K4482" s="7">
        <v>3.4953727506426699</v>
      </c>
      <c r="L4482" s="6">
        <v>0</v>
      </c>
      <c r="M4482" s="5">
        <v>0</v>
      </c>
      <c r="N4482" s="5">
        <v>0</v>
      </c>
      <c r="O4482" s="5">
        <v>0.87499998750000008</v>
      </c>
      <c r="P4482" s="5">
        <v>-0.87499998750000008</v>
      </c>
      <c r="Q4482" s="8">
        <v>-1</v>
      </c>
      <c r="R4482" s="4">
        <v>0</v>
      </c>
      <c r="S4482" s="10" t="s">
        <v>33</v>
      </c>
      <c r="T4482" s="11">
        <v>0</v>
      </c>
    </row>
    <row r="4483" spans="1:20" x14ac:dyDescent="0.2">
      <c r="A4483" s="3" t="s">
        <v>161</v>
      </c>
      <c r="B4483" s="3" t="s">
        <v>162</v>
      </c>
      <c r="C4483" s="4" t="s">
        <v>154</v>
      </c>
      <c r="D4483" s="3" t="s">
        <v>85</v>
      </c>
      <c r="E4483" s="5">
        <v>7.5</v>
      </c>
      <c r="F4483" s="4">
        <v>5</v>
      </c>
      <c r="G4483" s="5">
        <v>1.2749999999999999</v>
      </c>
      <c r="H4483" s="5">
        <v>0.255</v>
      </c>
      <c r="I4483" s="4">
        <v>691</v>
      </c>
      <c r="J4483" s="6">
        <v>0.72358900144717797</v>
      </c>
      <c r="K4483" s="7">
        <v>4.0748191027496397</v>
      </c>
      <c r="L4483" s="6">
        <v>0</v>
      </c>
      <c r="M4483" s="5">
        <v>0</v>
      </c>
      <c r="N4483" s="5">
        <v>0</v>
      </c>
      <c r="O4483" s="5">
        <v>1.2749999999999999</v>
      </c>
      <c r="P4483" s="5">
        <v>-1.2749999999999999</v>
      </c>
      <c r="Q4483" s="8">
        <v>-1</v>
      </c>
      <c r="R4483" s="4">
        <v>0</v>
      </c>
      <c r="S4483" s="10" t="s">
        <v>33</v>
      </c>
      <c r="T4483" s="11">
        <v>0</v>
      </c>
    </row>
    <row r="4484" spans="1:20" x14ac:dyDescent="0.2">
      <c r="A4484" s="3" t="s">
        <v>161</v>
      </c>
      <c r="B4484" s="3" t="s">
        <v>162</v>
      </c>
      <c r="C4484" s="4" t="s">
        <v>154</v>
      </c>
      <c r="D4484" s="3" t="s">
        <v>85</v>
      </c>
      <c r="E4484" s="5">
        <v>7.5</v>
      </c>
      <c r="F4484" s="4">
        <v>8</v>
      </c>
      <c r="G4484" s="5">
        <v>1.65</v>
      </c>
      <c r="H4484" s="5">
        <v>0.20624999999999999</v>
      </c>
      <c r="I4484" s="4">
        <v>794</v>
      </c>
      <c r="J4484" s="6">
        <v>1.0075566750629701</v>
      </c>
      <c r="K4484" s="7">
        <v>3.04433249370277</v>
      </c>
      <c r="L4484" s="6">
        <v>0</v>
      </c>
      <c r="M4484" s="5">
        <v>0</v>
      </c>
      <c r="N4484" s="5">
        <v>0</v>
      </c>
      <c r="O4484" s="5">
        <v>1.65</v>
      </c>
      <c r="P4484" s="5">
        <v>-1.65</v>
      </c>
      <c r="Q4484" s="8">
        <v>-1</v>
      </c>
      <c r="R4484" s="4">
        <v>0</v>
      </c>
      <c r="S4484" s="10" t="s">
        <v>33</v>
      </c>
      <c r="T4484" s="11">
        <v>0</v>
      </c>
    </row>
    <row r="4485" spans="1:20" x14ac:dyDescent="0.2">
      <c r="A4485" s="3" t="s">
        <v>161</v>
      </c>
      <c r="B4485" s="3" t="s">
        <v>162</v>
      </c>
      <c r="C4485" s="4" t="s">
        <v>154</v>
      </c>
      <c r="D4485" s="3" t="s">
        <v>85</v>
      </c>
      <c r="E4485" s="5">
        <v>7.5</v>
      </c>
      <c r="F4485" s="4">
        <v>7</v>
      </c>
      <c r="G4485" s="5">
        <v>2.1749999249999998</v>
      </c>
      <c r="H4485" s="5">
        <v>0.31071427499999998</v>
      </c>
      <c r="I4485" s="4">
        <v>585</v>
      </c>
      <c r="J4485" s="6">
        <v>1.1965811965812001</v>
      </c>
      <c r="K4485" s="7">
        <v>3.56239316239316</v>
      </c>
      <c r="L4485" s="6">
        <v>0</v>
      </c>
      <c r="M4485" s="5">
        <v>0</v>
      </c>
      <c r="N4485" s="5">
        <v>0</v>
      </c>
      <c r="O4485" s="5">
        <v>2.1749999249999998</v>
      </c>
      <c r="P4485" s="5">
        <v>-2.1749999249999998</v>
      </c>
      <c r="Q4485" s="8">
        <v>-1</v>
      </c>
      <c r="R4485" s="4">
        <v>0</v>
      </c>
      <c r="S4485" s="10" t="s">
        <v>33</v>
      </c>
      <c r="T4485" s="11">
        <v>0</v>
      </c>
    </row>
    <row r="4486" spans="1:20" x14ac:dyDescent="0.2">
      <c r="A4486" s="3" t="s">
        <v>161</v>
      </c>
      <c r="B4486" s="3" t="s">
        <v>162</v>
      </c>
      <c r="C4486" s="4" t="s">
        <v>154</v>
      </c>
      <c r="D4486" s="3" t="s">
        <v>85</v>
      </c>
      <c r="E4486" s="5">
        <v>7.5</v>
      </c>
      <c r="F4486" s="4">
        <v>1</v>
      </c>
      <c r="G4486" s="5">
        <v>2.3374999999999999</v>
      </c>
      <c r="H4486" s="5">
        <v>2.3374999999999999</v>
      </c>
      <c r="I4486" s="4">
        <v>88</v>
      </c>
      <c r="J4486" s="6">
        <v>1.13636363636364</v>
      </c>
      <c r="K4486" s="7">
        <v>2.3465909090909101</v>
      </c>
      <c r="L4486" s="6">
        <v>0</v>
      </c>
      <c r="M4486" s="5">
        <v>0</v>
      </c>
      <c r="N4486" s="5">
        <v>0</v>
      </c>
      <c r="O4486" s="5">
        <v>2.3374999999999999</v>
      </c>
      <c r="P4486" s="5">
        <v>-2.3374999999999999</v>
      </c>
      <c r="Q4486" s="8">
        <v>-1</v>
      </c>
      <c r="R4486" s="4">
        <v>0</v>
      </c>
      <c r="S4486" s="10" t="s">
        <v>33</v>
      </c>
      <c r="T4486" s="11">
        <v>0</v>
      </c>
    </row>
    <row r="4487" spans="1:20" x14ac:dyDescent="0.2">
      <c r="A4487" s="3" t="s">
        <v>161</v>
      </c>
      <c r="B4487" s="3" t="s">
        <v>162</v>
      </c>
      <c r="C4487" s="4" t="s">
        <v>154</v>
      </c>
      <c r="D4487" s="3" t="s">
        <v>85</v>
      </c>
      <c r="E4487" s="5">
        <v>7.5</v>
      </c>
      <c r="F4487" s="4">
        <v>12</v>
      </c>
      <c r="G4487" s="5">
        <v>3.7875000000000001</v>
      </c>
      <c r="H4487" s="5">
        <v>0.31562499999999999</v>
      </c>
      <c r="I4487" s="4">
        <v>831</v>
      </c>
      <c r="J4487" s="6">
        <v>1.44404332129964</v>
      </c>
      <c r="K4487" s="7">
        <v>3.6772563176895301</v>
      </c>
      <c r="L4487" s="6">
        <v>0</v>
      </c>
      <c r="M4487" s="5">
        <v>0</v>
      </c>
      <c r="N4487" s="5">
        <v>0</v>
      </c>
      <c r="O4487" s="5">
        <v>3.7875000000000001</v>
      </c>
      <c r="P4487" s="5">
        <v>-3.7875000000000001</v>
      </c>
      <c r="Q4487" s="8">
        <v>-1</v>
      </c>
      <c r="R4487" s="4">
        <v>0</v>
      </c>
      <c r="S4487" s="10" t="s">
        <v>33</v>
      </c>
      <c r="T4487" s="11">
        <v>0</v>
      </c>
    </row>
    <row r="4488" spans="1:20" x14ac:dyDescent="0.2">
      <c r="A4488" s="3" t="s">
        <v>161</v>
      </c>
      <c r="B4488" s="3" t="s">
        <v>162</v>
      </c>
      <c r="C4488" s="4" t="s">
        <v>154</v>
      </c>
      <c r="D4488" s="3" t="s">
        <v>85</v>
      </c>
      <c r="E4488" s="5">
        <v>7.5</v>
      </c>
      <c r="F4488" s="4">
        <v>1</v>
      </c>
      <c r="G4488" s="5">
        <v>4.625</v>
      </c>
      <c r="H4488" s="5">
        <v>4.625</v>
      </c>
      <c r="I4488" s="4">
        <v>19</v>
      </c>
      <c r="J4488" s="6">
        <v>5.2631578947368398</v>
      </c>
      <c r="K4488" s="7">
        <v>1.5263157894736801</v>
      </c>
      <c r="L4488" s="6">
        <v>0</v>
      </c>
      <c r="M4488" s="5">
        <v>0</v>
      </c>
      <c r="N4488" s="5">
        <v>0</v>
      </c>
      <c r="O4488" s="5">
        <v>4.625</v>
      </c>
      <c r="P4488" s="5">
        <v>-4.625</v>
      </c>
      <c r="Q4488" s="8">
        <v>-1</v>
      </c>
      <c r="R4488" s="4">
        <v>0</v>
      </c>
      <c r="S4488" s="10" t="s">
        <v>33</v>
      </c>
      <c r="T4488" s="11">
        <v>0</v>
      </c>
    </row>
    <row r="4489" spans="1:20" x14ac:dyDescent="0.2">
      <c r="A4489" s="3" t="s">
        <v>161</v>
      </c>
      <c r="B4489" s="3" t="s">
        <v>162</v>
      </c>
      <c r="C4489" s="4" t="s">
        <v>154</v>
      </c>
      <c r="D4489" s="3" t="s">
        <v>85</v>
      </c>
      <c r="E4489" s="5">
        <v>7.5</v>
      </c>
      <c r="F4489" s="4">
        <v>13</v>
      </c>
      <c r="G4489" s="5">
        <v>4.6874998625000002</v>
      </c>
      <c r="H4489" s="5">
        <v>0.36057691250000001</v>
      </c>
      <c r="I4489" s="4">
        <v>11166</v>
      </c>
      <c r="J4489" s="6">
        <v>0.11642486118574201</v>
      </c>
      <c r="K4489" s="7">
        <v>2.11241268135411</v>
      </c>
      <c r="L4489" s="6">
        <v>0</v>
      </c>
      <c r="M4489" s="5">
        <v>0</v>
      </c>
      <c r="N4489" s="5">
        <v>0</v>
      </c>
      <c r="O4489" s="5">
        <v>4.6874998625000002</v>
      </c>
      <c r="P4489" s="5">
        <v>-4.6874998625000002</v>
      </c>
      <c r="Q4489" s="8">
        <v>-1</v>
      </c>
      <c r="R4489" s="4">
        <v>0</v>
      </c>
      <c r="S4489" s="10" t="s">
        <v>33</v>
      </c>
      <c r="T4489" s="11">
        <v>0</v>
      </c>
    </row>
    <row r="4490" spans="1:20" x14ac:dyDescent="0.2">
      <c r="A4490" s="3" t="s">
        <v>161</v>
      </c>
      <c r="B4490" s="3" t="s">
        <v>162</v>
      </c>
      <c r="C4490" s="4" t="s">
        <v>154</v>
      </c>
      <c r="D4490" s="3" t="s">
        <v>85</v>
      </c>
      <c r="E4490" s="5">
        <v>7.5</v>
      </c>
      <c r="F4490" s="4">
        <v>18</v>
      </c>
      <c r="G4490" s="5">
        <v>4.6999997999999996</v>
      </c>
      <c r="H4490" s="5">
        <v>0.26111109999999998</v>
      </c>
      <c r="I4490" s="4">
        <v>1979</v>
      </c>
      <c r="J4490" s="6">
        <v>0.90955027791814103</v>
      </c>
      <c r="K4490" s="7">
        <v>4.6851440121273402</v>
      </c>
      <c r="L4490" s="6">
        <v>0</v>
      </c>
      <c r="M4490" s="5">
        <v>0</v>
      </c>
      <c r="N4490" s="5">
        <v>0</v>
      </c>
      <c r="O4490" s="5">
        <v>4.6999997999999996</v>
      </c>
      <c r="P4490" s="5">
        <v>-4.6999997999999996</v>
      </c>
      <c r="Q4490" s="8">
        <v>-1</v>
      </c>
      <c r="R4490" s="4">
        <v>0</v>
      </c>
      <c r="S4490" s="10" t="s">
        <v>33</v>
      </c>
      <c r="T4490" s="11">
        <v>0</v>
      </c>
    </row>
    <row r="4491" spans="1:20" x14ac:dyDescent="0.2">
      <c r="A4491" s="3" t="s">
        <v>161</v>
      </c>
      <c r="B4491" s="3" t="s">
        <v>162</v>
      </c>
      <c r="C4491" s="4" t="s">
        <v>154</v>
      </c>
      <c r="D4491" s="3" t="s">
        <v>85</v>
      </c>
      <c r="E4491" s="5">
        <v>7.5</v>
      </c>
      <c r="F4491" s="4">
        <v>18</v>
      </c>
      <c r="G4491" s="5">
        <v>5.0625</v>
      </c>
      <c r="H4491" s="5">
        <v>0.28125</v>
      </c>
      <c r="I4491" s="4">
        <v>44745</v>
      </c>
      <c r="J4491" s="6">
        <v>4.0227958431109601E-2</v>
      </c>
      <c r="K4491" s="7">
        <v>1.6110559839088201</v>
      </c>
      <c r="L4491" s="6">
        <v>0</v>
      </c>
      <c r="M4491" s="5">
        <v>0</v>
      </c>
      <c r="N4491" s="5">
        <v>0</v>
      </c>
      <c r="O4491" s="5">
        <v>5.0625</v>
      </c>
      <c r="P4491" s="5">
        <v>-5.0625</v>
      </c>
      <c r="Q4491" s="8">
        <v>-1</v>
      </c>
      <c r="R4491" s="4">
        <v>0</v>
      </c>
      <c r="S4491" s="10" t="s">
        <v>33</v>
      </c>
      <c r="T4491" s="11">
        <v>0</v>
      </c>
    </row>
    <row r="4492" spans="1:20" x14ac:dyDescent="0.2">
      <c r="A4492" s="3" t="s">
        <v>161</v>
      </c>
      <c r="B4492" s="3" t="s">
        <v>162</v>
      </c>
      <c r="C4492" s="4" t="s">
        <v>154</v>
      </c>
      <c r="D4492" s="3" t="s">
        <v>85</v>
      </c>
      <c r="E4492" s="5">
        <v>7.5</v>
      </c>
      <c r="F4492" s="4">
        <v>4</v>
      </c>
      <c r="G4492" s="5">
        <v>5.3125</v>
      </c>
      <c r="H4492" s="5">
        <v>1.328125</v>
      </c>
      <c r="I4492" s="4">
        <v>449</v>
      </c>
      <c r="J4492" s="6">
        <v>0.89086859688196007</v>
      </c>
      <c r="K4492" s="7">
        <v>2.15679287305122</v>
      </c>
      <c r="L4492" s="6">
        <v>0</v>
      </c>
      <c r="M4492" s="5">
        <v>0</v>
      </c>
      <c r="N4492" s="5">
        <v>0</v>
      </c>
      <c r="O4492" s="5">
        <v>5.3125</v>
      </c>
      <c r="P4492" s="5">
        <v>-5.3125</v>
      </c>
      <c r="Q4492" s="8">
        <v>-1</v>
      </c>
      <c r="R4492" s="4">
        <v>0</v>
      </c>
      <c r="S4492" s="10" t="s">
        <v>33</v>
      </c>
      <c r="T4492" s="11">
        <v>0</v>
      </c>
    </row>
    <row r="4493" spans="1:20" x14ac:dyDescent="0.2">
      <c r="A4493" s="3" t="s">
        <v>161</v>
      </c>
      <c r="B4493" s="3" t="s">
        <v>162</v>
      </c>
      <c r="C4493" s="4" t="s">
        <v>154</v>
      </c>
      <c r="D4493" s="3" t="s">
        <v>85</v>
      </c>
      <c r="E4493" s="5">
        <v>7.5</v>
      </c>
      <c r="F4493" s="4">
        <v>34</v>
      </c>
      <c r="G4493" s="5">
        <v>5.6624998250000003</v>
      </c>
      <c r="H4493" s="5">
        <v>0.16654411250000001</v>
      </c>
      <c r="I4493" s="4">
        <v>115052</v>
      </c>
      <c r="J4493" s="6">
        <v>2.9551854813475602E-2</v>
      </c>
      <c r="K4493" s="7">
        <v>1.8642813684247099</v>
      </c>
      <c r="L4493" s="6">
        <v>0</v>
      </c>
      <c r="M4493" s="5">
        <v>0</v>
      </c>
      <c r="N4493" s="5">
        <v>0</v>
      </c>
      <c r="O4493" s="5">
        <v>5.6624998250000003</v>
      </c>
      <c r="P4493" s="5">
        <v>-5.6624998250000003</v>
      </c>
      <c r="Q4493" s="8">
        <v>-1</v>
      </c>
      <c r="R4493" s="4">
        <v>0</v>
      </c>
      <c r="S4493" s="10" t="s">
        <v>33</v>
      </c>
      <c r="T4493" s="11">
        <v>0</v>
      </c>
    </row>
    <row r="4494" spans="1:20" x14ac:dyDescent="0.2">
      <c r="A4494" s="3" t="s">
        <v>161</v>
      </c>
      <c r="B4494" s="3" t="s">
        <v>162</v>
      </c>
      <c r="C4494" s="4" t="s">
        <v>154</v>
      </c>
      <c r="D4494" s="3" t="s">
        <v>85</v>
      </c>
      <c r="E4494" s="5">
        <v>7.5</v>
      </c>
      <c r="F4494" s="4">
        <v>32</v>
      </c>
      <c r="G4494" s="5">
        <v>6.8624999999999998</v>
      </c>
      <c r="H4494" s="5">
        <v>0.21445312499999999</v>
      </c>
      <c r="I4494" s="4">
        <v>26344</v>
      </c>
      <c r="J4494" s="6">
        <v>0.12146978439113301</v>
      </c>
      <c r="K4494" s="7">
        <v>1.3119002429395701</v>
      </c>
      <c r="L4494" s="6">
        <v>0</v>
      </c>
      <c r="M4494" s="5">
        <v>0</v>
      </c>
      <c r="N4494" s="5">
        <v>0</v>
      </c>
      <c r="O4494" s="5">
        <v>6.8624999999999998</v>
      </c>
      <c r="P4494" s="5">
        <v>-6.8624999999999998</v>
      </c>
      <c r="Q4494" s="8">
        <v>-1</v>
      </c>
      <c r="R4494" s="4">
        <v>0</v>
      </c>
      <c r="S4494" s="10" t="s">
        <v>33</v>
      </c>
      <c r="T4494" s="11">
        <v>0</v>
      </c>
    </row>
    <row r="4495" spans="1:20" x14ac:dyDescent="0.2">
      <c r="A4495" s="3" t="s">
        <v>161</v>
      </c>
      <c r="B4495" s="3" t="s">
        <v>162</v>
      </c>
      <c r="C4495" s="4" t="s">
        <v>154</v>
      </c>
      <c r="D4495" s="3" t="s">
        <v>85</v>
      </c>
      <c r="E4495" s="5">
        <v>7.5</v>
      </c>
      <c r="F4495" s="4">
        <v>9</v>
      </c>
      <c r="G4495" s="5">
        <v>7.6624999874999995</v>
      </c>
      <c r="H4495" s="5">
        <v>0.85138888749999997</v>
      </c>
      <c r="I4495" s="4">
        <v>293</v>
      </c>
      <c r="J4495" s="6">
        <v>3.0716723549488099</v>
      </c>
      <c r="K4495" s="7">
        <v>3.3662116040955601</v>
      </c>
      <c r="L4495" s="6">
        <v>0</v>
      </c>
      <c r="M4495" s="5">
        <v>0</v>
      </c>
      <c r="N4495" s="5">
        <v>0</v>
      </c>
      <c r="O4495" s="5">
        <v>7.6624999874999995</v>
      </c>
      <c r="P4495" s="5">
        <v>-7.6624999874999995</v>
      </c>
      <c r="Q4495" s="8">
        <v>-1</v>
      </c>
      <c r="R4495" s="4">
        <v>0</v>
      </c>
      <c r="S4495" s="10" t="s">
        <v>33</v>
      </c>
      <c r="T4495" s="11">
        <v>0</v>
      </c>
    </row>
    <row r="4496" spans="1:20" x14ac:dyDescent="0.2">
      <c r="A4496" s="3" t="s">
        <v>161</v>
      </c>
      <c r="B4496" s="3" t="s">
        <v>162</v>
      </c>
      <c r="C4496" s="4" t="s">
        <v>154</v>
      </c>
      <c r="D4496" s="3" t="s">
        <v>85</v>
      </c>
      <c r="E4496" s="5">
        <v>7.5</v>
      </c>
      <c r="F4496" s="4">
        <v>28</v>
      </c>
      <c r="G4496" s="5">
        <v>8.7874996999999997</v>
      </c>
      <c r="H4496" s="5">
        <v>0.31383927499999997</v>
      </c>
      <c r="I4496" s="4">
        <v>7590</v>
      </c>
      <c r="J4496" s="6">
        <v>0.36890645586297799</v>
      </c>
      <c r="K4496" s="7">
        <v>2.6786297760210802</v>
      </c>
      <c r="L4496" s="6">
        <v>0</v>
      </c>
      <c r="M4496" s="5">
        <v>0</v>
      </c>
      <c r="N4496" s="5">
        <v>0</v>
      </c>
      <c r="O4496" s="5">
        <v>8.7874996999999997</v>
      </c>
      <c r="P4496" s="5">
        <v>-8.7874996999999997</v>
      </c>
      <c r="Q4496" s="8">
        <v>-1</v>
      </c>
      <c r="R4496" s="4">
        <v>0</v>
      </c>
      <c r="S4496" s="10" t="s">
        <v>33</v>
      </c>
      <c r="T4496" s="11">
        <v>0</v>
      </c>
    </row>
    <row r="4497" spans="1:20" x14ac:dyDescent="0.2">
      <c r="A4497" s="3" t="s">
        <v>161</v>
      </c>
      <c r="B4497" s="3" t="s">
        <v>162</v>
      </c>
      <c r="C4497" s="4" t="s">
        <v>154</v>
      </c>
      <c r="D4497" s="3" t="s">
        <v>85</v>
      </c>
      <c r="E4497" s="5">
        <v>7.5</v>
      </c>
      <c r="F4497" s="4">
        <v>3</v>
      </c>
      <c r="G4497" s="5">
        <v>8.8624999874999997</v>
      </c>
      <c r="H4497" s="5">
        <v>2.9541666625</v>
      </c>
      <c r="I4497" s="4">
        <v>718</v>
      </c>
      <c r="J4497" s="6">
        <v>0.41782729805013902</v>
      </c>
      <c r="K4497" s="7">
        <v>2.4611420612813402</v>
      </c>
      <c r="L4497" s="6">
        <v>0</v>
      </c>
      <c r="M4497" s="5">
        <v>0</v>
      </c>
      <c r="N4497" s="5">
        <v>0</v>
      </c>
      <c r="O4497" s="5">
        <v>8.8624999874999997</v>
      </c>
      <c r="P4497" s="5">
        <v>-8.8624999874999997</v>
      </c>
      <c r="Q4497" s="8">
        <v>-1</v>
      </c>
      <c r="R4497" s="4">
        <v>0</v>
      </c>
      <c r="S4497" s="10" t="s">
        <v>33</v>
      </c>
      <c r="T4497" s="11">
        <v>0</v>
      </c>
    </row>
    <row r="4498" spans="1:20" x14ac:dyDescent="0.2">
      <c r="A4498" s="3" t="s">
        <v>161</v>
      </c>
      <c r="B4498" s="3" t="s">
        <v>162</v>
      </c>
      <c r="C4498" s="4" t="s">
        <v>154</v>
      </c>
      <c r="D4498" s="3" t="s">
        <v>85</v>
      </c>
      <c r="E4498" s="5">
        <v>7.5</v>
      </c>
      <c r="F4498" s="4">
        <v>3</v>
      </c>
      <c r="G4498" s="5">
        <v>9.1125000000000007</v>
      </c>
      <c r="H4498" s="5">
        <v>3.0375000000000001</v>
      </c>
      <c r="I4498" s="4">
        <v>351</v>
      </c>
      <c r="J4498" s="6">
        <v>0.854700854700855</v>
      </c>
      <c r="K4498" s="7">
        <v>2.04387464387464</v>
      </c>
      <c r="L4498" s="6">
        <v>0</v>
      </c>
      <c r="M4498" s="5">
        <v>0</v>
      </c>
      <c r="N4498" s="5">
        <v>0</v>
      </c>
      <c r="O4498" s="5">
        <v>9.1125000000000007</v>
      </c>
      <c r="P4498" s="5">
        <v>-9.1125000000000007</v>
      </c>
      <c r="Q4498" s="8">
        <v>-1</v>
      </c>
      <c r="R4498" s="4">
        <v>0</v>
      </c>
      <c r="S4498" s="10" t="s">
        <v>33</v>
      </c>
      <c r="T4498" s="11">
        <v>0</v>
      </c>
    </row>
    <row r="4499" spans="1:20" x14ac:dyDescent="0.2">
      <c r="A4499" s="3" t="s">
        <v>161</v>
      </c>
      <c r="B4499" s="3" t="s">
        <v>162</v>
      </c>
      <c r="C4499" s="4" t="s">
        <v>154</v>
      </c>
      <c r="D4499" s="3" t="s">
        <v>85</v>
      </c>
      <c r="E4499" s="5">
        <v>7.5</v>
      </c>
      <c r="F4499" s="4">
        <v>2</v>
      </c>
      <c r="G4499" s="5">
        <v>10.199999999999999</v>
      </c>
      <c r="H4499" s="5">
        <v>5.0999999999999996</v>
      </c>
      <c r="I4499" s="4">
        <v>850</v>
      </c>
      <c r="J4499" s="6">
        <v>0.23529411764705901</v>
      </c>
      <c r="K4499" s="7">
        <v>2.0202352941176498</v>
      </c>
      <c r="L4499" s="6">
        <v>0</v>
      </c>
      <c r="M4499" s="5">
        <v>0</v>
      </c>
      <c r="N4499" s="5">
        <v>0</v>
      </c>
      <c r="O4499" s="5">
        <v>10.199999999999999</v>
      </c>
      <c r="P4499" s="5">
        <v>-10.199999999999999</v>
      </c>
      <c r="Q4499" s="8">
        <v>-1</v>
      </c>
      <c r="R4499" s="4">
        <v>0</v>
      </c>
      <c r="S4499" s="10" t="s">
        <v>33</v>
      </c>
      <c r="T4499" s="11">
        <v>0</v>
      </c>
    </row>
    <row r="4500" spans="1:20" x14ac:dyDescent="0.2">
      <c r="A4500" s="3" t="s">
        <v>161</v>
      </c>
      <c r="B4500" s="3" t="s">
        <v>162</v>
      </c>
      <c r="C4500" s="4" t="s">
        <v>154</v>
      </c>
      <c r="D4500" s="3" t="s">
        <v>85</v>
      </c>
      <c r="E4500" s="5">
        <v>7.5</v>
      </c>
      <c r="F4500" s="4">
        <v>53</v>
      </c>
      <c r="G4500" s="5">
        <v>13.0499998625</v>
      </c>
      <c r="H4500" s="5">
        <v>0.24622641249999999</v>
      </c>
      <c r="I4500" s="4">
        <v>63555</v>
      </c>
      <c r="J4500" s="6">
        <v>8.3392337345606207E-2</v>
      </c>
      <c r="K4500" s="7">
        <v>2.3490331209188899</v>
      </c>
      <c r="L4500" s="6">
        <v>0</v>
      </c>
      <c r="M4500" s="5">
        <v>0</v>
      </c>
      <c r="N4500" s="5">
        <v>0</v>
      </c>
      <c r="O4500" s="5">
        <v>13.0499998625</v>
      </c>
      <c r="P4500" s="5">
        <v>-13.0499998625</v>
      </c>
      <c r="Q4500" s="8">
        <v>-1</v>
      </c>
      <c r="R4500" s="4">
        <v>0</v>
      </c>
      <c r="S4500" s="10" t="s">
        <v>33</v>
      </c>
      <c r="T4500" s="11">
        <v>0</v>
      </c>
    </row>
    <row r="4501" spans="1:20" x14ac:dyDescent="0.2">
      <c r="A4501" s="3" t="s">
        <v>161</v>
      </c>
      <c r="B4501" s="3" t="s">
        <v>162</v>
      </c>
      <c r="C4501" s="4" t="s">
        <v>154</v>
      </c>
      <c r="D4501" s="3" t="s">
        <v>85</v>
      </c>
      <c r="E4501" s="5">
        <v>7.5</v>
      </c>
      <c r="F4501" s="4">
        <v>5</v>
      </c>
      <c r="G4501" s="5">
        <v>13.6</v>
      </c>
      <c r="H4501" s="5">
        <v>2.72</v>
      </c>
      <c r="I4501" s="4">
        <v>207</v>
      </c>
      <c r="J4501" s="6">
        <v>2.4154589371980699</v>
      </c>
      <c r="K4501" s="7">
        <v>2.47971014492754</v>
      </c>
      <c r="L4501" s="6">
        <v>0</v>
      </c>
      <c r="M4501" s="5">
        <v>0</v>
      </c>
      <c r="N4501" s="5">
        <v>0</v>
      </c>
      <c r="O4501" s="5">
        <v>13.6</v>
      </c>
      <c r="P4501" s="5">
        <v>-13.6</v>
      </c>
      <c r="Q4501" s="8">
        <v>-1</v>
      </c>
      <c r="R4501" s="4">
        <v>0</v>
      </c>
      <c r="S4501" s="10" t="s">
        <v>33</v>
      </c>
      <c r="T4501" s="11">
        <v>0</v>
      </c>
    </row>
    <row r="4502" spans="1:20" x14ac:dyDescent="0.2">
      <c r="A4502" s="3" t="s">
        <v>161</v>
      </c>
      <c r="B4502" s="3" t="s">
        <v>162</v>
      </c>
      <c r="C4502" s="4" t="s">
        <v>154</v>
      </c>
      <c r="D4502" s="3" t="s">
        <v>85</v>
      </c>
      <c r="E4502" s="5">
        <v>7.5</v>
      </c>
      <c r="F4502" s="4">
        <v>5</v>
      </c>
      <c r="G4502" s="5">
        <v>14.4</v>
      </c>
      <c r="H4502" s="5">
        <v>2.88</v>
      </c>
      <c r="I4502" s="4">
        <v>2384</v>
      </c>
      <c r="J4502" s="6">
        <v>0.20973154362416102</v>
      </c>
      <c r="K4502" s="7">
        <v>1.8448825503355699</v>
      </c>
      <c r="L4502" s="6">
        <v>0</v>
      </c>
      <c r="M4502" s="5">
        <v>0</v>
      </c>
      <c r="N4502" s="5">
        <v>0</v>
      </c>
      <c r="O4502" s="5">
        <v>14.4</v>
      </c>
      <c r="P4502" s="5">
        <v>-14.4</v>
      </c>
      <c r="Q4502" s="8">
        <v>-1</v>
      </c>
      <c r="R4502" s="4">
        <v>0</v>
      </c>
      <c r="S4502" s="10" t="s">
        <v>33</v>
      </c>
      <c r="T4502" s="11">
        <v>0</v>
      </c>
    </row>
    <row r="4503" spans="1:20" x14ac:dyDescent="0.2">
      <c r="A4503" s="3" t="s">
        <v>161</v>
      </c>
      <c r="B4503" s="3" t="s">
        <v>162</v>
      </c>
      <c r="C4503" s="4" t="s">
        <v>154</v>
      </c>
      <c r="D4503" s="3" t="s">
        <v>85</v>
      </c>
      <c r="E4503" s="5">
        <v>7.5</v>
      </c>
      <c r="F4503" s="4">
        <v>3</v>
      </c>
      <c r="G4503" s="5">
        <v>19.074999974999997</v>
      </c>
      <c r="H4503" s="5">
        <v>6.3583333249999994</v>
      </c>
      <c r="I4503" s="4">
        <v>1712</v>
      </c>
      <c r="J4503" s="6">
        <v>0.17523364485981299</v>
      </c>
      <c r="K4503" s="7">
        <v>1.87575934579439</v>
      </c>
      <c r="L4503" s="6">
        <v>0</v>
      </c>
      <c r="M4503" s="5">
        <v>0</v>
      </c>
      <c r="N4503" s="5">
        <v>0</v>
      </c>
      <c r="O4503" s="5">
        <v>19.074999974999997</v>
      </c>
      <c r="P4503" s="5">
        <v>-19.074999974999997</v>
      </c>
      <c r="Q4503" s="8">
        <v>-1</v>
      </c>
      <c r="R4503" s="4">
        <v>0</v>
      </c>
      <c r="S4503" s="10" t="s">
        <v>33</v>
      </c>
      <c r="T4503" s="11">
        <v>0</v>
      </c>
    </row>
    <row r="4504" spans="1:20" x14ac:dyDescent="0.2">
      <c r="A4504" s="3" t="s">
        <v>161</v>
      </c>
      <c r="B4504" s="3" t="s">
        <v>162</v>
      </c>
      <c r="C4504" s="4" t="s">
        <v>154</v>
      </c>
      <c r="D4504" s="3" t="s">
        <v>85</v>
      </c>
      <c r="E4504" s="5">
        <v>7.5</v>
      </c>
      <c r="F4504" s="4">
        <v>8</v>
      </c>
      <c r="G4504" s="5">
        <v>23.662500000000001</v>
      </c>
      <c r="H4504" s="5">
        <v>2.9578125000000002</v>
      </c>
      <c r="I4504" s="4">
        <v>694</v>
      </c>
      <c r="J4504" s="6">
        <v>1.15273775216138</v>
      </c>
      <c r="K4504" s="7">
        <v>2.7723342939481301</v>
      </c>
      <c r="L4504" s="6">
        <v>0</v>
      </c>
      <c r="M4504" s="5">
        <v>0</v>
      </c>
      <c r="N4504" s="5">
        <v>0</v>
      </c>
      <c r="O4504" s="5">
        <v>23.662500000000001</v>
      </c>
      <c r="P4504" s="5">
        <v>-23.662500000000001</v>
      </c>
      <c r="Q4504" s="8">
        <v>-1</v>
      </c>
      <c r="R4504" s="4">
        <v>0</v>
      </c>
      <c r="S4504" s="10" t="s">
        <v>33</v>
      </c>
      <c r="T4504" s="11">
        <v>0</v>
      </c>
    </row>
    <row r="4505" spans="1:20" x14ac:dyDescent="0.2">
      <c r="A4505" s="3" t="s">
        <v>161</v>
      </c>
      <c r="B4505" s="3" t="s">
        <v>162</v>
      </c>
      <c r="C4505" s="4" t="s">
        <v>154</v>
      </c>
      <c r="D4505" s="3" t="s">
        <v>85</v>
      </c>
      <c r="E4505" s="5">
        <v>7.5</v>
      </c>
      <c r="F4505" s="4">
        <v>25</v>
      </c>
      <c r="G4505" s="5">
        <v>27.137499999999999</v>
      </c>
      <c r="H4505" s="5">
        <v>1.0854999999999999</v>
      </c>
      <c r="I4505" s="4">
        <v>4688</v>
      </c>
      <c r="J4505" s="6">
        <v>0.53327645051194505</v>
      </c>
      <c r="K4505" s="7">
        <v>1.9820819112628001</v>
      </c>
      <c r="L4505" s="6">
        <v>0</v>
      </c>
      <c r="M4505" s="5">
        <v>0</v>
      </c>
      <c r="N4505" s="5">
        <v>0</v>
      </c>
      <c r="O4505" s="5">
        <v>27.137499999999999</v>
      </c>
      <c r="P4505" s="5">
        <v>-27.137499999999999</v>
      </c>
      <c r="Q4505" s="8">
        <v>-1</v>
      </c>
      <c r="R4505" s="4">
        <v>0</v>
      </c>
      <c r="S4505" s="10" t="s">
        <v>33</v>
      </c>
      <c r="T4505" s="11">
        <v>0</v>
      </c>
    </row>
    <row r="4506" spans="1:20" x14ac:dyDescent="0.2">
      <c r="A4506" s="3" t="s">
        <v>161</v>
      </c>
      <c r="B4506" s="3" t="s">
        <v>162</v>
      </c>
      <c r="C4506" s="4" t="s">
        <v>154</v>
      </c>
      <c r="D4506" s="3" t="s">
        <v>85</v>
      </c>
      <c r="E4506" s="5">
        <v>7.5</v>
      </c>
      <c r="F4506" s="4">
        <v>10</v>
      </c>
      <c r="G4506" s="5">
        <v>30.462499999999999</v>
      </c>
      <c r="H4506" s="5">
        <v>3.0462500000000001</v>
      </c>
      <c r="I4506" s="4">
        <v>10592</v>
      </c>
      <c r="J4506" s="6">
        <v>9.4410876132930491E-2</v>
      </c>
      <c r="K4506" s="7">
        <v>1.40990370090634</v>
      </c>
      <c r="L4506" s="6">
        <v>0</v>
      </c>
      <c r="M4506" s="5">
        <v>0</v>
      </c>
      <c r="N4506" s="5">
        <v>0</v>
      </c>
      <c r="O4506" s="5">
        <v>30.462499999999999</v>
      </c>
      <c r="P4506" s="5">
        <v>-30.462499999999999</v>
      </c>
      <c r="Q4506" s="8">
        <v>-1</v>
      </c>
      <c r="R4506" s="4">
        <v>0</v>
      </c>
      <c r="S4506" s="10" t="s">
        <v>33</v>
      </c>
      <c r="T4506" s="11">
        <v>0</v>
      </c>
    </row>
    <row r="4507" spans="1:20" x14ac:dyDescent="0.2">
      <c r="A4507" s="3" t="s">
        <v>161</v>
      </c>
      <c r="B4507" s="3" t="s">
        <v>162</v>
      </c>
      <c r="C4507" s="4" t="s">
        <v>154</v>
      </c>
      <c r="D4507" s="3" t="s">
        <v>85</v>
      </c>
      <c r="E4507" s="5">
        <v>7.5</v>
      </c>
      <c r="F4507" s="4">
        <v>135</v>
      </c>
      <c r="G4507" s="5">
        <v>36.824999624999997</v>
      </c>
      <c r="H4507" s="5">
        <v>0.272777775</v>
      </c>
      <c r="I4507" s="4">
        <v>157286</v>
      </c>
      <c r="J4507" s="6">
        <v>8.5830906755845995E-2</v>
      </c>
      <c r="K4507" s="7">
        <v>2.04337448978294</v>
      </c>
      <c r="L4507" s="6">
        <v>0</v>
      </c>
      <c r="M4507" s="5">
        <v>0</v>
      </c>
      <c r="N4507" s="5">
        <v>0</v>
      </c>
      <c r="O4507" s="5">
        <v>36.824999624999997</v>
      </c>
      <c r="P4507" s="5">
        <v>-36.824999624999997</v>
      </c>
      <c r="Q4507" s="8">
        <v>-1</v>
      </c>
      <c r="R4507" s="4">
        <v>0</v>
      </c>
      <c r="S4507" s="10" t="s">
        <v>33</v>
      </c>
      <c r="T4507" s="11">
        <v>0</v>
      </c>
    </row>
    <row r="4508" spans="1:20" x14ac:dyDescent="0.2">
      <c r="A4508" s="3" t="s">
        <v>161</v>
      </c>
      <c r="B4508" s="3" t="s">
        <v>162</v>
      </c>
      <c r="C4508" s="4" t="s">
        <v>154</v>
      </c>
      <c r="D4508" s="3" t="s">
        <v>85</v>
      </c>
      <c r="E4508" s="5">
        <v>7.5</v>
      </c>
      <c r="F4508" s="4">
        <v>44</v>
      </c>
      <c r="G4508" s="5">
        <v>67.375</v>
      </c>
      <c r="H4508" s="5">
        <v>1.53125</v>
      </c>
      <c r="I4508" s="4">
        <v>920</v>
      </c>
      <c r="J4508" s="6">
        <v>4.7826086956521703</v>
      </c>
      <c r="K4508" s="7">
        <v>2.60728260869565</v>
      </c>
      <c r="L4508" s="6">
        <v>0</v>
      </c>
      <c r="M4508" s="5">
        <v>0</v>
      </c>
      <c r="N4508" s="5">
        <v>0</v>
      </c>
      <c r="O4508" s="5">
        <v>67.375</v>
      </c>
      <c r="P4508" s="5">
        <v>-67.375</v>
      </c>
      <c r="Q4508" s="8">
        <v>-1</v>
      </c>
      <c r="R4508" s="4">
        <v>0</v>
      </c>
      <c r="S4508" s="10" t="s">
        <v>33</v>
      </c>
      <c r="T4508" s="11">
        <v>0</v>
      </c>
    </row>
    <row r="4509" spans="1:20" x14ac:dyDescent="0.2">
      <c r="A4509" s="3" t="s">
        <v>161</v>
      </c>
      <c r="B4509" s="3" t="s">
        <v>162</v>
      </c>
      <c r="C4509" s="4" t="s">
        <v>154</v>
      </c>
      <c r="D4509" s="3" t="s">
        <v>85</v>
      </c>
      <c r="E4509" s="5">
        <v>7.5</v>
      </c>
      <c r="F4509" s="4">
        <v>48</v>
      </c>
      <c r="G4509" s="5">
        <v>90.012499800000001</v>
      </c>
      <c r="H4509" s="5">
        <v>1.8752604124999999</v>
      </c>
      <c r="I4509" s="4">
        <v>24600</v>
      </c>
      <c r="J4509" s="6">
        <v>0.19512195121951201</v>
      </c>
      <c r="K4509" s="7">
        <v>1.2768983739837401</v>
      </c>
      <c r="L4509" s="6">
        <v>0</v>
      </c>
      <c r="M4509" s="5">
        <v>0</v>
      </c>
      <c r="N4509" s="5">
        <v>0</v>
      </c>
      <c r="O4509" s="5">
        <v>90.012499800000001</v>
      </c>
      <c r="P4509" s="5">
        <v>-90.012499800000001</v>
      </c>
      <c r="Q4509" s="8">
        <v>-1</v>
      </c>
      <c r="R4509" s="4">
        <v>0</v>
      </c>
      <c r="S4509" s="10" t="s">
        <v>33</v>
      </c>
      <c r="T4509" s="11">
        <v>0</v>
      </c>
    </row>
    <row r="4510" spans="1:20" x14ac:dyDescent="0.2">
      <c r="A4510" s="3" t="s">
        <v>161</v>
      </c>
      <c r="B4510" s="3" t="s">
        <v>162</v>
      </c>
      <c r="C4510" s="4" t="s">
        <v>154</v>
      </c>
      <c r="D4510" s="3" t="s">
        <v>85</v>
      </c>
      <c r="E4510" s="5">
        <v>7.5</v>
      </c>
      <c r="F4510" s="4">
        <v>420</v>
      </c>
      <c r="G4510" s="5">
        <v>94.537495500000006</v>
      </c>
      <c r="H4510" s="5">
        <v>0.22508927500000001</v>
      </c>
      <c r="I4510" s="4">
        <v>59749</v>
      </c>
      <c r="J4510" s="6">
        <v>0.70294063498970694</v>
      </c>
      <c r="K4510" s="7">
        <v>2.6313026159433601</v>
      </c>
      <c r="L4510" s="6">
        <v>0</v>
      </c>
      <c r="M4510" s="5">
        <v>0</v>
      </c>
      <c r="N4510" s="5">
        <v>0</v>
      </c>
      <c r="O4510" s="5">
        <v>94.537495500000006</v>
      </c>
      <c r="P4510" s="5">
        <v>-94.537495500000006</v>
      </c>
      <c r="Q4510" s="8">
        <v>-1</v>
      </c>
      <c r="R4510" s="4">
        <v>0</v>
      </c>
      <c r="S4510" s="10" t="s">
        <v>33</v>
      </c>
      <c r="T4510" s="11">
        <v>0</v>
      </c>
    </row>
    <row r="4511" spans="1:20" x14ac:dyDescent="0.2">
      <c r="A4511" s="3" t="s">
        <v>161</v>
      </c>
      <c r="B4511" s="3" t="s">
        <v>162</v>
      </c>
      <c r="C4511" s="4" t="s">
        <v>154</v>
      </c>
      <c r="D4511" s="3" t="s">
        <v>85</v>
      </c>
      <c r="E4511" s="5">
        <v>7.5</v>
      </c>
      <c r="F4511" s="4">
        <v>33</v>
      </c>
      <c r="G4511" s="5">
        <v>131.33749983749999</v>
      </c>
      <c r="H4511" s="5">
        <v>3.9799242374999997</v>
      </c>
      <c r="I4511" s="4">
        <v>27161</v>
      </c>
      <c r="J4511" s="6">
        <v>0.12149773572401601</v>
      </c>
      <c r="K4511" s="7">
        <v>1.1402415227716201</v>
      </c>
      <c r="L4511" s="6">
        <v>0</v>
      </c>
      <c r="M4511" s="5">
        <v>0</v>
      </c>
      <c r="N4511" s="5">
        <v>0</v>
      </c>
      <c r="O4511" s="5">
        <v>131.33749983749999</v>
      </c>
      <c r="P4511" s="5">
        <v>-131.33749983749999</v>
      </c>
      <c r="Q4511" s="8">
        <v>-1</v>
      </c>
      <c r="R4511" s="4">
        <v>0</v>
      </c>
      <c r="S4511" s="10" t="s">
        <v>33</v>
      </c>
      <c r="T4511" s="11">
        <v>0</v>
      </c>
    </row>
    <row r="4512" spans="1:20" x14ac:dyDescent="0.2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4"/>
      <c r="S4512" s="1"/>
      <c r="T4512" s="1"/>
    </row>
  </sheetData>
  <autoFilter ref="A1:T451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531"/>
  <sheetViews>
    <sheetView tabSelected="1" workbookViewId="0"/>
  </sheetViews>
  <sheetFormatPr defaultRowHeight="12.75" x14ac:dyDescent="0.2"/>
  <cols>
    <col min="2" max="2" width="15.5703125" bestFit="1" customWidth="1"/>
    <col min="3" max="3" width="11.42578125" bestFit="1" customWidth="1"/>
    <col min="5" max="5" width="18.140625" bestFit="1" customWidth="1"/>
    <col min="7" max="7" width="13.5703125" bestFit="1" customWidth="1"/>
    <col min="8" max="8" width="18.28515625" bestFit="1" customWidth="1"/>
    <col min="9" max="9" width="18.28515625" customWidth="1"/>
    <col min="10" max="11" width="11.140625" customWidth="1"/>
    <col min="13" max="13" width="19.28515625" bestFit="1" customWidth="1"/>
    <col min="18" max="19" width="10.140625" bestFit="1" customWidth="1"/>
    <col min="20" max="20" width="12.5703125" bestFit="1" customWidth="1"/>
  </cols>
  <sheetData>
    <row r="1" spans="1:20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173</v>
      </c>
      <c r="I1" s="2" t="s">
        <v>167</v>
      </c>
      <c r="J1" s="2" t="s">
        <v>177</v>
      </c>
      <c r="K1" s="2" t="s">
        <v>174</v>
      </c>
      <c r="L1" s="2" t="s">
        <v>8</v>
      </c>
      <c r="M1" s="2" t="s">
        <v>9</v>
      </c>
      <c r="N1" s="2" t="s">
        <v>10</v>
      </c>
      <c r="O1" s="2" t="s">
        <v>168</v>
      </c>
      <c r="P1" s="2" t="s">
        <v>178</v>
      </c>
      <c r="Q1" s="2" t="s">
        <v>179</v>
      </c>
      <c r="R1" s="2" t="s">
        <v>180</v>
      </c>
      <c r="S1" s="2" t="s">
        <v>14</v>
      </c>
      <c r="T1" s="12" t="s">
        <v>15</v>
      </c>
    </row>
    <row r="2" spans="1:20" x14ac:dyDescent="0.2">
      <c r="A2" s="3" t="s">
        <v>20</v>
      </c>
      <c r="B2" s="3" t="s">
        <v>21</v>
      </c>
      <c r="C2" s="4" t="s">
        <v>22</v>
      </c>
      <c r="D2" s="3" t="s">
        <v>23</v>
      </c>
      <c r="E2" s="5">
        <v>0.95</v>
      </c>
      <c r="F2" s="4">
        <v>542</v>
      </c>
      <c r="G2" s="5">
        <v>514.27499947500007</v>
      </c>
      <c r="H2" s="5">
        <v>0.94884686250000005</v>
      </c>
      <c r="I2" s="5">
        <f>F2*H2</f>
        <v>514.27499947500007</v>
      </c>
      <c r="J2">
        <f>(H2-GETPIVOTDATA("Sum of Total Costs",Analysis!$A$3,"Publisher Name",B2,"Match Type",C2)/GETPIVOTDATA("Sum of Clicks",Analysis!$A$3,"Publisher Name",B2,"Match Type",C2))^2</f>
        <v>5.5003837058393547E-2</v>
      </c>
      <c r="K2">
        <f>J2*F2</f>
        <v>29.812079685649302</v>
      </c>
      <c r="L2" s="4">
        <v>15797</v>
      </c>
      <c r="M2" s="6">
        <v>3.4310312084572998</v>
      </c>
      <c r="N2" s="7">
        <v>2.2082737228587699</v>
      </c>
      <c r="O2" s="5">
        <v>4380.8999999999996</v>
      </c>
      <c r="P2" s="5">
        <f t="shared" ref="P2:P65" si="0">O2/F2</f>
        <v>8.0828413284132843</v>
      </c>
      <c r="Q2" s="5">
        <f>(P2-GETPIVOTDATA("Sum of Revenue",Analysis!$A$3,"Publisher Name",B2,"Match Type",C2)/GETPIVOTDATA("Sum of Clicks",Analysis!$A$3,"Publisher Name",B2,"Match Type",C2))^2</f>
        <v>45.098395825115112</v>
      </c>
      <c r="R2" s="5">
        <f t="shared" ref="R2:R65" si="1">Q2*F2</f>
        <v>24443.33053721239</v>
      </c>
      <c r="S2" s="5">
        <v>514.27499947500007</v>
      </c>
      <c r="T2" s="5">
        <v>3866.6250005249995</v>
      </c>
    </row>
    <row r="3" spans="1:20" x14ac:dyDescent="0.2">
      <c r="A3" s="3" t="s">
        <v>20</v>
      </c>
      <c r="B3" s="3" t="s">
        <v>21</v>
      </c>
      <c r="C3" s="4" t="s">
        <v>22</v>
      </c>
      <c r="D3" s="3" t="s">
        <v>24</v>
      </c>
      <c r="E3" s="5">
        <v>1</v>
      </c>
      <c r="F3" s="4">
        <v>142</v>
      </c>
      <c r="G3" s="5">
        <v>130.62499947500001</v>
      </c>
      <c r="H3" s="5">
        <v>0.91989436250000001</v>
      </c>
      <c r="I3" s="5">
        <f t="shared" ref="I3:I66" si="2">F3*H3</f>
        <v>130.62499947500001</v>
      </c>
      <c r="J3">
        <f>(H3-GETPIVOTDATA("Sum of Total Costs",Analysis!$A$3,"Publisher Name",B3,"Match Type",C3)/GETPIVOTDATA("Sum of Clicks",Analysis!$A$3,"Publisher Name",B3,"Match Type",C3))^2</f>
        <v>6.9422484234737306E-2</v>
      </c>
      <c r="K3">
        <f t="shared" ref="K3:K66" si="3">J3*F3</f>
        <v>9.8579927613326976</v>
      </c>
      <c r="L3" s="4">
        <v>5875</v>
      </c>
      <c r="M3" s="6">
        <v>2.4170212765957402</v>
      </c>
      <c r="N3" s="7">
        <v>2.0134127659574501</v>
      </c>
      <c r="O3" s="5">
        <v>1025.0999999999999</v>
      </c>
      <c r="P3" s="5">
        <f t="shared" si="0"/>
        <v>7.2190140845070419</v>
      </c>
      <c r="Q3" s="5">
        <f>(P3-GETPIVOTDATA("Sum of Revenue",Analysis!$A$3,"Publisher Name",B3,"Match Type",C3)/GETPIVOTDATA("Sum of Clicks",Analysis!$A$3,"Publisher Name",B3,"Match Type",C3))^2</f>
        <v>34.242471018199403</v>
      </c>
      <c r="R3" s="5">
        <f t="shared" si="1"/>
        <v>4862.4308845843152</v>
      </c>
      <c r="S3" s="5">
        <v>130.62499947500001</v>
      </c>
      <c r="T3" s="5">
        <v>894.47500052499993</v>
      </c>
    </row>
    <row r="4" spans="1:20" x14ac:dyDescent="0.2">
      <c r="A4" s="3" t="s">
        <v>20</v>
      </c>
      <c r="B4" s="3" t="s">
        <v>21</v>
      </c>
      <c r="C4" s="4" t="s">
        <v>22</v>
      </c>
      <c r="D4" s="3" t="s">
        <v>25</v>
      </c>
      <c r="E4" s="5">
        <v>1.2749999999999999</v>
      </c>
      <c r="F4" s="4">
        <v>1140</v>
      </c>
      <c r="G4" s="5">
        <v>1752.3999914999999</v>
      </c>
      <c r="H4" s="5">
        <v>1.537192975</v>
      </c>
      <c r="I4" s="5">
        <f t="shared" si="2"/>
        <v>1752.3999914999999</v>
      </c>
      <c r="J4">
        <f>(H4-GETPIVOTDATA("Sum of Total Costs",Analysis!$A$3,"Publisher Name",B4,"Match Type",C4)/GETPIVOTDATA("Sum of Clicks",Analysis!$A$3,"Publisher Name",B4,"Match Type",C4))^2</f>
        <v>0.12518657139930017</v>
      </c>
      <c r="K4">
        <f t="shared" si="3"/>
        <v>142.7126913952022</v>
      </c>
      <c r="L4" s="4">
        <v>348718</v>
      </c>
      <c r="M4" s="6">
        <v>0.32691171663063001</v>
      </c>
      <c r="N4" s="7">
        <v>1.6220324158775901</v>
      </c>
      <c r="O4" s="5">
        <v>9574.4</v>
      </c>
      <c r="P4" s="5">
        <f t="shared" si="0"/>
        <v>8.3985964912280693</v>
      </c>
      <c r="Q4" s="5">
        <f>(P4-GETPIVOTDATA("Sum of Revenue",Analysis!$A$3,"Publisher Name",B4,"Match Type",C4)/GETPIVOTDATA("Sum of Clicks",Analysis!$A$3,"Publisher Name",B4,"Match Type",C4))^2</f>
        <v>49.439026160293722</v>
      </c>
      <c r="R4" s="5">
        <f t="shared" si="1"/>
        <v>56360.489822734846</v>
      </c>
      <c r="S4" s="5">
        <v>1752.3999914999999</v>
      </c>
      <c r="T4" s="5">
        <v>7822.0000084999992</v>
      </c>
    </row>
    <row r="5" spans="1:20" x14ac:dyDescent="0.2">
      <c r="A5" s="3" t="s">
        <v>20</v>
      </c>
      <c r="B5" s="3" t="s">
        <v>21</v>
      </c>
      <c r="C5" s="4" t="s">
        <v>22</v>
      </c>
      <c r="D5" s="3" t="s">
        <v>23</v>
      </c>
      <c r="E5" s="5">
        <v>0.8125</v>
      </c>
      <c r="F5" s="4">
        <v>209</v>
      </c>
      <c r="G5" s="5">
        <v>178.424998125</v>
      </c>
      <c r="H5" s="5">
        <v>0.85370812500000004</v>
      </c>
      <c r="I5" s="5">
        <f t="shared" si="2"/>
        <v>178.424998125</v>
      </c>
      <c r="J5">
        <f>(H5-GETPIVOTDATA("Sum of Total Costs",Analysis!$A$3,"Publisher Name",B5,"Match Type",C5)/GETPIVOTDATA("Sum of Clicks",Analysis!$A$3,"Publisher Name",B5,"Match Type",C5))^2</f>
        <v>0.10868079636906862</v>
      </c>
      <c r="K5">
        <f t="shared" si="3"/>
        <v>22.714286441135343</v>
      </c>
      <c r="L5" s="4">
        <v>3864</v>
      </c>
      <c r="M5" s="6">
        <v>5.4089026915113898</v>
      </c>
      <c r="N5" s="7">
        <v>2.10450310559006</v>
      </c>
      <c r="O5" s="5">
        <v>937.55</v>
      </c>
      <c r="P5" s="5">
        <f t="shared" si="0"/>
        <v>4.4858851674641143</v>
      </c>
      <c r="Q5" s="5">
        <f>(P5-GETPIVOTDATA("Sum of Revenue",Analysis!$A$3,"Publisher Name",B5,"Match Type",C5)/GETPIVOTDATA("Sum of Clicks",Analysis!$A$3,"Publisher Name",B5,"Match Type",C5))^2</f>
        <v>9.7255272366666414</v>
      </c>
      <c r="R5" s="5">
        <f t="shared" si="1"/>
        <v>2032.6351924633282</v>
      </c>
      <c r="S5" s="5">
        <v>178.424998125</v>
      </c>
      <c r="T5" s="5">
        <v>759.12500187499995</v>
      </c>
    </row>
    <row r="6" spans="1:20" x14ac:dyDescent="0.2">
      <c r="A6" s="3" t="s">
        <v>20</v>
      </c>
      <c r="B6" s="3" t="s">
        <v>21</v>
      </c>
      <c r="C6" s="4" t="s">
        <v>22</v>
      </c>
      <c r="D6" s="3" t="s">
        <v>26</v>
      </c>
      <c r="E6" s="5">
        <v>1.2625</v>
      </c>
      <c r="F6" s="4">
        <v>152</v>
      </c>
      <c r="G6" s="5">
        <v>232.75</v>
      </c>
      <c r="H6" s="5">
        <v>1.53125</v>
      </c>
      <c r="I6" s="5">
        <f t="shared" si="2"/>
        <v>232.75</v>
      </c>
      <c r="J6">
        <f>(H6-GETPIVOTDATA("Sum of Total Costs",Analysis!$A$3,"Publisher Name",B6,"Match Type",C6)/GETPIVOTDATA("Sum of Clicks",Analysis!$A$3,"Publisher Name",B6,"Match Type",C6))^2</f>
        <v>0.12101643746823953</v>
      </c>
      <c r="K6">
        <f t="shared" si="3"/>
        <v>18.39449849517241</v>
      </c>
      <c r="L6" s="4">
        <v>10456</v>
      </c>
      <c r="M6" s="6">
        <v>1.4537107880642699</v>
      </c>
      <c r="N6" s="7">
        <v>1.78854246365723</v>
      </c>
      <c r="O6" s="5">
        <v>846.6</v>
      </c>
      <c r="P6" s="5">
        <f t="shared" si="0"/>
        <v>5.5697368421052635</v>
      </c>
      <c r="Q6" s="5">
        <f>(P6-GETPIVOTDATA("Sum of Revenue",Analysis!$A$3,"Publisher Name",B6,"Match Type",C6)/GETPIVOTDATA("Sum of Clicks",Analysis!$A$3,"Publisher Name",B6,"Match Type",C6))^2</f>
        <v>17.660413141684213</v>
      </c>
      <c r="R6" s="5">
        <f t="shared" si="1"/>
        <v>2684.3827975360005</v>
      </c>
      <c r="S6" s="5">
        <v>232.75</v>
      </c>
      <c r="T6" s="5">
        <v>613.85</v>
      </c>
    </row>
    <row r="7" spans="1:20" x14ac:dyDescent="0.2">
      <c r="A7" s="3" t="s">
        <v>20</v>
      </c>
      <c r="B7" s="3" t="s">
        <v>21</v>
      </c>
      <c r="C7" s="4" t="s">
        <v>22</v>
      </c>
      <c r="D7" s="3" t="s">
        <v>27</v>
      </c>
      <c r="E7" s="5">
        <v>0.71250000000000002</v>
      </c>
      <c r="F7" s="4">
        <v>653</v>
      </c>
      <c r="G7" s="5">
        <v>440.18749589999999</v>
      </c>
      <c r="H7" s="5">
        <v>0.67410029999999999</v>
      </c>
      <c r="I7" s="5">
        <f t="shared" si="2"/>
        <v>440.18749589999999</v>
      </c>
      <c r="J7">
        <f>(H7-GETPIVOTDATA("Sum of Total Costs",Analysis!$A$3,"Publisher Name",B7,"Match Type",C7)/GETPIVOTDATA("Sum of Clicks",Analysis!$A$3,"Publisher Name",B7,"Match Type",C7))^2</f>
        <v>0.25936156645952269</v>
      </c>
      <c r="K7">
        <f t="shared" si="3"/>
        <v>169.36310289806832</v>
      </c>
      <c r="L7" s="4">
        <v>287973</v>
      </c>
      <c r="M7" s="6">
        <v>0.22675736961451201</v>
      </c>
      <c r="N7" s="7">
        <v>2.0004830313953001</v>
      </c>
      <c r="O7" s="5">
        <v>1453.5</v>
      </c>
      <c r="P7" s="5">
        <f t="shared" si="0"/>
        <v>2.2258805513016844</v>
      </c>
      <c r="Q7" s="5">
        <f>(P7-GETPIVOTDATA("Sum of Revenue",Analysis!$A$3,"Publisher Name",B7,"Match Type",C7)/GETPIVOTDATA("Sum of Clicks",Analysis!$A$3,"Publisher Name",B7,"Match Type",C7))^2</f>
        <v>0.7371478409790071</v>
      </c>
      <c r="R7" s="5">
        <f t="shared" si="1"/>
        <v>481.35754015929166</v>
      </c>
      <c r="S7" s="5">
        <v>440.18749589999999</v>
      </c>
      <c r="T7" s="5">
        <v>1013.3125041000001</v>
      </c>
    </row>
    <row r="8" spans="1:20" x14ac:dyDescent="0.2">
      <c r="A8" s="3" t="s">
        <v>20</v>
      </c>
      <c r="B8" s="3" t="s">
        <v>21</v>
      </c>
      <c r="C8" s="4" t="s">
        <v>22</v>
      </c>
      <c r="D8" s="3" t="s">
        <v>28</v>
      </c>
      <c r="E8" s="5">
        <v>1.075</v>
      </c>
      <c r="F8" s="4">
        <v>1178</v>
      </c>
      <c r="G8" s="5">
        <v>1364.537492725</v>
      </c>
      <c r="H8" s="5">
        <v>1.1583510125000001</v>
      </c>
      <c r="I8" s="5">
        <f t="shared" si="2"/>
        <v>1364.537492725</v>
      </c>
      <c r="J8">
        <f>(H8-GETPIVOTDATA("Sum of Total Costs",Analysis!$A$3,"Publisher Name",B8,"Match Type",C8)/GETPIVOTDATA("Sum of Clicks",Analysis!$A$3,"Publisher Name",B8,"Match Type",C8))^2</f>
        <v>6.2624154018110041E-4</v>
      </c>
      <c r="K8">
        <f t="shared" si="3"/>
        <v>0.73771253433333628</v>
      </c>
      <c r="L8" s="4">
        <v>55974</v>
      </c>
      <c r="M8" s="6">
        <v>2.1045485403937501</v>
      </c>
      <c r="N8" s="7">
        <v>1.44368278129131</v>
      </c>
      <c r="O8" s="5">
        <v>3914.25</v>
      </c>
      <c r="P8" s="5">
        <f t="shared" si="0"/>
        <v>3.3227928692699491</v>
      </c>
      <c r="Q8" s="5">
        <f>(P8-GETPIVOTDATA("Sum of Revenue",Analysis!$A$3,"Publisher Name",B8,"Match Type",C8)/GETPIVOTDATA("Sum of Clicks",Analysis!$A$3,"Publisher Name",B8,"Match Type",C8))^2</f>
        <v>3.8239233860041195</v>
      </c>
      <c r="R8" s="5">
        <f t="shared" si="1"/>
        <v>4504.5817487128525</v>
      </c>
      <c r="S8" s="5">
        <v>1364.537492725</v>
      </c>
      <c r="T8" s="5">
        <v>2549.712507275</v>
      </c>
    </row>
    <row r="9" spans="1:20" x14ac:dyDescent="0.2">
      <c r="A9" s="3" t="s">
        <v>20</v>
      </c>
      <c r="B9" s="3" t="s">
        <v>21</v>
      </c>
      <c r="C9" s="4" t="s">
        <v>22</v>
      </c>
      <c r="D9" s="3" t="s">
        <v>29</v>
      </c>
      <c r="E9" s="5">
        <v>4.45</v>
      </c>
      <c r="F9" s="4">
        <v>1220</v>
      </c>
      <c r="G9" s="5">
        <v>1011.6749960000001</v>
      </c>
      <c r="H9" s="5">
        <v>0.82924180000000003</v>
      </c>
      <c r="I9" s="5">
        <f t="shared" si="2"/>
        <v>1011.6749960000001</v>
      </c>
      <c r="J9">
        <f>(H9-GETPIVOTDATA("Sum of Total Costs",Analysis!$A$3,"Publisher Name",B9,"Match Type",C9)/GETPIVOTDATA("Sum of Clicks",Analysis!$A$3,"Publisher Name",B9,"Match Type",C9))^2</f>
        <v>0.12541091190131565</v>
      </c>
      <c r="K9">
        <f t="shared" si="3"/>
        <v>153.00131251960508</v>
      </c>
      <c r="L9" s="4">
        <v>20090</v>
      </c>
      <c r="M9" s="6">
        <v>6.0726729716276804</v>
      </c>
      <c r="N9" s="7">
        <v>1.73134395221503</v>
      </c>
      <c r="O9" s="5">
        <v>2538.9499999999998</v>
      </c>
      <c r="P9" s="5">
        <f t="shared" si="0"/>
        <v>2.0811065573770491</v>
      </c>
      <c r="Q9" s="5">
        <f>(P9-GETPIVOTDATA("Sum of Revenue",Analysis!$A$3,"Publisher Name",B9,"Match Type",C9)/GETPIVOTDATA("Sum of Clicks",Analysis!$A$3,"Publisher Name",B9,"Match Type",C9))^2</f>
        <v>0.50950922447090174</v>
      </c>
      <c r="R9" s="5">
        <f t="shared" si="1"/>
        <v>621.6012538545001</v>
      </c>
      <c r="S9" s="5">
        <v>1011.6749960000001</v>
      </c>
      <c r="T9" s="5">
        <v>1527.2750039999996</v>
      </c>
    </row>
    <row r="10" spans="1:20" x14ac:dyDescent="0.2">
      <c r="A10" s="3" t="s">
        <v>20</v>
      </c>
      <c r="B10" s="3" t="s">
        <v>21</v>
      </c>
      <c r="C10" s="4" t="s">
        <v>22</v>
      </c>
      <c r="D10" s="3" t="s">
        <v>25</v>
      </c>
      <c r="E10" s="5">
        <v>1.4</v>
      </c>
      <c r="F10" s="4">
        <v>447</v>
      </c>
      <c r="G10" s="5">
        <v>567.38749833750001</v>
      </c>
      <c r="H10" s="5">
        <v>1.2693232624999999</v>
      </c>
      <c r="I10" s="5">
        <f t="shared" si="2"/>
        <v>567.38749833750001</v>
      </c>
      <c r="J10">
        <f>(H10-GETPIVOTDATA("Sum of Total Costs",Analysis!$A$3,"Publisher Name",B10,"Match Type",C10)/GETPIVOTDATA("Sum of Clicks",Analysis!$A$3,"Publisher Name",B10,"Match Type",C10))^2</f>
        <v>7.3869609841152256E-3</v>
      </c>
      <c r="K10">
        <f t="shared" si="3"/>
        <v>3.3019715598995059</v>
      </c>
      <c r="L10" s="4">
        <v>75151</v>
      </c>
      <c r="M10" s="6">
        <v>0.59480246437173201</v>
      </c>
      <c r="N10" s="7">
        <v>2.6075235193144501</v>
      </c>
      <c r="O10" s="5">
        <v>1203.5999999999999</v>
      </c>
      <c r="P10" s="5">
        <f t="shared" si="0"/>
        <v>2.6926174496644295</v>
      </c>
      <c r="Q10" s="5">
        <f>(P10-GETPIVOTDATA("Sum of Revenue",Analysis!$A$3,"Publisher Name",B10,"Match Type",C10)/GETPIVOTDATA("Sum of Clicks",Analysis!$A$3,"Publisher Name",B10,"Match Type",C10))^2</f>
        <v>1.7564467043447443</v>
      </c>
      <c r="R10" s="5">
        <f t="shared" si="1"/>
        <v>785.13167684210066</v>
      </c>
      <c r="S10" s="5">
        <v>567.38749833750001</v>
      </c>
      <c r="T10" s="5">
        <v>636.2125016624999</v>
      </c>
    </row>
    <row r="11" spans="1:20" x14ac:dyDescent="0.2">
      <c r="A11" s="3" t="s">
        <v>20</v>
      </c>
      <c r="B11" s="3" t="s">
        <v>21</v>
      </c>
      <c r="C11" s="4" t="s">
        <v>22</v>
      </c>
      <c r="D11" s="3" t="s">
        <v>28</v>
      </c>
      <c r="E11" s="5">
        <v>7.5</v>
      </c>
      <c r="F11" s="4">
        <v>2130</v>
      </c>
      <c r="G11" s="5">
        <v>2665.1999879999998</v>
      </c>
      <c r="H11" s="5">
        <v>1.2512676</v>
      </c>
      <c r="I11" s="5">
        <f t="shared" si="2"/>
        <v>2665.1999879999998</v>
      </c>
      <c r="J11">
        <f>(H11-GETPIVOTDATA("Sum of Total Costs",Analysis!$A$3,"Publisher Name",B11,"Match Type",C11)/GETPIVOTDATA("Sum of Clicks",Analysis!$A$3,"Publisher Name",B11,"Match Type",C11))^2</f>
        <v>4.6092923000569126E-3</v>
      </c>
      <c r="K11">
        <f t="shared" si="3"/>
        <v>9.8177925991212245</v>
      </c>
      <c r="L11" s="4">
        <v>348506</v>
      </c>
      <c r="M11" s="6">
        <v>0.611180295317728</v>
      </c>
      <c r="N11" s="7">
        <v>1.19683334002858</v>
      </c>
      <c r="O11" s="5">
        <v>3909.15</v>
      </c>
      <c r="P11" s="5">
        <f t="shared" si="0"/>
        <v>1.8352816901408451</v>
      </c>
      <c r="Q11" s="5">
        <f>(P11-GETPIVOTDATA("Sum of Revenue",Analysis!$A$3,"Publisher Name",B11,"Match Type",C11)/GETPIVOTDATA("Sum of Clicks",Analysis!$A$3,"Publisher Name",B11,"Match Type",C11))^2</f>
        <v>0.21899992797129286</v>
      </c>
      <c r="R11" s="5">
        <f t="shared" si="1"/>
        <v>466.46984657885378</v>
      </c>
      <c r="S11" s="5">
        <v>2665.1999879999998</v>
      </c>
      <c r="T11" s="5">
        <v>1243.9500120000002</v>
      </c>
    </row>
    <row r="12" spans="1:20" x14ac:dyDescent="0.2">
      <c r="A12" s="3" t="s">
        <v>20</v>
      </c>
      <c r="B12" s="3" t="s">
        <v>21</v>
      </c>
      <c r="C12" s="4" t="s">
        <v>22</v>
      </c>
      <c r="D12" s="3" t="s">
        <v>23</v>
      </c>
      <c r="E12" s="5">
        <v>1.2625</v>
      </c>
      <c r="F12" s="4">
        <v>2915</v>
      </c>
      <c r="G12" s="5">
        <v>3349.7624847500001</v>
      </c>
      <c r="H12" s="5">
        <v>1.14914665</v>
      </c>
      <c r="I12" s="5">
        <f t="shared" si="2"/>
        <v>3349.7624847500001</v>
      </c>
      <c r="J12">
        <f>(H12-GETPIVOTDATA("Sum of Total Costs",Analysis!$A$3,"Publisher Name",B12,"Match Type",C12)/GETPIVOTDATA("Sum of Clicks",Analysis!$A$3,"Publisher Name",B12,"Match Type",C12))^2</f>
        <v>1.17163683086819E-3</v>
      </c>
      <c r="K12">
        <f t="shared" si="3"/>
        <v>3.4153213619807739</v>
      </c>
      <c r="L12" s="4">
        <v>117937</v>
      </c>
      <c r="M12" s="6">
        <v>2.4716585973867402</v>
      </c>
      <c r="N12" s="7">
        <v>1.78074989189143</v>
      </c>
      <c r="O12" s="5">
        <v>4911.3</v>
      </c>
      <c r="P12" s="5">
        <f t="shared" si="0"/>
        <v>1.6848370497427101</v>
      </c>
      <c r="Q12" s="5">
        <f>(P12-GETPIVOTDATA("Sum of Revenue",Analysis!$A$3,"Publisher Name",B12,"Match Type",C12)/GETPIVOTDATA("Sum of Clicks",Analysis!$A$3,"Publisher Name",B12,"Match Type",C12))^2</f>
        <v>0.10082507286011615</v>
      </c>
      <c r="R12" s="5">
        <f t="shared" si="1"/>
        <v>293.90508738723855</v>
      </c>
      <c r="S12" s="5">
        <v>3349.7624847500001</v>
      </c>
      <c r="T12" s="5">
        <v>1561.5375152500001</v>
      </c>
    </row>
    <row r="13" spans="1:20" x14ac:dyDescent="0.2">
      <c r="A13" s="3" t="s">
        <v>20</v>
      </c>
      <c r="B13" s="3" t="s">
        <v>21</v>
      </c>
      <c r="C13" s="4" t="s">
        <v>22</v>
      </c>
      <c r="D13" s="3" t="s">
        <v>28</v>
      </c>
      <c r="E13" s="5">
        <v>4.45</v>
      </c>
      <c r="F13" s="4">
        <v>3088</v>
      </c>
      <c r="G13" s="5">
        <v>4350.5624978000005</v>
      </c>
      <c r="H13" s="5">
        <v>1.4088609125000002</v>
      </c>
      <c r="I13" s="5">
        <f t="shared" si="2"/>
        <v>4350.5624978000005</v>
      </c>
      <c r="J13">
        <f>(H13-GETPIVOTDATA("Sum of Total Costs",Analysis!$A$3,"Publisher Name",B13,"Match Type",C13)/GETPIVOTDATA("Sum of Clicks",Analysis!$A$3,"Publisher Name",B13,"Match Type",C13))^2</f>
        <v>5.0843521986061423E-2</v>
      </c>
      <c r="K13">
        <f t="shared" si="3"/>
        <v>157.00479589295767</v>
      </c>
      <c r="L13" s="4">
        <v>104695</v>
      </c>
      <c r="M13" s="6">
        <v>2.9495200343855998</v>
      </c>
      <c r="N13" s="7">
        <v>1.01807918238693</v>
      </c>
      <c r="O13" s="5">
        <v>4890.8999999999996</v>
      </c>
      <c r="P13" s="5">
        <f t="shared" si="0"/>
        <v>1.5838406735751294</v>
      </c>
      <c r="Q13" s="5">
        <f>(P13-GETPIVOTDATA("Sum of Revenue",Analysis!$A$3,"Publisher Name",B13,"Match Type",C13)/GETPIVOTDATA("Sum of Clicks",Analysis!$A$3,"Publisher Name",B13,"Match Type",C13))^2</f>
        <v>4.6886654742521912E-2</v>
      </c>
      <c r="R13" s="5">
        <f t="shared" si="1"/>
        <v>144.78598984490768</v>
      </c>
      <c r="S13" s="5">
        <v>4350.5624978000005</v>
      </c>
      <c r="T13" s="5">
        <v>540.33750219999911</v>
      </c>
    </row>
    <row r="14" spans="1:20" x14ac:dyDescent="0.2">
      <c r="A14" s="3" t="s">
        <v>20</v>
      </c>
      <c r="B14" s="3" t="s">
        <v>21</v>
      </c>
      <c r="C14" s="4" t="s">
        <v>22</v>
      </c>
      <c r="D14" s="3" t="s">
        <v>29</v>
      </c>
      <c r="E14" s="5">
        <v>7.5</v>
      </c>
      <c r="F14" s="4">
        <v>5032</v>
      </c>
      <c r="G14" s="5">
        <v>6313.6124712999999</v>
      </c>
      <c r="H14" s="5">
        <v>1.2546924625</v>
      </c>
      <c r="I14" s="5">
        <f t="shared" si="2"/>
        <v>6313.6124712999999</v>
      </c>
      <c r="J14">
        <f>(H14-GETPIVOTDATA("Sum of Total Costs",Analysis!$A$3,"Publisher Name",B14,"Match Type",C14)/GETPIVOTDATA("Sum of Clicks",Analysis!$A$3,"Publisher Name",B14,"Match Type",C14))^2</f>
        <v>5.0860619307206553E-3</v>
      </c>
      <c r="K14">
        <f t="shared" si="3"/>
        <v>25.593063635386336</v>
      </c>
      <c r="L14" s="4">
        <v>836845</v>
      </c>
      <c r="M14" s="6">
        <v>0.60130609611098795</v>
      </c>
      <c r="N14" s="7">
        <v>1.1951184508481301</v>
      </c>
      <c r="O14" s="5">
        <v>4564.5</v>
      </c>
      <c r="P14" s="5">
        <f t="shared" si="0"/>
        <v>0.90709459459459463</v>
      </c>
      <c r="Q14" s="5">
        <f>(P14-GETPIVOTDATA("Sum of Revenue",Analysis!$A$3,"Publisher Name",B14,"Match Type",C14)/GETPIVOTDATA("Sum of Clicks",Analysis!$A$3,"Publisher Name",B14,"Match Type",C14))^2</f>
        <v>0.21179583438362878</v>
      </c>
      <c r="R14" s="5">
        <f t="shared" si="1"/>
        <v>1065.7566386184201</v>
      </c>
      <c r="S14" s="5">
        <v>6313.6124712999999</v>
      </c>
      <c r="T14" s="5">
        <v>-1749.1124712999999</v>
      </c>
    </row>
    <row r="15" spans="1:20" x14ac:dyDescent="0.2">
      <c r="A15" s="3" t="s">
        <v>20</v>
      </c>
      <c r="B15" s="3" t="s">
        <v>21</v>
      </c>
      <c r="C15" s="4" t="s">
        <v>22</v>
      </c>
      <c r="D15" s="3" t="s">
        <v>26</v>
      </c>
      <c r="E15" s="5">
        <v>0.875</v>
      </c>
      <c r="F15" s="4">
        <v>1207</v>
      </c>
      <c r="G15" s="5">
        <v>908.74999824999998</v>
      </c>
      <c r="H15" s="5">
        <v>0.75289974999999998</v>
      </c>
      <c r="I15" s="5">
        <f t="shared" si="2"/>
        <v>908.74999824999998</v>
      </c>
      <c r="J15">
        <f>(H15-GETPIVOTDATA("Sum of Total Costs",Analysis!$A$3,"Publisher Name",B15,"Match Type",C15)/GETPIVOTDATA("Sum of Clicks",Analysis!$A$3,"Publisher Name",B15,"Match Type",C15))^2</f>
        <v>0.18530965629975543</v>
      </c>
      <c r="K15">
        <f t="shared" si="3"/>
        <v>223.6687551538048</v>
      </c>
      <c r="L15" s="4">
        <v>66370</v>
      </c>
      <c r="M15" s="6">
        <v>1.81859273768269</v>
      </c>
      <c r="N15" s="7">
        <v>1.3730088895585399</v>
      </c>
      <c r="O15" s="5">
        <v>416.5</v>
      </c>
      <c r="P15" s="5">
        <f t="shared" si="0"/>
        <v>0.34507042253521125</v>
      </c>
      <c r="Q15" s="5">
        <f>(P15-GETPIVOTDATA("Sum of Revenue",Analysis!$A$3,"Publisher Name",B15,"Match Type",C15)/GETPIVOTDATA("Sum of Clicks",Analysis!$A$3,"Publisher Name",B15,"Match Type",C15))^2</f>
        <v>1.0449684561427373</v>
      </c>
      <c r="R15" s="5">
        <f t="shared" si="1"/>
        <v>1261.2769265642839</v>
      </c>
      <c r="S15" s="5">
        <v>908.74999824999998</v>
      </c>
      <c r="T15" s="5">
        <v>-492.24999824999998</v>
      </c>
    </row>
    <row r="16" spans="1:20" x14ac:dyDescent="0.2">
      <c r="A16" s="3" t="s">
        <v>20</v>
      </c>
      <c r="B16" s="3" t="s">
        <v>21</v>
      </c>
      <c r="C16" s="4" t="s">
        <v>22</v>
      </c>
      <c r="D16" s="3" t="s">
        <v>30</v>
      </c>
      <c r="E16" s="5">
        <v>0.72499999999999998</v>
      </c>
      <c r="F16" s="4">
        <v>2070</v>
      </c>
      <c r="G16" s="5">
        <v>2620.5374846250002</v>
      </c>
      <c r="H16" s="5">
        <v>1.2659601375</v>
      </c>
      <c r="I16" s="5">
        <f t="shared" si="2"/>
        <v>2620.5374846250002</v>
      </c>
      <c r="J16">
        <f>(H16-GETPIVOTDATA("Sum of Total Costs",Analysis!$A$3,"Publisher Name",B16,"Match Type",C16)/GETPIVOTDATA("Sum of Clicks",Analysis!$A$3,"Publisher Name",B16,"Match Type",C16))^2</f>
        <v>6.8201676826495899E-3</v>
      </c>
      <c r="K16">
        <f t="shared" si="3"/>
        <v>14.117747103084652</v>
      </c>
      <c r="L16" s="4">
        <v>216690</v>
      </c>
      <c r="M16" s="6">
        <v>0.95528173888965806</v>
      </c>
      <c r="N16" s="7">
        <v>1.2456144722875999</v>
      </c>
      <c r="O16" s="5">
        <v>739.5</v>
      </c>
      <c r="P16" s="5">
        <f t="shared" si="0"/>
        <v>0.35724637681159421</v>
      </c>
      <c r="Q16" s="5">
        <f>(P16-GETPIVOTDATA("Sum of Revenue",Analysis!$A$3,"Publisher Name",B16,"Match Type",C16)/GETPIVOTDATA("Sum of Clicks",Analysis!$A$3,"Publisher Name",B16,"Match Type",C16))^2</f>
        <v>1.0202232883958471</v>
      </c>
      <c r="R16" s="5">
        <f t="shared" si="1"/>
        <v>2111.8622069794033</v>
      </c>
      <c r="S16" s="5">
        <v>2620.5374846250002</v>
      </c>
      <c r="T16" s="5">
        <v>-1881.0374846250002</v>
      </c>
    </row>
    <row r="17" spans="1:20" x14ac:dyDescent="0.2">
      <c r="A17" s="3" t="s">
        <v>20</v>
      </c>
      <c r="B17" s="3" t="s">
        <v>21</v>
      </c>
      <c r="C17" s="4" t="s">
        <v>22</v>
      </c>
      <c r="D17" s="3" t="s">
        <v>28</v>
      </c>
      <c r="E17" s="5">
        <v>4.45</v>
      </c>
      <c r="F17" s="4">
        <v>2827</v>
      </c>
      <c r="G17" s="5">
        <v>4601.6624662249997</v>
      </c>
      <c r="H17" s="5">
        <v>1.6277546749999998</v>
      </c>
      <c r="I17" s="5">
        <f t="shared" si="2"/>
        <v>4601.6624662249997</v>
      </c>
      <c r="J17">
        <f>(H17-GETPIVOTDATA("Sum of Total Costs",Analysis!$A$3,"Publisher Name",B17,"Match Type",C17)/GETPIVOTDATA("Sum of Clicks",Analysis!$A$3,"Publisher Name",B17,"Match Type",C17))^2</f>
        <v>0.19747255700857091</v>
      </c>
      <c r="K17">
        <f t="shared" si="3"/>
        <v>558.25491866323</v>
      </c>
      <c r="L17" s="4">
        <v>109457</v>
      </c>
      <c r="M17" s="6">
        <v>2.5827493901714802</v>
      </c>
      <c r="N17" s="7">
        <v>1.4057693888924401</v>
      </c>
      <c r="O17" s="5">
        <v>1037</v>
      </c>
      <c r="P17" s="5">
        <f t="shared" si="0"/>
        <v>0.36681995047753801</v>
      </c>
      <c r="Q17" s="5">
        <f>(P17-GETPIVOTDATA("Sum of Revenue",Analysis!$A$3,"Publisher Name",B17,"Match Type",C17)/GETPIVOTDATA("Sum of Clicks",Analysis!$A$3,"Publisher Name",B17,"Match Type",C17))^2</f>
        <v>1.0009751543143888</v>
      </c>
      <c r="R17" s="5">
        <f t="shared" si="1"/>
        <v>2829.7567612467769</v>
      </c>
      <c r="S17" s="5">
        <v>4601.6624662249997</v>
      </c>
      <c r="T17" s="5">
        <v>-3564.6624662249997</v>
      </c>
    </row>
    <row r="18" spans="1:20" x14ac:dyDescent="0.2">
      <c r="A18" s="3" t="s">
        <v>20</v>
      </c>
      <c r="B18" s="3" t="s">
        <v>21</v>
      </c>
      <c r="C18" s="4" t="s">
        <v>22</v>
      </c>
      <c r="D18" s="3" t="s">
        <v>31</v>
      </c>
      <c r="E18" s="5">
        <v>0.78749999999999998</v>
      </c>
      <c r="F18" s="4">
        <v>354</v>
      </c>
      <c r="G18" s="5">
        <v>305.04999952500003</v>
      </c>
      <c r="H18" s="5">
        <v>0.86172316250000003</v>
      </c>
      <c r="I18" s="5">
        <f t="shared" si="2"/>
        <v>305.04999952500003</v>
      </c>
      <c r="J18">
        <f>(H18-GETPIVOTDATA("Sum of Total Costs",Analysis!$A$3,"Publisher Name",B18,"Match Type",C18)/GETPIVOTDATA("Sum of Clicks",Analysis!$A$3,"Publisher Name",B18,"Match Type",C18))^2</f>
        <v>0.10346043914318589</v>
      </c>
      <c r="K18">
        <f t="shared" si="3"/>
        <v>36.624995456687806</v>
      </c>
      <c r="L18" s="4">
        <v>20676</v>
      </c>
      <c r="M18" s="6">
        <v>1.71213000580383</v>
      </c>
      <c r="N18" s="7">
        <v>1.55795124782356</v>
      </c>
      <c r="O18" s="5">
        <v>34</v>
      </c>
      <c r="P18" s="5">
        <f t="shared" si="0"/>
        <v>9.6045197740112997E-2</v>
      </c>
      <c r="Q18" s="5">
        <f>(P18-GETPIVOTDATA("Sum of Revenue",Analysis!$A$3,"Publisher Name",B18,"Match Type",C18)/GETPIVOTDATA("Sum of Clicks",Analysis!$A$3,"Publisher Name",B18,"Match Type",C18))^2</f>
        <v>1.6161076093372955</v>
      </c>
      <c r="R18" s="5">
        <f t="shared" si="1"/>
        <v>572.10209370540258</v>
      </c>
      <c r="S18" s="5">
        <v>305.04999952500003</v>
      </c>
      <c r="T18" s="5">
        <v>-271.04999952500003</v>
      </c>
    </row>
    <row r="19" spans="1:20" x14ac:dyDescent="0.2">
      <c r="A19" s="3" t="s">
        <v>20</v>
      </c>
      <c r="B19" s="3" t="s">
        <v>21</v>
      </c>
      <c r="C19" s="4" t="s">
        <v>22</v>
      </c>
      <c r="D19" s="3" t="s">
        <v>32</v>
      </c>
      <c r="E19" s="5">
        <v>0.125</v>
      </c>
      <c r="F19" s="4">
        <v>1</v>
      </c>
      <c r="G19" s="5">
        <v>0.125</v>
      </c>
      <c r="H19" s="5">
        <v>0.125</v>
      </c>
      <c r="I19" s="5">
        <f t="shared" si="2"/>
        <v>0.125</v>
      </c>
      <c r="J19">
        <f>(H19-GETPIVOTDATA("Sum of Total Costs",Analysis!$A$3,"Publisher Name",B19,"Match Type",C19)/GETPIVOTDATA("Sum of Clicks",Analysis!$A$3,"Publisher Name",B19,"Match Type",C19))^2</f>
        <v>1.1201593996120858</v>
      </c>
      <c r="K19">
        <f t="shared" si="3"/>
        <v>1.1201593996120858</v>
      </c>
      <c r="L19" s="4">
        <v>125</v>
      </c>
      <c r="M19" s="6">
        <v>0.8</v>
      </c>
      <c r="N19" s="7">
        <v>3.3919999999999999</v>
      </c>
      <c r="O19" s="5">
        <v>0</v>
      </c>
      <c r="P19" s="5">
        <f t="shared" si="0"/>
        <v>0</v>
      </c>
      <c r="Q19" s="5">
        <f>(P19-GETPIVOTDATA("Sum of Revenue",Analysis!$A$3,"Publisher Name",B19,"Match Type",C19)/GETPIVOTDATA("Sum of Clicks",Analysis!$A$3,"Publisher Name",B19,"Match Type",C19))^2</f>
        <v>1.8695295502329623</v>
      </c>
      <c r="R19" s="5">
        <f t="shared" si="1"/>
        <v>1.8695295502329623</v>
      </c>
      <c r="S19" s="5">
        <v>0.125</v>
      </c>
      <c r="T19" s="5">
        <v>-0.125</v>
      </c>
    </row>
    <row r="20" spans="1:20" x14ac:dyDescent="0.2">
      <c r="A20" s="3" t="s">
        <v>20</v>
      </c>
      <c r="B20" s="3" t="s">
        <v>21</v>
      </c>
      <c r="C20" s="4" t="s">
        <v>22</v>
      </c>
      <c r="D20" s="3" t="s">
        <v>34</v>
      </c>
      <c r="E20" s="5">
        <v>0.125</v>
      </c>
      <c r="F20" s="4">
        <v>1</v>
      </c>
      <c r="G20" s="5">
        <v>0.125</v>
      </c>
      <c r="H20" s="5">
        <v>0.125</v>
      </c>
      <c r="I20" s="5">
        <f t="shared" si="2"/>
        <v>0.125</v>
      </c>
      <c r="J20">
        <f>(H20-GETPIVOTDATA("Sum of Total Costs",Analysis!$A$3,"Publisher Name",B20,"Match Type",C20)/GETPIVOTDATA("Sum of Clicks",Analysis!$A$3,"Publisher Name",B20,"Match Type",C20))^2</f>
        <v>1.1201593996120858</v>
      </c>
      <c r="K20">
        <f t="shared" si="3"/>
        <v>1.1201593996120858</v>
      </c>
      <c r="L20" s="4">
        <v>5</v>
      </c>
      <c r="M20" s="6">
        <v>20</v>
      </c>
      <c r="N20" s="7">
        <v>1</v>
      </c>
      <c r="O20" s="5">
        <v>0</v>
      </c>
      <c r="P20" s="5">
        <f t="shared" si="0"/>
        <v>0</v>
      </c>
      <c r="Q20" s="5">
        <f>(P20-GETPIVOTDATA("Sum of Revenue",Analysis!$A$3,"Publisher Name",B20,"Match Type",C20)/GETPIVOTDATA("Sum of Clicks",Analysis!$A$3,"Publisher Name",B20,"Match Type",C20))^2</f>
        <v>1.8695295502329623</v>
      </c>
      <c r="R20" s="5">
        <f t="shared" si="1"/>
        <v>1.8695295502329623</v>
      </c>
      <c r="S20" s="5">
        <v>0.125</v>
      </c>
      <c r="T20" s="5">
        <v>-0.125</v>
      </c>
    </row>
    <row r="21" spans="1:20" x14ac:dyDescent="0.2">
      <c r="A21" s="3" t="s">
        <v>20</v>
      </c>
      <c r="B21" s="3" t="s">
        <v>21</v>
      </c>
      <c r="C21" s="4" t="s">
        <v>22</v>
      </c>
      <c r="D21" s="3" t="s">
        <v>35</v>
      </c>
      <c r="E21" s="5">
        <v>0.125</v>
      </c>
      <c r="F21" s="4">
        <v>1</v>
      </c>
      <c r="G21" s="5">
        <v>0.125</v>
      </c>
      <c r="H21" s="5">
        <v>0.125</v>
      </c>
      <c r="I21" s="5">
        <f t="shared" si="2"/>
        <v>0.125</v>
      </c>
      <c r="J21">
        <f>(H21-GETPIVOTDATA("Sum of Total Costs",Analysis!$A$3,"Publisher Name",B21,"Match Type",C21)/GETPIVOTDATA("Sum of Clicks",Analysis!$A$3,"Publisher Name",B21,"Match Type",C21))^2</f>
        <v>1.1201593996120858</v>
      </c>
      <c r="K21">
        <f t="shared" si="3"/>
        <v>1.1201593996120858</v>
      </c>
      <c r="L21" s="4">
        <v>25</v>
      </c>
      <c r="M21" s="6">
        <v>4</v>
      </c>
      <c r="N21" s="7">
        <v>2.04</v>
      </c>
      <c r="O21" s="5">
        <v>0</v>
      </c>
      <c r="P21" s="5">
        <f t="shared" si="0"/>
        <v>0</v>
      </c>
      <c r="Q21" s="5">
        <f>(P21-GETPIVOTDATA("Sum of Revenue",Analysis!$A$3,"Publisher Name",B21,"Match Type",C21)/GETPIVOTDATA("Sum of Clicks",Analysis!$A$3,"Publisher Name",B21,"Match Type",C21))^2</f>
        <v>1.8695295502329623</v>
      </c>
      <c r="R21" s="5">
        <f t="shared" si="1"/>
        <v>1.8695295502329623</v>
      </c>
      <c r="S21" s="5">
        <v>0.125</v>
      </c>
      <c r="T21" s="5">
        <v>-0.125</v>
      </c>
    </row>
    <row r="22" spans="1:20" x14ac:dyDescent="0.2">
      <c r="A22" s="3" t="s">
        <v>20</v>
      </c>
      <c r="B22" s="3" t="s">
        <v>21</v>
      </c>
      <c r="C22" s="4" t="s">
        <v>22</v>
      </c>
      <c r="D22" s="3" t="s">
        <v>36</v>
      </c>
      <c r="E22" s="5">
        <v>0.125</v>
      </c>
      <c r="F22" s="4">
        <v>1</v>
      </c>
      <c r="G22" s="5">
        <v>0.125</v>
      </c>
      <c r="H22" s="5">
        <v>0.125</v>
      </c>
      <c r="I22" s="5">
        <f t="shared" si="2"/>
        <v>0.125</v>
      </c>
      <c r="J22">
        <f>(H22-GETPIVOTDATA("Sum of Total Costs",Analysis!$A$3,"Publisher Name",B22,"Match Type",C22)/GETPIVOTDATA("Sum of Clicks",Analysis!$A$3,"Publisher Name",B22,"Match Type",C22))^2</f>
        <v>1.1201593996120858</v>
      </c>
      <c r="K22">
        <f t="shared" si="3"/>
        <v>1.1201593996120858</v>
      </c>
      <c r="L22" s="4">
        <v>44</v>
      </c>
      <c r="M22" s="6">
        <v>2.2727272727272698</v>
      </c>
      <c r="N22" s="7">
        <v>1.69090909090909</v>
      </c>
      <c r="O22" s="5">
        <v>0</v>
      </c>
      <c r="P22" s="5">
        <f t="shared" si="0"/>
        <v>0</v>
      </c>
      <c r="Q22" s="5">
        <f>(P22-GETPIVOTDATA("Sum of Revenue",Analysis!$A$3,"Publisher Name",B22,"Match Type",C22)/GETPIVOTDATA("Sum of Clicks",Analysis!$A$3,"Publisher Name",B22,"Match Type",C22))^2</f>
        <v>1.8695295502329623</v>
      </c>
      <c r="R22" s="5">
        <f t="shared" si="1"/>
        <v>1.8695295502329623</v>
      </c>
      <c r="S22" s="5">
        <v>0.125</v>
      </c>
      <c r="T22" s="5">
        <v>-0.125</v>
      </c>
    </row>
    <row r="23" spans="1:20" x14ac:dyDescent="0.2">
      <c r="A23" s="3" t="s">
        <v>20</v>
      </c>
      <c r="B23" s="3" t="s">
        <v>21</v>
      </c>
      <c r="C23" s="4" t="s">
        <v>22</v>
      </c>
      <c r="D23" s="3" t="s">
        <v>27</v>
      </c>
      <c r="E23" s="5">
        <v>0.125</v>
      </c>
      <c r="F23" s="4">
        <v>2</v>
      </c>
      <c r="G23" s="5">
        <v>0.25</v>
      </c>
      <c r="H23" s="5">
        <v>0.125</v>
      </c>
      <c r="I23" s="5">
        <f t="shared" si="2"/>
        <v>0.25</v>
      </c>
      <c r="J23">
        <f>(H23-GETPIVOTDATA("Sum of Total Costs",Analysis!$A$3,"Publisher Name",B23,"Match Type",C23)/GETPIVOTDATA("Sum of Clicks",Analysis!$A$3,"Publisher Name",B23,"Match Type",C23))^2</f>
        <v>1.1201593996120858</v>
      </c>
      <c r="K23">
        <f t="shared" si="3"/>
        <v>2.2403187992241715</v>
      </c>
      <c r="L23" s="4">
        <v>375</v>
      </c>
      <c r="M23" s="6">
        <v>0.53333333333333299</v>
      </c>
      <c r="N23" s="7">
        <v>1.1642666666666699</v>
      </c>
      <c r="O23" s="5">
        <v>0</v>
      </c>
      <c r="P23" s="5">
        <f t="shared" si="0"/>
        <v>0</v>
      </c>
      <c r="Q23" s="5">
        <f>(P23-GETPIVOTDATA("Sum of Revenue",Analysis!$A$3,"Publisher Name",B23,"Match Type",C23)/GETPIVOTDATA("Sum of Clicks",Analysis!$A$3,"Publisher Name",B23,"Match Type",C23))^2</f>
        <v>1.8695295502329623</v>
      </c>
      <c r="R23" s="5">
        <f t="shared" si="1"/>
        <v>3.7390591004659246</v>
      </c>
      <c r="S23" s="5">
        <v>0.25</v>
      </c>
      <c r="T23" s="5">
        <v>-0.25</v>
      </c>
    </row>
    <row r="24" spans="1:20" x14ac:dyDescent="0.2">
      <c r="A24" s="3" t="s">
        <v>20</v>
      </c>
      <c r="B24" s="3" t="s">
        <v>21</v>
      </c>
      <c r="C24" s="4" t="s">
        <v>22</v>
      </c>
      <c r="D24" s="3" t="s">
        <v>37</v>
      </c>
      <c r="E24" s="5">
        <v>0.125</v>
      </c>
      <c r="F24" s="4">
        <v>2</v>
      </c>
      <c r="G24" s="5">
        <v>0.25</v>
      </c>
      <c r="H24" s="5">
        <v>0.125</v>
      </c>
      <c r="I24" s="5">
        <f t="shared" si="2"/>
        <v>0.25</v>
      </c>
      <c r="J24">
        <f>(H24-GETPIVOTDATA("Sum of Total Costs",Analysis!$A$3,"Publisher Name",B24,"Match Type",C24)/GETPIVOTDATA("Sum of Clicks",Analysis!$A$3,"Publisher Name",B24,"Match Type",C24))^2</f>
        <v>1.1201593996120858</v>
      </c>
      <c r="K24">
        <f t="shared" si="3"/>
        <v>2.2403187992241715</v>
      </c>
      <c r="L24" s="4">
        <v>369</v>
      </c>
      <c r="M24" s="6">
        <v>0.54200542005420005</v>
      </c>
      <c r="N24" s="7">
        <v>1.1219512195121999</v>
      </c>
      <c r="O24" s="5">
        <v>0</v>
      </c>
      <c r="P24" s="5">
        <f t="shared" si="0"/>
        <v>0</v>
      </c>
      <c r="Q24" s="5">
        <f>(P24-GETPIVOTDATA("Sum of Revenue",Analysis!$A$3,"Publisher Name",B24,"Match Type",C24)/GETPIVOTDATA("Sum of Clicks",Analysis!$A$3,"Publisher Name",B24,"Match Type",C24))^2</f>
        <v>1.8695295502329623</v>
      </c>
      <c r="R24" s="5">
        <f t="shared" si="1"/>
        <v>3.7390591004659246</v>
      </c>
      <c r="S24" s="5">
        <v>0.25</v>
      </c>
      <c r="T24" s="5">
        <v>-0.25</v>
      </c>
    </row>
    <row r="25" spans="1:20" x14ac:dyDescent="0.2">
      <c r="A25" s="3" t="s">
        <v>20</v>
      </c>
      <c r="B25" s="3" t="s">
        <v>21</v>
      </c>
      <c r="C25" s="4" t="s">
        <v>22</v>
      </c>
      <c r="D25" s="3" t="s">
        <v>36</v>
      </c>
      <c r="E25" s="5">
        <v>0.125</v>
      </c>
      <c r="F25" s="4">
        <v>1</v>
      </c>
      <c r="G25" s="5">
        <v>1.2625</v>
      </c>
      <c r="H25" s="5">
        <v>1.2625</v>
      </c>
      <c r="I25" s="5">
        <f t="shared" si="2"/>
        <v>1.2625</v>
      </c>
      <c r="J25">
        <f>(H25-GETPIVOTDATA("Sum of Total Costs",Analysis!$A$3,"Publisher Name",B25,"Match Type",C25)/GETPIVOTDATA("Sum of Clicks",Analysis!$A$3,"Publisher Name",B25,"Match Type",C25))^2</f>
        <v>6.2606341223967856E-3</v>
      </c>
      <c r="K25">
        <f t="shared" si="3"/>
        <v>6.2606341223967856E-3</v>
      </c>
      <c r="L25" s="4">
        <v>55</v>
      </c>
      <c r="M25" s="6">
        <v>1.8181818181818199</v>
      </c>
      <c r="N25" s="7">
        <v>1.78909090909091</v>
      </c>
      <c r="O25" s="5">
        <v>0</v>
      </c>
      <c r="P25" s="5">
        <f t="shared" si="0"/>
        <v>0</v>
      </c>
      <c r="Q25" s="5">
        <f>(P25-GETPIVOTDATA("Sum of Revenue",Analysis!$A$3,"Publisher Name",B25,"Match Type",C25)/GETPIVOTDATA("Sum of Clicks",Analysis!$A$3,"Publisher Name",B25,"Match Type",C25))^2</f>
        <v>1.8695295502329623</v>
      </c>
      <c r="R25" s="5">
        <f t="shared" si="1"/>
        <v>1.8695295502329623</v>
      </c>
      <c r="S25" s="5">
        <v>1.2625</v>
      </c>
      <c r="T25" s="5">
        <v>-1.2625</v>
      </c>
    </row>
    <row r="26" spans="1:20" x14ac:dyDescent="0.2">
      <c r="A26" s="3" t="s">
        <v>20</v>
      </c>
      <c r="B26" s="3" t="s">
        <v>21</v>
      </c>
      <c r="C26" s="4" t="s">
        <v>22</v>
      </c>
      <c r="D26" s="3" t="s">
        <v>38</v>
      </c>
      <c r="E26" s="5">
        <v>0.125</v>
      </c>
      <c r="F26" s="4">
        <v>3</v>
      </c>
      <c r="G26" s="5">
        <v>1.425</v>
      </c>
      <c r="H26" s="5">
        <v>0.47499999999999998</v>
      </c>
      <c r="I26" s="5">
        <f t="shared" si="2"/>
        <v>1.4249999999999998</v>
      </c>
      <c r="J26">
        <f>(H26-GETPIVOTDATA("Sum of Total Costs",Analysis!$A$3,"Publisher Name",B26,"Match Type",C26)/GETPIVOTDATA("Sum of Clicks",Analysis!$A$3,"Publisher Name",B26,"Match Type",C26))^2</f>
        <v>0.50179631792295065</v>
      </c>
      <c r="K26">
        <f t="shared" si="3"/>
        <v>1.5053889537688518</v>
      </c>
      <c r="L26" s="4">
        <v>131</v>
      </c>
      <c r="M26" s="6">
        <v>2.2900763358778602</v>
      </c>
      <c r="N26" s="7">
        <v>4.0832061068702297</v>
      </c>
      <c r="O26" s="5">
        <v>0</v>
      </c>
      <c r="P26" s="5">
        <f t="shared" si="0"/>
        <v>0</v>
      </c>
      <c r="Q26" s="5">
        <f>(P26-GETPIVOTDATA("Sum of Revenue",Analysis!$A$3,"Publisher Name",B26,"Match Type",C26)/GETPIVOTDATA("Sum of Clicks",Analysis!$A$3,"Publisher Name",B26,"Match Type",C26))^2</f>
        <v>1.8695295502329623</v>
      </c>
      <c r="R26" s="5">
        <f t="shared" si="1"/>
        <v>5.6085886506988869</v>
      </c>
      <c r="S26" s="5">
        <v>1.425</v>
      </c>
      <c r="T26" s="5">
        <v>-1.425</v>
      </c>
    </row>
    <row r="27" spans="1:20" x14ac:dyDescent="0.2">
      <c r="A27" s="3" t="s">
        <v>20</v>
      </c>
      <c r="B27" s="3" t="s">
        <v>21</v>
      </c>
      <c r="C27" s="4" t="s">
        <v>22</v>
      </c>
      <c r="D27" s="3" t="s">
        <v>39</v>
      </c>
      <c r="E27" s="5">
        <v>0.13750000000000001</v>
      </c>
      <c r="F27" s="4">
        <v>1</v>
      </c>
      <c r="G27" s="5">
        <v>0.125</v>
      </c>
      <c r="H27" s="5">
        <v>0.125</v>
      </c>
      <c r="I27" s="5">
        <f t="shared" si="2"/>
        <v>0.125</v>
      </c>
      <c r="J27">
        <f>(H27-GETPIVOTDATA("Sum of Total Costs",Analysis!$A$3,"Publisher Name",B27,"Match Type",C27)/GETPIVOTDATA("Sum of Clicks",Analysis!$A$3,"Publisher Name",B27,"Match Type",C27))^2</f>
        <v>1.1201593996120858</v>
      </c>
      <c r="K27">
        <f t="shared" si="3"/>
        <v>1.1201593996120858</v>
      </c>
      <c r="L27" s="4">
        <v>6</v>
      </c>
      <c r="M27" s="6">
        <v>16.6666666666667</v>
      </c>
      <c r="N27" s="7">
        <v>3.6666666666666701</v>
      </c>
      <c r="O27" s="5">
        <v>0</v>
      </c>
      <c r="P27" s="5">
        <f t="shared" si="0"/>
        <v>0</v>
      </c>
      <c r="Q27" s="5">
        <f>(P27-GETPIVOTDATA("Sum of Revenue",Analysis!$A$3,"Publisher Name",B27,"Match Type",C27)/GETPIVOTDATA("Sum of Clicks",Analysis!$A$3,"Publisher Name",B27,"Match Type",C27))^2</f>
        <v>1.8695295502329623</v>
      </c>
      <c r="R27" s="5">
        <f t="shared" si="1"/>
        <v>1.8695295502329623</v>
      </c>
      <c r="S27" s="5">
        <v>0.125</v>
      </c>
      <c r="T27" s="5">
        <v>-0.125</v>
      </c>
    </row>
    <row r="28" spans="1:20" x14ac:dyDescent="0.2">
      <c r="A28" s="3" t="s">
        <v>20</v>
      </c>
      <c r="B28" s="3" t="s">
        <v>21</v>
      </c>
      <c r="C28" s="4" t="s">
        <v>22</v>
      </c>
      <c r="D28" s="3" t="s">
        <v>40</v>
      </c>
      <c r="E28" s="5">
        <v>0.13750000000000001</v>
      </c>
      <c r="F28" s="4">
        <v>1</v>
      </c>
      <c r="G28" s="5">
        <v>0.13750000000000001</v>
      </c>
      <c r="H28" s="5">
        <v>0.13750000000000001</v>
      </c>
      <c r="I28" s="5">
        <f t="shared" si="2"/>
        <v>0.13750000000000001</v>
      </c>
      <c r="J28">
        <f>(H28-GETPIVOTDATA("Sum of Total Costs",Analysis!$A$3,"Publisher Name",B28,"Match Type",C28)/GETPIVOTDATA("Sum of Clicks",Analysis!$A$3,"Publisher Name",B28,"Match Type",C28))^2</f>
        <v>1.0938562538374739</v>
      </c>
      <c r="K28">
        <f t="shared" si="3"/>
        <v>1.0938562538374739</v>
      </c>
      <c r="L28" s="4">
        <v>31</v>
      </c>
      <c r="M28" s="6">
        <v>3.2258064516128999</v>
      </c>
      <c r="N28" s="7">
        <v>3.3838709677419399</v>
      </c>
      <c r="O28" s="5">
        <v>0</v>
      </c>
      <c r="P28" s="5">
        <f t="shared" si="0"/>
        <v>0</v>
      </c>
      <c r="Q28" s="5">
        <f>(P28-GETPIVOTDATA("Sum of Revenue",Analysis!$A$3,"Publisher Name",B28,"Match Type",C28)/GETPIVOTDATA("Sum of Clicks",Analysis!$A$3,"Publisher Name",B28,"Match Type",C28))^2</f>
        <v>1.8695295502329623</v>
      </c>
      <c r="R28" s="5">
        <f t="shared" si="1"/>
        <v>1.8695295502329623</v>
      </c>
      <c r="S28" s="5">
        <v>0.13750000000000001</v>
      </c>
      <c r="T28" s="5">
        <v>-0.13750000000000001</v>
      </c>
    </row>
    <row r="29" spans="1:20" x14ac:dyDescent="0.2">
      <c r="A29" s="3" t="s">
        <v>20</v>
      </c>
      <c r="B29" s="3" t="s">
        <v>21</v>
      </c>
      <c r="C29" s="4" t="s">
        <v>22</v>
      </c>
      <c r="D29" s="3" t="s">
        <v>41</v>
      </c>
      <c r="E29" s="5">
        <v>0.13750000000000001</v>
      </c>
      <c r="F29" s="4">
        <v>8</v>
      </c>
      <c r="G29" s="5">
        <v>1.0874999999999999</v>
      </c>
      <c r="H29" s="5">
        <v>0.13593749999999999</v>
      </c>
      <c r="I29" s="5">
        <f t="shared" si="2"/>
        <v>1.0874999999999999</v>
      </c>
      <c r="J29">
        <f>(H29-GETPIVOTDATA("Sum of Total Costs",Analysis!$A$3,"Publisher Name",B29,"Match Type",C29)/GETPIVOTDATA("Sum of Clicks",Analysis!$A$3,"Publisher Name",B29,"Match Type",C29))^2</f>
        <v>1.09712705721555</v>
      </c>
      <c r="K29">
        <f t="shared" si="3"/>
        <v>8.7770164577244003</v>
      </c>
      <c r="L29" s="4">
        <v>167</v>
      </c>
      <c r="M29" s="6">
        <v>4.7904191616766498</v>
      </c>
      <c r="N29" s="7">
        <v>3.7844311377245501</v>
      </c>
      <c r="O29" s="5">
        <v>0</v>
      </c>
      <c r="P29" s="5">
        <f t="shared" si="0"/>
        <v>0</v>
      </c>
      <c r="Q29" s="5">
        <f>(P29-GETPIVOTDATA("Sum of Revenue",Analysis!$A$3,"Publisher Name",B29,"Match Type",C29)/GETPIVOTDATA("Sum of Clicks",Analysis!$A$3,"Publisher Name",B29,"Match Type",C29))^2</f>
        <v>1.8695295502329623</v>
      </c>
      <c r="R29" s="5">
        <f t="shared" si="1"/>
        <v>14.956236401863698</v>
      </c>
      <c r="S29" s="5">
        <v>1.0874999999999999</v>
      </c>
      <c r="T29" s="5">
        <v>-1.0874999999999999</v>
      </c>
    </row>
    <row r="30" spans="1:20" x14ac:dyDescent="0.2">
      <c r="A30" s="3" t="s">
        <v>20</v>
      </c>
      <c r="B30" s="3" t="s">
        <v>21</v>
      </c>
      <c r="C30" s="4" t="s">
        <v>22</v>
      </c>
      <c r="D30" s="3" t="s">
        <v>40</v>
      </c>
      <c r="E30" s="5">
        <v>0.15</v>
      </c>
      <c r="F30" s="4">
        <v>3</v>
      </c>
      <c r="G30" s="5">
        <v>0.45</v>
      </c>
      <c r="H30" s="5">
        <v>0.15</v>
      </c>
      <c r="I30" s="5">
        <f t="shared" si="2"/>
        <v>0.44999999999999996</v>
      </c>
      <c r="J30">
        <f>(H30-GETPIVOTDATA("Sum of Total Costs",Analysis!$A$3,"Publisher Name",B30,"Match Type",C30)/GETPIVOTDATA("Sum of Clicks",Analysis!$A$3,"Publisher Name",B30,"Match Type",C30))^2</f>
        <v>1.0678656080628619</v>
      </c>
      <c r="K30">
        <f t="shared" si="3"/>
        <v>3.2035968241885859</v>
      </c>
      <c r="L30" s="4">
        <v>976</v>
      </c>
      <c r="M30" s="6">
        <v>0.30737704918032799</v>
      </c>
      <c r="N30" s="7">
        <v>3.6413934426229502</v>
      </c>
      <c r="O30" s="5">
        <v>0</v>
      </c>
      <c r="P30" s="5">
        <f t="shared" si="0"/>
        <v>0</v>
      </c>
      <c r="Q30" s="5">
        <f>(P30-GETPIVOTDATA("Sum of Revenue",Analysis!$A$3,"Publisher Name",B30,"Match Type",C30)/GETPIVOTDATA("Sum of Clicks",Analysis!$A$3,"Publisher Name",B30,"Match Type",C30))^2</f>
        <v>1.8695295502329623</v>
      </c>
      <c r="R30" s="5">
        <f t="shared" si="1"/>
        <v>5.6085886506988869</v>
      </c>
      <c r="S30" s="5">
        <v>0.45</v>
      </c>
      <c r="T30" s="5">
        <v>-0.45</v>
      </c>
    </row>
    <row r="31" spans="1:20" x14ac:dyDescent="0.2">
      <c r="A31" s="3" t="s">
        <v>20</v>
      </c>
      <c r="B31" s="3" t="s">
        <v>21</v>
      </c>
      <c r="C31" s="4" t="s">
        <v>22</v>
      </c>
      <c r="D31" s="3" t="s">
        <v>29</v>
      </c>
      <c r="E31" s="5">
        <v>0.1875</v>
      </c>
      <c r="F31" s="4">
        <v>4</v>
      </c>
      <c r="G31" s="5">
        <v>2.9375</v>
      </c>
      <c r="H31" s="5">
        <v>0.734375</v>
      </c>
      <c r="I31" s="5">
        <f t="shared" si="2"/>
        <v>2.9375</v>
      </c>
      <c r="J31">
        <f>(H31-GETPIVOTDATA("Sum of Total Costs",Analysis!$A$3,"Publisher Name",B31,"Match Type",C31)/GETPIVOTDATA("Sum of Clicks",Analysis!$A$3,"Publisher Name",B31,"Match Type",C31))^2</f>
        <v>0.20160174622475235</v>
      </c>
      <c r="K31">
        <f t="shared" si="3"/>
        <v>0.80640698489900942</v>
      </c>
      <c r="L31" s="4">
        <v>169</v>
      </c>
      <c r="M31" s="6">
        <v>2.3668639053254399</v>
      </c>
      <c r="N31" s="7">
        <v>3.0846153846153799</v>
      </c>
      <c r="O31" s="5">
        <v>0</v>
      </c>
      <c r="P31" s="5">
        <f t="shared" si="0"/>
        <v>0</v>
      </c>
      <c r="Q31" s="5">
        <f>(P31-GETPIVOTDATA("Sum of Revenue",Analysis!$A$3,"Publisher Name",B31,"Match Type",C31)/GETPIVOTDATA("Sum of Clicks",Analysis!$A$3,"Publisher Name",B31,"Match Type",C31))^2</f>
        <v>1.8695295502329623</v>
      </c>
      <c r="R31" s="5">
        <f t="shared" si="1"/>
        <v>7.4781182009318492</v>
      </c>
      <c r="S31" s="5">
        <v>2.9375</v>
      </c>
      <c r="T31" s="5">
        <v>-2.9375</v>
      </c>
    </row>
    <row r="32" spans="1:20" x14ac:dyDescent="0.2">
      <c r="A32" s="3" t="s">
        <v>20</v>
      </c>
      <c r="B32" s="3" t="s">
        <v>21</v>
      </c>
      <c r="C32" s="4" t="s">
        <v>22</v>
      </c>
      <c r="D32" s="3" t="s">
        <v>42</v>
      </c>
      <c r="E32" s="5">
        <v>0.1875</v>
      </c>
      <c r="F32" s="4">
        <v>7</v>
      </c>
      <c r="G32" s="5">
        <v>3.6499999375000001</v>
      </c>
      <c r="H32" s="5">
        <v>0.52142856250000003</v>
      </c>
      <c r="I32" s="5">
        <f t="shared" si="2"/>
        <v>3.6499999375000001</v>
      </c>
      <c r="J32">
        <f>(H32-GETPIVOTDATA("Sum of Total Costs",Analysis!$A$3,"Publisher Name",B32,"Match Type",C32)/GETPIVOTDATA("Sum of Clicks",Analysis!$A$3,"Publisher Name",B32,"Match Type",C32))^2</f>
        <v>0.4381741862540624</v>
      </c>
      <c r="K32">
        <f t="shared" si="3"/>
        <v>3.0672193037784368</v>
      </c>
      <c r="L32" s="4">
        <v>655</v>
      </c>
      <c r="M32" s="6">
        <v>1.0687022900763401</v>
      </c>
      <c r="N32" s="7">
        <v>3.23221374045802</v>
      </c>
      <c r="O32" s="5">
        <v>0</v>
      </c>
      <c r="P32" s="5">
        <f t="shared" si="0"/>
        <v>0</v>
      </c>
      <c r="Q32" s="5">
        <f>(P32-GETPIVOTDATA("Sum of Revenue",Analysis!$A$3,"Publisher Name",B32,"Match Type",C32)/GETPIVOTDATA("Sum of Clicks",Analysis!$A$3,"Publisher Name",B32,"Match Type",C32))^2</f>
        <v>1.8695295502329623</v>
      </c>
      <c r="R32" s="5">
        <f t="shared" si="1"/>
        <v>13.086706851630737</v>
      </c>
      <c r="S32" s="5">
        <v>3.6499999375000001</v>
      </c>
      <c r="T32" s="5">
        <v>-3.6499999375000001</v>
      </c>
    </row>
    <row r="33" spans="1:20" x14ac:dyDescent="0.2">
      <c r="A33" s="3" t="s">
        <v>20</v>
      </c>
      <c r="B33" s="3" t="s">
        <v>21</v>
      </c>
      <c r="C33" s="4" t="s">
        <v>22</v>
      </c>
      <c r="D33" s="3" t="s">
        <v>24</v>
      </c>
      <c r="E33" s="5">
        <v>0.1875</v>
      </c>
      <c r="F33" s="4">
        <v>8</v>
      </c>
      <c r="G33" s="5">
        <v>4.3125</v>
      </c>
      <c r="H33" s="5">
        <v>0.5390625</v>
      </c>
      <c r="I33" s="5">
        <f t="shared" si="2"/>
        <v>4.3125</v>
      </c>
      <c r="J33">
        <f>(H33-GETPIVOTDATA("Sum of Total Costs",Analysis!$A$3,"Publisher Name",B33,"Match Type",C33)/GETPIVOTDATA("Sum of Clicks",Analysis!$A$3,"Publisher Name",B33,"Match Type",C33))^2</f>
        <v>0.41513966848431433</v>
      </c>
      <c r="K33">
        <f t="shared" si="3"/>
        <v>3.3211173478745146</v>
      </c>
      <c r="L33" s="4">
        <v>195</v>
      </c>
      <c r="M33" s="6">
        <v>4.1025641025641004</v>
      </c>
      <c r="N33" s="7">
        <v>3.2194871794871802</v>
      </c>
      <c r="O33" s="5">
        <v>0</v>
      </c>
      <c r="P33" s="5">
        <f t="shared" si="0"/>
        <v>0</v>
      </c>
      <c r="Q33" s="5">
        <f>(P33-GETPIVOTDATA("Sum of Revenue",Analysis!$A$3,"Publisher Name",B33,"Match Type",C33)/GETPIVOTDATA("Sum of Clicks",Analysis!$A$3,"Publisher Name",B33,"Match Type",C33))^2</f>
        <v>1.8695295502329623</v>
      </c>
      <c r="R33" s="5">
        <f t="shared" si="1"/>
        <v>14.956236401863698</v>
      </c>
      <c r="S33" s="5">
        <v>4.3125</v>
      </c>
      <c r="T33" s="5">
        <v>-4.3125</v>
      </c>
    </row>
    <row r="34" spans="1:20" x14ac:dyDescent="0.2">
      <c r="A34" s="3" t="s">
        <v>20</v>
      </c>
      <c r="B34" s="3" t="s">
        <v>21</v>
      </c>
      <c r="C34" s="4" t="s">
        <v>22</v>
      </c>
      <c r="D34" s="3" t="s">
        <v>24</v>
      </c>
      <c r="E34" s="5">
        <v>0.1875</v>
      </c>
      <c r="F34" s="4">
        <v>18</v>
      </c>
      <c r="G34" s="5">
        <v>12.324999825000003</v>
      </c>
      <c r="H34" s="5">
        <v>0.68472221250000009</v>
      </c>
      <c r="I34" s="5">
        <f t="shared" si="2"/>
        <v>12.324999825000003</v>
      </c>
      <c r="J34">
        <f>(H34-GETPIVOTDATA("Sum of Total Costs",Analysis!$A$3,"Publisher Name",B34,"Match Type",C34)/GETPIVOTDATA("Sum of Clicks",Analysis!$A$3,"Publisher Name",B34,"Match Type",C34))^2</f>
        <v>0.24865543122766387</v>
      </c>
      <c r="K34">
        <f t="shared" si="3"/>
        <v>4.4757977620979492</v>
      </c>
      <c r="L34" s="4">
        <v>379</v>
      </c>
      <c r="M34" s="6">
        <v>4.7493403693931402</v>
      </c>
      <c r="N34" s="7">
        <v>2.6688654353561998</v>
      </c>
      <c r="O34" s="5">
        <v>0</v>
      </c>
      <c r="P34" s="5">
        <f t="shared" si="0"/>
        <v>0</v>
      </c>
      <c r="Q34" s="5">
        <f>(P34-GETPIVOTDATA("Sum of Revenue",Analysis!$A$3,"Publisher Name",B34,"Match Type",C34)/GETPIVOTDATA("Sum of Clicks",Analysis!$A$3,"Publisher Name",B34,"Match Type",C34))^2</f>
        <v>1.8695295502329623</v>
      </c>
      <c r="R34" s="5">
        <f t="shared" si="1"/>
        <v>33.65153190419332</v>
      </c>
      <c r="S34" s="5">
        <v>12.324999825000003</v>
      </c>
      <c r="T34" s="5">
        <v>-12.324999825000003</v>
      </c>
    </row>
    <row r="35" spans="1:20" x14ac:dyDescent="0.2">
      <c r="A35" s="3" t="s">
        <v>20</v>
      </c>
      <c r="B35" s="3" t="s">
        <v>21</v>
      </c>
      <c r="C35" s="4" t="s">
        <v>22</v>
      </c>
      <c r="D35" s="3" t="s">
        <v>43</v>
      </c>
      <c r="E35" s="5">
        <v>0.2</v>
      </c>
      <c r="F35" s="4">
        <v>1</v>
      </c>
      <c r="G35" s="5">
        <v>0.51249999999999996</v>
      </c>
      <c r="H35" s="5">
        <v>0.51249999999999996</v>
      </c>
      <c r="I35" s="5">
        <f t="shared" si="2"/>
        <v>0.51249999999999996</v>
      </c>
      <c r="J35">
        <f>(H35-GETPIVOTDATA("Sum of Total Costs",Analysis!$A$3,"Publisher Name",B35,"Match Type",C35)/GETPIVOTDATA("Sum of Clicks",Analysis!$A$3,"Publisher Name",B35,"Match Type",C35))^2</f>
        <v>0.45007438059911481</v>
      </c>
      <c r="K35">
        <f t="shared" si="3"/>
        <v>0.45007438059911481</v>
      </c>
      <c r="L35" s="4">
        <v>24</v>
      </c>
      <c r="M35" s="6">
        <v>4.1666666666666696</v>
      </c>
      <c r="N35" s="7">
        <v>1.6666666666666701</v>
      </c>
      <c r="O35" s="5">
        <v>0</v>
      </c>
      <c r="P35" s="5">
        <f t="shared" si="0"/>
        <v>0</v>
      </c>
      <c r="Q35" s="5">
        <f>(P35-GETPIVOTDATA("Sum of Revenue",Analysis!$A$3,"Publisher Name",B35,"Match Type",C35)/GETPIVOTDATA("Sum of Clicks",Analysis!$A$3,"Publisher Name",B35,"Match Type",C35))^2</f>
        <v>1.8695295502329623</v>
      </c>
      <c r="R35" s="5">
        <f t="shared" si="1"/>
        <v>1.8695295502329623</v>
      </c>
      <c r="S35" s="5">
        <v>0.51249999999999996</v>
      </c>
      <c r="T35" s="5">
        <v>-0.51249999999999996</v>
      </c>
    </row>
    <row r="36" spans="1:20" x14ac:dyDescent="0.2">
      <c r="A36" s="3" t="s">
        <v>20</v>
      </c>
      <c r="B36" s="3" t="s">
        <v>21</v>
      </c>
      <c r="C36" s="4" t="s">
        <v>22</v>
      </c>
      <c r="D36" s="3" t="s">
        <v>25</v>
      </c>
      <c r="E36" s="5">
        <v>0.2</v>
      </c>
      <c r="F36" s="4">
        <v>4</v>
      </c>
      <c r="G36" s="5">
        <v>1.1000000000000001</v>
      </c>
      <c r="H36" s="5">
        <v>0.27500000000000002</v>
      </c>
      <c r="I36" s="5">
        <f t="shared" si="2"/>
        <v>1.1000000000000001</v>
      </c>
      <c r="J36">
        <f>(H36-GETPIVOTDATA("Sum of Total Costs",Analysis!$A$3,"Publisher Name",B36,"Match Type",C36)/GETPIVOTDATA("Sum of Clicks",Analysis!$A$3,"Publisher Name",B36,"Match Type",C36))^2</f>
        <v>0.82514665031674206</v>
      </c>
      <c r="K36">
        <f t="shared" si="3"/>
        <v>3.3005866012669682</v>
      </c>
      <c r="L36" s="4">
        <v>188</v>
      </c>
      <c r="M36" s="6">
        <v>2.12765957446809</v>
      </c>
      <c r="N36" s="7">
        <v>2.6829787234042599</v>
      </c>
      <c r="O36" s="5">
        <v>0</v>
      </c>
      <c r="P36" s="5">
        <f t="shared" si="0"/>
        <v>0</v>
      </c>
      <c r="Q36" s="5">
        <f>(P36-GETPIVOTDATA("Sum of Revenue",Analysis!$A$3,"Publisher Name",B36,"Match Type",C36)/GETPIVOTDATA("Sum of Clicks",Analysis!$A$3,"Publisher Name",B36,"Match Type",C36))^2</f>
        <v>1.8695295502329623</v>
      </c>
      <c r="R36" s="5">
        <f t="shared" si="1"/>
        <v>7.4781182009318492</v>
      </c>
      <c r="S36" s="5">
        <v>1.1000000000000001</v>
      </c>
      <c r="T36" s="5">
        <v>-1.1000000000000001</v>
      </c>
    </row>
    <row r="37" spans="1:20" x14ac:dyDescent="0.2">
      <c r="A37" s="3" t="s">
        <v>20</v>
      </c>
      <c r="B37" s="3" t="s">
        <v>21</v>
      </c>
      <c r="C37" s="4" t="s">
        <v>22</v>
      </c>
      <c r="D37" s="3" t="s">
        <v>44</v>
      </c>
      <c r="E37" s="5">
        <v>0.2</v>
      </c>
      <c r="F37" s="4">
        <v>16</v>
      </c>
      <c r="G37" s="5">
        <v>8.6750000000000007</v>
      </c>
      <c r="H37" s="5">
        <v>0.54218750000000004</v>
      </c>
      <c r="I37" s="5">
        <f t="shared" si="2"/>
        <v>8.6750000000000007</v>
      </c>
      <c r="J37">
        <f>(H37-GETPIVOTDATA("Sum of Total Costs",Analysis!$A$3,"Publisher Name",B37,"Match Type",C37)/GETPIVOTDATA("Sum of Clicks",Analysis!$A$3,"Publisher Name",B37,"Match Type",C37))^2</f>
        <v>0.41112247579066125</v>
      </c>
      <c r="K37">
        <f t="shared" si="3"/>
        <v>6.5779596126505799</v>
      </c>
      <c r="L37" s="4">
        <v>422</v>
      </c>
      <c r="M37" s="6">
        <v>3.7914691943127998</v>
      </c>
      <c r="N37" s="7">
        <v>1.8713270142180101</v>
      </c>
      <c r="O37" s="5">
        <v>0</v>
      </c>
      <c r="P37" s="5">
        <f t="shared" si="0"/>
        <v>0</v>
      </c>
      <c r="Q37" s="5">
        <f>(P37-GETPIVOTDATA("Sum of Revenue",Analysis!$A$3,"Publisher Name",B37,"Match Type",C37)/GETPIVOTDATA("Sum of Clicks",Analysis!$A$3,"Publisher Name",B37,"Match Type",C37))^2</f>
        <v>1.8695295502329623</v>
      </c>
      <c r="R37" s="5">
        <f t="shared" si="1"/>
        <v>29.912472803727397</v>
      </c>
      <c r="S37" s="5">
        <v>8.6750000000000007</v>
      </c>
      <c r="T37" s="5">
        <v>-8.6750000000000007</v>
      </c>
    </row>
    <row r="38" spans="1:20" x14ac:dyDescent="0.2">
      <c r="A38" s="3" t="s">
        <v>20</v>
      </c>
      <c r="B38" s="3" t="s">
        <v>21</v>
      </c>
      <c r="C38" s="4" t="s">
        <v>22</v>
      </c>
      <c r="D38" s="3" t="s">
        <v>29</v>
      </c>
      <c r="E38" s="5">
        <v>0.2</v>
      </c>
      <c r="F38" s="4">
        <v>22</v>
      </c>
      <c r="G38" s="5">
        <v>12.549999825000002</v>
      </c>
      <c r="H38" s="5">
        <v>0.57045453750000008</v>
      </c>
      <c r="I38" s="5">
        <f t="shared" si="2"/>
        <v>12.549999825000002</v>
      </c>
      <c r="J38">
        <f>(H38-GETPIVOTDATA("Sum of Total Costs",Analysis!$A$3,"Publisher Name",B38,"Match Type",C38)/GETPIVOTDATA("Sum of Clicks",Analysis!$A$3,"Publisher Name",B38,"Match Type",C38))^2</f>
        <v>0.37567251200668628</v>
      </c>
      <c r="K38">
        <f t="shared" si="3"/>
        <v>8.2647952641470983</v>
      </c>
      <c r="L38" s="4">
        <v>243</v>
      </c>
      <c r="M38" s="6">
        <v>9.05349794238683</v>
      </c>
      <c r="N38" s="7">
        <v>1.5353909465020601</v>
      </c>
      <c r="O38" s="5">
        <v>0</v>
      </c>
      <c r="P38" s="5">
        <f t="shared" si="0"/>
        <v>0</v>
      </c>
      <c r="Q38" s="5">
        <f>(P38-GETPIVOTDATA("Sum of Revenue",Analysis!$A$3,"Publisher Name",B38,"Match Type",C38)/GETPIVOTDATA("Sum of Clicks",Analysis!$A$3,"Publisher Name",B38,"Match Type",C38))^2</f>
        <v>1.8695295502329623</v>
      </c>
      <c r="R38" s="5">
        <f t="shared" si="1"/>
        <v>41.129650105125172</v>
      </c>
      <c r="S38" s="5">
        <v>12.549999825000002</v>
      </c>
      <c r="T38" s="5">
        <v>-12.549999825000002</v>
      </c>
    </row>
    <row r="39" spans="1:20" x14ac:dyDescent="0.2">
      <c r="A39" s="3" t="s">
        <v>20</v>
      </c>
      <c r="B39" s="3" t="s">
        <v>21</v>
      </c>
      <c r="C39" s="4" t="s">
        <v>22</v>
      </c>
      <c r="D39" s="3" t="s">
        <v>27</v>
      </c>
      <c r="E39" s="5">
        <v>0.21249999999999999</v>
      </c>
      <c r="F39" s="4">
        <v>14</v>
      </c>
      <c r="G39" s="5">
        <v>2.8249999749999999</v>
      </c>
      <c r="H39" s="5">
        <v>0.20178571249999999</v>
      </c>
      <c r="I39" s="5">
        <f t="shared" si="2"/>
        <v>2.8249999749999999</v>
      </c>
      <c r="J39">
        <f>(H39-GETPIVOTDATA("Sum of Total Costs",Analysis!$A$3,"Publisher Name",B39,"Match Type",C39)/GETPIVOTDATA("Sum of Clicks",Analysis!$A$3,"Publisher Name",B39,"Match Type",C39))^2</f>
        <v>0.96351916070637278</v>
      </c>
      <c r="K39">
        <f t="shared" si="3"/>
        <v>13.48926824988922</v>
      </c>
      <c r="L39" s="4">
        <v>4023</v>
      </c>
      <c r="M39" s="6">
        <v>0.347999005717126</v>
      </c>
      <c r="N39" s="7">
        <v>3.6290330599055398</v>
      </c>
      <c r="O39" s="5">
        <v>0</v>
      </c>
      <c r="P39" s="5">
        <f t="shared" si="0"/>
        <v>0</v>
      </c>
      <c r="Q39" s="5">
        <f>(P39-GETPIVOTDATA("Sum of Revenue",Analysis!$A$3,"Publisher Name",B39,"Match Type",C39)/GETPIVOTDATA("Sum of Clicks",Analysis!$A$3,"Publisher Name",B39,"Match Type",C39))^2</f>
        <v>1.8695295502329623</v>
      </c>
      <c r="R39" s="5">
        <f t="shared" si="1"/>
        <v>26.173413703261474</v>
      </c>
      <c r="S39" s="5">
        <v>2.8249999749999999</v>
      </c>
      <c r="T39" s="5">
        <v>-2.8249999749999999</v>
      </c>
    </row>
    <row r="40" spans="1:20" x14ac:dyDescent="0.2">
      <c r="A40" s="3" t="s">
        <v>20</v>
      </c>
      <c r="B40" s="3" t="s">
        <v>21</v>
      </c>
      <c r="C40" s="4" t="s">
        <v>22</v>
      </c>
      <c r="D40" s="3" t="s">
        <v>45</v>
      </c>
      <c r="E40" s="5">
        <v>0.21249999999999999</v>
      </c>
      <c r="F40" s="4">
        <v>21</v>
      </c>
      <c r="G40" s="5">
        <v>20.362499849999999</v>
      </c>
      <c r="H40" s="5">
        <v>0.96964284999999995</v>
      </c>
      <c r="I40" s="5">
        <f t="shared" si="2"/>
        <v>20.362499849999999</v>
      </c>
      <c r="J40">
        <f>(H40-GETPIVOTDATA("Sum of Total Costs",Analysis!$A$3,"Publisher Name",B40,"Match Type",C40)/GETPIVOTDATA("Sum of Clicks",Analysis!$A$3,"Publisher Name",B40,"Match Type",C40))^2</f>
        <v>4.5681787160511529E-2</v>
      </c>
      <c r="K40">
        <f t="shared" si="3"/>
        <v>0.95931753037074208</v>
      </c>
      <c r="L40" s="4">
        <v>684</v>
      </c>
      <c r="M40" s="6">
        <v>3.0701754385964901</v>
      </c>
      <c r="N40" s="7">
        <v>2.6089181286549699</v>
      </c>
      <c r="O40" s="5">
        <v>0</v>
      </c>
      <c r="P40" s="5">
        <f t="shared" si="0"/>
        <v>0</v>
      </c>
      <c r="Q40" s="5">
        <f>(P40-GETPIVOTDATA("Sum of Revenue",Analysis!$A$3,"Publisher Name",B40,"Match Type",C40)/GETPIVOTDATA("Sum of Clicks",Analysis!$A$3,"Publisher Name",B40,"Match Type",C40))^2</f>
        <v>1.8695295502329623</v>
      </c>
      <c r="R40" s="5">
        <f t="shared" si="1"/>
        <v>39.260120554892211</v>
      </c>
      <c r="S40" s="5">
        <v>20.362499849999999</v>
      </c>
      <c r="T40" s="5">
        <v>-20.362499849999999</v>
      </c>
    </row>
    <row r="41" spans="1:20" x14ac:dyDescent="0.2">
      <c r="A41" s="3" t="s">
        <v>20</v>
      </c>
      <c r="B41" s="3" t="s">
        <v>21</v>
      </c>
      <c r="C41" s="4" t="s">
        <v>22</v>
      </c>
      <c r="D41" s="3" t="s">
        <v>45</v>
      </c>
      <c r="E41" s="5">
        <v>0.21249999999999999</v>
      </c>
      <c r="F41" s="4">
        <v>29</v>
      </c>
      <c r="G41" s="5">
        <v>27.224999899999997</v>
      </c>
      <c r="H41" s="5">
        <v>0.93879309999999994</v>
      </c>
      <c r="I41" s="5">
        <f t="shared" si="2"/>
        <v>27.224999899999997</v>
      </c>
      <c r="J41">
        <f>(H41-GETPIVOTDATA("Sum of Total Costs",Analysis!$A$3,"Publisher Name",B41,"Match Type",C41)/GETPIVOTDATA("Sum of Clicks",Analysis!$A$3,"Publisher Name",B41,"Match Type",C41))^2</f>
        <v>5.9820712295825876E-2</v>
      </c>
      <c r="K41">
        <f t="shared" si="3"/>
        <v>1.7348006565789504</v>
      </c>
      <c r="L41" s="4">
        <v>506</v>
      </c>
      <c r="M41" s="6">
        <v>5.7312252964426902</v>
      </c>
      <c r="N41" s="7">
        <v>1.67569169960474</v>
      </c>
      <c r="O41" s="5">
        <v>0</v>
      </c>
      <c r="P41" s="5">
        <f t="shared" si="0"/>
        <v>0</v>
      </c>
      <c r="Q41" s="5">
        <f>(P41-GETPIVOTDATA("Sum of Revenue",Analysis!$A$3,"Publisher Name",B41,"Match Type",C41)/GETPIVOTDATA("Sum of Clicks",Analysis!$A$3,"Publisher Name",B41,"Match Type",C41))^2</f>
        <v>1.8695295502329623</v>
      </c>
      <c r="R41" s="5">
        <f t="shared" si="1"/>
        <v>54.216356956755909</v>
      </c>
      <c r="S41" s="5">
        <v>27.224999899999997</v>
      </c>
      <c r="T41" s="5">
        <v>-27.224999899999997</v>
      </c>
    </row>
    <row r="42" spans="1:20" x14ac:dyDescent="0.2">
      <c r="A42" s="3" t="s">
        <v>20</v>
      </c>
      <c r="B42" s="3" t="s">
        <v>21</v>
      </c>
      <c r="C42" s="4" t="s">
        <v>22</v>
      </c>
      <c r="D42" s="3" t="s">
        <v>46</v>
      </c>
      <c r="E42" s="5">
        <v>0.22500000000000001</v>
      </c>
      <c r="F42" s="4">
        <v>44</v>
      </c>
      <c r="G42" s="5">
        <v>28.749999849999998</v>
      </c>
      <c r="H42" s="5">
        <v>0.65340908749999993</v>
      </c>
      <c r="I42" s="5">
        <f t="shared" si="2"/>
        <v>28.749999849999998</v>
      </c>
      <c r="J42">
        <f>(H42-GETPIVOTDATA("Sum of Total Costs",Analysis!$A$3,"Publisher Name",B42,"Match Type",C42)/GETPIVOTDATA("Sum of Clicks",Analysis!$A$3,"Publisher Name",B42,"Match Type",C42))^2</f>
        <v>0.28086474919954324</v>
      </c>
      <c r="K42">
        <f t="shared" si="3"/>
        <v>12.358048964779902</v>
      </c>
      <c r="L42" s="4">
        <v>842</v>
      </c>
      <c r="M42" s="6">
        <v>5.2256532066508301</v>
      </c>
      <c r="N42" s="7">
        <v>2.0545130641330198</v>
      </c>
      <c r="O42" s="5">
        <v>0</v>
      </c>
      <c r="P42" s="5">
        <f t="shared" si="0"/>
        <v>0</v>
      </c>
      <c r="Q42" s="5">
        <f>(P42-GETPIVOTDATA("Sum of Revenue",Analysis!$A$3,"Publisher Name",B42,"Match Type",C42)/GETPIVOTDATA("Sum of Clicks",Analysis!$A$3,"Publisher Name",B42,"Match Type",C42))^2</f>
        <v>1.8695295502329623</v>
      </c>
      <c r="R42" s="5">
        <f t="shared" si="1"/>
        <v>82.259300210250345</v>
      </c>
      <c r="S42" s="5">
        <v>28.749999849999998</v>
      </c>
      <c r="T42" s="5">
        <v>-28.749999849999998</v>
      </c>
    </row>
    <row r="43" spans="1:20" x14ac:dyDescent="0.2">
      <c r="A43" s="3" t="s">
        <v>20</v>
      </c>
      <c r="B43" s="3" t="s">
        <v>21</v>
      </c>
      <c r="C43" s="4" t="s">
        <v>22</v>
      </c>
      <c r="D43" s="3" t="s">
        <v>45</v>
      </c>
      <c r="E43" s="5">
        <v>0.22500000000000001</v>
      </c>
      <c r="F43" s="4">
        <v>35</v>
      </c>
      <c r="G43" s="5">
        <v>37.975000000000001</v>
      </c>
      <c r="H43" s="5">
        <v>1.085</v>
      </c>
      <c r="I43" s="5">
        <f t="shared" si="2"/>
        <v>37.975000000000001</v>
      </c>
      <c r="J43">
        <f>(H43-GETPIVOTDATA("Sum of Total Costs",Analysis!$A$3,"Publisher Name",B43,"Match Type",C43)/GETPIVOTDATA("Sum of Clicks",Analysis!$A$3,"Publisher Name",B43,"Match Type",C43))^2</f>
        <v>9.6778041218867124E-3</v>
      </c>
      <c r="K43">
        <f t="shared" si="3"/>
        <v>0.33872314426603495</v>
      </c>
      <c r="L43" s="4">
        <v>522</v>
      </c>
      <c r="M43" s="6">
        <v>6.7049808429118798</v>
      </c>
      <c r="N43" s="7">
        <v>3.8932950191570899</v>
      </c>
      <c r="O43" s="5">
        <v>0</v>
      </c>
      <c r="P43" s="5">
        <f t="shared" si="0"/>
        <v>0</v>
      </c>
      <c r="Q43" s="5">
        <f>(P43-GETPIVOTDATA("Sum of Revenue",Analysis!$A$3,"Publisher Name",B43,"Match Type",C43)/GETPIVOTDATA("Sum of Clicks",Analysis!$A$3,"Publisher Name",B43,"Match Type",C43))^2</f>
        <v>1.8695295502329623</v>
      </c>
      <c r="R43" s="5">
        <f t="shared" si="1"/>
        <v>65.433534258153685</v>
      </c>
      <c r="S43" s="5">
        <v>37.975000000000001</v>
      </c>
      <c r="T43" s="5">
        <v>-37.975000000000001</v>
      </c>
    </row>
    <row r="44" spans="1:20" x14ac:dyDescent="0.2">
      <c r="A44" s="3" t="s">
        <v>20</v>
      </c>
      <c r="B44" s="3" t="s">
        <v>21</v>
      </c>
      <c r="C44" s="4" t="s">
        <v>22</v>
      </c>
      <c r="D44" s="3" t="s">
        <v>23</v>
      </c>
      <c r="E44" s="5">
        <v>0.23749999999999999</v>
      </c>
      <c r="F44" s="4">
        <v>27</v>
      </c>
      <c r="G44" s="5">
        <v>19.649999925000003</v>
      </c>
      <c r="H44" s="5">
        <v>0.72777777500000007</v>
      </c>
      <c r="I44" s="5">
        <f t="shared" si="2"/>
        <v>19.649999925000003</v>
      </c>
      <c r="J44">
        <f>(H44-GETPIVOTDATA("Sum of Total Costs",Analysis!$A$3,"Publisher Name",B44,"Match Type",C44)/GETPIVOTDATA("Sum of Clicks",Analysis!$A$3,"Publisher Name",B44,"Match Type",C44))^2</f>
        <v>0.20756958861683605</v>
      </c>
      <c r="K44">
        <f t="shared" si="3"/>
        <v>5.604378892654573</v>
      </c>
      <c r="L44" s="4">
        <v>412</v>
      </c>
      <c r="M44" s="6">
        <v>6.55339805825243</v>
      </c>
      <c r="N44" s="7">
        <v>1.4135922330097099</v>
      </c>
      <c r="O44" s="5">
        <v>0</v>
      </c>
      <c r="P44" s="5">
        <f t="shared" si="0"/>
        <v>0</v>
      </c>
      <c r="Q44" s="5">
        <f>(P44-GETPIVOTDATA("Sum of Revenue",Analysis!$A$3,"Publisher Name",B44,"Match Type",C44)/GETPIVOTDATA("Sum of Clicks",Analysis!$A$3,"Publisher Name",B44,"Match Type",C44))^2</f>
        <v>1.8695295502329623</v>
      </c>
      <c r="R44" s="5">
        <f t="shared" si="1"/>
        <v>50.477297856289979</v>
      </c>
      <c r="S44" s="5">
        <v>19.649999925000003</v>
      </c>
      <c r="T44" s="5">
        <v>-19.649999925000003</v>
      </c>
    </row>
    <row r="45" spans="1:20" x14ac:dyDescent="0.2">
      <c r="A45" s="3" t="s">
        <v>20</v>
      </c>
      <c r="B45" s="3" t="s">
        <v>21</v>
      </c>
      <c r="C45" s="4" t="s">
        <v>22</v>
      </c>
      <c r="D45" s="3" t="s">
        <v>29</v>
      </c>
      <c r="E45" s="5">
        <v>0.26250000000000001</v>
      </c>
      <c r="F45" s="4">
        <v>1</v>
      </c>
      <c r="G45" s="5">
        <v>0.625</v>
      </c>
      <c r="H45" s="5">
        <v>0.625</v>
      </c>
      <c r="I45" s="5">
        <f t="shared" si="2"/>
        <v>0.625</v>
      </c>
      <c r="J45">
        <f>(H45-GETPIVOTDATA("Sum of Total Costs",Analysis!$A$3,"Publisher Name",B45,"Match Type",C45)/GETPIVOTDATA("Sum of Clicks",Analysis!$A$3,"Publisher Name",B45,"Match Type",C45))^2</f>
        <v>0.31178356862760703</v>
      </c>
      <c r="K45">
        <f t="shared" si="3"/>
        <v>0.31178356862760703</v>
      </c>
      <c r="L45" s="4">
        <v>63</v>
      </c>
      <c r="M45" s="6">
        <v>1.5873015873015901</v>
      </c>
      <c r="N45" s="7">
        <v>3.3222222222222202</v>
      </c>
      <c r="O45" s="5">
        <v>0</v>
      </c>
      <c r="P45" s="5">
        <f t="shared" si="0"/>
        <v>0</v>
      </c>
      <c r="Q45" s="5">
        <f>(P45-GETPIVOTDATA("Sum of Revenue",Analysis!$A$3,"Publisher Name",B45,"Match Type",C45)/GETPIVOTDATA("Sum of Clicks",Analysis!$A$3,"Publisher Name",B45,"Match Type",C45))^2</f>
        <v>1.8695295502329623</v>
      </c>
      <c r="R45" s="5">
        <f t="shared" si="1"/>
        <v>1.8695295502329623</v>
      </c>
      <c r="S45" s="5">
        <v>0.625</v>
      </c>
      <c r="T45" s="5">
        <v>-0.625</v>
      </c>
    </row>
    <row r="46" spans="1:20" x14ac:dyDescent="0.2">
      <c r="A46" s="3" t="s">
        <v>20</v>
      </c>
      <c r="B46" s="3" t="s">
        <v>21</v>
      </c>
      <c r="C46" s="4" t="s">
        <v>22</v>
      </c>
      <c r="D46" s="3" t="s">
        <v>29</v>
      </c>
      <c r="E46" s="5">
        <v>0.26250000000000001</v>
      </c>
      <c r="F46" s="4">
        <v>5</v>
      </c>
      <c r="G46" s="5">
        <v>2.8125</v>
      </c>
      <c r="H46" s="5">
        <v>0.5625</v>
      </c>
      <c r="I46" s="5">
        <f t="shared" si="2"/>
        <v>2.8125</v>
      </c>
      <c r="J46">
        <f>(H46-GETPIVOTDATA("Sum of Total Costs",Analysis!$A$3,"Publisher Name",B46,"Match Type",C46)/GETPIVOTDATA("Sum of Clicks",Analysis!$A$3,"Publisher Name",B46,"Match Type",C46))^2</f>
        <v>0.38548679750066689</v>
      </c>
      <c r="K46">
        <f t="shared" si="3"/>
        <v>1.9274339875033344</v>
      </c>
      <c r="L46" s="4">
        <v>112</v>
      </c>
      <c r="M46" s="6">
        <v>4.46428571428571</v>
      </c>
      <c r="N46" s="7">
        <v>2.60535714285714</v>
      </c>
      <c r="O46" s="5">
        <v>0</v>
      </c>
      <c r="P46" s="5">
        <f t="shared" si="0"/>
        <v>0</v>
      </c>
      <c r="Q46" s="5">
        <f>(P46-GETPIVOTDATA("Sum of Revenue",Analysis!$A$3,"Publisher Name",B46,"Match Type",C46)/GETPIVOTDATA("Sum of Clicks",Analysis!$A$3,"Publisher Name",B46,"Match Type",C46))^2</f>
        <v>1.8695295502329623</v>
      </c>
      <c r="R46" s="5">
        <f t="shared" si="1"/>
        <v>9.3476477511648106</v>
      </c>
      <c r="S46" s="5">
        <v>2.8125</v>
      </c>
      <c r="T46" s="5">
        <v>-2.8125</v>
      </c>
    </row>
    <row r="47" spans="1:20" x14ac:dyDescent="0.2">
      <c r="A47" s="3" t="s">
        <v>20</v>
      </c>
      <c r="B47" s="3" t="s">
        <v>21</v>
      </c>
      <c r="C47" s="4" t="s">
        <v>22</v>
      </c>
      <c r="D47" s="3" t="s">
        <v>29</v>
      </c>
      <c r="E47" s="5">
        <v>0.26250000000000001</v>
      </c>
      <c r="F47" s="4">
        <v>7</v>
      </c>
      <c r="G47" s="5">
        <v>4.0250000000000004</v>
      </c>
      <c r="H47" s="5">
        <v>0.57499999999999996</v>
      </c>
      <c r="I47" s="5">
        <f t="shared" si="2"/>
        <v>4.0249999999999995</v>
      </c>
      <c r="J47">
        <f>(H47-GETPIVOTDATA("Sum of Total Costs",Analysis!$A$3,"Publisher Name",B47,"Match Type",C47)/GETPIVOTDATA("Sum of Clicks",Analysis!$A$3,"Publisher Name",B47,"Match Type",C47))^2</f>
        <v>0.37012115172605498</v>
      </c>
      <c r="K47">
        <f t="shared" si="3"/>
        <v>2.5908480620823848</v>
      </c>
      <c r="L47" s="4">
        <v>148</v>
      </c>
      <c r="M47" s="6">
        <v>4.7297297297297298</v>
      </c>
      <c r="N47" s="7">
        <v>1.58310810810811</v>
      </c>
      <c r="O47" s="5">
        <v>0</v>
      </c>
      <c r="P47" s="5">
        <f t="shared" si="0"/>
        <v>0</v>
      </c>
      <c r="Q47" s="5">
        <f>(P47-GETPIVOTDATA("Sum of Revenue",Analysis!$A$3,"Publisher Name",B47,"Match Type",C47)/GETPIVOTDATA("Sum of Clicks",Analysis!$A$3,"Publisher Name",B47,"Match Type",C47))^2</f>
        <v>1.8695295502329623</v>
      </c>
      <c r="R47" s="5">
        <f t="shared" si="1"/>
        <v>13.086706851630737</v>
      </c>
      <c r="S47" s="5">
        <v>4.0250000000000004</v>
      </c>
      <c r="T47" s="5">
        <v>-4.0250000000000004</v>
      </c>
    </row>
    <row r="48" spans="1:20" x14ac:dyDescent="0.2">
      <c r="A48" s="3" t="s">
        <v>20</v>
      </c>
      <c r="B48" s="3" t="s">
        <v>21</v>
      </c>
      <c r="C48" s="4" t="s">
        <v>22</v>
      </c>
      <c r="D48" s="3" t="s">
        <v>29</v>
      </c>
      <c r="E48" s="5">
        <v>0.26250000000000001</v>
      </c>
      <c r="F48" s="4">
        <v>9</v>
      </c>
      <c r="G48" s="5">
        <v>7.3624999500000001</v>
      </c>
      <c r="H48" s="5">
        <v>0.81805554999999996</v>
      </c>
      <c r="I48" s="5">
        <f t="shared" si="2"/>
        <v>7.3624999500000001</v>
      </c>
      <c r="J48">
        <f>(H48-GETPIVOTDATA("Sum of Total Costs",Analysis!$A$3,"Publisher Name",B48,"Match Type",C48)/GETPIVOTDATA("Sum of Clicks",Analysis!$A$3,"Publisher Name",B48,"Match Type",C48))^2</f>
        <v>0.13345890769857843</v>
      </c>
      <c r="K48">
        <f t="shared" si="3"/>
        <v>1.2011301692872058</v>
      </c>
      <c r="L48" s="4">
        <v>176</v>
      </c>
      <c r="M48" s="6">
        <v>5.1136363636363598</v>
      </c>
      <c r="N48" s="7">
        <v>3.2045454545454501</v>
      </c>
      <c r="O48" s="5">
        <v>0</v>
      </c>
      <c r="P48" s="5">
        <f t="shared" si="0"/>
        <v>0</v>
      </c>
      <c r="Q48" s="5">
        <f>(P48-GETPIVOTDATA("Sum of Revenue",Analysis!$A$3,"Publisher Name",B48,"Match Type",C48)/GETPIVOTDATA("Sum of Clicks",Analysis!$A$3,"Publisher Name",B48,"Match Type",C48))^2</f>
        <v>1.8695295502329623</v>
      </c>
      <c r="R48" s="5">
        <f t="shared" si="1"/>
        <v>16.82576595209666</v>
      </c>
      <c r="S48" s="5">
        <v>7.3624999500000001</v>
      </c>
      <c r="T48" s="5">
        <v>-7.3624999500000001</v>
      </c>
    </row>
    <row r="49" spans="1:20" x14ac:dyDescent="0.2">
      <c r="A49" s="3" t="s">
        <v>20</v>
      </c>
      <c r="B49" s="3" t="s">
        <v>21</v>
      </c>
      <c r="C49" s="4" t="s">
        <v>22</v>
      </c>
      <c r="D49" s="3" t="s">
        <v>47</v>
      </c>
      <c r="E49" s="5">
        <v>0.26250000000000001</v>
      </c>
      <c r="F49" s="4">
        <v>26</v>
      </c>
      <c r="G49" s="5">
        <v>26.249999750000001</v>
      </c>
      <c r="H49" s="5">
        <v>1.0096153750000001</v>
      </c>
      <c r="I49" s="5">
        <f t="shared" si="2"/>
        <v>26.249999750000001</v>
      </c>
      <c r="J49">
        <f>(H49-GETPIVOTDATA("Sum of Total Costs",Analysis!$A$3,"Publisher Name",B49,"Match Type",C49)/GETPIVOTDATA("Sum of Clicks",Analysis!$A$3,"Publisher Name",B49,"Match Type",C49))^2</f>
        <v>3.0192696063933901E-2</v>
      </c>
      <c r="K49">
        <f t="shared" si="3"/>
        <v>0.78501009766228147</v>
      </c>
      <c r="L49" s="4">
        <v>250</v>
      </c>
      <c r="M49" s="6">
        <v>10.4</v>
      </c>
      <c r="N49" s="7">
        <v>1.4992000000000001</v>
      </c>
      <c r="O49" s="5">
        <v>0</v>
      </c>
      <c r="P49" s="5">
        <f t="shared" si="0"/>
        <v>0</v>
      </c>
      <c r="Q49" s="5">
        <f>(P49-GETPIVOTDATA("Sum of Revenue",Analysis!$A$3,"Publisher Name",B49,"Match Type",C49)/GETPIVOTDATA("Sum of Clicks",Analysis!$A$3,"Publisher Name",B49,"Match Type",C49))^2</f>
        <v>1.8695295502329623</v>
      </c>
      <c r="R49" s="5">
        <f t="shared" si="1"/>
        <v>48.607768306057018</v>
      </c>
      <c r="S49" s="5">
        <v>26.249999750000001</v>
      </c>
      <c r="T49" s="5">
        <v>-26.249999750000001</v>
      </c>
    </row>
    <row r="50" spans="1:20" x14ac:dyDescent="0.2">
      <c r="A50" s="3" t="s">
        <v>20</v>
      </c>
      <c r="B50" s="3" t="s">
        <v>21</v>
      </c>
      <c r="C50" s="4" t="s">
        <v>22</v>
      </c>
      <c r="D50" s="3" t="s">
        <v>36</v>
      </c>
      <c r="E50" s="5">
        <v>0.28749999999999998</v>
      </c>
      <c r="F50" s="4">
        <v>2</v>
      </c>
      <c r="G50" s="5">
        <v>1.55</v>
      </c>
      <c r="H50" s="5">
        <v>0.77500000000000002</v>
      </c>
      <c r="I50" s="5">
        <f t="shared" si="2"/>
        <v>1.55</v>
      </c>
      <c r="J50">
        <f>(H50-GETPIVOTDATA("Sum of Total Costs",Analysis!$A$3,"Publisher Name",B50,"Match Type",C50)/GETPIVOTDATA("Sum of Clicks",Analysis!$A$3,"Publisher Name",B50,"Match Type",C50))^2</f>
        <v>0.16677081933226343</v>
      </c>
      <c r="K50">
        <f t="shared" si="3"/>
        <v>0.33354163866452685</v>
      </c>
      <c r="L50" s="4">
        <v>213</v>
      </c>
      <c r="M50" s="6">
        <v>0.93896713615023497</v>
      </c>
      <c r="N50" s="7">
        <v>1.9441314553990601</v>
      </c>
      <c r="O50" s="5">
        <v>0</v>
      </c>
      <c r="P50" s="5">
        <f t="shared" si="0"/>
        <v>0</v>
      </c>
      <c r="Q50" s="5">
        <f>(P50-GETPIVOTDATA("Sum of Revenue",Analysis!$A$3,"Publisher Name",B50,"Match Type",C50)/GETPIVOTDATA("Sum of Clicks",Analysis!$A$3,"Publisher Name",B50,"Match Type",C50))^2</f>
        <v>1.8695295502329623</v>
      </c>
      <c r="R50" s="5">
        <f t="shared" si="1"/>
        <v>3.7390591004659246</v>
      </c>
      <c r="S50" s="5">
        <v>1.55</v>
      </c>
      <c r="T50" s="5">
        <v>-1.55</v>
      </c>
    </row>
    <row r="51" spans="1:20" x14ac:dyDescent="0.2">
      <c r="A51" s="3" t="s">
        <v>20</v>
      </c>
      <c r="B51" s="3" t="s">
        <v>21</v>
      </c>
      <c r="C51" s="4" t="s">
        <v>22</v>
      </c>
      <c r="D51" s="3" t="s">
        <v>48</v>
      </c>
      <c r="E51" s="5">
        <v>0.3125</v>
      </c>
      <c r="F51" s="4">
        <v>19</v>
      </c>
      <c r="G51" s="5">
        <v>9.9374999375000002</v>
      </c>
      <c r="H51" s="5">
        <v>0.52302631249999998</v>
      </c>
      <c r="I51" s="5">
        <f t="shared" si="2"/>
        <v>9.9374999375000002</v>
      </c>
      <c r="J51">
        <f>(H51-GETPIVOTDATA("Sum of Total Costs",Analysis!$A$3,"Publisher Name",B51,"Match Type",C51)/GETPIVOTDATA("Sum of Clicks",Analysis!$A$3,"Publisher Name",B51,"Match Type",C51))^2</f>
        <v>0.43606148656268279</v>
      </c>
      <c r="K51">
        <f t="shared" si="3"/>
        <v>8.2851682446909738</v>
      </c>
      <c r="L51" s="4">
        <v>220</v>
      </c>
      <c r="M51" s="6">
        <v>8.6363636363636402</v>
      </c>
      <c r="N51" s="7">
        <v>1.99545454545455</v>
      </c>
      <c r="O51" s="5">
        <v>0</v>
      </c>
      <c r="P51" s="5">
        <f t="shared" si="0"/>
        <v>0</v>
      </c>
      <c r="Q51" s="5">
        <f>(P51-GETPIVOTDATA("Sum of Revenue",Analysis!$A$3,"Publisher Name",B51,"Match Type",C51)/GETPIVOTDATA("Sum of Clicks",Analysis!$A$3,"Publisher Name",B51,"Match Type",C51))^2</f>
        <v>1.8695295502329623</v>
      </c>
      <c r="R51" s="5">
        <f t="shared" si="1"/>
        <v>35.521061454426281</v>
      </c>
      <c r="S51" s="5">
        <v>9.9374999375000002</v>
      </c>
      <c r="T51" s="5">
        <v>-9.9374999375000002</v>
      </c>
    </row>
    <row r="52" spans="1:20" x14ac:dyDescent="0.2">
      <c r="A52" s="3" t="s">
        <v>20</v>
      </c>
      <c r="B52" s="3" t="s">
        <v>21</v>
      </c>
      <c r="C52" s="4" t="s">
        <v>22</v>
      </c>
      <c r="D52" s="3" t="s">
        <v>23</v>
      </c>
      <c r="E52" s="5">
        <v>0.3125</v>
      </c>
      <c r="F52" s="4">
        <v>33</v>
      </c>
      <c r="G52" s="5">
        <v>21.212499824999998</v>
      </c>
      <c r="H52" s="5">
        <v>0.64280302499999997</v>
      </c>
      <c r="I52" s="5">
        <f t="shared" si="2"/>
        <v>21.212499824999998</v>
      </c>
      <c r="J52">
        <f>(H52-GETPIVOTDATA("Sum of Total Costs",Analysis!$A$3,"Publisher Name",B52,"Match Type",C52)/GETPIVOTDATA("Sum of Clicks",Analysis!$A$3,"Publisher Name",B52,"Match Type",C52))^2</f>
        <v>0.2922189585699328</v>
      </c>
      <c r="K52">
        <f t="shared" si="3"/>
        <v>9.6432256328077823</v>
      </c>
      <c r="L52" s="4">
        <v>1019</v>
      </c>
      <c r="M52" s="6">
        <v>3.2384690873405302</v>
      </c>
      <c r="N52" s="7">
        <v>1.76202158979392</v>
      </c>
      <c r="O52" s="5">
        <v>0</v>
      </c>
      <c r="P52" s="5">
        <f t="shared" si="0"/>
        <v>0</v>
      </c>
      <c r="Q52" s="5">
        <f>(P52-GETPIVOTDATA("Sum of Revenue",Analysis!$A$3,"Publisher Name",B52,"Match Type",C52)/GETPIVOTDATA("Sum of Clicks",Analysis!$A$3,"Publisher Name",B52,"Match Type",C52))^2</f>
        <v>1.8695295502329623</v>
      </c>
      <c r="R52" s="5">
        <f t="shared" si="1"/>
        <v>61.694475157687755</v>
      </c>
      <c r="S52" s="5">
        <v>21.212499824999998</v>
      </c>
      <c r="T52" s="5">
        <v>-21.212499824999998</v>
      </c>
    </row>
    <row r="53" spans="1:20" x14ac:dyDescent="0.2">
      <c r="A53" s="3" t="s">
        <v>20</v>
      </c>
      <c r="B53" s="3" t="s">
        <v>21</v>
      </c>
      <c r="C53" s="4" t="s">
        <v>22</v>
      </c>
      <c r="D53" s="3" t="s">
        <v>49</v>
      </c>
      <c r="E53" s="5">
        <v>0.32500000000000001</v>
      </c>
      <c r="F53" s="4">
        <v>1</v>
      </c>
      <c r="G53" s="5">
        <v>0.125</v>
      </c>
      <c r="H53" s="5">
        <v>0.125</v>
      </c>
      <c r="I53" s="5">
        <f t="shared" si="2"/>
        <v>0.125</v>
      </c>
      <c r="J53">
        <f>(H53-GETPIVOTDATA("Sum of Total Costs",Analysis!$A$3,"Publisher Name",B53,"Match Type",C53)/GETPIVOTDATA("Sum of Clicks",Analysis!$A$3,"Publisher Name",B53,"Match Type",C53))^2</f>
        <v>1.1201593996120858</v>
      </c>
      <c r="K53">
        <f t="shared" si="3"/>
        <v>1.1201593996120858</v>
      </c>
      <c r="L53" s="4">
        <v>190</v>
      </c>
      <c r="M53" s="6">
        <v>0.52631578947368396</v>
      </c>
      <c r="N53" s="7">
        <v>4.65736842105263</v>
      </c>
      <c r="O53" s="5">
        <v>0</v>
      </c>
      <c r="P53" s="5">
        <f t="shared" si="0"/>
        <v>0</v>
      </c>
      <c r="Q53" s="5">
        <f>(P53-GETPIVOTDATA("Sum of Revenue",Analysis!$A$3,"Publisher Name",B53,"Match Type",C53)/GETPIVOTDATA("Sum of Clicks",Analysis!$A$3,"Publisher Name",B53,"Match Type",C53))^2</f>
        <v>1.8695295502329623</v>
      </c>
      <c r="R53" s="5">
        <f t="shared" si="1"/>
        <v>1.8695295502329623</v>
      </c>
      <c r="S53" s="5">
        <v>0.125</v>
      </c>
      <c r="T53" s="5">
        <v>-0.125</v>
      </c>
    </row>
    <row r="54" spans="1:20" x14ac:dyDescent="0.2">
      <c r="A54" s="3" t="s">
        <v>20</v>
      </c>
      <c r="B54" s="3" t="s">
        <v>21</v>
      </c>
      <c r="C54" s="4" t="s">
        <v>22</v>
      </c>
      <c r="D54" s="3" t="s">
        <v>29</v>
      </c>
      <c r="E54" s="5">
        <v>0.32500000000000001</v>
      </c>
      <c r="F54" s="4">
        <v>29</v>
      </c>
      <c r="G54" s="5">
        <v>20.037499974999999</v>
      </c>
      <c r="H54" s="5">
        <v>0.690948275</v>
      </c>
      <c r="I54" s="5">
        <f t="shared" si="2"/>
        <v>20.037499974999999</v>
      </c>
      <c r="J54">
        <f>(H54-GETPIVOTDATA("Sum of Total Costs",Analysis!$A$3,"Publisher Name",B54,"Match Type",C54)/GETPIVOTDATA("Sum of Clicks",Analysis!$A$3,"Publisher Name",B54,"Match Type",C54))^2</f>
        <v>0.24248489789284683</v>
      </c>
      <c r="K54">
        <f t="shared" si="3"/>
        <v>7.0320620388925583</v>
      </c>
      <c r="L54" s="4">
        <v>413</v>
      </c>
      <c r="M54" s="6">
        <v>7.0217917675544799</v>
      </c>
      <c r="N54" s="7">
        <v>1.71791767554479</v>
      </c>
      <c r="O54" s="5">
        <v>0</v>
      </c>
      <c r="P54" s="5">
        <f t="shared" si="0"/>
        <v>0</v>
      </c>
      <c r="Q54" s="5">
        <f>(P54-GETPIVOTDATA("Sum of Revenue",Analysis!$A$3,"Publisher Name",B54,"Match Type",C54)/GETPIVOTDATA("Sum of Clicks",Analysis!$A$3,"Publisher Name",B54,"Match Type",C54))^2</f>
        <v>1.8695295502329623</v>
      </c>
      <c r="R54" s="5">
        <f t="shared" si="1"/>
        <v>54.216356956755909</v>
      </c>
      <c r="S54" s="5">
        <v>20.037499974999999</v>
      </c>
      <c r="T54" s="5">
        <v>-20.037499974999999</v>
      </c>
    </row>
    <row r="55" spans="1:20" x14ac:dyDescent="0.2">
      <c r="A55" s="3" t="s">
        <v>20</v>
      </c>
      <c r="B55" s="3" t="s">
        <v>21</v>
      </c>
      <c r="C55" s="4" t="s">
        <v>22</v>
      </c>
      <c r="D55" s="3" t="s">
        <v>50</v>
      </c>
      <c r="E55" s="5">
        <v>0.35</v>
      </c>
      <c r="F55" s="4">
        <v>2</v>
      </c>
      <c r="G55" s="5">
        <v>0.45</v>
      </c>
      <c r="H55" s="5">
        <v>0.22500000000000001</v>
      </c>
      <c r="I55" s="5">
        <f t="shared" si="2"/>
        <v>0.45</v>
      </c>
      <c r="J55">
        <f>(H55-GETPIVOTDATA("Sum of Total Costs",Analysis!$A$3,"Publisher Name",B55,"Match Type",C55)/GETPIVOTDATA("Sum of Clicks",Analysis!$A$3,"Publisher Name",B55,"Match Type",C55))^2</f>
        <v>0.91848423341519003</v>
      </c>
      <c r="K55">
        <f t="shared" si="3"/>
        <v>1.8369684668303801</v>
      </c>
      <c r="L55" s="4">
        <v>294</v>
      </c>
      <c r="M55" s="6">
        <v>0.68027210884353695</v>
      </c>
      <c r="N55" s="7">
        <v>2.6649659863945598</v>
      </c>
      <c r="O55" s="5">
        <v>0</v>
      </c>
      <c r="P55" s="5">
        <f t="shared" si="0"/>
        <v>0</v>
      </c>
      <c r="Q55" s="5">
        <f>(P55-GETPIVOTDATA("Sum of Revenue",Analysis!$A$3,"Publisher Name",B55,"Match Type",C55)/GETPIVOTDATA("Sum of Clicks",Analysis!$A$3,"Publisher Name",B55,"Match Type",C55))^2</f>
        <v>1.8695295502329623</v>
      </c>
      <c r="R55" s="5">
        <f t="shared" si="1"/>
        <v>3.7390591004659246</v>
      </c>
      <c r="S55" s="5">
        <v>0.45</v>
      </c>
      <c r="T55" s="5">
        <v>-0.45</v>
      </c>
    </row>
    <row r="56" spans="1:20" x14ac:dyDescent="0.2">
      <c r="A56" s="3" t="s">
        <v>20</v>
      </c>
      <c r="B56" s="3" t="s">
        <v>21</v>
      </c>
      <c r="C56" s="4" t="s">
        <v>22</v>
      </c>
      <c r="D56" s="3" t="s">
        <v>34</v>
      </c>
      <c r="E56" s="5">
        <v>0.36249999999999999</v>
      </c>
      <c r="F56" s="4">
        <v>1</v>
      </c>
      <c r="G56" s="5">
        <v>0.32500000000000001</v>
      </c>
      <c r="H56" s="5">
        <v>0.32500000000000001</v>
      </c>
      <c r="I56" s="5">
        <f t="shared" si="2"/>
        <v>0.32500000000000001</v>
      </c>
      <c r="J56">
        <f>(H56-GETPIVOTDATA("Sum of Total Costs",Analysis!$A$3,"Publisher Name",B56,"Match Type",C56)/GETPIVOTDATA("Sum of Clicks",Analysis!$A$3,"Publisher Name",B56,"Match Type",C56))^2</f>
        <v>0.73680906721829431</v>
      </c>
      <c r="K56">
        <f t="shared" si="3"/>
        <v>0.73680906721829431</v>
      </c>
      <c r="L56" s="4">
        <v>711</v>
      </c>
      <c r="M56" s="6">
        <v>0.140646976090014</v>
      </c>
      <c r="N56" s="7">
        <v>3.8978902953586498</v>
      </c>
      <c r="O56" s="5">
        <v>0</v>
      </c>
      <c r="P56" s="5">
        <f t="shared" si="0"/>
        <v>0</v>
      </c>
      <c r="Q56" s="5">
        <f>(P56-GETPIVOTDATA("Sum of Revenue",Analysis!$A$3,"Publisher Name",B56,"Match Type",C56)/GETPIVOTDATA("Sum of Clicks",Analysis!$A$3,"Publisher Name",B56,"Match Type",C56))^2</f>
        <v>1.8695295502329623</v>
      </c>
      <c r="R56" s="5">
        <f t="shared" si="1"/>
        <v>1.8695295502329623</v>
      </c>
      <c r="S56" s="5">
        <v>0.32500000000000001</v>
      </c>
      <c r="T56" s="5">
        <v>-0.32500000000000001</v>
      </c>
    </row>
    <row r="57" spans="1:20" x14ac:dyDescent="0.2">
      <c r="A57" s="3" t="s">
        <v>20</v>
      </c>
      <c r="B57" s="3" t="s">
        <v>21</v>
      </c>
      <c r="C57" s="4" t="s">
        <v>22</v>
      </c>
      <c r="D57" s="3" t="s">
        <v>35</v>
      </c>
      <c r="E57" s="5">
        <v>0.36249999999999999</v>
      </c>
      <c r="F57" s="4">
        <v>2</v>
      </c>
      <c r="G57" s="5">
        <v>0.5</v>
      </c>
      <c r="H57" s="5">
        <v>0.25</v>
      </c>
      <c r="I57" s="5">
        <f t="shared" si="2"/>
        <v>0.5</v>
      </c>
      <c r="J57">
        <f>(H57-GETPIVOTDATA("Sum of Total Costs",Analysis!$A$3,"Publisher Name",B57,"Match Type",C57)/GETPIVOTDATA("Sum of Clicks",Analysis!$A$3,"Publisher Name",B57,"Match Type",C57))^2</f>
        <v>0.87119044186596606</v>
      </c>
      <c r="K57">
        <f t="shared" si="3"/>
        <v>1.7423808837319321</v>
      </c>
      <c r="L57" s="4">
        <v>1584</v>
      </c>
      <c r="M57" s="6">
        <v>0.12626262626262599</v>
      </c>
      <c r="N57" s="7">
        <v>2.1880050505050499</v>
      </c>
      <c r="O57" s="5">
        <v>0</v>
      </c>
      <c r="P57" s="5">
        <f t="shared" si="0"/>
        <v>0</v>
      </c>
      <c r="Q57" s="5">
        <f>(P57-GETPIVOTDATA("Sum of Revenue",Analysis!$A$3,"Publisher Name",B57,"Match Type",C57)/GETPIVOTDATA("Sum of Clicks",Analysis!$A$3,"Publisher Name",B57,"Match Type",C57))^2</f>
        <v>1.8695295502329623</v>
      </c>
      <c r="R57" s="5">
        <f t="shared" si="1"/>
        <v>3.7390591004659246</v>
      </c>
      <c r="S57" s="5">
        <v>0.5</v>
      </c>
      <c r="T57" s="5">
        <v>-0.5</v>
      </c>
    </row>
    <row r="58" spans="1:20" x14ac:dyDescent="0.2">
      <c r="A58" s="3" t="s">
        <v>20</v>
      </c>
      <c r="B58" s="3" t="s">
        <v>21</v>
      </c>
      <c r="C58" s="4" t="s">
        <v>22</v>
      </c>
      <c r="D58" s="3" t="s">
        <v>31</v>
      </c>
      <c r="E58" s="5">
        <v>0.36249999999999999</v>
      </c>
      <c r="F58" s="4">
        <v>1</v>
      </c>
      <c r="G58" s="5">
        <v>0.51249999999999996</v>
      </c>
      <c r="H58" s="5">
        <v>0.51249999999999996</v>
      </c>
      <c r="I58" s="5">
        <f t="shared" si="2"/>
        <v>0.51249999999999996</v>
      </c>
      <c r="J58">
        <f>(H58-GETPIVOTDATA("Sum of Total Costs",Analysis!$A$3,"Publisher Name",B58,"Match Type",C58)/GETPIVOTDATA("Sum of Clicks",Analysis!$A$3,"Publisher Name",B58,"Match Type",C58))^2</f>
        <v>0.45007438059911481</v>
      </c>
      <c r="K58">
        <f t="shared" si="3"/>
        <v>0.45007438059911481</v>
      </c>
      <c r="L58" s="4">
        <v>60</v>
      </c>
      <c r="M58" s="6">
        <v>1.6666666666666701</v>
      </c>
      <c r="N58" s="7">
        <v>3.5966666666666698</v>
      </c>
      <c r="O58" s="5">
        <v>0</v>
      </c>
      <c r="P58" s="5">
        <f t="shared" si="0"/>
        <v>0</v>
      </c>
      <c r="Q58" s="5">
        <f>(P58-GETPIVOTDATA("Sum of Revenue",Analysis!$A$3,"Publisher Name",B58,"Match Type",C58)/GETPIVOTDATA("Sum of Clicks",Analysis!$A$3,"Publisher Name",B58,"Match Type",C58))^2</f>
        <v>1.8695295502329623</v>
      </c>
      <c r="R58" s="5">
        <f t="shared" si="1"/>
        <v>1.8695295502329623</v>
      </c>
      <c r="S58" s="5">
        <v>0.51249999999999996</v>
      </c>
      <c r="T58" s="5">
        <v>-0.51249999999999996</v>
      </c>
    </row>
    <row r="59" spans="1:20" x14ac:dyDescent="0.2">
      <c r="A59" s="3" t="s">
        <v>20</v>
      </c>
      <c r="B59" s="3" t="s">
        <v>21</v>
      </c>
      <c r="C59" s="4" t="s">
        <v>22</v>
      </c>
      <c r="D59" s="3" t="s">
        <v>29</v>
      </c>
      <c r="E59" s="5">
        <v>0.36249999999999999</v>
      </c>
      <c r="F59" s="4">
        <v>16</v>
      </c>
      <c r="G59" s="5">
        <v>11.675000000000001</v>
      </c>
      <c r="H59" s="5">
        <v>0.72968750000000004</v>
      </c>
      <c r="I59" s="5">
        <f t="shared" si="2"/>
        <v>11.675000000000001</v>
      </c>
      <c r="J59">
        <f>(H59-GETPIVOTDATA("Sum of Total Costs",Analysis!$A$3,"Publisher Name",B59,"Match Type",C59)/GETPIVOTDATA("Sum of Clicks",Analysis!$A$3,"Publisher Name",B59,"Match Type",C59))^2</f>
        <v>0.20583310167148178</v>
      </c>
      <c r="K59">
        <f t="shared" si="3"/>
        <v>3.2933296267437084</v>
      </c>
      <c r="L59" s="4">
        <v>404</v>
      </c>
      <c r="M59" s="6">
        <v>3.9603960396039599</v>
      </c>
      <c r="N59" s="7">
        <v>2.1690594059405899</v>
      </c>
      <c r="O59" s="5">
        <v>0</v>
      </c>
      <c r="P59" s="5">
        <f t="shared" si="0"/>
        <v>0</v>
      </c>
      <c r="Q59" s="5">
        <f>(P59-GETPIVOTDATA("Sum of Revenue",Analysis!$A$3,"Publisher Name",B59,"Match Type",C59)/GETPIVOTDATA("Sum of Clicks",Analysis!$A$3,"Publisher Name",B59,"Match Type",C59))^2</f>
        <v>1.8695295502329623</v>
      </c>
      <c r="R59" s="5">
        <f t="shared" si="1"/>
        <v>29.912472803727397</v>
      </c>
      <c r="S59" s="5">
        <v>11.675000000000001</v>
      </c>
      <c r="T59" s="5">
        <v>-11.675000000000001</v>
      </c>
    </row>
    <row r="60" spans="1:20" x14ac:dyDescent="0.2">
      <c r="A60" s="3" t="s">
        <v>20</v>
      </c>
      <c r="B60" s="3" t="s">
        <v>21</v>
      </c>
      <c r="C60" s="4" t="s">
        <v>22</v>
      </c>
      <c r="D60" s="3" t="s">
        <v>25</v>
      </c>
      <c r="E60" s="5">
        <v>0.36249999999999999</v>
      </c>
      <c r="F60" s="4">
        <v>30</v>
      </c>
      <c r="G60" s="5">
        <v>23.987499750000001</v>
      </c>
      <c r="H60" s="5">
        <v>0.79958332500000007</v>
      </c>
      <c r="I60" s="5">
        <f t="shared" si="2"/>
        <v>23.987499750000001</v>
      </c>
      <c r="J60">
        <f>(H60-GETPIVOTDATA("Sum of Total Costs",Analysis!$A$3,"Publisher Name",B60,"Match Type",C60)/GETPIVOTDATA("Sum of Clicks",Analysis!$A$3,"Publisher Name",B60,"Match Type",C60))^2</f>
        <v>0.14729668764984602</v>
      </c>
      <c r="K60">
        <f t="shared" si="3"/>
        <v>4.418900629495381</v>
      </c>
      <c r="L60" s="4">
        <v>435</v>
      </c>
      <c r="M60" s="6">
        <v>6.8965517241379297</v>
      </c>
      <c r="N60" s="7">
        <v>1.96459770114943</v>
      </c>
      <c r="O60" s="5">
        <v>0</v>
      </c>
      <c r="P60" s="5">
        <f t="shared" si="0"/>
        <v>0</v>
      </c>
      <c r="Q60" s="5">
        <f>(P60-GETPIVOTDATA("Sum of Revenue",Analysis!$A$3,"Publisher Name",B60,"Match Type",C60)/GETPIVOTDATA("Sum of Clicks",Analysis!$A$3,"Publisher Name",B60,"Match Type",C60))^2</f>
        <v>1.8695295502329623</v>
      </c>
      <c r="R60" s="5">
        <f t="shared" si="1"/>
        <v>56.085886506988871</v>
      </c>
      <c r="S60" s="5">
        <v>23.987499750000001</v>
      </c>
      <c r="T60" s="5">
        <v>-23.987499750000001</v>
      </c>
    </row>
    <row r="61" spans="1:20" x14ac:dyDescent="0.2">
      <c r="A61" s="3" t="s">
        <v>20</v>
      </c>
      <c r="B61" s="3" t="s">
        <v>21</v>
      </c>
      <c r="C61" s="4" t="s">
        <v>22</v>
      </c>
      <c r="D61" s="3" t="s">
        <v>24</v>
      </c>
      <c r="E61" s="5">
        <v>0.36249999999999999</v>
      </c>
      <c r="F61" s="4">
        <v>79</v>
      </c>
      <c r="G61" s="5">
        <v>61.987499112499997</v>
      </c>
      <c r="H61" s="5">
        <v>0.78465188749999992</v>
      </c>
      <c r="I61" s="5">
        <f t="shared" si="2"/>
        <v>61.987499112499997</v>
      </c>
      <c r="J61">
        <f>(H61-GETPIVOTDATA("Sum of Total Costs",Analysis!$A$3,"Publisher Name",B61,"Match Type",C61)/GETPIVOTDATA("Sum of Clicks",Analysis!$A$3,"Publisher Name",B61,"Match Type",C61))^2</f>
        <v>0.15898078310781377</v>
      </c>
      <c r="K61">
        <f t="shared" si="3"/>
        <v>12.559481865517288</v>
      </c>
      <c r="L61" s="4">
        <v>940</v>
      </c>
      <c r="M61" s="6">
        <v>8.4042553191489393</v>
      </c>
      <c r="N61" s="7">
        <v>1.55329787234043</v>
      </c>
      <c r="O61" s="5">
        <v>0</v>
      </c>
      <c r="P61" s="5">
        <f t="shared" si="0"/>
        <v>0</v>
      </c>
      <c r="Q61" s="5">
        <f>(P61-GETPIVOTDATA("Sum of Revenue",Analysis!$A$3,"Publisher Name",B61,"Match Type",C61)/GETPIVOTDATA("Sum of Clicks",Analysis!$A$3,"Publisher Name",B61,"Match Type",C61))^2</f>
        <v>1.8695295502329623</v>
      </c>
      <c r="R61" s="5">
        <f t="shared" si="1"/>
        <v>147.69283446840402</v>
      </c>
      <c r="S61" s="5">
        <v>61.987499112499997</v>
      </c>
      <c r="T61" s="5">
        <v>-61.987499112499997</v>
      </c>
    </row>
    <row r="62" spans="1:20" x14ac:dyDescent="0.2">
      <c r="A62" s="3" t="s">
        <v>20</v>
      </c>
      <c r="B62" s="3" t="s">
        <v>21</v>
      </c>
      <c r="C62" s="4" t="s">
        <v>22</v>
      </c>
      <c r="D62" s="3" t="s">
        <v>45</v>
      </c>
      <c r="E62" s="5">
        <v>0.36249999999999999</v>
      </c>
      <c r="F62" s="4">
        <v>69</v>
      </c>
      <c r="G62" s="5">
        <v>70.537499400000002</v>
      </c>
      <c r="H62" s="5">
        <v>1.0222826</v>
      </c>
      <c r="I62" s="5">
        <f t="shared" si="2"/>
        <v>70.537499400000002</v>
      </c>
      <c r="J62">
        <f>(H62-GETPIVOTDATA("Sum of Total Costs",Analysis!$A$3,"Publisher Name",B62,"Match Type",C62)/GETPIVOTDATA("Sum of Clicks",Analysis!$A$3,"Publisher Name",B62,"Match Type",C62))^2</f>
        <v>2.5951029069018573E-2</v>
      </c>
      <c r="K62">
        <f t="shared" si="3"/>
        <v>1.7906210057622816</v>
      </c>
      <c r="L62" s="4">
        <v>837</v>
      </c>
      <c r="M62" s="6">
        <v>8.2437275985663092</v>
      </c>
      <c r="N62" s="7">
        <v>1.3758661887694099</v>
      </c>
      <c r="O62" s="5">
        <v>0</v>
      </c>
      <c r="P62" s="5">
        <f t="shared" si="0"/>
        <v>0</v>
      </c>
      <c r="Q62" s="5">
        <f>(P62-GETPIVOTDATA("Sum of Revenue",Analysis!$A$3,"Publisher Name",B62,"Match Type",C62)/GETPIVOTDATA("Sum of Clicks",Analysis!$A$3,"Publisher Name",B62,"Match Type",C62))^2</f>
        <v>1.8695295502329623</v>
      </c>
      <c r="R62" s="5">
        <f t="shared" si="1"/>
        <v>128.99753896607439</v>
      </c>
      <c r="S62" s="5">
        <v>70.537499400000002</v>
      </c>
      <c r="T62" s="5">
        <v>-70.537499400000002</v>
      </c>
    </row>
    <row r="63" spans="1:20" x14ac:dyDescent="0.2">
      <c r="A63" s="3" t="s">
        <v>20</v>
      </c>
      <c r="B63" s="3" t="s">
        <v>21</v>
      </c>
      <c r="C63" s="4" t="s">
        <v>22</v>
      </c>
      <c r="D63" s="3" t="s">
        <v>51</v>
      </c>
      <c r="E63" s="5">
        <v>0.375</v>
      </c>
      <c r="F63" s="4">
        <v>4</v>
      </c>
      <c r="G63" s="5">
        <v>2.85</v>
      </c>
      <c r="H63" s="5">
        <v>0.71250000000000002</v>
      </c>
      <c r="I63" s="5">
        <f t="shared" si="2"/>
        <v>2.85</v>
      </c>
      <c r="J63">
        <f>(H63-GETPIVOTDATA("Sum of Total Costs",Analysis!$A$3,"Publisher Name",B63,"Match Type",C63)/GETPIVOTDATA("Sum of Clicks",Analysis!$A$3,"Publisher Name",B63,"Match Type",C63))^2</f>
        <v>0.22172404820532327</v>
      </c>
      <c r="K63">
        <f t="shared" si="3"/>
        <v>0.88689619282129306</v>
      </c>
      <c r="L63" s="4">
        <v>85</v>
      </c>
      <c r="M63" s="6">
        <v>4.7058823529411802</v>
      </c>
      <c r="N63" s="7">
        <v>2.3858823529411799</v>
      </c>
      <c r="O63" s="5">
        <v>0</v>
      </c>
      <c r="P63" s="5">
        <f t="shared" si="0"/>
        <v>0</v>
      </c>
      <c r="Q63" s="5">
        <f>(P63-GETPIVOTDATA("Sum of Revenue",Analysis!$A$3,"Publisher Name",B63,"Match Type",C63)/GETPIVOTDATA("Sum of Clicks",Analysis!$A$3,"Publisher Name",B63,"Match Type",C63))^2</f>
        <v>1.8695295502329623</v>
      </c>
      <c r="R63" s="5">
        <f t="shared" si="1"/>
        <v>7.4781182009318492</v>
      </c>
      <c r="S63" s="5">
        <v>2.85</v>
      </c>
      <c r="T63" s="5">
        <v>-2.85</v>
      </c>
    </row>
    <row r="64" spans="1:20" x14ac:dyDescent="0.2">
      <c r="A64" s="3" t="s">
        <v>20</v>
      </c>
      <c r="B64" s="3" t="s">
        <v>21</v>
      </c>
      <c r="C64" s="4" t="s">
        <v>22</v>
      </c>
      <c r="D64" s="3" t="s">
        <v>25</v>
      </c>
      <c r="E64" s="5">
        <v>0.375</v>
      </c>
      <c r="F64" s="4">
        <v>44</v>
      </c>
      <c r="G64" s="5">
        <v>19.124999849999998</v>
      </c>
      <c r="H64" s="5">
        <v>0.43465908749999999</v>
      </c>
      <c r="I64" s="5">
        <f t="shared" si="2"/>
        <v>19.124999849999998</v>
      </c>
      <c r="J64">
        <f>(H64-GETPIVOTDATA("Sum of Total Costs",Analysis!$A$3,"Publisher Name",B64,"Match Type",C64)/GETPIVOTDATA("Sum of Clicks",Analysis!$A$3,"Publisher Name",B64,"Match Type",C64))^2</f>
        <v>0.56057676197400252</v>
      </c>
      <c r="K64">
        <f t="shared" si="3"/>
        <v>24.665377526856112</v>
      </c>
      <c r="L64" s="4">
        <v>2693</v>
      </c>
      <c r="M64" s="6">
        <v>1.63386557742295</v>
      </c>
      <c r="N64" s="7">
        <v>4.2432603044931296</v>
      </c>
      <c r="O64" s="5">
        <v>0</v>
      </c>
      <c r="P64" s="5">
        <f t="shared" si="0"/>
        <v>0</v>
      </c>
      <c r="Q64" s="5">
        <f>(P64-GETPIVOTDATA("Sum of Revenue",Analysis!$A$3,"Publisher Name",B64,"Match Type",C64)/GETPIVOTDATA("Sum of Clicks",Analysis!$A$3,"Publisher Name",B64,"Match Type",C64))^2</f>
        <v>1.8695295502329623</v>
      </c>
      <c r="R64" s="5">
        <f t="shared" si="1"/>
        <v>82.259300210250345</v>
      </c>
      <c r="S64" s="5">
        <v>19.124999849999998</v>
      </c>
      <c r="T64" s="5">
        <v>-19.124999849999998</v>
      </c>
    </row>
    <row r="65" spans="1:20" x14ac:dyDescent="0.2">
      <c r="A65" s="3" t="s">
        <v>20</v>
      </c>
      <c r="B65" s="3" t="s">
        <v>21</v>
      </c>
      <c r="C65" s="4" t="s">
        <v>22</v>
      </c>
      <c r="D65" s="3" t="s">
        <v>27</v>
      </c>
      <c r="E65" s="5">
        <v>0.38750000000000001</v>
      </c>
      <c r="F65" s="4">
        <v>5</v>
      </c>
      <c r="G65" s="5">
        <v>4.1375000000000002</v>
      </c>
      <c r="H65" s="5">
        <v>0.82750000000000001</v>
      </c>
      <c r="I65" s="5">
        <f t="shared" si="2"/>
        <v>4.1375000000000002</v>
      </c>
      <c r="J65">
        <f>(H65-GETPIVOTDATA("Sum of Total Costs",Analysis!$A$3,"Publisher Name",B65,"Match Type",C65)/GETPIVOTDATA("Sum of Clicks",Analysis!$A$3,"Publisher Name",B65,"Match Type",C65))^2</f>
        <v>0.12664760707889319</v>
      </c>
      <c r="K65">
        <f t="shared" si="3"/>
        <v>0.63323803539446599</v>
      </c>
      <c r="L65" s="4">
        <v>125</v>
      </c>
      <c r="M65" s="6">
        <v>4</v>
      </c>
      <c r="N65" s="7">
        <v>2.6608000000000001</v>
      </c>
      <c r="O65" s="5">
        <v>0</v>
      </c>
      <c r="P65" s="5">
        <f t="shared" si="0"/>
        <v>0</v>
      </c>
      <c r="Q65" s="5">
        <f>(P65-GETPIVOTDATA("Sum of Revenue",Analysis!$A$3,"Publisher Name",B65,"Match Type",C65)/GETPIVOTDATA("Sum of Clicks",Analysis!$A$3,"Publisher Name",B65,"Match Type",C65))^2</f>
        <v>1.8695295502329623</v>
      </c>
      <c r="R65" s="5">
        <f t="shared" si="1"/>
        <v>9.3476477511648106</v>
      </c>
      <c r="S65" s="5">
        <v>4.1375000000000002</v>
      </c>
      <c r="T65" s="5">
        <v>-4.1375000000000002</v>
      </c>
    </row>
    <row r="66" spans="1:20" x14ac:dyDescent="0.2">
      <c r="A66" s="3" t="s">
        <v>20</v>
      </c>
      <c r="B66" s="3" t="s">
        <v>21</v>
      </c>
      <c r="C66" s="4" t="s">
        <v>22</v>
      </c>
      <c r="D66" s="3" t="s">
        <v>52</v>
      </c>
      <c r="E66" s="5">
        <v>0.38750000000000001</v>
      </c>
      <c r="F66" s="4">
        <v>5</v>
      </c>
      <c r="G66" s="5">
        <v>4.5125000000000002</v>
      </c>
      <c r="H66" s="5">
        <v>0.90249999999999997</v>
      </c>
      <c r="I66" s="5">
        <f t="shared" si="2"/>
        <v>4.5125000000000002</v>
      </c>
      <c r="J66">
        <f>(H66-GETPIVOTDATA("Sum of Total Costs",Analysis!$A$3,"Publisher Name",B66,"Match Type",C66)/GETPIVOTDATA("Sum of Clicks",Analysis!$A$3,"Publisher Name",B66,"Match Type",C66))^2</f>
        <v>7.8891232431221425E-2</v>
      </c>
      <c r="K66">
        <f t="shared" si="3"/>
        <v>0.39445616215610713</v>
      </c>
      <c r="L66" s="4">
        <v>74</v>
      </c>
      <c r="M66" s="6">
        <v>6.7567567567567597</v>
      </c>
      <c r="N66" s="7">
        <v>3.83378378378378</v>
      </c>
      <c r="O66" s="5">
        <v>0</v>
      </c>
      <c r="P66" s="5">
        <f t="shared" ref="P66:P129" si="4">O66/F66</f>
        <v>0</v>
      </c>
      <c r="Q66" s="5">
        <f>(P66-GETPIVOTDATA("Sum of Revenue",Analysis!$A$3,"Publisher Name",B66,"Match Type",C66)/GETPIVOTDATA("Sum of Clicks",Analysis!$A$3,"Publisher Name",B66,"Match Type",C66))^2</f>
        <v>1.8695295502329623</v>
      </c>
      <c r="R66" s="5">
        <f t="shared" ref="R66:R129" si="5">Q66*F66</f>
        <v>9.3476477511648106</v>
      </c>
      <c r="S66" s="5">
        <v>4.5125000000000002</v>
      </c>
      <c r="T66" s="5">
        <v>-4.5125000000000002</v>
      </c>
    </row>
    <row r="67" spans="1:20" x14ac:dyDescent="0.2">
      <c r="A67" s="3" t="s">
        <v>20</v>
      </c>
      <c r="B67" s="3" t="s">
        <v>21</v>
      </c>
      <c r="C67" s="4" t="s">
        <v>22</v>
      </c>
      <c r="D67" s="3" t="s">
        <v>46</v>
      </c>
      <c r="E67" s="5">
        <v>0.38750000000000001</v>
      </c>
      <c r="F67" s="4">
        <v>57</v>
      </c>
      <c r="G67" s="5">
        <v>40.262499337500003</v>
      </c>
      <c r="H67" s="5">
        <v>0.70635963750000008</v>
      </c>
      <c r="I67" s="5">
        <f t="shared" ref="I67:I130" si="6">F67*H67</f>
        <v>40.262499337500003</v>
      </c>
      <c r="J67">
        <f>(H67-GETPIVOTDATA("Sum of Total Costs",Analysis!$A$3,"Publisher Name",B67,"Match Type",C67)/GETPIVOTDATA("Sum of Clicks",Analysis!$A$3,"Publisher Name",B67,"Match Type",C67))^2</f>
        <v>0.22754444884642147</v>
      </c>
      <c r="K67">
        <f t="shared" ref="K67:K130" si="7">J67*F67</f>
        <v>12.970033584246023</v>
      </c>
      <c r="L67" s="4">
        <v>866</v>
      </c>
      <c r="M67" s="6">
        <v>6.5819861431870699</v>
      </c>
      <c r="N67" s="7">
        <v>1.56362586605081</v>
      </c>
      <c r="O67" s="5">
        <v>0</v>
      </c>
      <c r="P67" s="5">
        <f t="shared" si="4"/>
        <v>0</v>
      </c>
      <c r="Q67" s="5">
        <f>(P67-GETPIVOTDATA("Sum of Revenue",Analysis!$A$3,"Publisher Name",B67,"Match Type",C67)/GETPIVOTDATA("Sum of Clicks",Analysis!$A$3,"Publisher Name",B67,"Match Type",C67))^2</f>
        <v>1.8695295502329623</v>
      </c>
      <c r="R67" s="5">
        <f t="shared" si="5"/>
        <v>106.56318436327885</v>
      </c>
      <c r="S67" s="5">
        <v>40.262499337500003</v>
      </c>
      <c r="T67" s="5">
        <v>-40.262499337500003</v>
      </c>
    </row>
    <row r="68" spans="1:20" x14ac:dyDescent="0.2">
      <c r="A68" s="3" t="s">
        <v>20</v>
      </c>
      <c r="B68" s="3" t="s">
        <v>21</v>
      </c>
      <c r="C68" s="4" t="s">
        <v>22</v>
      </c>
      <c r="D68" s="3" t="s">
        <v>29</v>
      </c>
      <c r="E68" s="5">
        <v>0.4</v>
      </c>
      <c r="F68" s="4">
        <v>11</v>
      </c>
      <c r="G68" s="5">
        <v>11.9625</v>
      </c>
      <c r="H68" s="5">
        <v>1.0874999999999999</v>
      </c>
      <c r="I68" s="5">
        <f t="shared" si="6"/>
        <v>11.962499999999999</v>
      </c>
      <c r="J68">
        <f>(H68-GETPIVOTDATA("Sum of Total Costs",Analysis!$A$3,"Publisher Name",B68,"Match Type",C68)/GETPIVOTDATA("Sum of Clicks",Analysis!$A$3,"Publisher Name",B68,"Match Type",C68))^2</f>
        <v>9.1921749669643289E-3</v>
      </c>
      <c r="K68">
        <f t="shared" si="7"/>
        <v>0.10111392463660762</v>
      </c>
      <c r="L68" s="4">
        <v>241</v>
      </c>
      <c r="M68" s="6">
        <v>4.5643153526970996</v>
      </c>
      <c r="N68" s="7">
        <v>1.4489626556016599</v>
      </c>
      <c r="O68" s="5">
        <v>0</v>
      </c>
      <c r="P68" s="5">
        <f t="shared" si="4"/>
        <v>0</v>
      </c>
      <c r="Q68" s="5">
        <f>(P68-GETPIVOTDATA("Sum of Revenue",Analysis!$A$3,"Publisher Name",B68,"Match Type",C68)/GETPIVOTDATA("Sum of Clicks",Analysis!$A$3,"Publisher Name",B68,"Match Type",C68))^2</f>
        <v>1.8695295502329623</v>
      </c>
      <c r="R68" s="5">
        <f t="shared" si="5"/>
        <v>20.564825052562586</v>
      </c>
      <c r="S68" s="5">
        <v>11.9625</v>
      </c>
      <c r="T68" s="5">
        <v>-11.9625</v>
      </c>
    </row>
    <row r="69" spans="1:20" x14ac:dyDescent="0.2">
      <c r="A69" s="3" t="s">
        <v>20</v>
      </c>
      <c r="B69" s="3" t="s">
        <v>21</v>
      </c>
      <c r="C69" s="4" t="s">
        <v>22</v>
      </c>
      <c r="D69" s="3" t="s">
        <v>28</v>
      </c>
      <c r="E69" s="5">
        <v>0.41249999999999998</v>
      </c>
      <c r="F69" s="4">
        <v>1</v>
      </c>
      <c r="G69" s="5">
        <v>0.41249999999999998</v>
      </c>
      <c r="H69" s="5">
        <v>0.41249999999999998</v>
      </c>
      <c r="I69" s="5">
        <f t="shared" si="6"/>
        <v>0.41249999999999998</v>
      </c>
      <c r="J69">
        <f>(H69-GETPIVOTDATA("Sum of Total Costs",Analysis!$A$3,"Publisher Name",B69,"Match Type",C69)/GETPIVOTDATA("Sum of Clicks",Analysis!$A$3,"Publisher Name",B69,"Match Type",C69))^2</f>
        <v>0.5942495467960105</v>
      </c>
      <c r="K69">
        <f t="shared" si="7"/>
        <v>0.5942495467960105</v>
      </c>
      <c r="L69" s="4">
        <v>87</v>
      </c>
      <c r="M69" s="6">
        <v>1.14942528735632</v>
      </c>
      <c r="N69" s="7">
        <v>3.0919540229885101</v>
      </c>
      <c r="O69" s="5">
        <v>0</v>
      </c>
      <c r="P69" s="5">
        <f t="shared" si="4"/>
        <v>0</v>
      </c>
      <c r="Q69" s="5">
        <f>(P69-GETPIVOTDATA("Sum of Revenue",Analysis!$A$3,"Publisher Name",B69,"Match Type",C69)/GETPIVOTDATA("Sum of Clicks",Analysis!$A$3,"Publisher Name",B69,"Match Type",C69))^2</f>
        <v>1.8695295502329623</v>
      </c>
      <c r="R69" s="5">
        <f t="shared" si="5"/>
        <v>1.8695295502329623</v>
      </c>
      <c r="S69" s="5">
        <v>0.41249999999999998</v>
      </c>
      <c r="T69" s="5">
        <v>-0.41249999999999998</v>
      </c>
    </row>
    <row r="70" spans="1:20" x14ac:dyDescent="0.2">
      <c r="A70" s="3" t="s">
        <v>20</v>
      </c>
      <c r="B70" s="3" t="s">
        <v>21</v>
      </c>
      <c r="C70" s="4" t="s">
        <v>22</v>
      </c>
      <c r="D70" s="3" t="s">
        <v>44</v>
      </c>
      <c r="E70" s="5">
        <v>0.4375</v>
      </c>
      <c r="F70" s="4">
        <v>2</v>
      </c>
      <c r="G70" s="5">
        <v>1.7625</v>
      </c>
      <c r="H70" s="5">
        <v>0.88124999999999998</v>
      </c>
      <c r="I70" s="5">
        <f t="shared" si="6"/>
        <v>1.7625</v>
      </c>
      <c r="J70">
        <f>(H70-GETPIVOTDATA("Sum of Total Costs",Analysis!$A$3,"Publisher Name",B70,"Match Type",C70)/GETPIVOTDATA("Sum of Clicks",Analysis!$A$3,"Publisher Name",B70,"Match Type",C70))^2</f>
        <v>9.1280017748061756E-2</v>
      </c>
      <c r="K70">
        <f t="shared" si="7"/>
        <v>0.18256003549612351</v>
      </c>
      <c r="L70" s="4">
        <v>4240</v>
      </c>
      <c r="M70" s="6">
        <v>4.71698113207547E-2</v>
      </c>
      <c r="N70" s="7">
        <v>1.2438679245283</v>
      </c>
      <c r="O70" s="5">
        <v>0</v>
      </c>
      <c r="P70" s="5">
        <f t="shared" si="4"/>
        <v>0</v>
      </c>
      <c r="Q70" s="5">
        <f>(P70-GETPIVOTDATA("Sum of Revenue",Analysis!$A$3,"Publisher Name",B70,"Match Type",C70)/GETPIVOTDATA("Sum of Clicks",Analysis!$A$3,"Publisher Name",B70,"Match Type",C70))^2</f>
        <v>1.8695295502329623</v>
      </c>
      <c r="R70" s="5">
        <f t="shared" si="5"/>
        <v>3.7390591004659246</v>
      </c>
      <c r="S70" s="5">
        <v>1.7625</v>
      </c>
      <c r="T70" s="5">
        <v>-1.7625</v>
      </c>
    </row>
    <row r="71" spans="1:20" x14ac:dyDescent="0.2">
      <c r="A71" s="3" t="s">
        <v>20</v>
      </c>
      <c r="B71" s="3" t="s">
        <v>21</v>
      </c>
      <c r="C71" s="4" t="s">
        <v>22</v>
      </c>
      <c r="D71" s="3" t="s">
        <v>53</v>
      </c>
      <c r="E71" s="5">
        <v>0.4375</v>
      </c>
      <c r="F71" s="4">
        <v>6</v>
      </c>
      <c r="G71" s="5">
        <v>2.1</v>
      </c>
      <c r="H71" s="5">
        <v>0.35</v>
      </c>
      <c r="I71" s="5">
        <f t="shared" si="6"/>
        <v>2.0999999999999996</v>
      </c>
      <c r="J71">
        <f>(H71-GETPIVOTDATA("Sum of Total Costs",Analysis!$A$3,"Publisher Name",B71,"Match Type",C71)/GETPIVOTDATA("Sum of Clicks",Analysis!$A$3,"Publisher Name",B71,"Match Type",C71))^2</f>
        <v>0.69451527566907034</v>
      </c>
      <c r="K71">
        <f t="shared" si="7"/>
        <v>4.1670916540144223</v>
      </c>
      <c r="L71" s="4">
        <v>627</v>
      </c>
      <c r="M71" s="6">
        <v>0.95693779904306198</v>
      </c>
      <c r="N71" s="7">
        <v>3.7170653907496001</v>
      </c>
      <c r="O71" s="5">
        <v>0</v>
      </c>
      <c r="P71" s="5">
        <f t="shared" si="4"/>
        <v>0</v>
      </c>
      <c r="Q71" s="5">
        <f>(P71-GETPIVOTDATA("Sum of Revenue",Analysis!$A$3,"Publisher Name",B71,"Match Type",C71)/GETPIVOTDATA("Sum of Clicks",Analysis!$A$3,"Publisher Name",B71,"Match Type",C71))^2</f>
        <v>1.8695295502329623</v>
      </c>
      <c r="R71" s="5">
        <f t="shared" si="5"/>
        <v>11.217177301397774</v>
      </c>
      <c r="S71" s="5">
        <v>2.1</v>
      </c>
      <c r="T71" s="5">
        <v>-2.1</v>
      </c>
    </row>
    <row r="72" spans="1:20" x14ac:dyDescent="0.2">
      <c r="A72" s="3" t="s">
        <v>20</v>
      </c>
      <c r="B72" s="3" t="s">
        <v>21</v>
      </c>
      <c r="C72" s="4" t="s">
        <v>22</v>
      </c>
      <c r="D72" s="3" t="s">
        <v>54</v>
      </c>
      <c r="E72" s="5">
        <v>0.4375</v>
      </c>
      <c r="F72" s="4">
        <v>11</v>
      </c>
      <c r="G72" s="5">
        <v>4.4000000000000004</v>
      </c>
      <c r="H72" s="5">
        <v>0.4</v>
      </c>
      <c r="I72" s="5">
        <f t="shared" si="6"/>
        <v>4.4000000000000004</v>
      </c>
      <c r="J72">
        <f>(H72-GETPIVOTDATA("Sum of Total Costs",Analysis!$A$3,"Publisher Name",B72,"Match Type",C72)/GETPIVOTDATA("Sum of Clicks",Analysis!$A$3,"Publisher Name",B72,"Match Type",C72))^2</f>
        <v>0.61367769257062244</v>
      </c>
      <c r="K72">
        <f t="shared" si="7"/>
        <v>6.750454618276847</v>
      </c>
      <c r="L72" s="4">
        <v>990</v>
      </c>
      <c r="M72" s="6">
        <v>1.1111111111111101</v>
      </c>
      <c r="N72" s="7">
        <v>4.9364646464646498</v>
      </c>
      <c r="O72" s="5">
        <v>0</v>
      </c>
      <c r="P72" s="5">
        <f t="shared" si="4"/>
        <v>0</v>
      </c>
      <c r="Q72" s="5">
        <f>(P72-GETPIVOTDATA("Sum of Revenue",Analysis!$A$3,"Publisher Name",B72,"Match Type",C72)/GETPIVOTDATA("Sum of Clicks",Analysis!$A$3,"Publisher Name",B72,"Match Type",C72))^2</f>
        <v>1.8695295502329623</v>
      </c>
      <c r="R72" s="5">
        <f t="shared" si="5"/>
        <v>20.564825052562586</v>
      </c>
      <c r="S72" s="5">
        <v>4.4000000000000004</v>
      </c>
      <c r="T72" s="5">
        <v>-4.4000000000000004</v>
      </c>
    </row>
    <row r="73" spans="1:20" x14ac:dyDescent="0.2">
      <c r="A73" s="3" t="s">
        <v>20</v>
      </c>
      <c r="B73" s="3" t="s">
        <v>21</v>
      </c>
      <c r="C73" s="4" t="s">
        <v>22</v>
      </c>
      <c r="D73" s="3" t="s">
        <v>32</v>
      </c>
      <c r="E73" s="5">
        <v>0.45</v>
      </c>
      <c r="F73" s="4">
        <v>2</v>
      </c>
      <c r="G73" s="5">
        <v>1.0249999999999999</v>
      </c>
      <c r="H73" s="5">
        <v>0.51249999999999996</v>
      </c>
      <c r="I73" s="5">
        <f t="shared" si="6"/>
        <v>1.0249999999999999</v>
      </c>
      <c r="J73">
        <f>(H73-GETPIVOTDATA("Sum of Total Costs",Analysis!$A$3,"Publisher Name",B73,"Match Type",C73)/GETPIVOTDATA("Sum of Clicks",Analysis!$A$3,"Publisher Name",B73,"Match Type",C73))^2</f>
        <v>0.45007438059911481</v>
      </c>
      <c r="K73">
        <f t="shared" si="7"/>
        <v>0.90014876119822962</v>
      </c>
      <c r="L73" s="4">
        <v>70</v>
      </c>
      <c r="M73" s="6">
        <v>2.8571428571428599</v>
      </c>
      <c r="N73" s="7">
        <v>2.0514285714285698</v>
      </c>
      <c r="O73" s="5">
        <v>0</v>
      </c>
      <c r="P73" s="5">
        <f t="shared" si="4"/>
        <v>0</v>
      </c>
      <c r="Q73" s="5">
        <f>(P73-GETPIVOTDATA("Sum of Revenue",Analysis!$A$3,"Publisher Name",B73,"Match Type",C73)/GETPIVOTDATA("Sum of Clicks",Analysis!$A$3,"Publisher Name",B73,"Match Type",C73))^2</f>
        <v>1.8695295502329623</v>
      </c>
      <c r="R73" s="5">
        <f t="shared" si="5"/>
        <v>3.7390591004659246</v>
      </c>
      <c r="S73" s="5">
        <v>1.0249999999999999</v>
      </c>
      <c r="T73" s="5">
        <v>-1.0249999999999999</v>
      </c>
    </row>
    <row r="74" spans="1:20" x14ac:dyDescent="0.2">
      <c r="A74" s="3" t="s">
        <v>20</v>
      </c>
      <c r="B74" s="3" t="s">
        <v>21</v>
      </c>
      <c r="C74" s="4" t="s">
        <v>22</v>
      </c>
      <c r="D74" s="3" t="s">
        <v>27</v>
      </c>
      <c r="E74" s="5">
        <v>0.45</v>
      </c>
      <c r="F74" s="4">
        <v>3</v>
      </c>
      <c r="G74" s="5">
        <v>1.35</v>
      </c>
      <c r="H74" s="5">
        <v>0.45</v>
      </c>
      <c r="I74" s="5">
        <f t="shared" si="6"/>
        <v>1.35</v>
      </c>
      <c r="J74">
        <f>(H74-GETPIVOTDATA("Sum of Total Costs",Analysis!$A$3,"Publisher Name",B74,"Match Type",C74)/GETPIVOTDATA("Sum of Clicks",Analysis!$A$3,"Publisher Name",B74,"Match Type",C74))^2</f>
        <v>0.53784010947217464</v>
      </c>
      <c r="K74">
        <f t="shared" si="7"/>
        <v>1.613520328416524</v>
      </c>
      <c r="L74" s="4">
        <v>215</v>
      </c>
      <c r="M74" s="6">
        <v>1.3953488372092999</v>
      </c>
      <c r="N74" s="7">
        <v>2.91581395348837</v>
      </c>
      <c r="O74" s="5">
        <v>0</v>
      </c>
      <c r="P74" s="5">
        <f t="shared" si="4"/>
        <v>0</v>
      </c>
      <c r="Q74" s="5">
        <f>(P74-GETPIVOTDATA("Sum of Revenue",Analysis!$A$3,"Publisher Name",B74,"Match Type",C74)/GETPIVOTDATA("Sum of Clicks",Analysis!$A$3,"Publisher Name",B74,"Match Type",C74))^2</f>
        <v>1.8695295502329623</v>
      </c>
      <c r="R74" s="5">
        <f t="shared" si="5"/>
        <v>5.6085886506988869</v>
      </c>
      <c r="S74" s="5">
        <v>1.35</v>
      </c>
      <c r="T74" s="5">
        <v>-1.35</v>
      </c>
    </row>
    <row r="75" spans="1:20" x14ac:dyDescent="0.2">
      <c r="A75" s="3" t="s">
        <v>20</v>
      </c>
      <c r="B75" s="3" t="s">
        <v>21</v>
      </c>
      <c r="C75" s="4" t="s">
        <v>22</v>
      </c>
      <c r="D75" s="3" t="s">
        <v>28</v>
      </c>
      <c r="E75" s="5">
        <v>0.46250000000000002</v>
      </c>
      <c r="F75" s="4">
        <v>59</v>
      </c>
      <c r="G75" s="5">
        <v>33.4999994</v>
      </c>
      <c r="H75" s="5">
        <v>0.56779659999999998</v>
      </c>
      <c r="I75" s="5">
        <f t="shared" si="6"/>
        <v>33.4999994</v>
      </c>
      <c r="J75">
        <f>(H75-GETPIVOTDATA("Sum of Total Costs",Analysis!$A$3,"Publisher Name",B75,"Match Type",C75)/GETPIVOTDATA("Sum of Clicks",Analysis!$A$3,"Publisher Name",B75,"Match Type",C75))^2</f>
        <v>0.37893778961944213</v>
      </c>
      <c r="K75">
        <f t="shared" si="7"/>
        <v>22.357329587547085</v>
      </c>
      <c r="L75" s="4">
        <v>530</v>
      </c>
      <c r="M75" s="6">
        <v>11.1320754716981</v>
      </c>
      <c r="N75" s="7">
        <v>1.7705660377358501</v>
      </c>
      <c r="O75" s="5">
        <v>0</v>
      </c>
      <c r="P75" s="5">
        <f t="shared" si="4"/>
        <v>0</v>
      </c>
      <c r="Q75" s="5">
        <f>(P75-GETPIVOTDATA("Sum of Revenue",Analysis!$A$3,"Publisher Name",B75,"Match Type",C75)/GETPIVOTDATA("Sum of Clicks",Analysis!$A$3,"Publisher Name",B75,"Match Type",C75))^2</f>
        <v>1.8695295502329623</v>
      </c>
      <c r="R75" s="5">
        <f t="shared" si="5"/>
        <v>110.30224346374477</v>
      </c>
      <c r="S75" s="5">
        <v>33.4999994</v>
      </c>
      <c r="T75" s="5">
        <v>-33.4999994</v>
      </c>
    </row>
    <row r="76" spans="1:20" x14ac:dyDescent="0.2">
      <c r="A76" s="3" t="s">
        <v>20</v>
      </c>
      <c r="B76" s="3" t="s">
        <v>21</v>
      </c>
      <c r="C76" s="4" t="s">
        <v>22</v>
      </c>
      <c r="D76" s="3" t="s">
        <v>31</v>
      </c>
      <c r="E76" s="5">
        <v>0.47499999999999998</v>
      </c>
      <c r="F76" s="4">
        <v>2</v>
      </c>
      <c r="G76" s="5">
        <v>1.3875</v>
      </c>
      <c r="H76" s="5">
        <v>0.69374999999999998</v>
      </c>
      <c r="I76" s="5">
        <f t="shared" si="6"/>
        <v>1.3875</v>
      </c>
      <c r="J76">
        <f>(H76-GETPIVOTDATA("Sum of Total Costs",Analysis!$A$3,"Publisher Name",B76,"Match Type",C76)/GETPIVOTDATA("Sum of Clicks",Analysis!$A$3,"Publisher Name",B76,"Match Type",C76))^2</f>
        <v>0.23973345436724125</v>
      </c>
      <c r="K76">
        <f t="shared" si="7"/>
        <v>0.4794669087344825</v>
      </c>
      <c r="L76" s="4">
        <v>25</v>
      </c>
      <c r="M76" s="6">
        <v>8</v>
      </c>
      <c r="N76" s="7">
        <v>2.88</v>
      </c>
      <c r="O76" s="5">
        <v>0</v>
      </c>
      <c r="P76" s="5">
        <f t="shared" si="4"/>
        <v>0</v>
      </c>
      <c r="Q76" s="5">
        <f>(P76-GETPIVOTDATA("Sum of Revenue",Analysis!$A$3,"Publisher Name",B76,"Match Type",C76)/GETPIVOTDATA("Sum of Clicks",Analysis!$A$3,"Publisher Name",B76,"Match Type",C76))^2</f>
        <v>1.8695295502329623</v>
      </c>
      <c r="R76" s="5">
        <f t="shared" si="5"/>
        <v>3.7390591004659246</v>
      </c>
      <c r="S76" s="5">
        <v>1.3875</v>
      </c>
      <c r="T76" s="5">
        <v>-1.3875</v>
      </c>
    </row>
    <row r="77" spans="1:20" x14ac:dyDescent="0.2">
      <c r="A77" s="3" t="s">
        <v>20</v>
      </c>
      <c r="B77" s="3" t="s">
        <v>21</v>
      </c>
      <c r="C77" s="4" t="s">
        <v>22</v>
      </c>
      <c r="D77" s="3" t="s">
        <v>23</v>
      </c>
      <c r="E77" s="5">
        <v>0.48749999999999999</v>
      </c>
      <c r="F77" s="4">
        <v>3</v>
      </c>
      <c r="G77" s="5">
        <v>1.4624999999999999</v>
      </c>
      <c r="H77" s="5">
        <v>0.48749999999999999</v>
      </c>
      <c r="I77" s="5">
        <f t="shared" si="6"/>
        <v>1.4624999999999999</v>
      </c>
      <c r="J77">
        <f>(H77-GETPIVOTDATA("Sum of Total Costs",Analysis!$A$3,"Publisher Name",B77,"Match Type",C77)/GETPIVOTDATA("Sum of Clicks",Analysis!$A$3,"Publisher Name",B77,"Match Type",C77))^2</f>
        <v>0.48424317214833862</v>
      </c>
      <c r="K77">
        <f t="shared" si="7"/>
        <v>1.4527295164450158</v>
      </c>
      <c r="L77" s="4">
        <v>163</v>
      </c>
      <c r="M77" s="6">
        <v>1.8404907975460101</v>
      </c>
      <c r="N77" s="7">
        <v>1.69754601226994</v>
      </c>
      <c r="O77" s="5">
        <v>0</v>
      </c>
      <c r="P77" s="5">
        <f t="shared" si="4"/>
        <v>0</v>
      </c>
      <c r="Q77" s="5">
        <f>(P77-GETPIVOTDATA("Sum of Revenue",Analysis!$A$3,"Publisher Name",B77,"Match Type",C77)/GETPIVOTDATA("Sum of Clicks",Analysis!$A$3,"Publisher Name",B77,"Match Type",C77))^2</f>
        <v>1.8695295502329623</v>
      </c>
      <c r="R77" s="5">
        <f t="shared" si="5"/>
        <v>5.6085886506988869</v>
      </c>
      <c r="S77" s="5">
        <v>1.4624999999999999</v>
      </c>
      <c r="T77" s="5">
        <v>-1.4624999999999999</v>
      </c>
    </row>
    <row r="78" spans="1:20" x14ac:dyDescent="0.2">
      <c r="A78" s="3" t="s">
        <v>20</v>
      </c>
      <c r="B78" s="3" t="s">
        <v>21</v>
      </c>
      <c r="C78" s="4" t="s">
        <v>22</v>
      </c>
      <c r="D78" s="3" t="s">
        <v>46</v>
      </c>
      <c r="E78" s="5">
        <v>0.48749999999999999</v>
      </c>
      <c r="F78" s="4">
        <v>15</v>
      </c>
      <c r="G78" s="5">
        <v>7.5624999374999993</v>
      </c>
      <c r="H78" s="5">
        <v>0.50416666249999997</v>
      </c>
      <c r="I78" s="5">
        <f t="shared" si="6"/>
        <v>7.5624999374999993</v>
      </c>
      <c r="J78">
        <f>(H78-GETPIVOTDATA("Sum of Total Costs",Analysis!$A$3,"Publisher Name",B78,"Match Type",C78)/GETPIVOTDATA("Sum of Clicks",Analysis!$A$3,"Publisher Name",B78,"Match Type",C78))^2</f>
        <v>0.46132509455337689</v>
      </c>
      <c r="K78">
        <f t="shared" si="7"/>
        <v>6.9198764183006531</v>
      </c>
      <c r="L78" s="4">
        <v>185</v>
      </c>
      <c r="M78" s="6">
        <v>8.1081081081081106</v>
      </c>
      <c r="N78" s="7">
        <v>2.8945945945945901</v>
      </c>
      <c r="O78" s="5">
        <v>0</v>
      </c>
      <c r="P78" s="5">
        <f t="shared" si="4"/>
        <v>0</v>
      </c>
      <c r="Q78" s="5">
        <f>(P78-GETPIVOTDATA("Sum of Revenue",Analysis!$A$3,"Publisher Name",B78,"Match Type",C78)/GETPIVOTDATA("Sum of Clicks",Analysis!$A$3,"Publisher Name",B78,"Match Type",C78))^2</f>
        <v>1.8695295502329623</v>
      </c>
      <c r="R78" s="5">
        <f t="shared" si="5"/>
        <v>28.042943253494435</v>
      </c>
      <c r="S78" s="5">
        <v>7.5624999374999993</v>
      </c>
      <c r="T78" s="5">
        <v>-7.5624999374999993</v>
      </c>
    </row>
    <row r="79" spans="1:20" x14ac:dyDescent="0.2">
      <c r="A79" s="3" t="s">
        <v>20</v>
      </c>
      <c r="B79" s="3" t="s">
        <v>21</v>
      </c>
      <c r="C79" s="4" t="s">
        <v>22</v>
      </c>
      <c r="D79" s="3" t="s">
        <v>45</v>
      </c>
      <c r="E79" s="5">
        <v>0.5</v>
      </c>
      <c r="F79" s="4">
        <v>2</v>
      </c>
      <c r="G79" s="5">
        <v>1.55</v>
      </c>
      <c r="H79" s="5">
        <v>0.77500000000000002</v>
      </c>
      <c r="I79" s="5">
        <f t="shared" si="6"/>
        <v>1.55</v>
      </c>
      <c r="J79">
        <f>(H79-GETPIVOTDATA("Sum of Total Costs",Analysis!$A$3,"Publisher Name",B79,"Match Type",C79)/GETPIVOTDATA("Sum of Clicks",Analysis!$A$3,"Publisher Name",B79,"Match Type",C79))^2</f>
        <v>0.16677081933226343</v>
      </c>
      <c r="K79">
        <f t="shared" si="7"/>
        <v>0.33354163866452685</v>
      </c>
      <c r="L79" s="4">
        <v>59</v>
      </c>
      <c r="M79" s="6">
        <v>3.3898305084745801</v>
      </c>
      <c r="N79" s="7">
        <v>1.77966101694915</v>
      </c>
      <c r="O79" s="5">
        <v>0</v>
      </c>
      <c r="P79" s="5">
        <f t="shared" si="4"/>
        <v>0</v>
      </c>
      <c r="Q79" s="5">
        <f>(P79-GETPIVOTDATA("Sum of Revenue",Analysis!$A$3,"Publisher Name",B79,"Match Type",C79)/GETPIVOTDATA("Sum of Clicks",Analysis!$A$3,"Publisher Name",B79,"Match Type",C79))^2</f>
        <v>1.8695295502329623</v>
      </c>
      <c r="R79" s="5">
        <f t="shared" si="5"/>
        <v>3.7390591004659246</v>
      </c>
      <c r="S79" s="5">
        <v>1.55</v>
      </c>
      <c r="T79" s="5">
        <v>-1.55</v>
      </c>
    </row>
    <row r="80" spans="1:20" x14ac:dyDescent="0.2">
      <c r="A80" s="3" t="s">
        <v>20</v>
      </c>
      <c r="B80" s="3" t="s">
        <v>21</v>
      </c>
      <c r="C80" s="4" t="s">
        <v>22</v>
      </c>
      <c r="D80" s="3" t="s">
        <v>23</v>
      </c>
      <c r="E80" s="5">
        <v>0.5</v>
      </c>
      <c r="F80" s="4">
        <v>19</v>
      </c>
      <c r="G80" s="5">
        <v>9.5874999874999993</v>
      </c>
      <c r="H80" s="5">
        <v>0.50460526249999993</v>
      </c>
      <c r="I80" s="5">
        <f t="shared" si="6"/>
        <v>9.5874999874999993</v>
      </c>
      <c r="J80">
        <f>(H80-GETPIVOTDATA("Sum of Total Costs",Analysis!$A$3,"Publisher Name",B80,"Match Type",C80)/GETPIVOTDATA("Sum of Clicks",Analysis!$A$3,"Publisher Name",B80,"Match Type",C80))^2</f>
        <v>0.46072948464074237</v>
      </c>
      <c r="K80">
        <f t="shared" si="7"/>
        <v>8.753860208174105</v>
      </c>
      <c r="L80" s="4">
        <v>162</v>
      </c>
      <c r="M80" s="6">
        <v>11.728395061728399</v>
      </c>
      <c r="N80" s="7">
        <v>2.6382716049382702</v>
      </c>
      <c r="O80" s="5">
        <v>0</v>
      </c>
      <c r="P80" s="5">
        <f t="shared" si="4"/>
        <v>0</v>
      </c>
      <c r="Q80" s="5">
        <f>(P80-GETPIVOTDATA("Sum of Revenue",Analysis!$A$3,"Publisher Name",B80,"Match Type",C80)/GETPIVOTDATA("Sum of Clicks",Analysis!$A$3,"Publisher Name",B80,"Match Type",C80))^2</f>
        <v>1.8695295502329623</v>
      </c>
      <c r="R80" s="5">
        <f t="shared" si="5"/>
        <v>35.521061454426281</v>
      </c>
      <c r="S80" s="5">
        <v>9.5874999874999993</v>
      </c>
      <c r="T80" s="5">
        <v>-9.5874999874999993</v>
      </c>
    </row>
    <row r="81" spans="1:20" x14ac:dyDescent="0.2">
      <c r="A81" s="3" t="s">
        <v>20</v>
      </c>
      <c r="B81" s="3" t="s">
        <v>21</v>
      </c>
      <c r="C81" s="4" t="s">
        <v>22</v>
      </c>
      <c r="D81" s="3" t="s">
        <v>55</v>
      </c>
      <c r="E81" s="5">
        <v>0.51249999999999996</v>
      </c>
      <c r="F81" s="4">
        <v>1</v>
      </c>
      <c r="G81" s="5">
        <v>0.52500000000000002</v>
      </c>
      <c r="H81" s="5">
        <v>0.52500000000000002</v>
      </c>
      <c r="I81" s="5">
        <f t="shared" si="6"/>
        <v>0.52500000000000002</v>
      </c>
      <c r="J81">
        <f>(H81-GETPIVOTDATA("Sum of Total Costs",Analysis!$A$3,"Publisher Name",B81,"Match Type",C81)/GETPIVOTDATA("Sum of Clicks",Analysis!$A$3,"Publisher Name",B81,"Match Type",C81))^2</f>
        <v>0.43345873482450276</v>
      </c>
      <c r="K81">
        <f t="shared" si="7"/>
        <v>0.43345873482450276</v>
      </c>
      <c r="L81" s="4">
        <v>152</v>
      </c>
      <c r="M81" s="6">
        <v>0.65789473684210498</v>
      </c>
      <c r="N81" s="7">
        <v>2.0282894736842101</v>
      </c>
      <c r="O81" s="5">
        <v>0</v>
      </c>
      <c r="P81" s="5">
        <f t="shared" si="4"/>
        <v>0</v>
      </c>
      <c r="Q81" s="5">
        <f>(P81-GETPIVOTDATA("Sum of Revenue",Analysis!$A$3,"Publisher Name",B81,"Match Type",C81)/GETPIVOTDATA("Sum of Clicks",Analysis!$A$3,"Publisher Name",B81,"Match Type",C81))^2</f>
        <v>1.8695295502329623</v>
      </c>
      <c r="R81" s="5">
        <f t="shared" si="5"/>
        <v>1.8695295502329623</v>
      </c>
      <c r="S81" s="5">
        <v>0.52500000000000002</v>
      </c>
      <c r="T81" s="5">
        <v>-0.52500000000000002</v>
      </c>
    </row>
    <row r="82" spans="1:20" x14ac:dyDescent="0.2">
      <c r="A82" s="3" t="s">
        <v>20</v>
      </c>
      <c r="B82" s="3" t="s">
        <v>21</v>
      </c>
      <c r="C82" s="4" t="s">
        <v>22</v>
      </c>
      <c r="D82" s="3" t="s">
        <v>56</v>
      </c>
      <c r="E82" s="5">
        <v>0.51249999999999996</v>
      </c>
      <c r="F82" s="4">
        <v>2</v>
      </c>
      <c r="G82" s="5">
        <v>1.0249999999999999</v>
      </c>
      <c r="H82" s="5">
        <v>0.51249999999999996</v>
      </c>
      <c r="I82" s="5">
        <f t="shared" si="6"/>
        <v>1.0249999999999999</v>
      </c>
      <c r="J82">
        <f>(H82-GETPIVOTDATA("Sum of Total Costs",Analysis!$A$3,"Publisher Name",B82,"Match Type",C82)/GETPIVOTDATA("Sum of Clicks",Analysis!$A$3,"Publisher Name",B82,"Match Type",C82))^2</f>
        <v>0.45007438059911481</v>
      </c>
      <c r="K82">
        <f t="shared" si="7"/>
        <v>0.90014876119822962</v>
      </c>
      <c r="L82" s="4">
        <v>94</v>
      </c>
      <c r="M82" s="6">
        <v>2.12765957446809</v>
      </c>
      <c r="N82" s="7">
        <v>1.6797872340425499</v>
      </c>
      <c r="O82" s="5">
        <v>0</v>
      </c>
      <c r="P82" s="5">
        <f t="shared" si="4"/>
        <v>0</v>
      </c>
      <c r="Q82" s="5">
        <f>(P82-GETPIVOTDATA("Sum of Revenue",Analysis!$A$3,"Publisher Name",B82,"Match Type",C82)/GETPIVOTDATA("Sum of Clicks",Analysis!$A$3,"Publisher Name",B82,"Match Type",C82))^2</f>
        <v>1.8695295502329623</v>
      </c>
      <c r="R82" s="5">
        <f t="shared" si="5"/>
        <v>3.7390591004659246</v>
      </c>
      <c r="S82" s="5">
        <v>1.0249999999999999</v>
      </c>
      <c r="T82" s="5">
        <v>-1.0249999999999999</v>
      </c>
    </row>
    <row r="83" spans="1:20" x14ac:dyDescent="0.2">
      <c r="A83" s="3" t="s">
        <v>20</v>
      </c>
      <c r="B83" s="3" t="s">
        <v>21</v>
      </c>
      <c r="C83" s="4" t="s">
        <v>22</v>
      </c>
      <c r="D83" s="3" t="s">
        <v>56</v>
      </c>
      <c r="E83" s="5">
        <v>0.51249999999999996</v>
      </c>
      <c r="F83" s="4">
        <v>2</v>
      </c>
      <c r="G83" s="5">
        <v>1.1000000000000001</v>
      </c>
      <c r="H83" s="5">
        <v>0.55000000000000004</v>
      </c>
      <c r="I83" s="5">
        <f t="shared" si="6"/>
        <v>1.1000000000000001</v>
      </c>
      <c r="J83">
        <f>(H83-GETPIVOTDATA("Sum of Total Costs",Analysis!$A$3,"Publisher Name",B83,"Match Type",C83)/GETPIVOTDATA("Sum of Clicks",Analysis!$A$3,"Publisher Name",B83,"Match Type",C83))^2</f>
        <v>0.4011649432752788</v>
      </c>
      <c r="K83">
        <f t="shared" si="7"/>
        <v>0.80232988655055759</v>
      </c>
      <c r="L83" s="4">
        <v>62</v>
      </c>
      <c r="M83" s="6">
        <v>3.2258064516128999</v>
      </c>
      <c r="N83" s="7">
        <v>1.50322580645161</v>
      </c>
      <c r="O83" s="5">
        <v>0</v>
      </c>
      <c r="P83" s="5">
        <f t="shared" si="4"/>
        <v>0</v>
      </c>
      <c r="Q83" s="5">
        <f>(P83-GETPIVOTDATA("Sum of Revenue",Analysis!$A$3,"Publisher Name",B83,"Match Type",C83)/GETPIVOTDATA("Sum of Clicks",Analysis!$A$3,"Publisher Name",B83,"Match Type",C83))^2</f>
        <v>1.8695295502329623</v>
      </c>
      <c r="R83" s="5">
        <f t="shared" si="5"/>
        <v>3.7390591004659246</v>
      </c>
      <c r="S83" s="5">
        <v>1.1000000000000001</v>
      </c>
      <c r="T83" s="5">
        <v>-1.1000000000000001</v>
      </c>
    </row>
    <row r="84" spans="1:20" x14ac:dyDescent="0.2">
      <c r="A84" s="3" t="s">
        <v>20</v>
      </c>
      <c r="B84" s="3" t="s">
        <v>21</v>
      </c>
      <c r="C84" s="4" t="s">
        <v>22</v>
      </c>
      <c r="D84" s="3" t="s">
        <v>36</v>
      </c>
      <c r="E84" s="5">
        <v>0.51249999999999996</v>
      </c>
      <c r="F84" s="4">
        <v>1</v>
      </c>
      <c r="G84" s="5">
        <v>1.2625</v>
      </c>
      <c r="H84" s="5">
        <v>1.2625</v>
      </c>
      <c r="I84" s="5">
        <f t="shared" si="6"/>
        <v>1.2625</v>
      </c>
      <c r="J84">
        <f>(H84-GETPIVOTDATA("Sum of Total Costs",Analysis!$A$3,"Publisher Name",B84,"Match Type",C84)/GETPIVOTDATA("Sum of Clicks",Analysis!$A$3,"Publisher Name",B84,"Match Type",C84))^2</f>
        <v>6.2606341223967856E-3</v>
      </c>
      <c r="K84">
        <f t="shared" si="7"/>
        <v>6.2606341223967856E-3</v>
      </c>
      <c r="L84" s="4">
        <v>22</v>
      </c>
      <c r="M84" s="6">
        <v>4.5454545454545503</v>
      </c>
      <c r="N84" s="7">
        <v>2.72272727272727</v>
      </c>
      <c r="O84" s="5">
        <v>0</v>
      </c>
      <c r="P84" s="5">
        <f t="shared" si="4"/>
        <v>0</v>
      </c>
      <c r="Q84" s="5">
        <f>(P84-GETPIVOTDATA("Sum of Revenue",Analysis!$A$3,"Publisher Name",B84,"Match Type",C84)/GETPIVOTDATA("Sum of Clicks",Analysis!$A$3,"Publisher Name",B84,"Match Type",C84))^2</f>
        <v>1.8695295502329623</v>
      </c>
      <c r="R84" s="5">
        <f t="shared" si="5"/>
        <v>1.8695295502329623</v>
      </c>
      <c r="S84" s="5">
        <v>1.2625</v>
      </c>
      <c r="T84" s="5">
        <v>-1.2625</v>
      </c>
    </row>
    <row r="85" spans="1:20" x14ac:dyDescent="0.2">
      <c r="A85" s="3" t="s">
        <v>20</v>
      </c>
      <c r="B85" s="3" t="s">
        <v>21</v>
      </c>
      <c r="C85" s="4" t="s">
        <v>22</v>
      </c>
      <c r="D85" s="3" t="s">
        <v>56</v>
      </c>
      <c r="E85" s="5">
        <v>0.51249999999999996</v>
      </c>
      <c r="F85" s="4">
        <v>4</v>
      </c>
      <c r="G85" s="5">
        <v>2.9249999999999998</v>
      </c>
      <c r="H85" s="5">
        <v>0.73124999999999996</v>
      </c>
      <c r="I85" s="5">
        <f t="shared" si="6"/>
        <v>2.9249999999999998</v>
      </c>
      <c r="J85">
        <f>(H85-GETPIVOTDATA("Sum of Total Costs",Analysis!$A$3,"Publisher Name",B85,"Match Type",C85)/GETPIVOTDATA("Sum of Clicks",Analysis!$A$3,"Publisher Name",B85,"Match Type",C85))^2</f>
        <v>0.20441776704340536</v>
      </c>
      <c r="K85">
        <f t="shared" si="7"/>
        <v>0.81767106817362145</v>
      </c>
      <c r="L85" s="4">
        <v>1365</v>
      </c>
      <c r="M85" s="6">
        <v>0.293040293040293</v>
      </c>
      <c r="N85" s="7">
        <v>2.0709890109890101</v>
      </c>
      <c r="O85" s="5">
        <v>0</v>
      </c>
      <c r="P85" s="5">
        <f t="shared" si="4"/>
        <v>0</v>
      </c>
      <c r="Q85" s="5">
        <f>(P85-GETPIVOTDATA("Sum of Revenue",Analysis!$A$3,"Publisher Name",B85,"Match Type",C85)/GETPIVOTDATA("Sum of Clicks",Analysis!$A$3,"Publisher Name",B85,"Match Type",C85))^2</f>
        <v>1.8695295502329623</v>
      </c>
      <c r="R85" s="5">
        <f t="shared" si="5"/>
        <v>7.4781182009318492</v>
      </c>
      <c r="S85" s="5">
        <v>2.9249999999999998</v>
      </c>
      <c r="T85" s="5">
        <v>-2.9249999999999998</v>
      </c>
    </row>
    <row r="86" spans="1:20" x14ac:dyDescent="0.2">
      <c r="A86" s="3" t="s">
        <v>20</v>
      </c>
      <c r="B86" s="3" t="s">
        <v>21</v>
      </c>
      <c r="C86" s="4" t="s">
        <v>22</v>
      </c>
      <c r="D86" s="3" t="s">
        <v>54</v>
      </c>
      <c r="E86" s="5">
        <v>0.51249999999999996</v>
      </c>
      <c r="F86" s="4">
        <v>6</v>
      </c>
      <c r="G86" s="5">
        <v>3.0874999500000002</v>
      </c>
      <c r="H86" s="5">
        <v>0.51458332500000004</v>
      </c>
      <c r="I86" s="5">
        <f t="shared" si="6"/>
        <v>3.0874999500000002</v>
      </c>
      <c r="J86">
        <f>(H86-GETPIVOTDATA("Sum of Total Costs",Analysis!$A$3,"Publisher Name",B86,"Match Type",C86)/GETPIVOTDATA("Sum of Clicks",Analysis!$A$3,"Publisher Name",B86,"Match Type",C86))^2</f>
        <v>0.44728341606099881</v>
      </c>
      <c r="K86">
        <f t="shared" si="7"/>
        <v>2.6837004963659927</v>
      </c>
      <c r="L86" s="4">
        <v>154</v>
      </c>
      <c r="M86" s="6">
        <v>3.8961038961039001</v>
      </c>
      <c r="N86" s="7">
        <v>2.2525974025974</v>
      </c>
      <c r="O86" s="5">
        <v>0</v>
      </c>
      <c r="P86" s="5">
        <f t="shared" si="4"/>
        <v>0</v>
      </c>
      <c r="Q86" s="5">
        <f>(P86-GETPIVOTDATA("Sum of Revenue",Analysis!$A$3,"Publisher Name",B86,"Match Type",C86)/GETPIVOTDATA("Sum of Clicks",Analysis!$A$3,"Publisher Name",B86,"Match Type",C86))^2</f>
        <v>1.8695295502329623</v>
      </c>
      <c r="R86" s="5">
        <f t="shared" si="5"/>
        <v>11.217177301397774</v>
      </c>
      <c r="S86" s="5">
        <v>3.0874999500000002</v>
      </c>
      <c r="T86" s="5">
        <v>-3.0874999500000002</v>
      </c>
    </row>
    <row r="87" spans="1:20" x14ac:dyDescent="0.2">
      <c r="A87" s="3" t="s">
        <v>20</v>
      </c>
      <c r="B87" s="3" t="s">
        <v>21</v>
      </c>
      <c r="C87" s="4" t="s">
        <v>22</v>
      </c>
      <c r="D87" s="3" t="s">
        <v>27</v>
      </c>
      <c r="E87" s="5">
        <v>0.51249999999999996</v>
      </c>
      <c r="F87" s="4">
        <v>6</v>
      </c>
      <c r="G87" s="5">
        <v>3.1124999999999998</v>
      </c>
      <c r="H87" s="5">
        <v>0.51875000000000004</v>
      </c>
      <c r="I87" s="5">
        <f t="shared" si="6"/>
        <v>3.1125000000000003</v>
      </c>
      <c r="J87">
        <f>(H87-GETPIVOTDATA("Sum of Total Costs",Analysis!$A$3,"Publisher Name",B87,"Match Type",C87)/GETPIVOTDATA("Sum of Clicks",Analysis!$A$3,"Publisher Name",B87,"Match Type",C87))^2</f>
        <v>0.44172749521180871</v>
      </c>
      <c r="K87">
        <f t="shared" si="7"/>
        <v>2.6503649712708524</v>
      </c>
      <c r="L87" s="4">
        <v>179</v>
      </c>
      <c r="M87" s="6">
        <v>3.3519553072625698</v>
      </c>
      <c r="N87" s="7">
        <v>2.1977653631284899</v>
      </c>
      <c r="O87" s="5">
        <v>0</v>
      </c>
      <c r="P87" s="5">
        <f t="shared" si="4"/>
        <v>0</v>
      </c>
      <c r="Q87" s="5">
        <f>(P87-GETPIVOTDATA("Sum of Revenue",Analysis!$A$3,"Publisher Name",B87,"Match Type",C87)/GETPIVOTDATA("Sum of Clicks",Analysis!$A$3,"Publisher Name",B87,"Match Type",C87))^2</f>
        <v>1.8695295502329623</v>
      </c>
      <c r="R87" s="5">
        <f t="shared" si="5"/>
        <v>11.217177301397774</v>
      </c>
      <c r="S87" s="5">
        <v>3.1124999999999998</v>
      </c>
      <c r="T87" s="5">
        <v>-3.1124999999999998</v>
      </c>
    </row>
    <row r="88" spans="1:20" x14ac:dyDescent="0.2">
      <c r="A88" s="3" t="s">
        <v>20</v>
      </c>
      <c r="B88" s="3" t="s">
        <v>21</v>
      </c>
      <c r="C88" s="4" t="s">
        <v>22</v>
      </c>
      <c r="D88" s="3" t="s">
        <v>53</v>
      </c>
      <c r="E88" s="5">
        <v>0.51249999999999996</v>
      </c>
      <c r="F88" s="4">
        <v>7</v>
      </c>
      <c r="G88" s="5">
        <v>3.8249999375000003</v>
      </c>
      <c r="H88" s="5">
        <v>0.54642856250000005</v>
      </c>
      <c r="I88" s="5">
        <f t="shared" si="6"/>
        <v>3.8249999375000003</v>
      </c>
      <c r="J88">
        <f>(H88-GETPIVOTDATA("Sum of Total Costs",Analysis!$A$3,"Publisher Name",B88,"Match Type",C88)/GETPIVOTDATA("Sum of Clicks",Analysis!$A$3,"Publisher Name",B88,"Match Type",C88))^2</f>
        <v>0.40570182282983847</v>
      </c>
      <c r="K88">
        <f t="shared" si="7"/>
        <v>2.8399127598088691</v>
      </c>
      <c r="L88" s="4">
        <v>438</v>
      </c>
      <c r="M88" s="6">
        <v>1.5981735159817401</v>
      </c>
      <c r="N88" s="7">
        <v>1.68424657534247</v>
      </c>
      <c r="O88" s="5">
        <v>0</v>
      </c>
      <c r="P88" s="5">
        <f t="shared" si="4"/>
        <v>0</v>
      </c>
      <c r="Q88" s="5">
        <f>(P88-GETPIVOTDATA("Sum of Revenue",Analysis!$A$3,"Publisher Name",B88,"Match Type",C88)/GETPIVOTDATA("Sum of Clicks",Analysis!$A$3,"Publisher Name",B88,"Match Type",C88))^2</f>
        <v>1.8695295502329623</v>
      </c>
      <c r="R88" s="5">
        <f t="shared" si="5"/>
        <v>13.086706851630737</v>
      </c>
      <c r="S88" s="5">
        <v>3.8249999375000003</v>
      </c>
      <c r="T88" s="5">
        <v>-3.8249999375000003</v>
      </c>
    </row>
    <row r="89" spans="1:20" x14ac:dyDescent="0.2">
      <c r="A89" s="3" t="s">
        <v>20</v>
      </c>
      <c r="B89" s="3" t="s">
        <v>21</v>
      </c>
      <c r="C89" s="4" t="s">
        <v>22</v>
      </c>
      <c r="D89" s="3" t="s">
        <v>35</v>
      </c>
      <c r="E89" s="5">
        <v>0.51249999999999996</v>
      </c>
      <c r="F89" s="4">
        <v>8</v>
      </c>
      <c r="G89" s="5">
        <v>4.0125000000000002</v>
      </c>
      <c r="H89" s="5">
        <v>0.50156250000000002</v>
      </c>
      <c r="I89" s="5">
        <f t="shared" si="6"/>
        <v>4.0125000000000002</v>
      </c>
      <c r="J89">
        <f>(H89-GETPIVOTDATA("Sum of Total Costs",Analysis!$A$3,"Publisher Name",B89,"Match Type",C89)/GETPIVOTDATA("Sum of Clicks",Analysis!$A$3,"Publisher Name",B89,"Match Type",C89))^2</f>
        <v>0.46486941830815015</v>
      </c>
      <c r="K89">
        <f t="shared" si="7"/>
        <v>3.7189553464652012</v>
      </c>
      <c r="L89" s="4">
        <v>2320</v>
      </c>
      <c r="M89" s="6">
        <v>0.34482758620689696</v>
      </c>
      <c r="N89" s="7">
        <v>2.7165086206896598</v>
      </c>
      <c r="O89" s="5">
        <v>0</v>
      </c>
      <c r="P89" s="5">
        <f t="shared" si="4"/>
        <v>0</v>
      </c>
      <c r="Q89" s="5">
        <f>(P89-GETPIVOTDATA("Sum of Revenue",Analysis!$A$3,"Publisher Name",B89,"Match Type",C89)/GETPIVOTDATA("Sum of Clicks",Analysis!$A$3,"Publisher Name",B89,"Match Type",C89))^2</f>
        <v>1.8695295502329623</v>
      </c>
      <c r="R89" s="5">
        <f t="shared" si="5"/>
        <v>14.956236401863698</v>
      </c>
      <c r="S89" s="5">
        <v>4.0125000000000002</v>
      </c>
      <c r="T89" s="5">
        <v>-4.0125000000000002</v>
      </c>
    </row>
    <row r="90" spans="1:20" x14ac:dyDescent="0.2">
      <c r="A90" s="3" t="s">
        <v>20</v>
      </c>
      <c r="B90" s="3" t="s">
        <v>21</v>
      </c>
      <c r="C90" s="4" t="s">
        <v>22</v>
      </c>
      <c r="D90" s="3" t="s">
        <v>56</v>
      </c>
      <c r="E90" s="5">
        <v>0.51249999999999996</v>
      </c>
      <c r="F90" s="4">
        <v>13</v>
      </c>
      <c r="G90" s="5">
        <v>7.2499999000000006</v>
      </c>
      <c r="H90" s="5">
        <v>0.55769230000000003</v>
      </c>
      <c r="I90" s="5">
        <f t="shared" si="6"/>
        <v>7.2499999000000006</v>
      </c>
      <c r="J90">
        <f>(H90-GETPIVOTDATA("Sum of Total Costs",Analysis!$A$3,"Publisher Name",B90,"Match Type",C90)/GETPIVOTDATA("Sum of Clicks",Analysis!$A$3,"Publisher Name",B90,"Match Type",C90))^2</f>
        <v>0.39147988094520497</v>
      </c>
      <c r="K90">
        <f t="shared" si="7"/>
        <v>5.089238452287665</v>
      </c>
      <c r="L90" s="4">
        <v>155</v>
      </c>
      <c r="M90" s="6">
        <v>8.3870967741935498</v>
      </c>
      <c r="N90" s="7">
        <v>1.61096774193548</v>
      </c>
      <c r="O90" s="5">
        <v>0</v>
      </c>
      <c r="P90" s="5">
        <f t="shared" si="4"/>
        <v>0</v>
      </c>
      <c r="Q90" s="5">
        <f>(P90-GETPIVOTDATA("Sum of Revenue",Analysis!$A$3,"Publisher Name",B90,"Match Type",C90)/GETPIVOTDATA("Sum of Clicks",Analysis!$A$3,"Publisher Name",B90,"Match Type",C90))^2</f>
        <v>1.8695295502329623</v>
      </c>
      <c r="R90" s="5">
        <f t="shared" si="5"/>
        <v>24.303884153028509</v>
      </c>
      <c r="S90" s="5">
        <v>7.2499999000000006</v>
      </c>
      <c r="T90" s="5">
        <v>-7.2499999000000006</v>
      </c>
    </row>
    <row r="91" spans="1:20" x14ac:dyDescent="0.2">
      <c r="A91" s="3" t="s">
        <v>20</v>
      </c>
      <c r="B91" s="3" t="s">
        <v>21</v>
      </c>
      <c r="C91" s="4" t="s">
        <v>22</v>
      </c>
      <c r="D91" s="3" t="s">
        <v>29</v>
      </c>
      <c r="E91" s="5">
        <v>0.51249999999999996</v>
      </c>
      <c r="F91" s="4">
        <v>11</v>
      </c>
      <c r="G91" s="5">
        <v>8.4999998875000013</v>
      </c>
      <c r="H91" s="5">
        <v>0.77272726250000012</v>
      </c>
      <c r="I91" s="5">
        <f t="shared" si="6"/>
        <v>8.4999998875000013</v>
      </c>
      <c r="J91">
        <f>(H91-GETPIVOTDATA("Sum of Total Costs",Analysis!$A$3,"Publisher Name",B91,"Match Type",C91)/GETPIVOTDATA("Sum of Clicks",Analysis!$A$3,"Publisher Name",B91,"Match Type",C91))^2</f>
        <v>0.16863224679835143</v>
      </c>
      <c r="K91">
        <f t="shared" si="7"/>
        <v>1.8549547147818657</v>
      </c>
      <c r="L91" s="4">
        <v>243</v>
      </c>
      <c r="M91" s="6">
        <v>4.5267489711934203</v>
      </c>
      <c r="N91" s="7">
        <v>1.48847736625514</v>
      </c>
      <c r="O91" s="5">
        <v>0</v>
      </c>
      <c r="P91" s="5">
        <f t="shared" si="4"/>
        <v>0</v>
      </c>
      <c r="Q91" s="5">
        <f>(P91-GETPIVOTDATA("Sum of Revenue",Analysis!$A$3,"Publisher Name",B91,"Match Type",C91)/GETPIVOTDATA("Sum of Clicks",Analysis!$A$3,"Publisher Name",B91,"Match Type",C91))^2</f>
        <v>1.8695295502329623</v>
      </c>
      <c r="R91" s="5">
        <f t="shared" si="5"/>
        <v>20.564825052562586</v>
      </c>
      <c r="S91" s="5">
        <v>8.4999998875000013</v>
      </c>
      <c r="T91" s="5">
        <v>-8.4999998875000013</v>
      </c>
    </row>
    <row r="92" spans="1:20" x14ac:dyDescent="0.2">
      <c r="A92" s="3" t="s">
        <v>20</v>
      </c>
      <c r="B92" s="3" t="s">
        <v>21</v>
      </c>
      <c r="C92" s="4" t="s">
        <v>22</v>
      </c>
      <c r="D92" s="3" t="s">
        <v>52</v>
      </c>
      <c r="E92" s="5">
        <v>0.51249999999999996</v>
      </c>
      <c r="F92" s="4">
        <v>12</v>
      </c>
      <c r="G92" s="5">
        <v>9.087499949999998</v>
      </c>
      <c r="H92" s="5">
        <v>0.75729166249999991</v>
      </c>
      <c r="I92" s="5">
        <f t="shared" si="6"/>
        <v>9.087499949999998</v>
      </c>
      <c r="J92">
        <f>(H92-GETPIVOTDATA("Sum of Total Costs",Analysis!$A$3,"Publisher Name",B92,"Match Type",C92)/GETPIVOTDATA("Sum of Clicks",Analysis!$A$3,"Publisher Name",B92,"Match Type",C92))^2</f>
        <v>0.18154771863310964</v>
      </c>
      <c r="K92">
        <f t="shared" si="7"/>
        <v>2.178572623597316</v>
      </c>
      <c r="L92" s="4">
        <v>11712</v>
      </c>
      <c r="M92" s="6">
        <v>0.102459016393443</v>
      </c>
      <c r="N92" s="7">
        <v>2.6084016393442599</v>
      </c>
      <c r="O92" s="5">
        <v>0</v>
      </c>
      <c r="P92" s="5">
        <f t="shared" si="4"/>
        <v>0</v>
      </c>
      <c r="Q92" s="5">
        <f>(P92-GETPIVOTDATA("Sum of Revenue",Analysis!$A$3,"Publisher Name",B92,"Match Type",C92)/GETPIVOTDATA("Sum of Clicks",Analysis!$A$3,"Publisher Name",B92,"Match Type",C92))^2</f>
        <v>1.8695295502329623</v>
      </c>
      <c r="R92" s="5">
        <f t="shared" si="5"/>
        <v>22.434354602795548</v>
      </c>
      <c r="S92" s="5">
        <v>9.087499949999998</v>
      </c>
      <c r="T92" s="5">
        <v>-9.087499949999998</v>
      </c>
    </row>
    <row r="93" spans="1:20" x14ac:dyDescent="0.2">
      <c r="A93" s="3" t="s">
        <v>20</v>
      </c>
      <c r="B93" s="3" t="s">
        <v>21</v>
      </c>
      <c r="C93" s="4" t="s">
        <v>22</v>
      </c>
      <c r="D93" s="3" t="s">
        <v>57</v>
      </c>
      <c r="E93" s="5">
        <v>0.51249999999999996</v>
      </c>
      <c r="F93" s="4">
        <v>34</v>
      </c>
      <c r="G93" s="5">
        <v>21.387499825000003</v>
      </c>
      <c r="H93" s="5">
        <v>0.62904411250000003</v>
      </c>
      <c r="I93" s="5">
        <f t="shared" si="6"/>
        <v>21.387499825000003</v>
      </c>
      <c r="J93">
        <f>(H93-GETPIVOTDATA("Sum of Total Costs",Analysis!$A$3,"Publisher Name",B93,"Match Type",C93)/GETPIVOTDATA("Sum of Clicks",Analysis!$A$3,"Publisher Name",B93,"Match Type",C93))^2</f>
        <v>0.30728365411795522</v>
      </c>
      <c r="K93">
        <f t="shared" si="7"/>
        <v>10.447644240010478</v>
      </c>
      <c r="L93" s="4">
        <v>31725</v>
      </c>
      <c r="M93" s="6">
        <v>0.10717100078802201</v>
      </c>
      <c r="N93" s="7">
        <v>1.1229251379038601</v>
      </c>
      <c r="O93" s="5">
        <v>0</v>
      </c>
      <c r="P93" s="5">
        <f t="shared" si="4"/>
        <v>0</v>
      </c>
      <c r="Q93" s="5">
        <f>(P93-GETPIVOTDATA("Sum of Revenue",Analysis!$A$3,"Publisher Name",B93,"Match Type",C93)/GETPIVOTDATA("Sum of Clicks",Analysis!$A$3,"Publisher Name",B93,"Match Type",C93))^2</f>
        <v>1.8695295502329623</v>
      </c>
      <c r="R93" s="5">
        <f t="shared" si="5"/>
        <v>63.564004707920716</v>
      </c>
      <c r="S93" s="5">
        <v>21.387499825000003</v>
      </c>
      <c r="T93" s="5">
        <v>-21.387499825000003</v>
      </c>
    </row>
    <row r="94" spans="1:20" x14ac:dyDescent="0.2">
      <c r="A94" s="3" t="s">
        <v>20</v>
      </c>
      <c r="B94" s="3" t="s">
        <v>21</v>
      </c>
      <c r="C94" s="4" t="s">
        <v>22</v>
      </c>
      <c r="D94" s="3" t="s">
        <v>47</v>
      </c>
      <c r="E94" s="5">
        <v>0.51249999999999996</v>
      </c>
      <c r="F94" s="4">
        <v>24</v>
      </c>
      <c r="G94" s="5">
        <v>25.524999900000001</v>
      </c>
      <c r="H94" s="5">
        <v>1.0635416625</v>
      </c>
      <c r="I94" s="5">
        <f t="shared" si="6"/>
        <v>25.524999900000001</v>
      </c>
      <c r="J94">
        <f>(H94-GETPIVOTDATA("Sum of Total Costs",Analysis!$A$3,"Publisher Name",B94,"Match Type",C94)/GETPIVOTDATA("Sum of Clicks",Analysis!$A$3,"Publisher Name",B94,"Match Type",C94))^2</f>
        <v>1.4360227936366401E-2</v>
      </c>
      <c r="K94">
        <f t="shared" si="7"/>
        <v>0.34464547047279359</v>
      </c>
      <c r="L94" s="4">
        <v>800</v>
      </c>
      <c r="M94" s="6">
        <v>3</v>
      </c>
      <c r="N94" s="7">
        <v>1.4848749999999999</v>
      </c>
      <c r="O94" s="5">
        <v>0</v>
      </c>
      <c r="P94" s="5">
        <f t="shared" si="4"/>
        <v>0</v>
      </c>
      <c r="Q94" s="5">
        <f>(P94-GETPIVOTDATA("Sum of Revenue",Analysis!$A$3,"Publisher Name",B94,"Match Type",C94)/GETPIVOTDATA("Sum of Clicks",Analysis!$A$3,"Publisher Name",B94,"Match Type",C94))^2</f>
        <v>1.8695295502329623</v>
      </c>
      <c r="R94" s="5">
        <f t="shared" si="5"/>
        <v>44.868709205591095</v>
      </c>
      <c r="S94" s="5">
        <v>25.524999900000001</v>
      </c>
      <c r="T94" s="5">
        <v>-25.524999900000001</v>
      </c>
    </row>
    <row r="95" spans="1:20" x14ac:dyDescent="0.2">
      <c r="A95" s="3" t="s">
        <v>20</v>
      </c>
      <c r="B95" s="3" t="s">
        <v>21</v>
      </c>
      <c r="C95" s="4" t="s">
        <v>22</v>
      </c>
      <c r="D95" s="3" t="s">
        <v>46</v>
      </c>
      <c r="E95" s="5">
        <v>0.51249999999999996</v>
      </c>
      <c r="F95" s="4">
        <v>111</v>
      </c>
      <c r="G95" s="5">
        <v>88.362499049999997</v>
      </c>
      <c r="H95" s="5">
        <v>0.79605855000000003</v>
      </c>
      <c r="I95" s="5">
        <f t="shared" si="6"/>
        <v>88.362499049999997</v>
      </c>
      <c r="J95">
        <f>(H95-GETPIVOTDATA("Sum of Total Costs",Analysis!$A$3,"Publisher Name",B95,"Match Type",C95)/GETPIVOTDATA("Sum of Clicks",Analysis!$A$3,"Publisher Name",B95,"Match Type",C95))^2</f>
        <v>0.15001467614920955</v>
      </c>
      <c r="K95">
        <f t="shared" si="7"/>
        <v>16.65162905256226</v>
      </c>
      <c r="L95" s="4">
        <v>1899</v>
      </c>
      <c r="M95" s="6">
        <v>5.84518167456556</v>
      </c>
      <c r="N95" s="7">
        <v>1.4053185887309101</v>
      </c>
      <c r="O95" s="5">
        <v>0</v>
      </c>
      <c r="P95" s="5">
        <f t="shared" si="4"/>
        <v>0</v>
      </c>
      <c r="Q95" s="5">
        <f>(P95-GETPIVOTDATA("Sum of Revenue",Analysis!$A$3,"Publisher Name",B95,"Match Type",C95)/GETPIVOTDATA("Sum of Clicks",Analysis!$A$3,"Publisher Name",B95,"Match Type",C95))^2</f>
        <v>1.8695295502329623</v>
      </c>
      <c r="R95" s="5">
        <f t="shared" si="5"/>
        <v>207.51778007585881</v>
      </c>
      <c r="S95" s="5">
        <v>88.362499049999997</v>
      </c>
      <c r="T95" s="5">
        <v>-88.362499049999997</v>
      </c>
    </row>
    <row r="96" spans="1:20" x14ac:dyDescent="0.2">
      <c r="A96" s="3" t="s">
        <v>20</v>
      </c>
      <c r="B96" s="3" t="s">
        <v>21</v>
      </c>
      <c r="C96" s="4" t="s">
        <v>22</v>
      </c>
      <c r="D96" s="3" t="s">
        <v>58</v>
      </c>
      <c r="E96" s="5">
        <v>0.52500000000000002</v>
      </c>
      <c r="F96" s="4">
        <v>11</v>
      </c>
      <c r="G96" s="5">
        <v>9.474999875</v>
      </c>
      <c r="H96" s="5">
        <v>0.86136362499999997</v>
      </c>
      <c r="I96" s="5">
        <f t="shared" si="6"/>
        <v>9.474999875</v>
      </c>
      <c r="J96">
        <f>(H96-GETPIVOTDATA("Sum of Total Costs",Analysis!$A$3,"Publisher Name",B96,"Match Type",C96)/GETPIVOTDATA("Sum of Clicks",Analysis!$A$3,"Publisher Name",B96,"Match Type",C96))^2</f>
        <v>0.10369186080299031</v>
      </c>
      <c r="K96">
        <f t="shared" si="7"/>
        <v>1.1406104688328935</v>
      </c>
      <c r="L96" s="4">
        <v>87</v>
      </c>
      <c r="M96" s="6">
        <v>12.643678160919499</v>
      </c>
      <c r="N96" s="7">
        <v>2.1057471264367802</v>
      </c>
      <c r="O96" s="5">
        <v>0</v>
      </c>
      <c r="P96" s="5">
        <f t="shared" si="4"/>
        <v>0</v>
      </c>
      <c r="Q96" s="5">
        <f>(P96-GETPIVOTDATA("Sum of Revenue",Analysis!$A$3,"Publisher Name",B96,"Match Type",C96)/GETPIVOTDATA("Sum of Clicks",Analysis!$A$3,"Publisher Name",B96,"Match Type",C96))^2</f>
        <v>1.8695295502329623</v>
      </c>
      <c r="R96" s="5">
        <f t="shared" si="5"/>
        <v>20.564825052562586</v>
      </c>
      <c r="S96" s="5">
        <v>9.474999875</v>
      </c>
      <c r="T96" s="5">
        <v>-9.474999875</v>
      </c>
    </row>
    <row r="97" spans="1:20" x14ac:dyDescent="0.2">
      <c r="A97" s="3" t="s">
        <v>20</v>
      </c>
      <c r="B97" s="3" t="s">
        <v>21</v>
      </c>
      <c r="C97" s="4" t="s">
        <v>22</v>
      </c>
      <c r="D97" s="3" t="s">
        <v>27</v>
      </c>
      <c r="E97" s="5">
        <v>0.52500000000000002</v>
      </c>
      <c r="F97" s="4">
        <v>17</v>
      </c>
      <c r="G97" s="5">
        <v>9.7624998999999999</v>
      </c>
      <c r="H97" s="5">
        <v>0.57426469999999996</v>
      </c>
      <c r="I97" s="5">
        <f t="shared" si="6"/>
        <v>9.7624998999999999</v>
      </c>
      <c r="J97">
        <f>(H97-GETPIVOTDATA("Sum of Total Costs",Analysis!$A$3,"Publisher Name",B97,"Match Type",C97)/GETPIVOTDATA("Sum of Clicks",Analysis!$A$3,"Publisher Name",B97,"Match Type",C97))^2</f>
        <v>0.37101636988919073</v>
      </c>
      <c r="K97">
        <f t="shared" si="7"/>
        <v>6.3072782881162421</v>
      </c>
      <c r="L97" s="4">
        <v>237</v>
      </c>
      <c r="M97" s="6">
        <v>7.1729957805907203</v>
      </c>
      <c r="N97" s="7">
        <v>2.4375527426160302</v>
      </c>
      <c r="O97" s="5">
        <v>0</v>
      </c>
      <c r="P97" s="5">
        <f t="shared" si="4"/>
        <v>0</v>
      </c>
      <c r="Q97" s="5">
        <f>(P97-GETPIVOTDATA("Sum of Revenue",Analysis!$A$3,"Publisher Name",B97,"Match Type",C97)/GETPIVOTDATA("Sum of Clicks",Analysis!$A$3,"Publisher Name",B97,"Match Type",C97))^2</f>
        <v>1.8695295502329623</v>
      </c>
      <c r="R97" s="5">
        <f t="shared" si="5"/>
        <v>31.782002353960358</v>
      </c>
      <c r="S97" s="5">
        <v>9.7624998999999999</v>
      </c>
      <c r="T97" s="5">
        <v>-9.7624998999999999</v>
      </c>
    </row>
    <row r="98" spans="1:20" x14ac:dyDescent="0.2">
      <c r="A98" s="3" t="s">
        <v>20</v>
      </c>
      <c r="B98" s="3" t="s">
        <v>21</v>
      </c>
      <c r="C98" s="4" t="s">
        <v>22</v>
      </c>
      <c r="D98" s="3" t="s">
        <v>48</v>
      </c>
      <c r="E98" s="5">
        <v>0.52500000000000002</v>
      </c>
      <c r="F98" s="4">
        <v>16</v>
      </c>
      <c r="G98" s="5">
        <v>14.025</v>
      </c>
      <c r="H98" s="5">
        <v>0.87656250000000002</v>
      </c>
      <c r="I98" s="5">
        <f t="shared" si="6"/>
        <v>14.025</v>
      </c>
      <c r="J98">
        <f>(H98-GETPIVOTDATA("Sum of Total Costs",Analysis!$A$3,"Publisher Name",B98,"Match Type",C98)/GETPIVOTDATA("Sum of Clicks",Analysis!$A$3,"Publisher Name",B98,"Match Type",C98))^2</f>
        <v>9.4134420069791225E-2</v>
      </c>
      <c r="K98">
        <f t="shared" si="7"/>
        <v>1.5061507211166596</v>
      </c>
      <c r="L98" s="4">
        <v>292</v>
      </c>
      <c r="M98" s="6">
        <v>5.4794520547945202</v>
      </c>
      <c r="N98" s="7">
        <v>1.53664383561644</v>
      </c>
      <c r="O98" s="5">
        <v>0</v>
      </c>
      <c r="P98" s="5">
        <f t="shared" si="4"/>
        <v>0</v>
      </c>
      <c r="Q98" s="5">
        <f>(P98-GETPIVOTDATA("Sum of Revenue",Analysis!$A$3,"Publisher Name",B98,"Match Type",C98)/GETPIVOTDATA("Sum of Clicks",Analysis!$A$3,"Publisher Name",B98,"Match Type",C98))^2</f>
        <v>1.8695295502329623</v>
      </c>
      <c r="R98" s="5">
        <f t="shared" si="5"/>
        <v>29.912472803727397</v>
      </c>
      <c r="S98" s="5">
        <v>14.025</v>
      </c>
      <c r="T98" s="5">
        <v>-14.025</v>
      </c>
    </row>
    <row r="99" spans="1:20" x14ac:dyDescent="0.2">
      <c r="A99" s="3" t="s">
        <v>20</v>
      </c>
      <c r="B99" s="3" t="s">
        <v>21</v>
      </c>
      <c r="C99" s="4" t="s">
        <v>22</v>
      </c>
      <c r="D99" s="3" t="s">
        <v>56</v>
      </c>
      <c r="E99" s="5">
        <v>0.53749999999999998</v>
      </c>
      <c r="F99" s="4">
        <v>5</v>
      </c>
      <c r="G99" s="5">
        <v>2.8</v>
      </c>
      <c r="H99" s="5">
        <v>0.56000000000000005</v>
      </c>
      <c r="I99" s="5">
        <f t="shared" si="6"/>
        <v>2.8000000000000003</v>
      </c>
      <c r="J99">
        <f>(H99-GETPIVOTDATA("Sum of Total Costs",Analysis!$A$3,"Publisher Name",B99,"Match Type",C99)/GETPIVOTDATA("Sum of Clicks",Analysis!$A$3,"Publisher Name",B99,"Match Type",C99))^2</f>
        <v>0.38859742665558922</v>
      </c>
      <c r="K99">
        <f t="shared" si="7"/>
        <v>1.942987133277946</v>
      </c>
      <c r="L99" s="4">
        <v>154</v>
      </c>
      <c r="M99" s="6">
        <v>3.2467532467532498</v>
      </c>
      <c r="N99" s="7">
        <v>2.1090909090909098</v>
      </c>
      <c r="O99" s="5">
        <v>0</v>
      </c>
      <c r="P99" s="5">
        <f t="shared" si="4"/>
        <v>0</v>
      </c>
      <c r="Q99" s="5">
        <f>(P99-GETPIVOTDATA("Sum of Revenue",Analysis!$A$3,"Publisher Name",B99,"Match Type",C99)/GETPIVOTDATA("Sum of Clicks",Analysis!$A$3,"Publisher Name",B99,"Match Type",C99))^2</f>
        <v>1.8695295502329623</v>
      </c>
      <c r="R99" s="5">
        <f t="shared" si="5"/>
        <v>9.3476477511648106</v>
      </c>
      <c r="S99" s="5">
        <v>2.8</v>
      </c>
      <c r="T99" s="5">
        <v>-2.8</v>
      </c>
    </row>
    <row r="100" spans="1:20" x14ac:dyDescent="0.2">
      <c r="A100" s="3" t="s">
        <v>20</v>
      </c>
      <c r="B100" s="3" t="s">
        <v>21</v>
      </c>
      <c r="C100" s="4" t="s">
        <v>22</v>
      </c>
      <c r="D100" s="3" t="s">
        <v>48</v>
      </c>
      <c r="E100" s="5">
        <v>0.55000000000000004</v>
      </c>
      <c r="F100" s="4">
        <v>2</v>
      </c>
      <c r="G100" s="5">
        <v>0.63749999999999996</v>
      </c>
      <c r="H100" s="5">
        <v>0.31874999999999998</v>
      </c>
      <c r="I100" s="5">
        <f t="shared" si="6"/>
        <v>0.63749999999999996</v>
      </c>
      <c r="J100">
        <f>(H100-GETPIVOTDATA("Sum of Total Costs",Analysis!$A$3,"Publisher Name",B100,"Match Type",C100)/GETPIVOTDATA("Sum of Clicks",Analysis!$A$3,"Publisher Name",B100,"Match Type",C100))^2</f>
        <v>0.74757782760560021</v>
      </c>
      <c r="K100">
        <f t="shared" si="7"/>
        <v>1.4951556552112004</v>
      </c>
      <c r="L100" s="4">
        <v>23</v>
      </c>
      <c r="M100" s="6">
        <v>8.6956521739130395</v>
      </c>
      <c r="N100" s="7">
        <v>1.5652173913043499</v>
      </c>
      <c r="O100" s="5">
        <v>0</v>
      </c>
      <c r="P100" s="5">
        <f t="shared" si="4"/>
        <v>0</v>
      </c>
      <c r="Q100" s="5">
        <f>(P100-GETPIVOTDATA("Sum of Revenue",Analysis!$A$3,"Publisher Name",B100,"Match Type",C100)/GETPIVOTDATA("Sum of Clicks",Analysis!$A$3,"Publisher Name",B100,"Match Type",C100))^2</f>
        <v>1.8695295502329623</v>
      </c>
      <c r="R100" s="5">
        <f t="shared" si="5"/>
        <v>3.7390591004659246</v>
      </c>
      <c r="S100" s="5">
        <v>0.63749999999999996</v>
      </c>
      <c r="T100" s="5">
        <v>-0.63749999999999996</v>
      </c>
    </row>
    <row r="101" spans="1:20" x14ac:dyDescent="0.2">
      <c r="A101" s="3" t="s">
        <v>20</v>
      </c>
      <c r="B101" s="3" t="s">
        <v>21</v>
      </c>
      <c r="C101" s="4" t="s">
        <v>22</v>
      </c>
      <c r="D101" s="3" t="s">
        <v>59</v>
      </c>
      <c r="E101" s="5">
        <v>0.55000000000000004</v>
      </c>
      <c r="F101" s="4">
        <v>2</v>
      </c>
      <c r="G101" s="5">
        <v>0.8125</v>
      </c>
      <c r="H101" s="5">
        <v>0.40625</v>
      </c>
      <c r="I101" s="5">
        <f t="shared" si="6"/>
        <v>0.8125</v>
      </c>
      <c r="J101">
        <f>(H101-GETPIVOTDATA("Sum of Total Costs",Analysis!$A$3,"Publisher Name",B101,"Match Type",C101)/GETPIVOTDATA("Sum of Clicks",Analysis!$A$3,"Publisher Name",B101,"Match Type",C101))^2</f>
        <v>0.60392455718331639</v>
      </c>
      <c r="K101">
        <f t="shared" si="7"/>
        <v>1.2078491143666328</v>
      </c>
      <c r="L101" s="4">
        <v>105</v>
      </c>
      <c r="M101" s="6">
        <v>1.9047619047619</v>
      </c>
      <c r="N101" s="7">
        <v>1.74571428571429</v>
      </c>
      <c r="O101" s="5">
        <v>0</v>
      </c>
      <c r="P101" s="5">
        <f t="shared" si="4"/>
        <v>0</v>
      </c>
      <c r="Q101" s="5">
        <f>(P101-GETPIVOTDATA("Sum of Revenue",Analysis!$A$3,"Publisher Name",B101,"Match Type",C101)/GETPIVOTDATA("Sum of Clicks",Analysis!$A$3,"Publisher Name",B101,"Match Type",C101))^2</f>
        <v>1.8695295502329623</v>
      </c>
      <c r="R101" s="5">
        <f t="shared" si="5"/>
        <v>3.7390591004659246</v>
      </c>
      <c r="S101" s="5">
        <v>0.8125</v>
      </c>
      <c r="T101" s="5">
        <v>-0.8125</v>
      </c>
    </row>
    <row r="102" spans="1:20" x14ac:dyDescent="0.2">
      <c r="A102" s="3" t="s">
        <v>20</v>
      </c>
      <c r="B102" s="3" t="s">
        <v>21</v>
      </c>
      <c r="C102" s="4" t="s">
        <v>22</v>
      </c>
      <c r="D102" s="3" t="s">
        <v>47</v>
      </c>
      <c r="E102" s="5">
        <v>0.55000000000000004</v>
      </c>
      <c r="F102" s="4">
        <v>2</v>
      </c>
      <c r="G102" s="5">
        <v>1</v>
      </c>
      <c r="H102" s="5">
        <v>0.5</v>
      </c>
      <c r="I102" s="5">
        <f t="shared" si="6"/>
        <v>1</v>
      </c>
      <c r="J102">
        <f>(H102-GETPIVOTDATA("Sum of Total Costs",Analysis!$A$3,"Publisher Name",B102,"Match Type",C102)/GETPIVOTDATA("Sum of Clicks",Analysis!$A$3,"Publisher Name",B102,"Match Type",C102))^2</f>
        <v>0.46700252637372669</v>
      </c>
      <c r="K102">
        <f t="shared" si="7"/>
        <v>0.93400505274745338</v>
      </c>
      <c r="L102" s="4">
        <v>415</v>
      </c>
      <c r="M102" s="6">
        <v>0.48192771084337405</v>
      </c>
      <c r="N102" s="7">
        <v>7.0604819277108399</v>
      </c>
      <c r="O102" s="5">
        <v>0</v>
      </c>
      <c r="P102" s="5">
        <f t="shared" si="4"/>
        <v>0</v>
      </c>
      <c r="Q102" s="5">
        <f>(P102-GETPIVOTDATA("Sum of Revenue",Analysis!$A$3,"Publisher Name",B102,"Match Type",C102)/GETPIVOTDATA("Sum of Clicks",Analysis!$A$3,"Publisher Name",B102,"Match Type",C102))^2</f>
        <v>1.8695295502329623</v>
      </c>
      <c r="R102" s="5">
        <f t="shared" si="5"/>
        <v>3.7390591004659246</v>
      </c>
      <c r="S102" s="5">
        <v>1</v>
      </c>
      <c r="T102" s="5">
        <v>-1</v>
      </c>
    </row>
    <row r="103" spans="1:20" x14ac:dyDescent="0.2">
      <c r="A103" s="3" t="s">
        <v>20</v>
      </c>
      <c r="B103" s="3" t="s">
        <v>21</v>
      </c>
      <c r="C103" s="4" t="s">
        <v>22</v>
      </c>
      <c r="D103" s="3" t="s">
        <v>49</v>
      </c>
      <c r="E103" s="5">
        <v>0.55000000000000004</v>
      </c>
      <c r="F103" s="4">
        <v>3</v>
      </c>
      <c r="G103" s="5">
        <v>1.487499975</v>
      </c>
      <c r="H103" s="5">
        <v>0.49583332499999999</v>
      </c>
      <c r="I103" s="5">
        <f t="shared" si="6"/>
        <v>1.487499975</v>
      </c>
      <c r="J103">
        <f>(H103-GETPIVOTDATA("Sum of Total Costs",Analysis!$A$3,"Publisher Name",B103,"Match Type",C103)/GETPIVOTDATA("Sum of Clicks",Analysis!$A$3,"Publisher Name",B103,"Match Type",C103))^2</f>
        <v>0.47271469753541684</v>
      </c>
      <c r="K103">
        <f t="shared" si="7"/>
        <v>1.4181440926062505</v>
      </c>
      <c r="L103" s="4">
        <v>181</v>
      </c>
      <c r="M103" s="6">
        <v>1.65745856353591</v>
      </c>
      <c r="N103" s="7">
        <v>2.8552486187845298</v>
      </c>
      <c r="O103" s="5">
        <v>0</v>
      </c>
      <c r="P103" s="5">
        <f t="shared" si="4"/>
        <v>0</v>
      </c>
      <c r="Q103" s="5">
        <f>(P103-GETPIVOTDATA("Sum of Revenue",Analysis!$A$3,"Publisher Name",B103,"Match Type",C103)/GETPIVOTDATA("Sum of Clicks",Analysis!$A$3,"Publisher Name",B103,"Match Type",C103))^2</f>
        <v>1.8695295502329623</v>
      </c>
      <c r="R103" s="5">
        <f t="shared" si="5"/>
        <v>5.6085886506988869</v>
      </c>
      <c r="S103" s="5">
        <v>1.487499975</v>
      </c>
      <c r="T103" s="5">
        <v>-1.487499975</v>
      </c>
    </row>
    <row r="104" spans="1:20" x14ac:dyDescent="0.2">
      <c r="A104" s="3" t="s">
        <v>20</v>
      </c>
      <c r="B104" s="3" t="s">
        <v>21</v>
      </c>
      <c r="C104" s="4" t="s">
        <v>22</v>
      </c>
      <c r="D104" s="3" t="s">
        <v>28</v>
      </c>
      <c r="E104" s="5">
        <v>0.55000000000000004</v>
      </c>
      <c r="F104" s="4">
        <v>17</v>
      </c>
      <c r="G104" s="5">
        <v>10.487499962499999</v>
      </c>
      <c r="H104" s="5">
        <v>0.61691176250000002</v>
      </c>
      <c r="I104" s="5">
        <f t="shared" si="6"/>
        <v>10.487499962499999</v>
      </c>
      <c r="J104">
        <f>(H104-GETPIVOTDATA("Sum of Total Costs",Analysis!$A$3,"Publisher Name",B104,"Match Type",C104)/GETPIVOTDATA("Sum of Clicks",Analysis!$A$3,"Publisher Name",B104,"Match Type",C104))^2</f>
        <v>0.32088154088398807</v>
      </c>
      <c r="K104">
        <f t="shared" si="7"/>
        <v>5.4549861950277974</v>
      </c>
      <c r="L104" s="4">
        <v>320</v>
      </c>
      <c r="M104" s="6">
        <v>5.3125</v>
      </c>
      <c r="N104" s="7">
        <v>2.1534374999999999</v>
      </c>
      <c r="O104" s="5">
        <v>0</v>
      </c>
      <c r="P104" s="5">
        <f t="shared" si="4"/>
        <v>0</v>
      </c>
      <c r="Q104" s="5">
        <f>(P104-GETPIVOTDATA("Sum of Revenue",Analysis!$A$3,"Publisher Name",B104,"Match Type",C104)/GETPIVOTDATA("Sum of Clicks",Analysis!$A$3,"Publisher Name",B104,"Match Type",C104))^2</f>
        <v>1.8695295502329623</v>
      </c>
      <c r="R104" s="5">
        <f t="shared" si="5"/>
        <v>31.782002353960358</v>
      </c>
      <c r="S104" s="5">
        <v>10.487499962499999</v>
      </c>
      <c r="T104" s="5">
        <v>-10.487499962499999</v>
      </c>
    </row>
    <row r="105" spans="1:20" x14ac:dyDescent="0.2">
      <c r="A105" s="3" t="s">
        <v>20</v>
      </c>
      <c r="B105" s="3" t="s">
        <v>21</v>
      </c>
      <c r="C105" s="4" t="s">
        <v>22</v>
      </c>
      <c r="D105" s="3" t="s">
        <v>39</v>
      </c>
      <c r="E105" s="5">
        <v>0.5625</v>
      </c>
      <c r="F105" s="4">
        <v>2</v>
      </c>
      <c r="G105" s="5">
        <v>1.075</v>
      </c>
      <c r="H105" s="5">
        <v>0.53749999999999998</v>
      </c>
      <c r="I105" s="5">
        <f t="shared" si="6"/>
        <v>1.075</v>
      </c>
      <c r="J105">
        <f>(H105-GETPIVOTDATA("Sum of Total Costs",Analysis!$A$3,"Publisher Name",B105,"Match Type",C105)/GETPIVOTDATA("Sum of Clicks",Analysis!$A$3,"Publisher Name",B105,"Match Type",C105))^2</f>
        <v>0.41715558904989081</v>
      </c>
      <c r="K105">
        <f t="shared" si="7"/>
        <v>0.83431117809978161</v>
      </c>
      <c r="L105" s="4">
        <v>44</v>
      </c>
      <c r="M105" s="6">
        <v>4.5454545454545503</v>
      </c>
      <c r="N105" s="7">
        <v>1.7250000000000001</v>
      </c>
      <c r="O105" s="5">
        <v>0</v>
      </c>
      <c r="P105" s="5">
        <f t="shared" si="4"/>
        <v>0</v>
      </c>
      <c r="Q105" s="5">
        <f>(P105-GETPIVOTDATA("Sum of Revenue",Analysis!$A$3,"Publisher Name",B105,"Match Type",C105)/GETPIVOTDATA("Sum of Clicks",Analysis!$A$3,"Publisher Name",B105,"Match Type",C105))^2</f>
        <v>1.8695295502329623</v>
      </c>
      <c r="R105" s="5">
        <f t="shared" si="5"/>
        <v>3.7390591004659246</v>
      </c>
      <c r="S105" s="5">
        <v>1.075</v>
      </c>
      <c r="T105" s="5">
        <v>-1.075</v>
      </c>
    </row>
    <row r="106" spans="1:20" x14ac:dyDescent="0.2">
      <c r="A106" s="3" t="s">
        <v>20</v>
      </c>
      <c r="B106" s="3" t="s">
        <v>21</v>
      </c>
      <c r="C106" s="4" t="s">
        <v>22</v>
      </c>
      <c r="D106" s="3" t="s">
        <v>28</v>
      </c>
      <c r="E106" s="5">
        <v>0.5625</v>
      </c>
      <c r="F106" s="4">
        <v>2</v>
      </c>
      <c r="G106" s="5">
        <v>1.125</v>
      </c>
      <c r="H106" s="5">
        <v>0.5625</v>
      </c>
      <c r="I106" s="5">
        <f t="shared" si="6"/>
        <v>1.125</v>
      </c>
      <c r="J106">
        <f>(H106-GETPIVOTDATA("Sum of Total Costs",Analysis!$A$3,"Publisher Name",B106,"Match Type",C106)/GETPIVOTDATA("Sum of Clicks",Analysis!$A$3,"Publisher Name",B106,"Match Type",C106))^2</f>
        <v>0.38548679750066689</v>
      </c>
      <c r="K106">
        <f t="shared" si="7"/>
        <v>0.77097359500133378</v>
      </c>
      <c r="L106" s="4">
        <v>90</v>
      </c>
      <c r="M106" s="6">
        <v>2.2222222222222201</v>
      </c>
      <c r="N106" s="7">
        <v>1.7433333333333301</v>
      </c>
      <c r="O106" s="5">
        <v>0</v>
      </c>
      <c r="P106" s="5">
        <f t="shared" si="4"/>
        <v>0</v>
      </c>
      <c r="Q106" s="5">
        <f>(P106-GETPIVOTDATA("Sum of Revenue",Analysis!$A$3,"Publisher Name",B106,"Match Type",C106)/GETPIVOTDATA("Sum of Clicks",Analysis!$A$3,"Publisher Name",B106,"Match Type",C106))^2</f>
        <v>1.8695295502329623</v>
      </c>
      <c r="R106" s="5">
        <f t="shared" si="5"/>
        <v>3.7390591004659246</v>
      </c>
      <c r="S106" s="5">
        <v>1.125</v>
      </c>
      <c r="T106" s="5">
        <v>-1.125</v>
      </c>
    </row>
    <row r="107" spans="1:20" x14ac:dyDescent="0.2">
      <c r="A107" s="3" t="s">
        <v>20</v>
      </c>
      <c r="B107" s="3" t="s">
        <v>21</v>
      </c>
      <c r="C107" s="4" t="s">
        <v>22</v>
      </c>
      <c r="D107" s="3" t="s">
        <v>58</v>
      </c>
      <c r="E107" s="5">
        <v>0.5625</v>
      </c>
      <c r="F107" s="4">
        <v>5</v>
      </c>
      <c r="G107" s="5">
        <v>2.875</v>
      </c>
      <c r="H107" s="5">
        <v>0.57499999999999996</v>
      </c>
      <c r="I107" s="5">
        <f t="shared" si="6"/>
        <v>2.875</v>
      </c>
      <c r="J107">
        <f>(H107-GETPIVOTDATA("Sum of Total Costs",Analysis!$A$3,"Publisher Name",B107,"Match Type",C107)/GETPIVOTDATA("Sum of Clicks",Analysis!$A$3,"Publisher Name",B107,"Match Type",C107))^2</f>
        <v>0.37012115172605498</v>
      </c>
      <c r="K107">
        <f t="shared" si="7"/>
        <v>1.8506057586302749</v>
      </c>
      <c r="L107" s="4">
        <v>161</v>
      </c>
      <c r="M107" s="6">
        <v>3.1055900621118</v>
      </c>
      <c r="N107" s="7">
        <v>3.5583850931677001</v>
      </c>
      <c r="O107" s="5">
        <v>0</v>
      </c>
      <c r="P107" s="5">
        <f t="shared" si="4"/>
        <v>0</v>
      </c>
      <c r="Q107" s="5">
        <f>(P107-GETPIVOTDATA("Sum of Revenue",Analysis!$A$3,"Publisher Name",B107,"Match Type",C107)/GETPIVOTDATA("Sum of Clicks",Analysis!$A$3,"Publisher Name",B107,"Match Type",C107))^2</f>
        <v>1.8695295502329623</v>
      </c>
      <c r="R107" s="5">
        <f t="shared" si="5"/>
        <v>9.3476477511648106</v>
      </c>
      <c r="S107" s="5">
        <v>2.875</v>
      </c>
      <c r="T107" s="5">
        <v>-2.875</v>
      </c>
    </row>
    <row r="108" spans="1:20" x14ac:dyDescent="0.2">
      <c r="A108" s="3" t="s">
        <v>20</v>
      </c>
      <c r="B108" s="3" t="s">
        <v>21</v>
      </c>
      <c r="C108" s="4" t="s">
        <v>22</v>
      </c>
      <c r="D108" s="3" t="s">
        <v>58</v>
      </c>
      <c r="E108" s="5">
        <v>0.57499999999999996</v>
      </c>
      <c r="F108" s="4">
        <v>2</v>
      </c>
      <c r="G108" s="5">
        <v>1.5625</v>
      </c>
      <c r="H108" s="5">
        <v>0.78125</v>
      </c>
      <c r="I108" s="5">
        <f t="shared" si="6"/>
        <v>1.5625</v>
      </c>
      <c r="J108">
        <f>(H108-GETPIVOTDATA("Sum of Total Costs",Analysis!$A$3,"Publisher Name",B108,"Match Type",C108)/GETPIVOTDATA("Sum of Clicks",Analysis!$A$3,"Publisher Name",B108,"Match Type",C108))^2</f>
        <v>0.16170518394495748</v>
      </c>
      <c r="K108">
        <f t="shared" si="7"/>
        <v>0.32341036788991495</v>
      </c>
      <c r="L108" s="4">
        <v>37</v>
      </c>
      <c r="M108" s="6">
        <v>5.4054054054054097</v>
      </c>
      <c r="N108" s="7">
        <v>2.3729729729729701</v>
      </c>
      <c r="O108" s="5">
        <v>0</v>
      </c>
      <c r="P108" s="5">
        <f t="shared" si="4"/>
        <v>0</v>
      </c>
      <c r="Q108" s="5">
        <f>(P108-GETPIVOTDATA("Sum of Revenue",Analysis!$A$3,"Publisher Name",B108,"Match Type",C108)/GETPIVOTDATA("Sum of Clicks",Analysis!$A$3,"Publisher Name",B108,"Match Type",C108))^2</f>
        <v>1.8695295502329623</v>
      </c>
      <c r="R108" s="5">
        <f t="shared" si="5"/>
        <v>3.7390591004659246</v>
      </c>
      <c r="S108" s="5">
        <v>1.5625</v>
      </c>
      <c r="T108" s="5">
        <v>-1.5625</v>
      </c>
    </row>
    <row r="109" spans="1:20" x14ac:dyDescent="0.2">
      <c r="A109" s="3" t="s">
        <v>20</v>
      </c>
      <c r="B109" s="3" t="s">
        <v>21</v>
      </c>
      <c r="C109" s="4" t="s">
        <v>22</v>
      </c>
      <c r="D109" s="3" t="s">
        <v>35</v>
      </c>
      <c r="E109" s="5">
        <v>0.57499999999999996</v>
      </c>
      <c r="F109" s="4">
        <v>4</v>
      </c>
      <c r="G109" s="5">
        <v>2.5125000000000002</v>
      </c>
      <c r="H109" s="5">
        <v>0.62812500000000004</v>
      </c>
      <c r="I109" s="5">
        <f t="shared" si="6"/>
        <v>2.5125000000000002</v>
      </c>
      <c r="J109">
        <f>(H109-GETPIVOTDATA("Sum of Total Costs",Analysis!$A$3,"Publisher Name",B109,"Match Type",C109)/GETPIVOTDATA("Sum of Clicks",Analysis!$A$3,"Publisher Name",B109,"Match Type",C109))^2</f>
        <v>0.30830348530895402</v>
      </c>
      <c r="K109">
        <f t="shared" si="7"/>
        <v>1.2332139412358161</v>
      </c>
      <c r="L109" s="4">
        <v>2577</v>
      </c>
      <c r="M109" s="6">
        <v>0.155219247186651</v>
      </c>
      <c r="N109" s="7">
        <v>2.8467209934031801</v>
      </c>
      <c r="O109" s="5">
        <v>0</v>
      </c>
      <c r="P109" s="5">
        <f t="shared" si="4"/>
        <v>0</v>
      </c>
      <c r="Q109" s="5">
        <f>(P109-GETPIVOTDATA("Sum of Revenue",Analysis!$A$3,"Publisher Name",B109,"Match Type",C109)/GETPIVOTDATA("Sum of Clicks",Analysis!$A$3,"Publisher Name",B109,"Match Type",C109))^2</f>
        <v>1.8695295502329623</v>
      </c>
      <c r="R109" s="5">
        <f t="shared" si="5"/>
        <v>7.4781182009318492</v>
      </c>
      <c r="S109" s="5">
        <v>2.5125000000000002</v>
      </c>
      <c r="T109" s="5">
        <v>-2.5125000000000002</v>
      </c>
    </row>
    <row r="110" spans="1:20" x14ac:dyDescent="0.2">
      <c r="A110" s="3" t="s">
        <v>20</v>
      </c>
      <c r="B110" s="3" t="s">
        <v>21</v>
      </c>
      <c r="C110" s="4" t="s">
        <v>22</v>
      </c>
      <c r="D110" s="3" t="s">
        <v>60</v>
      </c>
      <c r="E110" s="5">
        <v>0.57499999999999996</v>
      </c>
      <c r="F110" s="4">
        <v>6</v>
      </c>
      <c r="G110" s="5">
        <v>3.2499999750000006</v>
      </c>
      <c r="H110" s="5">
        <v>0.54166666250000006</v>
      </c>
      <c r="I110" s="5">
        <f t="shared" si="6"/>
        <v>3.2499999750000006</v>
      </c>
      <c r="J110">
        <f>(H110-GETPIVOTDATA("Sum of Total Costs",Analysis!$A$3,"Publisher Name",B110,"Match Type",C110)/GETPIVOTDATA("Sum of Clicks",Analysis!$A$3,"Publisher Name",B110,"Match Type",C110))^2</f>
        <v>0.41179065691704092</v>
      </c>
      <c r="K110">
        <f t="shared" si="7"/>
        <v>2.4707439415022456</v>
      </c>
      <c r="L110" s="4">
        <v>322</v>
      </c>
      <c r="M110" s="6">
        <v>1.86335403726708</v>
      </c>
      <c r="N110" s="7">
        <v>3.4031055900621099</v>
      </c>
      <c r="O110" s="5">
        <v>0</v>
      </c>
      <c r="P110" s="5">
        <f t="shared" si="4"/>
        <v>0</v>
      </c>
      <c r="Q110" s="5">
        <f>(P110-GETPIVOTDATA("Sum of Revenue",Analysis!$A$3,"Publisher Name",B110,"Match Type",C110)/GETPIVOTDATA("Sum of Clicks",Analysis!$A$3,"Publisher Name",B110,"Match Type",C110))^2</f>
        <v>1.8695295502329623</v>
      </c>
      <c r="R110" s="5">
        <f t="shared" si="5"/>
        <v>11.217177301397774</v>
      </c>
      <c r="S110" s="5">
        <v>3.2499999750000006</v>
      </c>
      <c r="T110" s="5">
        <v>-3.2499999750000006</v>
      </c>
    </row>
    <row r="111" spans="1:20" x14ac:dyDescent="0.2">
      <c r="A111" s="3" t="s">
        <v>20</v>
      </c>
      <c r="B111" s="3" t="s">
        <v>21</v>
      </c>
      <c r="C111" s="4" t="s">
        <v>22</v>
      </c>
      <c r="D111" s="3" t="s">
        <v>44</v>
      </c>
      <c r="E111" s="5">
        <v>0.57499999999999996</v>
      </c>
      <c r="F111" s="4">
        <v>2</v>
      </c>
      <c r="G111" s="5">
        <v>3.8250000000000002</v>
      </c>
      <c r="H111" s="5">
        <v>1.9125000000000001</v>
      </c>
      <c r="I111" s="5">
        <f t="shared" si="6"/>
        <v>3.8250000000000002</v>
      </c>
      <c r="J111">
        <f>(H111-GETPIVOTDATA("Sum of Total Costs",Analysis!$A$3,"Publisher Name",B111,"Match Type",C111)/GETPIVOTDATA("Sum of Clicks",Analysis!$A$3,"Publisher Name",B111,"Match Type",C111))^2</f>
        <v>0.53162205384257466</v>
      </c>
      <c r="K111">
        <f t="shared" si="7"/>
        <v>1.0632441076851493</v>
      </c>
      <c r="L111" s="4">
        <v>88</v>
      </c>
      <c r="M111" s="6">
        <v>2.2727272727272698</v>
      </c>
      <c r="N111" s="7">
        <v>2.1022727272727302</v>
      </c>
      <c r="O111" s="5">
        <v>0</v>
      </c>
      <c r="P111" s="5">
        <f t="shared" si="4"/>
        <v>0</v>
      </c>
      <c r="Q111" s="5">
        <f>(P111-GETPIVOTDATA("Sum of Revenue",Analysis!$A$3,"Publisher Name",B111,"Match Type",C111)/GETPIVOTDATA("Sum of Clicks",Analysis!$A$3,"Publisher Name",B111,"Match Type",C111))^2</f>
        <v>1.8695295502329623</v>
      </c>
      <c r="R111" s="5">
        <f t="shared" si="5"/>
        <v>3.7390591004659246</v>
      </c>
      <c r="S111" s="5">
        <v>3.8250000000000002</v>
      </c>
      <c r="T111" s="5">
        <v>-3.8250000000000002</v>
      </c>
    </row>
    <row r="112" spans="1:20" x14ac:dyDescent="0.2">
      <c r="A112" s="3" t="s">
        <v>20</v>
      </c>
      <c r="B112" s="3" t="s">
        <v>21</v>
      </c>
      <c r="C112" s="4" t="s">
        <v>22</v>
      </c>
      <c r="D112" s="3" t="s">
        <v>27</v>
      </c>
      <c r="E112" s="5">
        <v>0.57499999999999996</v>
      </c>
      <c r="F112" s="4">
        <v>4</v>
      </c>
      <c r="G112" s="5">
        <v>3.85</v>
      </c>
      <c r="H112" s="5">
        <v>0.96250000000000002</v>
      </c>
      <c r="I112" s="5">
        <f t="shared" si="6"/>
        <v>3.85</v>
      </c>
      <c r="J112">
        <f>(H112-GETPIVOTDATA("Sum of Total Costs",Analysis!$A$3,"Publisher Name",B112,"Match Type",C112)/GETPIVOTDATA("Sum of Clicks",Analysis!$A$3,"Publisher Name",B112,"Match Type",C112))^2</f>
        <v>4.8786132713083956E-2</v>
      </c>
      <c r="K112">
        <f t="shared" si="7"/>
        <v>0.19514453085233582</v>
      </c>
      <c r="L112" s="4">
        <v>226</v>
      </c>
      <c r="M112" s="6">
        <v>1.76991150442478</v>
      </c>
      <c r="N112" s="7">
        <v>2.8610619469026499</v>
      </c>
      <c r="O112" s="5">
        <v>0</v>
      </c>
      <c r="P112" s="5">
        <f t="shared" si="4"/>
        <v>0</v>
      </c>
      <c r="Q112" s="5">
        <f>(P112-GETPIVOTDATA("Sum of Revenue",Analysis!$A$3,"Publisher Name",B112,"Match Type",C112)/GETPIVOTDATA("Sum of Clicks",Analysis!$A$3,"Publisher Name",B112,"Match Type",C112))^2</f>
        <v>1.8695295502329623</v>
      </c>
      <c r="R112" s="5">
        <f t="shared" si="5"/>
        <v>7.4781182009318492</v>
      </c>
      <c r="S112" s="5">
        <v>3.85</v>
      </c>
      <c r="T112" s="5">
        <v>-3.85</v>
      </c>
    </row>
    <row r="113" spans="1:20" x14ac:dyDescent="0.2">
      <c r="A113" s="3" t="s">
        <v>20</v>
      </c>
      <c r="B113" s="3" t="s">
        <v>21</v>
      </c>
      <c r="C113" s="4" t="s">
        <v>22</v>
      </c>
      <c r="D113" s="3" t="s">
        <v>26</v>
      </c>
      <c r="E113" s="5">
        <v>0.57499999999999996</v>
      </c>
      <c r="F113" s="4">
        <v>73</v>
      </c>
      <c r="G113" s="5">
        <v>57.574999624999997</v>
      </c>
      <c r="H113" s="5">
        <v>0.78869862499999999</v>
      </c>
      <c r="I113" s="5">
        <f t="shared" si="6"/>
        <v>57.574999624999997</v>
      </c>
      <c r="J113">
        <f>(H113-GETPIVOTDATA("Sum of Total Costs",Analysis!$A$3,"Publisher Name",B113,"Match Type",C113)/GETPIVOTDATA("Sum of Clicks",Analysis!$A$3,"Publisher Name",B113,"Match Type",C113))^2</f>
        <v>0.15577009692371457</v>
      </c>
      <c r="K113">
        <f t="shared" si="7"/>
        <v>11.371217075431163</v>
      </c>
      <c r="L113" s="4">
        <v>5043</v>
      </c>
      <c r="M113" s="6">
        <v>1.4475510608764599</v>
      </c>
      <c r="N113" s="7">
        <v>1.6174895895300401</v>
      </c>
      <c r="O113" s="5">
        <v>0</v>
      </c>
      <c r="P113" s="5">
        <f t="shared" si="4"/>
        <v>0</v>
      </c>
      <c r="Q113" s="5">
        <f>(P113-GETPIVOTDATA("Sum of Revenue",Analysis!$A$3,"Publisher Name",B113,"Match Type",C113)/GETPIVOTDATA("Sum of Clicks",Analysis!$A$3,"Publisher Name",B113,"Match Type",C113))^2</f>
        <v>1.8695295502329623</v>
      </c>
      <c r="R113" s="5">
        <f t="shared" si="5"/>
        <v>136.47565716700626</v>
      </c>
      <c r="S113" s="5">
        <v>57.574999624999997</v>
      </c>
      <c r="T113" s="5">
        <v>-57.574999624999997</v>
      </c>
    </row>
    <row r="114" spans="1:20" x14ac:dyDescent="0.2">
      <c r="A114" s="3" t="s">
        <v>20</v>
      </c>
      <c r="B114" s="3" t="s">
        <v>21</v>
      </c>
      <c r="C114" s="4" t="s">
        <v>22</v>
      </c>
      <c r="D114" s="3" t="s">
        <v>32</v>
      </c>
      <c r="E114" s="5">
        <v>0.58750000000000002</v>
      </c>
      <c r="F114" s="4">
        <v>2</v>
      </c>
      <c r="G114" s="5">
        <v>1.1000000000000001</v>
      </c>
      <c r="H114" s="5">
        <v>0.55000000000000004</v>
      </c>
      <c r="I114" s="5">
        <f t="shared" si="6"/>
        <v>1.1000000000000001</v>
      </c>
      <c r="J114">
        <f>(H114-GETPIVOTDATA("Sum of Total Costs",Analysis!$A$3,"Publisher Name",B114,"Match Type",C114)/GETPIVOTDATA("Sum of Clicks",Analysis!$A$3,"Publisher Name",B114,"Match Type",C114))^2</f>
        <v>0.4011649432752788</v>
      </c>
      <c r="K114">
        <f t="shared" si="7"/>
        <v>0.80232988655055759</v>
      </c>
      <c r="L114" s="4">
        <v>131</v>
      </c>
      <c r="M114" s="6">
        <v>1.5267175572519101</v>
      </c>
      <c r="N114" s="7">
        <v>3.7366412213740499</v>
      </c>
      <c r="O114" s="5">
        <v>0</v>
      </c>
      <c r="P114" s="5">
        <f t="shared" si="4"/>
        <v>0</v>
      </c>
      <c r="Q114" s="5">
        <f>(P114-GETPIVOTDATA("Sum of Revenue",Analysis!$A$3,"Publisher Name",B114,"Match Type",C114)/GETPIVOTDATA("Sum of Clicks",Analysis!$A$3,"Publisher Name",B114,"Match Type",C114))^2</f>
        <v>1.8695295502329623</v>
      </c>
      <c r="R114" s="5">
        <f t="shared" si="5"/>
        <v>3.7390591004659246</v>
      </c>
      <c r="S114" s="5">
        <v>1.1000000000000001</v>
      </c>
      <c r="T114" s="5">
        <v>-1.1000000000000001</v>
      </c>
    </row>
    <row r="115" spans="1:20" x14ac:dyDescent="0.2">
      <c r="A115" s="3" t="s">
        <v>20</v>
      </c>
      <c r="B115" s="3" t="s">
        <v>21</v>
      </c>
      <c r="C115" s="4" t="s">
        <v>22</v>
      </c>
      <c r="D115" s="3" t="s">
        <v>43</v>
      </c>
      <c r="E115" s="5">
        <v>0.58750000000000002</v>
      </c>
      <c r="F115" s="4">
        <v>3</v>
      </c>
      <c r="G115" s="5">
        <v>1.5499999875000001</v>
      </c>
      <c r="H115" s="5">
        <v>0.51666666250000004</v>
      </c>
      <c r="I115" s="5">
        <f t="shared" si="6"/>
        <v>1.5499999875000001</v>
      </c>
      <c r="J115">
        <f>(H115-GETPIVOTDATA("Sum of Total Costs",Analysis!$A$3,"Publisher Name",B115,"Match Type",C115)/GETPIVOTDATA("Sum of Clicks",Analysis!$A$3,"Publisher Name",B115,"Match Type",C115))^2</f>
        <v>0.44450111534126485</v>
      </c>
      <c r="K115">
        <f t="shared" si="7"/>
        <v>1.3335033460237946</v>
      </c>
      <c r="L115" s="4">
        <v>347</v>
      </c>
      <c r="M115" s="6">
        <v>0.86455331412103809</v>
      </c>
      <c r="N115" s="7">
        <v>1.3985590778098</v>
      </c>
      <c r="O115" s="5">
        <v>0</v>
      </c>
      <c r="P115" s="5">
        <f t="shared" si="4"/>
        <v>0</v>
      </c>
      <c r="Q115" s="5">
        <f>(P115-GETPIVOTDATA("Sum of Revenue",Analysis!$A$3,"Publisher Name",B115,"Match Type",C115)/GETPIVOTDATA("Sum of Clicks",Analysis!$A$3,"Publisher Name",B115,"Match Type",C115))^2</f>
        <v>1.8695295502329623</v>
      </c>
      <c r="R115" s="5">
        <f t="shared" si="5"/>
        <v>5.6085886506988869</v>
      </c>
      <c r="S115" s="5">
        <v>1.5499999875000001</v>
      </c>
      <c r="T115" s="5">
        <v>-1.5499999875000001</v>
      </c>
    </row>
    <row r="116" spans="1:20" x14ac:dyDescent="0.2">
      <c r="A116" s="3" t="s">
        <v>20</v>
      </c>
      <c r="B116" s="3" t="s">
        <v>21</v>
      </c>
      <c r="C116" s="4" t="s">
        <v>22</v>
      </c>
      <c r="D116" s="3" t="s">
        <v>50</v>
      </c>
      <c r="E116" s="5">
        <v>0.58750000000000002</v>
      </c>
      <c r="F116" s="4">
        <v>4</v>
      </c>
      <c r="G116" s="5">
        <v>3.7</v>
      </c>
      <c r="H116" s="5">
        <v>0.92500000000000004</v>
      </c>
      <c r="I116" s="5">
        <f t="shared" si="6"/>
        <v>3.7</v>
      </c>
      <c r="J116">
        <f>(H116-GETPIVOTDATA("Sum of Total Costs",Analysis!$A$3,"Publisher Name",B116,"Match Type",C116)/GETPIVOTDATA("Sum of Clicks",Analysis!$A$3,"Publisher Name",B116,"Match Type",C116))^2</f>
        <v>6.6758070036919845E-2</v>
      </c>
      <c r="K116">
        <f t="shared" si="7"/>
        <v>0.26703228014767938</v>
      </c>
      <c r="L116" s="4">
        <v>104</v>
      </c>
      <c r="M116" s="6">
        <v>3.8461538461538498</v>
      </c>
      <c r="N116" s="7">
        <v>3.10769230769231</v>
      </c>
      <c r="O116" s="5">
        <v>0</v>
      </c>
      <c r="P116" s="5">
        <f t="shared" si="4"/>
        <v>0</v>
      </c>
      <c r="Q116" s="5">
        <f>(P116-GETPIVOTDATA("Sum of Revenue",Analysis!$A$3,"Publisher Name",B116,"Match Type",C116)/GETPIVOTDATA("Sum of Clicks",Analysis!$A$3,"Publisher Name",B116,"Match Type",C116))^2</f>
        <v>1.8695295502329623</v>
      </c>
      <c r="R116" s="5">
        <f t="shared" si="5"/>
        <v>7.4781182009318492</v>
      </c>
      <c r="S116" s="5">
        <v>3.7</v>
      </c>
      <c r="T116" s="5">
        <v>-3.7</v>
      </c>
    </row>
    <row r="117" spans="1:20" x14ac:dyDescent="0.2">
      <c r="A117" s="3" t="s">
        <v>20</v>
      </c>
      <c r="B117" s="3" t="s">
        <v>21</v>
      </c>
      <c r="C117" s="4" t="s">
        <v>22</v>
      </c>
      <c r="D117" s="3" t="s">
        <v>57</v>
      </c>
      <c r="E117" s="5">
        <v>0.58750000000000002</v>
      </c>
      <c r="F117" s="4">
        <v>6</v>
      </c>
      <c r="G117" s="5">
        <v>5.4124999499999999</v>
      </c>
      <c r="H117" s="5">
        <v>0.90208332499999999</v>
      </c>
      <c r="I117" s="5">
        <f t="shared" si="6"/>
        <v>5.4124999499999999</v>
      </c>
      <c r="J117">
        <f>(H117-GETPIVOTDATA("Sum of Total Costs",Analysis!$A$3,"Publisher Name",B117,"Match Type",C117)/GETPIVOTDATA("Sum of Clicks",Analysis!$A$3,"Publisher Name",B117,"Match Type",C117))^2</f>
        <v>7.9125473923027947E-2</v>
      </c>
      <c r="K117">
        <f t="shared" si="7"/>
        <v>0.47475284353816771</v>
      </c>
      <c r="L117" s="4">
        <v>64</v>
      </c>
      <c r="M117" s="6">
        <v>9.375</v>
      </c>
      <c r="N117" s="7">
        <v>3.140625</v>
      </c>
      <c r="O117" s="5">
        <v>0</v>
      </c>
      <c r="P117" s="5">
        <f t="shared" si="4"/>
        <v>0</v>
      </c>
      <c r="Q117" s="5">
        <f>(P117-GETPIVOTDATA("Sum of Revenue",Analysis!$A$3,"Publisher Name",B117,"Match Type",C117)/GETPIVOTDATA("Sum of Clicks",Analysis!$A$3,"Publisher Name",B117,"Match Type",C117))^2</f>
        <v>1.8695295502329623</v>
      </c>
      <c r="R117" s="5">
        <f t="shared" si="5"/>
        <v>11.217177301397774</v>
      </c>
      <c r="S117" s="5">
        <v>5.4124999499999999</v>
      </c>
      <c r="T117" s="5">
        <v>-5.4124999499999999</v>
      </c>
    </row>
    <row r="118" spans="1:20" x14ac:dyDescent="0.2">
      <c r="A118" s="3" t="s">
        <v>20</v>
      </c>
      <c r="B118" s="3" t="s">
        <v>21</v>
      </c>
      <c r="C118" s="4" t="s">
        <v>22</v>
      </c>
      <c r="D118" s="3" t="s">
        <v>35</v>
      </c>
      <c r="E118" s="5">
        <v>0.58750000000000002</v>
      </c>
      <c r="F118" s="4">
        <v>16</v>
      </c>
      <c r="G118" s="5">
        <v>7.3125</v>
      </c>
      <c r="H118" s="5">
        <v>0.45703125</v>
      </c>
      <c r="I118" s="5">
        <f t="shared" si="6"/>
        <v>7.3125</v>
      </c>
      <c r="J118">
        <f>(H118-GETPIVOTDATA("Sum of Total Costs",Analysis!$A$3,"Publisher Name",B118,"Match Type",C118)/GETPIVOTDATA("Sum of Clicks",Analysis!$A$3,"Publisher Name",B118,"Match Type",C118))^2</f>
        <v>0.52757645032551781</v>
      </c>
      <c r="K118">
        <f t="shared" si="7"/>
        <v>8.441223205208285</v>
      </c>
      <c r="L118" s="4">
        <v>18057</v>
      </c>
      <c r="M118" s="6">
        <v>8.8608295951708507E-2</v>
      </c>
      <c r="N118" s="7">
        <v>1.37592069557512</v>
      </c>
      <c r="O118" s="5">
        <v>0</v>
      </c>
      <c r="P118" s="5">
        <f t="shared" si="4"/>
        <v>0</v>
      </c>
      <c r="Q118" s="5">
        <f>(P118-GETPIVOTDATA("Sum of Revenue",Analysis!$A$3,"Publisher Name",B118,"Match Type",C118)/GETPIVOTDATA("Sum of Clicks",Analysis!$A$3,"Publisher Name",B118,"Match Type",C118))^2</f>
        <v>1.8695295502329623</v>
      </c>
      <c r="R118" s="5">
        <f t="shared" si="5"/>
        <v>29.912472803727397</v>
      </c>
      <c r="S118" s="5">
        <v>7.3125</v>
      </c>
      <c r="T118" s="5">
        <v>-7.3125</v>
      </c>
    </row>
    <row r="119" spans="1:20" x14ac:dyDescent="0.2">
      <c r="A119" s="3" t="s">
        <v>20</v>
      </c>
      <c r="B119" s="3" t="s">
        <v>21</v>
      </c>
      <c r="C119" s="4" t="s">
        <v>22</v>
      </c>
      <c r="D119" s="3" t="s">
        <v>56</v>
      </c>
      <c r="E119" s="5">
        <v>0.58750000000000002</v>
      </c>
      <c r="F119" s="4">
        <v>12</v>
      </c>
      <c r="G119" s="5">
        <v>7.5124999499999987</v>
      </c>
      <c r="H119" s="5">
        <v>0.62604166249999993</v>
      </c>
      <c r="I119" s="5">
        <f t="shared" si="6"/>
        <v>7.5124999499999987</v>
      </c>
      <c r="J119">
        <f>(H119-GETPIVOTDATA("Sum of Total Costs",Analysis!$A$3,"Publisher Name",B119,"Match Type",C119)/GETPIVOTDATA("Sum of Clicks",Analysis!$A$3,"Publisher Name",B119,"Match Type",C119))^2</f>
        <v>0.31062137536028528</v>
      </c>
      <c r="K119">
        <f t="shared" si="7"/>
        <v>3.7274565043234231</v>
      </c>
      <c r="L119" s="4">
        <v>203</v>
      </c>
      <c r="M119" s="6">
        <v>5.9113300492610801</v>
      </c>
      <c r="N119" s="7">
        <v>1.8384236453202001</v>
      </c>
      <c r="O119" s="5">
        <v>0</v>
      </c>
      <c r="P119" s="5">
        <f t="shared" si="4"/>
        <v>0</v>
      </c>
      <c r="Q119" s="5">
        <f>(P119-GETPIVOTDATA("Sum of Revenue",Analysis!$A$3,"Publisher Name",B119,"Match Type",C119)/GETPIVOTDATA("Sum of Clicks",Analysis!$A$3,"Publisher Name",B119,"Match Type",C119))^2</f>
        <v>1.8695295502329623</v>
      </c>
      <c r="R119" s="5">
        <f t="shared" si="5"/>
        <v>22.434354602795548</v>
      </c>
      <c r="S119" s="5">
        <v>7.5124999499999987</v>
      </c>
      <c r="T119" s="5">
        <v>-7.5124999499999987</v>
      </c>
    </row>
    <row r="120" spans="1:20" x14ac:dyDescent="0.2">
      <c r="A120" s="3" t="s">
        <v>20</v>
      </c>
      <c r="B120" s="3" t="s">
        <v>21</v>
      </c>
      <c r="C120" s="4" t="s">
        <v>22</v>
      </c>
      <c r="D120" s="3" t="s">
        <v>27</v>
      </c>
      <c r="E120" s="5">
        <v>0.58750000000000002</v>
      </c>
      <c r="F120" s="4">
        <v>17</v>
      </c>
      <c r="G120" s="5">
        <v>11.14999995</v>
      </c>
      <c r="H120" s="5">
        <v>0.65588234999999995</v>
      </c>
      <c r="I120" s="5">
        <f t="shared" si="6"/>
        <v>11.14999995</v>
      </c>
      <c r="J120">
        <f>(H120-GETPIVOTDATA("Sum of Total Costs",Analysis!$A$3,"Publisher Name",B120,"Match Type",C120)/GETPIVOTDATA("Sum of Clicks",Analysis!$A$3,"Publisher Name",B120,"Match Type",C120))^2</f>
        <v>0.27824937248112258</v>
      </c>
      <c r="K120">
        <f t="shared" si="7"/>
        <v>4.7302393321790834</v>
      </c>
      <c r="L120" s="4">
        <v>289</v>
      </c>
      <c r="M120" s="6">
        <v>5.8823529411764701</v>
      </c>
      <c r="N120" s="7">
        <v>1.6065743944636699</v>
      </c>
      <c r="O120" s="5">
        <v>0</v>
      </c>
      <c r="P120" s="5">
        <f t="shared" si="4"/>
        <v>0</v>
      </c>
      <c r="Q120" s="5">
        <f>(P120-GETPIVOTDATA("Sum of Revenue",Analysis!$A$3,"Publisher Name",B120,"Match Type",C120)/GETPIVOTDATA("Sum of Clicks",Analysis!$A$3,"Publisher Name",B120,"Match Type",C120))^2</f>
        <v>1.8695295502329623</v>
      </c>
      <c r="R120" s="5">
        <f t="shared" si="5"/>
        <v>31.782002353960358</v>
      </c>
      <c r="S120" s="5">
        <v>11.14999995</v>
      </c>
      <c r="T120" s="5">
        <v>-11.14999995</v>
      </c>
    </row>
    <row r="121" spans="1:20" x14ac:dyDescent="0.2">
      <c r="A121" s="3" t="s">
        <v>20</v>
      </c>
      <c r="B121" s="3" t="s">
        <v>21</v>
      </c>
      <c r="C121" s="4" t="s">
        <v>22</v>
      </c>
      <c r="D121" s="3" t="s">
        <v>25</v>
      </c>
      <c r="E121" s="5">
        <v>0.58750000000000002</v>
      </c>
      <c r="F121" s="4">
        <v>59</v>
      </c>
      <c r="G121" s="5">
        <v>40.362499587500004</v>
      </c>
      <c r="H121" s="5">
        <v>0.68411016250000001</v>
      </c>
      <c r="I121" s="5">
        <f t="shared" si="6"/>
        <v>40.362499587500004</v>
      </c>
      <c r="J121">
        <f>(H121-GETPIVOTDATA("Sum of Total Costs",Analysis!$A$3,"Publisher Name",B121,"Match Type",C121)/GETPIVOTDATA("Sum of Clicks",Analysis!$A$3,"Publisher Name",B121,"Match Type",C121))^2</f>
        <v>0.2492662077272533</v>
      </c>
      <c r="K121">
        <f t="shared" si="7"/>
        <v>14.706706255907944</v>
      </c>
      <c r="L121" s="4">
        <v>2145</v>
      </c>
      <c r="M121" s="6">
        <v>2.7505827505827498</v>
      </c>
      <c r="N121" s="7">
        <v>1.4760839160839201</v>
      </c>
      <c r="O121" s="5">
        <v>0</v>
      </c>
      <c r="P121" s="5">
        <f t="shared" si="4"/>
        <v>0</v>
      </c>
      <c r="Q121" s="5">
        <f>(P121-GETPIVOTDATA("Sum of Revenue",Analysis!$A$3,"Publisher Name",B121,"Match Type",C121)/GETPIVOTDATA("Sum of Clicks",Analysis!$A$3,"Publisher Name",B121,"Match Type",C121))^2</f>
        <v>1.8695295502329623</v>
      </c>
      <c r="R121" s="5">
        <f t="shared" si="5"/>
        <v>110.30224346374477</v>
      </c>
      <c r="S121" s="5">
        <v>40.362499587500004</v>
      </c>
      <c r="T121" s="5">
        <v>-40.362499587500004</v>
      </c>
    </row>
    <row r="122" spans="1:20" x14ac:dyDescent="0.2">
      <c r="A122" s="3" t="s">
        <v>20</v>
      </c>
      <c r="B122" s="3" t="s">
        <v>21</v>
      </c>
      <c r="C122" s="4" t="s">
        <v>22</v>
      </c>
      <c r="D122" s="3" t="s">
        <v>44</v>
      </c>
      <c r="E122" s="5">
        <v>0.6</v>
      </c>
      <c r="F122" s="4">
        <v>1</v>
      </c>
      <c r="G122" s="5">
        <v>0.48749999999999999</v>
      </c>
      <c r="H122" s="5">
        <v>0.48749999999999999</v>
      </c>
      <c r="I122" s="5">
        <f t="shared" si="6"/>
        <v>0.48749999999999999</v>
      </c>
      <c r="J122">
        <f>(H122-GETPIVOTDATA("Sum of Total Costs",Analysis!$A$3,"Publisher Name",B122,"Match Type",C122)/GETPIVOTDATA("Sum of Clicks",Analysis!$A$3,"Publisher Name",B122,"Match Type",C122))^2</f>
        <v>0.48424317214833862</v>
      </c>
      <c r="K122">
        <f t="shared" si="7"/>
        <v>0.48424317214833862</v>
      </c>
      <c r="L122" s="4">
        <v>1168</v>
      </c>
      <c r="M122" s="6">
        <v>8.5616438356164407E-2</v>
      </c>
      <c r="N122" s="7">
        <v>1.9619006849315099</v>
      </c>
      <c r="O122" s="5">
        <v>0</v>
      </c>
      <c r="P122" s="5">
        <f t="shared" si="4"/>
        <v>0</v>
      </c>
      <c r="Q122" s="5">
        <f>(P122-GETPIVOTDATA("Sum of Revenue",Analysis!$A$3,"Publisher Name",B122,"Match Type",C122)/GETPIVOTDATA("Sum of Clicks",Analysis!$A$3,"Publisher Name",B122,"Match Type",C122))^2</f>
        <v>1.8695295502329623</v>
      </c>
      <c r="R122" s="5">
        <f t="shared" si="5"/>
        <v>1.8695295502329623</v>
      </c>
      <c r="S122" s="5">
        <v>0.48749999999999999</v>
      </c>
      <c r="T122" s="5">
        <v>-0.48749999999999999</v>
      </c>
    </row>
    <row r="123" spans="1:20" x14ac:dyDescent="0.2">
      <c r="A123" s="3" t="s">
        <v>20</v>
      </c>
      <c r="B123" s="3" t="s">
        <v>21</v>
      </c>
      <c r="C123" s="4" t="s">
        <v>22</v>
      </c>
      <c r="D123" s="3" t="s">
        <v>61</v>
      </c>
      <c r="E123" s="5">
        <v>0.6</v>
      </c>
      <c r="F123" s="4">
        <v>61</v>
      </c>
      <c r="G123" s="5">
        <v>38.8499994875</v>
      </c>
      <c r="H123" s="5">
        <v>0.63688523750000003</v>
      </c>
      <c r="I123" s="5">
        <f t="shared" si="6"/>
        <v>38.8499994875</v>
      </c>
      <c r="J123">
        <f>(H123-GETPIVOTDATA("Sum of Total Costs",Analysis!$A$3,"Publisher Name",B123,"Match Type",C123)/GETPIVOTDATA("Sum of Clicks",Analysis!$A$3,"Publisher Name",B123,"Match Type",C123))^2</f>
        <v>0.29865196876701766</v>
      </c>
      <c r="K123">
        <f t="shared" si="7"/>
        <v>18.217770094788076</v>
      </c>
      <c r="L123" s="4">
        <v>14541</v>
      </c>
      <c r="M123" s="6">
        <v>0.41950347293858703</v>
      </c>
      <c r="N123" s="7">
        <v>1.92732274258992</v>
      </c>
      <c r="O123" s="5">
        <v>0</v>
      </c>
      <c r="P123" s="5">
        <f t="shared" si="4"/>
        <v>0</v>
      </c>
      <c r="Q123" s="5">
        <f>(P123-GETPIVOTDATA("Sum of Revenue",Analysis!$A$3,"Publisher Name",B123,"Match Type",C123)/GETPIVOTDATA("Sum of Clicks",Analysis!$A$3,"Publisher Name",B123,"Match Type",C123))^2</f>
        <v>1.8695295502329623</v>
      </c>
      <c r="R123" s="5">
        <f t="shared" si="5"/>
        <v>114.0413025642107</v>
      </c>
      <c r="S123" s="5">
        <v>38.8499994875</v>
      </c>
      <c r="T123" s="5">
        <v>-38.8499994875</v>
      </c>
    </row>
    <row r="124" spans="1:20" x14ac:dyDescent="0.2">
      <c r="A124" s="3" t="s">
        <v>20</v>
      </c>
      <c r="B124" s="3" t="s">
        <v>21</v>
      </c>
      <c r="C124" s="4" t="s">
        <v>22</v>
      </c>
      <c r="D124" s="3" t="s">
        <v>36</v>
      </c>
      <c r="E124" s="5">
        <v>0.61250000000000004</v>
      </c>
      <c r="F124" s="4">
        <v>3</v>
      </c>
      <c r="G124" s="5">
        <v>0.6</v>
      </c>
      <c r="H124" s="5">
        <v>0.2</v>
      </c>
      <c r="I124" s="5">
        <f t="shared" si="6"/>
        <v>0.60000000000000009</v>
      </c>
      <c r="J124">
        <f>(H124-GETPIVOTDATA("Sum of Total Costs",Analysis!$A$3,"Publisher Name",B124,"Match Type",C124)/GETPIVOTDATA("Sum of Clicks",Analysis!$A$3,"Publisher Name",B124,"Match Type",C124))^2</f>
        <v>0.96702802496441398</v>
      </c>
      <c r="K124">
        <f t="shared" si="7"/>
        <v>2.9010840748932418</v>
      </c>
      <c r="L124" s="4">
        <v>520</v>
      </c>
      <c r="M124" s="6">
        <v>0.57692307692307698</v>
      </c>
      <c r="N124" s="7">
        <v>1.9</v>
      </c>
      <c r="O124" s="5">
        <v>0</v>
      </c>
      <c r="P124" s="5">
        <f t="shared" si="4"/>
        <v>0</v>
      </c>
      <c r="Q124" s="5">
        <f>(P124-GETPIVOTDATA("Sum of Revenue",Analysis!$A$3,"Publisher Name",B124,"Match Type",C124)/GETPIVOTDATA("Sum of Clicks",Analysis!$A$3,"Publisher Name",B124,"Match Type",C124))^2</f>
        <v>1.8695295502329623</v>
      </c>
      <c r="R124" s="5">
        <f t="shared" si="5"/>
        <v>5.6085886506988869</v>
      </c>
      <c r="S124" s="5">
        <v>0.6</v>
      </c>
      <c r="T124" s="5">
        <v>-0.6</v>
      </c>
    </row>
    <row r="125" spans="1:20" x14ac:dyDescent="0.2">
      <c r="A125" s="3" t="s">
        <v>20</v>
      </c>
      <c r="B125" s="3" t="s">
        <v>21</v>
      </c>
      <c r="C125" s="4" t="s">
        <v>22</v>
      </c>
      <c r="D125" s="3" t="s">
        <v>34</v>
      </c>
      <c r="E125" s="5">
        <v>0.61250000000000004</v>
      </c>
      <c r="F125" s="4">
        <v>1</v>
      </c>
      <c r="G125" s="5">
        <v>0.625</v>
      </c>
      <c r="H125" s="5">
        <v>0.625</v>
      </c>
      <c r="I125" s="5">
        <f t="shared" si="6"/>
        <v>0.625</v>
      </c>
      <c r="J125">
        <f>(H125-GETPIVOTDATA("Sum of Total Costs",Analysis!$A$3,"Publisher Name",B125,"Match Type",C125)/GETPIVOTDATA("Sum of Clicks",Analysis!$A$3,"Publisher Name",B125,"Match Type",C125))^2</f>
        <v>0.31178356862760703</v>
      </c>
      <c r="K125">
        <f t="shared" si="7"/>
        <v>0.31178356862760703</v>
      </c>
      <c r="L125" s="4">
        <v>45</v>
      </c>
      <c r="M125" s="6">
        <v>2.2222222222222201</v>
      </c>
      <c r="N125" s="7">
        <v>1.68888888888889</v>
      </c>
      <c r="O125" s="5">
        <v>0</v>
      </c>
      <c r="P125" s="5">
        <f t="shared" si="4"/>
        <v>0</v>
      </c>
      <c r="Q125" s="5">
        <f>(P125-GETPIVOTDATA("Sum of Revenue",Analysis!$A$3,"Publisher Name",B125,"Match Type",C125)/GETPIVOTDATA("Sum of Clicks",Analysis!$A$3,"Publisher Name",B125,"Match Type",C125))^2</f>
        <v>1.8695295502329623</v>
      </c>
      <c r="R125" s="5">
        <f t="shared" si="5"/>
        <v>1.8695295502329623</v>
      </c>
      <c r="S125" s="5">
        <v>0.625</v>
      </c>
      <c r="T125" s="5">
        <v>-0.625</v>
      </c>
    </row>
    <row r="126" spans="1:20" x14ac:dyDescent="0.2">
      <c r="A126" s="3" t="s">
        <v>20</v>
      </c>
      <c r="B126" s="3" t="s">
        <v>21</v>
      </c>
      <c r="C126" s="4" t="s">
        <v>22</v>
      </c>
      <c r="D126" s="3" t="s">
        <v>43</v>
      </c>
      <c r="E126" s="5">
        <v>0.61250000000000004</v>
      </c>
      <c r="F126" s="4">
        <v>3</v>
      </c>
      <c r="G126" s="5">
        <v>2.0374999874999995</v>
      </c>
      <c r="H126" s="5">
        <v>0.67916666249999991</v>
      </c>
      <c r="I126" s="5">
        <f t="shared" si="6"/>
        <v>2.0374999874999995</v>
      </c>
      <c r="J126">
        <f>(H126-GETPIVOTDATA("Sum of Total Costs",Analysis!$A$3,"Publisher Name",B126,"Match Type",C126)/GETPIVOTDATA("Sum of Clicks",Analysis!$A$3,"Publisher Name",B126,"Match Type",C126))^2</f>
        <v>0.25422688558380946</v>
      </c>
      <c r="K126">
        <f t="shared" si="7"/>
        <v>0.76268065675142838</v>
      </c>
      <c r="L126" s="4">
        <v>1091</v>
      </c>
      <c r="M126" s="6">
        <v>0.27497708524289599</v>
      </c>
      <c r="N126" s="7">
        <v>1.43693858845096</v>
      </c>
      <c r="O126" s="5">
        <v>0</v>
      </c>
      <c r="P126" s="5">
        <f t="shared" si="4"/>
        <v>0</v>
      </c>
      <c r="Q126" s="5">
        <f>(P126-GETPIVOTDATA("Sum of Revenue",Analysis!$A$3,"Publisher Name",B126,"Match Type",C126)/GETPIVOTDATA("Sum of Clicks",Analysis!$A$3,"Publisher Name",B126,"Match Type",C126))^2</f>
        <v>1.8695295502329623</v>
      </c>
      <c r="R126" s="5">
        <f t="shared" si="5"/>
        <v>5.6085886506988869</v>
      </c>
      <c r="S126" s="5">
        <v>2.0374999874999995</v>
      </c>
      <c r="T126" s="5">
        <v>-2.0374999874999995</v>
      </c>
    </row>
    <row r="127" spans="1:20" x14ac:dyDescent="0.2">
      <c r="A127" s="3" t="s">
        <v>20</v>
      </c>
      <c r="B127" s="3" t="s">
        <v>21</v>
      </c>
      <c r="C127" s="4" t="s">
        <v>22</v>
      </c>
      <c r="D127" s="3" t="s">
        <v>44</v>
      </c>
      <c r="E127" s="5">
        <v>0.61250000000000004</v>
      </c>
      <c r="F127" s="4">
        <v>3</v>
      </c>
      <c r="G127" s="5">
        <v>4.6374999749999999</v>
      </c>
      <c r="H127" s="5">
        <v>1.545833325</v>
      </c>
      <c r="I127" s="5">
        <f t="shared" si="6"/>
        <v>4.6374999749999999</v>
      </c>
      <c r="J127">
        <f>(H127-GETPIVOTDATA("Sum of Total Costs",Analysis!$A$3,"Publisher Name",B127,"Match Type",C127)/GETPIVOTDATA("Sum of Clicks",Analysis!$A$3,"Publisher Name",B127,"Match Type",C127))^2</f>
        <v>0.13137543496801174</v>
      </c>
      <c r="K127">
        <f t="shared" si="7"/>
        <v>0.39412630490403522</v>
      </c>
      <c r="L127" s="4">
        <v>74</v>
      </c>
      <c r="M127" s="6">
        <v>4.0540540540540499</v>
      </c>
      <c r="N127" s="7">
        <v>2.6743243243243202</v>
      </c>
      <c r="O127" s="5">
        <v>0</v>
      </c>
      <c r="P127" s="5">
        <f t="shared" si="4"/>
        <v>0</v>
      </c>
      <c r="Q127" s="5">
        <f>(P127-GETPIVOTDATA("Sum of Revenue",Analysis!$A$3,"Publisher Name",B127,"Match Type",C127)/GETPIVOTDATA("Sum of Clicks",Analysis!$A$3,"Publisher Name",B127,"Match Type",C127))^2</f>
        <v>1.8695295502329623</v>
      </c>
      <c r="R127" s="5">
        <f t="shared" si="5"/>
        <v>5.6085886506988869</v>
      </c>
      <c r="S127" s="5">
        <v>4.6374999749999999</v>
      </c>
      <c r="T127" s="5">
        <v>-4.6374999749999999</v>
      </c>
    </row>
    <row r="128" spans="1:20" x14ac:dyDescent="0.2">
      <c r="A128" s="3" t="s">
        <v>20</v>
      </c>
      <c r="B128" s="3" t="s">
        <v>21</v>
      </c>
      <c r="C128" s="4" t="s">
        <v>22</v>
      </c>
      <c r="D128" s="3" t="s">
        <v>54</v>
      </c>
      <c r="E128" s="5">
        <v>0.61250000000000004</v>
      </c>
      <c r="F128" s="4">
        <v>8</v>
      </c>
      <c r="G128" s="5">
        <v>5.5625</v>
      </c>
      <c r="H128" s="5">
        <v>0.6953125</v>
      </c>
      <c r="I128" s="5">
        <f t="shared" si="6"/>
        <v>5.5625</v>
      </c>
      <c r="J128">
        <f>(H128-GETPIVOTDATA("Sum of Total Costs",Analysis!$A$3,"Publisher Name",B128,"Match Type",C128)/GETPIVOTDATA("Sum of Clicks",Analysis!$A$3,"Publisher Name",B128,"Match Type",C128))^2</f>
        <v>0.23820581505166474</v>
      </c>
      <c r="K128">
        <f t="shared" si="7"/>
        <v>1.9056465204133179</v>
      </c>
      <c r="L128" s="4">
        <v>2283</v>
      </c>
      <c r="M128" s="6">
        <v>0.35041611914148096</v>
      </c>
      <c r="N128" s="7">
        <v>4.2980727113447204</v>
      </c>
      <c r="O128" s="5">
        <v>0</v>
      </c>
      <c r="P128" s="5">
        <f t="shared" si="4"/>
        <v>0</v>
      </c>
      <c r="Q128" s="5">
        <f>(P128-GETPIVOTDATA("Sum of Revenue",Analysis!$A$3,"Publisher Name",B128,"Match Type",C128)/GETPIVOTDATA("Sum of Clicks",Analysis!$A$3,"Publisher Name",B128,"Match Type",C128))^2</f>
        <v>1.8695295502329623</v>
      </c>
      <c r="R128" s="5">
        <f t="shared" si="5"/>
        <v>14.956236401863698</v>
      </c>
      <c r="S128" s="5">
        <v>5.5625</v>
      </c>
      <c r="T128" s="5">
        <v>-5.5625</v>
      </c>
    </row>
    <row r="129" spans="1:20" x14ac:dyDescent="0.2">
      <c r="A129" s="3" t="s">
        <v>20</v>
      </c>
      <c r="B129" s="3" t="s">
        <v>21</v>
      </c>
      <c r="C129" s="4" t="s">
        <v>22</v>
      </c>
      <c r="D129" s="3" t="s">
        <v>43</v>
      </c>
      <c r="E129" s="5">
        <v>0.625</v>
      </c>
      <c r="F129" s="4">
        <v>1</v>
      </c>
      <c r="G129" s="5">
        <v>0.625</v>
      </c>
      <c r="H129" s="5">
        <v>0.625</v>
      </c>
      <c r="I129" s="5">
        <f t="shared" si="6"/>
        <v>0.625</v>
      </c>
      <c r="J129">
        <f>(H129-GETPIVOTDATA("Sum of Total Costs",Analysis!$A$3,"Publisher Name",B129,"Match Type",C129)/GETPIVOTDATA("Sum of Clicks",Analysis!$A$3,"Publisher Name",B129,"Match Type",C129))^2</f>
        <v>0.31178356862760703</v>
      </c>
      <c r="K129">
        <f t="shared" si="7"/>
        <v>0.31178356862760703</v>
      </c>
      <c r="L129" s="4">
        <v>33</v>
      </c>
      <c r="M129" s="6">
        <v>3.0303030303030298</v>
      </c>
      <c r="N129" s="7">
        <v>1.4545454545454499</v>
      </c>
      <c r="O129" s="5">
        <v>0</v>
      </c>
      <c r="P129" s="5">
        <f t="shared" si="4"/>
        <v>0</v>
      </c>
      <c r="Q129" s="5">
        <f>(P129-GETPIVOTDATA("Sum of Revenue",Analysis!$A$3,"Publisher Name",B129,"Match Type",C129)/GETPIVOTDATA("Sum of Clicks",Analysis!$A$3,"Publisher Name",B129,"Match Type",C129))^2</f>
        <v>1.8695295502329623</v>
      </c>
      <c r="R129" s="5">
        <f t="shared" si="5"/>
        <v>1.8695295502329623</v>
      </c>
      <c r="S129" s="5">
        <v>0.625</v>
      </c>
      <c r="T129" s="5">
        <v>-0.625</v>
      </c>
    </row>
    <row r="130" spans="1:20" x14ac:dyDescent="0.2">
      <c r="A130" s="3" t="s">
        <v>20</v>
      </c>
      <c r="B130" s="3" t="s">
        <v>21</v>
      </c>
      <c r="C130" s="4" t="s">
        <v>22</v>
      </c>
      <c r="D130" s="3" t="s">
        <v>54</v>
      </c>
      <c r="E130" s="5">
        <v>0.625</v>
      </c>
      <c r="F130" s="4">
        <v>5</v>
      </c>
      <c r="G130" s="5">
        <v>4.3250000000000002</v>
      </c>
      <c r="H130" s="5">
        <v>0.86499999999999999</v>
      </c>
      <c r="I130" s="5">
        <f t="shared" si="6"/>
        <v>4.3250000000000002</v>
      </c>
      <c r="J130">
        <f>(H130-GETPIVOTDATA("Sum of Total Costs",Analysis!$A$3,"Publisher Name",B130,"Match Type",C130)/GETPIVOTDATA("Sum of Clicks",Analysis!$A$3,"Publisher Name",B130,"Match Type",C130))^2</f>
        <v>0.10136316975505731</v>
      </c>
      <c r="K130">
        <f t="shared" si="7"/>
        <v>0.50681584877528651</v>
      </c>
      <c r="L130" s="4">
        <v>17418</v>
      </c>
      <c r="M130" s="6">
        <v>2.8705936387645001E-2</v>
      </c>
      <c r="N130" s="7">
        <v>1.2004478126076501</v>
      </c>
      <c r="O130" s="5">
        <v>0</v>
      </c>
      <c r="P130" s="5">
        <f t="shared" ref="P130:P193" si="8">O130/F130</f>
        <v>0</v>
      </c>
      <c r="Q130" s="5">
        <f>(P130-GETPIVOTDATA("Sum of Revenue",Analysis!$A$3,"Publisher Name",B130,"Match Type",C130)/GETPIVOTDATA("Sum of Clicks",Analysis!$A$3,"Publisher Name",B130,"Match Type",C130))^2</f>
        <v>1.8695295502329623</v>
      </c>
      <c r="R130" s="5">
        <f t="shared" ref="R130:R193" si="9">Q130*F130</f>
        <v>9.3476477511648106</v>
      </c>
      <c r="S130" s="5">
        <v>4.3250000000000002</v>
      </c>
      <c r="T130" s="5">
        <v>-4.3250000000000002</v>
      </c>
    </row>
    <row r="131" spans="1:20" x14ac:dyDescent="0.2">
      <c r="A131" s="3" t="s">
        <v>20</v>
      </c>
      <c r="B131" s="3" t="s">
        <v>21</v>
      </c>
      <c r="C131" s="4" t="s">
        <v>22</v>
      </c>
      <c r="D131" s="3" t="s">
        <v>35</v>
      </c>
      <c r="E131" s="5">
        <v>0.625</v>
      </c>
      <c r="F131" s="4">
        <v>16</v>
      </c>
      <c r="G131" s="5">
        <v>4.3499999999999996</v>
      </c>
      <c r="H131" s="5">
        <v>0.27187499999999998</v>
      </c>
      <c r="I131" s="5">
        <f t="shared" ref="I131:I194" si="10">F131*H131</f>
        <v>4.3499999999999996</v>
      </c>
      <c r="J131">
        <f>(H131-GETPIVOTDATA("Sum of Total Costs",Analysis!$A$3,"Publisher Name",B131,"Match Type",C131)/GETPIVOTDATA("Sum of Clicks",Analysis!$A$3,"Publisher Name",B131,"Match Type",C131))^2</f>
        <v>0.83083376488539507</v>
      </c>
      <c r="K131">
        <f t="shared" ref="K131:K194" si="11">J131*F131</f>
        <v>13.293340238166321</v>
      </c>
      <c r="L131" s="4">
        <v>3881</v>
      </c>
      <c r="M131" s="6">
        <v>0.41226488018551904</v>
      </c>
      <c r="N131" s="7">
        <v>1.1247874259211501</v>
      </c>
      <c r="O131" s="5">
        <v>0</v>
      </c>
      <c r="P131" s="5">
        <f t="shared" si="8"/>
        <v>0</v>
      </c>
      <c r="Q131" s="5">
        <f>(P131-GETPIVOTDATA("Sum of Revenue",Analysis!$A$3,"Publisher Name",B131,"Match Type",C131)/GETPIVOTDATA("Sum of Clicks",Analysis!$A$3,"Publisher Name",B131,"Match Type",C131))^2</f>
        <v>1.8695295502329623</v>
      </c>
      <c r="R131" s="5">
        <f t="shared" si="9"/>
        <v>29.912472803727397</v>
      </c>
      <c r="S131" s="5">
        <v>4.3499999999999996</v>
      </c>
      <c r="T131" s="5">
        <v>-4.3499999999999996</v>
      </c>
    </row>
    <row r="132" spans="1:20" x14ac:dyDescent="0.2">
      <c r="A132" s="3" t="s">
        <v>20</v>
      </c>
      <c r="B132" s="3" t="s">
        <v>21</v>
      </c>
      <c r="C132" s="4" t="s">
        <v>22</v>
      </c>
      <c r="D132" s="3" t="s">
        <v>43</v>
      </c>
      <c r="E132" s="5">
        <v>0.625</v>
      </c>
      <c r="F132" s="4">
        <v>5</v>
      </c>
      <c r="G132" s="5">
        <v>5.6749999999999998</v>
      </c>
      <c r="H132" s="5">
        <v>1.135</v>
      </c>
      <c r="I132" s="5">
        <f t="shared" si="10"/>
        <v>5.6749999999999998</v>
      </c>
      <c r="J132">
        <f>(H132-GETPIVOTDATA("Sum of Total Costs",Analysis!$A$3,"Publisher Name",B132,"Match Type",C132)/GETPIVOTDATA("Sum of Clicks",Analysis!$A$3,"Publisher Name",B132,"Match Type",C132))^2</f>
        <v>2.3402210234388415E-3</v>
      </c>
      <c r="K132">
        <f t="shared" si="11"/>
        <v>1.1701105117194207E-2</v>
      </c>
      <c r="L132" s="4">
        <v>93</v>
      </c>
      <c r="M132" s="6">
        <v>5.3763440860215104</v>
      </c>
      <c r="N132" s="7">
        <v>1.50430107526882</v>
      </c>
      <c r="O132" s="5">
        <v>0</v>
      </c>
      <c r="P132" s="5">
        <f t="shared" si="8"/>
        <v>0</v>
      </c>
      <c r="Q132" s="5">
        <f>(P132-GETPIVOTDATA("Sum of Revenue",Analysis!$A$3,"Publisher Name",B132,"Match Type",C132)/GETPIVOTDATA("Sum of Clicks",Analysis!$A$3,"Publisher Name",B132,"Match Type",C132))^2</f>
        <v>1.8695295502329623</v>
      </c>
      <c r="R132" s="5">
        <f t="shared" si="9"/>
        <v>9.3476477511648106</v>
      </c>
      <c r="S132" s="5">
        <v>5.6749999999999998</v>
      </c>
      <c r="T132" s="5">
        <v>-5.6749999999999998</v>
      </c>
    </row>
    <row r="133" spans="1:20" x14ac:dyDescent="0.2">
      <c r="A133" s="3" t="s">
        <v>20</v>
      </c>
      <c r="B133" s="3" t="s">
        <v>21</v>
      </c>
      <c r="C133" s="4" t="s">
        <v>22</v>
      </c>
      <c r="D133" s="3" t="s">
        <v>54</v>
      </c>
      <c r="E133" s="5">
        <v>0.625</v>
      </c>
      <c r="F133" s="4">
        <v>19</v>
      </c>
      <c r="G133" s="5">
        <v>7.4499999875</v>
      </c>
      <c r="H133" s="5">
        <v>0.3921052625</v>
      </c>
      <c r="I133" s="5">
        <f t="shared" si="10"/>
        <v>7.4499999875</v>
      </c>
      <c r="J133">
        <f>(H133-GETPIVOTDATA("Sum of Total Costs",Analysis!$A$3,"Publisher Name",B133,"Match Type",C133)/GETPIVOTDATA("Sum of Clicks",Analysis!$A$3,"Publisher Name",B133,"Match Type",C133))^2</f>
        <v>0.62610911254974999</v>
      </c>
      <c r="K133">
        <f t="shared" si="11"/>
        <v>11.896073138445249</v>
      </c>
      <c r="L133" s="4">
        <v>17220</v>
      </c>
      <c r="M133" s="6">
        <v>0.110336817653891</v>
      </c>
      <c r="N133" s="7">
        <v>1.4481765389082499</v>
      </c>
      <c r="O133" s="5">
        <v>0</v>
      </c>
      <c r="P133" s="5">
        <f t="shared" si="8"/>
        <v>0</v>
      </c>
      <c r="Q133" s="5">
        <f>(P133-GETPIVOTDATA("Sum of Revenue",Analysis!$A$3,"Publisher Name",B133,"Match Type",C133)/GETPIVOTDATA("Sum of Clicks",Analysis!$A$3,"Publisher Name",B133,"Match Type",C133))^2</f>
        <v>1.8695295502329623</v>
      </c>
      <c r="R133" s="5">
        <f t="shared" si="9"/>
        <v>35.521061454426281</v>
      </c>
      <c r="S133" s="5">
        <v>7.4499999875</v>
      </c>
      <c r="T133" s="5">
        <v>-7.4499999875</v>
      </c>
    </row>
    <row r="134" spans="1:20" x14ac:dyDescent="0.2">
      <c r="A134" s="3" t="s">
        <v>20</v>
      </c>
      <c r="B134" s="3" t="s">
        <v>21</v>
      </c>
      <c r="C134" s="4" t="s">
        <v>22</v>
      </c>
      <c r="D134" s="3" t="s">
        <v>29</v>
      </c>
      <c r="E134" s="5">
        <v>0.625</v>
      </c>
      <c r="F134" s="4">
        <v>83</v>
      </c>
      <c r="G134" s="5">
        <v>115.04999972500001</v>
      </c>
      <c r="H134" s="5">
        <v>1.3861445750000001</v>
      </c>
      <c r="I134" s="5">
        <f t="shared" si="10"/>
        <v>115.04999972500001</v>
      </c>
      <c r="J134">
        <f>(H134-GETPIVOTDATA("Sum of Total Costs",Analysis!$A$3,"Publisher Name",B134,"Match Type",C134)/GETPIVOTDATA("Sum of Clicks",Analysis!$A$3,"Publisher Name",B134,"Match Type",C134))^2</f>
        <v>4.1115163549632072E-2</v>
      </c>
      <c r="K134">
        <f t="shared" si="11"/>
        <v>3.412558574619462</v>
      </c>
      <c r="L134" s="4">
        <v>2594</v>
      </c>
      <c r="M134" s="6">
        <v>3.1996915959907501</v>
      </c>
      <c r="N134" s="7">
        <v>1.4896684656900501</v>
      </c>
      <c r="O134" s="5">
        <v>0</v>
      </c>
      <c r="P134" s="5">
        <f t="shared" si="8"/>
        <v>0</v>
      </c>
      <c r="Q134" s="5">
        <f>(P134-GETPIVOTDATA("Sum of Revenue",Analysis!$A$3,"Publisher Name",B134,"Match Type",C134)/GETPIVOTDATA("Sum of Clicks",Analysis!$A$3,"Publisher Name",B134,"Match Type",C134))^2</f>
        <v>1.8695295502329623</v>
      </c>
      <c r="R134" s="5">
        <f t="shared" si="9"/>
        <v>155.17095266933586</v>
      </c>
      <c r="S134" s="5">
        <v>115.04999972500001</v>
      </c>
      <c r="T134" s="5">
        <v>-115.04999972500001</v>
      </c>
    </row>
    <row r="135" spans="1:20" x14ac:dyDescent="0.2">
      <c r="A135" s="3" t="s">
        <v>20</v>
      </c>
      <c r="B135" s="3" t="s">
        <v>21</v>
      </c>
      <c r="C135" s="4" t="s">
        <v>22</v>
      </c>
      <c r="D135" s="3" t="s">
        <v>56</v>
      </c>
      <c r="E135" s="5">
        <v>0.63749999999999996</v>
      </c>
      <c r="F135" s="4">
        <v>11</v>
      </c>
      <c r="G135" s="5">
        <v>6.4374998875000005</v>
      </c>
      <c r="H135" s="5">
        <v>0.58522726250000001</v>
      </c>
      <c r="I135" s="5">
        <f t="shared" si="10"/>
        <v>6.4374998875000005</v>
      </c>
      <c r="J135">
        <f>(H135-GETPIVOTDATA("Sum of Total Costs",Analysis!$A$3,"Publisher Name",B135,"Match Type",C135)/GETPIVOTDATA("Sum of Clicks",Analysis!$A$3,"Publisher Name",B135,"Match Type",C135))^2</f>
        <v>0.357781709980031</v>
      </c>
      <c r="K135">
        <f t="shared" si="11"/>
        <v>3.9355988097803412</v>
      </c>
      <c r="L135" s="4">
        <v>169</v>
      </c>
      <c r="M135" s="6">
        <v>6.5088757396449699</v>
      </c>
      <c r="N135" s="7">
        <v>2.0822485207100598</v>
      </c>
      <c r="O135" s="5">
        <v>0</v>
      </c>
      <c r="P135" s="5">
        <f t="shared" si="8"/>
        <v>0</v>
      </c>
      <c r="Q135" s="5">
        <f>(P135-GETPIVOTDATA("Sum of Revenue",Analysis!$A$3,"Publisher Name",B135,"Match Type",C135)/GETPIVOTDATA("Sum of Clicks",Analysis!$A$3,"Publisher Name",B135,"Match Type",C135))^2</f>
        <v>1.8695295502329623</v>
      </c>
      <c r="R135" s="5">
        <f t="shared" si="9"/>
        <v>20.564825052562586</v>
      </c>
      <c r="S135" s="5">
        <v>6.4374998875000005</v>
      </c>
      <c r="T135" s="5">
        <v>-6.4374998875000005</v>
      </c>
    </row>
    <row r="136" spans="1:20" x14ac:dyDescent="0.2">
      <c r="A136" s="3" t="s">
        <v>20</v>
      </c>
      <c r="B136" s="3" t="s">
        <v>21</v>
      </c>
      <c r="C136" s="4" t="s">
        <v>22</v>
      </c>
      <c r="D136" s="3" t="s">
        <v>56</v>
      </c>
      <c r="E136" s="5">
        <v>0.63749999999999996</v>
      </c>
      <c r="F136" s="4">
        <v>7</v>
      </c>
      <c r="G136" s="5">
        <v>6.65</v>
      </c>
      <c r="H136" s="5">
        <v>0.95</v>
      </c>
      <c r="I136" s="5">
        <f t="shared" si="10"/>
        <v>6.6499999999999995</v>
      </c>
      <c r="J136">
        <f>(H136-GETPIVOTDATA("Sum of Total Costs",Analysis!$A$3,"Publisher Name",B136,"Match Type",C136)/GETPIVOTDATA("Sum of Clicks",Analysis!$A$3,"Publisher Name",B136,"Match Type",C136))^2</f>
        <v>5.4464278487695958E-2</v>
      </c>
      <c r="K136">
        <f t="shared" si="11"/>
        <v>0.38124994941387169</v>
      </c>
      <c r="L136" s="4">
        <v>186</v>
      </c>
      <c r="M136" s="6">
        <v>3.76344086021505</v>
      </c>
      <c r="N136" s="7">
        <v>2.6376344086021501</v>
      </c>
      <c r="O136" s="5">
        <v>0</v>
      </c>
      <c r="P136" s="5">
        <f t="shared" si="8"/>
        <v>0</v>
      </c>
      <c r="Q136" s="5">
        <f>(P136-GETPIVOTDATA("Sum of Revenue",Analysis!$A$3,"Publisher Name",B136,"Match Type",C136)/GETPIVOTDATA("Sum of Clicks",Analysis!$A$3,"Publisher Name",B136,"Match Type",C136))^2</f>
        <v>1.8695295502329623</v>
      </c>
      <c r="R136" s="5">
        <f t="shared" si="9"/>
        <v>13.086706851630737</v>
      </c>
      <c r="S136" s="5">
        <v>6.65</v>
      </c>
      <c r="T136" s="5">
        <v>-6.65</v>
      </c>
    </row>
    <row r="137" spans="1:20" x14ac:dyDescent="0.2">
      <c r="A137" s="3" t="s">
        <v>20</v>
      </c>
      <c r="B137" s="3" t="s">
        <v>21</v>
      </c>
      <c r="C137" s="4" t="s">
        <v>22</v>
      </c>
      <c r="D137" s="3" t="s">
        <v>61</v>
      </c>
      <c r="E137" s="5">
        <v>0.63749999999999996</v>
      </c>
      <c r="F137" s="4">
        <v>4</v>
      </c>
      <c r="G137" s="5">
        <v>7.625</v>
      </c>
      <c r="H137" s="5">
        <v>1.90625</v>
      </c>
      <c r="I137" s="5">
        <f t="shared" si="10"/>
        <v>7.625</v>
      </c>
      <c r="J137">
        <f>(H137-GETPIVOTDATA("Sum of Total Costs",Analysis!$A$3,"Publisher Name",B137,"Match Type",C137)/GETPIVOTDATA("Sum of Clicks",Analysis!$A$3,"Publisher Name",B137,"Match Type",C137))^2</f>
        <v>0.52254706422988051</v>
      </c>
      <c r="K137">
        <f t="shared" si="11"/>
        <v>2.090188256919522</v>
      </c>
      <c r="L137" s="4">
        <v>104</v>
      </c>
      <c r="M137" s="6">
        <v>3.8461538461538498</v>
      </c>
      <c r="N137" s="7">
        <v>2.25</v>
      </c>
      <c r="O137" s="5">
        <v>0</v>
      </c>
      <c r="P137" s="5">
        <f t="shared" si="8"/>
        <v>0</v>
      </c>
      <c r="Q137" s="5">
        <f>(P137-GETPIVOTDATA("Sum of Revenue",Analysis!$A$3,"Publisher Name",B137,"Match Type",C137)/GETPIVOTDATA("Sum of Clicks",Analysis!$A$3,"Publisher Name",B137,"Match Type",C137))^2</f>
        <v>1.8695295502329623</v>
      </c>
      <c r="R137" s="5">
        <f t="shared" si="9"/>
        <v>7.4781182009318492</v>
      </c>
      <c r="S137" s="5">
        <v>7.625</v>
      </c>
      <c r="T137" s="5">
        <v>-7.625</v>
      </c>
    </row>
    <row r="138" spans="1:20" x14ac:dyDescent="0.2">
      <c r="A138" s="3" t="s">
        <v>20</v>
      </c>
      <c r="B138" s="3" t="s">
        <v>21</v>
      </c>
      <c r="C138" s="4" t="s">
        <v>22</v>
      </c>
      <c r="D138" s="3" t="s">
        <v>24</v>
      </c>
      <c r="E138" s="5">
        <v>0.63749999999999996</v>
      </c>
      <c r="F138" s="4">
        <v>14</v>
      </c>
      <c r="G138" s="5">
        <v>8.5749999999999993</v>
      </c>
      <c r="H138" s="5">
        <v>0.61250000000000004</v>
      </c>
      <c r="I138" s="5">
        <f t="shared" si="10"/>
        <v>8.5750000000000011</v>
      </c>
      <c r="J138">
        <f>(H138-GETPIVOTDATA("Sum of Total Costs",Analysis!$A$3,"Publisher Name",B138,"Match Type",C138)/GETPIVOTDATA("Sum of Clicks",Analysis!$A$3,"Publisher Name",B138,"Match Type",C138))^2</f>
        <v>0.32589921440221897</v>
      </c>
      <c r="K138">
        <f t="shared" si="11"/>
        <v>4.562589001631066</v>
      </c>
      <c r="L138" s="4">
        <v>484</v>
      </c>
      <c r="M138" s="6">
        <v>2.8925619834710701</v>
      </c>
      <c r="N138" s="7">
        <v>2.3931818181818199</v>
      </c>
      <c r="O138" s="5">
        <v>0</v>
      </c>
      <c r="P138" s="5">
        <f t="shared" si="8"/>
        <v>0</v>
      </c>
      <c r="Q138" s="5">
        <f>(P138-GETPIVOTDATA("Sum of Revenue",Analysis!$A$3,"Publisher Name",B138,"Match Type",C138)/GETPIVOTDATA("Sum of Clicks",Analysis!$A$3,"Publisher Name",B138,"Match Type",C138))^2</f>
        <v>1.8695295502329623</v>
      </c>
      <c r="R138" s="5">
        <f t="shared" si="9"/>
        <v>26.173413703261474</v>
      </c>
      <c r="S138" s="5">
        <v>8.5749999999999993</v>
      </c>
      <c r="T138" s="5">
        <v>-8.5749999999999993</v>
      </c>
    </row>
    <row r="139" spans="1:20" x14ac:dyDescent="0.2">
      <c r="A139" s="3" t="s">
        <v>20</v>
      </c>
      <c r="B139" s="3" t="s">
        <v>21</v>
      </c>
      <c r="C139" s="4" t="s">
        <v>22</v>
      </c>
      <c r="D139" s="3" t="s">
        <v>28</v>
      </c>
      <c r="E139" s="5">
        <v>0.63749999999999996</v>
      </c>
      <c r="F139" s="4">
        <v>24</v>
      </c>
      <c r="G139" s="5">
        <v>13.612500000000001</v>
      </c>
      <c r="H139" s="5">
        <v>0.56718749999999996</v>
      </c>
      <c r="I139" s="5">
        <f t="shared" si="10"/>
        <v>13.612499999999999</v>
      </c>
      <c r="J139">
        <f>(H139-GETPIVOTDATA("Sum of Total Costs",Analysis!$A$3,"Publisher Name",B139,"Match Type",C139)/GETPIVOTDATA("Sum of Clicks",Analysis!$A$3,"Publisher Name",B139,"Match Type",C139))^2</f>
        <v>0.37968805924143745</v>
      </c>
      <c r="K139">
        <f t="shared" si="11"/>
        <v>9.1125134217944996</v>
      </c>
      <c r="L139" s="4">
        <v>247</v>
      </c>
      <c r="M139" s="6">
        <v>9.7165991902834001</v>
      </c>
      <c r="N139" s="7">
        <v>1.81457489878543</v>
      </c>
      <c r="O139" s="5">
        <v>0</v>
      </c>
      <c r="P139" s="5">
        <f t="shared" si="8"/>
        <v>0</v>
      </c>
      <c r="Q139" s="5">
        <f>(P139-GETPIVOTDATA("Sum of Revenue",Analysis!$A$3,"Publisher Name",B139,"Match Type",C139)/GETPIVOTDATA("Sum of Clicks",Analysis!$A$3,"Publisher Name",B139,"Match Type",C139))^2</f>
        <v>1.8695295502329623</v>
      </c>
      <c r="R139" s="5">
        <f t="shared" si="9"/>
        <v>44.868709205591095</v>
      </c>
      <c r="S139" s="5">
        <v>13.612500000000001</v>
      </c>
      <c r="T139" s="5">
        <v>-13.612500000000001</v>
      </c>
    </row>
    <row r="140" spans="1:20" x14ac:dyDescent="0.2">
      <c r="A140" s="3" t="s">
        <v>20</v>
      </c>
      <c r="B140" s="3" t="s">
        <v>21</v>
      </c>
      <c r="C140" s="4" t="s">
        <v>22</v>
      </c>
      <c r="D140" s="3" t="s">
        <v>28</v>
      </c>
      <c r="E140" s="5">
        <v>0.63749999999999996</v>
      </c>
      <c r="F140" s="4">
        <v>19</v>
      </c>
      <c r="G140" s="5">
        <v>14.274999962499999</v>
      </c>
      <c r="H140" s="5">
        <v>0.75131578749999994</v>
      </c>
      <c r="I140" s="5">
        <f t="shared" si="10"/>
        <v>14.274999962499999</v>
      </c>
      <c r="J140">
        <f>(H140-GETPIVOTDATA("Sum of Total Costs",Analysis!$A$3,"Publisher Name",B140,"Match Type",C140)/GETPIVOTDATA("Sum of Clicks",Analysis!$A$3,"Publisher Name",B140,"Match Type",C140))^2</f>
        <v>0.1866758811758096</v>
      </c>
      <c r="K140">
        <f t="shared" si="11"/>
        <v>3.5468417423403826</v>
      </c>
      <c r="L140" s="4">
        <v>1222</v>
      </c>
      <c r="M140" s="6">
        <v>1.5548281505728301</v>
      </c>
      <c r="N140" s="7">
        <v>1.9333060556464801</v>
      </c>
      <c r="O140" s="5">
        <v>0</v>
      </c>
      <c r="P140" s="5">
        <f t="shared" si="8"/>
        <v>0</v>
      </c>
      <c r="Q140" s="5">
        <f>(P140-GETPIVOTDATA("Sum of Revenue",Analysis!$A$3,"Publisher Name",B140,"Match Type",C140)/GETPIVOTDATA("Sum of Clicks",Analysis!$A$3,"Publisher Name",B140,"Match Type",C140))^2</f>
        <v>1.8695295502329623</v>
      </c>
      <c r="R140" s="5">
        <f t="shared" si="9"/>
        <v>35.521061454426281</v>
      </c>
      <c r="S140" s="5">
        <v>14.274999962499999</v>
      </c>
      <c r="T140" s="5">
        <v>-14.274999962499999</v>
      </c>
    </row>
    <row r="141" spans="1:20" x14ac:dyDescent="0.2">
      <c r="A141" s="3" t="s">
        <v>20</v>
      </c>
      <c r="B141" s="3" t="s">
        <v>21</v>
      </c>
      <c r="C141" s="4" t="s">
        <v>22</v>
      </c>
      <c r="D141" s="3" t="s">
        <v>24</v>
      </c>
      <c r="E141" s="5">
        <v>0.63749999999999996</v>
      </c>
      <c r="F141" s="4">
        <v>21</v>
      </c>
      <c r="G141" s="5">
        <v>15.887499862499999</v>
      </c>
      <c r="H141" s="5">
        <v>0.75654761249999991</v>
      </c>
      <c r="I141" s="5">
        <f t="shared" si="10"/>
        <v>15.887499862499999</v>
      </c>
      <c r="J141">
        <f>(H141-GETPIVOTDATA("Sum of Total Costs",Analysis!$A$3,"Publisher Name",B141,"Match Type",C141)/GETPIVOTDATA("Sum of Clicks",Analysis!$A$3,"Publisher Name",B141,"Match Type",C141))^2</f>
        <v>0.18218232809463389</v>
      </c>
      <c r="K141">
        <f t="shared" si="11"/>
        <v>3.8258288899873119</v>
      </c>
      <c r="L141" s="4">
        <v>233</v>
      </c>
      <c r="M141" s="6">
        <v>9.0128755364806903</v>
      </c>
      <c r="N141" s="7">
        <v>1.7798283261802601</v>
      </c>
      <c r="O141" s="5">
        <v>0</v>
      </c>
      <c r="P141" s="5">
        <f t="shared" si="8"/>
        <v>0</v>
      </c>
      <c r="Q141" s="5">
        <f>(P141-GETPIVOTDATA("Sum of Revenue",Analysis!$A$3,"Publisher Name",B141,"Match Type",C141)/GETPIVOTDATA("Sum of Clicks",Analysis!$A$3,"Publisher Name",B141,"Match Type",C141))^2</f>
        <v>1.8695295502329623</v>
      </c>
      <c r="R141" s="5">
        <f t="shared" si="9"/>
        <v>39.260120554892211</v>
      </c>
      <c r="S141" s="5">
        <v>15.887499862499999</v>
      </c>
      <c r="T141" s="5">
        <v>-15.887499862499999</v>
      </c>
    </row>
    <row r="142" spans="1:20" x14ac:dyDescent="0.2">
      <c r="A142" s="3" t="s">
        <v>20</v>
      </c>
      <c r="B142" s="3" t="s">
        <v>21</v>
      </c>
      <c r="C142" s="4" t="s">
        <v>22</v>
      </c>
      <c r="D142" s="3" t="s">
        <v>28</v>
      </c>
      <c r="E142" s="5">
        <v>0.63749999999999996</v>
      </c>
      <c r="F142" s="4">
        <v>25</v>
      </c>
      <c r="G142" s="5">
        <v>21.7</v>
      </c>
      <c r="H142" s="5">
        <v>0.86799999999999999</v>
      </c>
      <c r="I142" s="5">
        <f t="shared" si="10"/>
        <v>21.7</v>
      </c>
      <c r="J142">
        <f>(H142-GETPIVOTDATA("Sum of Total Costs",Analysis!$A$3,"Publisher Name",B142,"Match Type",C142)/GETPIVOTDATA("Sum of Clicks",Analysis!$A$3,"Publisher Name",B142,"Match Type",C142))^2</f>
        <v>9.9461914769150436E-2</v>
      </c>
      <c r="K142">
        <f t="shared" si="11"/>
        <v>2.4865478692287608</v>
      </c>
      <c r="L142" s="4">
        <v>352</v>
      </c>
      <c r="M142" s="6">
        <v>7.1022727272727302</v>
      </c>
      <c r="N142" s="7">
        <v>2.0181818181818199</v>
      </c>
      <c r="O142" s="5">
        <v>0</v>
      </c>
      <c r="P142" s="5">
        <f t="shared" si="8"/>
        <v>0</v>
      </c>
      <c r="Q142" s="5">
        <f>(P142-GETPIVOTDATA("Sum of Revenue",Analysis!$A$3,"Publisher Name",B142,"Match Type",C142)/GETPIVOTDATA("Sum of Clicks",Analysis!$A$3,"Publisher Name",B142,"Match Type",C142))^2</f>
        <v>1.8695295502329623</v>
      </c>
      <c r="R142" s="5">
        <f t="shared" si="9"/>
        <v>46.738238755824057</v>
      </c>
      <c r="S142" s="5">
        <v>21.7</v>
      </c>
      <c r="T142" s="5">
        <v>-21.7</v>
      </c>
    </row>
    <row r="143" spans="1:20" x14ac:dyDescent="0.2">
      <c r="A143" s="3" t="s">
        <v>20</v>
      </c>
      <c r="B143" s="3" t="s">
        <v>21</v>
      </c>
      <c r="C143" s="4" t="s">
        <v>22</v>
      </c>
      <c r="D143" s="3" t="s">
        <v>47</v>
      </c>
      <c r="E143" s="5">
        <v>0.63749999999999996</v>
      </c>
      <c r="F143" s="4">
        <v>33</v>
      </c>
      <c r="G143" s="5">
        <v>23.412499687500002</v>
      </c>
      <c r="H143" s="5">
        <v>0.70946968750000006</v>
      </c>
      <c r="I143" s="5">
        <f t="shared" si="10"/>
        <v>23.412499687500002</v>
      </c>
      <c r="J143">
        <f>(H143-GETPIVOTDATA("Sum of Total Costs",Analysis!$A$3,"Publisher Name",B143,"Match Type",C143)/GETPIVOTDATA("Sum of Clicks",Analysis!$A$3,"Publisher Name",B143,"Match Type",C143))^2</f>
        <v>0.2245870328323312</v>
      </c>
      <c r="K143">
        <f t="shared" si="11"/>
        <v>7.4113720834669294</v>
      </c>
      <c r="L143" s="4">
        <v>299</v>
      </c>
      <c r="M143" s="6">
        <v>11.036789297658901</v>
      </c>
      <c r="N143" s="7">
        <v>3.4745819397993301</v>
      </c>
      <c r="O143" s="5">
        <v>0</v>
      </c>
      <c r="P143" s="5">
        <f t="shared" si="8"/>
        <v>0</v>
      </c>
      <c r="Q143" s="5">
        <f>(P143-GETPIVOTDATA("Sum of Revenue",Analysis!$A$3,"Publisher Name",B143,"Match Type",C143)/GETPIVOTDATA("Sum of Clicks",Analysis!$A$3,"Publisher Name",B143,"Match Type",C143))^2</f>
        <v>1.8695295502329623</v>
      </c>
      <c r="R143" s="5">
        <f t="shared" si="9"/>
        <v>61.694475157687755</v>
      </c>
      <c r="S143" s="5">
        <v>23.412499687500002</v>
      </c>
      <c r="T143" s="5">
        <v>-23.412499687500002</v>
      </c>
    </row>
    <row r="144" spans="1:20" x14ac:dyDescent="0.2">
      <c r="A144" s="3" t="s">
        <v>20</v>
      </c>
      <c r="B144" s="3" t="s">
        <v>21</v>
      </c>
      <c r="C144" s="4" t="s">
        <v>22</v>
      </c>
      <c r="D144" s="3" t="s">
        <v>45</v>
      </c>
      <c r="E144" s="5">
        <v>0.63749999999999996</v>
      </c>
      <c r="F144" s="4">
        <v>36</v>
      </c>
      <c r="G144" s="5">
        <v>34.92499995</v>
      </c>
      <c r="H144" s="5">
        <v>0.97013888749999999</v>
      </c>
      <c r="I144" s="5">
        <f t="shared" si="10"/>
        <v>34.92499995</v>
      </c>
      <c r="J144">
        <f>(H144-GETPIVOTDATA("Sum of Total Costs",Analysis!$A$3,"Publisher Name",B144,"Match Type",C144)/GETPIVOTDATA("Sum of Clicks",Analysis!$A$3,"Publisher Name",B144,"Match Type",C144))^2</f>
        <v>4.5469994066602737E-2</v>
      </c>
      <c r="K144">
        <f t="shared" si="11"/>
        <v>1.6369197863976985</v>
      </c>
      <c r="L144" s="4">
        <v>556</v>
      </c>
      <c r="M144" s="6">
        <v>6.47482014388489</v>
      </c>
      <c r="N144" s="7">
        <v>1.8129496402877701</v>
      </c>
      <c r="O144" s="5">
        <v>0</v>
      </c>
      <c r="P144" s="5">
        <f t="shared" si="8"/>
        <v>0</v>
      </c>
      <c r="Q144" s="5">
        <f>(P144-GETPIVOTDATA("Sum of Revenue",Analysis!$A$3,"Publisher Name",B144,"Match Type",C144)/GETPIVOTDATA("Sum of Clicks",Analysis!$A$3,"Publisher Name",B144,"Match Type",C144))^2</f>
        <v>1.8695295502329623</v>
      </c>
      <c r="R144" s="5">
        <f t="shared" si="9"/>
        <v>67.303063808386639</v>
      </c>
      <c r="S144" s="5">
        <v>34.92499995</v>
      </c>
      <c r="T144" s="5">
        <v>-34.92499995</v>
      </c>
    </row>
    <row r="145" spans="1:20" x14ac:dyDescent="0.2">
      <c r="A145" s="3" t="s">
        <v>20</v>
      </c>
      <c r="B145" s="3" t="s">
        <v>21</v>
      </c>
      <c r="C145" s="4" t="s">
        <v>22</v>
      </c>
      <c r="D145" s="3" t="s">
        <v>28</v>
      </c>
      <c r="E145" s="5">
        <v>0.63749999999999996</v>
      </c>
      <c r="F145" s="4">
        <v>54</v>
      </c>
      <c r="G145" s="5">
        <v>37.349999775000001</v>
      </c>
      <c r="H145" s="5">
        <v>0.69166666249999997</v>
      </c>
      <c r="I145" s="5">
        <f t="shared" si="10"/>
        <v>37.349999775000001</v>
      </c>
      <c r="J145">
        <f>(H145-GETPIVOTDATA("Sum of Total Costs",Analysis!$A$3,"Publisher Name",B145,"Match Type",C145)/GETPIVOTDATA("Sum of Clicks",Analysis!$A$3,"Publisher Name",B145,"Match Type",C145))^2</f>
        <v>0.24177790637169741</v>
      </c>
      <c r="K145">
        <f t="shared" si="11"/>
        <v>13.05600694407166</v>
      </c>
      <c r="L145" s="4">
        <v>702</v>
      </c>
      <c r="M145" s="6">
        <v>7.6923076923076898</v>
      </c>
      <c r="N145" s="7">
        <v>3.0552706552706601</v>
      </c>
      <c r="O145" s="5">
        <v>0</v>
      </c>
      <c r="P145" s="5">
        <f t="shared" si="8"/>
        <v>0</v>
      </c>
      <c r="Q145" s="5">
        <f>(P145-GETPIVOTDATA("Sum of Revenue",Analysis!$A$3,"Publisher Name",B145,"Match Type",C145)/GETPIVOTDATA("Sum of Clicks",Analysis!$A$3,"Publisher Name",B145,"Match Type",C145))^2</f>
        <v>1.8695295502329623</v>
      </c>
      <c r="R145" s="5">
        <f t="shared" si="9"/>
        <v>100.95459571257996</v>
      </c>
      <c r="S145" s="5">
        <v>37.349999775000001</v>
      </c>
      <c r="T145" s="5">
        <v>-37.349999775000001</v>
      </c>
    </row>
    <row r="146" spans="1:20" x14ac:dyDescent="0.2">
      <c r="A146" s="3" t="s">
        <v>20</v>
      </c>
      <c r="B146" s="3" t="s">
        <v>21</v>
      </c>
      <c r="C146" s="4" t="s">
        <v>22</v>
      </c>
      <c r="D146" s="3" t="s">
        <v>38</v>
      </c>
      <c r="E146" s="5">
        <v>0.63749999999999996</v>
      </c>
      <c r="F146" s="4">
        <v>35</v>
      </c>
      <c r="G146" s="5">
        <v>41.874999687500001</v>
      </c>
      <c r="H146" s="5">
        <v>1.1964285625</v>
      </c>
      <c r="I146" s="5">
        <f t="shared" si="10"/>
        <v>41.874999687500001</v>
      </c>
      <c r="J146">
        <f>(H146-GETPIVOTDATA("Sum of Total Costs",Analysis!$A$3,"Publisher Name",B146,"Match Type",C146)/GETPIVOTDATA("Sum of Clicks",Analysis!$A$3,"Publisher Name",B146,"Match Type",C146))^2</f>
        <v>1.703738000162838E-4</v>
      </c>
      <c r="K146">
        <f t="shared" si="11"/>
        <v>5.9630830005699331E-3</v>
      </c>
      <c r="L146" s="4">
        <v>541</v>
      </c>
      <c r="M146" s="6">
        <v>6.4695009242144197</v>
      </c>
      <c r="N146" s="7">
        <v>3.8086876155268001</v>
      </c>
      <c r="O146" s="5">
        <v>0</v>
      </c>
      <c r="P146" s="5">
        <f t="shared" si="8"/>
        <v>0</v>
      </c>
      <c r="Q146" s="5">
        <f>(P146-GETPIVOTDATA("Sum of Revenue",Analysis!$A$3,"Publisher Name",B146,"Match Type",C146)/GETPIVOTDATA("Sum of Clicks",Analysis!$A$3,"Publisher Name",B146,"Match Type",C146))^2</f>
        <v>1.8695295502329623</v>
      </c>
      <c r="R146" s="5">
        <f t="shared" si="9"/>
        <v>65.433534258153685</v>
      </c>
      <c r="S146" s="5">
        <v>41.874999687500001</v>
      </c>
      <c r="T146" s="5">
        <v>-41.874999687500001</v>
      </c>
    </row>
    <row r="147" spans="1:20" x14ac:dyDescent="0.2">
      <c r="A147" s="3" t="s">
        <v>20</v>
      </c>
      <c r="B147" s="3" t="s">
        <v>21</v>
      </c>
      <c r="C147" s="4" t="s">
        <v>22</v>
      </c>
      <c r="D147" s="3" t="s">
        <v>25</v>
      </c>
      <c r="E147" s="5">
        <v>0.65</v>
      </c>
      <c r="F147" s="4">
        <v>5</v>
      </c>
      <c r="G147" s="5">
        <v>2.5750000000000002</v>
      </c>
      <c r="H147" s="5">
        <v>0.51500000000000001</v>
      </c>
      <c r="I147" s="5">
        <f t="shared" si="10"/>
        <v>2.5750000000000002</v>
      </c>
      <c r="J147">
        <f>(H147-GETPIVOTDATA("Sum of Total Costs",Analysis!$A$3,"Publisher Name",B147,"Match Type",C147)/GETPIVOTDATA("Sum of Clicks",Analysis!$A$3,"Publisher Name",B147,"Match Type",C147))^2</f>
        <v>0.44672625144419231</v>
      </c>
      <c r="K147">
        <f t="shared" si="11"/>
        <v>2.2336312572209618</v>
      </c>
      <c r="L147" s="4">
        <v>3596</v>
      </c>
      <c r="M147" s="6">
        <v>0.13904338153503901</v>
      </c>
      <c r="N147" s="7">
        <v>2.5202447163514998</v>
      </c>
      <c r="O147" s="5">
        <v>0</v>
      </c>
      <c r="P147" s="5">
        <f t="shared" si="8"/>
        <v>0</v>
      </c>
      <c r="Q147" s="5">
        <f>(P147-GETPIVOTDATA("Sum of Revenue",Analysis!$A$3,"Publisher Name",B147,"Match Type",C147)/GETPIVOTDATA("Sum of Clicks",Analysis!$A$3,"Publisher Name",B147,"Match Type",C147))^2</f>
        <v>1.8695295502329623</v>
      </c>
      <c r="R147" s="5">
        <f t="shared" si="9"/>
        <v>9.3476477511648106</v>
      </c>
      <c r="S147" s="5">
        <v>2.5750000000000002</v>
      </c>
      <c r="T147" s="5">
        <v>-2.5750000000000002</v>
      </c>
    </row>
    <row r="148" spans="1:20" x14ac:dyDescent="0.2">
      <c r="A148" s="3" t="s">
        <v>20</v>
      </c>
      <c r="B148" s="3" t="s">
        <v>21</v>
      </c>
      <c r="C148" s="4" t="s">
        <v>22</v>
      </c>
      <c r="D148" s="3" t="s">
        <v>27</v>
      </c>
      <c r="E148" s="5">
        <v>0.65</v>
      </c>
      <c r="F148" s="4">
        <v>8</v>
      </c>
      <c r="G148" s="5">
        <v>6.5875000000000004</v>
      </c>
      <c r="H148" s="5">
        <v>0.82343750000000004</v>
      </c>
      <c r="I148" s="5">
        <f t="shared" si="10"/>
        <v>6.5875000000000004</v>
      </c>
      <c r="J148">
        <f>(H148-GETPIVOTDATA("Sum of Total Costs",Analysis!$A$3,"Publisher Name",B148,"Match Type",C148)/GETPIVOTDATA("Sum of Clicks",Analysis!$A$3,"Publisher Name",B148,"Match Type",C148))^2</f>
        <v>0.12955560211189204</v>
      </c>
      <c r="K148">
        <f t="shared" si="11"/>
        <v>1.0364448168951363</v>
      </c>
      <c r="L148" s="4">
        <v>192</v>
      </c>
      <c r="M148" s="6">
        <v>4.1666666666666696</v>
      </c>
      <c r="N148" s="7">
        <v>2.83229166666667</v>
      </c>
      <c r="O148" s="5">
        <v>0</v>
      </c>
      <c r="P148" s="5">
        <f t="shared" si="8"/>
        <v>0</v>
      </c>
      <c r="Q148" s="5">
        <f>(P148-GETPIVOTDATA("Sum of Revenue",Analysis!$A$3,"Publisher Name",B148,"Match Type",C148)/GETPIVOTDATA("Sum of Clicks",Analysis!$A$3,"Publisher Name",B148,"Match Type",C148))^2</f>
        <v>1.8695295502329623</v>
      </c>
      <c r="R148" s="5">
        <f t="shared" si="9"/>
        <v>14.956236401863698</v>
      </c>
      <c r="S148" s="5">
        <v>6.5875000000000004</v>
      </c>
      <c r="T148" s="5">
        <v>-6.5875000000000004</v>
      </c>
    </row>
    <row r="149" spans="1:20" x14ac:dyDescent="0.2">
      <c r="A149" s="3" t="s">
        <v>20</v>
      </c>
      <c r="B149" s="3" t="s">
        <v>21</v>
      </c>
      <c r="C149" s="4" t="s">
        <v>22</v>
      </c>
      <c r="D149" s="3" t="s">
        <v>35</v>
      </c>
      <c r="E149" s="5">
        <v>0.65</v>
      </c>
      <c r="F149" s="4">
        <v>28</v>
      </c>
      <c r="G149" s="5">
        <v>15.6625</v>
      </c>
      <c r="H149" s="5">
        <v>0.55937499999999996</v>
      </c>
      <c r="I149" s="5">
        <f t="shared" si="10"/>
        <v>15.662499999999998</v>
      </c>
      <c r="J149">
        <f>(H149-GETPIVOTDATA("Sum of Total Costs",Analysis!$A$3,"Publisher Name",B149,"Match Type",C149)/GETPIVOTDATA("Sum of Clicks",Analysis!$A$3,"Publisher Name",B149,"Match Type",C149))^2</f>
        <v>0.38937703706931992</v>
      </c>
      <c r="K149">
        <f t="shared" si="11"/>
        <v>10.902557037940959</v>
      </c>
      <c r="L149" s="4">
        <v>3702</v>
      </c>
      <c r="M149" s="6">
        <v>0.75634792004321993</v>
      </c>
      <c r="N149" s="7">
        <v>2.2490275526742298</v>
      </c>
      <c r="O149" s="5">
        <v>0</v>
      </c>
      <c r="P149" s="5">
        <f t="shared" si="8"/>
        <v>0</v>
      </c>
      <c r="Q149" s="5">
        <f>(P149-GETPIVOTDATA("Sum of Revenue",Analysis!$A$3,"Publisher Name",B149,"Match Type",C149)/GETPIVOTDATA("Sum of Clicks",Analysis!$A$3,"Publisher Name",B149,"Match Type",C149))^2</f>
        <v>1.8695295502329623</v>
      </c>
      <c r="R149" s="5">
        <f t="shared" si="9"/>
        <v>52.346827406522948</v>
      </c>
      <c r="S149" s="5">
        <v>15.6625</v>
      </c>
      <c r="T149" s="5">
        <v>-15.6625</v>
      </c>
    </row>
    <row r="150" spans="1:20" x14ac:dyDescent="0.2">
      <c r="A150" s="3" t="s">
        <v>20</v>
      </c>
      <c r="B150" s="3" t="s">
        <v>21</v>
      </c>
      <c r="C150" s="4" t="s">
        <v>22</v>
      </c>
      <c r="D150" s="3" t="s">
        <v>52</v>
      </c>
      <c r="E150" s="5">
        <v>0.66249999999999998</v>
      </c>
      <c r="F150" s="4">
        <v>21</v>
      </c>
      <c r="G150" s="5">
        <v>17.399999924999999</v>
      </c>
      <c r="H150" s="5">
        <v>0.82857142499999992</v>
      </c>
      <c r="I150" s="5">
        <f t="shared" si="10"/>
        <v>17.399999924999999</v>
      </c>
      <c r="J150">
        <f>(H150-GETPIVOTDATA("Sum of Total Costs",Analysis!$A$3,"Publisher Name",B150,"Match Type",C150)/GETPIVOTDATA("Sum of Clicks",Analysis!$A$3,"Publisher Name",B150,"Match Type",C150))^2</f>
        <v>0.12588616650599879</v>
      </c>
      <c r="K150">
        <f t="shared" si="11"/>
        <v>2.6436094966259747</v>
      </c>
      <c r="L150" s="4">
        <v>584</v>
      </c>
      <c r="M150" s="6">
        <v>3.5958904109589001</v>
      </c>
      <c r="N150" s="7">
        <v>1.7671232876712299</v>
      </c>
      <c r="O150" s="5">
        <v>0</v>
      </c>
      <c r="P150" s="5">
        <f t="shared" si="8"/>
        <v>0</v>
      </c>
      <c r="Q150" s="5">
        <f>(P150-GETPIVOTDATA("Sum of Revenue",Analysis!$A$3,"Publisher Name",B150,"Match Type",C150)/GETPIVOTDATA("Sum of Clicks",Analysis!$A$3,"Publisher Name",B150,"Match Type",C150))^2</f>
        <v>1.8695295502329623</v>
      </c>
      <c r="R150" s="5">
        <f t="shared" si="9"/>
        <v>39.260120554892211</v>
      </c>
      <c r="S150" s="5">
        <v>17.399999924999999</v>
      </c>
      <c r="T150" s="5">
        <v>-17.399999924999999</v>
      </c>
    </row>
    <row r="151" spans="1:20" x14ac:dyDescent="0.2">
      <c r="A151" s="3" t="s">
        <v>20</v>
      </c>
      <c r="B151" s="3" t="s">
        <v>21</v>
      </c>
      <c r="C151" s="4" t="s">
        <v>22</v>
      </c>
      <c r="D151" s="3" t="s">
        <v>27</v>
      </c>
      <c r="E151" s="5">
        <v>0.66249999999999998</v>
      </c>
      <c r="F151" s="4">
        <v>28</v>
      </c>
      <c r="G151" s="5">
        <v>20.287499750000002</v>
      </c>
      <c r="H151" s="5">
        <v>0.72455356250000003</v>
      </c>
      <c r="I151" s="5">
        <f t="shared" si="10"/>
        <v>20.287499750000002</v>
      </c>
      <c r="J151">
        <f>(H151-GETPIVOTDATA("Sum of Total Costs",Analysis!$A$3,"Publisher Name",B151,"Match Type",C151)/GETPIVOTDATA("Sum of Clicks",Analysis!$A$3,"Publisher Name",B151,"Match Type",C151))^2</f>
        <v>0.21051787405724295</v>
      </c>
      <c r="K151">
        <f t="shared" si="11"/>
        <v>5.894500473602803</v>
      </c>
      <c r="L151" s="4">
        <v>2014</v>
      </c>
      <c r="M151" s="6">
        <v>1.3902681231380301</v>
      </c>
      <c r="N151" s="7">
        <v>1.5974677259185699</v>
      </c>
      <c r="O151" s="5">
        <v>0</v>
      </c>
      <c r="P151" s="5">
        <f t="shared" si="8"/>
        <v>0</v>
      </c>
      <c r="Q151" s="5">
        <f>(P151-GETPIVOTDATA("Sum of Revenue",Analysis!$A$3,"Publisher Name",B151,"Match Type",C151)/GETPIVOTDATA("Sum of Clicks",Analysis!$A$3,"Publisher Name",B151,"Match Type",C151))^2</f>
        <v>1.8695295502329623</v>
      </c>
      <c r="R151" s="5">
        <f t="shared" si="9"/>
        <v>52.346827406522948</v>
      </c>
      <c r="S151" s="5">
        <v>20.287499750000002</v>
      </c>
      <c r="T151" s="5">
        <v>-20.287499750000002</v>
      </c>
    </row>
    <row r="152" spans="1:20" x14ac:dyDescent="0.2">
      <c r="A152" s="3" t="s">
        <v>20</v>
      </c>
      <c r="B152" s="3" t="s">
        <v>21</v>
      </c>
      <c r="C152" s="4" t="s">
        <v>22</v>
      </c>
      <c r="D152" s="3" t="s">
        <v>31</v>
      </c>
      <c r="E152" s="5">
        <v>0.67500000000000004</v>
      </c>
      <c r="F152" s="4">
        <v>15</v>
      </c>
      <c r="G152" s="5">
        <v>12.5625</v>
      </c>
      <c r="H152" s="5">
        <v>0.83750000000000002</v>
      </c>
      <c r="I152" s="5">
        <f t="shared" si="10"/>
        <v>12.5625</v>
      </c>
      <c r="J152">
        <f>(H152-GETPIVOTDATA("Sum of Total Costs",Analysis!$A$3,"Publisher Name",B152,"Match Type",C152)/GETPIVOTDATA("Sum of Clicks",Analysis!$A$3,"Publisher Name",B152,"Match Type",C152))^2</f>
        <v>0.11963009045920361</v>
      </c>
      <c r="K152">
        <f t="shared" si="11"/>
        <v>1.7944513568880542</v>
      </c>
      <c r="L152" s="4">
        <v>633</v>
      </c>
      <c r="M152" s="6">
        <v>2.3696682464454999</v>
      </c>
      <c r="N152" s="7">
        <v>1.46113744075829</v>
      </c>
      <c r="O152" s="5">
        <v>0</v>
      </c>
      <c r="P152" s="5">
        <f t="shared" si="8"/>
        <v>0</v>
      </c>
      <c r="Q152" s="5">
        <f>(P152-GETPIVOTDATA("Sum of Revenue",Analysis!$A$3,"Publisher Name",B152,"Match Type",C152)/GETPIVOTDATA("Sum of Clicks",Analysis!$A$3,"Publisher Name",B152,"Match Type",C152))^2</f>
        <v>1.8695295502329623</v>
      </c>
      <c r="R152" s="5">
        <f t="shared" si="9"/>
        <v>28.042943253494435</v>
      </c>
      <c r="S152" s="5">
        <v>12.5625</v>
      </c>
      <c r="T152" s="5">
        <v>-12.5625</v>
      </c>
    </row>
    <row r="153" spans="1:20" x14ac:dyDescent="0.2">
      <c r="A153" s="3" t="s">
        <v>20</v>
      </c>
      <c r="B153" s="3" t="s">
        <v>21</v>
      </c>
      <c r="C153" s="4" t="s">
        <v>22</v>
      </c>
      <c r="D153" s="3" t="s">
        <v>46</v>
      </c>
      <c r="E153" s="5">
        <v>0.67500000000000004</v>
      </c>
      <c r="F153" s="4">
        <v>104</v>
      </c>
      <c r="G153" s="5">
        <v>113.67499909999999</v>
      </c>
      <c r="H153" s="5">
        <v>1.0930288374999999</v>
      </c>
      <c r="I153" s="5">
        <f t="shared" si="10"/>
        <v>113.67499909999999</v>
      </c>
      <c r="J153">
        <f>(H153-GETPIVOTDATA("Sum of Total Costs",Analysis!$A$3,"Publisher Name",B153,"Match Type",C153)/GETPIVOTDATA("Sum of Clicks",Analysis!$A$3,"Publisher Name",B153,"Match Type",C153))^2</f>
        <v>8.1625792316844404E-3</v>
      </c>
      <c r="K153">
        <f t="shared" si="11"/>
        <v>0.84890824009518184</v>
      </c>
      <c r="L153" s="4">
        <v>1010</v>
      </c>
      <c r="M153" s="6">
        <v>10.297029702970301</v>
      </c>
      <c r="N153" s="7">
        <v>2.4129702970297</v>
      </c>
      <c r="O153" s="5">
        <v>0</v>
      </c>
      <c r="P153" s="5">
        <f t="shared" si="8"/>
        <v>0</v>
      </c>
      <c r="Q153" s="5">
        <f>(P153-GETPIVOTDATA("Sum of Revenue",Analysis!$A$3,"Publisher Name",B153,"Match Type",C153)/GETPIVOTDATA("Sum of Clicks",Analysis!$A$3,"Publisher Name",B153,"Match Type",C153))^2</f>
        <v>1.8695295502329623</v>
      </c>
      <c r="R153" s="5">
        <f t="shared" si="9"/>
        <v>194.43107322422807</v>
      </c>
      <c r="S153" s="5">
        <v>113.67499909999999</v>
      </c>
      <c r="T153" s="5">
        <v>-113.67499909999999</v>
      </c>
    </row>
    <row r="154" spans="1:20" x14ac:dyDescent="0.2">
      <c r="A154" s="3" t="s">
        <v>20</v>
      </c>
      <c r="B154" s="3" t="s">
        <v>21</v>
      </c>
      <c r="C154" s="4" t="s">
        <v>22</v>
      </c>
      <c r="D154" s="3" t="s">
        <v>58</v>
      </c>
      <c r="E154" s="5">
        <v>0.6875</v>
      </c>
      <c r="F154" s="4">
        <v>6</v>
      </c>
      <c r="G154" s="5">
        <v>4.0875000000000004</v>
      </c>
      <c r="H154" s="5">
        <v>0.68125000000000002</v>
      </c>
      <c r="I154" s="5">
        <f t="shared" si="10"/>
        <v>4.0875000000000004</v>
      </c>
      <c r="J154">
        <f>(H154-GETPIVOTDATA("Sum of Total Costs",Analysis!$A$3,"Publisher Name",B154,"Match Type",C154)/GETPIVOTDATA("Sum of Clicks",Analysis!$A$3,"Publisher Name",B154,"Match Type",C154))^2</f>
        <v>0.2521303501418532</v>
      </c>
      <c r="K154">
        <f t="shared" si="11"/>
        <v>1.5127821008511191</v>
      </c>
      <c r="L154" s="4">
        <v>561</v>
      </c>
      <c r="M154" s="6">
        <v>1.0695187165775399</v>
      </c>
      <c r="N154" s="7">
        <v>3.4003565062388601</v>
      </c>
      <c r="O154" s="5">
        <v>0</v>
      </c>
      <c r="P154" s="5">
        <f t="shared" si="8"/>
        <v>0</v>
      </c>
      <c r="Q154" s="5">
        <f>(P154-GETPIVOTDATA("Sum of Revenue",Analysis!$A$3,"Publisher Name",B154,"Match Type",C154)/GETPIVOTDATA("Sum of Clicks",Analysis!$A$3,"Publisher Name",B154,"Match Type",C154))^2</f>
        <v>1.8695295502329623</v>
      </c>
      <c r="R154" s="5">
        <f t="shared" si="9"/>
        <v>11.217177301397774</v>
      </c>
      <c r="S154" s="5">
        <v>4.0875000000000004</v>
      </c>
      <c r="T154" s="5">
        <v>-4.0875000000000004</v>
      </c>
    </row>
    <row r="155" spans="1:20" x14ac:dyDescent="0.2">
      <c r="A155" s="3" t="s">
        <v>20</v>
      </c>
      <c r="B155" s="3" t="s">
        <v>21</v>
      </c>
      <c r="C155" s="4" t="s">
        <v>22</v>
      </c>
      <c r="D155" s="3" t="s">
        <v>54</v>
      </c>
      <c r="E155" s="5">
        <v>0.6875</v>
      </c>
      <c r="F155" s="4">
        <v>28</v>
      </c>
      <c r="G155" s="5">
        <v>21.8999998</v>
      </c>
      <c r="H155" s="5">
        <v>0.78214284999999995</v>
      </c>
      <c r="I155" s="5">
        <f t="shared" si="10"/>
        <v>21.8999998</v>
      </c>
      <c r="J155">
        <f>(H155-GETPIVOTDATA("Sum of Total Costs",Analysis!$A$3,"Publisher Name",B155,"Match Type",C155)/GETPIVOTDATA("Sum of Clicks",Analysis!$A$3,"Publisher Name",B155,"Match Type",C155))^2</f>
        <v>0.16098790502969104</v>
      </c>
      <c r="K155">
        <f t="shared" si="11"/>
        <v>4.5076613408313495</v>
      </c>
      <c r="L155" s="4">
        <v>2590</v>
      </c>
      <c r="M155" s="6">
        <v>1.08108108108108</v>
      </c>
      <c r="N155" s="7">
        <v>1.4402702702702701</v>
      </c>
      <c r="O155" s="5">
        <v>0</v>
      </c>
      <c r="P155" s="5">
        <f t="shared" si="8"/>
        <v>0</v>
      </c>
      <c r="Q155" s="5">
        <f>(P155-GETPIVOTDATA("Sum of Revenue",Analysis!$A$3,"Publisher Name",B155,"Match Type",C155)/GETPIVOTDATA("Sum of Clicks",Analysis!$A$3,"Publisher Name",B155,"Match Type",C155))^2</f>
        <v>1.8695295502329623</v>
      </c>
      <c r="R155" s="5">
        <f t="shared" si="9"/>
        <v>52.346827406522948</v>
      </c>
      <c r="S155" s="5">
        <v>21.8999998</v>
      </c>
      <c r="T155" s="5">
        <v>-21.8999998</v>
      </c>
    </row>
    <row r="156" spans="1:20" x14ac:dyDescent="0.2">
      <c r="A156" s="3" t="s">
        <v>20</v>
      </c>
      <c r="B156" s="3" t="s">
        <v>21</v>
      </c>
      <c r="C156" s="4" t="s">
        <v>22</v>
      </c>
      <c r="D156" s="3" t="s">
        <v>60</v>
      </c>
      <c r="E156" s="5">
        <v>0.7</v>
      </c>
      <c r="F156" s="4">
        <v>6</v>
      </c>
      <c r="G156" s="5">
        <v>3.3</v>
      </c>
      <c r="H156" s="5">
        <v>0.55000000000000004</v>
      </c>
      <c r="I156" s="5">
        <f t="shared" si="10"/>
        <v>3.3000000000000003</v>
      </c>
      <c r="J156">
        <f>(H156-GETPIVOTDATA("Sum of Total Costs",Analysis!$A$3,"Publisher Name",B156,"Match Type",C156)/GETPIVOTDATA("Sum of Clicks",Analysis!$A$3,"Publisher Name",B156,"Match Type",C156))^2</f>
        <v>0.4011649432752788</v>
      </c>
      <c r="K156">
        <f t="shared" si="11"/>
        <v>2.4069896596516727</v>
      </c>
      <c r="L156" s="4">
        <v>499</v>
      </c>
      <c r="M156" s="6">
        <v>1.2024048096192399</v>
      </c>
      <c r="N156" s="7">
        <v>3.7386773547094201</v>
      </c>
      <c r="O156" s="5">
        <v>0</v>
      </c>
      <c r="P156" s="5">
        <f t="shared" si="8"/>
        <v>0</v>
      </c>
      <c r="Q156" s="5">
        <f>(P156-GETPIVOTDATA("Sum of Revenue",Analysis!$A$3,"Publisher Name",B156,"Match Type",C156)/GETPIVOTDATA("Sum of Clicks",Analysis!$A$3,"Publisher Name",B156,"Match Type",C156))^2</f>
        <v>1.8695295502329623</v>
      </c>
      <c r="R156" s="5">
        <f t="shared" si="9"/>
        <v>11.217177301397774</v>
      </c>
      <c r="S156" s="5">
        <v>3.3</v>
      </c>
      <c r="T156" s="5">
        <v>-3.3</v>
      </c>
    </row>
    <row r="157" spans="1:20" x14ac:dyDescent="0.2">
      <c r="A157" s="3" t="s">
        <v>20</v>
      </c>
      <c r="B157" s="3" t="s">
        <v>21</v>
      </c>
      <c r="C157" s="4" t="s">
        <v>22</v>
      </c>
      <c r="D157" s="3" t="s">
        <v>29</v>
      </c>
      <c r="E157" s="5">
        <v>0.7</v>
      </c>
      <c r="F157" s="4">
        <v>16</v>
      </c>
      <c r="G157" s="5">
        <v>18.274999999999999</v>
      </c>
      <c r="H157" s="5">
        <v>1.1421874999999999</v>
      </c>
      <c r="I157" s="5">
        <f t="shared" si="10"/>
        <v>18.274999999999999</v>
      </c>
      <c r="J157">
        <f>(H157-GETPIVOTDATA("Sum of Total Costs",Analysis!$A$3,"Publisher Name",B157,"Match Type",C157)/GETPIVOTDATA("Sum of Clicks",Analysis!$A$3,"Publisher Name",B157,"Match Type",C157))^2</f>
        <v>1.6964786092869694E-3</v>
      </c>
      <c r="K157">
        <f t="shared" si="11"/>
        <v>2.714365774859151E-2</v>
      </c>
      <c r="L157" s="4">
        <v>5672</v>
      </c>
      <c r="M157" s="6">
        <v>0.28208744710860401</v>
      </c>
      <c r="N157" s="7">
        <v>3.0584626234132601</v>
      </c>
      <c r="O157" s="5">
        <v>0</v>
      </c>
      <c r="P157" s="5">
        <f t="shared" si="8"/>
        <v>0</v>
      </c>
      <c r="Q157" s="5">
        <f>(P157-GETPIVOTDATA("Sum of Revenue",Analysis!$A$3,"Publisher Name",B157,"Match Type",C157)/GETPIVOTDATA("Sum of Clicks",Analysis!$A$3,"Publisher Name",B157,"Match Type",C157))^2</f>
        <v>1.8695295502329623</v>
      </c>
      <c r="R157" s="5">
        <f t="shared" si="9"/>
        <v>29.912472803727397</v>
      </c>
      <c r="S157" s="5">
        <v>18.274999999999999</v>
      </c>
      <c r="T157" s="5">
        <v>-18.274999999999999</v>
      </c>
    </row>
    <row r="158" spans="1:20" x14ac:dyDescent="0.2">
      <c r="A158" s="3" t="s">
        <v>20</v>
      </c>
      <c r="B158" s="3" t="s">
        <v>21</v>
      </c>
      <c r="C158" s="4" t="s">
        <v>22</v>
      </c>
      <c r="D158" s="3" t="s">
        <v>28</v>
      </c>
      <c r="E158" s="5">
        <v>0.7</v>
      </c>
      <c r="F158" s="4">
        <v>473</v>
      </c>
      <c r="G158" s="5">
        <v>371.16249692499997</v>
      </c>
      <c r="H158" s="5">
        <v>0.78469872499999993</v>
      </c>
      <c r="I158" s="5">
        <f t="shared" si="10"/>
        <v>371.16249692499997</v>
      </c>
      <c r="J158">
        <f>(H158-GETPIVOTDATA("Sum of Total Costs",Analysis!$A$3,"Publisher Name",B158,"Match Type",C158)/GETPIVOTDATA("Sum of Clicks",Analysis!$A$3,"Publisher Name",B158,"Match Type",C158))^2</f>
        <v>0.15894343483615925</v>
      </c>
      <c r="K158">
        <f t="shared" si="11"/>
        <v>75.180244677503325</v>
      </c>
      <c r="L158" s="4">
        <v>9476</v>
      </c>
      <c r="M158" s="6">
        <v>4.9915576192486304</v>
      </c>
      <c r="N158" s="7">
        <v>1.53234487125369</v>
      </c>
      <c r="O158" s="5">
        <v>0</v>
      </c>
      <c r="P158" s="5">
        <f t="shared" si="8"/>
        <v>0</v>
      </c>
      <c r="Q158" s="5">
        <f>(P158-GETPIVOTDATA("Sum of Revenue",Analysis!$A$3,"Publisher Name",B158,"Match Type",C158)/GETPIVOTDATA("Sum of Clicks",Analysis!$A$3,"Publisher Name",B158,"Match Type",C158))^2</f>
        <v>1.8695295502329623</v>
      </c>
      <c r="R158" s="5">
        <f t="shared" si="9"/>
        <v>884.28747726019117</v>
      </c>
      <c r="S158" s="5">
        <v>371.16249692499997</v>
      </c>
      <c r="T158" s="5">
        <v>-371.16249692499997</v>
      </c>
    </row>
    <row r="159" spans="1:20" x14ac:dyDescent="0.2">
      <c r="A159" s="3" t="s">
        <v>20</v>
      </c>
      <c r="B159" s="3" t="s">
        <v>21</v>
      </c>
      <c r="C159" s="4" t="s">
        <v>22</v>
      </c>
      <c r="D159" s="3" t="s">
        <v>50</v>
      </c>
      <c r="E159" s="5">
        <v>0.71250000000000002</v>
      </c>
      <c r="F159" s="4">
        <v>1</v>
      </c>
      <c r="G159" s="5">
        <v>0.2</v>
      </c>
      <c r="H159" s="5">
        <v>0.2</v>
      </c>
      <c r="I159" s="5">
        <f t="shared" si="10"/>
        <v>0.2</v>
      </c>
      <c r="J159">
        <f>(H159-GETPIVOTDATA("Sum of Total Costs",Analysis!$A$3,"Publisher Name",B159,"Match Type",C159)/GETPIVOTDATA("Sum of Clicks",Analysis!$A$3,"Publisher Name",B159,"Match Type",C159))^2</f>
        <v>0.96702802496441398</v>
      </c>
      <c r="K159">
        <f t="shared" si="11"/>
        <v>0.96702802496441398</v>
      </c>
      <c r="L159" s="4">
        <v>353</v>
      </c>
      <c r="M159" s="6">
        <v>0.28328611898017003</v>
      </c>
      <c r="N159" s="7">
        <v>2.19943342776204</v>
      </c>
      <c r="O159" s="5">
        <v>0</v>
      </c>
      <c r="P159" s="5">
        <f t="shared" si="8"/>
        <v>0</v>
      </c>
      <c r="Q159" s="5">
        <f>(P159-GETPIVOTDATA("Sum of Revenue",Analysis!$A$3,"Publisher Name",B159,"Match Type",C159)/GETPIVOTDATA("Sum of Clicks",Analysis!$A$3,"Publisher Name",B159,"Match Type",C159))^2</f>
        <v>1.8695295502329623</v>
      </c>
      <c r="R159" s="5">
        <f t="shared" si="9"/>
        <v>1.8695295502329623</v>
      </c>
      <c r="S159" s="5">
        <v>0.2</v>
      </c>
      <c r="T159" s="5">
        <v>-0.2</v>
      </c>
    </row>
    <row r="160" spans="1:20" x14ac:dyDescent="0.2">
      <c r="A160" s="3" t="s">
        <v>20</v>
      </c>
      <c r="B160" s="3" t="s">
        <v>21</v>
      </c>
      <c r="C160" s="4" t="s">
        <v>22</v>
      </c>
      <c r="D160" s="3" t="s">
        <v>24</v>
      </c>
      <c r="E160" s="5">
        <v>0.71250000000000002</v>
      </c>
      <c r="F160" s="4">
        <v>8</v>
      </c>
      <c r="G160" s="5">
        <v>7.7249999999999996</v>
      </c>
      <c r="H160" s="5">
        <v>0.96562499999999996</v>
      </c>
      <c r="I160" s="5">
        <f t="shared" si="10"/>
        <v>7.7249999999999996</v>
      </c>
      <c r="J160">
        <f>(H160-GETPIVOTDATA("Sum of Total Costs",Analysis!$A$3,"Publisher Name",B160,"Match Type",C160)/GETPIVOTDATA("Sum of Clicks",Analysis!$A$3,"Publisher Name",B160,"Match Type",C160))^2</f>
        <v>4.7415424394430999E-2</v>
      </c>
      <c r="K160">
        <f t="shared" si="11"/>
        <v>0.379323395155448</v>
      </c>
      <c r="L160" s="4">
        <v>177</v>
      </c>
      <c r="M160" s="6">
        <v>4.5197740112994396</v>
      </c>
      <c r="N160" s="7">
        <v>2.05028248587571</v>
      </c>
      <c r="O160" s="5">
        <v>0</v>
      </c>
      <c r="P160" s="5">
        <f t="shared" si="8"/>
        <v>0</v>
      </c>
      <c r="Q160" s="5">
        <f>(P160-GETPIVOTDATA("Sum of Revenue",Analysis!$A$3,"Publisher Name",B160,"Match Type",C160)/GETPIVOTDATA("Sum of Clicks",Analysis!$A$3,"Publisher Name",B160,"Match Type",C160))^2</f>
        <v>1.8695295502329623</v>
      </c>
      <c r="R160" s="5">
        <f t="shared" si="9"/>
        <v>14.956236401863698</v>
      </c>
      <c r="S160" s="5">
        <v>7.7249999999999996</v>
      </c>
      <c r="T160" s="5">
        <v>-7.7249999999999996</v>
      </c>
    </row>
    <row r="161" spans="1:20" x14ac:dyDescent="0.2">
      <c r="A161" s="3" t="s">
        <v>20</v>
      </c>
      <c r="B161" s="3" t="s">
        <v>21</v>
      </c>
      <c r="C161" s="4" t="s">
        <v>22</v>
      </c>
      <c r="D161" s="3" t="s">
        <v>26</v>
      </c>
      <c r="E161" s="5">
        <v>0.71250000000000002</v>
      </c>
      <c r="F161" s="4">
        <v>21</v>
      </c>
      <c r="G161" s="5">
        <v>23.049999787499999</v>
      </c>
      <c r="H161" s="5">
        <v>1.0976190374999999</v>
      </c>
      <c r="I161" s="5">
        <f t="shared" si="10"/>
        <v>23.049999787499999</v>
      </c>
      <c r="J161">
        <f>(H161-GETPIVOTDATA("Sum of Total Costs",Analysis!$A$3,"Publisher Name",B161,"Match Type",C161)/GETPIVOTDATA("Sum of Clicks",Analysis!$A$3,"Publisher Name",B161,"Match Type",C161))^2</f>
        <v>7.354227628739534E-3</v>
      </c>
      <c r="K161">
        <f t="shared" si="11"/>
        <v>0.15443878020353022</v>
      </c>
      <c r="L161" s="4">
        <v>271</v>
      </c>
      <c r="M161" s="6">
        <v>7.7490774907749103</v>
      </c>
      <c r="N161" s="7">
        <v>2.3051660516605201</v>
      </c>
      <c r="O161" s="5">
        <v>0</v>
      </c>
      <c r="P161" s="5">
        <f t="shared" si="8"/>
        <v>0</v>
      </c>
      <c r="Q161" s="5">
        <f>(P161-GETPIVOTDATA("Sum of Revenue",Analysis!$A$3,"Publisher Name",B161,"Match Type",C161)/GETPIVOTDATA("Sum of Clicks",Analysis!$A$3,"Publisher Name",B161,"Match Type",C161))^2</f>
        <v>1.8695295502329623</v>
      </c>
      <c r="R161" s="5">
        <f t="shared" si="9"/>
        <v>39.260120554892211</v>
      </c>
      <c r="S161" s="5">
        <v>23.049999787499999</v>
      </c>
      <c r="T161" s="5">
        <v>-23.049999787499999</v>
      </c>
    </row>
    <row r="162" spans="1:20" x14ac:dyDescent="0.2">
      <c r="A162" s="3" t="s">
        <v>20</v>
      </c>
      <c r="B162" s="3" t="s">
        <v>21</v>
      </c>
      <c r="C162" s="4" t="s">
        <v>22</v>
      </c>
      <c r="D162" s="3" t="s">
        <v>28</v>
      </c>
      <c r="E162" s="5">
        <v>0.71250000000000002</v>
      </c>
      <c r="F162" s="4">
        <v>229</v>
      </c>
      <c r="G162" s="5">
        <v>222.324999225</v>
      </c>
      <c r="H162" s="5">
        <v>0.97085152499999994</v>
      </c>
      <c r="I162" s="5">
        <f t="shared" si="10"/>
        <v>222.324999225</v>
      </c>
      <c r="J162">
        <f>(H162-GETPIVOTDATA("Sum of Total Costs",Analysis!$A$3,"Publisher Name",B162,"Match Type",C162)/GETPIVOTDATA("Sum of Clicks",Analysis!$A$3,"Publisher Name",B162,"Match Type",C162))^2</f>
        <v>4.5166580634184328E-2</v>
      </c>
      <c r="K162">
        <f t="shared" si="11"/>
        <v>10.343146965228211</v>
      </c>
      <c r="L162" s="4">
        <v>8854</v>
      </c>
      <c r="M162" s="6">
        <v>2.5864016263835601</v>
      </c>
      <c r="N162" s="7">
        <v>1.57140275581658</v>
      </c>
      <c r="O162" s="5">
        <v>0</v>
      </c>
      <c r="P162" s="5">
        <f t="shared" si="8"/>
        <v>0</v>
      </c>
      <c r="Q162" s="5">
        <f>(P162-GETPIVOTDATA("Sum of Revenue",Analysis!$A$3,"Publisher Name",B162,"Match Type",C162)/GETPIVOTDATA("Sum of Clicks",Analysis!$A$3,"Publisher Name",B162,"Match Type",C162))^2</f>
        <v>1.8695295502329623</v>
      </c>
      <c r="R162" s="5">
        <f t="shared" si="9"/>
        <v>428.12226700334838</v>
      </c>
      <c r="S162" s="5">
        <v>222.324999225</v>
      </c>
      <c r="T162" s="5">
        <v>-222.324999225</v>
      </c>
    </row>
    <row r="163" spans="1:20" x14ac:dyDescent="0.2">
      <c r="A163" s="3" t="s">
        <v>20</v>
      </c>
      <c r="B163" s="3" t="s">
        <v>21</v>
      </c>
      <c r="C163" s="4" t="s">
        <v>22</v>
      </c>
      <c r="D163" s="3" t="s">
        <v>26</v>
      </c>
      <c r="E163" s="5">
        <v>0.75</v>
      </c>
      <c r="F163" s="4">
        <v>2</v>
      </c>
      <c r="G163" s="5">
        <v>1.175</v>
      </c>
      <c r="H163" s="5">
        <v>0.58750000000000002</v>
      </c>
      <c r="I163" s="5">
        <f t="shared" si="10"/>
        <v>1.175</v>
      </c>
      <c r="J163">
        <f>(H163-GETPIVOTDATA("Sum of Total Costs",Analysis!$A$3,"Publisher Name",B163,"Match Type",C163)/GETPIVOTDATA("Sum of Clicks",Analysis!$A$3,"Publisher Name",B163,"Match Type",C163))^2</f>
        <v>0.35506800595144289</v>
      </c>
      <c r="K163">
        <f t="shared" si="11"/>
        <v>0.71013601190288578</v>
      </c>
      <c r="L163" s="4">
        <v>177</v>
      </c>
      <c r="M163" s="6">
        <v>1.1299435028248599</v>
      </c>
      <c r="N163" s="7">
        <v>1.60734463276836</v>
      </c>
      <c r="O163" s="5">
        <v>0</v>
      </c>
      <c r="P163" s="5">
        <f t="shared" si="8"/>
        <v>0</v>
      </c>
      <c r="Q163" s="5">
        <f>(P163-GETPIVOTDATA("Sum of Revenue",Analysis!$A$3,"Publisher Name",B163,"Match Type",C163)/GETPIVOTDATA("Sum of Clicks",Analysis!$A$3,"Publisher Name",B163,"Match Type",C163))^2</f>
        <v>1.8695295502329623</v>
      </c>
      <c r="R163" s="5">
        <f t="shared" si="9"/>
        <v>3.7390591004659246</v>
      </c>
      <c r="S163" s="5">
        <v>1.175</v>
      </c>
      <c r="T163" s="5">
        <v>-1.175</v>
      </c>
    </row>
    <row r="164" spans="1:20" x14ac:dyDescent="0.2">
      <c r="A164" s="3" t="s">
        <v>20</v>
      </c>
      <c r="B164" s="3" t="s">
        <v>21</v>
      </c>
      <c r="C164" s="4" t="s">
        <v>22</v>
      </c>
      <c r="D164" s="3" t="s">
        <v>44</v>
      </c>
      <c r="E164" s="5">
        <v>0.76249999999999996</v>
      </c>
      <c r="F164" s="4">
        <v>5</v>
      </c>
      <c r="G164" s="5">
        <v>5.1375000000000002</v>
      </c>
      <c r="H164" s="5">
        <v>1.0275000000000001</v>
      </c>
      <c r="I164" s="5">
        <f t="shared" si="10"/>
        <v>5.1375000000000002</v>
      </c>
      <c r="J164">
        <f>(H164-GETPIVOTDATA("Sum of Total Costs",Analysis!$A$3,"Publisher Name",B164,"Match Type",C164)/GETPIVOTDATA("Sum of Clicks",Analysis!$A$3,"Publisher Name",B164,"Match Type",C164))^2</f>
        <v>2.4297274685101723E-2</v>
      </c>
      <c r="K164">
        <f t="shared" si="11"/>
        <v>0.12148637342550861</v>
      </c>
      <c r="L164" s="4">
        <v>1004</v>
      </c>
      <c r="M164" s="6">
        <v>0.49800796812749004</v>
      </c>
      <c r="N164" s="7">
        <v>1.8321713147410399</v>
      </c>
      <c r="O164" s="5">
        <v>0</v>
      </c>
      <c r="P164" s="5">
        <f t="shared" si="8"/>
        <v>0</v>
      </c>
      <c r="Q164" s="5">
        <f>(P164-GETPIVOTDATA("Sum of Revenue",Analysis!$A$3,"Publisher Name",B164,"Match Type",C164)/GETPIVOTDATA("Sum of Clicks",Analysis!$A$3,"Publisher Name",B164,"Match Type",C164))^2</f>
        <v>1.8695295502329623</v>
      </c>
      <c r="R164" s="5">
        <f t="shared" si="9"/>
        <v>9.3476477511648106</v>
      </c>
      <c r="S164" s="5">
        <v>5.1375000000000002</v>
      </c>
      <c r="T164" s="5">
        <v>-5.1375000000000002</v>
      </c>
    </row>
    <row r="165" spans="1:20" x14ac:dyDescent="0.2">
      <c r="A165" s="3" t="s">
        <v>20</v>
      </c>
      <c r="B165" s="3" t="s">
        <v>21</v>
      </c>
      <c r="C165" s="4" t="s">
        <v>22</v>
      </c>
      <c r="D165" s="3" t="s">
        <v>45</v>
      </c>
      <c r="E165" s="5">
        <v>0.77500000000000002</v>
      </c>
      <c r="F165" s="4">
        <v>4</v>
      </c>
      <c r="G165" s="5">
        <v>2.7</v>
      </c>
      <c r="H165" s="5">
        <v>0.67500000000000004</v>
      </c>
      <c r="I165" s="5">
        <f t="shared" si="10"/>
        <v>2.7</v>
      </c>
      <c r="J165">
        <f>(H165-GETPIVOTDATA("Sum of Total Costs",Analysis!$A$3,"Publisher Name",B165,"Match Type",C165)/GETPIVOTDATA("Sum of Clicks",Analysis!$A$3,"Publisher Name",B165,"Match Type",C165))^2</f>
        <v>0.25844598552915915</v>
      </c>
      <c r="K165">
        <f t="shared" si="11"/>
        <v>1.0337839421166366</v>
      </c>
      <c r="L165" s="4">
        <v>349</v>
      </c>
      <c r="M165" s="6">
        <v>1.1461318051575899</v>
      </c>
      <c r="N165" s="7">
        <v>2.3865329512894</v>
      </c>
      <c r="O165" s="5">
        <v>0</v>
      </c>
      <c r="P165" s="5">
        <f t="shared" si="8"/>
        <v>0</v>
      </c>
      <c r="Q165" s="5">
        <f>(P165-GETPIVOTDATA("Sum of Revenue",Analysis!$A$3,"Publisher Name",B165,"Match Type",C165)/GETPIVOTDATA("Sum of Clicks",Analysis!$A$3,"Publisher Name",B165,"Match Type",C165))^2</f>
        <v>1.8695295502329623</v>
      </c>
      <c r="R165" s="5">
        <f t="shared" si="9"/>
        <v>7.4781182009318492</v>
      </c>
      <c r="S165" s="5">
        <v>2.7</v>
      </c>
      <c r="T165" s="5">
        <v>-2.7</v>
      </c>
    </row>
    <row r="166" spans="1:20" x14ac:dyDescent="0.2">
      <c r="A166" s="3" t="s">
        <v>20</v>
      </c>
      <c r="B166" s="3" t="s">
        <v>21</v>
      </c>
      <c r="C166" s="4" t="s">
        <v>22</v>
      </c>
      <c r="D166" s="3" t="s">
        <v>28</v>
      </c>
      <c r="E166" s="5">
        <v>0.77500000000000002</v>
      </c>
      <c r="F166" s="4">
        <v>6</v>
      </c>
      <c r="G166" s="5">
        <v>4.9999999499999994</v>
      </c>
      <c r="H166" s="5">
        <v>0.8333333249999999</v>
      </c>
      <c r="I166" s="5">
        <f t="shared" si="10"/>
        <v>4.9999999499999994</v>
      </c>
      <c r="J166">
        <f>(H166-GETPIVOTDATA("Sum of Total Costs",Analysis!$A$3,"Publisher Name",B166,"Match Type",C166)/GETPIVOTDATA("Sum of Clicks",Analysis!$A$3,"Publisher Name",B166,"Match Type",C166))^2</f>
        <v>0.12252975599589383</v>
      </c>
      <c r="K166">
        <f t="shared" si="11"/>
        <v>0.73517853597536298</v>
      </c>
      <c r="L166" s="4">
        <v>763</v>
      </c>
      <c r="M166" s="6">
        <v>0.78636959370904291</v>
      </c>
      <c r="N166" s="7">
        <v>2.5214941022280501</v>
      </c>
      <c r="O166" s="5">
        <v>0</v>
      </c>
      <c r="P166" s="5">
        <f t="shared" si="8"/>
        <v>0</v>
      </c>
      <c r="Q166" s="5">
        <f>(P166-GETPIVOTDATA("Sum of Revenue",Analysis!$A$3,"Publisher Name",B166,"Match Type",C166)/GETPIVOTDATA("Sum of Clicks",Analysis!$A$3,"Publisher Name",B166,"Match Type",C166))^2</f>
        <v>1.8695295502329623</v>
      </c>
      <c r="R166" s="5">
        <f t="shared" si="9"/>
        <v>11.217177301397774</v>
      </c>
      <c r="S166" s="5">
        <v>4.9999999499999994</v>
      </c>
      <c r="T166" s="5">
        <v>-4.9999999499999994</v>
      </c>
    </row>
    <row r="167" spans="1:20" x14ac:dyDescent="0.2">
      <c r="A167" s="3" t="s">
        <v>20</v>
      </c>
      <c r="B167" s="3" t="s">
        <v>21</v>
      </c>
      <c r="C167" s="4" t="s">
        <v>22</v>
      </c>
      <c r="D167" s="3" t="s">
        <v>45</v>
      </c>
      <c r="E167" s="5">
        <v>0.77500000000000002</v>
      </c>
      <c r="F167" s="4">
        <v>11</v>
      </c>
      <c r="G167" s="5">
        <v>6.0624999874999999</v>
      </c>
      <c r="H167" s="5">
        <v>0.55113636249999998</v>
      </c>
      <c r="I167" s="5">
        <f t="shared" si="10"/>
        <v>6.0624999874999999</v>
      </c>
      <c r="J167">
        <f>(H167-GETPIVOTDATA("Sum of Total Costs",Analysis!$A$3,"Publisher Name",B167,"Match Type",C167)/GETPIVOTDATA("Sum of Clicks",Analysis!$A$3,"Publisher Name",B167,"Match Type",C167))^2</f>
        <v>0.39972674550953607</v>
      </c>
      <c r="K167">
        <f t="shared" si="11"/>
        <v>4.3969942006048965</v>
      </c>
      <c r="L167" s="4">
        <v>280</v>
      </c>
      <c r="M167" s="6">
        <v>3.9285714285714302</v>
      </c>
      <c r="N167" s="7">
        <v>2.0789285714285701</v>
      </c>
      <c r="O167" s="5">
        <v>0</v>
      </c>
      <c r="P167" s="5">
        <f t="shared" si="8"/>
        <v>0</v>
      </c>
      <c r="Q167" s="5">
        <f>(P167-GETPIVOTDATA("Sum of Revenue",Analysis!$A$3,"Publisher Name",B167,"Match Type",C167)/GETPIVOTDATA("Sum of Clicks",Analysis!$A$3,"Publisher Name",B167,"Match Type",C167))^2</f>
        <v>1.8695295502329623</v>
      </c>
      <c r="R167" s="5">
        <f t="shared" si="9"/>
        <v>20.564825052562586</v>
      </c>
      <c r="S167" s="5">
        <v>6.0624999874999999</v>
      </c>
      <c r="T167" s="5">
        <v>-6.0624999874999999</v>
      </c>
    </row>
    <row r="168" spans="1:20" x14ac:dyDescent="0.2">
      <c r="A168" s="3" t="s">
        <v>20</v>
      </c>
      <c r="B168" s="3" t="s">
        <v>21</v>
      </c>
      <c r="C168" s="4" t="s">
        <v>22</v>
      </c>
      <c r="D168" s="3" t="s">
        <v>26</v>
      </c>
      <c r="E168" s="5">
        <v>0.77500000000000002</v>
      </c>
      <c r="F168" s="4">
        <v>12</v>
      </c>
      <c r="G168" s="5">
        <v>10.5375</v>
      </c>
      <c r="H168" s="5">
        <v>0.87812500000000004</v>
      </c>
      <c r="I168" s="5">
        <f t="shared" si="10"/>
        <v>10.537500000000001</v>
      </c>
      <c r="J168">
        <f>(H168-GETPIVOTDATA("Sum of Total Costs",Analysis!$A$3,"Publisher Name",B168,"Match Type",C168)/GETPIVOTDATA("Sum of Clicks",Analysis!$A$3,"Publisher Name",B168,"Match Type",C168))^2</f>
        <v>9.3178069816714712E-2</v>
      </c>
      <c r="K168">
        <f t="shared" si="11"/>
        <v>1.1181368378005765</v>
      </c>
      <c r="L168" s="4">
        <v>257</v>
      </c>
      <c r="M168" s="6">
        <v>4.6692607003891098</v>
      </c>
      <c r="N168" s="7">
        <v>1.9147859922179</v>
      </c>
      <c r="O168" s="5">
        <v>0</v>
      </c>
      <c r="P168" s="5">
        <f t="shared" si="8"/>
        <v>0</v>
      </c>
      <c r="Q168" s="5">
        <f>(P168-GETPIVOTDATA("Sum of Revenue",Analysis!$A$3,"Publisher Name",B168,"Match Type",C168)/GETPIVOTDATA("Sum of Clicks",Analysis!$A$3,"Publisher Name",B168,"Match Type",C168))^2</f>
        <v>1.8695295502329623</v>
      </c>
      <c r="R168" s="5">
        <f t="shared" si="9"/>
        <v>22.434354602795548</v>
      </c>
      <c r="S168" s="5">
        <v>10.5375</v>
      </c>
      <c r="T168" s="5">
        <v>-10.5375</v>
      </c>
    </row>
    <row r="169" spans="1:20" x14ac:dyDescent="0.2">
      <c r="A169" s="3" t="s">
        <v>20</v>
      </c>
      <c r="B169" s="3" t="s">
        <v>21</v>
      </c>
      <c r="C169" s="4" t="s">
        <v>22</v>
      </c>
      <c r="D169" s="3" t="s">
        <v>57</v>
      </c>
      <c r="E169" s="5">
        <v>0.77500000000000002</v>
      </c>
      <c r="F169" s="4">
        <v>16</v>
      </c>
      <c r="G169" s="5">
        <v>18.0625</v>
      </c>
      <c r="H169" s="5">
        <v>1.12890625</v>
      </c>
      <c r="I169" s="5">
        <f t="shared" si="10"/>
        <v>18.0625</v>
      </c>
      <c r="J169">
        <f>(H169-GETPIVOTDATA("Sum of Total Costs",Analysis!$A$3,"Publisher Name",B169,"Match Type",C169)/GETPIVOTDATA("Sum of Clicks",Analysis!$A$3,"Publisher Name",B169,"Match Type",C169))^2</f>
        <v>2.9669352526246755E-3</v>
      </c>
      <c r="K169">
        <f t="shared" si="11"/>
        <v>4.7470964041994808E-2</v>
      </c>
      <c r="L169" s="4">
        <v>1294</v>
      </c>
      <c r="M169" s="6">
        <v>1.2364760432766599</v>
      </c>
      <c r="N169" s="7">
        <v>3.2941267387944402</v>
      </c>
      <c r="O169" s="5">
        <v>0</v>
      </c>
      <c r="P169" s="5">
        <f t="shared" si="8"/>
        <v>0</v>
      </c>
      <c r="Q169" s="5">
        <f>(P169-GETPIVOTDATA("Sum of Revenue",Analysis!$A$3,"Publisher Name",B169,"Match Type",C169)/GETPIVOTDATA("Sum of Clicks",Analysis!$A$3,"Publisher Name",B169,"Match Type",C169))^2</f>
        <v>1.8695295502329623</v>
      </c>
      <c r="R169" s="5">
        <f t="shared" si="9"/>
        <v>29.912472803727397</v>
      </c>
      <c r="S169" s="5">
        <v>18.0625</v>
      </c>
      <c r="T169" s="5">
        <v>-18.0625</v>
      </c>
    </row>
    <row r="170" spans="1:20" x14ac:dyDescent="0.2">
      <c r="A170" s="3" t="s">
        <v>20</v>
      </c>
      <c r="B170" s="3" t="s">
        <v>21</v>
      </c>
      <c r="C170" s="4" t="s">
        <v>22</v>
      </c>
      <c r="D170" s="3" t="s">
        <v>28</v>
      </c>
      <c r="E170" s="5">
        <v>0.77500000000000002</v>
      </c>
      <c r="F170" s="4">
        <v>29</v>
      </c>
      <c r="G170" s="5">
        <v>29.224999762499998</v>
      </c>
      <c r="H170" s="5">
        <v>1.0077586125</v>
      </c>
      <c r="I170" s="5">
        <f t="shared" si="10"/>
        <v>29.224999762499998</v>
      </c>
      <c r="J170">
        <f>(H170-GETPIVOTDATA("Sum of Total Costs",Analysis!$A$3,"Publisher Name",B170,"Match Type",C170)/GETPIVOTDATA("Sum of Clicks",Analysis!$A$3,"Publisher Name",B170,"Match Type",C170))^2</f>
        <v>3.0841407428225106E-2</v>
      </c>
      <c r="K170">
        <f t="shared" si="11"/>
        <v>0.89440081541852812</v>
      </c>
      <c r="L170" s="4">
        <v>361</v>
      </c>
      <c r="M170" s="6">
        <v>8.0332409972299192</v>
      </c>
      <c r="N170" s="7">
        <v>2.1952908587257598</v>
      </c>
      <c r="O170" s="5">
        <v>0</v>
      </c>
      <c r="P170" s="5">
        <f t="shared" si="8"/>
        <v>0</v>
      </c>
      <c r="Q170" s="5">
        <f>(P170-GETPIVOTDATA("Sum of Revenue",Analysis!$A$3,"Publisher Name",B170,"Match Type",C170)/GETPIVOTDATA("Sum of Clicks",Analysis!$A$3,"Publisher Name",B170,"Match Type",C170))^2</f>
        <v>1.8695295502329623</v>
      </c>
      <c r="R170" s="5">
        <f t="shared" si="9"/>
        <v>54.216356956755909</v>
      </c>
      <c r="S170" s="5">
        <v>29.224999762499998</v>
      </c>
      <c r="T170" s="5">
        <v>-29.224999762499998</v>
      </c>
    </row>
    <row r="171" spans="1:20" x14ac:dyDescent="0.2">
      <c r="A171" s="3" t="s">
        <v>20</v>
      </c>
      <c r="B171" s="3" t="s">
        <v>21</v>
      </c>
      <c r="C171" s="4" t="s">
        <v>22</v>
      </c>
      <c r="D171" s="3" t="s">
        <v>28</v>
      </c>
      <c r="E171" s="5">
        <v>0.77500000000000002</v>
      </c>
      <c r="F171" s="4">
        <v>33</v>
      </c>
      <c r="G171" s="5">
        <v>35.737499737500002</v>
      </c>
      <c r="H171" s="5">
        <v>1.0829545375</v>
      </c>
      <c r="I171" s="5">
        <f t="shared" si="10"/>
        <v>35.737499737500002</v>
      </c>
      <c r="J171">
        <f>(H171-GETPIVOTDATA("Sum of Total Costs",Analysis!$A$3,"Publisher Name",B171,"Match Type",C171)/GETPIVOTDATA("Sum of Clicks",Analysis!$A$3,"Publisher Name",B171,"Match Type",C171))^2</f>
        <v>1.0084436185095783E-2</v>
      </c>
      <c r="K171">
        <f t="shared" si="11"/>
        <v>0.33278639410816085</v>
      </c>
      <c r="L171" s="4">
        <v>1060</v>
      </c>
      <c r="M171" s="6">
        <v>3.11320754716981</v>
      </c>
      <c r="N171" s="7">
        <v>2.44528301886792</v>
      </c>
      <c r="O171" s="5">
        <v>0</v>
      </c>
      <c r="P171" s="5">
        <f t="shared" si="8"/>
        <v>0</v>
      </c>
      <c r="Q171" s="5">
        <f>(P171-GETPIVOTDATA("Sum of Revenue",Analysis!$A$3,"Publisher Name",B171,"Match Type",C171)/GETPIVOTDATA("Sum of Clicks",Analysis!$A$3,"Publisher Name",B171,"Match Type",C171))^2</f>
        <v>1.8695295502329623</v>
      </c>
      <c r="R171" s="5">
        <f t="shared" si="9"/>
        <v>61.694475157687755</v>
      </c>
      <c r="S171" s="5">
        <v>35.737499737500002</v>
      </c>
      <c r="T171" s="5">
        <v>-35.737499737500002</v>
      </c>
    </row>
    <row r="172" spans="1:20" x14ac:dyDescent="0.2">
      <c r="A172" s="3" t="s">
        <v>20</v>
      </c>
      <c r="B172" s="3" t="s">
        <v>21</v>
      </c>
      <c r="C172" s="4" t="s">
        <v>22</v>
      </c>
      <c r="D172" s="3" t="s">
        <v>54</v>
      </c>
      <c r="E172" s="5">
        <v>0.78749999999999998</v>
      </c>
      <c r="F172" s="4">
        <v>24</v>
      </c>
      <c r="G172" s="5">
        <v>13.3125</v>
      </c>
      <c r="H172" s="5">
        <v>0.5546875</v>
      </c>
      <c r="I172" s="5">
        <f t="shared" si="10"/>
        <v>13.3125</v>
      </c>
      <c r="J172">
        <f>(H172-GETPIVOTDATA("Sum of Total Costs",Analysis!$A$3,"Publisher Name",B172,"Match Type",C172)/GETPIVOTDATA("Sum of Clicks",Analysis!$A$3,"Publisher Name",B172,"Match Type",C172))^2</f>
        <v>0.39524901751604935</v>
      </c>
      <c r="K172">
        <f t="shared" si="11"/>
        <v>9.4859764203851853</v>
      </c>
      <c r="L172" s="4">
        <v>6468</v>
      </c>
      <c r="M172" s="6">
        <v>0.37105751391465697</v>
      </c>
      <c r="N172" s="7">
        <v>1.9281694495980199</v>
      </c>
      <c r="O172" s="5">
        <v>0</v>
      </c>
      <c r="P172" s="5">
        <f t="shared" si="8"/>
        <v>0</v>
      </c>
      <c r="Q172" s="5">
        <f>(P172-GETPIVOTDATA("Sum of Revenue",Analysis!$A$3,"Publisher Name",B172,"Match Type",C172)/GETPIVOTDATA("Sum of Clicks",Analysis!$A$3,"Publisher Name",B172,"Match Type",C172))^2</f>
        <v>1.8695295502329623</v>
      </c>
      <c r="R172" s="5">
        <f t="shared" si="9"/>
        <v>44.868709205591095</v>
      </c>
      <c r="S172" s="5">
        <v>13.3125</v>
      </c>
      <c r="T172" s="5">
        <v>-13.3125</v>
      </c>
    </row>
    <row r="173" spans="1:20" x14ac:dyDescent="0.2">
      <c r="A173" s="3" t="s">
        <v>20</v>
      </c>
      <c r="B173" s="3" t="s">
        <v>21</v>
      </c>
      <c r="C173" s="4" t="s">
        <v>22</v>
      </c>
      <c r="D173" s="3" t="s">
        <v>29</v>
      </c>
      <c r="E173" s="5">
        <v>0.8</v>
      </c>
      <c r="F173" s="4">
        <v>8</v>
      </c>
      <c r="G173" s="5">
        <v>10.6</v>
      </c>
      <c r="H173" s="5">
        <v>1.325</v>
      </c>
      <c r="I173" s="5">
        <f t="shared" si="10"/>
        <v>10.6</v>
      </c>
      <c r="J173">
        <f>(H173-GETPIVOTDATA("Sum of Total Costs",Analysis!$A$3,"Publisher Name",B173,"Match Type",C173)/GETPIVOTDATA("Sum of Clicks",Analysis!$A$3,"Publisher Name",B173,"Match Type",C173))^2</f>
        <v>2.0057405249336951E-2</v>
      </c>
      <c r="K173">
        <f t="shared" si="11"/>
        <v>0.16045924199469561</v>
      </c>
      <c r="L173" s="4">
        <v>147</v>
      </c>
      <c r="M173" s="6">
        <v>5.4421768707483</v>
      </c>
      <c r="N173" s="7">
        <v>2.3394557823129301</v>
      </c>
      <c r="O173" s="5">
        <v>0</v>
      </c>
      <c r="P173" s="5">
        <f t="shared" si="8"/>
        <v>0</v>
      </c>
      <c r="Q173" s="5">
        <f>(P173-GETPIVOTDATA("Sum of Revenue",Analysis!$A$3,"Publisher Name",B173,"Match Type",C173)/GETPIVOTDATA("Sum of Clicks",Analysis!$A$3,"Publisher Name",B173,"Match Type",C173))^2</f>
        <v>1.8695295502329623</v>
      </c>
      <c r="R173" s="5">
        <f t="shared" si="9"/>
        <v>14.956236401863698</v>
      </c>
      <c r="S173" s="5">
        <v>10.6</v>
      </c>
      <c r="T173" s="5">
        <v>-10.6</v>
      </c>
    </row>
    <row r="174" spans="1:20" x14ac:dyDescent="0.2">
      <c r="A174" s="3" t="s">
        <v>20</v>
      </c>
      <c r="B174" s="3" t="s">
        <v>21</v>
      </c>
      <c r="C174" s="4" t="s">
        <v>22</v>
      </c>
      <c r="D174" s="3" t="s">
        <v>35</v>
      </c>
      <c r="E174" s="5">
        <v>0.8125</v>
      </c>
      <c r="F174" s="4">
        <v>14</v>
      </c>
      <c r="G174" s="5">
        <v>5.5624999500000003</v>
      </c>
      <c r="H174" s="5">
        <v>0.39732142500000001</v>
      </c>
      <c r="I174" s="5">
        <f t="shared" si="10"/>
        <v>5.5624999500000003</v>
      </c>
      <c r="J174">
        <f>(H174-GETPIVOTDATA("Sum of Total Costs",Analysis!$A$3,"Publisher Name",B174,"Match Type",C174)/GETPIVOTDATA("Sum of Clicks",Analysis!$A$3,"Publisher Name",B174,"Match Type",C174))^2</f>
        <v>0.61788152916761152</v>
      </c>
      <c r="K174">
        <f t="shared" si="11"/>
        <v>8.6503414083465611</v>
      </c>
      <c r="L174" s="4">
        <v>10840</v>
      </c>
      <c r="M174" s="6">
        <v>0.12915129151291502</v>
      </c>
      <c r="N174" s="7">
        <v>2.9856180811808102</v>
      </c>
      <c r="O174" s="5">
        <v>0</v>
      </c>
      <c r="P174" s="5">
        <f t="shared" si="8"/>
        <v>0</v>
      </c>
      <c r="Q174" s="5">
        <f>(P174-GETPIVOTDATA("Sum of Revenue",Analysis!$A$3,"Publisher Name",B174,"Match Type",C174)/GETPIVOTDATA("Sum of Clicks",Analysis!$A$3,"Publisher Name",B174,"Match Type",C174))^2</f>
        <v>1.8695295502329623</v>
      </c>
      <c r="R174" s="5">
        <f t="shared" si="9"/>
        <v>26.173413703261474</v>
      </c>
      <c r="S174" s="5">
        <v>5.5624999500000003</v>
      </c>
      <c r="T174" s="5">
        <v>-5.5624999500000003</v>
      </c>
    </row>
    <row r="175" spans="1:20" x14ac:dyDescent="0.2">
      <c r="A175" s="3" t="s">
        <v>20</v>
      </c>
      <c r="B175" s="3" t="s">
        <v>21</v>
      </c>
      <c r="C175" s="4" t="s">
        <v>22</v>
      </c>
      <c r="D175" s="3" t="s">
        <v>28</v>
      </c>
      <c r="E175" s="5">
        <v>0.82499999999999996</v>
      </c>
      <c r="F175" s="4">
        <v>2</v>
      </c>
      <c r="G175" s="5">
        <v>1.3</v>
      </c>
      <c r="H175" s="5">
        <v>0.65</v>
      </c>
      <c r="I175" s="5">
        <f t="shared" si="10"/>
        <v>1.3</v>
      </c>
      <c r="J175">
        <f>(H175-GETPIVOTDATA("Sum of Total Costs",Analysis!$A$3,"Publisher Name",B175,"Match Type",C175)/GETPIVOTDATA("Sum of Clicks",Analysis!$A$3,"Publisher Name",B175,"Match Type",C175))^2</f>
        <v>0.28448977707838308</v>
      </c>
      <c r="K175">
        <f t="shared" si="11"/>
        <v>0.56897955415676615</v>
      </c>
      <c r="L175" s="4">
        <v>672</v>
      </c>
      <c r="M175" s="6">
        <v>0.297619047619048</v>
      </c>
      <c r="N175" s="7">
        <v>2.6477678571428598</v>
      </c>
      <c r="O175" s="5">
        <v>0</v>
      </c>
      <c r="P175" s="5">
        <f t="shared" si="8"/>
        <v>0</v>
      </c>
      <c r="Q175" s="5">
        <f>(P175-GETPIVOTDATA("Sum of Revenue",Analysis!$A$3,"Publisher Name",B175,"Match Type",C175)/GETPIVOTDATA("Sum of Clicks",Analysis!$A$3,"Publisher Name",B175,"Match Type",C175))^2</f>
        <v>1.8695295502329623</v>
      </c>
      <c r="R175" s="5">
        <f t="shared" si="9"/>
        <v>3.7390591004659246</v>
      </c>
      <c r="S175" s="5">
        <v>1.3</v>
      </c>
      <c r="T175" s="5">
        <v>-1.3</v>
      </c>
    </row>
    <row r="176" spans="1:20" x14ac:dyDescent="0.2">
      <c r="A176" s="3" t="s">
        <v>20</v>
      </c>
      <c r="B176" s="3" t="s">
        <v>21</v>
      </c>
      <c r="C176" s="4" t="s">
        <v>22</v>
      </c>
      <c r="D176" s="3" t="s">
        <v>36</v>
      </c>
      <c r="E176" s="5">
        <v>0.82499999999999996</v>
      </c>
      <c r="F176" s="4">
        <v>3</v>
      </c>
      <c r="G176" s="5">
        <v>1.7124999749999998</v>
      </c>
      <c r="H176" s="5">
        <v>0.57083332499999995</v>
      </c>
      <c r="I176" s="5">
        <f t="shared" si="10"/>
        <v>1.7124999749999998</v>
      </c>
      <c r="J176">
        <f>(H176-GETPIVOTDATA("Sum of Total Costs",Analysis!$A$3,"Publisher Name",B176,"Match Type",C176)/GETPIVOTDATA("Sum of Clicks",Analysis!$A$3,"Publisher Name",B176,"Match Type",C176))^2</f>
        <v>0.37520832163774509</v>
      </c>
      <c r="K176">
        <f t="shared" si="11"/>
        <v>1.1256249649132353</v>
      </c>
      <c r="L176" s="4">
        <v>127</v>
      </c>
      <c r="M176" s="6">
        <v>2.36220472440945</v>
      </c>
      <c r="N176" s="7">
        <v>2.02362204724409</v>
      </c>
      <c r="O176" s="5">
        <v>0</v>
      </c>
      <c r="P176" s="5">
        <f t="shared" si="8"/>
        <v>0</v>
      </c>
      <c r="Q176" s="5">
        <f>(P176-GETPIVOTDATA("Sum of Revenue",Analysis!$A$3,"Publisher Name",B176,"Match Type",C176)/GETPIVOTDATA("Sum of Clicks",Analysis!$A$3,"Publisher Name",B176,"Match Type",C176))^2</f>
        <v>1.8695295502329623</v>
      </c>
      <c r="R176" s="5">
        <f t="shared" si="9"/>
        <v>5.6085886506988869</v>
      </c>
      <c r="S176" s="5">
        <v>1.7124999749999998</v>
      </c>
      <c r="T176" s="5">
        <v>-1.7124999749999998</v>
      </c>
    </row>
    <row r="177" spans="1:20" x14ac:dyDescent="0.2">
      <c r="A177" s="3" t="s">
        <v>20</v>
      </c>
      <c r="B177" s="3" t="s">
        <v>21</v>
      </c>
      <c r="C177" s="4" t="s">
        <v>22</v>
      </c>
      <c r="D177" s="3" t="s">
        <v>54</v>
      </c>
      <c r="E177" s="5">
        <v>0.82499999999999996</v>
      </c>
      <c r="F177" s="4">
        <v>3</v>
      </c>
      <c r="G177" s="5">
        <v>2.9124999749999998</v>
      </c>
      <c r="H177" s="5">
        <v>0.97083332499999997</v>
      </c>
      <c r="I177" s="5">
        <f t="shared" si="10"/>
        <v>2.9124999749999998</v>
      </c>
      <c r="J177">
        <f>(H177-GETPIVOTDATA("Sum of Total Costs",Analysis!$A$3,"Publisher Name",B177,"Match Type",C177)/GETPIVOTDATA("Sum of Clicks",Analysis!$A$3,"Publisher Name",B177,"Match Type",C177))^2</f>
        <v>4.5174316850162148E-2</v>
      </c>
      <c r="K177">
        <f t="shared" si="11"/>
        <v>0.13552295055048644</v>
      </c>
      <c r="L177" s="4">
        <v>146</v>
      </c>
      <c r="M177" s="6">
        <v>2.0547945205479401</v>
      </c>
      <c r="N177" s="7">
        <v>2.0965753424657501</v>
      </c>
      <c r="O177" s="5">
        <v>0</v>
      </c>
      <c r="P177" s="5">
        <f t="shared" si="8"/>
        <v>0</v>
      </c>
      <c r="Q177" s="5">
        <f>(P177-GETPIVOTDATA("Sum of Revenue",Analysis!$A$3,"Publisher Name",B177,"Match Type",C177)/GETPIVOTDATA("Sum of Clicks",Analysis!$A$3,"Publisher Name",B177,"Match Type",C177))^2</f>
        <v>1.8695295502329623</v>
      </c>
      <c r="R177" s="5">
        <f t="shared" si="9"/>
        <v>5.6085886506988869</v>
      </c>
      <c r="S177" s="5">
        <v>2.9124999749999998</v>
      </c>
      <c r="T177" s="5">
        <v>-2.9124999749999998</v>
      </c>
    </row>
    <row r="178" spans="1:20" x14ac:dyDescent="0.2">
      <c r="A178" s="3" t="s">
        <v>20</v>
      </c>
      <c r="B178" s="3" t="s">
        <v>21</v>
      </c>
      <c r="C178" s="4" t="s">
        <v>22</v>
      </c>
      <c r="D178" s="3" t="s">
        <v>31</v>
      </c>
      <c r="E178" s="5">
        <v>0.82499999999999996</v>
      </c>
      <c r="F178" s="4">
        <v>5</v>
      </c>
      <c r="G178" s="5">
        <v>4.9375</v>
      </c>
      <c r="H178" s="5">
        <v>0.98750000000000004</v>
      </c>
      <c r="I178" s="5">
        <f t="shared" si="10"/>
        <v>4.9375</v>
      </c>
      <c r="J178">
        <f>(H178-GETPIVOTDATA("Sum of Total Costs",Analysis!$A$3,"Publisher Name",B178,"Match Type",C178)/GETPIVOTDATA("Sum of Clicks",Analysis!$A$3,"Publisher Name",B178,"Match Type",C178))^2</f>
        <v>3.8367341163860022E-2</v>
      </c>
      <c r="K178">
        <f t="shared" si="11"/>
        <v>0.19183670581930012</v>
      </c>
      <c r="L178" s="4">
        <v>208</v>
      </c>
      <c r="M178" s="6">
        <v>2.4038461538461502</v>
      </c>
      <c r="N178" s="7">
        <v>2.45384615384615</v>
      </c>
      <c r="O178" s="5">
        <v>0</v>
      </c>
      <c r="P178" s="5">
        <f t="shared" si="8"/>
        <v>0</v>
      </c>
      <c r="Q178" s="5">
        <f>(P178-GETPIVOTDATA("Sum of Revenue",Analysis!$A$3,"Publisher Name",B178,"Match Type",C178)/GETPIVOTDATA("Sum of Clicks",Analysis!$A$3,"Publisher Name",B178,"Match Type",C178))^2</f>
        <v>1.8695295502329623</v>
      </c>
      <c r="R178" s="5">
        <f t="shared" si="9"/>
        <v>9.3476477511648106</v>
      </c>
      <c r="S178" s="5">
        <v>4.9375</v>
      </c>
      <c r="T178" s="5">
        <v>-4.9375</v>
      </c>
    </row>
    <row r="179" spans="1:20" x14ac:dyDescent="0.2">
      <c r="A179" s="3" t="s">
        <v>20</v>
      </c>
      <c r="B179" s="3" t="s">
        <v>21</v>
      </c>
      <c r="C179" s="4" t="s">
        <v>22</v>
      </c>
      <c r="D179" s="3" t="s">
        <v>27</v>
      </c>
      <c r="E179" s="5">
        <v>0.82499999999999996</v>
      </c>
      <c r="F179" s="4">
        <v>10</v>
      </c>
      <c r="G179" s="5">
        <v>7.3125</v>
      </c>
      <c r="H179" s="5">
        <v>0.73124999999999996</v>
      </c>
      <c r="I179" s="5">
        <f t="shared" si="10"/>
        <v>7.3125</v>
      </c>
      <c r="J179">
        <f>(H179-GETPIVOTDATA("Sum of Total Costs",Analysis!$A$3,"Publisher Name",B179,"Match Type",C179)/GETPIVOTDATA("Sum of Clicks",Analysis!$A$3,"Publisher Name",B179,"Match Type",C179))^2</f>
        <v>0.20441776704340536</v>
      </c>
      <c r="K179">
        <f t="shared" si="11"/>
        <v>2.0441776704340535</v>
      </c>
      <c r="L179" s="4">
        <v>255</v>
      </c>
      <c r="M179" s="6">
        <v>3.9215686274509798</v>
      </c>
      <c r="N179" s="7">
        <v>1.8470588235294101</v>
      </c>
      <c r="O179" s="5">
        <v>0</v>
      </c>
      <c r="P179" s="5">
        <f t="shared" si="8"/>
        <v>0</v>
      </c>
      <c r="Q179" s="5">
        <f>(P179-GETPIVOTDATA("Sum of Revenue",Analysis!$A$3,"Publisher Name",B179,"Match Type",C179)/GETPIVOTDATA("Sum of Clicks",Analysis!$A$3,"Publisher Name",B179,"Match Type",C179))^2</f>
        <v>1.8695295502329623</v>
      </c>
      <c r="R179" s="5">
        <f t="shared" si="9"/>
        <v>18.695295502329621</v>
      </c>
      <c r="S179" s="5">
        <v>7.3125</v>
      </c>
      <c r="T179" s="5">
        <v>-7.3125</v>
      </c>
    </row>
    <row r="180" spans="1:20" x14ac:dyDescent="0.2">
      <c r="A180" s="3" t="s">
        <v>20</v>
      </c>
      <c r="B180" s="3" t="s">
        <v>21</v>
      </c>
      <c r="C180" s="4" t="s">
        <v>22</v>
      </c>
      <c r="D180" s="3" t="s">
        <v>57</v>
      </c>
      <c r="E180" s="5">
        <v>0.82499999999999996</v>
      </c>
      <c r="F180" s="4">
        <v>8</v>
      </c>
      <c r="G180" s="5">
        <v>8.75</v>
      </c>
      <c r="H180" s="5">
        <v>1.09375</v>
      </c>
      <c r="I180" s="5">
        <f t="shared" si="10"/>
        <v>8.75</v>
      </c>
      <c r="J180">
        <f>(H180-GETPIVOTDATA("Sum of Total Costs",Analysis!$A$3,"Publisher Name",B180,"Match Type",C180)/GETPIVOTDATA("Sum of Clicks",Analysis!$A$3,"Publisher Name",B180,"Match Type",C180))^2</f>
        <v>8.0327895796583285E-3</v>
      </c>
      <c r="K180">
        <f t="shared" si="11"/>
        <v>6.4262316637266628E-2</v>
      </c>
      <c r="L180" s="4">
        <v>137</v>
      </c>
      <c r="M180" s="6">
        <v>5.8394160583941597</v>
      </c>
      <c r="N180" s="7">
        <v>2.7576642335766399</v>
      </c>
      <c r="O180" s="5">
        <v>0</v>
      </c>
      <c r="P180" s="5">
        <f t="shared" si="8"/>
        <v>0</v>
      </c>
      <c r="Q180" s="5">
        <f>(P180-GETPIVOTDATA("Sum of Revenue",Analysis!$A$3,"Publisher Name",B180,"Match Type",C180)/GETPIVOTDATA("Sum of Clicks",Analysis!$A$3,"Publisher Name",B180,"Match Type",C180))^2</f>
        <v>1.8695295502329623</v>
      </c>
      <c r="R180" s="5">
        <f t="shared" si="9"/>
        <v>14.956236401863698</v>
      </c>
      <c r="S180" s="5">
        <v>8.75</v>
      </c>
      <c r="T180" s="5">
        <v>-8.75</v>
      </c>
    </row>
    <row r="181" spans="1:20" x14ac:dyDescent="0.2">
      <c r="A181" s="3" t="s">
        <v>20</v>
      </c>
      <c r="B181" s="3" t="s">
        <v>21</v>
      </c>
      <c r="C181" s="4" t="s">
        <v>22</v>
      </c>
      <c r="D181" s="3" t="s">
        <v>50</v>
      </c>
      <c r="E181" s="5">
        <v>0.82499999999999996</v>
      </c>
      <c r="F181" s="4">
        <v>32</v>
      </c>
      <c r="G181" s="5">
        <v>20.212499999999999</v>
      </c>
      <c r="H181" s="5">
        <v>0.63164062499999996</v>
      </c>
      <c r="I181" s="5">
        <f t="shared" si="10"/>
        <v>20.212499999999999</v>
      </c>
      <c r="J181">
        <f>(H181-GETPIVOTDATA("Sum of Total Costs",Analysis!$A$3,"Publisher Name",B181,"Match Type",C181)/GETPIVOTDATA("Sum of Clicks",Analysis!$A$3,"Publisher Name",B181,"Match Type",C181))^2</f>
        <v>0.30441173752273509</v>
      </c>
      <c r="K181">
        <f t="shared" si="11"/>
        <v>9.741175600727523</v>
      </c>
      <c r="L181" s="4">
        <v>879</v>
      </c>
      <c r="M181" s="6">
        <v>3.6405005688282102</v>
      </c>
      <c r="N181" s="7">
        <v>1.8757679180887401</v>
      </c>
      <c r="O181" s="5">
        <v>0</v>
      </c>
      <c r="P181" s="5">
        <f t="shared" si="8"/>
        <v>0</v>
      </c>
      <c r="Q181" s="5">
        <f>(P181-GETPIVOTDATA("Sum of Revenue",Analysis!$A$3,"Publisher Name",B181,"Match Type",C181)/GETPIVOTDATA("Sum of Clicks",Analysis!$A$3,"Publisher Name",B181,"Match Type",C181))^2</f>
        <v>1.8695295502329623</v>
      </c>
      <c r="R181" s="5">
        <f t="shared" si="9"/>
        <v>59.824945607454794</v>
      </c>
      <c r="S181" s="5">
        <v>20.212499999999999</v>
      </c>
      <c r="T181" s="5">
        <v>-20.212499999999999</v>
      </c>
    </row>
    <row r="182" spans="1:20" x14ac:dyDescent="0.2">
      <c r="A182" s="3" t="s">
        <v>20</v>
      </c>
      <c r="B182" s="3" t="s">
        <v>21</v>
      </c>
      <c r="C182" s="4" t="s">
        <v>22</v>
      </c>
      <c r="D182" s="3" t="s">
        <v>34</v>
      </c>
      <c r="E182" s="5">
        <v>0.82499999999999996</v>
      </c>
      <c r="F182" s="4">
        <v>61</v>
      </c>
      <c r="G182" s="5">
        <v>39.737499924999995</v>
      </c>
      <c r="H182" s="5">
        <v>0.65143442499999993</v>
      </c>
      <c r="I182" s="5">
        <f t="shared" si="10"/>
        <v>39.737499924999995</v>
      </c>
      <c r="J182">
        <f>(H182-GETPIVOTDATA("Sum of Total Costs",Analysis!$A$3,"Publisher Name",B182,"Match Type",C182)/GETPIVOTDATA("Sum of Clicks",Analysis!$A$3,"Publisher Name",B182,"Match Type",C182))^2</f>
        <v>0.28296165940074397</v>
      </c>
      <c r="K182">
        <f t="shared" si="11"/>
        <v>17.260661223445382</v>
      </c>
      <c r="L182" s="4">
        <v>1152</v>
      </c>
      <c r="M182" s="6">
        <v>5.2951388888888902</v>
      </c>
      <c r="N182" s="7">
        <v>1.6642361111111099</v>
      </c>
      <c r="O182" s="5">
        <v>0</v>
      </c>
      <c r="P182" s="5">
        <f t="shared" si="8"/>
        <v>0</v>
      </c>
      <c r="Q182" s="5">
        <f>(P182-GETPIVOTDATA("Sum of Revenue",Analysis!$A$3,"Publisher Name",B182,"Match Type",C182)/GETPIVOTDATA("Sum of Clicks",Analysis!$A$3,"Publisher Name",B182,"Match Type",C182))^2</f>
        <v>1.8695295502329623</v>
      </c>
      <c r="R182" s="5">
        <f t="shared" si="9"/>
        <v>114.0413025642107</v>
      </c>
      <c r="S182" s="5">
        <v>39.737499924999995</v>
      </c>
      <c r="T182" s="5">
        <v>-39.737499924999995</v>
      </c>
    </row>
    <row r="183" spans="1:20" x14ac:dyDescent="0.2">
      <c r="A183" s="3" t="s">
        <v>20</v>
      </c>
      <c r="B183" s="3" t="s">
        <v>21</v>
      </c>
      <c r="C183" s="4" t="s">
        <v>22</v>
      </c>
      <c r="D183" s="3" t="s">
        <v>25</v>
      </c>
      <c r="E183" s="5">
        <v>0.82499999999999996</v>
      </c>
      <c r="F183" s="4">
        <v>55</v>
      </c>
      <c r="G183" s="5">
        <v>45.237499999999997</v>
      </c>
      <c r="H183" s="5">
        <v>0.82250000000000001</v>
      </c>
      <c r="I183" s="5">
        <f t="shared" si="10"/>
        <v>45.237499999999997</v>
      </c>
      <c r="J183">
        <f>(H183-GETPIVOTDATA("Sum of Total Costs",Analysis!$A$3,"Publisher Name",B183,"Match Type",C183)/GETPIVOTDATA("Sum of Clicks",Analysis!$A$3,"Publisher Name",B183,"Match Type",C183))^2</f>
        <v>0.13023136538873797</v>
      </c>
      <c r="K183">
        <f t="shared" si="11"/>
        <v>7.1627250963805889</v>
      </c>
      <c r="L183" s="4">
        <v>858</v>
      </c>
      <c r="M183" s="6">
        <v>6.4102564102564097</v>
      </c>
      <c r="N183" s="7">
        <v>1.83158508158508</v>
      </c>
      <c r="O183" s="5">
        <v>0</v>
      </c>
      <c r="P183" s="5">
        <f t="shared" si="8"/>
        <v>0</v>
      </c>
      <c r="Q183" s="5">
        <f>(P183-GETPIVOTDATA("Sum of Revenue",Analysis!$A$3,"Publisher Name",B183,"Match Type",C183)/GETPIVOTDATA("Sum of Clicks",Analysis!$A$3,"Publisher Name",B183,"Match Type",C183))^2</f>
        <v>1.8695295502329623</v>
      </c>
      <c r="R183" s="5">
        <f t="shared" si="9"/>
        <v>102.82412526281293</v>
      </c>
      <c r="S183" s="5">
        <v>45.237499999999997</v>
      </c>
      <c r="T183" s="5">
        <v>-45.237499999999997</v>
      </c>
    </row>
    <row r="184" spans="1:20" x14ac:dyDescent="0.2">
      <c r="A184" s="3" t="s">
        <v>20</v>
      </c>
      <c r="B184" s="3" t="s">
        <v>21</v>
      </c>
      <c r="C184" s="4" t="s">
        <v>22</v>
      </c>
      <c r="D184" s="3" t="s">
        <v>45</v>
      </c>
      <c r="E184" s="5">
        <v>0.83750000000000002</v>
      </c>
      <c r="F184" s="4">
        <v>44</v>
      </c>
      <c r="G184" s="5">
        <v>43.099999799999999</v>
      </c>
      <c r="H184" s="5">
        <v>0.97954545000000004</v>
      </c>
      <c r="I184" s="5">
        <f t="shared" si="10"/>
        <v>43.099999799999999</v>
      </c>
      <c r="J184">
        <f>(H184-GETPIVOTDATA("Sum of Total Costs",Analysis!$A$3,"Publisher Name",B184,"Match Type",C184)/GETPIVOTDATA("Sum of Clicks",Analysis!$A$3,"Publisher Name",B184,"Match Type",C184))^2</f>
        <v>4.1546824212277692E-2</v>
      </c>
      <c r="K184">
        <f t="shared" si="11"/>
        <v>1.8280602653402185</v>
      </c>
      <c r="L184" s="4">
        <v>1080</v>
      </c>
      <c r="M184" s="6">
        <v>4.07407407407407</v>
      </c>
      <c r="N184" s="7">
        <v>2.1988888888888898</v>
      </c>
      <c r="O184" s="5">
        <v>0</v>
      </c>
      <c r="P184" s="5">
        <f t="shared" si="8"/>
        <v>0</v>
      </c>
      <c r="Q184" s="5">
        <f>(P184-GETPIVOTDATA("Sum of Revenue",Analysis!$A$3,"Publisher Name",B184,"Match Type",C184)/GETPIVOTDATA("Sum of Clicks",Analysis!$A$3,"Publisher Name",B184,"Match Type",C184))^2</f>
        <v>1.8695295502329623</v>
      </c>
      <c r="R184" s="5">
        <f t="shared" si="9"/>
        <v>82.259300210250345</v>
      </c>
      <c r="S184" s="5">
        <v>43.099999799999999</v>
      </c>
      <c r="T184" s="5">
        <v>-43.099999799999999</v>
      </c>
    </row>
    <row r="185" spans="1:20" x14ac:dyDescent="0.2">
      <c r="A185" s="3" t="s">
        <v>20</v>
      </c>
      <c r="B185" s="3" t="s">
        <v>21</v>
      </c>
      <c r="C185" s="4" t="s">
        <v>22</v>
      </c>
      <c r="D185" s="3" t="s">
        <v>39</v>
      </c>
      <c r="E185" s="5">
        <v>0.85</v>
      </c>
      <c r="F185" s="4">
        <v>1</v>
      </c>
      <c r="G185" s="5">
        <v>0.66249999999999998</v>
      </c>
      <c r="H185" s="5">
        <v>0.66249999999999998</v>
      </c>
      <c r="I185" s="5">
        <f t="shared" si="10"/>
        <v>0.66249999999999998</v>
      </c>
      <c r="J185">
        <f>(H185-GETPIVOTDATA("Sum of Total Costs",Analysis!$A$3,"Publisher Name",B185,"Match Type",C185)/GETPIVOTDATA("Sum of Clicks",Analysis!$A$3,"Publisher Name",B185,"Match Type",C185))^2</f>
        <v>0.27131163130377117</v>
      </c>
      <c r="K185">
        <f t="shared" si="11"/>
        <v>0.27131163130377117</v>
      </c>
      <c r="L185" s="4">
        <v>94</v>
      </c>
      <c r="M185" s="6">
        <v>1.0638297872340401</v>
      </c>
      <c r="N185" s="7">
        <v>2.3893617021276601</v>
      </c>
      <c r="O185" s="5">
        <v>0</v>
      </c>
      <c r="P185" s="5">
        <f t="shared" si="8"/>
        <v>0</v>
      </c>
      <c r="Q185" s="5">
        <f>(P185-GETPIVOTDATA("Sum of Revenue",Analysis!$A$3,"Publisher Name",B185,"Match Type",C185)/GETPIVOTDATA("Sum of Clicks",Analysis!$A$3,"Publisher Name",B185,"Match Type",C185))^2</f>
        <v>1.8695295502329623</v>
      </c>
      <c r="R185" s="5">
        <f t="shared" si="9"/>
        <v>1.8695295502329623</v>
      </c>
      <c r="S185" s="5">
        <v>0.66249999999999998</v>
      </c>
      <c r="T185" s="5">
        <v>-0.66249999999999998</v>
      </c>
    </row>
    <row r="186" spans="1:20" x14ac:dyDescent="0.2">
      <c r="A186" s="3" t="s">
        <v>20</v>
      </c>
      <c r="B186" s="3" t="s">
        <v>21</v>
      </c>
      <c r="C186" s="4" t="s">
        <v>22</v>
      </c>
      <c r="D186" s="3" t="s">
        <v>40</v>
      </c>
      <c r="E186" s="5">
        <v>0.85</v>
      </c>
      <c r="F186" s="4">
        <v>4</v>
      </c>
      <c r="G186" s="5">
        <v>2.4750000000000001</v>
      </c>
      <c r="H186" s="5">
        <v>0.61875000000000002</v>
      </c>
      <c r="I186" s="5">
        <f t="shared" si="10"/>
        <v>2.4750000000000001</v>
      </c>
      <c r="J186">
        <f>(H186-GETPIVOTDATA("Sum of Total Costs",Analysis!$A$3,"Publisher Name",B186,"Match Type",C186)/GETPIVOTDATA("Sum of Clicks",Analysis!$A$3,"Publisher Name",B186,"Match Type",C186))^2</f>
        <v>0.31880232901491301</v>
      </c>
      <c r="K186">
        <f t="shared" si="11"/>
        <v>1.275209316059652</v>
      </c>
      <c r="L186" s="4">
        <v>590</v>
      </c>
      <c r="M186" s="6">
        <v>0.677966101694915</v>
      </c>
      <c r="N186" s="7">
        <v>3.9930508474576301</v>
      </c>
      <c r="O186" s="5">
        <v>0</v>
      </c>
      <c r="P186" s="5">
        <f t="shared" si="8"/>
        <v>0</v>
      </c>
      <c r="Q186" s="5">
        <f>(P186-GETPIVOTDATA("Sum of Revenue",Analysis!$A$3,"Publisher Name",B186,"Match Type",C186)/GETPIVOTDATA("Sum of Clicks",Analysis!$A$3,"Publisher Name",B186,"Match Type",C186))^2</f>
        <v>1.8695295502329623</v>
      </c>
      <c r="R186" s="5">
        <f t="shared" si="9"/>
        <v>7.4781182009318492</v>
      </c>
      <c r="S186" s="5">
        <v>2.4750000000000001</v>
      </c>
      <c r="T186" s="5">
        <v>-2.4750000000000001</v>
      </c>
    </row>
    <row r="187" spans="1:20" x14ac:dyDescent="0.2">
      <c r="A187" s="3" t="s">
        <v>20</v>
      </c>
      <c r="B187" s="3" t="s">
        <v>21</v>
      </c>
      <c r="C187" s="4" t="s">
        <v>22</v>
      </c>
      <c r="D187" s="3" t="s">
        <v>43</v>
      </c>
      <c r="E187" s="5">
        <v>0.85</v>
      </c>
      <c r="F187" s="4">
        <v>60</v>
      </c>
      <c r="G187" s="5">
        <v>40.762500000000003</v>
      </c>
      <c r="H187" s="5">
        <v>0.67937499999999995</v>
      </c>
      <c r="I187" s="5">
        <f t="shared" si="10"/>
        <v>40.762499999999996</v>
      </c>
      <c r="J187">
        <f>(H187-GETPIVOTDATA("Sum of Total Costs",Analysis!$A$3,"Publisher Name",B187,"Match Type",C187)/GETPIVOTDATA("Sum of Clicks",Analysis!$A$3,"Publisher Name",B187,"Match Type",C187))^2</f>
        <v>0.25401683763304506</v>
      </c>
      <c r="K187">
        <f t="shared" si="11"/>
        <v>15.241010257982703</v>
      </c>
      <c r="L187" s="4">
        <v>3980</v>
      </c>
      <c r="M187" s="6">
        <v>1.50753768844221</v>
      </c>
      <c r="N187" s="7">
        <v>2.1850251256281399</v>
      </c>
      <c r="O187" s="5">
        <v>0</v>
      </c>
      <c r="P187" s="5">
        <f t="shared" si="8"/>
        <v>0</v>
      </c>
      <c r="Q187" s="5">
        <f>(P187-GETPIVOTDATA("Sum of Revenue",Analysis!$A$3,"Publisher Name",B187,"Match Type",C187)/GETPIVOTDATA("Sum of Clicks",Analysis!$A$3,"Publisher Name",B187,"Match Type",C187))^2</f>
        <v>1.8695295502329623</v>
      </c>
      <c r="R187" s="5">
        <f t="shared" si="9"/>
        <v>112.17177301397774</v>
      </c>
      <c r="S187" s="5">
        <v>40.762500000000003</v>
      </c>
      <c r="T187" s="5">
        <v>-40.762500000000003</v>
      </c>
    </row>
    <row r="188" spans="1:20" x14ac:dyDescent="0.2">
      <c r="A188" s="3" t="s">
        <v>20</v>
      </c>
      <c r="B188" s="3" t="s">
        <v>21</v>
      </c>
      <c r="C188" s="4" t="s">
        <v>22</v>
      </c>
      <c r="D188" s="3" t="s">
        <v>24</v>
      </c>
      <c r="E188" s="5">
        <v>0.86250000000000004</v>
      </c>
      <c r="F188" s="4">
        <v>110</v>
      </c>
      <c r="G188" s="5">
        <v>93.849999374999996</v>
      </c>
      <c r="H188" s="5">
        <v>0.85318181250000003</v>
      </c>
      <c r="I188" s="5">
        <f t="shared" si="10"/>
        <v>93.849999374999996</v>
      </c>
      <c r="J188">
        <f>(H188-GETPIVOTDATA("Sum of Total Costs",Analysis!$A$3,"Publisher Name",B188,"Match Type",C188)/GETPIVOTDATA("Sum of Clicks",Analysis!$A$3,"Publisher Name",B188,"Match Type",C188))^2</f>
        <v>0.10902808984292819</v>
      </c>
      <c r="K188">
        <f t="shared" si="11"/>
        <v>11.993089882722101</v>
      </c>
      <c r="L188" s="4">
        <v>35005</v>
      </c>
      <c r="M188" s="6">
        <v>0.31424082273960902</v>
      </c>
      <c r="N188" s="7">
        <v>2.0777603199542898</v>
      </c>
      <c r="O188" s="5">
        <v>0</v>
      </c>
      <c r="P188" s="5">
        <f t="shared" si="8"/>
        <v>0</v>
      </c>
      <c r="Q188" s="5">
        <f>(P188-GETPIVOTDATA("Sum of Revenue",Analysis!$A$3,"Publisher Name",B188,"Match Type",C188)/GETPIVOTDATA("Sum of Clicks",Analysis!$A$3,"Publisher Name",B188,"Match Type",C188))^2</f>
        <v>1.8695295502329623</v>
      </c>
      <c r="R188" s="5">
        <f t="shared" si="9"/>
        <v>205.64825052562585</v>
      </c>
      <c r="S188" s="5">
        <v>93.849999374999996</v>
      </c>
      <c r="T188" s="5">
        <v>-93.849999374999996</v>
      </c>
    </row>
    <row r="189" spans="1:20" x14ac:dyDescent="0.2">
      <c r="A189" s="3" t="s">
        <v>20</v>
      </c>
      <c r="B189" s="3" t="s">
        <v>21</v>
      </c>
      <c r="C189" s="4" t="s">
        <v>22</v>
      </c>
      <c r="D189" s="3" t="s">
        <v>44</v>
      </c>
      <c r="E189" s="5">
        <v>0.86250000000000004</v>
      </c>
      <c r="F189" s="4">
        <v>355</v>
      </c>
      <c r="G189" s="5">
        <v>311.99999931249994</v>
      </c>
      <c r="H189" s="5">
        <v>0.8788732374999999</v>
      </c>
      <c r="I189" s="5">
        <f t="shared" si="10"/>
        <v>311.99999931249994</v>
      </c>
      <c r="J189">
        <f>(H189-GETPIVOTDATA("Sum of Total Costs",Analysis!$A$3,"Publisher Name",B189,"Match Type",C189)/GETPIVOTDATA("Sum of Clicks",Analysis!$A$3,"Publisher Name",B189,"Match Type",C189))^2</f>
        <v>9.2721829438773704E-2</v>
      </c>
      <c r="K189">
        <f t="shared" si="11"/>
        <v>32.916249450764667</v>
      </c>
      <c r="L189" s="4">
        <v>5466</v>
      </c>
      <c r="M189" s="6">
        <v>6.4946944749359696</v>
      </c>
      <c r="N189" s="7">
        <v>1.1779363336992299</v>
      </c>
      <c r="O189" s="5">
        <v>0</v>
      </c>
      <c r="P189" s="5">
        <f t="shared" si="8"/>
        <v>0</v>
      </c>
      <c r="Q189" s="5">
        <f>(P189-GETPIVOTDATA("Sum of Revenue",Analysis!$A$3,"Publisher Name",B189,"Match Type",C189)/GETPIVOTDATA("Sum of Clicks",Analysis!$A$3,"Publisher Name",B189,"Match Type",C189))^2</f>
        <v>1.8695295502329623</v>
      </c>
      <c r="R189" s="5">
        <f t="shared" si="9"/>
        <v>663.68299033270159</v>
      </c>
      <c r="S189" s="5">
        <v>311.99999931249994</v>
      </c>
      <c r="T189" s="5">
        <v>-311.99999931249994</v>
      </c>
    </row>
    <row r="190" spans="1:20" x14ac:dyDescent="0.2">
      <c r="A190" s="3" t="s">
        <v>20</v>
      </c>
      <c r="B190" s="3" t="s">
        <v>21</v>
      </c>
      <c r="C190" s="4" t="s">
        <v>22</v>
      </c>
      <c r="D190" s="3" t="s">
        <v>23</v>
      </c>
      <c r="E190" s="5">
        <v>0.875</v>
      </c>
      <c r="F190" s="4">
        <v>268</v>
      </c>
      <c r="G190" s="5">
        <v>242.3999968</v>
      </c>
      <c r="H190" s="5">
        <v>0.90447759999999999</v>
      </c>
      <c r="I190" s="5">
        <f t="shared" si="10"/>
        <v>242.3999968</v>
      </c>
      <c r="J190">
        <f>(H190-GETPIVOTDATA("Sum of Total Costs",Analysis!$A$3,"Publisher Name",B190,"Match Type",C190)/GETPIVOTDATA("Sum of Clicks",Analysis!$A$3,"Publisher Name",B190,"Match Type",C190))^2</f>
        <v>7.77842232462716E-2</v>
      </c>
      <c r="K190">
        <f t="shared" si="11"/>
        <v>20.846171830000788</v>
      </c>
      <c r="L190" s="4">
        <v>4852</v>
      </c>
      <c r="M190" s="6">
        <v>5.5234954657872999</v>
      </c>
      <c r="N190" s="7">
        <v>1.80941879637263</v>
      </c>
      <c r="O190" s="5">
        <v>0</v>
      </c>
      <c r="P190" s="5">
        <f t="shared" si="8"/>
        <v>0</v>
      </c>
      <c r="Q190" s="5">
        <f>(P190-GETPIVOTDATA("Sum of Revenue",Analysis!$A$3,"Publisher Name",B190,"Match Type",C190)/GETPIVOTDATA("Sum of Clicks",Analysis!$A$3,"Publisher Name",B190,"Match Type",C190))^2</f>
        <v>1.8695295502329623</v>
      </c>
      <c r="R190" s="5">
        <f t="shared" si="9"/>
        <v>501.03391946243391</v>
      </c>
      <c r="S190" s="5">
        <v>242.3999968</v>
      </c>
      <c r="T190" s="5">
        <v>-242.3999968</v>
      </c>
    </row>
    <row r="191" spans="1:20" x14ac:dyDescent="0.2">
      <c r="A191" s="3" t="s">
        <v>20</v>
      </c>
      <c r="B191" s="3" t="s">
        <v>21</v>
      </c>
      <c r="C191" s="4" t="s">
        <v>22</v>
      </c>
      <c r="D191" s="3" t="s">
        <v>34</v>
      </c>
      <c r="E191" s="5">
        <v>0.95</v>
      </c>
      <c r="F191" s="4">
        <v>4</v>
      </c>
      <c r="G191" s="5">
        <v>3.8374999999999999</v>
      </c>
      <c r="H191" s="5">
        <v>0.95937499999999998</v>
      </c>
      <c r="I191" s="5">
        <f t="shared" si="10"/>
        <v>3.8374999999999999</v>
      </c>
      <c r="J191">
        <f>(H191-GETPIVOTDATA("Sum of Total Costs",Analysis!$A$3,"Publisher Name",B191,"Match Type",C191)/GETPIVOTDATA("Sum of Clicks",Analysis!$A$3,"Publisher Name",B191,"Match Type",C191))^2</f>
        <v>5.0176372281736971E-2</v>
      </c>
      <c r="K191">
        <f t="shared" si="11"/>
        <v>0.20070548912694788</v>
      </c>
      <c r="L191" s="4">
        <v>93</v>
      </c>
      <c r="M191" s="6">
        <v>4.3010752688171996</v>
      </c>
      <c r="N191" s="7">
        <v>1.98279569892473</v>
      </c>
      <c r="O191" s="5">
        <v>0</v>
      </c>
      <c r="P191" s="5">
        <f t="shared" si="8"/>
        <v>0</v>
      </c>
      <c r="Q191" s="5">
        <f>(P191-GETPIVOTDATA("Sum of Revenue",Analysis!$A$3,"Publisher Name",B191,"Match Type",C191)/GETPIVOTDATA("Sum of Clicks",Analysis!$A$3,"Publisher Name",B191,"Match Type",C191))^2</f>
        <v>1.8695295502329623</v>
      </c>
      <c r="R191" s="5">
        <f t="shared" si="9"/>
        <v>7.4781182009318492</v>
      </c>
      <c r="S191" s="5">
        <v>3.8374999999999999</v>
      </c>
      <c r="T191" s="5">
        <v>-3.8374999999999999</v>
      </c>
    </row>
    <row r="192" spans="1:20" x14ac:dyDescent="0.2">
      <c r="A192" s="3" t="s">
        <v>20</v>
      </c>
      <c r="B192" s="3" t="s">
        <v>21</v>
      </c>
      <c r="C192" s="4" t="s">
        <v>22</v>
      </c>
      <c r="D192" s="3" t="s">
        <v>51</v>
      </c>
      <c r="E192" s="5">
        <v>1.0125</v>
      </c>
      <c r="F192" s="4">
        <v>15</v>
      </c>
      <c r="G192" s="5">
        <v>10.5</v>
      </c>
      <c r="H192" s="5">
        <v>0.7</v>
      </c>
      <c r="I192" s="5">
        <f t="shared" si="10"/>
        <v>10.5</v>
      </c>
      <c r="J192">
        <f>(H192-GETPIVOTDATA("Sum of Total Costs",Analysis!$A$3,"Publisher Name",B192,"Match Type",C192)/GETPIVOTDATA("Sum of Clicks",Analysis!$A$3,"Publisher Name",B192,"Match Type",C192))^2</f>
        <v>0.23365219397993528</v>
      </c>
      <c r="K192">
        <f t="shared" si="11"/>
        <v>3.5047829096990291</v>
      </c>
      <c r="L192" s="4">
        <v>685</v>
      </c>
      <c r="M192" s="6">
        <v>2.1897810218978102</v>
      </c>
      <c r="N192" s="7">
        <v>1.68423357664234</v>
      </c>
      <c r="O192" s="5">
        <v>0</v>
      </c>
      <c r="P192" s="5">
        <f t="shared" si="8"/>
        <v>0</v>
      </c>
      <c r="Q192" s="5">
        <f>(P192-GETPIVOTDATA("Sum of Revenue",Analysis!$A$3,"Publisher Name",B192,"Match Type",C192)/GETPIVOTDATA("Sum of Clicks",Analysis!$A$3,"Publisher Name",B192,"Match Type",C192))^2</f>
        <v>1.8695295502329623</v>
      </c>
      <c r="R192" s="5">
        <f t="shared" si="9"/>
        <v>28.042943253494435</v>
      </c>
      <c r="S192" s="5">
        <v>10.5</v>
      </c>
      <c r="T192" s="5">
        <v>-10.5</v>
      </c>
    </row>
    <row r="193" spans="1:20" x14ac:dyDescent="0.2">
      <c r="A193" s="3" t="s">
        <v>20</v>
      </c>
      <c r="B193" s="3" t="s">
        <v>21</v>
      </c>
      <c r="C193" s="4" t="s">
        <v>22</v>
      </c>
      <c r="D193" s="3" t="s">
        <v>62</v>
      </c>
      <c r="E193" s="5">
        <v>1.0375000000000001</v>
      </c>
      <c r="F193" s="4">
        <v>1</v>
      </c>
      <c r="G193" s="5">
        <v>0.9375</v>
      </c>
      <c r="H193" s="5">
        <v>0.9375</v>
      </c>
      <c r="I193" s="5">
        <f t="shared" si="10"/>
        <v>0.9375</v>
      </c>
      <c r="J193">
        <f>(H193-GETPIVOTDATA("Sum of Total Costs",Analysis!$A$3,"Publisher Name",B193,"Match Type",C193)/GETPIVOTDATA("Sum of Clicks",Analysis!$A$3,"Publisher Name",B193,"Match Type",C193))^2</f>
        <v>6.0454924262307898E-2</v>
      </c>
      <c r="K193">
        <f t="shared" si="11"/>
        <v>6.0454924262307898E-2</v>
      </c>
      <c r="L193" s="4">
        <v>458</v>
      </c>
      <c r="M193" s="6">
        <v>0.21834061135371202</v>
      </c>
      <c r="N193" s="7">
        <v>2.31091703056769</v>
      </c>
      <c r="O193" s="5">
        <v>0</v>
      </c>
      <c r="P193" s="5">
        <f t="shared" si="8"/>
        <v>0</v>
      </c>
      <c r="Q193" s="5">
        <f>(P193-GETPIVOTDATA("Sum of Revenue",Analysis!$A$3,"Publisher Name",B193,"Match Type",C193)/GETPIVOTDATA("Sum of Clicks",Analysis!$A$3,"Publisher Name",B193,"Match Type",C193))^2</f>
        <v>1.8695295502329623</v>
      </c>
      <c r="R193" s="5">
        <f t="shared" si="9"/>
        <v>1.8695295502329623</v>
      </c>
      <c r="S193" s="5">
        <v>0.9375</v>
      </c>
      <c r="T193" s="5">
        <v>-0.9375</v>
      </c>
    </row>
    <row r="194" spans="1:20" x14ac:dyDescent="0.2">
      <c r="A194" s="3" t="s">
        <v>20</v>
      </c>
      <c r="B194" s="3" t="s">
        <v>21</v>
      </c>
      <c r="C194" s="4" t="s">
        <v>22</v>
      </c>
      <c r="D194" s="3" t="s">
        <v>24</v>
      </c>
      <c r="E194" s="5">
        <v>1.05</v>
      </c>
      <c r="F194" s="4">
        <v>16</v>
      </c>
      <c r="G194" s="5">
        <v>11.5375</v>
      </c>
      <c r="H194" s="5">
        <v>0.72109374999999998</v>
      </c>
      <c r="I194" s="5">
        <f t="shared" si="10"/>
        <v>11.5375</v>
      </c>
      <c r="J194">
        <f>(H194-GETPIVOTDATA("Sum of Total Costs",Analysis!$A$3,"Publisher Name",B194,"Match Type",C194)/GETPIVOTDATA("Sum of Clicks",Analysis!$A$3,"Publisher Name",B194,"Match Type",C194))^2</f>
        <v>0.21370472239934007</v>
      </c>
      <c r="K194">
        <f t="shared" si="11"/>
        <v>3.4192755583894412</v>
      </c>
      <c r="L194" s="4">
        <v>1201</v>
      </c>
      <c r="M194" s="6">
        <v>1.3322231473771899</v>
      </c>
      <c r="N194" s="7">
        <v>1.9542880932556199</v>
      </c>
      <c r="O194" s="5">
        <v>0</v>
      </c>
      <c r="P194" s="5">
        <f t="shared" ref="P194:P257" si="12">O194/F194</f>
        <v>0</v>
      </c>
      <c r="Q194" s="5">
        <f>(P194-GETPIVOTDATA("Sum of Revenue",Analysis!$A$3,"Publisher Name",B194,"Match Type",C194)/GETPIVOTDATA("Sum of Clicks",Analysis!$A$3,"Publisher Name",B194,"Match Type",C194))^2</f>
        <v>1.8695295502329623</v>
      </c>
      <c r="R194" s="5">
        <f t="shared" ref="R194:R257" si="13">Q194*F194</f>
        <v>29.912472803727397</v>
      </c>
      <c r="S194" s="5">
        <v>11.5375</v>
      </c>
      <c r="T194" s="5">
        <v>-11.5375</v>
      </c>
    </row>
    <row r="195" spans="1:20" x14ac:dyDescent="0.2">
      <c r="A195" s="3" t="s">
        <v>20</v>
      </c>
      <c r="B195" s="3" t="s">
        <v>21</v>
      </c>
      <c r="C195" s="4" t="s">
        <v>22</v>
      </c>
      <c r="D195" s="3" t="s">
        <v>25</v>
      </c>
      <c r="E195" s="5">
        <v>1.075</v>
      </c>
      <c r="F195" s="4">
        <v>85</v>
      </c>
      <c r="G195" s="5">
        <v>69.224999812500002</v>
      </c>
      <c r="H195" s="5">
        <v>0.81441176250000002</v>
      </c>
      <c r="I195" s="5">
        <f t="shared" ref="I195:I258" si="14">F195*H195</f>
        <v>69.224999812500002</v>
      </c>
      <c r="J195">
        <f>(H195-GETPIVOTDATA("Sum of Total Costs",Analysis!$A$3,"Publisher Name",B195,"Match Type",C195)/GETPIVOTDATA("Sum of Clicks",Analysis!$A$3,"Publisher Name",B195,"Match Type",C195))^2</f>
        <v>0.13613448383261903</v>
      </c>
      <c r="K195">
        <f t="shared" ref="K195:K258" si="15">J195*F195</f>
        <v>11.571431125772618</v>
      </c>
      <c r="L195" s="4">
        <v>2490</v>
      </c>
      <c r="M195" s="6">
        <v>3.4136546184738998</v>
      </c>
      <c r="N195" s="7">
        <v>2.4175903614457801</v>
      </c>
      <c r="O195" s="5">
        <v>0</v>
      </c>
      <c r="P195" s="5">
        <f t="shared" si="12"/>
        <v>0</v>
      </c>
      <c r="Q195" s="5">
        <f>(P195-GETPIVOTDATA("Sum of Revenue",Analysis!$A$3,"Publisher Name",B195,"Match Type",C195)/GETPIVOTDATA("Sum of Clicks",Analysis!$A$3,"Publisher Name",B195,"Match Type",C195))^2</f>
        <v>1.8695295502329623</v>
      </c>
      <c r="R195" s="5">
        <f t="shared" si="13"/>
        <v>158.9100117698018</v>
      </c>
      <c r="S195" s="5">
        <v>69.224999812500002</v>
      </c>
      <c r="T195" s="5">
        <v>-69.224999812500002</v>
      </c>
    </row>
    <row r="196" spans="1:20" x14ac:dyDescent="0.2">
      <c r="A196" s="3" t="s">
        <v>20</v>
      </c>
      <c r="B196" s="3" t="s">
        <v>21</v>
      </c>
      <c r="C196" s="4" t="s">
        <v>22</v>
      </c>
      <c r="D196" s="3" t="s">
        <v>47</v>
      </c>
      <c r="E196" s="5">
        <v>1.125</v>
      </c>
      <c r="F196" s="4">
        <v>116</v>
      </c>
      <c r="G196" s="5">
        <v>140.07499960000001</v>
      </c>
      <c r="H196" s="5">
        <v>1.2075431000000001</v>
      </c>
      <c r="I196" s="5">
        <f t="shared" si="14"/>
        <v>140.07499960000001</v>
      </c>
      <c r="J196">
        <f>(H196-GETPIVOTDATA("Sum of Total Costs",Analysis!$A$3,"Publisher Name",B196,"Match Type",C196)/GETPIVOTDATA("Sum of Clicks",Analysis!$A$3,"Publisher Name",B196,"Match Type",C196))^2</f>
        <v>5.8405689166858381E-4</v>
      </c>
      <c r="K196">
        <f t="shared" si="15"/>
        <v>6.7750599433555728E-2</v>
      </c>
      <c r="L196" s="4">
        <v>6357</v>
      </c>
      <c r="M196" s="6">
        <v>1.8247601069687001</v>
      </c>
      <c r="N196" s="7">
        <v>1.19836400817996</v>
      </c>
      <c r="O196" s="5">
        <v>0</v>
      </c>
      <c r="P196" s="5">
        <f t="shared" si="12"/>
        <v>0</v>
      </c>
      <c r="Q196" s="5">
        <f>(P196-GETPIVOTDATA("Sum of Revenue",Analysis!$A$3,"Publisher Name",B196,"Match Type",C196)/GETPIVOTDATA("Sum of Clicks",Analysis!$A$3,"Publisher Name",B196,"Match Type",C196))^2</f>
        <v>1.8695295502329623</v>
      </c>
      <c r="R196" s="5">
        <f t="shared" si="13"/>
        <v>216.86542782702364</v>
      </c>
      <c r="S196" s="5">
        <v>140.07499960000001</v>
      </c>
      <c r="T196" s="5">
        <v>-140.07499960000001</v>
      </c>
    </row>
    <row r="197" spans="1:20" x14ac:dyDescent="0.2">
      <c r="A197" s="3" t="s">
        <v>20</v>
      </c>
      <c r="B197" s="3" t="s">
        <v>21</v>
      </c>
      <c r="C197" s="4" t="s">
        <v>22</v>
      </c>
      <c r="D197" s="3" t="s">
        <v>25</v>
      </c>
      <c r="E197" s="5">
        <v>1.1625000000000001</v>
      </c>
      <c r="F197" s="4">
        <v>21</v>
      </c>
      <c r="G197" s="5">
        <v>17.987499862500002</v>
      </c>
      <c r="H197" s="5">
        <v>0.8565476125</v>
      </c>
      <c r="I197" s="5">
        <f t="shared" si="14"/>
        <v>17.987499862500002</v>
      </c>
      <c r="J197">
        <f>(H197-GETPIVOTDATA("Sum of Total Costs",Analysis!$A$3,"Publisher Name",B197,"Match Type",C197)/GETPIVOTDATA("Sum of Clicks",Analysis!$A$3,"Publisher Name",B197,"Match Type",C197))^2</f>
        <v>0.1068166843977381</v>
      </c>
      <c r="K197">
        <f t="shared" si="15"/>
        <v>2.2431503723524999</v>
      </c>
      <c r="L197" s="4">
        <v>1648</v>
      </c>
      <c r="M197" s="6">
        <v>1.2742718446601899</v>
      </c>
      <c r="N197" s="7">
        <v>2.9647451456310701</v>
      </c>
      <c r="O197" s="5">
        <v>0</v>
      </c>
      <c r="P197" s="5">
        <f t="shared" si="12"/>
        <v>0</v>
      </c>
      <c r="Q197" s="5">
        <f>(P197-GETPIVOTDATA("Sum of Revenue",Analysis!$A$3,"Publisher Name",B197,"Match Type",C197)/GETPIVOTDATA("Sum of Clicks",Analysis!$A$3,"Publisher Name",B197,"Match Type",C197))^2</f>
        <v>1.8695295502329623</v>
      </c>
      <c r="R197" s="5">
        <f t="shared" si="13"/>
        <v>39.260120554892211</v>
      </c>
      <c r="S197" s="5">
        <v>17.987499862500002</v>
      </c>
      <c r="T197" s="5">
        <v>-17.987499862500002</v>
      </c>
    </row>
    <row r="198" spans="1:20" x14ac:dyDescent="0.2">
      <c r="A198" s="3" t="s">
        <v>20</v>
      </c>
      <c r="B198" s="3" t="s">
        <v>21</v>
      </c>
      <c r="C198" s="4" t="s">
        <v>22</v>
      </c>
      <c r="D198" s="3" t="s">
        <v>48</v>
      </c>
      <c r="E198" s="5">
        <v>1.25</v>
      </c>
      <c r="F198" s="4">
        <v>3</v>
      </c>
      <c r="G198" s="5">
        <v>1.1749999875000001</v>
      </c>
      <c r="H198" s="5">
        <v>0.39166666250000004</v>
      </c>
      <c r="I198" s="5">
        <f t="shared" si="14"/>
        <v>1.1749999875000001</v>
      </c>
      <c r="J198">
        <f>(H198-GETPIVOTDATA("Sum of Total Costs",Analysis!$A$3,"Publisher Name",B198,"Match Type",C198)/GETPIVOTDATA("Sum of Clicks",Analysis!$A$3,"Publisher Name",B198,"Match Type",C198))^2</f>
        <v>0.6268034074623845</v>
      </c>
      <c r="K198">
        <f t="shared" si="15"/>
        <v>1.8804102223871535</v>
      </c>
      <c r="L198" s="4">
        <v>95</v>
      </c>
      <c r="M198" s="6">
        <v>3.1578947368421102</v>
      </c>
      <c r="N198" s="7">
        <v>2.7842105263157899</v>
      </c>
      <c r="O198" s="5">
        <v>0</v>
      </c>
      <c r="P198" s="5">
        <f t="shared" si="12"/>
        <v>0</v>
      </c>
      <c r="Q198" s="5">
        <f>(P198-GETPIVOTDATA("Sum of Revenue",Analysis!$A$3,"Publisher Name",B198,"Match Type",C198)/GETPIVOTDATA("Sum of Clicks",Analysis!$A$3,"Publisher Name",B198,"Match Type",C198))^2</f>
        <v>1.8695295502329623</v>
      </c>
      <c r="R198" s="5">
        <f t="shared" si="13"/>
        <v>5.6085886506988869</v>
      </c>
      <c r="S198" s="5">
        <v>1.1749999875000001</v>
      </c>
      <c r="T198" s="5">
        <v>-1.1749999875000001</v>
      </c>
    </row>
    <row r="199" spans="1:20" x14ac:dyDescent="0.2">
      <c r="A199" s="3" t="s">
        <v>20</v>
      </c>
      <c r="B199" s="3" t="s">
        <v>21</v>
      </c>
      <c r="C199" s="4" t="s">
        <v>22</v>
      </c>
      <c r="D199" s="3" t="s">
        <v>48</v>
      </c>
      <c r="E199" s="5">
        <v>1.25</v>
      </c>
      <c r="F199" s="4">
        <v>7</v>
      </c>
      <c r="G199" s="5">
        <v>5.25</v>
      </c>
      <c r="H199" s="5">
        <v>0.75</v>
      </c>
      <c r="I199" s="5">
        <f t="shared" si="14"/>
        <v>5.25</v>
      </c>
      <c r="J199">
        <f>(H199-GETPIVOTDATA("Sum of Total Costs",Analysis!$A$3,"Publisher Name",B199,"Match Type",C199)/GETPIVOTDATA("Sum of Clicks",Analysis!$A$3,"Publisher Name",B199,"Match Type",C199))^2</f>
        <v>0.18781461088148738</v>
      </c>
      <c r="K199">
        <f t="shared" si="15"/>
        <v>1.3147022761704117</v>
      </c>
      <c r="L199" s="4">
        <v>323</v>
      </c>
      <c r="M199" s="6">
        <v>2.1671826625386998</v>
      </c>
      <c r="N199" s="7">
        <v>4.3479876160990703</v>
      </c>
      <c r="O199" s="5">
        <v>0</v>
      </c>
      <c r="P199" s="5">
        <f t="shared" si="12"/>
        <v>0</v>
      </c>
      <c r="Q199" s="5">
        <f>(P199-GETPIVOTDATA("Sum of Revenue",Analysis!$A$3,"Publisher Name",B199,"Match Type",C199)/GETPIVOTDATA("Sum of Clicks",Analysis!$A$3,"Publisher Name",B199,"Match Type",C199))^2</f>
        <v>1.8695295502329623</v>
      </c>
      <c r="R199" s="5">
        <f t="shared" si="13"/>
        <v>13.086706851630737</v>
      </c>
      <c r="S199" s="5">
        <v>5.25</v>
      </c>
      <c r="T199" s="5">
        <v>-5.25</v>
      </c>
    </row>
    <row r="200" spans="1:20" x14ac:dyDescent="0.2">
      <c r="A200" s="3" t="s">
        <v>20</v>
      </c>
      <c r="B200" s="3" t="s">
        <v>21</v>
      </c>
      <c r="C200" s="4" t="s">
        <v>22</v>
      </c>
      <c r="D200" s="3" t="s">
        <v>56</v>
      </c>
      <c r="E200" s="5">
        <v>1.25</v>
      </c>
      <c r="F200" s="4">
        <v>8</v>
      </c>
      <c r="G200" s="5">
        <v>5.3</v>
      </c>
      <c r="H200" s="5">
        <v>0.66249999999999998</v>
      </c>
      <c r="I200" s="5">
        <f t="shared" si="14"/>
        <v>5.3</v>
      </c>
      <c r="J200">
        <f>(H200-GETPIVOTDATA("Sum of Total Costs",Analysis!$A$3,"Publisher Name",B200,"Match Type",C200)/GETPIVOTDATA("Sum of Clicks",Analysis!$A$3,"Publisher Name",B200,"Match Type",C200))^2</f>
        <v>0.27131163130377117</v>
      </c>
      <c r="K200">
        <f t="shared" si="15"/>
        <v>2.1704930504301694</v>
      </c>
      <c r="L200" s="4">
        <v>212</v>
      </c>
      <c r="M200" s="6">
        <v>3.7735849056603801</v>
      </c>
      <c r="N200" s="7">
        <v>2.0523584905660401</v>
      </c>
      <c r="O200" s="5">
        <v>0</v>
      </c>
      <c r="P200" s="5">
        <f t="shared" si="12"/>
        <v>0</v>
      </c>
      <c r="Q200" s="5">
        <f>(P200-GETPIVOTDATA("Sum of Revenue",Analysis!$A$3,"Publisher Name",B200,"Match Type",C200)/GETPIVOTDATA("Sum of Clicks",Analysis!$A$3,"Publisher Name",B200,"Match Type",C200))^2</f>
        <v>1.8695295502329623</v>
      </c>
      <c r="R200" s="5">
        <f t="shared" si="13"/>
        <v>14.956236401863698</v>
      </c>
      <c r="S200" s="5">
        <v>5.3</v>
      </c>
      <c r="T200" s="5">
        <v>-5.3</v>
      </c>
    </row>
    <row r="201" spans="1:20" x14ac:dyDescent="0.2">
      <c r="A201" s="3" t="s">
        <v>20</v>
      </c>
      <c r="B201" s="3" t="s">
        <v>21</v>
      </c>
      <c r="C201" s="4" t="s">
        <v>22</v>
      </c>
      <c r="D201" s="3" t="s">
        <v>48</v>
      </c>
      <c r="E201" s="5">
        <v>1.25</v>
      </c>
      <c r="F201" s="4">
        <v>16</v>
      </c>
      <c r="G201" s="5">
        <v>13.05</v>
      </c>
      <c r="H201" s="5">
        <v>0.81562500000000004</v>
      </c>
      <c r="I201" s="5">
        <f t="shared" si="14"/>
        <v>13.05</v>
      </c>
      <c r="J201">
        <f>(H201-GETPIVOTDATA("Sum of Total Costs",Analysis!$A$3,"Publisher Name",B201,"Match Type",C201)/GETPIVOTDATA("Sum of Clicks",Analysis!$A$3,"Publisher Name",B201,"Match Type",C201))^2</f>
        <v>0.13524067368977452</v>
      </c>
      <c r="K201">
        <f t="shared" si="15"/>
        <v>2.1638507790363923</v>
      </c>
      <c r="L201" s="4">
        <v>301</v>
      </c>
      <c r="M201" s="6">
        <v>5.3156146179402004</v>
      </c>
      <c r="N201" s="7">
        <v>1.7956810631229201</v>
      </c>
      <c r="O201" s="5">
        <v>0</v>
      </c>
      <c r="P201" s="5">
        <f t="shared" si="12"/>
        <v>0</v>
      </c>
      <c r="Q201" s="5">
        <f>(P201-GETPIVOTDATA("Sum of Revenue",Analysis!$A$3,"Publisher Name",B201,"Match Type",C201)/GETPIVOTDATA("Sum of Clicks",Analysis!$A$3,"Publisher Name",B201,"Match Type",C201))^2</f>
        <v>1.8695295502329623</v>
      </c>
      <c r="R201" s="5">
        <f t="shared" si="13"/>
        <v>29.912472803727397</v>
      </c>
      <c r="S201" s="5">
        <v>13.05</v>
      </c>
      <c r="T201" s="5">
        <v>-13.05</v>
      </c>
    </row>
    <row r="202" spans="1:20" x14ac:dyDescent="0.2">
      <c r="A202" s="3" t="s">
        <v>20</v>
      </c>
      <c r="B202" s="3" t="s">
        <v>21</v>
      </c>
      <c r="C202" s="4" t="s">
        <v>22</v>
      </c>
      <c r="D202" s="3" t="s">
        <v>48</v>
      </c>
      <c r="E202" s="5">
        <v>1.25</v>
      </c>
      <c r="F202" s="4">
        <v>48</v>
      </c>
      <c r="G202" s="5">
        <v>46.437499800000005</v>
      </c>
      <c r="H202" s="5">
        <v>0.96744791250000006</v>
      </c>
      <c r="I202" s="5">
        <f t="shared" si="14"/>
        <v>46.437499800000005</v>
      </c>
      <c r="J202">
        <f>(H202-GETPIVOTDATA("Sum of Total Costs",Analysis!$A$3,"Publisher Name",B202,"Match Type",C202)/GETPIVOTDATA("Sum of Clicks",Analysis!$A$3,"Publisher Name",B202,"Match Type",C202))^2</f>
        <v>4.6624865981039619E-2</v>
      </c>
      <c r="K202">
        <f t="shared" si="15"/>
        <v>2.2379935670899016</v>
      </c>
      <c r="L202" s="4">
        <v>1001</v>
      </c>
      <c r="M202" s="6">
        <v>4.7952047952047998</v>
      </c>
      <c r="N202" s="7">
        <v>1.8323676323676299</v>
      </c>
      <c r="O202" s="5">
        <v>0</v>
      </c>
      <c r="P202" s="5">
        <f t="shared" si="12"/>
        <v>0</v>
      </c>
      <c r="Q202" s="5">
        <f>(P202-GETPIVOTDATA("Sum of Revenue",Analysis!$A$3,"Publisher Name",B202,"Match Type",C202)/GETPIVOTDATA("Sum of Clicks",Analysis!$A$3,"Publisher Name",B202,"Match Type",C202))^2</f>
        <v>1.8695295502329623</v>
      </c>
      <c r="R202" s="5">
        <f t="shared" si="13"/>
        <v>89.73741841118219</v>
      </c>
      <c r="S202" s="5">
        <v>46.437499800000005</v>
      </c>
      <c r="T202" s="5">
        <v>-46.437499800000005</v>
      </c>
    </row>
    <row r="203" spans="1:20" x14ac:dyDescent="0.2">
      <c r="A203" s="3" t="s">
        <v>20</v>
      </c>
      <c r="B203" s="3" t="s">
        <v>21</v>
      </c>
      <c r="C203" s="4" t="s">
        <v>22</v>
      </c>
      <c r="D203" s="3" t="s">
        <v>27</v>
      </c>
      <c r="E203" s="5">
        <v>1.25</v>
      </c>
      <c r="F203" s="4">
        <v>724</v>
      </c>
      <c r="G203" s="5">
        <v>534.6249942500001</v>
      </c>
      <c r="H203" s="5">
        <v>0.73843231250000008</v>
      </c>
      <c r="I203" s="5">
        <f t="shared" si="14"/>
        <v>534.6249942500001</v>
      </c>
      <c r="J203">
        <f>(H203-GETPIVOTDATA("Sum of Total Costs",Analysis!$A$3,"Publisher Name",B203,"Match Type",C203)/GETPIVOTDATA("Sum of Clicks",Analysis!$A$3,"Publisher Name",B203,"Match Type",C203))^2</f>
        <v>0.19797473464134752</v>
      </c>
      <c r="K203">
        <f t="shared" si="15"/>
        <v>143.3337078803356</v>
      </c>
      <c r="L203" s="4">
        <v>379338</v>
      </c>
      <c r="M203" s="6">
        <v>0.190858811930257</v>
      </c>
      <c r="N203" s="7">
        <v>1.6763451064749599</v>
      </c>
      <c r="O203" s="5">
        <v>0</v>
      </c>
      <c r="P203" s="5">
        <f t="shared" si="12"/>
        <v>0</v>
      </c>
      <c r="Q203" s="5">
        <f>(P203-GETPIVOTDATA("Sum of Revenue",Analysis!$A$3,"Publisher Name",B203,"Match Type",C203)/GETPIVOTDATA("Sum of Clicks",Analysis!$A$3,"Publisher Name",B203,"Match Type",C203))^2</f>
        <v>1.8695295502329623</v>
      </c>
      <c r="R203" s="5">
        <f t="shared" si="13"/>
        <v>1353.5393943686647</v>
      </c>
      <c r="S203" s="5">
        <v>534.6249942500001</v>
      </c>
      <c r="T203" s="5">
        <v>-534.6249942500001</v>
      </c>
    </row>
    <row r="204" spans="1:20" x14ac:dyDescent="0.2">
      <c r="A204" s="3" t="s">
        <v>20</v>
      </c>
      <c r="B204" s="3" t="s">
        <v>21</v>
      </c>
      <c r="C204" s="4" t="s">
        <v>22</v>
      </c>
      <c r="D204" s="3" t="s">
        <v>28</v>
      </c>
      <c r="E204" s="5">
        <v>1.25</v>
      </c>
      <c r="F204" s="4">
        <v>1097</v>
      </c>
      <c r="G204" s="5">
        <v>1062.049991375</v>
      </c>
      <c r="H204" s="5">
        <v>0.96814037500000005</v>
      </c>
      <c r="I204" s="5">
        <f t="shared" si="14"/>
        <v>1062.049991375</v>
      </c>
      <c r="J204">
        <f>(H204-GETPIVOTDATA("Sum of Total Costs",Analysis!$A$3,"Publisher Name",B204,"Match Type",C204)/GETPIVOTDATA("Sum of Clicks",Analysis!$A$3,"Publisher Name",B204,"Match Type",C204))^2</f>
        <v>4.6326301512846411E-2</v>
      </c>
      <c r="K204">
        <f t="shared" si="15"/>
        <v>50.81995275959251</v>
      </c>
      <c r="L204" s="4">
        <v>29983</v>
      </c>
      <c r="M204" s="6">
        <v>3.6587399526398299</v>
      </c>
      <c r="N204" s="7">
        <v>1.5195610846146199</v>
      </c>
      <c r="O204" s="5">
        <v>0</v>
      </c>
      <c r="P204" s="5">
        <f t="shared" si="12"/>
        <v>0</v>
      </c>
      <c r="Q204" s="5">
        <f>(P204-GETPIVOTDATA("Sum of Revenue",Analysis!$A$3,"Publisher Name",B204,"Match Type",C204)/GETPIVOTDATA("Sum of Clicks",Analysis!$A$3,"Publisher Name",B204,"Match Type",C204))^2</f>
        <v>1.8695295502329623</v>
      </c>
      <c r="R204" s="5">
        <f t="shared" si="13"/>
        <v>2050.8739166055598</v>
      </c>
      <c r="S204" s="5">
        <v>1062.049991375</v>
      </c>
      <c r="T204" s="5">
        <v>-1062.049991375</v>
      </c>
    </row>
    <row r="205" spans="1:20" x14ac:dyDescent="0.2">
      <c r="A205" s="3" t="s">
        <v>20</v>
      </c>
      <c r="B205" s="3" t="s">
        <v>21</v>
      </c>
      <c r="C205" s="4" t="s">
        <v>22</v>
      </c>
      <c r="D205" s="3" t="s">
        <v>43</v>
      </c>
      <c r="E205" s="5">
        <v>1.2625</v>
      </c>
      <c r="F205" s="4">
        <v>5</v>
      </c>
      <c r="G205" s="5">
        <v>4.2874999999999996</v>
      </c>
      <c r="H205" s="5">
        <v>0.85750000000000004</v>
      </c>
      <c r="I205" s="5">
        <f t="shared" si="14"/>
        <v>4.2875000000000005</v>
      </c>
      <c r="J205">
        <f>(H205-GETPIVOTDATA("Sum of Total Costs",Analysis!$A$3,"Publisher Name",B205,"Match Type",C205)/GETPIVOTDATA("Sum of Clicks",Analysis!$A$3,"Publisher Name",B205,"Match Type",C205))^2</f>
        <v>0.10619505721982446</v>
      </c>
      <c r="K205">
        <f t="shared" si="15"/>
        <v>0.53097528609912226</v>
      </c>
      <c r="L205" s="4">
        <v>573</v>
      </c>
      <c r="M205" s="6">
        <v>0.87260034904014006</v>
      </c>
      <c r="N205" s="7">
        <v>1.87696335078534</v>
      </c>
      <c r="O205" s="5">
        <v>0</v>
      </c>
      <c r="P205" s="5">
        <f t="shared" si="12"/>
        <v>0</v>
      </c>
      <c r="Q205" s="5">
        <f>(P205-GETPIVOTDATA("Sum of Revenue",Analysis!$A$3,"Publisher Name",B205,"Match Type",C205)/GETPIVOTDATA("Sum of Clicks",Analysis!$A$3,"Publisher Name",B205,"Match Type",C205))^2</f>
        <v>1.8695295502329623</v>
      </c>
      <c r="R205" s="5">
        <f t="shared" si="13"/>
        <v>9.3476477511648106</v>
      </c>
      <c r="S205" s="5">
        <v>4.2874999999999996</v>
      </c>
      <c r="T205" s="5">
        <v>-4.2874999999999996</v>
      </c>
    </row>
    <row r="206" spans="1:20" x14ac:dyDescent="0.2">
      <c r="A206" s="3" t="s">
        <v>20</v>
      </c>
      <c r="B206" s="3" t="s">
        <v>21</v>
      </c>
      <c r="C206" s="4" t="s">
        <v>22</v>
      </c>
      <c r="D206" s="3" t="s">
        <v>56</v>
      </c>
      <c r="E206" s="5">
        <v>1.2625</v>
      </c>
      <c r="F206" s="4">
        <v>9</v>
      </c>
      <c r="G206" s="5">
        <v>10.587499987499999</v>
      </c>
      <c r="H206" s="5">
        <v>1.1763888874999999</v>
      </c>
      <c r="I206" s="5">
        <f t="shared" si="14"/>
        <v>10.587499987499999</v>
      </c>
      <c r="J206">
        <f>(H206-GETPIVOTDATA("Sum of Total Costs",Analysis!$A$3,"Publisher Name",B206,"Match Type",C206)/GETPIVOTDATA("Sum of Clicks",Analysis!$A$3,"Publisher Name",B206,"Match Type",C206))^2</f>
        <v>4.8817379255299397E-5</v>
      </c>
      <c r="K206">
        <f t="shared" si="15"/>
        <v>4.3935641329769458E-4</v>
      </c>
      <c r="L206" s="4">
        <v>784</v>
      </c>
      <c r="M206" s="6">
        <v>1.1479591836734699</v>
      </c>
      <c r="N206" s="7">
        <v>1.33928571428571</v>
      </c>
      <c r="O206" s="5">
        <v>0</v>
      </c>
      <c r="P206" s="5">
        <f t="shared" si="12"/>
        <v>0</v>
      </c>
      <c r="Q206" s="5">
        <f>(P206-GETPIVOTDATA("Sum of Revenue",Analysis!$A$3,"Publisher Name",B206,"Match Type",C206)/GETPIVOTDATA("Sum of Clicks",Analysis!$A$3,"Publisher Name",B206,"Match Type",C206))^2</f>
        <v>1.8695295502329623</v>
      </c>
      <c r="R206" s="5">
        <f t="shared" si="13"/>
        <v>16.82576595209666</v>
      </c>
      <c r="S206" s="5">
        <v>10.587499987499999</v>
      </c>
      <c r="T206" s="5">
        <v>-10.587499987499999</v>
      </c>
    </row>
    <row r="207" spans="1:20" x14ac:dyDescent="0.2">
      <c r="A207" s="3" t="s">
        <v>20</v>
      </c>
      <c r="B207" s="3" t="s">
        <v>21</v>
      </c>
      <c r="C207" s="4" t="s">
        <v>22</v>
      </c>
      <c r="D207" s="3" t="s">
        <v>58</v>
      </c>
      <c r="E207" s="5">
        <v>1.2625</v>
      </c>
      <c r="F207" s="4">
        <v>6</v>
      </c>
      <c r="G207" s="5">
        <v>10.8375</v>
      </c>
      <c r="H207" s="5">
        <v>1.8062499999999999</v>
      </c>
      <c r="I207" s="5">
        <f t="shared" si="14"/>
        <v>10.837499999999999</v>
      </c>
      <c r="J207">
        <f>(H207-GETPIVOTDATA("Sum of Total Costs",Analysis!$A$3,"Publisher Name",B207,"Match Type",C207)/GETPIVOTDATA("Sum of Clicks",Analysis!$A$3,"Publisher Name",B207,"Match Type",C207))^2</f>
        <v>0.3879722304267762</v>
      </c>
      <c r="K207">
        <f t="shared" si="15"/>
        <v>2.327833382560657</v>
      </c>
      <c r="L207" s="4">
        <v>132</v>
      </c>
      <c r="M207" s="6">
        <v>4.5454545454545503</v>
      </c>
      <c r="N207" s="7">
        <v>2.26212121212121</v>
      </c>
      <c r="O207" s="5">
        <v>0</v>
      </c>
      <c r="P207" s="5">
        <f t="shared" si="12"/>
        <v>0</v>
      </c>
      <c r="Q207" s="5">
        <f>(P207-GETPIVOTDATA("Sum of Revenue",Analysis!$A$3,"Publisher Name",B207,"Match Type",C207)/GETPIVOTDATA("Sum of Clicks",Analysis!$A$3,"Publisher Name",B207,"Match Type",C207))^2</f>
        <v>1.8695295502329623</v>
      </c>
      <c r="R207" s="5">
        <f t="shared" si="13"/>
        <v>11.217177301397774</v>
      </c>
      <c r="S207" s="5">
        <v>10.8375</v>
      </c>
      <c r="T207" s="5">
        <v>-10.8375</v>
      </c>
    </row>
    <row r="208" spans="1:20" x14ac:dyDescent="0.2">
      <c r="A208" s="3" t="s">
        <v>20</v>
      </c>
      <c r="B208" s="3" t="s">
        <v>21</v>
      </c>
      <c r="C208" s="4" t="s">
        <v>22</v>
      </c>
      <c r="D208" s="3" t="s">
        <v>61</v>
      </c>
      <c r="E208" s="5">
        <v>1.2625</v>
      </c>
      <c r="F208" s="4">
        <v>42</v>
      </c>
      <c r="G208" s="5">
        <v>37.637499900000002</v>
      </c>
      <c r="H208" s="5">
        <v>0.89613095000000009</v>
      </c>
      <c r="I208" s="5">
        <f t="shared" si="14"/>
        <v>37.637499900000002</v>
      </c>
      <c r="J208">
        <f>(H208-GETPIVOTDATA("Sum of Total Costs",Analysis!$A$3,"Publisher Name",B208,"Match Type",C208)/GETPIVOTDATA("Sum of Clicks",Analysis!$A$3,"Publisher Name",B208,"Match Type",C208))^2</f>
        <v>8.2509621651787241E-2</v>
      </c>
      <c r="K208">
        <f t="shared" si="15"/>
        <v>3.465404109375064</v>
      </c>
      <c r="L208" s="4">
        <v>6680</v>
      </c>
      <c r="M208" s="6">
        <v>0.62874251497005995</v>
      </c>
      <c r="N208" s="7">
        <v>1.9757784431137699</v>
      </c>
      <c r="O208" s="5">
        <v>0</v>
      </c>
      <c r="P208" s="5">
        <f t="shared" si="12"/>
        <v>0</v>
      </c>
      <c r="Q208" s="5">
        <f>(P208-GETPIVOTDATA("Sum of Revenue",Analysis!$A$3,"Publisher Name",B208,"Match Type",C208)/GETPIVOTDATA("Sum of Clicks",Analysis!$A$3,"Publisher Name",B208,"Match Type",C208))^2</f>
        <v>1.8695295502329623</v>
      </c>
      <c r="R208" s="5">
        <f t="shared" si="13"/>
        <v>78.520241109784422</v>
      </c>
      <c r="S208" s="5">
        <v>37.637499900000002</v>
      </c>
      <c r="T208" s="5">
        <v>-37.637499900000002</v>
      </c>
    </row>
    <row r="209" spans="1:20" x14ac:dyDescent="0.2">
      <c r="A209" s="3" t="s">
        <v>20</v>
      </c>
      <c r="B209" s="3" t="s">
        <v>21</v>
      </c>
      <c r="C209" s="4" t="s">
        <v>22</v>
      </c>
      <c r="D209" s="3" t="s">
        <v>62</v>
      </c>
      <c r="E209" s="5">
        <v>1.325</v>
      </c>
      <c r="F209" s="4">
        <v>14</v>
      </c>
      <c r="G209" s="5">
        <v>9.5124998500000011</v>
      </c>
      <c r="H209" s="5">
        <v>0.67946427500000006</v>
      </c>
      <c r="I209" s="5">
        <f t="shared" si="14"/>
        <v>9.5124998500000011</v>
      </c>
      <c r="J209">
        <f>(H209-GETPIVOTDATA("Sum of Total Costs",Analysis!$A$3,"Publisher Name",B209,"Match Type",C209)/GETPIVOTDATA("Sum of Clicks",Analysis!$A$3,"Publisher Name",B209,"Match Type",C209))^2</f>
        <v>0.2539268562546983</v>
      </c>
      <c r="K209">
        <f t="shared" si="15"/>
        <v>3.554975987565776</v>
      </c>
      <c r="L209" s="4">
        <v>1153</v>
      </c>
      <c r="M209" s="6">
        <v>1.2142237640936699</v>
      </c>
      <c r="N209" s="7">
        <v>5.8248048568950601</v>
      </c>
      <c r="O209" s="5">
        <v>0</v>
      </c>
      <c r="P209" s="5">
        <f t="shared" si="12"/>
        <v>0</v>
      </c>
      <c r="Q209" s="5">
        <f>(P209-GETPIVOTDATA("Sum of Revenue",Analysis!$A$3,"Publisher Name",B209,"Match Type",C209)/GETPIVOTDATA("Sum of Clicks",Analysis!$A$3,"Publisher Name",B209,"Match Type",C209))^2</f>
        <v>1.8695295502329623</v>
      </c>
      <c r="R209" s="5">
        <f t="shared" si="13"/>
        <v>26.173413703261474</v>
      </c>
      <c r="S209" s="5">
        <v>9.5124998500000011</v>
      </c>
      <c r="T209" s="5">
        <v>-9.5124998500000011</v>
      </c>
    </row>
    <row r="210" spans="1:20" x14ac:dyDescent="0.2">
      <c r="A210" s="3" t="s">
        <v>20</v>
      </c>
      <c r="B210" s="3" t="s">
        <v>21</v>
      </c>
      <c r="C210" s="4" t="s">
        <v>22</v>
      </c>
      <c r="D210" s="3" t="s">
        <v>62</v>
      </c>
      <c r="E210" s="5">
        <v>1.325</v>
      </c>
      <c r="F210" s="4">
        <v>4</v>
      </c>
      <c r="G210" s="5">
        <v>17.1875</v>
      </c>
      <c r="H210" s="5">
        <v>4.296875</v>
      </c>
      <c r="I210" s="5">
        <f t="shared" si="14"/>
        <v>17.1875</v>
      </c>
      <c r="J210">
        <f>(H210-GETPIVOTDATA("Sum of Total Costs",Analysis!$A$3,"Publisher Name",B210,"Match Type",C210)/GETPIVOTDATA("Sum of Clicks",Analysis!$A$3,"Publisher Name",B210,"Match Type",C210))^2</f>
        <v>9.6938770754603443</v>
      </c>
      <c r="K210">
        <f t="shared" si="15"/>
        <v>38.775508301841377</v>
      </c>
      <c r="L210" s="4">
        <v>666</v>
      </c>
      <c r="M210" s="6">
        <v>0.60060060060060094</v>
      </c>
      <c r="N210" s="7">
        <v>5.5406906906906901</v>
      </c>
      <c r="O210" s="5">
        <v>0</v>
      </c>
      <c r="P210" s="5">
        <f t="shared" si="12"/>
        <v>0</v>
      </c>
      <c r="Q210" s="5">
        <f>(P210-GETPIVOTDATA("Sum of Revenue",Analysis!$A$3,"Publisher Name",B210,"Match Type",C210)/GETPIVOTDATA("Sum of Clicks",Analysis!$A$3,"Publisher Name",B210,"Match Type",C210))^2</f>
        <v>1.8695295502329623</v>
      </c>
      <c r="R210" s="5">
        <f t="shared" si="13"/>
        <v>7.4781182009318492</v>
      </c>
      <c r="S210" s="5">
        <v>17.1875</v>
      </c>
      <c r="T210" s="5">
        <v>-17.1875</v>
      </c>
    </row>
    <row r="211" spans="1:20" x14ac:dyDescent="0.2">
      <c r="A211" s="3" t="s">
        <v>20</v>
      </c>
      <c r="B211" s="3" t="s">
        <v>21</v>
      </c>
      <c r="C211" s="4" t="s">
        <v>22</v>
      </c>
      <c r="D211" s="3" t="s">
        <v>62</v>
      </c>
      <c r="E211" s="5">
        <v>1.325</v>
      </c>
      <c r="F211" s="4">
        <v>114</v>
      </c>
      <c r="G211" s="5">
        <v>155.51249865</v>
      </c>
      <c r="H211" s="5">
        <v>1.3641447250000001</v>
      </c>
      <c r="I211" s="5">
        <f t="shared" si="14"/>
        <v>155.51249865</v>
      </c>
      <c r="J211">
        <f>(H211-GETPIVOTDATA("Sum of Total Costs",Analysis!$A$3,"Publisher Name",B211,"Match Type",C211)/GETPIVOTDATA("Sum of Clicks",Analysis!$A$3,"Publisher Name",B211,"Match Type",C211))^2</f>
        <v>3.2677393043594821E-2</v>
      </c>
      <c r="K211">
        <f t="shared" si="15"/>
        <v>3.7252228069698097</v>
      </c>
      <c r="L211" s="4">
        <v>11510</v>
      </c>
      <c r="M211" s="6">
        <v>0.99044309296264099</v>
      </c>
      <c r="N211" s="7">
        <v>1.60471763683753</v>
      </c>
      <c r="O211" s="5">
        <v>0</v>
      </c>
      <c r="P211" s="5">
        <f t="shared" si="12"/>
        <v>0</v>
      </c>
      <c r="Q211" s="5">
        <f>(P211-GETPIVOTDATA("Sum of Revenue",Analysis!$A$3,"Publisher Name",B211,"Match Type",C211)/GETPIVOTDATA("Sum of Clicks",Analysis!$A$3,"Publisher Name",B211,"Match Type",C211))^2</f>
        <v>1.8695295502329623</v>
      </c>
      <c r="R211" s="5">
        <f t="shared" si="13"/>
        <v>213.1263687265577</v>
      </c>
      <c r="S211" s="5">
        <v>155.51249865</v>
      </c>
      <c r="T211" s="5">
        <v>-155.51249865</v>
      </c>
    </row>
    <row r="212" spans="1:20" x14ac:dyDescent="0.2">
      <c r="A212" s="3" t="s">
        <v>20</v>
      </c>
      <c r="B212" s="3" t="s">
        <v>21</v>
      </c>
      <c r="C212" s="4" t="s">
        <v>22</v>
      </c>
      <c r="D212" s="3" t="s">
        <v>32</v>
      </c>
      <c r="E212" s="5">
        <v>1.4624999999999999</v>
      </c>
      <c r="F212" s="4">
        <v>2</v>
      </c>
      <c r="G212" s="5">
        <v>1.45</v>
      </c>
      <c r="H212" s="5">
        <v>0.72499999999999998</v>
      </c>
      <c r="I212" s="5">
        <f t="shared" si="14"/>
        <v>1.45</v>
      </c>
      <c r="J212">
        <f>(H212-GETPIVOTDATA("Sum of Total Costs",Analysis!$A$3,"Publisher Name",B212,"Match Type",C212)/GETPIVOTDATA("Sum of Clicks",Analysis!$A$3,"Publisher Name",B212,"Match Type",C212))^2</f>
        <v>0.21010840243071133</v>
      </c>
      <c r="K212">
        <f t="shared" si="15"/>
        <v>0.42021680486142265</v>
      </c>
      <c r="L212" s="4">
        <v>78</v>
      </c>
      <c r="M212" s="6">
        <v>2.5641025641025599</v>
      </c>
      <c r="N212" s="7">
        <v>1.6410256410256401</v>
      </c>
      <c r="O212" s="5">
        <v>0</v>
      </c>
      <c r="P212" s="5">
        <f t="shared" si="12"/>
        <v>0</v>
      </c>
      <c r="Q212" s="5">
        <f>(P212-GETPIVOTDATA("Sum of Revenue",Analysis!$A$3,"Publisher Name",B212,"Match Type",C212)/GETPIVOTDATA("Sum of Clicks",Analysis!$A$3,"Publisher Name",B212,"Match Type",C212))^2</f>
        <v>1.8695295502329623</v>
      </c>
      <c r="R212" s="5">
        <f t="shared" si="13"/>
        <v>3.7390591004659246</v>
      </c>
      <c r="S212" s="5">
        <v>1.45</v>
      </c>
      <c r="T212" s="5">
        <v>-1.45</v>
      </c>
    </row>
    <row r="213" spans="1:20" x14ac:dyDescent="0.2">
      <c r="A213" s="3" t="s">
        <v>20</v>
      </c>
      <c r="B213" s="3" t="s">
        <v>21</v>
      </c>
      <c r="C213" s="4" t="s">
        <v>22</v>
      </c>
      <c r="D213" s="3" t="s">
        <v>60</v>
      </c>
      <c r="E213" s="5">
        <v>1.4624999999999999</v>
      </c>
      <c r="F213" s="4">
        <v>7</v>
      </c>
      <c r="G213" s="5">
        <v>4.6124999375000009</v>
      </c>
      <c r="H213" s="5">
        <v>0.65892856250000009</v>
      </c>
      <c r="I213" s="5">
        <f t="shared" si="14"/>
        <v>4.6124999375000009</v>
      </c>
      <c r="J213">
        <f>(H213-GETPIVOTDATA("Sum of Total Costs",Analysis!$A$3,"Publisher Name",B213,"Match Type",C213)/GETPIVOTDATA("Sum of Clicks",Analysis!$A$3,"Publisher Name",B213,"Match Type",C213))^2</f>
        <v>0.27504493742083069</v>
      </c>
      <c r="K213">
        <f t="shared" si="15"/>
        <v>1.925314561945815</v>
      </c>
      <c r="L213" s="4">
        <v>245</v>
      </c>
      <c r="M213" s="6">
        <v>2.8571428571428599</v>
      </c>
      <c r="N213" s="7">
        <v>4.8204081632653102</v>
      </c>
      <c r="O213" s="5">
        <v>0</v>
      </c>
      <c r="P213" s="5">
        <f t="shared" si="12"/>
        <v>0</v>
      </c>
      <c r="Q213" s="5">
        <f>(P213-GETPIVOTDATA("Sum of Revenue",Analysis!$A$3,"Publisher Name",B213,"Match Type",C213)/GETPIVOTDATA("Sum of Clicks",Analysis!$A$3,"Publisher Name",B213,"Match Type",C213))^2</f>
        <v>1.8695295502329623</v>
      </c>
      <c r="R213" s="5">
        <f t="shared" si="13"/>
        <v>13.086706851630737</v>
      </c>
      <c r="S213" s="5">
        <v>4.6124999375000009</v>
      </c>
      <c r="T213" s="5">
        <v>-4.6124999375000009</v>
      </c>
    </row>
    <row r="214" spans="1:20" x14ac:dyDescent="0.2">
      <c r="A214" s="3" t="s">
        <v>20</v>
      </c>
      <c r="B214" s="3" t="s">
        <v>21</v>
      </c>
      <c r="C214" s="4" t="s">
        <v>22</v>
      </c>
      <c r="D214" s="3" t="s">
        <v>28</v>
      </c>
      <c r="E214" s="5">
        <v>1.4750000000000001</v>
      </c>
      <c r="F214" s="4">
        <v>605</v>
      </c>
      <c r="G214" s="5">
        <v>516.01249356250003</v>
      </c>
      <c r="H214" s="5">
        <v>0.85291321249999996</v>
      </c>
      <c r="I214" s="5">
        <f t="shared" si="14"/>
        <v>516.01249356250003</v>
      </c>
      <c r="J214">
        <f>(H214-GETPIVOTDATA("Sum of Total Costs",Analysis!$A$3,"Publisher Name",B214,"Match Type",C214)/GETPIVOTDATA("Sum of Clicks",Analysis!$A$3,"Publisher Name",B214,"Match Type",C214))^2</f>
        <v>0.1092055422156181</v>
      </c>
      <c r="K214">
        <f t="shared" si="15"/>
        <v>66.069353040448945</v>
      </c>
      <c r="L214" s="4">
        <v>20883</v>
      </c>
      <c r="M214" s="6">
        <v>2.8970933295024701</v>
      </c>
      <c r="N214" s="7">
        <v>1.0223866302734299</v>
      </c>
      <c r="O214" s="5">
        <v>0</v>
      </c>
      <c r="P214" s="5">
        <f t="shared" si="12"/>
        <v>0</v>
      </c>
      <c r="Q214" s="5">
        <f>(P214-GETPIVOTDATA("Sum of Revenue",Analysis!$A$3,"Publisher Name",B214,"Match Type",C214)/GETPIVOTDATA("Sum of Clicks",Analysis!$A$3,"Publisher Name",B214,"Match Type",C214))^2</f>
        <v>1.8695295502329623</v>
      </c>
      <c r="R214" s="5">
        <f t="shared" si="13"/>
        <v>1131.0653778909423</v>
      </c>
      <c r="S214" s="5">
        <v>516.01249356250003</v>
      </c>
      <c r="T214" s="5">
        <v>-516.01249356250003</v>
      </c>
    </row>
    <row r="215" spans="1:20" x14ac:dyDescent="0.2">
      <c r="A215" s="3" t="s">
        <v>20</v>
      </c>
      <c r="B215" s="3" t="s">
        <v>21</v>
      </c>
      <c r="C215" s="4" t="s">
        <v>22</v>
      </c>
      <c r="D215" s="3" t="s">
        <v>60</v>
      </c>
      <c r="E215" s="5">
        <v>1.55</v>
      </c>
      <c r="F215" s="4">
        <v>2</v>
      </c>
      <c r="G215" s="5">
        <v>2.1</v>
      </c>
      <c r="H215" s="5">
        <v>1.05</v>
      </c>
      <c r="I215" s="5">
        <f t="shared" si="14"/>
        <v>2.1</v>
      </c>
      <c r="J215">
        <f>(H215-GETPIVOTDATA("Sum of Total Costs",Analysis!$A$3,"Publisher Name",B215,"Match Type",C215)/GETPIVOTDATA("Sum of Clicks",Analysis!$A$3,"Publisher Name",B215,"Match Type",C215))^2</f>
        <v>1.7789112290800196E-2</v>
      </c>
      <c r="K215">
        <f t="shared" si="15"/>
        <v>3.5578224581600391E-2</v>
      </c>
      <c r="L215" s="4">
        <v>423</v>
      </c>
      <c r="M215" s="6">
        <v>0.47281323877068604</v>
      </c>
      <c r="N215" s="7">
        <v>3.4704491725768301</v>
      </c>
      <c r="O215" s="5">
        <v>0</v>
      </c>
      <c r="P215" s="5">
        <f t="shared" si="12"/>
        <v>0</v>
      </c>
      <c r="Q215" s="5">
        <f>(P215-GETPIVOTDATA("Sum of Revenue",Analysis!$A$3,"Publisher Name",B215,"Match Type",C215)/GETPIVOTDATA("Sum of Clicks",Analysis!$A$3,"Publisher Name",B215,"Match Type",C215))^2</f>
        <v>1.8695295502329623</v>
      </c>
      <c r="R215" s="5">
        <f t="shared" si="13"/>
        <v>3.7390591004659246</v>
      </c>
      <c r="S215" s="5">
        <v>2.1</v>
      </c>
      <c r="T215" s="5">
        <v>-2.1</v>
      </c>
    </row>
    <row r="216" spans="1:20" x14ac:dyDescent="0.2">
      <c r="A216" s="3" t="s">
        <v>20</v>
      </c>
      <c r="B216" s="3" t="s">
        <v>21</v>
      </c>
      <c r="C216" s="4" t="s">
        <v>22</v>
      </c>
      <c r="D216" s="3" t="s">
        <v>34</v>
      </c>
      <c r="E216" s="5">
        <v>1.575</v>
      </c>
      <c r="F216" s="4">
        <v>2</v>
      </c>
      <c r="G216" s="5">
        <v>0.4</v>
      </c>
      <c r="H216" s="5">
        <v>0.2</v>
      </c>
      <c r="I216" s="5">
        <f t="shared" si="14"/>
        <v>0.4</v>
      </c>
      <c r="J216">
        <f>(H216-GETPIVOTDATA("Sum of Total Costs",Analysis!$A$3,"Publisher Name",B216,"Match Type",C216)/GETPIVOTDATA("Sum of Clicks",Analysis!$A$3,"Publisher Name",B216,"Match Type",C216))^2</f>
        <v>0.96702802496441398</v>
      </c>
      <c r="K216">
        <f t="shared" si="15"/>
        <v>1.934056049928828</v>
      </c>
      <c r="L216" s="4">
        <v>807</v>
      </c>
      <c r="M216" s="6">
        <v>0.247831474597274</v>
      </c>
      <c r="N216" s="7">
        <v>1.1448574969021099</v>
      </c>
      <c r="O216" s="5">
        <v>0</v>
      </c>
      <c r="P216" s="5">
        <f t="shared" si="12"/>
        <v>0</v>
      </c>
      <c r="Q216" s="5">
        <f>(P216-GETPIVOTDATA("Sum of Revenue",Analysis!$A$3,"Publisher Name",B216,"Match Type",C216)/GETPIVOTDATA("Sum of Clicks",Analysis!$A$3,"Publisher Name",B216,"Match Type",C216))^2</f>
        <v>1.8695295502329623</v>
      </c>
      <c r="R216" s="5">
        <f t="shared" si="13"/>
        <v>3.7390591004659246</v>
      </c>
      <c r="S216" s="5">
        <v>0.4</v>
      </c>
      <c r="T216" s="5">
        <v>-0.4</v>
      </c>
    </row>
    <row r="217" spans="1:20" x14ac:dyDescent="0.2">
      <c r="A217" s="3" t="s">
        <v>20</v>
      </c>
      <c r="B217" s="3" t="s">
        <v>21</v>
      </c>
      <c r="C217" s="4" t="s">
        <v>22</v>
      </c>
      <c r="D217" s="3" t="s">
        <v>54</v>
      </c>
      <c r="E217" s="5">
        <v>1.575</v>
      </c>
      <c r="F217" s="4">
        <v>328</v>
      </c>
      <c r="G217" s="5">
        <v>437.28749670000002</v>
      </c>
      <c r="H217" s="5">
        <v>1.3331935875000001</v>
      </c>
      <c r="I217" s="5">
        <f t="shared" si="14"/>
        <v>437.28749670000002</v>
      </c>
      <c r="J217">
        <f>(H217-GETPIVOTDATA("Sum of Total Costs",Analysis!$A$3,"Publisher Name",B217,"Match Type",C217)/GETPIVOTDATA("Sum of Clicks",Analysis!$A$3,"Publisher Name",B217,"Match Type",C217))^2</f>
        <v>2.2445360167344063E-2</v>
      </c>
      <c r="K217">
        <f t="shared" si="15"/>
        <v>7.3620781348888524</v>
      </c>
      <c r="L217" s="4">
        <v>9378</v>
      </c>
      <c r="M217" s="6">
        <v>3.4975474514821898</v>
      </c>
      <c r="N217" s="7">
        <v>1.0006291320110901</v>
      </c>
      <c r="O217" s="5">
        <v>0</v>
      </c>
      <c r="P217" s="5">
        <f t="shared" si="12"/>
        <v>0</v>
      </c>
      <c r="Q217" s="5">
        <f>(P217-GETPIVOTDATA("Sum of Revenue",Analysis!$A$3,"Publisher Name",B217,"Match Type",C217)/GETPIVOTDATA("Sum of Clicks",Analysis!$A$3,"Publisher Name",B217,"Match Type",C217))^2</f>
        <v>1.8695295502329623</v>
      </c>
      <c r="R217" s="5">
        <f t="shared" si="13"/>
        <v>613.20569247641163</v>
      </c>
      <c r="S217" s="5">
        <v>437.28749670000002</v>
      </c>
      <c r="T217" s="5">
        <v>-437.28749670000002</v>
      </c>
    </row>
    <row r="218" spans="1:20" x14ac:dyDescent="0.2">
      <c r="A218" s="3" t="s">
        <v>20</v>
      </c>
      <c r="B218" s="3" t="s">
        <v>21</v>
      </c>
      <c r="C218" s="4" t="s">
        <v>22</v>
      </c>
      <c r="D218" s="3" t="s">
        <v>28</v>
      </c>
      <c r="E218" s="5">
        <v>1.5874999999999999</v>
      </c>
      <c r="F218" s="4">
        <v>400</v>
      </c>
      <c r="G218" s="5">
        <v>494.21249999999998</v>
      </c>
      <c r="H218" s="5">
        <v>1.23553125</v>
      </c>
      <c r="I218" s="5">
        <f t="shared" si="14"/>
        <v>494.21249999999998</v>
      </c>
      <c r="J218">
        <f>(H218-GETPIVOTDATA("Sum of Total Costs",Analysis!$A$3,"Publisher Name",B218,"Match Type",C218)/GETPIVOTDATA("Sum of Clicks",Analysis!$A$3,"Publisher Name",B218,"Match Type",C218))^2</f>
        <v>2.7201877326846055E-3</v>
      </c>
      <c r="K218">
        <f t="shared" si="15"/>
        <v>1.0880750930738421</v>
      </c>
      <c r="L218" s="4">
        <v>25627</v>
      </c>
      <c r="M218" s="6">
        <v>1.5608537870215</v>
      </c>
      <c r="N218" s="7">
        <v>1.65935146525149</v>
      </c>
      <c r="O218" s="5">
        <v>0</v>
      </c>
      <c r="P218" s="5">
        <f t="shared" si="12"/>
        <v>0</v>
      </c>
      <c r="Q218" s="5">
        <f>(P218-GETPIVOTDATA("Sum of Revenue",Analysis!$A$3,"Publisher Name",B218,"Match Type",C218)/GETPIVOTDATA("Sum of Clicks",Analysis!$A$3,"Publisher Name",B218,"Match Type",C218))^2</f>
        <v>1.8695295502329623</v>
      </c>
      <c r="R218" s="5">
        <f t="shared" si="13"/>
        <v>747.81182009318491</v>
      </c>
      <c r="S218" s="5">
        <v>494.21249999999998</v>
      </c>
      <c r="T218" s="5">
        <v>-494.21249999999998</v>
      </c>
    </row>
    <row r="219" spans="1:20" x14ac:dyDescent="0.2">
      <c r="A219" s="3" t="s">
        <v>20</v>
      </c>
      <c r="B219" s="3" t="s">
        <v>21</v>
      </c>
      <c r="C219" s="4" t="s">
        <v>22</v>
      </c>
      <c r="D219" s="3" t="s">
        <v>58</v>
      </c>
      <c r="E219" s="5">
        <v>1.8875</v>
      </c>
      <c r="F219" s="4">
        <v>37</v>
      </c>
      <c r="G219" s="5">
        <v>39.987499787500006</v>
      </c>
      <c r="H219" s="5">
        <v>1.0807432375000001</v>
      </c>
      <c r="I219" s="5">
        <f t="shared" si="14"/>
        <v>39.987499787500006</v>
      </c>
      <c r="J219">
        <f>(H219-GETPIVOTDATA("Sum of Total Costs",Analysis!$A$3,"Publisher Name",B219,"Match Type",C219)/GETPIVOTDATA("Sum of Clicks",Analysis!$A$3,"Publisher Name",B219,"Match Type",C219))^2</f>
        <v>1.053344924535022E-2</v>
      </c>
      <c r="K219">
        <f t="shared" si="15"/>
        <v>0.38973762207795815</v>
      </c>
      <c r="L219" s="4">
        <v>611</v>
      </c>
      <c r="M219" s="6">
        <v>6.0556464811783997</v>
      </c>
      <c r="N219" s="7">
        <v>1.9824877250409201</v>
      </c>
      <c r="O219" s="5">
        <v>0</v>
      </c>
      <c r="P219" s="5">
        <f t="shared" si="12"/>
        <v>0</v>
      </c>
      <c r="Q219" s="5">
        <f>(P219-GETPIVOTDATA("Sum of Revenue",Analysis!$A$3,"Publisher Name",B219,"Match Type",C219)/GETPIVOTDATA("Sum of Clicks",Analysis!$A$3,"Publisher Name",B219,"Match Type",C219))^2</f>
        <v>1.8695295502329623</v>
      </c>
      <c r="R219" s="5">
        <f t="shared" si="13"/>
        <v>69.172593358619608</v>
      </c>
      <c r="S219" s="5">
        <v>39.987499787500006</v>
      </c>
      <c r="T219" s="5">
        <v>-39.987499787500006</v>
      </c>
    </row>
    <row r="220" spans="1:20" x14ac:dyDescent="0.2">
      <c r="A220" s="3" t="s">
        <v>20</v>
      </c>
      <c r="B220" s="3" t="s">
        <v>21</v>
      </c>
      <c r="C220" s="4" t="s">
        <v>22</v>
      </c>
      <c r="D220" s="3" t="s">
        <v>57</v>
      </c>
      <c r="E220" s="5">
        <v>1.9125000000000001</v>
      </c>
      <c r="F220" s="4">
        <v>123</v>
      </c>
      <c r="G220" s="5">
        <v>177.46249965000001</v>
      </c>
      <c r="H220" s="5">
        <v>1.4427845500000001</v>
      </c>
      <c r="I220" s="5">
        <f t="shared" si="14"/>
        <v>177.46249965000001</v>
      </c>
      <c r="J220">
        <f>(H220-GETPIVOTDATA("Sum of Total Costs",Analysis!$A$3,"Publisher Name",B220,"Match Type",C220)/GETPIVOTDATA("Sum of Clicks",Analysis!$A$3,"Publisher Name",B220,"Match Type",C220))^2</f>
        <v>6.7292883501273743E-2</v>
      </c>
      <c r="K220">
        <f t="shared" si="15"/>
        <v>8.2770246706566706</v>
      </c>
      <c r="L220" s="4">
        <v>13588</v>
      </c>
      <c r="M220" s="6">
        <v>0.90521047983514902</v>
      </c>
      <c r="N220" s="7">
        <v>1.3409994112452199</v>
      </c>
      <c r="O220" s="5">
        <v>0</v>
      </c>
      <c r="P220" s="5">
        <f t="shared" si="12"/>
        <v>0</v>
      </c>
      <c r="Q220" s="5">
        <f>(P220-GETPIVOTDATA("Sum of Revenue",Analysis!$A$3,"Publisher Name",B220,"Match Type",C220)/GETPIVOTDATA("Sum of Clicks",Analysis!$A$3,"Publisher Name",B220,"Match Type",C220))^2</f>
        <v>1.8695295502329623</v>
      </c>
      <c r="R220" s="5">
        <f t="shared" si="13"/>
        <v>229.95213467865437</v>
      </c>
      <c r="S220" s="5">
        <v>177.46249965000001</v>
      </c>
      <c r="T220" s="5">
        <v>-177.46249965000001</v>
      </c>
    </row>
    <row r="221" spans="1:20" x14ac:dyDescent="0.2">
      <c r="A221" s="3" t="s">
        <v>20</v>
      </c>
      <c r="B221" s="3" t="s">
        <v>21</v>
      </c>
      <c r="C221" s="4" t="s">
        <v>22</v>
      </c>
      <c r="D221" s="3" t="s">
        <v>27</v>
      </c>
      <c r="E221" s="5">
        <v>2.2000000000000002</v>
      </c>
      <c r="F221" s="4">
        <v>29</v>
      </c>
      <c r="G221" s="5">
        <v>52.624999712499992</v>
      </c>
      <c r="H221" s="5">
        <v>1.8146551624999998</v>
      </c>
      <c r="I221" s="5">
        <f t="shared" si="14"/>
        <v>52.624999712499992</v>
      </c>
      <c r="J221">
        <f>(H221-GETPIVOTDATA("Sum of Total Costs",Analysis!$A$3,"Publisher Name",B221,"Match Type",C221)/GETPIVOTDATA("Sum of Clicks",Analysis!$A$3,"Publisher Name",B221,"Match Type",C221))^2</f>
        <v>0.39851359439868328</v>
      </c>
      <c r="K221">
        <f t="shared" si="15"/>
        <v>11.556894237561815</v>
      </c>
      <c r="L221" s="4">
        <v>6903</v>
      </c>
      <c r="M221" s="6">
        <v>0.42010719976821703</v>
      </c>
      <c r="N221" s="7">
        <v>1.85299145299145</v>
      </c>
      <c r="O221" s="5">
        <v>0</v>
      </c>
      <c r="P221" s="5">
        <f t="shared" si="12"/>
        <v>0</v>
      </c>
      <c r="Q221" s="5">
        <f>(P221-GETPIVOTDATA("Sum of Revenue",Analysis!$A$3,"Publisher Name",B221,"Match Type",C221)/GETPIVOTDATA("Sum of Clicks",Analysis!$A$3,"Publisher Name",B221,"Match Type",C221))^2</f>
        <v>1.8695295502329623</v>
      </c>
      <c r="R221" s="5">
        <f t="shared" si="13"/>
        <v>54.216356956755909</v>
      </c>
      <c r="S221" s="5">
        <v>52.624999712499992</v>
      </c>
      <c r="T221" s="5">
        <v>-52.624999712499992</v>
      </c>
    </row>
    <row r="222" spans="1:20" x14ac:dyDescent="0.2">
      <c r="A222" s="3" t="s">
        <v>20</v>
      </c>
      <c r="B222" s="3" t="s">
        <v>21</v>
      </c>
      <c r="C222" s="4" t="s">
        <v>22</v>
      </c>
      <c r="D222" s="3" t="s">
        <v>27</v>
      </c>
      <c r="E222" s="5">
        <v>2.6375000000000002</v>
      </c>
      <c r="F222" s="4">
        <v>13</v>
      </c>
      <c r="G222" s="5">
        <v>15.6</v>
      </c>
      <c r="H222" s="5">
        <v>1.2</v>
      </c>
      <c r="I222" s="5">
        <f t="shared" si="14"/>
        <v>15.6</v>
      </c>
      <c r="J222">
        <f>(H222-GETPIVOTDATA("Sum of Total Costs",Analysis!$A$3,"Publisher Name",B222,"Match Type",C222)/GETPIVOTDATA("Sum of Clicks",Analysis!$A$3,"Publisher Name",B222,"Match Type",C222))^2</f>
        <v>2.7636299545661936E-4</v>
      </c>
      <c r="K222">
        <f t="shared" si="15"/>
        <v>3.5927189409360517E-3</v>
      </c>
      <c r="L222" s="4">
        <v>22032</v>
      </c>
      <c r="M222" s="6">
        <v>5.9005083514887403E-2</v>
      </c>
      <c r="N222" s="7">
        <v>1.92697893972404</v>
      </c>
      <c r="O222" s="5">
        <v>0</v>
      </c>
      <c r="P222" s="5">
        <f t="shared" si="12"/>
        <v>0</v>
      </c>
      <c r="Q222" s="5">
        <f>(P222-GETPIVOTDATA("Sum of Revenue",Analysis!$A$3,"Publisher Name",B222,"Match Type",C222)/GETPIVOTDATA("Sum of Clicks",Analysis!$A$3,"Publisher Name",B222,"Match Type",C222))^2</f>
        <v>1.8695295502329623</v>
      </c>
      <c r="R222" s="5">
        <f t="shared" si="13"/>
        <v>24.303884153028509</v>
      </c>
      <c r="S222" s="5">
        <v>15.6</v>
      </c>
      <c r="T222" s="5">
        <v>-15.6</v>
      </c>
    </row>
    <row r="223" spans="1:20" x14ac:dyDescent="0.2">
      <c r="A223" s="3" t="s">
        <v>20</v>
      </c>
      <c r="B223" s="3" t="s">
        <v>21</v>
      </c>
      <c r="C223" s="4" t="s">
        <v>22</v>
      </c>
      <c r="D223" s="3" t="s">
        <v>25</v>
      </c>
      <c r="E223" s="5">
        <v>2.75</v>
      </c>
      <c r="F223" s="4">
        <v>2</v>
      </c>
      <c r="G223" s="5">
        <v>2.7625000000000002</v>
      </c>
      <c r="H223" s="5">
        <v>1.3812500000000001</v>
      </c>
      <c r="I223" s="5">
        <f t="shared" si="14"/>
        <v>2.7625000000000002</v>
      </c>
      <c r="J223">
        <f>(H223-GETPIVOTDATA("Sum of Total Costs",Analysis!$A$3,"Publisher Name",B223,"Match Type",C223)/GETPIVOTDATA("Sum of Clicks",Analysis!$A$3,"Publisher Name",B223,"Match Type",C223))^2</f>
        <v>3.9154186763583156E-2</v>
      </c>
      <c r="K223">
        <f t="shared" si="15"/>
        <v>7.8308373527166311E-2</v>
      </c>
      <c r="L223" s="4">
        <v>446</v>
      </c>
      <c r="M223" s="6">
        <v>0.44843049327354301</v>
      </c>
      <c r="N223" s="7">
        <v>1.7</v>
      </c>
      <c r="O223" s="5">
        <v>0</v>
      </c>
      <c r="P223" s="5">
        <f t="shared" si="12"/>
        <v>0</v>
      </c>
      <c r="Q223" s="5">
        <f>(P223-GETPIVOTDATA("Sum of Revenue",Analysis!$A$3,"Publisher Name",B223,"Match Type",C223)/GETPIVOTDATA("Sum of Clicks",Analysis!$A$3,"Publisher Name",B223,"Match Type",C223))^2</f>
        <v>1.8695295502329623</v>
      </c>
      <c r="R223" s="5">
        <f t="shared" si="13"/>
        <v>3.7390591004659246</v>
      </c>
      <c r="S223" s="5">
        <v>2.7625000000000002</v>
      </c>
      <c r="T223" s="5">
        <v>-2.7625000000000002</v>
      </c>
    </row>
    <row r="224" spans="1:20" x14ac:dyDescent="0.2">
      <c r="A224" s="3" t="s">
        <v>20</v>
      </c>
      <c r="B224" s="3" t="s">
        <v>21</v>
      </c>
      <c r="C224" s="4" t="s">
        <v>22</v>
      </c>
      <c r="D224" s="3" t="s">
        <v>25</v>
      </c>
      <c r="E224" s="5">
        <v>2.75</v>
      </c>
      <c r="F224" s="4">
        <v>35</v>
      </c>
      <c r="G224" s="5">
        <v>92.149999812499999</v>
      </c>
      <c r="H224" s="5">
        <v>2.6328571374999998</v>
      </c>
      <c r="I224" s="5">
        <f t="shared" si="14"/>
        <v>92.149999812499999</v>
      </c>
      <c r="J224">
        <f>(H224-GETPIVOTDATA("Sum of Total Costs",Analysis!$A$3,"Publisher Name",B224,"Match Type",C224)/GETPIVOTDATA("Sum of Clicks",Analysis!$A$3,"Publisher Name",B224,"Match Type",C224))^2</f>
        <v>2.1009960579379423</v>
      </c>
      <c r="K224">
        <f t="shared" si="15"/>
        <v>73.534862027827984</v>
      </c>
      <c r="L224" s="4">
        <v>7089</v>
      </c>
      <c r="M224" s="6">
        <v>0.49372266892368505</v>
      </c>
      <c r="N224" s="7">
        <v>1.0636902242911599</v>
      </c>
      <c r="O224" s="5">
        <v>0</v>
      </c>
      <c r="P224" s="5">
        <f t="shared" si="12"/>
        <v>0</v>
      </c>
      <c r="Q224" s="5">
        <f>(P224-GETPIVOTDATA("Sum of Revenue",Analysis!$A$3,"Publisher Name",B224,"Match Type",C224)/GETPIVOTDATA("Sum of Clicks",Analysis!$A$3,"Publisher Name",B224,"Match Type",C224))^2</f>
        <v>1.8695295502329623</v>
      </c>
      <c r="R224" s="5">
        <f t="shared" si="13"/>
        <v>65.433534258153685</v>
      </c>
      <c r="S224" s="5">
        <v>92.149999812499999</v>
      </c>
      <c r="T224" s="5">
        <v>-92.149999812499999</v>
      </c>
    </row>
    <row r="225" spans="1:20" x14ac:dyDescent="0.2">
      <c r="A225" s="3" t="s">
        <v>20</v>
      </c>
      <c r="B225" s="3" t="s">
        <v>21</v>
      </c>
      <c r="C225" s="4" t="s">
        <v>22</v>
      </c>
      <c r="D225" s="3" t="s">
        <v>27</v>
      </c>
      <c r="E225" s="5">
        <v>3.2749999999999999</v>
      </c>
      <c r="F225" s="4">
        <v>605</v>
      </c>
      <c r="G225" s="5">
        <v>1545.0374974375002</v>
      </c>
      <c r="H225" s="5">
        <v>2.5537809875000002</v>
      </c>
      <c r="I225" s="5">
        <f t="shared" si="14"/>
        <v>1545.0374974375002</v>
      </c>
      <c r="J225">
        <f>(H225-GETPIVOTDATA("Sum of Total Costs",Analysis!$A$3,"Publisher Name",B225,"Match Type",C225)/GETPIVOTDATA("Sum of Clicks",Analysis!$A$3,"Publisher Name",B225,"Match Type",C225))^2</f>
        <v>1.878010293004331</v>
      </c>
      <c r="K225">
        <f t="shared" si="15"/>
        <v>1136.1962272676203</v>
      </c>
      <c r="L225" s="4">
        <v>295419</v>
      </c>
      <c r="M225" s="6">
        <v>0.20479386904701502</v>
      </c>
      <c r="N225" s="7">
        <v>2.0703109820289098</v>
      </c>
      <c r="O225" s="5">
        <v>0</v>
      </c>
      <c r="P225" s="5">
        <f t="shared" si="12"/>
        <v>0</v>
      </c>
      <c r="Q225" s="5">
        <f>(P225-GETPIVOTDATA("Sum of Revenue",Analysis!$A$3,"Publisher Name",B225,"Match Type",C225)/GETPIVOTDATA("Sum of Clicks",Analysis!$A$3,"Publisher Name",B225,"Match Type",C225))^2</f>
        <v>1.8695295502329623</v>
      </c>
      <c r="R225" s="5">
        <f t="shared" si="13"/>
        <v>1131.0653778909423</v>
      </c>
      <c r="S225" s="5">
        <v>1545.0374974375002</v>
      </c>
      <c r="T225" s="5">
        <v>-1545.0374974375002</v>
      </c>
    </row>
    <row r="226" spans="1:20" x14ac:dyDescent="0.2">
      <c r="A226" s="3" t="s">
        <v>20</v>
      </c>
      <c r="B226" s="3" t="s">
        <v>21</v>
      </c>
      <c r="C226" s="4" t="s">
        <v>63</v>
      </c>
      <c r="D226" s="3" t="s">
        <v>37</v>
      </c>
      <c r="E226" s="5">
        <v>0.32500000000000001</v>
      </c>
      <c r="F226" s="4">
        <v>47</v>
      </c>
      <c r="G226" s="5">
        <v>11.799999775000002</v>
      </c>
      <c r="H226" s="5">
        <v>0.25106382500000002</v>
      </c>
      <c r="I226" s="5">
        <f t="shared" si="14"/>
        <v>11.799999775000002</v>
      </c>
      <c r="J226">
        <f>(H226-GETPIVOTDATA("Sum of Total Costs",Analysis!$A$3,"Publisher Name",B226,"Match Type",C226)/GETPIVOTDATA("Sum of Clicks",Analysis!$A$3,"Publisher Name",B226,"Match Type",C226))^2</f>
        <v>0.88614509854070656</v>
      </c>
      <c r="K226">
        <f t="shared" si="15"/>
        <v>41.648819631413211</v>
      </c>
      <c r="L226" s="4">
        <v>547</v>
      </c>
      <c r="M226" s="6">
        <v>8.5923217550274202</v>
      </c>
      <c r="N226" s="7">
        <v>1.1819012797074999</v>
      </c>
      <c r="O226" s="5">
        <v>3796.1</v>
      </c>
      <c r="P226" s="5">
        <f t="shared" si="12"/>
        <v>80.768085106382983</v>
      </c>
      <c r="Q226" s="5">
        <f>(P226-GETPIVOTDATA("Sum of Revenue",Analysis!$A$3,"Publisher Name",B226,"Match Type",C226)/GETPIVOTDATA("Sum of Clicks",Analysis!$A$3,"Publisher Name",B226,"Match Type",C226))^2</f>
        <v>5966.4825294376215</v>
      </c>
      <c r="R226" s="5">
        <f t="shared" si="13"/>
        <v>280424.67888356821</v>
      </c>
      <c r="S226" s="5">
        <v>11.799999775000002</v>
      </c>
      <c r="T226" s="5">
        <v>3784.3000002250001</v>
      </c>
    </row>
    <row r="227" spans="1:20" x14ac:dyDescent="0.2">
      <c r="A227" s="3" t="s">
        <v>20</v>
      </c>
      <c r="B227" s="3" t="s">
        <v>21</v>
      </c>
      <c r="C227" s="4" t="s">
        <v>63</v>
      </c>
      <c r="D227" s="3" t="s">
        <v>37</v>
      </c>
      <c r="E227" s="5">
        <v>0.3125</v>
      </c>
      <c r="F227" s="4">
        <v>273</v>
      </c>
      <c r="G227" s="5">
        <v>46.349998012500002</v>
      </c>
      <c r="H227" s="5">
        <v>0.1697802125</v>
      </c>
      <c r="I227" s="5">
        <f t="shared" si="14"/>
        <v>46.349998012500002</v>
      </c>
      <c r="J227">
        <f>(H227-GETPIVOTDATA("Sum of Total Costs",Analysis!$A$3,"Publisher Name",B227,"Match Type",C227)/GETPIVOTDATA("Sum of Clicks",Analysis!$A$3,"Publisher Name",B227,"Match Type",C227))^2</f>
        <v>1.0457852370299581</v>
      </c>
      <c r="K227">
        <f t="shared" si="15"/>
        <v>285.49936970917855</v>
      </c>
      <c r="L227" s="4">
        <v>3171</v>
      </c>
      <c r="M227" s="6">
        <v>8.6092715231788102</v>
      </c>
      <c r="N227" s="7">
        <v>1.0063071586250401</v>
      </c>
      <c r="O227" s="5">
        <v>11271.85</v>
      </c>
      <c r="P227" s="5">
        <f t="shared" si="12"/>
        <v>41.288827838827842</v>
      </c>
      <c r="Q227" s="5">
        <f>(P227-GETPIVOTDATA("Sum of Revenue",Analysis!$A$3,"Publisher Name",B227,"Match Type",C227)/GETPIVOTDATA("Sum of Clicks",Analysis!$A$3,"Publisher Name",B227,"Match Type",C227))^2</f>
        <v>1426.1009889413826</v>
      </c>
      <c r="R227" s="5">
        <f t="shared" si="13"/>
        <v>389325.56998099748</v>
      </c>
      <c r="S227" s="5">
        <v>46.349998012500002</v>
      </c>
      <c r="T227" s="5">
        <v>11225.500001987501</v>
      </c>
    </row>
    <row r="228" spans="1:20" x14ac:dyDescent="0.2">
      <c r="A228" s="3" t="s">
        <v>20</v>
      </c>
      <c r="B228" s="3" t="s">
        <v>21</v>
      </c>
      <c r="C228" s="4" t="s">
        <v>63</v>
      </c>
      <c r="D228" s="3" t="s">
        <v>53</v>
      </c>
      <c r="E228" s="5">
        <v>0.125</v>
      </c>
      <c r="F228" s="4">
        <v>18</v>
      </c>
      <c r="G228" s="5">
        <v>4.7499999749999997</v>
      </c>
      <c r="H228" s="5">
        <v>0.2638888875</v>
      </c>
      <c r="I228" s="5">
        <f t="shared" si="14"/>
        <v>4.7499999749999997</v>
      </c>
      <c r="J228">
        <f>(H228-GETPIVOTDATA("Sum of Total Costs",Analysis!$A$3,"Publisher Name",B228,"Match Type",C228)/GETPIVOTDATA("Sum of Clicks",Analysis!$A$3,"Publisher Name",B228,"Match Type",C228))^2</f>
        <v>0.86216376371879666</v>
      </c>
      <c r="K228">
        <f t="shared" si="15"/>
        <v>15.518947746938339</v>
      </c>
      <c r="L228" s="4">
        <v>169</v>
      </c>
      <c r="M228" s="6">
        <v>10.6508875739645</v>
      </c>
      <c r="N228" s="7">
        <v>1.6621301775147901</v>
      </c>
      <c r="O228" s="5">
        <v>896.75</v>
      </c>
      <c r="P228" s="5">
        <f t="shared" si="12"/>
        <v>49.819444444444443</v>
      </c>
      <c r="Q228" s="5">
        <f>(P228-GETPIVOTDATA("Sum of Revenue",Analysis!$A$3,"Publisher Name",B228,"Match Type",C228)/GETPIVOTDATA("Sum of Clicks",Analysis!$A$3,"Publisher Name",B228,"Match Type",C228))^2</f>
        <v>2143.168593798257</v>
      </c>
      <c r="R228" s="5">
        <f t="shared" si="13"/>
        <v>38577.034688368629</v>
      </c>
      <c r="S228" s="5">
        <v>4.7499999749999997</v>
      </c>
      <c r="T228" s="5">
        <v>892.00000002499996</v>
      </c>
    </row>
    <row r="229" spans="1:20" x14ac:dyDescent="0.2">
      <c r="A229" s="3" t="s">
        <v>20</v>
      </c>
      <c r="B229" s="3" t="s">
        <v>21</v>
      </c>
      <c r="C229" s="4" t="s">
        <v>63</v>
      </c>
      <c r="D229" s="3" t="s">
        <v>37</v>
      </c>
      <c r="E229" s="5">
        <v>7.5</v>
      </c>
      <c r="F229" s="4">
        <v>17</v>
      </c>
      <c r="G229" s="5">
        <v>5.5874998624999996</v>
      </c>
      <c r="H229" s="5">
        <v>0.32867646249999999</v>
      </c>
      <c r="I229" s="5">
        <f t="shared" si="14"/>
        <v>5.5874998624999996</v>
      </c>
      <c r="J229">
        <f>(H229-GETPIVOTDATA("Sum of Total Costs",Analysis!$A$3,"Publisher Name",B229,"Match Type",C229)/GETPIVOTDATA("Sum of Clicks",Analysis!$A$3,"Publisher Name",B229,"Match Type",C229))^2</f>
        <v>0.7460470724196141</v>
      </c>
      <c r="K229">
        <f t="shared" si="15"/>
        <v>12.68280023113344</v>
      </c>
      <c r="L229" s="4">
        <v>98</v>
      </c>
      <c r="M229" s="6">
        <v>17.3469387755102</v>
      </c>
      <c r="N229" s="7">
        <v>0.95918367346938804</v>
      </c>
      <c r="O229" s="5">
        <v>778.6</v>
      </c>
      <c r="P229" s="5">
        <f t="shared" si="12"/>
        <v>45.800000000000004</v>
      </c>
      <c r="Q229" s="5">
        <f>(P229-GETPIVOTDATA("Sum of Revenue",Analysis!$A$3,"Publisher Name",B229,"Match Type",C229)/GETPIVOTDATA("Sum of Clicks",Analysis!$A$3,"Publisher Name",B229,"Match Type",C229))^2</f>
        <v>1787.169239502683</v>
      </c>
      <c r="R229" s="5">
        <f t="shared" si="13"/>
        <v>30381.877071545612</v>
      </c>
      <c r="S229" s="5">
        <v>5.5874998624999996</v>
      </c>
      <c r="T229" s="5">
        <v>773.01250013750007</v>
      </c>
    </row>
    <row r="230" spans="1:20" x14ac:dyDescent="0.2">
      <c r="A230" s="3" t="s">
        <v>20</v>
      </c>
      <c r="B230" s="3" t="s">
        <v>21</v>
      </c>
      <c r="C230" s="4" t="s">
        <v>63</v>
      </c>
      <c r="D230" s="3" t="s">
        <v>64</v>
      </c>
      <c r="E230" s="5">
        <v>11.25</v>
      </c>
      <c r="F230" s="4">
        <v>36</v>
      </c>
      <c r="G230" s="5">
        <v>25.374999600000002</v>
      </c>
      <c r="H230" s="5">
        <v>0.70486110000000002</v>
      </c>
      <c r="I230" s="5">
        <f t="shared" si="14"/>
        <v>25.374999600000002</v>
      </c>
      <c r="J230">
        <f>(H230-GETPIVOTDATA("Sum of Total Costs",Analysis!$A$3,"Publisher Name",B230,"Match Type",C230)/GETPIVOTDATA("Sum of Clicks",Analysis!$A$3,"Publisher Name",B230,"Match Type",C230))^2</f>
        <v>0.23771039227466056</v>
      </c>
      <c r="K230">
        <f t="shared" si="15"/>
        <v>8.5575741218877805</v>
      </c>
      <c r="L230" s="4">
        <v>832</v>
      </c>
      <c r="M230" s="6">
        <v>4.3269230769230802</v>
      </c>
      <c r="N230" s="7">
        <v>1.40745192307692</v>
      </c>
      <c r="O230" s="5">
        <v>3254.65</v>
      </c>
      <c r="P230" s="5">
        <f t="shared" si="12"/>
        <v>90.406944444444449</v>
      </c>
      <c r="Q230" s="5">
        <f>(P230-GETPIVOTDATA("Sum of Revenue",Analysis!$A$3,"Publisher Name",B230,"Match Type",C230)/GETPIVOTDATA("Sum of Clicks",Analysis!$A$3,"Publisher Name",B230,"Match Type",C230))^2</f>
        <v>7548.4591472144721</v>
      </c>
      <c r="R230" s="5">
        <f t="shared" si="13"/>
        <v>271744.52929972101</v>
      </c>
      <c r="S230" s="5">
        <v>25.374999600000002</v>
      </c>
      <c r="T230" s="5">
        <v>3229.2750004</v>
      </c>
    </row>
    <row r="231" spans="1:20" x14ac:dyDescent="0.2">
      <c r="A231" s="3" t="s">
        <v>20</v>
      </c>
      <c r="B231" s="3" t="s">
        <v>21</v>
      </c>
      <c r="C231" s="4" t="s">
        <v>63</v>
      </c>
      <c r="D231" s="3" t="s">
        <v>65</v>
      </c>
      <c r="E231" s="5">
        <v>1.2625</v>
      </c>
      <c r="F231" s="4">
        <v>14</v>
      </c>
      <c r="G231" s="5">
        <v>10.262499975000001</v>
      </c>
      <c r="H231" s="5">
        <v>0.73303571249999999</v>
      </c>
      <c r="I231" s="5">
        <f t="shared" si="14"/>
        <v>10.262499975000001</v>
      </c>
      <c r="J231">
        <f>(H231-GETPIVOTDATA("Sum of Total Costs",Analysis!$A$3,"Publisher Name",B231,"Match Type",C231)/GETPIVOTDATA("Sum of Clicks",Analysis!$A$3,"Publisher Name",B231,"Match Type",C231))^2</f>
        <v>0.2110308249520951</v>
      </c>
      <c r="K231">
        <f t="shared" si="15"/>
        <v>2.9544315493293314</v>
      </c>
      <c r="L231" s="4">
        <v>225</v>
      </c>
      <c r="M231" s="6">
        <v>6.2222222222222197</v>
      </c>
      <c r="N231" s="7">
        <v>2.1017777777777802</v>
      </c>
      <c r="O231" s="5">
        <v>991.1</v>
      </c>
      <c r="P231" s="5">
        <f t="shared" si="12"/>
        <v>70.792857142857144</v>
      </c>
      <c r="Q231" s="5">
        <f>(P231-GETPIVOTDATA("Sum of Revenue",Analysis!$A$3,"Publisher Name",B231,"Match Type",C231)/GETPIVOTDATA("Sum of Clicks",Analysis!$A$3,"Publisher Name",B231,"Match Type",C231))^2</f>
        <v>4524.9544440036907</v>
      </c>
      <c r="R231" s="5">
        <f t="shared" si="13"/>
        <v>63349.362216051668</v>
      </c>
      <c r="S231" s="5">
        <v>10.262499975000001</v>
      </c>
      <c r="T231" s="5">
        <v>980.83750002500005</v>
      </c>
    </row>
    <row r="232" spans="1:20" x14ac:dyDescent="0.2">
      <c r="A232" s="3" t="s">
        <v>20</v>
      </c>
      <c r="B232" s="3" t="s">
        <v>21</v>
      </c>
      <c r="C232" s="4" t="s">
        <v>63</v>
      </c>
      <c r="D232" s="3" t="s">
        <v>66</v>
      </c>
      <c r="E232" s="5">
        <v>0.86250000000000004</v>
      </c>
      <c r="F232" s="4">
        <v>123</v>
      </c>
      <c r="G232" s="5">
        <v>81.312498674999986</v>
      </c>
      <c r="H232" s="5">
        <v>0.66107722499999988</v>
      </c>
      <c r="I232" s="5">
        <f t="shared" si="14"/>
        <v>81.312498674999986</v>
      </c>
      <c r="J232">
        <f>(H232-GETPIVOTDATA("Sum of Total Costs",Analysis!$A$3,"Publisher Name",B232,"Match Type",C232)/GETPIVOTDATA("Sum of Clicks",Analysis!$A$3,"Publisher Name",B232,"Match Type",C232))^2</f>
        <v>0.2823215605170355</v>
      </c>
      <c r="K232">
        <f t="shared" si="15"/>
        <v>34.725551943595363</v>
      </c>
      <c r="L232" s="4">
        <v>3325</v>
      </c>
      <c r="M232" s="6">
        <v>3.6992481203007501</v>
      </c>
      <c r="N232" s="7">
        <v>2.1720902255639101</v>
      </c>
      <c r="O232" s="5">
        <v>4187.1000000000004</v>
      </c>
      <c r="P232" s="5">
        <f t="shared" si="12"/>
        <v>34.041463414634151</v>
      </c>
      <c r="Q232" s="5">
        <f>(P232-GETPIVOTDATA("Sum of Revenue",Analysis!$A$3,"Publisher Name",B232,"Match Type",C232)/GETPIVOTDATA("Sum of Clicks",Analysis!$A$3,"Publisher Name",B232,"Match Type",C232))^2</f>
        <v>931.24992992858665</v>
      </c>
      <c r="R232" s="5">
        <f t="shared" si="13"/>
        <v>114543.74138121615</v>
      </c>
      <c r="S232" s="5">
        <v>81.312498674999986</v>
      </c>
      <c r="T232" s="5">
        <v>4105.7875013250004</v>
      </c>
    </row>
    <row r="233" spans="1:20" x14ac:dyDescent="0.2">
      <c r="A233" s="3" t="s">
        <v>20</v>
      </c>
      <c r="B233" s="3" t="s">
        <v>21</v>
      </c>
      <c r="C233" s="4" t="s">
        <v>63</v>
      </c>
      <c r="D233" s="3" t="s">
        <v>37</v>
      </c>
      <c r="E233" s="5">
        <v>7.5</v>
      </c>
      <c r="F233" s="4">
        <v>2235</v>
      </c>
      <c r="G233" s="5">
        <v>1441.3249873124998</v>
      </c>
      <c r="H233" s="5">
        <v>0.64488813749999996</v>
      </c>
      <c r="I233" s="5">
        <f t="shared" si="14"/>
        <v>1441.3249873124998</v>
      </c>
      <c r="J233">
        <f>(H233-GETPIVOTDATA("Sum of Total Costs",Analysis!$A$3,"Publisher Name",B233,"Match Type",C233)/GETPIVOTDATA("Sum of Clicks",Analysis!$A$3,"Publisher Name",B233,"Match Type",C233))^2</f>
        <v>0.29978744722563605</v>
      </c>
      <c r="K233">
        <f t="shared" si="15"/>
        <v>670.02494454929661</v>
      </c>
      <c r="L233" s="4">
        <v>38432</v>
      </c>
      <c r="M233" s="6">
        <v>5.8154662781015798</v>
      </c>
      <c r="N233" s="7">
        <v>1.37399302664446</v>
      </c>
      <c r="O233" s="5">
        <v>43020.2</v>
      </c>
      <c r="P233" s="5">
        <f t="shared" si="12"/>
        <v>19.248411633109619</v>
      </c>
      <c r="Q233" s="5">
        <f>(P233-GETPIVOTDATA("Sum of Revenue",Analysis!$A$3,"Publisher Name",B233,"Match Type",C233)/GETPIVOTDATA("Sum of Clicks",Analysis!$A$3,"Publisher Name",B233,"Match Type",C233))^2</f>
        <v>247.22329841906549</v>
      </c>
      <c r="R233" s="5">
        <f t="shared" si="13"/>
        <v>552544.07196661131</v>
      </c>
      <c r="S233" s="5">
        <v>1441.3249873124998</v>
      </c>
      <c r="T233" s="5">
        <v>41578.875012687495</v>
      </c>
    </row>
    <row r="234" spans="1:20" x14ac:dyDescent="0.2">
      <c r="A234" s="3" t="s">
        <v>20</v>
      </c>
      <c r="B234" s="3" t="s">
        <v>21</v>
      </c>
      <c r="C234" s="4" t="s">
        <v>63</v>
      </c>
      <c r="D234" s="3" t="s">
        <v>53</v>
      </c>
      <c r="E234" s="5">
        <v>0.7</v>
      </c>
      <c r="F234" s="4">
        <v>19</v>
      </c>
      <c r="G234" s="5">
        <v>19.537499787500003</v>
      </c>
      <c r="H234" s="5">
        <v>1.0282894625000001</v>
      </c>
      <c r="I234" s="5">
        <f t="shared" si="14"/>
        <v>19.537499787500003</v>
      </c>
      <c r="J234">
        <f>(H234-GETPIVOTDATA("Sum of Total Costs",Analysis!$A$3,"Publisher Name",B234,"Match Type",C234)/GETPIVOTDATA("Sum of Clicks",Analysis!$A$3,"Publisher Name",B234,"Match Type",C234))^2</f>
        <v>2.6937726250156606E-2</v>
      </c>
      <c r="K234">
        <f t="shared" si="15"/>
        <v>0.51181679875297548</v>
      </c>
      <c r="L234" s="4">
        <v>200</v>
      </c>
      <c r="M234" s="6">
        <v>9.5</v>
      </c>
      <c r="N234" s="7">
        <v>2.1709999999999998</v>
      </c>
      <c r="O234" s="5">
        <v>569.5</v>
      </c>
      <c r="P234" s="5">
        <f t="shared" si="12"/>
        <v>29.973684210526315</v>
      </c>
      <c r="Q234" s="5">
        <f>(P234-GETPIVOTDATA("Sum of Revenue",Analysis!$A$3,"Publisher Name",B234,"Match Type",C234)/GETPIVOTDATA("Sum of Clicks",Analysis!$A$3,"Publisher Name",B234,"Match Type",C234))^2</f>
        <v>699.52890148501467</v>
      </c>
      <c r="R234" s="5">
        <f t="shared" si="13"/>
        <v>13291.049128215278</v>
      </c>
      <c r="S234" s="5">
        <v>19.537499787500003</v>
      </c>
      <c r="T234" s="5">
        <v>549.9625002125</v>
      </c>
    </row>
    <row r="235" spans="1:20" x14ac:dyDescent="0.2">
      <c r="A235" s="3" t="s">
        <v>20</v>
      </c>
      <c r="B235" s="3" t="s">
        <v>21</v>
      </c>
      <c r="C235" s="4" t="s">
        <v>63</v>
      </c>
      <c r="D235" s="3" t="s">
        <v>37</v>
      </c>
      <c r="E235" s="5">
        <v>7.5</v>
      </c>
      <c r="F235" s="4">
        <v>44</v>
      </c>
      <c r="G235" s="5">
        <v>21.437499600000002</v>
      </c>
      <c r="H235" s="5">
        <v>0.48721590000000004</v>
      </c>
      <c r="I235" s="5">
        <f t="shared" si="14"/>
        <v>21.437499600000002</v>
      </c>
      <c r="J235">
        <f>(H235-GETPIVOTDATA("Sum of Total Costs",Analysis!$A$3,"Publisher Name",B235,"Match Type",C235)/GETPIVOTDATA("Sum of Clicks",Analysis!$A$3,"Publisher Name",B235,"Match Type",C235))^2</f>
        <v>0.49730806589130833</v>
      </c>
      <c r="K235">
        <f t="shared" si="15"/>
        <v>21.881554899217566</v>
      </c>
      <c r="L235" s="4">
        <v>1023</v>
      </c>
      <c r="M235" s="6">
        <v>4.3010752688171996</v>
      </c>
      <c r="N235" s="7">
        <v>1.8805474095796699</v>
      </c>
      <c r="O235" s="5">
        <v>616.25</v>
      </c>
      <c r="P235" s="5">
        <f t="shared" si="12"/>
        <v>14.005681818181818</v>
      </c>
      <c r="Q235" s="5">
        <f>(P235-GETPIVOTDATA("Sum of Revenue",Analysis!$A$3,"Publisher Name",B235,"Match Type",C235)/GETPIVOTDATA("Sum of Clicks",Analysis!$A$3,"Publisher Name",B235,"Match Type",C235))^2</f>
        <v>109.8431083063316</v>
      </c>
      <c r="R235" s="5">
        <f t="shared" si="13"/>
        <v>4833.0967654785909</v>
      </c>
      <c r="S235" s="5">
        <v>21.437499600000002</v>
      </c>
      <c r="T235" s="5">
        <v>594.81250039999998</v>
      </c>
    </row>
    <row r="236" spans="1:20" x14ac:dyDescent="0.2">
      <c r="A236" s="3" t="s">
        <v>20</v>
      </c>
      <c r="B236" s="3" t="s">
        <v>21</v>
      </c>
      <c r="C236" s="4" t="s">
        <v>63</v>
      </c>
      <c r="D236" s="3" t="s">
        <v>64</v>
      </c>
      <c r="E236" s="5">
        <v>11.25</v>
      </c>
      <c r="F236" s="4">
        <v>150</v>
      </c>
      <c r="G236" s="5">
        <v>96.724998749999997</v>
      </c>
      <c r="H236" s="5">
        <v>0.64483332500000001</v>
      </c>
      <c r="I236" s="5">
        <f t="shared" si="14"/>
        <v>96.724998749999997</v>
      </c>
      <c r="J236">
        <f>(H236-GETPIVOTDATA("Sum of Total Costs",Analysis!$A$3,"Publisher Name",B236,"Match Type",C236)/GETPIVOTDATA("Sum of Clicks",Analysis!$A$3,"Publisher Name",B236,"Match Type",C236))^2</f>
        <v>0.29984747304074877</v>
      </c>
      <c r="K236">
        <f t="shared" si="15"/>
        <v>44.977120956112316</v>
      </c>
      <c r="L236" s="4">
        <v>4028</v>
      </c>
      <c r="M236" s="6">
        <v>3.72393247269116</v>
      </c>
      <c r="N236" s="7">
        <v>1.46827209533267</v>
      </c>
      <c r="O236" s="5">
        <v>2425.9</v>
      </c>
      <c r="P236" s="5">
        <f t="shared" si="12"/>
        <v>16.172666666666668</v>
      </c>
      <c r="Q236" s="5">
        <f>(P236-GETPIVOTDATA("Sum of Revenue",Analysis!$A$3,"Publisher Name",B236,"Match Type",C236)/GETPIVOTDATA("Sum of Clicks",Analysis!$A$3,"Publisher Name",B236,"Match Type",C236))^2</f>
        <v>159.96156172737187</v>
      </c>
      <c r="R236" s="5">
        <f t="shared" si="13"/>
        <v>23994.234259105782</v>
      </c>
      <c r="S236" s="5">
        <v>96.724998749999997</v>
      </c>
      <c r="T236" s="5">
        <v>2329.1750012500002</v>
      </c>
    </row>
    <row r="237" spans="1:20" x14ac:dyDescent="0.2">
      <c r="A237" s="3" t="s">
        <v>20</v>
      </c>
      <c r="B237" s="3" t="s">
        <v>21</v>
      </c>
      <c r="C237" s="4" t="s">
        <v>63</v>
      </c>
      <c r="D237" s="3" t="s">
        <v>67</v>
      </c>
      <c r="E237" s="5">
        <v>1.2625</v>
      </c>
      <c r="F237" s="4">
        <v>112</v>
      </c>
      <c r="G237" s="5">
        <v>82.037499600000004</v>
      </c>
      <c r="H237" s="5">
        <v>0.73247767500000005</v>
      </c>
      <c r="I237" s="5">
        <f t="shared" si="14"/>
        <v>82.037499600000004</v>
      </c>
      <c r="J237">
        <f>(H237-GETPIVOTDATA("Sum of Total Costs",Analysis!$A$3,"Publisher Name",B237,"Match Type",C237)/GETPIVOTDATA("Sum of Clicks",Analysis!$A$3,"Publisher Name",B237,"Match Type",C237))^2</f>
        <v>0.21154383991251641</v>
      </c>
      <c r="K237">
        <f t="shared" si="15"/>
        <v>23.692910070201837</v>
      </c>
      <c r="L237" s="4">
        <v>3236</v>
      </c>
      <c r="M237" s="6">
        <v>3.4610630407911001</v>
      </c>
      <c r="N237" s="7">
        <v>3.2312731767614302</v>
      </c>
      <c r="O237" s="5">
        <v>2052.75</v>
      </c>
      <c r="P237" s="5">
        <f t="shared" si="12"/>
        <v>18.328125</v>
      </c>
      <c r="Q237" s="5">
        <f>(P237-GETPIVOTDATA("Sum of Revenue",Analysis!$A$3,"Publisher Name",B237,"Match Type",C237)/GETPIVOTDATA("Sum of Clicks",Analysis!$A$3,"Publisher Name",B237,"Match Type",C237))^2</f>
        <v>219.13027380682485</v>
      </c>
      <c r="R237" s="5">
        <f t="shared" si="13"/>
        <v>24542.590666364384</v>
      </c>
      <c r="S237" s="5">
        <v>82.037499600000004</v>
      </c>
      <c r="T237" s="5">
        <v>1970.7125004</v>
      </c>
    </row>
    <row r="238" spans="1:20" x14ac:dyDescent="0.2">
      <c r="A238" s="3" t="s">
        <v>20</v>
      </c>
      <c r="B238" s="3" t="s">
        <v>21</v>
      </c>
      <c r="C238" s="4" t="s">
        <v>63</v>
      </c>
      <c r="D238" s="3" t="s">
        <v>37</v>
      </c>
      <c r="E238" s="5">
        <v>0.33750000000000002</v>
      </c>
      <c r="F238" s="4">
        <v>98</v>
      </c>
      <c r="G238" s="5">
        <v>48.387500000000003</v>
      </c>
      <c r="H238" s="5">
        <v>0.49375000000000002</v>
      </c>
      <c r="I238" s="5">
        <f t="shared" si="14"/>
        <v>48.387500000000003</v>
      </c>
      <c r="J238">
        <f>(H238-GETPIVOTDATA("Sum of Total Costs",Analysis!$A$3,"Publisher Name",B238,"Match Type",C238)/GETPIVOTDATA("Sum of Clicks",Analysis!$A$3,"Publisher Name",B238,"Match Type",C238))^2</f>
        <v>0.48813505620862641</v>
      </c>
      <c r="K238">
        <f t="shared" si="15"/>
        <v>47.837235508445389</v>
      </c>
      <c r="L238" s="4">
        <v>7805</v>
      </c>
      <c r="M238" s="6">
        <v>1.25560538116592</v>
      </c>
      <c r="N238" s="7">
        <v>1.4738244714926301</v>
      </c>
      <c r="O238" s="5">
        <v>1201.9000000000001</v>
      </c>
      <c r="P238" s="5">
        <f t="shared" si="12"/>
        <v>12.264285714285716</v>
      </c>
      <c r="Q238" s="5">
        <f>(P238-GETPIVOTDATA("Sum of Revenue",Analysis!$A$3,"Publisher Name",B238,"Match Type",C238)/GETPIVOTDATA("Sum of Clicks",Analysis!$A$3,"Publisher Name",B238,"Match Type",C238))^2</f>
        <v>76.373794760573617</v>
      </c>
      <c r="R238" s="5">
        <f t="shared" si="13"/>
        <v>7484.6318865362146</v>
      </c>
      <c r="S238" s="5">
        <v>48.387500000000003</v>
      </c>
      <c r="T238" s="5">
        <v>1153.5125</v>
      </c>
    </row>
    <row r="239" spans="1:20" x14ac:dyDescent="0.2">
      <c r="A239" s="3" t="s">
        <v>20</v>
      </c>
      <c r="B239" s="3" t="s">
        <v>21</v>
      </c>
      <c r="C239" s="4" t="s">
        <v>63</v>
      </c>
      <c r="D239" s="3" t="s">
        <v>37</v>
      </c>
      <c r="E239" s="5">
        <v>7.5</v>
      </c>
      <c r="F239" s="4">
        <v>5637</v>
      </c>
      <c r="G239" s="5">
        <v>4409.1874848375001</v>
      </c>
      <c r="H239" s="5">
        <v>0.78218688749999998</v>
      </c>
      <c r="I239" s="5">
        <f t="shared" si="14"/>
        <v>4409.1874848375001</v>
      </c>
      <c r="J239">
        <f>(H239-GETPIVOTDATA("Sum of Total Costs",Analysis!$A$3,"Publisher Name",B239,"Match Type",C239)/GETPIVOTDATA("Sum of Clicks",Analysis!$A$3,"Publisher Name",B239,"Match Type",C239))^2</f>
        <v>0.16828843947853805</v>
      </c>
      <c r="K239">
        <f t="shared" si="15"/>
        <v>948.64193334051902</v>
      </c>
      <c r="L239" s="4">
        <v>184486</v>
      </c>
      <c r="M239" s="6">
        <v>3.0555164077491002</v>
      </c>
      <c r="N239" s="7">
        <v>1.80738592630335</v>
      </c>
      <c r="O239" s="5">
        <v>74759.199999999997</v>
      </c>
      <c r="P239" s="5">
        <f t="shared" si="12"/>
        <v>13.262231683519602</v>
      </c>
      <c r="Q239" s="5">
        <f>(P239-GETPIVOTDATA("Sum of Revenue",Analysis!$A$3,"Publisher Name",B239,"Match Type",C239)/GETPIVOTDATA("Sum of Clicks",Analysis!$A$3,"Publisher Name",B239,"Match Type",C239))^2</f>
        <v>94.812210086658581</v>
      </c>
      <c r="R239" s="5">
        <f t="shared" si="13"/>
        <v>534456.42825849447</v>
      </c>
      <c r="S239" s="5">
        <v>4409.1874848375001</v>
      </c>
      <c r="T239" s="5">
        <v>70350.012515162496</v>
      </c>
    </row>
    <row r="240" spans="1:20" x14ac:dyDescent="0.2">
      <c r="A240" s="3" t="s">
        <v>20</v>
      </c>
      <c r="B240" s="3" t="s">
        <v>21</v>
      </c>
      <c r="C240" s="4" t="s">
        <v>63</v>
      </c>
      <c r="D240" s="3" t="s">
        <v>37</v>
      </c>
      <c r="E240" s="5">
        <v>0.6</v>
      </c>
      <c r="F240" s="4">
        <v>342</v>
      </c>
      <c r="G240" s="5">
        <v>213.2999964</v>
      </c>
      <c r="H240" s="5">
        <v>0.62368420000000002</v>
      </c>
      <c r="I240" s="5">
        <f t="shared" si="14"/>
        <v>213.2999964</v>
      </c>
      <c r="J240">
        <f>(H240-GETPIVOTDATA("Sum of Total Costs",Analysis!$A$3,"Publisher Name",B240,"Match Type",C240)/GETPIVOTDATA("Sum of Clicks",Analysis!$A$3,"Publisher Name",B240,"Match Type",C240))^2</f>
        <v>0.32345657394873006</v>
      </c>
      <c r="K240">
        <f t="shared" si="15"/>
        <v>110.62214829046569</v>
      </c>
      <c r="L240" s="4">
        <v>9978</v>
      </c>
      <c r="M240" s="6">
        <v>3.4275405892964499</v>
      </c>
      <c r="N240" s="7">
        <v>1.2639607135698501</v>
      </c>
      <c r="O240" s="5">
        <v>3610.8</v>
      </c>
      <c r="P240" s="5">
        <f t="shared" si="12"/>
        <v>10.557894736842107</v>
      </c>
      <c r="Q240" s="5">
        <f>(P240-GETPIVOTDATA("Sum of Revenue",Analysis!$A$3,"Publisher Name",B240,"Match Type",C240)/GETPIVOTDATA("Sum of Clicks",Analysis!$A$3,"Publisher Name",B240,"Match Type",C240))^2</f>
        <v>49.460546089035169</v>
      </c>
      <c r="R240" s="5">
        <f t="shared" si="13"/>
        <v>16915.506762450026</v>
      </c>
      <c r="S240" s="5">
        <v>213.2999964</v>
      </c>
      <c r="T240" s="5">
        <v>3397.5000036000001</v>
      </c>
    </row>
    <row r="241" spans="1:20" x14ac:dyDescent="0.2">
      <c r="A241" s="3" t="s">
        <v>20</v>
      </c>
      <c r="B241" s="3" t="s">
        <v>21</v>
      </c>
      <c r="C241" s="4" t="s">
        <v>63</v>
      </c>
      <c r="D241" s="3" t="s">
        <v>64</v>
      </c>
      <c r="E241" s="5">
        <v>0.55000000000000004</v>
      </c>
      <c r="F241" s="4">
        <v>131</v>
      </c>
      <c r="G241" s="5">
        <v>72.962498512499991</v>
      </c>
      <c r="H241" s="5">
        <v>0.55696563749999994</v>
      </c>
      <c r="I241" s="5">
        <f t="shared" si="14"/>
        <v>72.962498512499991</v>
      </c>
      <c r="J241">
        <f>(H241-GETPIVOTDATA("Sum of Total Costs",Analysis!$A$3,"Publisher Name",B241,"Match Type",C241)/GETPIVOTDATA("Sum of Clicks",Analysis!$A$3,"Publisher Name",B241,"Match Type",C241))^2</f>
        <v>0.40379796053409001</v>
      </c>
      <c r="K241">
        <f t="shared" si="15"/>
        <v>52.89753282996579</v>
      </c>
      <c r="L241" s="4">
        <v>3021</v>
      </c>
      <c r="M241" s="6">
        <v>4.3363124793114904</v>
      </c>
      <c r="N241" s="7">
        <v>0.97974180734855998</v>
      </c>
      <c r="O241" s="5">
        <v>895.05</v>
      </c>
      <c r="P241" s="5">
        <f t="shared" si="12"/>
        <v>6.8324427480916023</v>
      </c>
      <c r="Q241" s="5">
        <f>(P241-GETPIVOTDATA("Sum of Revenue",Analysis!$A$3,"Publisher Name",B241,"Match Type",C241)/GETPIVOTDATA("Sum of Clicks",Analysis!$A$3,"Publisher Name",B241,"Match Type",C241))^2</f>
        <v>10.938677958999371</v>
      </c>
      <c r="R241" s="5">
        <f t="shared" si="13"/>
        <v>1432.9668126289175</v>
      </c>
      <c r="S241" s="5">
        <v>72.962498512499991</v>
      </c>
      <c r="T241" s="5">
        <v>822.08750148749994</v>
      </c>
    </row>
    <row r="242" spans="1:20" x14ac:dyDescent="0.2">
      <c r="A242" s="3" t="s">
        <v>20</v>
      </c>
      <c r="B242" s="3" t="s">
        <v>21</v>
      </c>
      <c r="C242" s="4" t="s">
        <v>63</v>
      </c>
      <c r="D242" s="3" t="s">
        <v>37</v>
      </c>
      <c r="E242" s="5">
        <v>0.51249999999999996</v>
      </c>
      <c r="F242" s="4">
        <v>1280</v>
      </c>
      <c r="G242" s="5">
        <v>663.01249600000006</v>
      </c>
      <c r="H242" s="5">
        <v>0.51797851250000004</v>
      </c>
      <c r="I242" s="5">
        <f t="shared" si="14"/>
        <v>663.01249600000006</v>
      </c>
      <c r="J242">
        <f>(H242-GETPIVOTDATA("Sum of Total Costs",Analysis!$A$3,"Publisher Name",B242,"Match Type",C242)/GETPIVOTDATA("Sum of Clicks",Analysis!$A$3,"Publisher Name",B242,"Match Type",C242))^2</f>
        <v>0.45486677079717586</v>
      </c>
      <c r="K242">
        <f t="shared" si="15"/>
        <v>582.2294666203851</v>
      </c>
      <c r="L242" s="4">
        <v>21407</v>
      </c>
      <c r="M242" s="6">
        <v>5.9793525482318897</v>
      </c>
      <c r="N242" s="7">
        <v>1.30065399168496</v>
      </c>
      <c r="O242" s="5">
        <v>5928.75</v>
      </c>
      <c r="P242" s="5">
        <f t="shared" si="12"/>
        <v>4.6318359375</v>
      </c>
      <c r="Q242" s="5">
        <f>(P242-GETPIVOTDATA("Sum of Revenue",Analysis!$A$3,"Publisher Name",B242,"Match Type",C242)/GETPIVOTDATA("Sum of Clicks",Analysis!$A$3,"Publisher Name",B242,"Match Type",C242))^2</f>
        <v>1.2249186142305621</v>
      </c>
      <c r="R242" s="5">
        <f t="shared" si="13"/>
        <v>1567.8958262151195</v>
      </c>
      <c r="S242" s="5">
        <v>663.01249600000006</v>
      </c>
      <c r="T242" s="5">
        <v>5265.7375039999997</v>
      </c>
    </row>
    <row r="243" spans="1:20" x14ac:dyDescent="0.2">
      <c r="A243" s="3" t="s">
        <v>20</v>
      </c>
      <c r="B243" s="3" t="s">
        <v>21</v>
      </c>
      <c r="C243" s="4" t="s">
        <v>63</v>
      </c>
      <c r="D243" s="3" t="s">
        <v>53</v>
      </c>
      <c r="E243" s="5">
        <v>0.36249999999999999</v>
      </c>
      <c r="F243" s="4">
        <v>79</v>
      </c>
      <c r="G243" s="5">
        <v>28.499999512500004</v>
      </c>
      <c r="H243" s="5">
        <v>0.36075948750000003</v>
      </c>
      <c r="I243" s="5">
        <f t="shared" si="14"/>
        <v>28.499999512500004</v>
      </c>
      <c r="J243">
        <f>(H243-GETPIVOTDATA("Sum of Total Costs",Analysis!$A$3,"Publisher Name",B243,"Match Type",C243)/GETPIVOTDATA("Sum of Clicks",Analysis!$A$3,"Publisher Name",B243,"Match Type",C243))^2</f>
        <v>0.69165359830633821</v>
      </c>
      <c r="K243">
        <f t="shared" si="15"/>
        <v>54.640634266200721</v>
      </c>
      <c r="L243" s="4">
        <v>6323</v>
      </c>
      <c r="M243" s="6">
        <v>1.24940692709157</v>
      </c>
      <c r="N243" s="7">
        <v>2.7658548157520202</v>
      </c>
      <c r="O243" s="5">
        <v>207.4</v>
      </c>
      <c r="P243" s="5">
        <f t="shared" si="12"/>
        <v>2.6253164556962028</v>
      </c>
      <c r="Q243" s="5">
        <f>(P243-GETPIVOTDATA("Sum of Revenue",Analysis!$A$3,"Publisher Name",B243,"Match Type",C243)/GETPIVOTDATA("Sum of Clicks",Analysis!$A$3,"Publisher Name",B243,"Match Type",C243))^2</f>
        <v>0.80956637990564695</v>
      </c>
      <c r="R243" s="5">
        <f t="shared" si="13"/>
        <v>63.955744012546106</v>
      </c>
      <c r="S243" s="5">
        <v>28.499999512500004</v>
      </c>
      <c r="T243" s="5">
        <v>178.90000048749999</v>
      </c>
    </row>
    <row r="244" spans="1:20" x14ac:dyDescent="0.2">
      <c r="A244" s="3" t="s">
        <v>20</v>
      </c>
      <c r="B244" s="3" t="s">
        <v>21</v>
      </c>
      <c r="C244" s="4" t="s">
        <v>63</v>
      </c>
      <c r="D244" s="3" t="s">
        <v>68</v>
      </c>
      <c r="E244" s="5">
        <v>8.75</v>
      </c>
      <c r="F244" s="4">
        <v>212</v>
      </c>
      <c r="G244" s="5">
        <v>283.79999835000001</v>
      </c>
      <c r="H244" s="5">
        <v>1.3386792375000001</v>
      </c>
      <c r="I244" s="5">
        <f t="shared" si="14"/>
        <v>283.79999835000001</v>
      </c>
      <c r="J244">
        <f>(H244-GETPIVOTDATA("Sum of Total Costs",Analysis!$A$3,"Publisher Name",B244,"Match Type",C244)/GETPIVOTDATA("Sum of Clicks",Analysis!$A$3,"Publisher Name",B244,"Match Type",C244))^2</f>
        <v>2.1392751120353912E-2</v>
      </c>
      <c r="K244">
        <f t="shared" si="15"/>
        <v>4.5352632375150295</v>
      </c>
      <c r="L244" s="4">
        <v>10471</v>
      </c>
      <c r="M244" s="6">
        <v>2.0246394804698702</v>
      </c>
      <c r="N244" s="7">
        <v>1.03145831343711</v>
      </c>
      <c r="O244" s="5">
        <v>1111.8</v>
      </c>
      <c r="P244" s="5">
        <f t="shared" si="12"/>
        <v>5.2443396226415091</v>
      </c>
      <c r="Q244" s="5">
        <f>(P244-GETPIVOTDATA("Sum of Revenue",Analysis!$A$3,"Publisher Name",B244,"Match Type",C244)/GETPIVOTDATA("Sum of Clicks",Analysis!$A$3,"Publisher Name",B244,"Match Type",C244))^2</f>
        <v>2.9558690429589838</v>
      </c>
      <c r="R244" s="5">
        <f t="shared" si="13"/>
        <v>626.64423710730455</v>
      </c>
      <c r="S244" s="5">
        <v>283.79999835000001</v>
      </c>
      <c r="T244" s="5">
        <v>828.00000164999994</v>
      </c>
    </row>
    <row r="245" spans="1:20" x14ac:dyDescent="0.2">
      <c r="A245" s="3" t="s">
        <v>20</v>
      </c>
      <c r="B245" s="3" t="s">
        <v>21</v>
      </c>
      <c r="C245" s="4" t="s">
        <v>63</v>
      </c>
      <c r="D245" s="3" t="s">
        <v>69</v>
      </c>
      <c r="E245" s="5">
        <v>1.325</v>
      </c>
      <c r="F245" s="4">
        <v>913</v>
      </c>
      <c r="G245" s="5">
        <v>1106.4874907624999</v>
      </c>
      <c r="H245" s="5">
        <v>1.2119249624999999</v>
      </c>
      <c r="I245" s="5">
        <f t="shared" si="14"/>
        <v>1106.4874907624999</v>
      </c>
      <c r="J245">
        <f>(H245-GETPIVOTDATA("Sum of Total Costs",Analysis!$A$3,"Publisher Name",B245,"Match Type",C245)/GETPIVOTDATA("Sum of Clicks",Analysis!$A$3,"Publisher Name",B245,"Match Type",C245))^2</f>
        <v>3.8057513931944798E-4</v>
      </c>
      <c r="K245">
        <f t="shared" si="15"/>
        <v>0.34746510219865601</v>
      </c>
      <c r="L245" s="4">
        <v>90420</v>
      </c>
      <c r="M245" s="6">
        <v>1.00973236009732</v>
      </c>
      <c r="N245" s="7">
        <v>2.8414399469144</v>
      </c>
      <c r="O245" s="5">
        <v>3388.95</v>
      </c>
      <c r="P245" s="5">
        <f t="shared" si="12"/>
        <v>3.7118838992332965</v>
      </c>
      <c r="Q245" s="5">
        <f>(P245-GETPIVOTDATA("Sum of Revenue",Analysis!$A$3,"Publisher Name",B245,"Match Type",C245)/GETPIVOTDATA("Sum of Clicks",Analysis!$A$3,"Publisher Name",B245,"Match Type",C245))^2</f>
        <v>3.4897369283458907E-2</v>
      </c>
      <c r="R245" s="5">
        <f t="shared" si="13"/>
        <v>31.861298155797982</v>
      </c>
      <c r="S245" s="5">
        <v>1106.4874907624999</v>
      </c>
      <c r="T245" s="5">
        <v>2282.4625092374999</v>
      </c>
    </row>
    <row r="246" spans="1:20" x14ac:dyDescent="0.2">
      <c r="A246" s="3" t="s">
        <v>20</v>
      </c>
      <c r="B246" s="3" t="s">
        <v>21</v>
      </c>
      <c r="C246" s="4" t="s">
        <v>63</v>
      </c>
      <c r="D246" s="3" t="s">
        <v>67</v>
      </c>
      <c r="E246" s="5">
        <v>1.1625000000000001</v>
      </c>
      <c r="F246" s="4">
        <v>1201</v>
      </c>
      <c r="G246" s="5">
        <v>1335.5124954125001</v>
      </c>
      <c r="H246" s="5">
        <v>1.1120004125</v>
      </c>
      <c r="I246" s="5">
        <f t="shared" si="14"/>
        <v>1335.5124954125001</v>
      </c>
      <c r="J246">
        <f>(H246-GETPIVOTDATA("Sum of Total Costs",Analysis!$A$3,"Publisher Name",B246,"Match Type",C246)/GETPIVOTDATA("Sum of Clicks",Analysis!$A$3,"Publisher Name",B246,"Match Type",C246))^2</f>
        <v>6.466767614945244E-3</v>
      </c>
      <c r="K246">
        <f t="shared" si="15"/>
        <v>7.7665879055492377</v>
      </c>
      <c r="L246" s="4">
        <v>290767</v>
      </c>
      <c r="M246" s="6">
        <v>0.413045496909897</v>
      </c>
      <c r="N246" s="7">
        <v>2.4996639921311599</v>
      </c>
      <c r="O246" s="5">
        <v>3861.55</v>
      </c>
      <c r="P246" s="5">
        <f t="shared" si="12"/>
        <v>3.215278934221482</v>
      </c>
      <c r="Q246" s="5">
        <f>(P246-GETPIVOTDATA("Sum of Revenue",Analysis!$A$3,"Publisher Name",B246,"Match Type",C246)/GETPIVOTDATA("Sum of Clicks",Analysis!$A$3,"Publisher Name",B246,"Match Type",C246))^2</f>
        <v>9.5973926663352013E-2</v>
      </c>
      <c r="R246" s="5">
        <f t="shared" si="13"/>
        <v>115.26468592268577</v>
      </c>
      <c r="S246" s="5">
        <v>1335.5124954125001</v>
      </c>
      <c r="T246" s="5">
        <v>2526.0375045874998</v>
      </c>
    </row>
    <row r="247" spans="1:20" x14ac:dyDescent="0.2">
      <c r="A247" s="3" t="s">
        <v>20</v>
      </c>
      <c r="B247" s="3" t="s">
        <v>21</v>
      </c>
      <c r="C247" s="4" t="s">
        <v>63</v>
      </c>
      <c r="D247" s="3" t="s">
        <v>70</v>
      </c>
      <c r="E247" s="5">
        <v>0.53749999999999998</v>
      </c>
      <c r="F247" s="4">
        <v>493</v>
      </c>
      <c r="G247" s="5">
        <v>275.64999923750003</v>
      </c>
      <c r="H247" s="5">
        <v>0.55912778750000003</v>
      </c>
      <c r="I247" s="5">
        <f t="shared" si="14"/>
        <v>275.64999923750003</v>
      </c>
      <c r="J247">
        <f>(H247-GETPIVOTDATA("Sum of Total Costs",Analysis!$A$3,"Publisher Name",B247,"Match Type",C247)/GETPIVOTDATA("Sum of Clicks",Analysis!$A$3,"Publisher Name",B247,"Match Type",C247))^2</f>
        <v>0.40105475471119262</v>
      </c>
      <c r="K247">
        <f t="shared" si="15"/>
        <v>197.71999407261796</v>
      </c>
      <c r="L247" s="4">
        <v>13720</v>
      </c>
      <c r="M247" s="6">
        <v>3.5932944606413999</v>
      </c>
      <c r="N247" s="7">
        <v>2.05760932944606</v>
      </c>
      <c r="O247" s="5">
        <v>726.75</v>
      </c>
      <c r="P247" s="5">
        <f t="shared" si="12"/>
        <v>1.4741379310344827</v>
      </c>
      <c r="Q247" s="5">
        <f>(P247-GETPIVOTDATA("Sum of Revenue",Analysis!$A$3,"Publisher Name",B247,"Match Type",C247)/GETPIVOTDATA("Sum of Clicks",Analysis!$A$3,"Publisher Name",B247,"Match Type",C247))^2</f>
        <v>4.2063450077562745</v>
      </c>
      <c r="R247" s="5">
        <f t="shared" si="13"/>
        <v>2073.7280888238433</v>
      </c>
      <c r="S247" s="5">
        <v>275.64999923750003</v>
      </c>
      <c r="T247" s="5">
        <v>451.10000076249997</v>
      </c>
    </row>
    <row r="248" spans="1:20" x14ac:dyDescent="0.2">
      <c r="A248" s="3" t="s">
        <v>20</v>
      </c>
      <c r="B248" s="3" t="s">
        <v>21</v>
      </c>
      <c r="C248" s="4" t="s">
        <v>63</v>
      </c>
      <c r="D248" s="3" t="s">
        <v>66</v>
      </c>
      <c r="E248" s="5">
        <v>6.2625000000000002</v>
      </c>
      <c r="F248" s="4">
        <v>5873</v>
      </c>
      <c r="G248" s="5">
        <v>9668.5749837250005</v>
      </c>
      <c r="H248" s="5">
        <v>1.646275325</v>
      </c>
      <c r="I248" s="5">
        <f t="shared" si="14"/>
        <v>9668.5749837250005</v>
      </c>
      <c r="J248">
        <f>(H248-GETPIVOTDATA("Sum of Total Costs",Analysis!$A$3,"Publisher Name",B248,"Match Type",C248)/GETPIVOTDATA("Sum of Clicks",Analysis!$A$3,"Publisher Name",B248,"Match Type",C248))^2</f>
        <v>0.20598771740916649</v>
      </c>
      <c r="K248">
        <f t="shared" si="15"/>
        <v>1209.7658643440348</v>
      </c>
      <c r="L248" s="4">
        <v>4132197</v>
      </c>
      <c r="M248" s="6">
        <v>0.14212778335592399</v>
      </c>
      <c r="N248" s="7">
        <v>1.07177968523766</v>
      </c>
      <c r="O248" s="5">
        <v>24824.25</v>
      </c>
      <c r="P248" s="5">
        <f t="shared" si="12"/>
        <v>4.2268431806572453</v>
      </c>
      <c r="Q248" s="5">
        <f>(P248-GETPIVOTDATA("Sum of Revenue",Analysis!$A$3,"Publisher Name",B248,"Match Type",C248)/GETPIVOTDATA("Sum of Clicks",Analysis!$A$3,"Publisher Name",B248,"Match Type",C248))^2</f>
        <v>0.49247784477977841</v>
      </c>
      <c r="R248" s="5">
        <f t="shared" si="13"/>
        <v>2892.3223823916387</v>
      </c>
      <c r="S248" s="5">
        <v>9668.5749837250005</v>
      </c>
      <c r="T248" s="5">
        <v>15155.675016275</v>
      </c>
    </row>
    <row r="249" spans="1:20" x14ac:dyDescent="0.2">
      <c r="A249" s="3" t="s">
        <v>20</v>
      </c>
      <c r="B249" s="3" t="s">
        <v>21</v>
      </c>
      <c r="C249" s="4" t="s">
        <v>63</v>
      </c>
      <c r="D249" s="3" t="s">
        <v>62</v>
      </c>
      <c r="E249" s="5">
        <v>7.5</v>
      </c>
      <c r="F249" s="4">
        <v>34012</v>
      </c>
      <c r="G249" s="5">
        <v>43256.937342850004</v>
      </c>
      <c r="H249" s="5">
        <v>1.2718139875000001</v>
      </c>
      <c r="I249" s="5">
        <f t="shared" si="14"/>
        <v>43256.937342850004</v>
      </c>
      <c r="J249">
        <f>(H249-GETPIVOTDATA("Sum of Total Costs",Analysis!$A$3,"Publisher Name",B249,"Match Type",C249)/GETPIVOTDATA("Sum of Clicks",Analysis!$A$3,"Publisher Name",B249,"Match Type",C249))^2</f>
        <v>6.3039407946974329E-3</v>
      </c>
      <c r="K249">
        <f t="shared" si="15"/>
        <v>214.4096343092491</v>
      </c>
      <c r="L249" s="4">
        <v>4492536</v>
      </c>
      <c r="M249" s="6">
        <v>0.75707796220219492</v>
      </c>
      <c r="N249" s="7">
        <v>2.9837013214807899</v>
      </c>
      <c r="O249" s="5">
        <v>84199.3</v>
      </c>
      <c r="P249" s="5">
        <f t="shared" si="12"/>
        <v>2.4755762671998118</v>
      </c>
      <c r="Q249" s="5">
        <f>(P249-GETPIVOTDATA("Sum of Revenue",Analysis!$A$3,"Publisher Name",B249,"Match Type",C249)/GETPIVOTDATA("Sum of Clicks",Analysis!$A$3,"Publisher Name",B249,"Match Type",C249))^2</f>
        <v>1.1014486887535979</v>
      </c>
      <c r="R249" s="5">
        <f t="shared" si="13"/>
        <v>37462.472801887372</v>
      </c>
      <c r="S249" s="5">
        <v>43256.937342850004</v>
      </c>
      <c r="T249" s="5">
        <v>40942.362657149999</v>
      </c>
    </row>
    <row r="250" spans="1:20" x14ac:dyDescent="0.2">
      <c r="A250" s="3" t="s">
        <v>20</v>
      </c>
      <c r="B250" s="3" t="s">
        <v>21</v>
      </c>
      <c r="C250" s="4" t="s">
        <v>63</v>
      </c>
      <c r="D250" s="3" t="s">
        <v>53</v>
      </c>
      <c r="E250" s="5">
        <v>4.45</v>
      </c>
      <c r="F250" s="4">
        <v>1676</v>
      </c>
      <c r="G250" s="5">
        <v>2549.4124972999998</v>
      </c>
      <c r="H250" s="5">
        <v>1.521129175</v>
      </c>
      <c r="I250" s="5">
        <f t="shared" si="14"/>
        <v>2549.4124972999998</v>
      </c>
      <c r="J250">
        <f>(H250-GETPIVOTDATA("Sum of Total Costs",Analysis!$A$3,"Publisher Name",B250,"Match Type",C250)/GETPIVOTDATA("Sum of Clicks",Analysis!$A$3,"Publisher Name",B250,"Match Type",C250))^2</f>
        <v>0.1080519389656148</v>
      </c>
      <c r="K250">
        <f t="shared" si="15"/>
        <v>181.09504970637039</v>
      </c>
      <c r="L250" s="4">
        <v>96748</v>
      </c>
      <c r="M250" s="6">
        <v>1.7323355521561199</v>
      </c>
      <c r="N250" s="7">
        <v>1.40590296440236</v>
      </c>
      <c r="O250" s="5">
        <v>4730.25</v>
      </c>
      <c r="P250" s="5">
        <f t="shared" si="12"/>
        <v>2.8223448687350836</v>
      </c>
      <c r="Q250" s="5">
        <f>(P250-GETPIVOTDATA("Sum of Revenue",Analysis!$A$3,"Publisher Name",B250,"Match Type",C250)/GETPIVOTDATA("Sum of Clicks",Analysis!$A$3,"Publisher Name",B250,"Match Type",C250))^2</f>
        <v>0.49383037299831584</v>
      </c>
      <c r="R250" s="5">
        <f t="shared" si="13"/>
        <v>827.65970514517733</v>
      </c>
      <c r="S250" s="5">
        <v>2549.4124972999998</v>
      </c>
      <c r="T250" s="5">
        <v>2180.8375027000002</v>
      </c>
    </row>
    <row r="251" spans="1:20" x14ac:dyDescent="0.2">
      <c r="A251" s="3" t="s">
        <v>20</v>
      </c>
      <c r="B251" s="3" t="s">
        <v>21</v>
      </c>
      <c r="C251" s="4" t="s">
        <v>63</v>
      </c>
      <c r="D251" s="3" t="s">
        <v>68</v>
      </c>
      <c r="E251" s="5">
        <v>8.75</v>
      </c>
      <c r="F251" s="4">
        <v>2577</v>
      </c>
      <c r="G251" s="5">
        <v>2379.3374964375002</v>
      </c>
      <c r="H251" s="5">
        <v>0.92329743750000004</v>
      </c>
      <c r="I251" s="5">
        <f t="shared" si="14"/>
        <v>2379.3374964375002</v>
      </c>
      <c r="J251">
        <f>(H251-GETPIVOTDATA("Sum of Total Costs",Analysis!$A$3,"Publisher Name",B251,"Match Type",C251)/GETPIVOTDATA("Sum of Clicks",Analysis!$A$3,"Publisher Name",B251,"Match Type",C251))^2</f>
        <v>7.2425138359388172E-2</v>
      </c>
      <c r="K251">
        <f t="shared" si="15"/>
        <v>186.63958155214331</v>
      </c>
      <c r="L251" s="4">
        <v>128116</v>
      </c>
      <c r="M251" s="6">
        <v>2.01145836585594</v>
      </c>
      <c r="N251" s="7">
        <v>1.22246635861251</v>
      </c>
      <c r="O251" s="5">
        <v>2529.6</v>
      </c>
      <c r="P251" s="5">
        <f t="shared" si="12"/>
        <v>0.98160651920838182</v>
      </c>
      <c r="Q251" s="5">
        <f>(P251-GETPIVOTDATA("Sum of Revenue",Analysis!$A$3,"Publisher Name",B251,"Match Type",C251)/GETPIVOTDATA("Sum of Clicks",Analysis!$A$3,"Publisher Name",B251,"Match Type",C251))^2</f>
        <v>6.469234575256479</v>
      </c>
      <c r="R251" s="5">
        <f t="shared" si="13"/>
        <v>16671.217500435945</v>
      </c>
      <c r="S251" s="5">
        <v>2379.3374964375002</v>
      </c>
      <c r="T251" s="5">
        <v>150.26250356249966</v>
      </c>
    </row>
    <row r="252" spans="1:20" x14ac:dyDescent="0.2">
      <c r="A252" s="3" t="s">
        <v>20</v>
      </c>
      <c r="B252" s="3" t="s">
        <v>21</v>
      </c>
      <c r="C252" s="4" t="s">
        <v>63</v>
      </c>
      <c r="D252" s="3" t="s">
        <v>69</v>
      </c>
      <c r="E252" s="5">
        <v>7.5</v>
      </c>
      <c r="F252" s="4">
        <v>9391</v>
      </c>
      <c r="G252" s="5">
        <v>11356.9249700125</v>
      </c>
      <c r="H252" s="5">
        <v>1.2093413875000001</v>
      </c>
      <c r="I252" s="5">
        <f t="shared" si="14"/>
        <v>11356.9249700125</v>
      </c>
      <c r="J252">
        <f>(H252-GETPIVOTDATA("Sum of Total Costs",Analysis!$A$3,"Publisher Name",B252,"Match Type",C252)/GETPIVOTDATA("Sum of Clicks",Analysis!$A$3,"Publisher Name",B252,"Match Type",C252))^2</f>
        <v>2.8644750526288931E-4</v>
      </c>
      <c r="K252">
        <f t="shared" si="15"/>
        <v>2.6900285219237934</v>
      </c>
      <c r="L252" s="4">
        <v>1419190</v>
      </c>
      <c r="M252" s="6">
        <v>0.66171548559389493</v>
      </c>
      <c r="N252" s="7">
        <v>3.2357317202066</v>
      </c>
      <c r="O252" s="5">
        <v>9934.7999999999993</v>
      </c>
      <c r="P252" s="5">
        <f t="shared" si="12"/>
        <v>1.0579065062293684</v>
      </c>
      <c r="Q252" s="5">
        <f>(P252-GETPIVOTDATA("Sum of Revenue",Analysis!$A$3,"Publisher Name",B252,"Match Type",C252)/GETPIVOTDATA("Sum of Clicks",Analysis!$A$3,"Publisher Name",B252,"Match Type",C252))^2</f>
        <v>6.0869229592604865</v>
      </c>
      <c r="R252" s="5">
        <f t="shared" si="13"/>
        <v>57162.293510415228</v>
      </c>
      <c r="S252" s="5">
        <v>11356.9249700125</v>
      </c>
      <c r="T252" s="5">
        <v>-1422.1249700125009</v>
      </c>
    </row>
    <row r="253" spans="1:20" x14ac:dyDescent="0.2">
      <c r="A253" s="3" t="s">
        <v>20</v>
      </c>
      <c r="B253" s="3" t="s">
        <v>21</v>
      </c>
      <c r="C253" s="4" t="s">
        <v>63</v>
      </c>
      <c r="D253" s="3" t="s">
        <v>66</v>
      </c>
      <c r="E253" s="5">
        <v>8.75</v>
      </c>
      <c r="F253" s="4">
        <v>1501</v>
      </c>
      <c r="G253" s="5">
        <v>1703.0124977750002</v>
      </c>
      <c r="H253" s="5">
        <v>1.1345852750000001</v>
      </c>
      <c r="I253" s="5">
        <f t="shared" si="14"/>
        <v>1703.0124977750002</v>
      </c>
      <c r="J253">
        <f>(H253-GETPIVOTDATA("Sum of Total Costs",Analysis!$A$3,"Publisher Name",B253,"Match Type",C253)/GETPIVOTDATA("Sum of Clicks",Analysis!$A$3,"Publisher Name",B253,"Match Type",C253))^2</f>
        <v>3.3444653176099232E-3</v>
      </c>
      <c r="K253">
        <f t="shared" si="15"/>
        <v>5.0200424417324951</v>
      </c>
      <c r="L253" s="4">
        <v>42914</v>
      </c>
      <c r="M253" s="6">
        <v>3.4976930605396799</v>
      </c>
      <c r="N253" s="7">
        <v>1.25205527333737</v>
      </c>
      <c r="O253" s="5">
        <v>1176.4000000000001</v>
      </c>
      <c r="P253" s="5">
        <f t="shared" si="12"/>
        <v>0.78374417055296475</v>
      </c>
      <c r="Q253" s="5">
        <f>(P253-GETPIVOTDATA("Sum of Revenue",Analysis!$A$3,"Publisher Name",B253,"Match Type",C253)/GETPIVOTDATA("Sum of Clicks",Analysis!$A$3,"Publisher Name",B253,"Match Type",C253))^2</f>
        <v>7.5148975860730323</v>
      </c>
      <c r="R253" s="5">
        <f t="shared" si="13"/>
        <v>11279.861276695621</v>
      </c>
      <c r="S253" s="5">
        <v>1703.0124977750002</v>
      </c>
      <c r="T253" s="5">
        <v>-526.61249777500007</v>
      </c>
    </row>
    <row r="254" spans="1:20" x14ac:dyDescent="0.2">
      <c r="A254" s="3" t="s">
        <v>20</v>
      </c>
      <c r="B254" s="3" t="s">
        <v>21</v>
      </c>
      <c r="C254" s="4" t="s">
        <v>63</v>
      </c>
      <c r="D254" s="3" t="s">
        <v>65</v>
      </c>
      <c r="E254" s="5">
        <v>1.2625</v>
      </c>
      <c r="F254" s="4">
        <v>742</v>
      </c>
      <c r="G254" s="5">
        <v>1029.8374933</v>
      </c>
      <c r="H254" s="5">
        <v>1.3879211499999999</v>
      </c>
      <c r="I254" s="5">
        <f t="shared" si="14"/>
        <v>1029.8374933</v>
      </c>
      <c r="J254">
        <f>(H254-GETPIVOTDATA("Sum of Total Costs",Analysis!$A$3,"Publisher Name",B254,"Match Type",C254)/GETPIVOTDATA("Sum of Clicks",Analysis!$A$3,"Publisher Name",B254,"Match Type",C254))^2</f>
        <v>3.8222018366529886E-2</v>
      </c>
      <c r="K254">
        <f t="shared" si="15"/>
        <v>28.360737627965175</v>
      </c>
      <c r="L254" s="4">
        <v>51486</v>
      </c>
      <c r="M254" s="6">
        <v>1.4411684729829499</v>
      </c>
      <c r="N254" s="7">
        <v>1.42048129588626</v>
      </c>
      <c r="O254" s="5">
        <v>600.1</v>
      </c>
      <c r="P254" s="5">
        <f t="shared" si="12"/>
        <v>0.80876010781671159</v>
      </c>
      <c r="Q254" s="5">
        <f>(P254-GETPIVOTDATA("Sum of Revenue",Analysis!$A$3,"Publisher Name",B254,"Match Type",C254)/GETPIVOTDATA("Sum of Clicks",Analysis!$A$3,"Publisher Name",B254,"Match Type",C254))^2</f>
        <v>7.3783694369065538</v>
      </c>
      <c r="R254" s="5">
        <f t="shared" si="13"/>
        <v>5474.7501221846633</v>
      </c>
      <c r="S254" s="5">
        <v>1029.8374933</v>
      </c>
      <c r="T254" s="5">
        <v>-429.73749329999998</v>
      </c>
    </row>
    <row r="255" spans="1:20" x14ac:dyDescent="0.2">
      <c r="A255" s="3" t="s">
        <v>20</v>
      </c>
      <c r="B255" s="3" t="s">
        <v>21</v>
      </c>
      <c r="C255" s="4" t="s">
        <v>63</v>
      </c>
      <c r="D255" s="3" t="s">
        <v>71</v>
      </c>
      <c r="E255" s="5">
        <v>7.5</v>
      </c>
      <c r="F255" s="4">
        <v>2269</v>
      </c>
      <c r="G255" s="5">
        <v>2827.1749926875</v>
      </c>
      <c r="H255" s="5">
        <v>1.2460004375</v>
      </c>
      <c r="I255" s="5">
        <f t="shared" si="14"/>
        <v>2827.1749926875</v>
      </c>
      <c r="J255">
        <f>(H255-GETPIVOTDATA("Sum of Total Costs",Analysis!$A$3,"Publisher Name",B255,"Match Type",C255)/GETPIVOTDATA("Sum of Clicks",Analysis!$A$3,"Publisher Name",B255,"Match Type",C255))^2</f>
        <v>2.8712247074300415E-3</v>
      </c>
      <c r="K255">
        <f t="shared" si="15"/>
        <v>6.5148088611587642</v>
      </c>
      <c r="L255" s="4">
        <v>425290</v>
      </c>
      <c r="M255" s="6">
        <v>0.53351830515648102</v>
      </c>
      <c r="N255" s="7">
        <v>4.78025700110513</v>
      </c>
      <c r="O255" s="5">
        <v>1419.5</v>
      </c>
      <c r="P255" s="5">
        <f t="shared" si="12"/>
        <v>0.62560599382988102</v>
      </c>
      <c r="Q255" s="5">
        <f>(P255-GETPIVOTDATA("Sum of Revenue",Analysis!$A$3,"Publisher Name",B255,"Match Type",C255)/GETPIVOTDATA("Sum of Clicks",Analysis!$A$3,"Publisher Name",B255,"Match Type",C255))^2</f>
        <v>8.4069235528747637</v>
      </c>
      <c r="R255" s="5">
        <f t="shared" si="13"/>
        <v>19075.309541472838</v>
      </c>
      <c r="S255" s="5">
        <v>2827.1749926875</v>
      </c>
      <c r="T255" s="5">
        <v>-1407.6749926875</v>
      </c>
    </row>
    <row r="256" spans="1:20" x14ac:dyDescent="0.2">
      <c r="A256" s="3" t="s">
        <v>20</v>
      </c>
      <c r="B256" s="3" t="s">
        <v>21</v>
      </c>
      <c r="C256" s="4" t="s">
        <v>63</v>
      </c>
      <c r="D256" s="3" t="s">
        <v>70</v>
      </c>
      <c r="E256" s="5">
        <v>1.25</v>
      </c>
      <c r="F256" s="4">
        <v>1389</v>
      </c>
      <c r="G256" s="5">
        <v>4243.9999963125001</v>
      </c>
      <c r="H256" s="5">
        <v>3.0554355625</v>
      </c>
      <c r="I256" s="5">
        <f t="shared" si="14"/>
        <v>4243.9999963125001</v>
      </c>
      <c r="J256">
        <f>(H256-GETPIVOTDATA("Sum of Total Costs",Analysis!$A$3,"Publisher Name",B256,"Match Type",C256)/GETPIVOTDATA("Sum of Clicks",Analysis!$A$3,"Publisher Name",B256,"Match Type",C256))^2</f>
        <v>3.4708395526314377</v>
      </c>
      <c r="K256">
        <f t="shared" si="15"/>
        <v>4820.9961386050672</v>
      </c>
      <c r="L256" s="4">
        <v>136212</v>
      </c>
      <c r="M256" s="6">
        <v>1.0197339441458899</v>
      </c>
      <c r="N256" s="7">
        <v>1.90971133233489</v>
      </c>
      <c r="O256" s="5">
        <v>2088.4499999999998</v>
      </c>
      <c r="P256" s="5">
        <f t="shared" si="12"/>
        <v>1.5035637149028076</v>
      </c>
      <c r="Q256" s="5">
        <f>(P256-GETPIVOTDATA("Sum of Revenue",Analysis!$A$3,"Publisher Name",B256,"Match Type",C256)/GETPIVOTDATA("Sum of Clicks",Analysis!$A$3,"Publisher Name",B256,"Match Type",C256))^2</f>
        <v>4.0865099918721111</v>
      </c>
      <c r="R256" s="5">
        <f t="shared" si="13"/>
        <v>5676.1623787103626</v>
      </c>
      <c r="S256" s="5">
        <v>4243.9999963125001</v>
      </c>
      <c r="T256" s="5">
        <v>-2155.5499963125003</v>
      </c>
    </row>
    <row r="257" spans="1:20" x14ac:dyDescent="0.2">
      <c r="A257" s="3" t="s">
        <v>20</v>
      </c>
      <c r="B257" s="3" t="s">
        <v>21</v>
      </c>
      <c r="C257" s="4" t="s">
        <v>63</v>
      </c>
      <c r="D257" s="3" t="s">
        <v>67</v>
      </c>
      <c r="E257" s="5">
        <v>0.125</v>
      </c>
      <c r="F257" s="4">
        <v>1</v>
      </c>
      <c r="G257" s="5">
        <v>0.125</v>
      </c>
      <c r="H257" s="5">
        <v>0.125</v>
      </c>
      <c r="I257" s="5">
        <f t="shared" si="14"/>
        <v>0.125</v>
      </c>
      <c r="J257">
        <f>(H257-GETPIVOTDATA("Sum of Total Costs",Analysis!$A$3,"Publisher Name",B257,"Match Type",C257)/GETPIVOTDATA("Sum of Clicks",Analysis!$A$3,"Publisher Name",B257,"Match Type",C257))^2</f>
        <v>1.1393782563982533</v>
      </c>
      <c r="K257">
        <f t="shared" si="15"/>
        <v>1.1393782563982533</v>
      </c>
      <c r="L257" s="4">
        <v>204</v>
      </c>
      <c r="M257" s="6">
        <v>0.49019607843137303</v>
      </c>
      <c r="N257" s="7">
        <v>3.24411764705882</v>
      </c>
      <c r="O257" s="5">
        <v>0</v>
      </c>
      <c r="P257" s="5">
        <f t="shared" si="12"/>
        <v>0</v>
      </c>
      <c r="Q257" s="5">
        <f>(P257-GETPIVOTDATA("Sum of Revenue",Analysis!$A$3,"Publisher Name",B257,"Match Type",C257)/GETPIVOTDATA("Sum of Clicks",Analysis!$A$3,"Publisher Name",B257,"Match Type",C257))^2</f>
        <v>12.426157445636331</v>
      </c>
      <c r="R257" s="5">
        <f t="shared" si="13"/>
        <v>12.426157445636331</v>
      </c>
      <c r="S257" s="5">
        <v>0.125</v>
      </c>
      <c r="T257" s="5">
        <v>-0.125</v>
      </c>
    </row>
    <row r="258" spans="1:20" x14ac:dyDescent="0.2">
      <c r="A258" s="3" t="s">
        <v>20</v>
      </c>
      <c r="B258" s="3" t="s">
        <v>21</v>
      </c>
      <c r="C258" s="4" t="s">
        <v>63</v>
      </c>
      <c r="D258" s="3" t="s">
        <v>67</v>
      </c>
      <c r="E258" s="5">
        <v>0.125</v>
      </c>
      <c r="F258" s="4">
        <v>1</v>
      </c>
      <c r="G258" s="5">
        <v>0.125</v>
      </c>
      <c r="H258" s="5">
        <v>0.125</v>
      </c>
      <c r="I258" s="5">
        <f t="shared" si="14"/>
        <v>0.125</v>
      </c>
      <c r="J258">
        <f>(H258-GETPIVOTDATA("Sum of Total Costs",Analysis!$A$3,"Publisher Name",B258,"Match Type",C258)/GETPIVOTDATA("Sum of Clicks",Analysis!$A$3,"Publisher Name",B258,"Match Type",C258))^2</f>
        <v>1.1393782563982533</v>
      </c>
      <c r="K258">
        <f t="shared" si="15"/>
        <v>1.1393782563982533</v>
      </c>
      <c r="L258" s="4">
        <v>715</v>
      </c>
      <c r="M258" s="6">
        <v>0.13986013986014001</v>
      </c>
      <c r="N258" s="7">
        <v>1.0932867132867099</v>
      </c>
      <c r="O258" s="5">
        <v>0</v>
      </c>
      <c r="P258" s="5">
        <f t="shared" ref="P258:P321" si="16">O258/F258</f>
        <v>0</v>
      </c>
      <c r="Q258" s="5">
        <f>(P258-GETPIVOTDATA("Sum of Revenue",Analysis!$A$3,"Publisher Name",B258,"Match Type",C258)/GETPIVOTDATA("Sum of Clicks",Analysis!$A$3,"Publisher Name",B258,"Match Type",C258))^2</f>
        <v>12.426157445636331</v>
      </c>
      <c r="R258" s="5">
        <f t="shared" ref="R258:R321" si="17">Q258*F258</f>
        <v>12.426157445636331</v>
      </c>
      <c r="S258" s="5">
        <v>0.125</v>
      </c>
      <c r="T258" s="5">
        <v>-0.125</v>
      </c>
    </row>
    <row r="259" spans="1:20" x14ac:dyDescent="0.2">
      <c r="A259" s="3" t="s">
        <v>20</v>
      </c>
      <c r="B259" s="3" t="s">
        <v>21</v>
      </c>
      <c r="C259" s="4" t="s">
        <v>63</v>
      </c>
      <c r="D259" s="3" t="s">
        <v>67</v>
      </c>
      <c r="E259" s="5">
        <v>0.125</v>
      </c>
      <c r="F259" s="4">
        <v>1</v>
      </c>
      <c r="G259" s="5">
        <v>0.125</v>
      </c>
      <c r="H259" s="5">
        <v>0.125</v>
      </c>
      <c r="I259" s="5">
        <f t="shared" ref="I259:I322" si="18">F259*H259</f>
        <v>0.125</v>
      </c>
      <c r="J259">
        <f>(H259-GETPIVOTDATA("Sum of Total Costs",Analysis!$A$3,"Publisher Name",B259,"Match Type",C259)/GETPIVOTDATA("Sum of Clicks",Analysis!$A$3,"Publisher Name",B259,"Match Type",C259))^2</f>
        <v>1.1393782563982533</v>
      </c>
      <c r="K259">
        <f t="shared" ref="K259:K322" si="19">J259*F259</f>
        <v>1.1393782563982533</v>
      </c>
      <c r="L259" s="4">
        <v>372</v>
      </c>
      <c r="M259" s="6">
        <v>0.26881720430107503</v>
      </c>
      <c r="N259" s="7">
        <v>2.5782258064516101</v>
      </c>
      <c r="O259" s="5">
        <v>0</v>
      </c>
      <c r="P259" s="5">
        <f t="shared" si="16"/>
        <v>0</v>
      </c>
      <c r="Q259" s="5">
        <f>(P259-GETPIVOTDATA("Sum of Revenue",Analysis!$A$3,"Publisher Name",B259,"Match Type",C259)/GETPIVOTDATA("Sum of Clicks",Analysis!$A$3,"Publisher Name",B259,"Match Type",C259))^2</f>
        <v>12.426157445636331</v>
      </c>
      <c r="R259" s="5">
        <f t="shared" si="17"/>
        <v>12.426157445636331</v>
      </c>
      <c r="S259" s="5">
        <v>0.125</v>
      </c>
      <c r="T259" s="5">
        <v>-0.125</v>
      </c>
    </row>
    <row r="260" spans="1:20" x14ac:dyDescent="0.2">
      <c r="A260" s="3" t="s">
        <v>20</v>
      </c>
      <c r="B260" s="3" t="s">
        <v>21</v>
      </c>
      <c r="C260" s="4" t="s">
        <v>63</v>
      </c>
      <c r="D260" s="3" t="s">
        <v>67</v>
      </c>
      <c r="E260" s="5">
        <v>0.125</v>
      </c>
      <c r="F260" s="4">
        <v>1</v>
      </c>
      <c r="G260" s="5">
        <v>0.125</v>
      </c>
      <c r="H260" s="5">
        <v>0.125</v>
      </c>
      <c r="I260" s="5">
        <f t="shared" si="18"/>
        <v>0.125</v>
      </c>
      <c r="J260">
        <f>(H260-GETPIVOTDATA("Sum of Total Costs",Analysis!$A$3,"Publisher Name",B260,"Match Type",C260)/GETPIVOTDATA("Sum of Clicks",Analysis!$A$3,"Publisher Name",B260,"Match Type",C260))^2</f>
        <v>1.1393782563982533</v>
      </c>
      <c r="K260">
        <f t="shared" si="19"/>
        <v>1.1393782563982533</v>
      </c>
      <c r="L260" s="4">
        <v>110</v>
      </c>
      <c r="M260" s="6">
        <v>0.90909090909090906</v>
      </c>
      <c r="N260" s="7">
        <v>4.1336363636363602</v>
      </c>
      <c r="O260" s="5">
        <v>0</v>
      </c>
      <c r="P260" s="5">
        <f t="shared" si="16"/>
        <v>0</v>
      </c>
      <c r="Q260" s="5">
        <f>(P260-GETPIVOTDATA("Sum of Revenue",Analysis!$A$3,"Publisher Name",B260,"Match Type",C260)/GETPIVOTDATA("Sum of Clicks",Analysis!$A$3,"Publisher Name",B260,"Match Type",C260))^2</f>
        <v>12.426157445636331</v>
      </c>
      <c r="R260" s="5">
        <f t="shared" si="17"/>
        <v>12.426157445636331</v>
      </c>
      <c r="S260" s="5">
        <v>0.125</v>
      </c>
      <c r="T260" s="5">
        <v>-0.125</v>
      </c>
    </row>
    <row r="261" spans="1:20" x14ac:dyDescent="0.2">
      <c r="A261" s="3" t="s">
        <v>20</v>
      </c>
      <c r="B261" s="3" t="s">
        <v>21</v>
      </c>
      <c r="C261" s="4" t="s">
        <v>63</v>
      </c>
      <c r="D261" s="3" t="s">
        <v>66</v>
      </c>
      <c r="E261" s="5">
        <v>0.125</v>
      </c>
      <c r="F261" s="4">
        <v>1</v>
      </c>
      <c r="G261" s="5">
        <v>0.125</v>
      </c>
      <c r="H261" s="5">
        <v>0.125</v>
      </c>
      <c r="I261" s="5">
        <f t="shared" si="18"/>
        <v>0.125</v>
      </c>
      <c r="J261">
        <f>(H261-GETPIVOTDATA("Sum of Total Costs",Analysis!$A$3,"Publisher Name",B261,"Match Type",C261)/GETPIVOTDATA("Sum of Clicks",Analysis!$A$3,"Publisher Name",B261,"Match Type",C261))^2</f>
        <v>1.1393782563982533</v>
      </c>
      <c r="K261">
        <f t="shared" si="19"/>
        <v>1.1393782563982533</v>
      </c>
      <c r="L261" s="4">
        <v>631</v>
      </c>
      <c r="M261" s="6">
        <v>0.15847860538827299</v>
      </c>
      <c r="N261" s="7">
        <v>6.6290015847860504</v>
      </c>
      <c r="O261" s="5">
        <v>0</v>
      </c>
      <c r="P261" s="5">
        <f t="shared" si="16"/>
        <v>0</v>
      </c>
      <c r="Q261" s="5">
        <f>(P261-GETPIVOTDATA("Sum of Revenue",Analysis!$A$3,"Publisher Name",B261,"Match Type",C261)/GETPIVOTDATA("Sum of Clicks",Analysis!$A$3,"Publisher Name",B261,"Match Type",C261))^2</f>
        <v>12.426157445636331</v>
      </c>
      <c r="R261" s="5">
        <f t="shared" si="17"/>
        <v>12.426157445636331</v>
      </c>
      <c r="S261" s="5">
        <v>0.125</v>
      </c>
      <c r="T261" s="5">
        <v>-0.125</v>
      </c>
    </row>
    <row r="262" spans="1:20" x14ac:dyDescent="0.2">
      <c r="A262" s="3" t="s">
        <v>20</v>
      </c>
      <c r="B262" s="3" t="s">
        <v>21</v>
      </c>
      <c r="C262" s="4" t="s">
        <v>63</v>
      </c>
      <c r="D262" s="3" t="s">
        <v>53</v>
      </c>
      <c r="E262" s="5">
        <v>0.125</v>
      </c>
      <c r="F262" s="4">
        <v>1</v>
      </c>
      <c r="G262" s="5">
        <v>0.125</v>
      </c>
      <c r="H262" s="5">
        <v>0.125</v>
      </c>
      <c r="I262" s="5">
        <f t="shared" si="18"/>
        <v>0.125</v>
      </c>
      <c r="J262">
        <f>(H262-GETPIVOTDATA("Sum of Total Costs",Analysis!$A$3,"Publisher Name",B262,"Match Type",C262)/GETPIVOTDATA("Sum of Clicks",Analysis!$A$3,"Publisher Name",B262,"Match Type",C262))^2</f>
        <v>1.1393782563982533</v>
      </c>
      <c r="K262">
        <f t="shared" si="19"/>
        <v>1.1393782563982533</v>
      </c>
      <c r="L262" s="4">
        <v>849</v>
      </c>
      <c r="M262" s="6">
        <v>0.117785630153121</v>
      </c>
      <c r="N262" s="7">
        <v>1.94287396937574</v>
      </c>
      <c r="O262" s="5">
        <v>0</v>
      </c>
      <c r="P262" s="5">
        <f t="shared" si="16"/>
        <v>0</v>
      </c>
      <c r="Q262" s="5">
        <f>(P262-GETPIVOTDATA("Sum of Revenue",Analysis!$A$3,"Publisher Name",B262,"Match Type",C262)/GETPIVOTDATA("Sum of Clicks",Analysis!$A$3,"Publisher Name",B262,"Match Type",C262))^2</f>
        <v>12.426157445636331</v>
      </c>
      <c r="R262" s="5">
        <f t="shared" si="17"/>
        <v>12.426157445636331</v>
      </c>
      <c r="S262" s="5">
        <v>0.125</v>
      </c>
      <c r="T262" s="5">
        <v>-0.125</v>
      </c>
    </row>
    <row r="263" spans="1:20" x14ac:dyDescent="0.2">
      <c r="A263" s="3" t="s">
        <v>20</v>
      </c>
      <c r="B263" s="3" t="s">
        <v>21</v>
      </c>
      <c r="C263" s="4" t="s">
        <v>63</v>
      </c>
      <c r="D263" s="3" t="s">
        <v>65</v>
      </c>
      <c r="E263" s="5">
        <v>0.125</v>
      </c>
      <c r="F263" s="4">
        <v>1</v>
      </c>
      <c r="G263" s="5">
        <v>0.125</v>
      </c>
      <c r="H263" s="5">
        <v>0.125</v>
      </c>
      <c r="I263" s="5">
        <f t="shared" si="18"/>
        <v>0.125</v>
      </c>
      <c r="J263">
        <f>(H263-GETPIVOTDATA("Sum of Total Costs",Analysis!$A$3,"Publisher Name",B263,"Match Type",C263)/GETPIVOTDATA("Sum of Clicks",Analysis!$A$3,"Publisher Name",B263,"Match Type",C263))^2</f>
        <v>1.1393782563982533</v>
      </c>
      <c r="K263">
        <f t="shared" si="19"/>
        <v>1.1393782563982533</v>
      </c>
      <c r="L263" s="4">
        <v>120</v>
      </c>
      <c r="M263" s="6">
        <v>0.83333333333333304</v>
      </c>
      <c r="N263" s="7">
        <v>3.2208333333333301</v>
      </c>
      <c r="O263" s="5">
        <v>0</v>
      </c>
      <c r="P263" s="5">
        <f t="shared" si="16"/>
        <v>0</v>
      </c>
      <c r="Q263" s="5">
        <f>(P263-GETPIVOTDATA("Sum of Revenue",Analysis!$A$3,"Publisher Name",B263,"Match Type",C263)/GETPIVOTDATA("Sum of Clicks",Analysis!$A$3,"Publisher Name",B263,"Match Type",C263))^2</f>
        <v>12.426157445636331</v>
      </c>
      <c r="R263" s="5">
        <f t="shared" si="17"/>
        <v>12.426157445636331</v>
      </c>
      <c r="S263" s="5">
        <v>0.125</v>
      </c>
      <c r="T263" s="5">
        <v>-0.125</v>
      </c>
    </row>
    <row r="264" spans="1:20" x14ac:dyDescent="0.2">
      <c r="A264" s="3" t="s">
        <v>20</v>
      </c>
      <c r="B264" s="3" t="s">
        <v>21</v>
      </c>
      <c r="C264" s="4" t="s">
        <v>63</v>
      </c>
      <c r="D264" s="3" t="s">
        <v>53</v>
      </c>
      <c r="E264" s="5">
        <v>0.125</v>
      </c>
      <c r="F264" s="4">
        <v>1</v>
      </c>
      <c r="G264" s="5">
        <v>0.13750000000000001</v>
      </c>
      <c r="H264" s="5">
        <v>0.13750000000000001</v>
      </c>
      <c r="I264" s="5">
        <f t="shared" si="18"/>
        <v>0.13750000000000001</v>
      </c>
      <c r="J264">
        <f>(H264-GETPIVOTDATA("Sum of Total Costs",Analysis!$A$3,"Publisher Name",B264,"Match Type",C264)/GETPIVOTDATA("Sum of Clicks",Analysis!$A$3,"Publisher Name",B264,"Match Type",C264))^2</f>
        <v>1.1128490907138593</v>
      </c>
      <c r="K264">
        <f t="shared" si="19"/>
        <v>1.1128490907138593</v>
      </c>
      <c r="L264" s="4">
        <v>50</v>
      </c>
      <c r="M264" s="6">
        <v>2</v>
      </c>
      <c r="N264" s="7">
        <v>4.0599999999999996</v>
      </c>
      <c r="O264" s="5">
        <v>0</v>
      </c>
      <c r="P264" s="5">
        <f t="shared" si="16"/>
        <v>0</v>
      </c>
      <c r="Q264" s="5">
        <f>(P264-GETPIVOTDATA("Sum of Revenue",Analysis!$A$3,"Publisher Name",B264,"Match Type",C264)/GETPIVOTDATA("Sum of Clicks",Analysis!$A$3,"Publisher Name",B264,"Match Type",C264))^2</f>
        <v>12.426157445636331</v>
      </c>
      <c r="R264" s="5">
        <f t="shared" si="17"/>
        <v>12.426157445636331</v>
      </c>
      <c r="S264" s="5">
        <v>0.13750000000000001</v>
      </c>
      <c r="T264" s="5">
        <v>-0.13750000000000001</v>
      </c>
    </row>
    <row r="265" spans="1:20" x14ac:dyDescent="0.2">
      <c r="A265" s="3" t="s">
        <v>20</v>
      </c>
      <c r="B265" s="3" t="s">
        <v>21</v>
      </c>
      <c r="C265" s="4" t="s">
        <v>63</v>
      </c>
      <c r="D265" s="3" t="s">
        <v>71</v>
      </c>
      <c r="E265" s="5">
        <v>0.125</v>
      </c>
      <c r="F265" s="4">
        <v>1</v>
      </c>
      <c r="G265" s="5">
        <v>0.15</v>
      </c>
      <c r="H265" s="5">
        <v>0.15</v>
      </c>
      <c r="I265" s="5">
        <f t="shared" si="18"/>
        <v>0.15</v>
      </c>
      <c r="J265">
        <f>(H265-GETPIVOTDATA("Sum of Total Costs",Analysis!$A$3,"Publisher Name",B265,"Match Type",C265)/GETPIVOTDATA("Sum of Clicks",Analysis!$A$3,"Publisher Name",B265,"Match Type",C265))^2</f>
        <v>1.0866324250294652</v>
      </c>
      <c r="K265">
        <f t="shared" si="19"/>
        <v>1.0866324250294652</v>
      </c>
      <c r="L265" s="4">
        <v>261</v>
      </c>
      <c r="M265" s="6">
        <v>0.38314176245210702</v>
      </c>
      <c r="N265" s="7">
        <v>4.4363984674329497</v>
      </c>
      <c r="O265" s="5">
        <v>0</v>
      </c>
      <c r="P265" s="5">
        <f t="shared" si="16"/>
        <v>0</v>
      </c>
      <c r="Q265" s="5">
        <f>(P265-GETPIVOTDATA("Sum of Revenue",Analysis!$A$3,"Publisher Name",B265,"Match Type",C265)/GETPIVOTDATA("Sum of Clicks",Analysis!$A$3,"Publisher Name",B265,"Match Type",C265))^2</f>
        <v>12.426157445636331</v>
      </c>
      <c r="R265" s="5">
        <f t="shared" si="17"/>
        <v>12.426157445636331</v>
      </c>
      <c r="S265" s="5">
        <v>0.15</v>
      </c>
      <c r="T265" s="5">
        <v>-0.15</v>
      </c>
    </row>
    <row r="266" spans="1:20" x14ac:dyDescent="0.2">
      <c r="A266" s="3" t="s">
        <v>20</v>
      </c>
      <c r="B266" s="3" t="s">
        <v>21</v>
      </c>
      <c r="C266" s="4" t="s">
        <v>63</v>
      </c>
      <c r="D266" s="3" t="s">
        <v>67</v>
      </c>
      <c r="E266" s="5">
        <v>0.125</v>
      </c>
      <c r="F266" s="4">
        <v>2</v>
      </c>
      <c r="G266" s="5">
        <v>0.25</v>
      </c>
      <c r="H266" s="5">
        <v>0.125</v>
      </c>
      <c r="I266" s="5">
        <f t="shared" si="18"/>
        <v>0.25</v>
      </c>
      <c r="J266">
        <f>(H266-GETPIVOTDATA("Sum of Total Costs",Analysis!$A$3,"Publisher Name",B266,"Match Type",C266)/GETPIVOTDATA("Sum of Clicks",Analysis!$A$3,"Publisher Name",B266,"Match Type",C266))^2</f>
        <v>1.1393782563982533</v>
      </c>
      <c r="K266">
        <f t="shared" si="19"/>
        <v>2.2787565127965066</v>
      </c>
      <c r="L266" s="4">
        <v>56</v>
      </c>
      <c r="M266" s="6">
        <v>3.5714285714285698</v>
      </c>
      <c r="N266" s="7">
        <v>2.3035714285714302</v>
      </c>
      <c r="O266" s="5">
        <v>0</v>
      </c>
      <c r="P266" s="5">
        <f t="shared" si="16"/>
        <v>0</v>
      </c>
      <c r="Q266" s="5">
        <f>(P266-GETPIVOTDATA("Sum of Revenue",Analysis!$A$3,"Publisher Name",B266,"Match Type",C266)/GETPIVOTDATA("Sum of Clicks",Analysis!$A$3,"Publisher Name",B266,"Match Type",C266))^2</f>
        <v>12.426157445636331</v>
      </c>
      <c r="R266" s="5">
        <f t="shared" si="17"/>
        <v>24.852314891272663</v>
      </c>
      <c r="S266" s="5">
        <v>0.25</v>
      </c>
      <c r="T266" s="5">
        <v>-0.25</v>
      </c>
    </row>
    <row r="267" spans="1:20" x14ac:dyDescent="0.2">
      <c r="A267" s="3" t="s">
        <v>20</v>
      </c>
      <c r="B267" s="3" t="s">
        <v>21</v>
      </c>
      <c r="C267" s="4" t="s">
        <v>63</v>
      </c>
      <c r="D267" s="3" t="s">
        <v>37</v>
      </c>
      <c r="E267" s="5">
        <v>0.125</v>
      </c>
      <c r="F267" s="4">
        <v>2</v>
      </c>
      <c r="G267" s="5">
        <v>0.25</v>
      </c>
      <c r="H267" s="5">
        <v>0.125</v>
      </c>
      <c r="I267" s="5">
        <f t="shared" si="18"/>
        <v>0.25</v>
      </c>
      <c r="J267">
        <f>(H267-GETPIVOTDATA("Sum of Total Costs",Analysis!$A$3,"Publisher Name",B267,"Match Type",C267)/GETPIVOTDATA("Sum of Clicks",Analysis!$A$3,"Publisher Name",B267,"Match Type",C267))^2</f>
        <v>1.1393782563982533</v>
      </c>
      <c r="K267">
        <f t="shared" si="19"/>
        <v>2.2787565127965066</v>
      </c>
      <c r="L267" s="4">
        <v>120</v>
      </c>
      <c r="M267" s="6">
        <v>1.6666666666666701</v>
      </c>
      <c r="N267" s="7">
        <v>3.2241666666666702</v>
      </c>
      <c r="O267" s="5">
        <v>0</v>
      </c>
      <c r="P267" s="5">
        <f t="shared" si="16"/>
        <v>0</v>
      </c>
      <c r="Q267" s="5">
        <f>(P267-GETPIVOTDATA("Sum of Revenue",Analysis!$A$3,"Publisher Name",B267,"Match Type",C267)/GETPIVOTDATA("Sum of Clicks",Analysis!$A$3,"Publisher Name",B267,"Match Type",C267))^2</f>
        <v>12.426157445636331</v>
      </c>
      <c r="R267" s="5">
        <f t="shared" si="17"/>
        <v>24.852314891272663</v>
      </c>
      <c r="S267" s="5">
        <v>0.25</v>
      </c>
      <c r="T267" s="5">
        <v>-0.25</v>
      </c>
    </row>
    <row r="268" spans="1:20" x14ac:dyDescent="0.2">
      <c r="A268" s="3" t="s">
        <v>20</v>
      </c>
      <c r="B268" s="3" t="s">
        <v>21</v>
      </c>
      <c r="C268" s="4" t="s">
        <v>63</v>
      </c>
      <c r="D268" s="3" t="s">
        <v>55</v>
      </c>
      <c r="E268" s="5">
        <v>0.125</v>
      </c>
      <c r="F268" s="4">
        <v>2</v>
      </c>
      <c r="G268" s="5">
        <v>0.25</v>
      </c>
      <c r="H268" s="5">
        <v>0.125</v>
      </c>
      <c r="I268" s="5">
        <f t="shared" si="18"/>
        <v>0.25</v>
      </c>
      <c r="J268">
        <f>(H268-GETPIVOTDATA("Sum of Total Costs",Analysis!$A$3,"Publisher Name",B268,"Match Type",C268)/GETPIVOTDATA("Sum of Clicks",Analysis!$A$3,"Publisher Name",B268,"Match Type",C268))^2</f>
        <v>1.1393782563982533</v>
      </c>
      <c r="K268">
        <f t="shared" si="19"/>
        <v>2.2787565127965066</v>
      </c>
      <c r="L268" s="4">
        <v>59</v>
      </c>
      <c r="M268" s="6">
        <v>3.3898305084745801</v>
      </c>
      <c r="N268" s="7">
        <v>1.6966101694915301</v>
      </c>
      <c r="O268" s="5">
        <v>0</v>
      </c>
      <c r="P268" s="5">
        <f t="shared" si="16"/>
        <v>0</v>
      </c>
      <c r="Q268" s="5">
        <f>(P268-GETPIVOTDATA("Sum of Revenue",Analysis!$A$3,"Publisher Name",B268,"Match Type",C268)/GETPIVOTDATA("Sum of Clicks",Analysis!$A$3,"Publisher Name",B268,"Match Type",C268))^2</f>
        <v>12.426157445636331</v>
      </c>
      <c r="R268" s="5">
        <f t="shared" si="17"/>
        <v>24.852314891272663</v>
      </c>
      <c r="S268" s="5">
        <v>0.25</v>
      </c>
      <c r="T268" s="5">
        <v>-0.25</v>
      </c>
    </row>
    <row r="269" spans="1:20" x14ac:dyDescent="0.2">
      <c r="A269" s="3" t="s">
        <v>20</v>
      </c>
      <c r="B269" s="3" t="s">
        <v>21</v>
      </c>
      <c r="C269" s="4" t="s">
        <v>63</v>
      </c>
      <c r="D269" s="3" t="s">
        <v>53</v>
      </c>
      <c r="E269" s="5">
        <v>0.125</v>
      </c>
      <c r="F269" s="4">
        <v>2</v>
      </c>
      <c r="G269" s="5">
        <v>0.25</v>
      </c>
      <c r="H269" s="5">
        <v>0.125</v>
      </c>
      <c r="I269" s="5">
        <f t="shared" si="18"/>
        <v>0.25</v>
      </c>
      <c r="J269">
        <f>(H269-GETPIVOTDATA("Sum of Total Costs",Analysis!$A$3,"Publisher Name",B269,"Match Type",C269)/GETPIVOTDATA("Sum of Clicks",Analysis!$A$3,"Publisher Name",B269,"Match Type",C269))^2</f>
        <v>1.1393782563982533</v>
      </c>
      <c r="K269">
        <f t="shared" si="19"/>
        <v>2.2787565127965066</v>
      </c>
      <c r="L269" s="4">
        <v>151</v>
      </c>
      <c r="M269" s="6">
        <v>1.32450331125828</v>
      </c>
      <c r="N269" s="7">
        <v>1.57086092715232</v>
      </c>
      <c r="O269" s="5">
        <v>0</v>
      </c>
      <c r="P269" s="5">
        <f t="shared" si="16"/>
        <v>0</v>
      </c>
      <c r="Q269" s="5">
        <f>(P269-GETPIVOTDATA("Sum of Revenue",Analysis!$A$3,"Publisher Name",B269,"Match Type",C269)/GETPIVOTDATA("Sum of Clicks",Analysis!$A$3,"Publisher Name",B269,"Match Type",C269))^2</f>
        <v>12.426157445636331</v>
      </c>
      <c r="R269" s="5">
        <f t="shared" si="17"/>
        <v>24.852314891272663</v>
      </c>
      <c r="S269" s="5">
        <v>0.25</v>
      </c>
      <c r="T269" s="5">
        <v>-0.25</v>
      </c>
    </row>
    <row r="270" spans="1:20" x14ac:dyDescent="0.2">
      <c r="A270" s="3" t="s">
        <v>20</v>
      </c>
      <c r="B270" s="3" t="s">
        <v>21</v>
      </c>
      <c r="C270" s="4" t="s">
        <v>63</v>
      </c>
      <c r="D270" s="3" t="s">
        <v>71</v>
      </c>
      <c r="E270" s="5">
        <v>0.125</v>
      </c>
      <c r="F270" s="4">
        <v>2</v>
      </c>
      <c r="G270" s="5">
        <v>0.26250000000000001</v>
      </c>
      <c r="H270" s="5">
        <v>0.13125000000000001</v>
      </c>
      <c r="I270" s="5">
        <f t="shared" si="18"/>
        <v>0.26250000000000001</v>
      </c>
      <c r="J270">
        <f>(H270-GETPIVOTDATA("Sum of Total Costs",Analysis!$A$3,"Publisher Name",B270,"Match Type",C270)/GETPIVOTDATA("Sum of Clicks",Analysis!$A$3,"Publisher Name",B270,"Match Type",C270))^2</f>
        <v>1.126074611056056</v>
      </c>
      <c r="K270">
        <f t="shared" si="19"/>
        <v>2.252149222112112</v>
      </c>
      <c r="L270" s="4">
        <v>15546</v>
      </c>
      <c r="M270" s="6">
        <v>1.28650456709121E-2</v>
      </c>
      <c r="N270" s="7">
        <v>1.47845748102406</v>
      </c>
      <c r="O270" s="5">
        <v>0</v>
      </c>
      <c r="P270" s="5">
        <f t="shared" si="16"/>
        <v>0</v>
      </c>
      <c r="Q270" s="5">
        <f>(P270-GETPIVOTDATA("Sum of Revenue",Analysis!$A$3,"Publisher Name",B270,"Match Type",C270)/GETPIVOTDATA("Sum of Clicks",Analysis!$A$3,"Publisher Name",B270,"Match Type",C270))^2</f>
        <v>12.426157445636331</v>
      </c>
      <c r="R270" s="5">
        <f t="shared" si="17"/>
        <v>24.852314891272663</v>
      </c>
      <c r="S270" s="5">
        <v>0.26250000000000001</v>
      </c>
      <c r="T270" s="5">
        <v>-0.26250000000000001</v>
      </c>
    </row>
    <row r="271" spans="1:20" x14ac:dyDescent="0.2">
      <c r="A271" s="3" t="s">
        <v>20</v>
      </c>
      <c r="B271" s="3" t="s">
        <v>21</v>
      </c>
      <c r="C271" s="4" t="s">
        <v>63</v>
      </c>
      <c r="D271" s="3" t="s">
        <v>53</v>
      </c>
      <c r="E271" s="5">
        <v>0.125</v>
      </c>
      <c r="F271" s="4">
        <v>2</v>
      </c>
      <c r="G271" s="5">
        <v>0.26250000000000001</v>
      </c>
      <c r="H271" s="5">
        <v>0.13125000000000001</v>
      </c>
      <c r="I271" s="5">
        <f t="shared" si="18"/>
        <v>0.26250000000000001</v>
      </c>
      <c r="J271">
        <f>(H271-GETPIVOTDATA("Sum of Total Costs",Analysis!$A$3,"Publisher Name",B271,"Match Type",C271)/GETPIVOTDATA("Sum of Clicks",Analysis!$A$3,"Publisher Name",B271,"Match Type",C271))^2</f>
        <v>1.126074611056056</v>
      </c>
      <c r="K271">
        <f t="shared" si="19"/>
        <v>2.252149222112112</v>
      </c>
      <c r="L271" s="4">
        <v>209</v>
      </c>
      <c r="M271" s="6">
        <v>0.95693779904306198</v>
      </c>
      <c r="N271" s="7">
        <v>3.83540669856459</v>
      </c>
      <c r="O271" s="5">
        <v>0</v>
      </c>
      <c r="P271" s="5">
        <f t="shared" si="16"/>
        <v>0</v>
      </c>
      <c r="Q271" s="5">
        <f>(P271-GETPIVOTDATA("Sum of Revenue",Analysis!$A$3,"Publisher Name",B271,"Match Type",C271)/GETPIVOTDATA("Sum of Clicks",Analysis!$A$3,"Publisher Name",B271,"Match Type",C271))^2</f>
        <v>12.426157445636331</v>
      </c>
      <c r="R271" s="5">
        <f t="shared" si="17"/>
        <v>24.852314891272663</v>
      </c>
      <c r="S271" s="5">
        <v>0.26250000000000001</v>
      </c>
      <c r="T271" s="5">
        <v>-0.26250000000000001</v>
      </c>
    </row>
    <row r="272" spans="1:20" x14ac:dyDescent="0.2">
      <c r="A272" s="3" t="s">
        <v>20</v>
      </c>
      <c r="B272" s="3" t="s">
        <v>21</v>
      </c>
      <c r="C272" s="4" t="s">
        <v>63</v>
      </c>
      <c r="D272" s="3" t="s">
        <v>72</v>
      </c>
      <c r="E272" s="5">
        <v>0.125</v>
      </c>
      <c r="F272" s="4">
        <v>1</v>
      </c>
      <c r="G272" s="5">
        <v>0.3125</v>
      </c>
      <c r="H272" s="5">
        <v>0.3125</v>
      </c>
      <c r="I272" s="5">
        <f t="shared" si="18"/>
        <v>0.3125</v>
      </c>
      <c r="J272">
        <f>(H272-GETPIVOTDATA("Sum of Total Costs",Analysis!$A$3,"Publisher Name",B272,"Match Type",C272)/GETPIVOTDATA("Sum of Clicks",Analysis!$A$3,"Publisher Name",B272,"Match Type",C272))^2</f>
        <v>0.77425327113234133</v>
      </c>
      <c r="K272">
        <f t="shared" si="19"/>
        <v>0.77425327113234133</v>
      </c>
      <c r="L272" s="4">
        <v>976</v>
      </c>
      <c r="M272" s="6">
        <v>0.102459016393443</v>
      </c>
      <c r="N272" s="7">
        <v>1.8947745901639299</v>
      </c>
      <c r="O272" s="5">
        <v>0</v>
      </c>
      <c r="P272" s="5">
        <f t="shared" si="16"/>
        <v>0</v>
      </c>
      <c r="Q272" s="5">
        <f>(P272-GETPIVOTDATA("Sum of Revenue",Analysis!$A$3,"Publisher Name",B272,"Match Type",C272)/GETPIVOTDATA("Sum of Clicks",Analysis!$A$3,"Publisher Name",B272,"Match Type",C272))^2</f>
        <v>12.426157445636331</v>
      </c>
      <c r="R272" s="5">
        <f t="shared" si="17"/>
        <v>12.426157445636331</v>
      </c>
      <c r="S272" s="5">
        <v>0.3125</v>
      </c>
      <c r="T272" s="5">
        <v>-0.3125</v>
      </c>
    </row>
    <row r="273" spans="1:20" x14ac:dyDescent="0.2">
      <c r="A273" s="3" t="s">
        <v>20</v>
      </c>
      <c r="B273" s="3" t="s">
        <v>21</v>
      </c>
      <c r="C273" s="4" t="s">
        <v>63</v>
      </c>
      <c r="D273" s="3" t="s">
        <v>72</v>
      </c>
      <c r="E273" s="5">
        <v>0.125</v>
      </c>
      <c r="F273" s="4">
        <v>1</v>
      </c>
      <c r="G273" s="5">
        <v>0.3125</v>
      </c>
      <c r="H273" s="5">
        <v>0.3125</v>
      </c>
      <c r="I273" s="5">
        <f t="shared" si="18"/>
        <v>0.3125</v>
      </c>
      <c r="J273">
        <f>(H273-GETPIVOTDATA("Sum of Total Costs",Analysis!$A$3,"Publisher Name",B273,"Match Type",C273)/GETPIVOTDATA("Sum of Clicks",Analysis!$A$3,"Publisher Name",B273,"Match Type",C273))^2</f>
        <v>0.77425327113234133</v>
      </c>
      <c r="K273">
        <f t="shared" si="19"/>
        <v>0.77425327113234133</v>
      </c>
      <c r="L273" s="4">
        <v>51</v>
      </c>
      <c r="M273" s="6">
        <v>1.9607843137254899</v>
      </c>
      <c r="N273" s="7">
        <v>2.7980392156862699</v>
      </c>
      <c r="O273" s="5">
        <v>0</v>
      </c>
      <c r="P273" s="5">
        <f t="shared" si="16"/>
        <v>0</v>
      </c>
      <c r="Q273" s="5">
        <f>(P273-GETPIVOTDATA("Sum of Revenue",Analysis!$A$3,"Publisher Name",B273,"Match Type",C273)/GETPIVOTDATA("Sum of Clicks",Analysis!$A$3,"Publisher Name",B273,"Match Type",C273))^2</f>
        <v>12.426157445636331</v>
      </c>
      <c r="R273" s="5">
        <f t="shared" si="17"/>
        <v>12.426157445636331</v>
      </c>
      <c r="S273" s="5">
        <v>0.3125</v>
      </c>
      <c r="T273" s="5">
        <v>-0.3125</v>
      </c>
    </row>
    <row r="274" spans="1:20" x14ac:dyDescent="0.2">
      <c r="A274" s="3" t="s">
        <v>20</v>
      </c>
      <c r="B274" s="3" t="s">
        <v>21</v>
      </c>
      <c r="C274" s="4" t="s">
        <v>63</v>
      </c>
      <c r="D274" s="3" t="s">
        <v>53</v>
      </c>
      <c r="E274" s="5">
        <v>0.125</v>
      </c>
      <c r="F274" s="4">
        <v>1</v>
      </c>
      <c r="G274" s="5">
        <v>0.35</v>
      </c>
      <c r="H274" s="5">
        <v>0.35</v>
      </c>
      <c r="I274" s="5">
        <f t="shared" si="18"/>
        <v>0.35</v>
      </c>
      <c r="J274">
        <f>(H274-GETPIVOTDATA("Sum of Total Costs",Analysis!$A$3,"Publisher Name",B274,"Match Type",C274)/GETPIVOTDATA("Sum of Clicks",Analysis!$A$3,"Publisher Name",B274,"Match Type",C274))^2</f>
        <v>0.70966577407915898</v>
      </c>
      <c r="K274">
        <f t="shared" si="19"/>
        <v>0.70966577407915898</v>
      </c>
      <c r="L274" s="4">
        <v>1099</v>
      </c>
      <c r="M274" s="6">
        <v>9.099181073703369E-2</v>
      </c>
      <c r="N274" s="7">
        <v>4.0602365787079204</v>
      </c>
      <c r="O274" s="5">
        <v>0</v>
      </c>
      <c r="P274" s="5">
        <f t="shared" si="16"/>
        <v>0</v>
      </c>
      <c r="Q274" s="5">
        <f>(P274-GETPIVOTDATA("Sum of Revenue",Analysis!$A$3,"Publisher Name",B274,"Match Type",C274)/GETPIVOTDATA("Sum of Clicks",Analysis!$A$3,"Publisher Name",B274,"Match Type",C274))^2</f>
        <v>12.426157445636331</v>
      </c>
      <c r="R274" s="5">
        <f t="shared" si="17"/>
        <v>12.426157445636331</v>
      </c>
      <c r="S274" s="5">
        <v>0.35</v>
      </c>
      <c r="T274" s="5">
        <v>-0.35</v>
      </c>
    </row>
    <row r="275" spans="1:20" x14ac:dyDescent="0.2">
      <c r="A275" s="3" t="s">
        <v>20</v>
      </c>
      <c r="B275" s="3" t="s">
        <v>21</v>
      </c>
      <c r="C275" s="4" t="s">
        <v>63</v>
      </c>
      <c r="D275" s="3" t="s">
        <v>53</v>
      </c>
      <c r="E275" s="5">
        <v>0.125</v>
      </c>
      <c r="F275" s="4">
        <v>1</v>
      </c>
      <c r="G275" s="5">
        <v>0.35</v>
      </c>
      <c r="H275" s="5">
        <v>0.35</v>
      </c>
      <c r="I275" s="5">
        <f t="shared" si="18"/>
        <v>0.35</v>
      </c>
      <c r="J275">
        <f>(H275-GETPIVOTDATA("Sum of Total Costs",Analysis!$A$3,"Publisher Name",B275,"Match Type",C275)/GETPIVOTDATA("Sum of Clicks",Analysis!$A$3,"Publisher Name",B275,"Match Type",C275))^2</f>
        <v>0.70966577407915898</v>
      </c>
      <c r="K275">
        <f t="shared" si="19"/>
        <v>0.70966577407915898</v>
      </c>
      <c r="L275" s="4">
        <v>37</v>
      </c>
      <c r="M275" s="6">
        <v>2.7027027027027</v>
      </c>
      <c r="N275" s="7">
        <v>4.7324324324324296</v>
      </c>
      <c r="O275" s="5">
        <v>0</v>
      </c>
      <c r="P275" s="5">
        <f t="shared" si="16"/>
        <v>0</v>
      </c>
      <c r="Q275" s="5">
        <f>(P275-GETPIVOTDATA("Sum of Revenue",Analysis!$A$3,"Publisher Name",B275,"Match Type",C275)/GETPIVOTDATA("Sum of Clicks",Analysis!$A$3,"Publisher Name",B275,"Match Type",C275))^2</f>
        <v>12.426157445636331</v>
      </c>
      <c r="R275" s="5">
        <f t="shared" si="17"/>
        <v>12.426157445636331</v>
      </c>
      <c r="S275" s="5">
        <v>0.35</v>
      </c>
      <c r="T275" s="5">
        <v>-0.35</v>
      </c>
    </row>
    <row r="276" spans="1:20" x14ac:dyDescent="0.2">
      <c r="A276" s="3" t="s">
        <v>20</v>
      </c>
      <c r="B276" s="3" t="s">
        <v>21</v>
      </c>
      <c r="C276" s="4" t="s">
        <v>63</v>
      </c>
      <c r="D276" s="3" t="s">
        <v>37</v>
      </c>
      <c r="E276" s="5">
        <v>0.125</v>
      </c>
      <c r="F276" s="4">
        <v>1</v>
      </c>
      <c r="G276" s="5">
        <v>0.35</v>
      </c>
      <c r="H276" s="5">
        <v>0.35</v>
      </c>
      <c r="I276" s="5">
        <f t="shared" si="18"/>
        <v>0.35</v>
      </c>
      <c r="J276">
        <f>(H276-GETPIVOTDATA("Sum of Total Costs",Analysis!$A$3,"Publisher Name",B276,"Match Type",C276)/GETPIVOTDATA("Sum of Clicks",Analysis!$A$3,"Publisher Name",B276,"Match Type",C276))^2</f>
        <v>0.70966577407915898</v>
      </c>
      <c r="K276">
        <f t="shared" si="19"/>
        <v>0.70966577407915898</v>
      </c>
      <c r="L276" s="4">
        <v>114</v>
      </c>
      <c r="M276" s="6">
        <v>0.87719298245614008</v>
      </c>
      <c r="N276" s="7">
        <v>4.3499999999999996</v>
      </c>
      <c r="O276" s="5">
        <v>0</v>
      </c>
      <c r="P276" s="5">
        <f t="shared" si="16"/>
        <v>0</v>
      </c>
      <c r="Q276" s="5">
        <f>(P276-GETPIVOTDATA("Sum of Revenue",Analysis!$A$3,"Publisher Name",B276,"Match Type",C276)/GETPIVOTDATA("Sum of Clicks",Analysis!$A$3,"Publisher Name",B276,"Match Type",C276))^2</f>
        <v>12.426157445636331</v>
      </c>
      <c r="R276" s="5">
        <f t="shared" si="17"/>
        <v>12.426157445636331</v>
      </c>
      <c r="S276" s="5">
        <v>0.35</v>
      </c>
      <c r="T276" s="5">
        <v>-0.35</v>
      </c>
    </row>
    <row r="277" spans="1:20" x14ac:dyDescent="0.2">
      <c r="A277" s="3" t="s">
        <v>20</v>
      </c>
      <c r="B277" s="3" t="s">
        <v>21</v>
      </c>
      <c r="C277" s="4" t="s">
        <v>63</v>
      </c>
      <c r="D277" s="3" t="s">
        <v>53</v>
      </c>
      <c r="E277" s="5">
        <v>0.125</v>
      </c>
      <c r="F277" s="4">
        <v>3</v>
      </c>
      <c r="G277" s="5">
        <v>0.38749998750000003</v>
      </c>
      <c r="H277" s="5">
        <v>0.1291666625</v>
      </c>
      <c r="I277" s="5">
        <f t="shared" si="18"/>
        <v>0.38749998750000003</v>
      </c>
      <c r="J277">
        <f>(H277-GETPIVOTDATA("Sum of Total Costs",Analysis!$A$3,"Publisher Name",B277,"Match Type",C277)/GETPIVOTDATA("Sum of Clicks",Analysis!$A$3,"Publisher Name",B277,"Match Type",C277))^2</f>
        <v>1.1305004878083158</v>
      </c>
      <c r="K277">
        <f t="shared" si="19"/>
        <v>3.3915014634249472</v>
      </c>
      <c r="L277" s="4">
        <v>87</v>
      </c>
      <c r="M277" s="6">
        <v>3.4482758620689702</v>
      </c>
      <c r="N277" s="7">
        <v>3.7425287356321801</v>
      </c>
      <c r="O277" s="5">
        <v>0</v>
      </c>
      <c r="P277" s="5">
        <f t="shared" si="16"/>
        <v>0</v>
      </c>
      <c r="Q277" s="5">
        <f>(P277-GETPIVOTDATA("Sum of Revenue",Analysis!$A$3,"Publisher Name",B277,"Match Type",C277)/GETPIVOTDATA("Sum of Clicks",Analysis!$A$3,"Publisher Name",B277,"Match Type",C277))^2</f>
        <v>12.426157445636331</v>
      </c>
      <c r="R277" s="5">
        <f t="shared" si="17"/>
        <v>37.27847233690899</v>
      </c>
      <c r="S277" s="5">
        <v>0.38749998750000003</v>
      </c>
      <c r="T277" s="5">
        <v>-0.38749998750000003</v>
      </c>
    </row>
    <row r="278" spans="1:20" x14ac:dyDescent="0.2">
      <c r="A278" s="3" t="s">
        <v>20</v>
      </c>
      <c r="B278" s="3" t="s">
        <v>21</v>
      </c>
      <c r="C278" s="4" t="s">
        <v>63</v>
      </c>
      <c r="D278" s="3" t="s">
        <v>72</v>
      </c>
      <c r="E278" s="5">
        <v>0.125</v>
      </c>
      <c r="F278" s="4">
        <v>1</v>
      </c>
      <c r="G278" s="5">
        <v>0.4</v>
      </c>
      <c r="H278" s="5">
        <v>0.4</v>
      </c>
      <c r="I278" s="5">
        <f t="shared" si="18"/>
        <v>0.4</v>
      </c>
      <c r="J278">
        <f>(H278-GETPIVOTDATA("Sum of Total Costs",Analysis!$A$3,"Publisher Name",B278,"Match Type",C278)/GETPIVOTDATA("Sum of Clicks",Analysis!$A$3,"Publisher Name",B278,"Match Type",C278))^2</f>
        <v>0.62792411134158232</v>
      </c>
      <c r="K278">
        <f t="shared" si="19"/>
        <v>0.62792411134158232</v>
      </c>
      <c r="L278" s="4">
        <v>37</v>
      </c>
      <c r="M278" s="6">
        <v>2.7027027027027</v>
      </c>
      <c r="N278" s="7">
        <v>1.4783783783783799</v>
      </c>
      <c r="O278" s="5">
        <v>0</v>
      </c>
      <c r="P278" s="5">
        <f t="shared" si="16"/>
        <v>0</v>
      </c>
      <c r="Q278" s="5">
        <f>(P278-GETPIVOTDATA("Sum of Revenue",Analysis!$A$3,"Publisher Name",B278,"Match Type",C278)/GETPIVOTDATA("Sum of Clicks",Analysis!$A$3,"Publisher Name",B278,"Match Type",C278))^2</f>
        <v>12.426157445636331</v>
      </c>
      <c r="R278" s="5">
        <f t="shared" si="17"/>
        <v>12.426157445636331</v>
      </c>
      <c r="S278" s="5">
        <v>0.4</v>
      </c>
      <c r="T278" s="5">
        <v>-0.4</v>
      </c>
    </row>
    <row r="279" spans="1:20" x14ac:dyDescent="0.2">
      <c r="A279" s="3" t="s">
        <v>20</v>
      </c>
      <c r="B279" s="3" t="s">
        <v>21</v>
      </c>
      <c r="C279" s="4" t="s">
        <v>63</v>
      </c>
      <c r="D279" s="3" t="s">
        <v>72</v>
      </c>
      <c r="E279" s="5">
        <v>0.125</v>
      </c>
      <c r="F279" s="4">
        <v>1</v>
      </c>
      <c r="G279" s="5">
        <v>0.4</v>
      </c>
      <c r="H279" s="5">
        <v>0.4</v>
      </c>
      <c r="I279" s="5">
        <f t="shared" si="18"/>
        <v>0.4</v>
      </c>
      <c r="J279">
        <f>(H279-GETPIVOTDATA("Sum of Total Costs",Analysis!$A$3,"Publisher Name",B279,"Match Type",C279)/GETPIVOTDATA("Sum of Clicks",Analysis!$A$3,"Publisher Name",B279,"Match Type",C279))^2</f>
        <v>0.62792411134158232</v>
      </c>
      <c r="K279">
        <f t="shared" si="19"/>
        <v>0.62792411134158232</v>
      </c>
      <c r="L279" s="4">
        <v>157</v>
      </c>
      <c r="M279" s="6">
        <v>0.63694267515923597</v>
      </c>
      <c r="N279" s="7">
        <v>3.05414012738854</v>
      </c>
      <c r="O279" s="5">
        <v>0</v>
      </c>
      <c r="P279" s="5">
        <f t="shared" si="16"/>
        <v>0</v>
      </c>
      <c r="Q279" s="5">
        <f>(P279-GETPIVOTDATA("Sum of Revenue",Analysis!$A$3,"Publisher Name",B279,"Match Type",C279)/GETPIVOTDATA("Sum of Clicks",Analysis!$A$3,"Publisher Name",B279,"Match Type",C279))^2</f>
        <v>12.426157445636331</v>
      </c>
      <c r="R279" s="5">
        <f t="shared" si="17"/>
        <v>12.426157445636331</v>
      </c>
      <c r="S279" s="5">
        <v>0.4</v>
      </c>
      <c r="T279" s="5">
        <v>-0.4</v>
      </c>
    </row>
    <row r="280" spans="1:20" x14ac:dyDescent="0.2">
      <c r="A280" s="3" t="s">
        <v>20</v>
      </c>
      <c r="B280" s="3" t="s">
        <v>21</v>
      </c>
      <c r="C280" s="4" t="s">
        <v>63</v>
      </c>
      <c r="D280" s="3" t="s">
        <v>69</v>
      </c>
      <c r="E280" s="5">
        <v>0.125</v>
      </c>
      <c r="F280" s="4">
        <v>1</v>
      </c>
      <c r="G280" s="5">
        <v>0.42499999999999999</v>
      </c>
      <c r="H280" s="5">
        <v>0.42499999999999999</v>
      </c>
      <c r="I280" s="5">
        <f t="shared" si="18"/>
        <v>0.42499999999999999</v>
      </c>
      <c r="J280">
        <f>(H280-GETPIVOTDATA("Sum of Total Costs",Analysis!$A$3,"Publisher Name",B280,"Match Type",C280)/GETPIVOTDATA("Sum of Clicks",Analysis!$A$3,"Publisher Name",B280,"Match Type",C280))^2</f>
        <v>0.58892827997279407</v>
      </c>
      <c r="K280">
        <f t="shared" si="19"/>
        <v>0.58892827997279407</v>
      </c>
      <c r="L280" s="4">
        <v>182</v>
      </c>
      <c r="M280" s="6">
        <v>0.54945054945054905</v>
      </c>
      <c r="N280" s="7">
        <v>3.35769230769231</v>
      </c>
      <c r="O280" s="5">
        <v>0</v>
      </c>
      <c r="P280" s="5">
        <f t="shared" si="16"/>
        <v>0</v>
      </c>
      <c r="Q280" s="5">
        <f>(P280-GETPIVOTDATA("Sum of Revenue",Analysis!$A$3,"Publisher Name",B280,"Match Type",C280)/GETPIVOTDATA("Sum of Clicks",Analysis!$A$3,"Publisher Name",B280,"Match Type",C280))^2</f>
        <v>12.426157445636331</v>
      </c>
      <c r="R280" s="5">
        <f t="shared" si="17"/>
        <v>12.426157445636331</v>
      </c>
      <c r="S280" s="5">
        <v>0.42499999999999999</v>
      </c>
      <c r="T280" s="5">
        <v>-0.42499999999999999</v>
      </c>
    </row>
    <row r="281" spans="1:20" x14ac:dyDescent="0.2">
      <c r="A281" s="3" t="s">
        <v>20</v>
      </c>
      <c r="B281" s="3" t="s">
        <v>21</v>
      </c>
      <c r="C281" s="4" t="s">
        <v>63</v>
      </c>
      <c r="D281" s="3" t="s">
        <v>65</v>
      </c>
      <c r="E281" s="5">
        <v>0.125</v>
      </c>
      <c r="F281" s="4">
        <v>2</v>
      </c>
      <c r="G281" s="5">
        <v>0.42499999999999999</v>
      </c>
      <c r="H281" s="5">
        <v>0.21249999999999999</v>
      </c>
      <c r="I281" s="5">
        <f t="shared" si="18"/>
        <v>0.42499999999999999</v>
      </c>
      <c r="J281">
        <f>(H281-GETPIVOTDATA("Sum of Total Costs",Analysis!$A$3,"Publisher Name",B281,"Match Type",C281)/GETPIVOTDATA("Sum of Clicks",Analysis!$A$3,"Publisher Name",B281,"Match Type",C281))^2</f>
        <v>0.96023659660749439</v>
      </c>
      <c r="K281">
        <f t="shared" si="19"/>
        <v>1.9204731932149888</v>
      </c>
      <c r="L281" s="4">
        <v>72</v>
      </c>
      <c r="M281" s="6">
        <v>2.7777777777777799</v>
      </c>
      <c r="N281" s="7">
        <v>3.9555555555555602</v>
      </c>
      <c r="O281" s="5">
        <v>0</v>
      </c>
      <c r="P281" s="5">
        <f t="shared" si="16"/>
        <v>0</v>
      </c>
      <c r="Q281" s="5">
        <f>(P281-GETPIVOTDATA("Sum of Revenue",Analysis!$A$3,"Publisher Name",B281,"Match Type",C281)/GETPIVOTDATA("Sum of Clicks",Analysis!$A$3,"Publisher Name",B281,"Match Type",C281))^2</f>
        <v>12.426157445636331</v>
      </c>
      <c r="R281" s="5">
        <f t="shared" si="17"/>
        <v>24.852314891272663</v>
      </c>
      <c r="S281" s="5">
        <v>0.42499999999999999</v>
      </c>
      <c r="T281" s="5">
        <v>-0.42499999999999999</v>
      </c>
    </row>
    <row r="282" spans="1:20" x14ac:dyDescent="0.2">
      <c r="A282" s="3" t="s">
        <v>20</v>
      </c>
      <c r="B282" s="3" t="s">
        <v>21</v>
      </c>
      <c r="C282" s="4" t="s">
        <v>63</v>
      </c>
      <c r="D282" s="3" t="s">
        <v>37</v>
      </c>
      <c r="E282" s="5">
        <v>0.125</v>
      </c>
      <c r="F282" s="4">
        <v>2</v>
      </c>
      <c r="G282" s="5">
        <v>0.42499999999999999</v>
      </c>
      <c r="H282" s="5">
        <v>0.21249999999999999</v>
      </c>
      <c r="I282" s="5">
        <f t="shared" si="18"/>
        <v>0.42499999999999999</v>
      </c>
      <c r="J282">
        <f>(H282-GETPIVOTDATA("Sum of Total Costs",Analysis!$A$3,"Publisher Name",B282,"Match Type",C282)/GETPIVOTDATA("Sum of Clicks",Analysis!$A$3,"Publisher Name",B282,"Match Type",C282))^2</f>
        <v>0.96023659660749439</v>
      </c>
      <c r="K282">
        <f t="shared" si="19"/>
        <v>1.9204731932149888</v>
      </c>
      <c r="L282" s="4">
        <v>100</v>
      </c>
      <c r="M282" s="6">
        <v>2</v>
      </c>
      <c r="N282" s="7">
        <v>1.8220000000000001</v>
      </c>
      <c r="O282" s="5">
        <v>0</v>
      </c>
      <c r="P282" s="5">
        <f t="shared" si="16"/>
        <v>0</v>
      </c>
      <c r="Q282" s="5">
        <f>(P282-GETPIVOTDATA("Sum of Revenue",Analysis!$A$3,"Publisher Name",B282,"Match Type",C282)/GETPIVOTDATA("Sum of Clicks",Analysis!$A$3,"Publisher Name",B282,"Match Type",C282))^2</f>
        <v>12.426157445636331</v>
      </c>
      <c r="R282" s="5">
        <f t="shared" si="17"/>
        <v>24.852314891272663</v>
      </c>
      <c r="S282" s="5">
        <v>0.42499999999999999</v>
      </c>
      <c r="T282" s="5">
        <v>-0.42499999999999999</v>
      </c>
    </row>
    <row r="283" spans="1:20" x14ac:dyDescent="0.2">
      <c r="A283" s="3" t="s">
        <v>20</v>
      </c>
      <c r="B283" s="3" t="s">
        <v>21</v>
      </c>
      <c r="C283" s="4" t="s">
        <v>63</v>
      </c>
      <c r="D283" s="3" t="s">
        <v>65</v>
      </c>
      <c r="E283" s="5">
        <v>0.125</v>
      </c>
      <c r="F283" s="4">
        <v>2</v>
      </c>
      <c r="G283" s="5">
        <v>0.45</v>
      </c>
      <c r="H283" s="5">
        <v>0.22500000000000001</v>
      </c>
      <c r="I283" s="5">
        <f t="shared" si="18"/>
        <v>0.45</v>
      </c>
      <c r="J283">
        <f>(H283-GETPIVOTDATA("Sum of Total Costs",Analysis!$A$3,"Publisher Name",B283,"Match Type",C283)/GETPIVOTDATA("Sum of Clicks",Analysis!$A$3,"Publisher Name",B283,"Match Type",C283))^2</f>
        <v>0.93589493092310028</v>
      </c>
      <c r="K283">
        <f t="shared" si="19"/>
        <v>1.8717898618462006</v>
      </c>
      <c r="L283" s="4">
        <v>64</v>
      </c>
      <c r="M283" s="6">
        <v>3.125</v>
      </c>
      <c r="N283" s="7">
        <v>2.0671875000000002</v>
      </c>
      <c r="O283" s="5">
        <v>0</v>
      </c>
      <c r="P283" s="5">
        <f t="shared" si="16"/>
        <v>0</v>
      </c>
      <c r="Q283" s="5">
        <f>(P283-GETPIVOTDATA("Sum of Revenue",Analysis!$A$3,"Publisher Name",B283,"Match Type",C283)/GETPIVOTDATA("Sum of Clicks",Analysis!$A$3,"Publisher Name",B283,"Match Type",C283))^2</f>
        <v>12.426157445636331</v>
      </c>
      <c r="R283" s="5">
        <f t="shared" si="17"/>
        <v>24.852314891272663</v>
      </c>
      <c r="S283" s="5">
        <v>0.45</v>
      </c>
      <c r="T283" s="5">
        <v>-0.45</v>
      </c>
    </row>
    <row r="284" spans="1:20" x14ac:dyDescent="0.2">
      <c r="A284" s="3" t="s">
        <v>20</v>
      </c>
      <c r="B284" s="3" t="s">
        <v>21</v>
      </c>
      <c r="C284" s="4" t="s">
        <v>63</v>
      </c>
      <c r="D284" s="3" t="s">
        <v>69</v>
      </c>
      <c r="E284" s="5">
        <v>0.125</v>
      </c>
      <c r="F284" s="4">
        <v>1</v>
      </c>
      <c r="G284" s="5">
        <v>0.51249999999999996</v>
      </c>
      <c r="H284" s="5">
        <v>0.51249999999999996</v>
      </c>
      <c r="I284" s="5">
        <f t="shared" si="18"/>
        <v>0.51249999999999996</v>
      </c>
      <c r="J284">
        <f>(H284-GETPIVOTDATA("Sum of Total Costs",Analysis!$A$3,"Publisher Name",B284,"Match Type",C284)/GETPIVOTDATA("Sum of Clicks",Analysis!$A$3,"Publisher Name",B284,"Match Type",C284))^2</f>
        <v>0.46228662018203526</v>
      </c>
      <c r="K284">
        <f t="shared" si="19"/>
        <v>0.46228662018203526</v>
      </c>
      <c r="L284" s="4">
        <v>118</v>
      </c>
      <c r="M284" s="6">
        <v>0.84745762711864403</v>
      </c>
      <c r="N284" s="7">
        <v>3.1949152542372898</v>
      </c>
      <c r="O284" s="5">
        <v>0</v>
      </c>
      <c r="P284" s="5">
        <f t="shared" si="16"/>
        <v>0</v>
      </c>
      <c r="Q284" s="5">
        <f>(P284-GETPIVOTDATA("Sum of Revenue",Analysis!$A$3,"Publisher Name",B284,"Match Type",C284)/GETPIVOTDATA("Sum of Clicks",Analysis!$A$3,"Publisher Name",B284,"Match Type",C284))^2</f>
        <v>12.426157445636331</v>
      </c>
      <c r="R284" s="5">
        <f t="shared" si="17"/>
        <v>12.426157445636331</v>
      </c>
      <c r="S284" s="5">
        <v>0.51249999999999996</v>
      </c>
      <c r="T284" s="5">
        <v>-0.51249999999999996</v>
      </c>
    </row>
    <row r="285" spans="1:20" x14ac:dyDescent="0.2">
      <c r="A285" s="3" t="s">
        <v>20</v>
      </c>
      <c r="B285" s="3" t="s">
        <v>21</v>
      </c>
      <c r="C285" s="4" t="s">
        <v>63</v>
      </c>
      <c r="D285" s="3" t="s">
        <v>65</v>
      </c>
      <c r="E285" s="5">
        <v>0.125</v>
      </c>
      <c r="F285" s="4">
        <v>4</v>
      </c>
      <c r="G285" s="5">
        <v>0.57499999999999996</v>
      </c>
      <c r="H285" s="5">
        <v>0.14374999999999999</v>
      </c>
      <c r="I285" s="5">
        <f t="shared" si="18"/>
        <v>0.57499999999999996</v>
      </c>
      <c r="J285">
        <f>(H285-GETPIVOTDATA("Sum of Total Costs",Analysis!$A$3,"Publisher Name",B285,"Match Type",C285)/GETPIVOTDATA("Sum of Clicks",Analysis!$A$3,"Publisher Name",B285,"Match Type",C285))^2</f>
        <v>1.0997016953716621</v>
      </c>
      <c r="K285">
        <f t="shared" si="19"/>
        <v>4.3988067814866483</v>
      </c>
      <c r="L285" s="4">
        <v>172</v>
      </c>
      <c r="M285" s="6">
        <v>2.32558139534884</v>
      </c>
      <c r="N285" s="7">
        <v>1.98546511627907</v>
      </c>
      <c r="O285" s="5">
        <v>0</v>
      </c>
      <c r="P285" s="5">
        <f t="shared" si="16"/>
        <v>0</v>
      </c>
      <c r="Q285" s="5">
        <f>(P285-GETPIVOTDATA("Sum of Revenue",Analysis!$A$3,"Publisher Name",B285,"Match Type",C285)/GETPIVOTDATA("Sum of Clicks",Analysis!$A$3,"Publisher Name",B285,"Match Type",C285))^2</f>
        <v>12.426157445636331</v>
      </c>
      <c r="R285" s="5">
        <f t="shared" si="17"/>
        <v>49.704629782545325</v>
      </c>
      <c r="S285" s="5">
        <v>0.57499999999999996</v>
      </c>
      <c r="T285" s="5">
        <v>-0.57499999999999996</v>
      </c>
    </row>
    <row r="286" spans="1:20" x14ac:dyDescent="0.2">
      <c r="A286" s="3" t="s">
        <v>20</v>
      </c>
      <c r="B286" s="3" t="s">
        <v>21</v>
      </c>
      <c r="C286" s="4" t="s">
        <v>63</v>
      </c>
      <c r="D286" s="3" t="s">
        <v>37</v>
      </c>
      <c r="E286" s="5">
        <v>0.125</v>
      </c>
      <c r="F286" s="4">
        <v>2</v>
      </c>
      <c r="G286" s="5">
        <v>0.57499999999999996</v>
      </c>
      <c r="H286" s="5">
        <v>0.28749999999999998</v>
      </c>
      <c r="I286" s="5">
        <f t="shared" si="18"/>
        <v>0.57499999999999996</v>
      </c>
      <c r="J286">
        <f>(H286-GETPIVOTDATA("Sum of Total Costs",Analysis!$A$3,"Publisher Name",B286,"Match Type",C286)/GETPIVOTDATA("Sum of Clicks",Analysis!$A$3,"Publisher Name",B286,"Match Type",C286))^2</f>
        <v>0.81887410250112969</v>
      </c>
      <c r="K286">
        <f t="shared" si="19"/>
        <v>1.6377482050022594</v>
      </c>
      <c r="L286" s="4">
        <v>122</v>
      </c>
      <c r="M286" s="6">
        <v>1.63934426229508</v>
      </c>
      <c r="N286" s="7">
        <v>1.73688524590164</v>
      </c>
      <c r="O286" s="5">
        <v>0</v>
      </c>
      <c r="P286" s="5">
        <f t="shared" si="16"/>
        <v>0</v>
      </c>
      <c r="Q286" s="5">
        <f>(P286-GETPIVOTDATA("Sum of Revenue",Analysis!$A$3,"Publisher Name",B286,"Match Type",C286)/GETPIVOTDATA("Sum of Clicks",Analysis!$A$3,"Publisher Name",B286,"Match Type",C286))^2</f>
        <v>12.426157445636331</v>
      </c>
      <c r="R286" s="5">
        <f t="shared" si="17"/>
        <v>24.852314891272663</v>
      </c>
      <c r="S286" s="5">
        <v>0.57499999999999996</v>
      </c>
      <c r="T286" s="5">
        <v>-0.57499999999999996</v>
      </c>
    </row>
    <row r="287" spans="1:20" x14ac:dyDescent="0.2">
      <c r="A287" s="3" t="s">
        <v>20</v>
      </c>
      <c r="B287" s="3" t="s">
        <v>21</v>
      </c>
      <c r="C287" s="4" t="s">
        <v>63</v>
      </c>
      <c r="D287" s="3" t="s">
        <v>53</v>
      </c>
      <c r="E287" s="5">
        <v>0.125</v>
      </c>
      <c r="F287" s="4">
        <v>1</v>
      </c>
      <c r="G287" s="5">
        <v>0.6</v>
      </c>
      <c r="H287" s="5">
        <v>0.6</v>
      </c>
      <c r="I287" s="5">
        <f t="shared" si="18"/>
        <v>0.6</v>
      </c>
      <c r="J287">
        <f>(H287-GETPIVOTDATA("Sum of Total Costs",Analysis!$A$3,"Publisher Name",B287,"Match Type",C287)/GETPIVOTDATA("Sum of Clicks",Analysis!$A$3,"Publisher Name",B287,"Match Type",C287))^2</f>
        <v>0.35095746039127634</v>
      </c>
      <c r="K287">
        <f t="shared" si="19"/>
        <v>0.35095746039127634</v>
      </c>
      <c r="L287" s="4">
        <v>18</v>
      </c>
      <c r="M287" s="6">
        <v>5.5555555555555598</v>
      </c>
      <c r="N287" s="7">
        <v>2.6722222222222198</v>
      </c>
      <c r="O287" s="5">
        <v>0</v>
      </c>
      <c r="P287" s="5">
        <f t="shared" si="16"/>
        <v>0</v>
      </c>
      <c r="Q287" s="5">
        <f>(P287-GETPIVOTDATA("Sum of Revenue",Analysis!$A$3,"Publisher Name",B287,"Match Type",C287)/GETPIVOTDATA("Sum of Clicks",Analysis!$A$3,"Publisher Name",B287,"Match Type",C287))^2</f>
        <v>12.426157445636331</v>
      </c>
      <c r="R287" s="5">
        <f t="shared" si="17"/>
        <v>12.426157445636331</v>
      </c>
      <c r="S287" s="5">
        <v>0.6</v>
      </c>
      <c r="T287" s="5">
        <v>-0.6</v>
      </c>
    </row>
    <row r="288" spans="1:20" x14ac:dyDescent="0.2">
      <c r="A288" s="3" t="s">
        <v>20</v>
      </c>
      <c r="B288" s="3" t="s">
        <v>21</v>
      </c>
      <c r="C288" s="4" t="s">
        <v>63</v>
      </c>
      <c r="D288" s="3" t="s">
        <v>69</v>
      </c>
      <c r="E288" s="5">
        <v>0.125</v>
      </c>
      <c r="F288" s="4">
        <v>2</v>
      </c>
      <c r="G288" s="5">
        <v>0.63749999999999996</v>
      </c>
      <c r="H288" s="5">
        <v>0.31874999999999998</v>
      </c>
      <c r="I288" s="5">
        <f t="shared" si="18"/>
        <v>0.63749999999999996</v>
      </c>
      <c r="J288">
        <f>(H288-GETPIVOTDATA("Sum of Total Costs",Analysis!$A$3,"Publisher Name",B288,"Match Type",C288)/GETPIVOTDATA("Sum of Clicks",Analysis!$A$3,"Publisher Name",B288,"Match Type",C288))^2</f>
        <v>0.76329337579014434</v>
      </c>
      <c r="K288">
        <f t="shared" si="19"/>
        <v>1.5265867515802887</v>
      </c>
      <c r="L288" s="4">
        <v>76</v>
      </c>
      <c r="M288" s="6">
        <v>2.6315789473684199</v>
      </c>
      <c r="N288" s="7">
        <v>2.2236842105263199</v>
      </c>
      <c r="O288" s="5">
        <v>0</v>
      </c>
      <c r="P288" s="5">
        <f t="shared" si="16"/>
        <v>0</v>
      </c>
      <c r="Q288" s="5">
        <f>(P288-GETPIVOTDATA("Sum of Revenue",Analysis!$A$3,"Publisher Name",B288,"Match Type",C288)/GETPIVOTDATA("Sum of Clicks",Analysis!$A$3,"Publisher Name",B288,"Match Type",C288))^2</f>
        <v>12.426157445636331</v>
      </c>
      <c r="R288" s="5">
        <f t="shared" si="17"/>
        <v>24.852314891272663</v>
      </c>
      <c r="S288" s="5">
        <v>0.63749999999999996</v>
      </c>
      <c r="T288" s="5">
        <v>-0.63749999999999996</v>
      </c>
    </row>
    <row r="289" spans="1:20" x14ac:dyDescent="0.2">
      <c r="A289" s="3" t="s">
        <v>20</v>
      </c>
      <c r="B289" s="3" t="s">
        <v>21</v>
      </c>
      <c r="C289" s="4" t="s">
        <v>63</v>
      </c>
      <c r="D289" s="3" t="s">
        <v>25</v>
      </c>
      <c r="E289" s="5">
        <v>0.125</v>
      </c>
      <c r="F289" s="4">
        <v>3</v>
      </c>
      <c r="G289" s="5">
        <v>0.64999998749999999</v>
      </c>
      <c r="H289" s="5">
        <v>0.2166666625</v>
      </c>
      <c r="I289" s="5">
        <f t="shared" si="18"/>
        <v>0.64999998749999999</v>
      </c>
      <c r="J289">
        <f>(H289-GETPIVOTDATA("Sum of Total Costs",Analysis!$A$3,"Publisher Name",B289,"Match Type",C289)/GETPIVOTDATA("Sum of Clicks",Analysis!$A$3,"Publisher Name",B289,"Match Type",C289))^2</f>
        <v>0.95208799395505717</v>
      </c>
      <c r="K289">
        <f t="shared" si="19"/>
        <v>2.8562639818651716</v>
      </c>
      <c r="L289" s="4">
        <v>101</v>
      </c>
      <c r="M289" s="6">
        <v>2.9702970297029698</v>
      </c>
      <c r="N289" s="7">
        <v>2.4762376237623802</v>
      </c>
      <c r="O289" s="5">
        <v>0</v>
      </c>
      <c r="P289" s="5">
        <f t="shared" si="16"/>
        <v>0</v>
      </c>
      <c r="Q289" s="5">
        <f>(P289-GETPIVOTDATA("Sum of Revenue",Analysis!$A$3,"Publisher Name",B289,"Match Type",C289)/GETPIVOTDATA("Sum of Clicks",Analysis!$A$3,"Publisher Name",B289,"Match Type",C289))^2</f>
        <v>12.426157445636331</v>
      </c>
      <c r="R289" s="5">
        <f t="shared" si="17"/>
        <v>37.27847233690899</v>
      </c>
      <c r="S289" s="5">
        <v>0.64999998749999999</v>
      </c>
      <c r="T289" s="5">
        <v>-0.64999998749999999</v>
      </c>
    </row>
    <row r="290" spans="1:20" x14ac:dyDescent="0.2">
      <c r="A290" s="3" t="s">
        <v>20</v>
      </c>
      <c r="B290" s="3" t="s">
        <v>21</v>
      </c>
      <c r="C290" s="4" t="s">
        <v>63</v>
      </c>
      <c r="D290" s="3" t="s">
        <v>67</v>
      </c>
      <c r="E290" s="5">
        <v>0.125</v>
      </c>
      <c r="F290" s="4">
        <v>4</v>
      </c>
      <c r="G290" s="5">
        <v>0.82499999999999996</v>
      </c>
      <c r="H290" s="5">
        <v>0.20624999999999999</v>
      </c>
      <c r="I290" s="5">
        <f t="shared" si="18"/>
        <v>0.82499999999999996</v>
      </c>
      <c r="J290">
        <f>(H290-GETPIVOTDATA("Sum of Total Costs",Analysis!$A$3,"Publisher Name",B290,"Match Type",C290)/GETPIVOTDATA("Sum of Clicks",Analysis!$A$3,"Publisher Name",B290,"Match Type",C290))^2</f>
        <v>0.97252461694969139</v>
      </c>
      <c r="K290">
        <f t="shared" si="19"/>
        <v>3.8900984677987656</v>
      </c>
      <c r="L290" s="4">
        <v>98</v>
      </c>
      <c r="M290" s="6">
        <v>4.0816326530612201</v>
      </c>
      <c r="N290" s="7">
        <v>2.08469387755102</v>
      </c>
      <c r="O290" s="5">
        <v>0</v>
      </c>
      <c r="P290" s="5">
        <f t="shared" si="16"/>
        <v>0</v>
      </c>
      <c r="Q290" s="5">
        <f>(P290-GETPIVOTDATA("Sum of Revenue",Analysis!$A$3,"Publisher Name",B290,"Match Type",C290)/GETPIVOTDATA("Sum of Clicks",Analysis!$A$3,"Publisher Name",B290,"Match Type",C290))^2</f>
        <v>12.426157445636331</v>
      </c>
      <c r="R290" s="5">
        <f t="shared" si="17"/>
        <v>49.704629782545325</v>
      </c>
      <c r="S290" s="5">
        <v>0.82499999999999996</v>
      </c>
      <c r="T290" s="5">
        <v>-0.82499999999999996</v>
      </c>
    </row>
    <row r="291" spans="1:20" x14ac:dyDescent="0.2">
      <c r="A291" s="3" t="s">
        <v>20</v>
      </c>
      <c r="B291" s="3" t="s">
        <v>21</v>
      </c>
      <c r="C291" s="4" t="s">
        <v>63</v>
      </c>
      <c r="D291" s="3" t="s">
        <v>53</v>
      </c>
      <c r="E291" s="5">
        <v>0.125</v>
      </c>
      <c r="F291" s="4">
        <v>3</v>
      </c>
      <c r="G291" s="5">
        <v>0.82499999999999996</v>
      </c>
      <c r="H291" s="5">
        <v>0.27500000000000002</v>
      </c>
      <c r="I291" s="5">
        <f t="shared" si="18"/>
        <v>0.82500000000000007</v>
      </c>
      <c r="J291">
        <f>(H291-GETPIVOTDATA("Sum of Total Costs",Analysis!$A$3,"Publisher Name",B291,"Match Type",C291)/GETPIVOTDATA("Sum of Clicks",Analysis!$A$3,"Publisher Name",B291,"Match Type",C291))^2</f>
        <v>0.84165326818552366</v>
      </c>
      <c r="K291">
        <f t="shared" si="19"/>
        <v>2.5249598045565711</v>
      </c>
      <c r="L291" s="4">
        <v>527</v>
      </c>
      <c r="M291" s="6">
        <v>0.56925996204933604</v>
      </c>
      <c r="N291" s="7">
        <v>2.2129032258064498</v>
      </c>
      <c r="O291" s="5">
        <v>0</v>
      </c>
      <c r="P291" s="5">
        <f t="shared" si="16"/>
        <v>0</v>
      </c>
      <c r="Q291" s="5">
        <f>(P291-GETPIVOTDATA("Sum of Revenue",Analysis!$A$3,"Publisher Name",B291,"Match Type",C291)/GETPIVOTDATA("Sum of Clicks",Analysis!$A$3,"Publisher Name",B291,"Match Type",C291))^2</f>
        <v>12.426157445636331</v>
      </c>
      <c r="R291" s="5">
        <f t="shared" si="17"/>
        <v>37.27847233690899</v>
      </c>
      <c r="S291" s="5">
        <v>0.82499999999999996</v>
      </c>
      <c r="T291" s="5">
        <v>-0.82499999999999996</v>
      </c>
    </row>
    <row r="292" spans="1:20" x14ac:dyDescent="0.2">
      <c r="A292" s="3" t="s">
        <v>20</v>
      </c>
      <c r="B292" s="3" t="s">
        <v>21</v>
      </c>
      <c r="C292" s="4" t="s">
        <v>63</v>
      </c>
      <c r="D292" s="3" t="s">
        <v>37</v>
      </c>
      <c r="E292" s="5">
        <v>0.125</v>
      </c>
      <c r="F292" s="4">
        <v>2</v>
      </c>
      <c r="G292" s="5">
        <v>0.83750000000000002</v>
      </c>
      <c r="H292" s="5">
        <v>0.41875000000000001</v>
      </c>
      <c r="I292" s="5">
        <f t="shared" si="18"/>
        <v>0.83750000000000002</v>
      </c>
      <c r="J292">
        <f>(H292-GETPIVOTDATA("Sum of Total Costs",Analysis!$A$3,"Publisher Name",B292,"Match Type",C292)/GETPIVOTDATA("Sum of Clicks",Analysis!$A$3,"Publisher Name",B292,"Match Type",C292))^2</f>
        <v>0.59856005031499127</v>
      </c>
      <c r="K292">
        <f t="shared" si="19"/>
        <v>1.1971201006299825</v>
      </c>
      <c r="L292" s="4">
        <v>144</v>
      </c>
      <c r="M292" s="6">
        <v>1.3888888888888899</v>
      </c>
      <c r="N292" s="7">
        <v>3.1187499999999999</v>
      </c>
      <c r="O292" s="5">
        <v>0</v>
      </c>
      <c r="P292" s="5">
        <f t="shared" si="16"/>
        <v>0</v>
      </c>
      <c r="Q292" s="5">
        <f>(P292-GETPIVOTDATA("Sum of Revenue",Analysis!$A$3,"Publisher Name",B292,"Match Type",C292)/GETPIVOTDATA("Sum of Clicks",Analysis!$A$3,"Publisher Name",B292,"Match Type",C292))^2</f>
        <v>12.426157445636331</v>
      </c>
      <c r="R292" s="5">
        <f t="shared" si="17"/>
        <v>24.852314891272663</v>
      </c>
      <c r="S292" s="5">
        <v>0.83750000000000002</v>
      </c>
      <c r="T292" s="5">
        <v>-0.83750000000000002</v>
      </c>
    </row>
    <row r="293" spans="1:20" x14ac:dyDescent="0.2">
      <c r="A293" s="3" t="s">
        <v>20</v>
      </c>
      <c r="B293" s="3" t="s">
        <v>21</v>
      </c>
      <c r="C293" s="4" t="s">
        <v>63</v>
      </c>
      <c r="D293" s="3" t="s">
        <v>65</v>
      </c>
      <c r="E293" s="5">
        <v>0.125</v>
      </c>
      <c r="F293" s="4">
        <v>1</v>
      </c>
      <c r="G293" s="5">
        <v>0.83750000000000002</v>
      </c>
      <c r="H293" s="5">
        <v>0.83750000000000002</v>
      </c>
      <c r="I293" s="5">
        <f t="shared" si="18"/>
        <v>0.83750000000000002</v>
      </c>
      <c r="J293">
        <f>(H293-GETPIVOTDATA("Sum of Total Costs",Analysis!$A$3,"Publisher Name",B293,"Match Type",C293)/GETPIVOTDATA("Sum of Clicks",Analysis!$A$3,"Publisher Name",B293,"Match Type",C293))^2</f>
        <v>0.12596581238778778</v>
      </c>
      <c r="K293">
        <f t="shared" si="19"/>
        <v>0.12596581238778778</v>
      </c>
      <c r="L293" s="4">
        <v>106</v>
      </c>
      <c r="M293" s="6">
        <v>0.94339622641509402</v>
      </c>
      <c r="N293" s="7">
        <v>4.7141509433962296</v>
      </c>
      <c r="O293" s="5">
        <v>0</v>
      </c>
      <c r="P293" s="5">
        <f t="shared" si="16"/>
        <v>0</v>
      </c>
      <c r="Q293" s="5">
        <f>(P293-GETPIVOTDATA("Sum of Revenue",Analysis!$A$3,"Publisher Name",B293,"Match Type",C293)/GETPIVOTDATA("Sum of Clicks",Analysis!$A$3,"Publisher Name",B293,"Match Type",C293))^2</f>
        <v>12.426157445636331</v>
      </c>
      <c r="R293" s="5">
        <f t="shared" si="17"/>
        <v>12.426157445636331</v>
      </c>
      <c r="S293" s="5">
        <v>0.83750000000000002</v>
      </c>
      <c r="T293" s="5">
        <v>-0.83750000000000002</v>
      </c>
    </row>
    <row r="294" spans="1:20" x14ac:dyDescent="0.2">
      <c r="A294" s="3" t="s">
        <v>20</v>
      </c>
      <c r="B294" s="3" t="s">
        <v>21</v>
      </c>
      <c r="C294" s="4" t="s">
        <v>63</v>
      </c>
      <c r="D294" s="3" t="s">
        <v>37</v>
      </c>
      <c r="E294" s="5">
        <v>0.125</v>
      </c>
      <c r="F294" s="4">
        <v>2</v>
      </c>
      <c r="G294" s="5">
        <v>0.9</v>
      </c>
      <c r="H294" s="5">
        <v>0.45</v>
      </c>
      <c r="I294" s="5">
        <f t="shared" si="18"/>
        <v>0.9</v>
      </c>
      <c r="J294">
        <f>(H294-GETPIVOTDATA("Sum of Total Costs",Analysis!$A$3,"Publisher Name",B294,"Match Type",C294)/GETPIVOTDATA("Sum of Clicks",Analysis!$A$3,"Publisher Name",B294,"Match Type",C294))^2</f>
        <v>0.55118244860400589</v>
      </c>
      <c r="K294">
        <f t="shared" si="19"/>
        <v>1.1023648972080118</v>
      </c>
      <c r="L294" s="4">
        <v>108</v>
      </c>
      <c r="M294" s="6">
        <v>1.8518518518518501</v>
      </c>
      <c r="N294" s="7">
        <v>5.8324074074074099</v>
      </c>
      <c r="O294" s="5">
        <v>0</v>
      </c>
      <c r="P294" s="5">
        <f t="shared" si="16"/>
        <v>0</v>
      </c>
      <c r="Q294" s="5">
        <f>(P294-GETPIVOTDATA("Sum of Revenue",Analysis!$A$3,"Publisher Name",B294,"Match Type",C294)/GETPIVOTDATA("Sum of Clicks",Analysis!$A$3,"Publisher Name",B294,"Match Type",C294))^2</f>
        <v>12.426157445636331</v>
      </c>
      <c r="R294" s="5">
        <f t="shared" si="17"/>
        <v>24.852314891272663</v>
      </c>
      <c r="S294" s="5">
        <v>0.9</v>
      </c>
      <c r="T294" s="5">
        <v>-0.9</v>
      </c>
    </row>
    <row r="295" spans="1:20" x14ac:dyDescent="0.2">
      <c r="A295" s="3" t="s">
        <v>20</v>
      </c>
      <c r="B295" s="3" t="s">
        <v>21</v>
      </c>
      <c r="C295" s="4" t="s">
        <v>63</v>
      </c>
      <c r="D295" s="3" t="s">
        <v>27</v>
      </c>
      <c r="E295" s="5">
        <v>0.125</v>
      </c>
      <c r="F295" s="4">
        <v>3</v>
      </c>
      <c r="G295" s="5">
        <v>0.9375</v>
      </c>
      <c r="H295" s="5">
        <v>0.3125</v>
      </c>
      <c r="I295" s="5">
        <f t="shared" si="18"/>
        <v>0.9375</v>
      </c>
      <c r="J295">
        <f>(H295-GETPIVOTDATA("Sum of Total Costs",Analysis!$A$3,"Publisher Name",B295,"Match Type",C295)/GETPIVOTDATA("Sum of Clicks",Analysis!$A$3,"Publisher Name",B295,"Match Type",C295))^2</f>
        <v>0.77425327113234133</v>
      </c>
      <c r="K295">
        <f t="shared" si="19"/>
        <v>2.322759813397024</v>
      </c>
      <c r="L295" s="4">
        <v>50</v>
      </c>
      <c r="M295" s="6">
        <v>6</v>
      </c>
      <c r="N295" s="7">
        <v>1.58</v>
      </c>
      <c r="O295" s="5">
        <v>0</v>
      </c>
      <c r="P295" s="5">
        <f t="shared" si="16"/>
        <v>0</v>
      </c>
      <c r="Q295" s="5">
        <f>(P295-GETPIVOTDATA("Sum of Revenue",Analysis!$A$3,"Publisher Name",B295,"Match Type",C295)/GETPIVOTDATA("Sum of Clicks",Analysis!$A$3,"Publisher Name",B295,"Match Type",C295))^2</f>
        <v>12.426157445636331</v>
      </c>
      <c r="R295" s="5">
        <f t="shared" si="17"/>
        <v>37.27847233690899</v>
      </c>
      <c r="S295" s="5">
        <v>0.9375</v>
      </c>
      <c r="T295" s="5">
        <v>-0.9375</v>
      </c>
    </row>
    <row r="296" spans="1:20" x14ac:dyDescent="0.2">
      <c r="A296" s="3" t="s">
        <v>20</v>
      </c>
      <c r="B296" s="3" t="s">
        <v>21</v>
      </c>
      <c r="C296" s="4" t="s">
        <v>63</v>
      </c>
      <c r="D296" s="3" t="s">
        <v>67</v>
      </c>
      <c r="E296" s="5">
        <v>0.125</v>
      </c>
      <c r="F296" s="4">
        <v>3</v>
      </c>
      <c r="G296" s="5">
        <v>0.96249997500000006</v>
      </c>
      <c r="H296" s="5">
        <v>0.320833325</v>
      </c>
      <c r="I296" s="5">
        <f t="shared" si="18"/>
        <v>0.96249997500000006</v>
      </c>
      <c r="J296">
        <f>(H296-GETPIVOTDATA("Sum of Total Costs",Analysis!$A$3,"Publisher Name",B296,"Match Type",C296)/GETPIVOTDATA("Sum of Clicks",Analysis!$A$3,"Publisher Name",B296,"Match Type",C296))^2</f>
        <v>0.75965745298024479</v>
      </c>
      <c r="K296">
        <f t="shared" si="19"/>
        <v>2.2789723589407345</v>
      </c>
      <c r="L296" s="4">
        <v>295</v>
      </c>
      <c r="M296" s="6">
        <v>1.0169491525423699</v>
      </c>
      <c r="N296" s="7">
        <v>2.0905084745762701</v>
      </c>
      <c r="O296" s="5">
        <v>0</v>
      </c>
      <c r="P296" s="5">
        <f t="shared" si="16"/>
        <v>0</v>
      </c>
      <c r="Q296" s="5">
        <f>(P296-GETPIVOTDATA("Sum of Revenue",Analysis!$A$3,"Publisher Name",B296,"Match Type",C296)/GETPIVOTDATA("Sum of Clicks",Analysis!$A$3,"Publisher Name",B296,"Match Type",C296))^2</f>
        <v>12.426157445636331</v>
      </c>
      <c r="R296" s="5">
        <f t="shared" si="17"/>
        <v>37.27847233690899</v>
      </c>
      <c r="S296" s="5">
        <v>0.96249997500000006</v>
      </c>
      <c r="T296" s="5">
        <v>-0.96249997500000006</v>
      </c>
    </row>
    <row r="297" spans="1:20" x14ac:dyDescent="0.2">
      <c r="A297" s="3" t="s">
        <v>20</v>
      </c>
      <c r="B297" s="3" t="s">
        <v>21</v>
      </c>
      <c r="C297" s="4" t="s">
        <v>63</v>
      </c>
      <c r="D297" s="3" t="s">
        <v>72</v>
      </c>
      <c r="E297" s="5">
        <v>0.125</v>
      </c>
      <c r="F297" s="4">
        <v>1</v>
      </c>
      <c r="G297" s="5">
        <v>1</v>
      </c>
      <c r="H297" s="5">
        <v>1</v>
      </c>
      <c r="I297" s="5">
        <f t="shared" si="18"/>
        <v>1</v>
      </c>
      <c r="J297">
        <f>(H297-GETPIVOTDATA("Sum of Total Costs",Analysis!$A$3,"Publisher Name",B297,"Match Type",C297)/GETPIVOTDATA("Sum of Clicks",Analysis!$A$3,"Publisher Name",B297,"Match Type",C297))^2</f>
        <v>3.7024158490664094E-2</v>
      </c>
      <c r="K297">
        <f t="shared" si="19"/>
        <v>3.7024158490664094E-2</v>
      </c>
      <c r="L297" s="4">
        <v>115</v>
      </c>
      <c r="M297" s="6">
        <v>0.86956521739130399</v>
      </c>
      <c r="N297" s="7">
        <v>3.2982608695652198</v>
      </c>
      <c r="O297" s="5">
        <v>0</v>
      </c>
      <c r="P297" s="5">
        <f t="shared" si="16"/>
        <v>0</v>
      </c>
      <c r="Q297" s="5">
        <f>(P297-GETPIVOTDATA("Sum of Revenue",Analysis!$A$3,"Publisher Name",B297,"Match Type",C297)/GETPIVOTDATA("Sum of Clicks",Analysis!$A$3,"Publisher Name",B297,"Match Type",C297))^2</f>
        <v>12.426157445636331</v>
      </c>
      <c r="R297" s="5">
        <f t="shared" si="17"/>
        <v>12.426157445636331</v>
      </c>
      <c r="S297" s="5">
        <v>1</v>
      </c>
      <c r="T297" s="5">
        <v>-1</v>
      </c>
    </row>
    <row r="298" spans="1:20" x14ac:dyDescent="0.2">
      <c r="A298" s="3" t="s">
        <v>20</v>
      </c>
      <c r="B298" s="3" t="s">
        <v>21</v>
      </c>
      <c r="C298" s="4" t="s">
        <v>63</v>
      </c>
      <c r="D298" s="3" t="s">
        <v>67</v>
      </c>
      <c r="E298" s="5">
        <v>0.125</v>
      </c>
      <c r="F298" s="4">
        <v>2</v>
      </c>
      <c r="G298" s="5">
        <v>1.125</v>
      </c>
      <c r="H298" s="5">
        <v>0.5625</v>
      </c>
      <c r="I298" s="5">
        <f t="shared" si="18"/>
        <v>1.125</v>
      </c>
      <c r="J298">
        <f>(H298-GETPIVOTDATA("Sum of Total Costs",Analysis!$A$3,"Publisher Name",B298,"Match Type",C298)/GETPIVOTDATA("Sum of Clicks",Analysis!$A$3,"Publisher Name",B298,"Match Type",C298))^2</f>
        <v>0.3967949574444587</v>
      </c>
      <c r="K298">
        <f t="shared" si="19"/>
        <v>0.79358991488891739</v>
      </c>
      <c r="L298" s="4">
        <v>59</v>
      </c>
      <c r="M298" s="6">
        <v>3.3898305084745801</v>
      </c>
      <c r="N298" s="7">
        <v>1.7542372881355901</v>
      </c>
      <c r="O298" s="5">
        <v>0</v>
      </c>
      <c r="P298" s="5">
        <f t="shared" si="16"/>
        <v>0</v>
      </c>
      <c r="Q298" s="5">
        <f>(P298-GETPIVOTDATA("Sum of Revenue",Analysis!$A$3,"Publisher Name",B298,"Match Type",C298)/GETPIVOTDATA("Sum of Clicks",Analysis!$A$3,"Publisher Name",B298,"Match Type",C298))^2</f>
        <v>12.426157445636331</v>
      </c>
      <c r="R298" s="5">
        <f t="shared" si="17"/>
        <v>24.852314891272663</v>
      </c>
      <c r="S298" s="5">
        <v>1.125</v>
      </c>
      <c r="T298" s="5">
        <v>-1.125</v>
      </c>
    </row>
    <row r="299" spans="1:20" x14ac:dyDescent="0.2">
      <c r="A299" s="3" t="s">
        <v>20</v>
      </c>
      <c r="B299" s="3" t="s">
        <v>21</v>
      </c>
      <c r="C299" s="4" t="s">
        <v>63</v>
      </c>
      <c r="D299" s="3" t="s">
        <v>53</v>
      </c>
      <c r="E299" s="5">
        <v>0.125</v>
      </c>
      <c r="F299" s="4">
        <v>2</v>
      </c>
      <c r="G299" s="5">
        <v>1.125</v>
      </c>
      <c r="H299" s="5">
        <v>0.5625</v>
      </c>
      <c r="I299" s="5">
        <f t="shared" si="18"/>
        <v>1.125</v>
      </c>
      <c r="J299">
        <f>(H299-GETPIVOTDATA("Sum of Total Costs",Analysis!$A$3,"Publisher Name",B299,"Match Type",C299)/GETPIVOTDATA("Sum of Clicks",Analysis!$A$3,"Publisher Name",B299,"Match Type",C299))^2</f>
        <v>0.3967949574444587</v>
      </c>
      <c r="K299">
        <f t="shared" si="19"/>
        <v>0.79358991488891739</v>
      </c>
      <c r="L299" s="4">
        <v>194</v>
      </c>
      <c r="M299" s="6">
        <v>1.0309278350515501</v>
      </c>
      <c r="N299" s="7">
        <v>3.1469072164948502</v>
      </c>
      <c r="O299" s="5">
        <v>0</v>
      </c>
      <c r="P299" s="5">
        <f t="shared" si="16"/>
        <v>0</v>
      </c>
      <c r="Q299" s="5">
        <f>(P299-GETPIVOTDATA("Sum of Revenue",Analysis!$A$3,"Publisher Name",B299,"Match Type",C299)/GETPIVOTDATA("Sum of Clicks",Analysis!$A$3,"Publisher Name",B299,"Match Type",C299))^2</f>
        <v>12.426157445636331</v>
      </c>
      <c r="R299" s="5">
        <f t="shared" si="17"/>
        <v>24.852314891272663</v>
      </c>
      <c r="S299" s="5">
        <v>1.125</v>
      </c>
      <c r="T299" s="5">
        <v>-1.125</v>
      </c>
    </row>
    <row r="300" spans="1:20" x14ac:dyDescent="0.2">
      <c r="A300" s="3" t="s">
        <v>20</v>
      </c>
      <c r="B300" s="3" t="s">
        <v>21</v>
      </c>
      <c r="C300" s="4" t="s">
        <v>63</v>
      </c>
      <c r="D300" s="3" t="s">
        <v>37</v>
      </c>
      <c r="E300" s="5">
        <v>0.125</v>
      </c>
      <c r="F300" s="4">
        <v>10</v>
      </c>
      <c r="G300" s="5">
        <v>1.25</v>
      </c>
      <c r="H300" s="5">
        <v>0.125</v>
      </c>
      <c r="I300" s="5">
        <f t="shared" si="18"/>
        <v>1.25</v>
      </c>
      <c r="J300">
        <f>(H300-GETPIVOTDATA("Sum of Total Costs",Analysis!$A$3,"Publisher Name",B300,"Match Type",C300)/GETPIVOTDATA("Sum of Clicks",Analysis!$A$3,"Publisher Name",B300,"Match Type",C300))^2</f>
        <v>1.1393782563982533</v>
      </c>
      <c r="K300">
        <f t="shared" si="19"/>
        <v>11.393782563982533</v>
      </c>
      <c r="L300" s="4">
        <v>329</v>
      </c>
      <c r="M300" s="6">
        <v>3.0395136778115499</v>
      </c>
      <c r="N300" s="7">
        <v>1.4841945288753799</v>
      </c>
      <c r="O300" s="5">
        <v>0</v>
      </c>
      <c r="P300" s="5">
        <f t="shared" si="16"/>
        <v>0</v>
      </c>
      <c r="Q300" s="5">
        <f>(P300-GETPIVOTDATA("Sum of Revenue",Analysis!$A$3,"Publisher Name",B300,"Match Type",C300)/GETPIVOTDATA("Sum of Clicks",Analysis!$A$3,"Publisher Name",B300,"Match Type",C300))^2</f>
        <v>12.426157445636331</v>
      </c>
      <c r="R300" s="5">
        <f t="shared" si="17"/>
        <v>124.26157445636332</v>
      </c>
      <c r="S300" s="5">
        <v>1.25</v>
      </c>
      <c r="T300" s="5">
        <v>-1.25</v>
      </c>
    </row>
    <row r="301" spans="1:20" x14ac:dyDescent="0.2">
      <c r="A301" s="3" t="s">
        <v>20</v>
      </c>
      <c r="B301" s="3" t="s">
        <v>21</v>
      </c>
      <c r="C301" s="4" t="s">
        <v>63</v>
      </c>
      <c r="D301" s="3" t="s">
        <v>53</v>
      </c>
      <c r="E301" s="5">
        <v>0.125</v>
      </c>
      <c r="F301" s="4">
        <v>2</v>
      </c>
      <c r="G301" s="5">
        <v>1.2625</v>
      </c>
      <c r="H301" s="5">
        <v>0.63124999999999998</v>
      </c>
      <c r="I301" s="5">
        <f t="shared" si="18"/>
        <v>1.2625</v>
      </c>
      <c r="J301">
        <f>(H301-GETPIVOTDATA("Sum of Total Costs",Analysis!$A$3,"Publisher Name",B301,"Match Type",C301)/GETPIVOTDATA("Sum of Clicks",Analysis!$A$3,"Publisher Name",B301,"Match Type",C301))^2</f>
        <v>0.31490798368029099</v>
      </c>
      <c r="K301">
        <f t="shared" si="19"/>
        <v>0.62981596736058199</v>
      </c>
      <c r="L301" s="4">
        <v>107</v>
      </c>
      <c r="M301" s="6">
        <v>1.86915887850467</v>
      </c>
      <c r="N301" s="7">
        <v>2.9168224299065399</v>
      </c>
      <c r="O301" s="5">
        <v>0</v>
      </c>
      <c r="P301" s="5">
        <f t="shared" si="16"/>
        <v>0</v>
      </c>
      <c r="Q301" s="5">
        <f>(P301-GETPIVOTDATA("Sum of Revenue",Analysis!$A$3,"Publisher Name",B301,"Match Type",C301)/GETPIVOTDATA("Sum of Clicks",Analysis!$A$3,"Publisher Name",B301,"Match Type",C301))^2</f>
        <v>12.426157445636331</v>
      </c>
      <c r="R301" s="5">
        <f t="shared" si="17"/>
        <v>24.852314891272663</v>
      </c>
      <c r="S301" s="5">
        <v>1.2625</v>
      </c>
      <c r="T301" s="5">
        <v>-1.2625</v>
      </c>
    </row>
    <row r="302" spans="1:20" x14ac:dyDescent="0.2">
      <c r="A302" s="3" t="s">
        <v>20</v>
      </c>
      <c r="B302" s="3" t="s">
        <v>21</v>
      </c>
      <c r="C302" s="4" t="s">
        <v>63</v>
      </c>
      <c r="D302" s="3" t="s">
        <v>25</v>
      </c>
      <c r="E302" s="5">
        <v>0.125</v>
      </c>
      <c r="F302" s="4">
        <v>3</v>
      </c>
      <c r="G302" s="5">
        <v>1.3249999875</v>
      </c>
      <c r="H302" s="5">
        <v>0.44166666249999997</v>
      </c>
      <c r="I302" s="5">
        <f t="shared" si="18"/>
        <v>1.3249999875</v>
      </c>
      <c r="J302">
        <f>(H302-GETPIVOTDATA("Sum of Total Costs",Analysis!$A$3,"Publisher Name",B302,"Match Type",C302)/GETPIVOTDATA("Sum of Clicks",Analysis!$A$3,"Publisher Name",B302,"Match Type",C302))^2</f>
        <v>0.56362550976096282</v>
      </c>
      <c r="K302">
        <f t="shared" si="19"/>
        <v>1.6908765292828885</v>
      </c>
      <c r="L302" s="4">
        <v>1728</v>
      </c>
      <c r="M302" s="6">
        <v>0.17361111111111099</v>
      </c>
      <c r="N302" s="7">
        <v>2.2335069444444402</v>
      </c>
      <c r="O302" s="5">
        <v>0</v>
      </c>
      <c r="P302" s="5">
        <f t="shared" si="16"/>
        <v>0</v>
      </c>
      <c r="Q302" s="5">
        <f>(P302-GETPIVOTDATA("Sum of Revenue",Analysis!$A$3,"Publisher Name",B302,"Match Type",C302)/GETPIVOTDATA("Sum of Clicks",Analysis!$A$3,"Publisher Name",B302,"Match Type",C302))^2</f>
        <v>12.426157445636331</v>
      </c>
      <c r="R302" s="5">
        <f t="shared" si="17"/>
        <v>37.27847233690899</v>
      </c>
      <c r="S302" s="5">
        <v>1.3249999875</v>
      </c>
      <c r="T302" s="5">
        <v>-1.3249999875</v>
      </c>
    </row>
    <row r="303" spans="1:20" x14ac:dyDescent="0.2">
      <c r="A303" s="3" t="s">
        <v>20</v>
      </c>
      <c r="B303" s="3" t="s">
        <v>21</v>
      </c>
      <c r="C303" s="4" t="s">
        <v>63</v>
      </c>
      <c r="D303" s="3" t="s">
        <v>37</v>
      </c>
      <c r="E303" s="5">
        <v>0.125</v>
      </c>
      <c r="F303" s="4">
        <v>4</v>
      </c>
      <c r="G303" s="5">
        <v>1.5</v>
      </c>
      <c r="H303" s="5">
        <v>0.375</v>
      </c>
      <c r="I303" s="5">
        <f t="shared" si="18"/>
        <v>1.5</v>
      </c>
      <c r="J303">
        <f>(H303-GETPIVOTDATA("Sum of Total Costs",Analysis!$A$3,"Publisher Name",B303,"Match Type",C303)/GETPIVOTDATA("Sum of Clicks",Analysis!$A$3,"Publisher Name",B303,"Match Type",C303))^2</f>
        <v>0.66816994271037067</v>
      </c>
      <c r="K303">
        <f t="shared" si="19"/>
        <v>2.6726797708414827</v>
      </c>
      <c r="L303" s="4">
        <v>36</v>
      </c>
      <c r="M303" s="6">
        <v>11.1111111111111</v>
      </c>
      <c r="N303" s="7">
        <v>2.6111111111111098</v>
      </c>
      <c r="O303" s="5">
        <v>0</v>
      </c>
      <c r="P303" s="5">
        <f t="shared" si="16"/>
        <v>0</v>
      </c>
      <c r="Q303" s="5">
        <f>(P303-GETPIVOTDATA("Sum of Revenue",Analysis!$A$3,"Publisher Name",B303,"Match Type",C303)/GETPIVOTDATA("Sum of Clicks",Analysis!$A$3,"Publisher Name",B303,"Match Type",C303))^2</f>
        <v>12.426157445636331</v>
      </c>
      <c r="R303" s="5">
        <f t="shared" si="17"/>
        <v>49.704629782545325</v>
      </c>
      <c r="S303" s="5">
        <v>1.5</v>
      </c>
      <c r="T303" s="5">
        <v>-1.5</v>
      </c>
    </row>
    <row r="304" spans="1:20" x14ac:dyDescent="0.2">
      <c r="A304" s="3" t="s">
        <v>20</v>
      </c>
      <c r="B304" s="3" t="s">
        <v>21</v>
      </c>
      <c r="C304" s="4" t="s">
        <v>63</v>
      </c>
      <c r="D304" s="3" t="s">
        <v>67</v>
      </c>
      <c r="E304" s="5">
        <v>0.125</v>
      </c>
      <c r="F304" s="4">
        <v>5</v>
      </c>
      <c r="G304" s="5">
        <v>1.6</v>
      </c>
      <c r="H304" s="5">
        <v>0.32</v>
      </c>
      <c r="I304" s="5">
        <f t="shared" si="18"/>
        <v>1.6</v>
      </c>
      <c r="J304">
        <f>(H304-GETPIVOTDATA("Sum of Total Costs",Analysis!$A$3,"Publisher Name",B304,"Match Type",C304)/GETPIVOTDATA("Sum of Clicks",Analysis!$A$3,"Publisher Name",B304,"Match Type",C304))^2</f>
        <v>0.76111077172170472</v>
      </c>
      <c r="K304">
        <f t="shared" si="19"/>
        <v>3.8055538586085236</v>
      </c>
      <c r="L304" s="4">
        <v>480</v>
      </c>
      <c r="M304" s="6">
        <v>1.0416666666666701</v>
      </c>
      <c r="N304" s="7">
        <v>2.2822916666666702</v>
      </c>
      <c r="O304" s="5">
        <v>0</v>
      </c>
      <c r="P304" s="5">
        <f t="shared" si="16"/>
        <v>0</v>
      </c>
      <c r="Q304" s="5">
        <f>(P304-GETPIVOTDATA("Sum of Revenue",Analysis!$A$3,"Publisher Name",B304,"Match Type",C304)/GETPIVOTDATA("Sum of Clicks",Analysis!$A$3,"Publisher Name",B304,"Match Type",C304))^2</f>
        <v>12.426157445636331</v>
      </c>
      <c r="R304" s="5">
        <f t="shared" si="17"/>
        <v>62.13078722818166</v>
      </c>
      <c r="S304" s="5">
        <v>1.6</v>
      </c>
      <c r="T304" s="5">
        <v>-1.6</v>
      </c>
    </row>
    <row r="305" spans="1:20" x14ac:dyDescent="0.2">
      <c r="A305" s="3" t="s">
        <v>20</v>
      </c>
      <c r="B305" s="3" t="s">
        <v>21</v>
      </c>
      <c r="C305" s="4" t="s">
        <v>63</v>
      </c>
      <c r="D305" s="3" t="s">
        <v>53</v>
      </c>
      <c r="E305" s="5">
        <v>0.125</v>
      </c>
      <c r="F305" s="4">
        <v>1</v>
      </c>
      <c r="G305" s="5">
        <v>1.8875</v>
      </c>
      <c r="H305" s="5">
        <v>1.8875</v>
      </c>
      <c r="I305" s="5">
        <f t="shared" si="18"/>
        <v>1.8875</v>
      </c>
      <c r="J305">
        <f>(H305-GETPIVOTDATA("Sum of Total Costs",Analysis!$A$3,"Publisher Name",B305,"Match Type",C305)/GETPIVOTDATA("Sum of Clicks",Analysis!$A$3,"Publisher Name",B305,"Match Type",C305))^2</f>
        <v>0.48314089489868067</v>
      </c>
      <c r="K305">
        <f t="shared" si="19"/>
        <v>0.48314089489868067</v>
      </c>
      <c r="L305" s="4">
        <v>801</v>
      </c>
      <c r="M305" s="6">
        <v>0.124843945068664</v>
      </c>
      <c r="N305" s="7">
        <v>4.4942571785268397</v>
      </c>
      <c r="O305" s="5">
        <v>0</v>
      </c>
      <c r="P305" s="5">
        <f t="shared" si="16"/>
        <v>0</v>
      </c>
      <c r="Q305" s="5">
        <f>(P305-GETPIVOTDATA("Sum of Revenue",Analysis!$A$3,"Publisher Name",B305,"Match Type",C305)/GETPIVOTDATA("Sum of Clicks",Analysis!$A$3,"Publisher Name",B305,"Match Type",C305))^2</f>
        <v>12.426157445636331</v>
      </c>
      <c r="R305" s="5">
        <f t="shared" si="17"/>
        <v>12.426157445636331</v>
      </c>
      <c r="S305" s="5">
        <v>1.8875</v>
      </c>
      <c r="T305" s="5">
        <v>-1.8875</v>
      </c>
    </row>
    <row r="306" spans="1:20" x14ac:dyDescent="0.2">
      <c r="A306" s="3" t="s">
        <v>20</v>
      </c>
      <c r="B306" s="3" t="s">
        <v>21</v>
      </c>
      <c r="C306" s="4" t="s">
        <v>63</v>
      </c>
      <c r="D306" s="3" t="s">
        <v>53</v>
      </c>
      <c r="E306" s="5">
        <v>0.125</v>
      </c>
      <c r="F306" s="4">
        <v>2</v>
      </c>
      <c r="G306" s="5">
        <v>2.1875</v>
      </c>
      <c r="H306" s="5">
        <v>1.09375</v>
      </c>
      <c r="I306" s="5">
        <f t="shared" si="18"/>
        <v>2.1875</v>
      </c>
      <c r="J306">
        <f>(H306-GETPIVOTDATA("Sum of Total Costs",Analysis!$A$3,"Publisher Name",B306,"Match Type",C306)/GETPIVOTDATA("Sum of Clicks",Analysis!$A$3,"Publisher Name",B306,"Match Type",C306))^2</f>
        <v>9.7351033577081098E-3</v>
      </c>
      <c r="K306">
        <f t="shared" si="19"/>
        <v>1.947020671541622E-2</v>
      </c>
      <c r="L306" s="4">
        <v>266</v>
      </c>
      <c r="M306" s="6">
        <v>0.75187969924811993</v>
      </c>
      <c r="N306" s="7">
        <v>2.49586466165414</v>
      </c>
      <c r="O306" s="5">
        <v>0</v>
      </c>
      <c r="P306" s="5">
        <f t="shared" si="16"/>
        <v>0</v>
      </c>
      <c r="Q306" s="5">
        <f>(P306-GETPIVOTDATA("Sum of Revenue",Analysis!$A$3,"Publisher Name",B306,"Match Type",C306)/GETPIVOTDATA("Sum of Clicks",Analysis!$A$3,"Publisher Name",B306,"Match Type",C306))^2</f>
        <v>12.426157445636331</v>
      </c>
      <c r="R306" s="5">
        <f t="shared" si="17"/>
        <v>24.852314891272663</v>
      </c>
      <c r="S306" s="5">
        <v>2.1875</v>
      </c>
      <c r="T306" s="5">
        <v>-2.1875</v>
      </c>
    </row>
    <row r="307" spans="1:20" x14ac:dyDescent="0.2">
      <c r="A307" s="3" t="s">
        <v>20</v>
      </c>
      <c r="B307" s="3" t="s">
        <v>21</v>
      </c>
      <c r="C307" s="4" t="s">
        <v>63</v>
      </c>
      <c r="D307" s="3" t="s">
        <v>67</v>
      </c>
      <c r="E307" s="5">
        <v>0.125</v>
      </c>
      <c r="F307" s="4">
        <v>6</v>
      </c>
      <c r="G307" s="5">
        <v>2.4750000000000001</v>
      </c>
      <c r="H307" s="5">
        <v>0.41249999999999998</v>
      </c>
      <c r="I307" s="5">
        <f t="shared" si="18"/>
        <v>2.4749999999999996</v>
      </c>
      <c r="J307">
        <f>(H307-GETPIVOTDATA("Sum of Total Costs",Analysis!$A$3,"Publisher Name",B307,"Match Type",C307)/GETPIVOTDATA("Sum of Clicks",Analysis!$A$3,"Publisher Name",B307,"Match Type",C307))^2</f>
        <v>0.60826994565718828</v>
      </c>
      <c r="K307">
        <f t="shared" si="19"/>
        <v>3.6496196739431297</v>
      </c>
      <c r="L307" s="4">
        <v>205</v>
      </c>
      <c r="M307" s="6">
        <v>2.9268292682926802</v>
      </c>
      <c r="N307" s="7">
        <v>3.84829268292683</v>
      </c>
      <c r="O307" s="5">
        <v>0</v>
      </c>
      <c r="P307" s="5">
        <f t="shared" si="16"/>
        <v>0</v>
      </c>
      <c r="Q307" s="5">
        <f>(P307-GETPIVOTDATA("Sum of Revenue",Analysis!$A$3,"Publisher Name",B307,"Match Type",C307)/GETPIVOTDATA("Sum of Clicks",Analysis!$A$3,"Publisher Name",B307,"Match Type",C307))^2</f>
        <v>12.426157445636331</v>
      </c>
      <c r="R307" s="5">
        <f t="shared" si="17"/>
        <v>74.556944673817981</v>
      </c>
      <c r="S307" s="5">
        <v>2.4750000000000001</v>
      </c>
      <c r="T307" s="5">
        <v>-2.4750000000000001</v>
      </c>
    </row>
    <row r="308" spans="1:20" x14ac:dyDescent="0.2">
      <c r="A308" s="3" t="s">
        <v>20</v>
      </c>
      <c r="B308" s="3" t="s">
        <v>21</v>
      </c>
      <c r="C308" s="4" t="s">
        <v>63</v>
      </c>
      <c r="D308" s="3" t="s">
        <v>67</v>
      </c>
      <c r="E308" s="5">
        <v>0.125</v>
      </c>
      <c r="F308" s="4">
        <v>3</v>
      </c>
      <c r="G308" s="5">
        <v>2.987499975</v>
      </c>
      <c r="H308" s="5">
        <v>0.99583332499999999</v>
      </c>
      <c r="I308" s="5">
        <f t="shared" si="18"/>
        <v>2.987499975</v>
      </c>
      <c r="J308">
        <f>(H308-GETPIVOTDATA("Sum of Total Costs",Analysis!$A$3,"Publisher Name",B308,"Match Type",C308)/GETPIVOTDATA("Sum of Clicks",Analysis!$A$3,"Publisher Name",B308,"Match Type",C308))^2</f>
        <v>3.8644994772961558E-2</v>
      </c>
      <c r="K308">
        <f t="shared" si="19"/>
        <v>0.11593498431888467</v>
      </c>
      <c r="L308" s="4">
        <v>388</v>
      </c>
      <c r="M308" s="6">
        <v>0.77319587628865993</v>
      </c>
      <c r="N308" s="7">
        <v>2.7567010309278399</v>
      </c>
      <c r="O308" s="5">
        <v>0</v>
      </c>
      <c r="P308" s="5">
        <f t="shared" si="16"/>
        <v>0</v>
      </c>
      <c r="Q308" s="5">
        <f>(P308-GETPIVOTDATA("Sum of Revenue",Analysis!$A$3,"Publisher Name",B308,"Match Type",C308)/GETPIVOTDATA("Sum of Clicks",Analysis!$A$3,"Publisher Name",B308,"Match Type",C308))^2</f>
        <v>12.426157445636331</v>
      </c>
      <c r="R308" s="5">
        <f t="shared" si="17"/>
        <v>37.27847233690899</v>
      </c>
      <c r="S308" s="5">
        <v>2.987499975</v>
      </c>
      <c r="T308" s="5">
        <v>-2.987499975</v>
      </c>
    </row>
    <row r="309" spans="1:20" x14ac:dyDescent="0.2">
      <c r="A309" s="3" t="s">
        <v>20</v>
      </c>
      <c r="B309" s="3" t="s">
        <v>21</v>
      </c>
      <c r="C309" s="4" t="s">
        <v>63</v>
      </c>
      <c r="D309" s="3" t="s">
        <v>27</v>
      </c>
      <c r="E309" s="5">
        <v>0.125</v>
      </c>
      <c r="F309" s="4">
        <v>5</v>
      </c>
      <c r="G309" s="5">
        <v>3.25</v>
      </c>
      <c r="H309" s="5">
        <v>0.65</v>
      </c>
      <c r="I309" s="5">
        <f t="shared" si="18"/>
        <v>3.25</v>
      </c>
      <c r="J309">
        <f>(H309-GETPIVOTDATA("Sum of Total Costs",Analysis!$A$3,"Publisher Name",B309,"Match Type",C309)/GETPIVOTDATA("Sum of Clicks",Analysis!$A$3,"Publisher Name",B309,"Match Type",C309))^2</f>
        <v>0.29421579765369976</v>
      </c>
      <c r="K309">
        <f t="shared" si="19"/>
        <v>1.4710789882684989</v>
      </c>
      <c r="L309" s="4">
        <v>2168</v>
      </c>
      <c r="M309" s="6">
        <v>0.23062730627306302</v>
      </c>
      <c r="N309" s="7">
        <v>2.16674354243542</v>
      </c>
      <c r="O309" s="5">
        <v>0</v>
      </c>
      <c r="P309" s="5">
        <f t="shared" si="16"/>
        <v>0</v>
      </c>
      <c r="Q309" s="5">
        <f>(P309-GETPIVOTDATA("Sum of Revenue",Analysis!$A$3,"Publisher Name",B309,"Match Type",C309)/GETPIVOTDATA("Sum of Clicks",Analysis!$A$3,"Publisher Name",B309,"Match Type",C309))^2</f>
        <v>12.426157445636331</v>
      </c>
      <c r="R309" s="5">
        <f t="shared" si="17"/>
        <v>62.13078722818166</v>
      </c>
      <c r="S309" s="5">
        <v>3.25</v>
      </c>
      <c r="T309" s="5">
        <v>-3.25</v>
      </c>
    </row>
    <row r="310" spans="1:20" x14ac:dyDescent="0.2">
      <c r="A310" s="3" t="s">
        <v>20</v>
      </c>
      <c r="B310" s="3" t="s">
        <v>21</v>
      </c>
      <c r="C310" s="4" t="s">
        <v>63</v>
      </c>
      <c r="D310" s="3" t="s">
        <v>25</v>
      </c>
      <c r="E310" s="5">
        <v>0.125</v>
      </c>
      <c r="F310" s="4">
        <v>3</v>
      </c>
      <c r="G310" s="5">
        <v>3.3249999749999999</v>
      </c>
      <c r="H310" s="5">
        <v>1.108333325</v>
      </c>
      <c r="I310" s="5">
        <f t="shared" si="18"/>
        <v>3.3249999749999999</v>
      </c>
      <c r="J310">
        <f>(H310-GETPIVOTDATA("Sum of Total Costs",Analysis!$A$3,"Publisher Name",B310,"Match Type",C310)/GETPIVOTDATA("Sum of Clicks",Analysis!$A$3,"Publisher Name",B310,"Match Type",C310))^2</f>
        <v>7.0700017384143655E-3</v>
      </c>
      <c r="K310">
        <f t="shared" si="19"/>
        <v>2.1210005215243098E-2</v>
      </c>
      <c r="L310" s="4">
        <v>102</v>
      </c>
      <c r="M310" s="6">
        <v>2.9411764705882399</v>
      </c>
      <c r="N310" s="7">
        <v>1.30294117647059</v>
      </c>
      <c r="O310" s="5">
        <v>0</v>
      </c>
      <c r="P310" s="5">
        <f t="shared" si="16"/>
        <v>0</v>
      </c>
      <c r="Q310" s="5">
        <f>(P310-GETPIVOTDATA("Sum of Revenue",Analysis!$A$3,"Publisher Name",B310,"Match Type",C310)/GETPIVOTDATA("Sum of Clicks",Analysis!$A$3,"Publisher Name",B310,"Match Type",C310))^2</f>
        <v>12.426157445636331</v>
      </c>
      <c r="R310" s="5">
        <f t="shared" si="17"/>
        <v>37.27847233690899</v>
      </c>
      <c r="S310" s="5">
        <v>3.3249999749999999</v>
      </c>
      <c r="T310" s="5">
        <v>-3.3249999749999999</v>
      </c>
    </row>
    <row r="311" spans="1:20" x14ac:dyDescent="0.2">
      <c r="A311" s="3" t="s">
        <v>20</v>
      </c>
      <c r="B311" s="3" t="s">
        <v>21</v>
      </c>
      <c r="C311" s="4" t="s">
        <v>63</v>
      </c>
      <c r="D311" s="3" t="s">
        <v>73</v>
      </c>
      <c r="E311" s="5">
        <v>0.125</v>
      </c>
      <c r="F311" s="4">
        <v>15</v>
      </c>
      <c r="G311" s="5">
        <v>3.7749999375000005</v>
      </c>
      <c r="H311" s="5">
        <v>0.25166666250000003</v>
      </c>
      <c r="I311" s="5">
        <f t="shared" si="18"/>
        <v>3.7749999375000005</v>
      </c>
      <c r="J311">
        <f>(H311-GETPIVOTDATA("Sum of Total Costs",Analysis!$A$3,"Publisher Name",B311,"Match Type",C311)/GETPIVOTDATA("Sum of Clicks",Analysis!$A$3,"Publisher Name",B311,"Match Type",C311))^2</f>
        <v>0.88501049641375351</v>
      </c>
      <c r="K311">
        <f t="shared" si="19"/>
        <v>13.275157446206302</v>
      </c>
      <c r="L311" s="4">
        <v>556</v>
      </c>
      <c r="M311" s="6">
        <v>2.69784172661871</v>
      </c>
      <c r="N311" s="7">
        <v>2.48525179856115</v>
      </c>
      <c r="O311" s="5">
        <v>0</v>
      </c>
      <c r="P311" s="5">
        <f t="shared" si="16"/>
        <v>0</v>
      </c>
      <c r="Q311" s="5">
        <f>(P311-GETPIVOTDATA("Sum of Revenue",Analysis!$A$3,"Publisher Name",B311,"Match Type",C311)/GETPIVOTDATA("Sum of Clicks",Analysis!$A$3,"Publisher Name",B311,"Match Type",C311))^2</f>
        <v>12.426157445636331</v>
      </c>
      <c r="R311" s="5">
        <f t="shared" si="17"/>
        <v>186.39236168454497</v>
      </c>
      <c r="S311" s="5">
        <v>3.7749999375000005</v>
      </c>
      <c r="T311" s="5">
        <v>-3.7749999375000005</v>
      </c>
    </row>
    <row r="312" spans="1:20" x14ac:dyDescent="0.2">
      <c r="A312" s="3" t="s">
        <v>20</v>
      </c>
      <c r="B312" s="3" t="s">
        <v>21</v>
      </c>
      <c r="C312" s="4" t="s">
        <v>63</v>
      </c>
      <c r="D312" s="3" t="s">
        <v>53</v>
      </c>
      <c r="E312" s="5">
        <v>0.125</v>
      </c>
      <c r="F312" s="4">
        <v>5</v>
      </c>
      <c r="G312" s="5">
        <v>4.2750000000000004</v>
      </c>
      <c r="H312" s="5">
        <v>0.85499999999999998</v>
      </c>
      <c r="I312" s="5">
        <f t="shared" si="18"/>
        <v>4.2750000000000004</v>
      </c>
      <c r="J312">
        <f>(H312-GETPIVOTDATA("Sum of Total Costs",Analysis!$A$3,"Publisher Name",B312,"Match Type",C312)/GETPIVOTDATA("Sum of Clicks",Analysis!$A$3,"Publisher Name",B312,"Match Type",C312))^2</f>
        <v>0.11384998042963604</v>
      </c>
      <c r="K312">
        <f t="shared" si="19"/>
        <v>0.56924990214818016</v>
      </c>
      <c r="L312" s="4">
        <v>199</v>
      </c>
      <c r="M312" s="6">
        <v>2.5125628140703502</v>
      </c>
      <c r="N312" s="7">
        <v>4.1105527638190997</v>
      </c>
      <c r="O312" s="5">
        <v>0</v>
      </c>
      <c r="P312" s="5">
        <f t="shared" si="16"/>
        <v>0</v>
      </c>
      <c r="Q312" s="5">
        <f>(P312-GETPIVOTDATA("Sum of Revenue",Analysis!$A$3,"Publisher Name",B312,"Match Type",C312)/GETPIVOTDATA("Sum of Clicks",Analysis!$A$3,"Publisher Name",B312,"Match Type",C312))^2</f>
        <v>12.426157445636331</v>
      </c>
      <c r="R312" s="5">
        <f t="shared" si="17"/>
        <v>62.13078722818166</v>
      </c>
      <c r="S312" s="5">
        <v>4.2750000000000004</v>
      </c>
      <c r="T312" s="5">
        <v>-4.2750000000000004</v>
      </c>
    </row>
    <row r="313" spans="1:20" x14ac:dyDescent="0.2">
      <c r="A313" s="3" t="s">
        <v>20</v>
      </c>
      <c r="B313" s="3" t="s">
        <v>21</v>
      </c>
      <c r="C313" s="4" t="s">
        <v>63</v>
      </c>
      <c r="D313" s="3" t="s">
        <v>53</v>
      </c>
      <c r="E313" s="5">
        <v>0.125</v>
      </c>
      <c r="F313" s="4">
        <v>6</v>
      </c>
      <c r="G313" s="5">
        <v>4.4249999999999998</v>
      </c>
      <c r="H313" s="5">
        <v>0.73750000000000004</v>
      </c>
      <c r="I313" s="5">
        <f t="shared" si="18"/>
        <v>4.4250000000000007</v>
      </c>
      <c r="J313">
        <f>(H313-GETPIVOTDATA("Sum of Total Costs",Analysis!$A$3,"Publisher Name",B313,"Match Type",C313)/GETPIVOTDATA("Sum of Clicks",Analysis!$A$3,"Publisher Name",B313,"Match Type",C313))^2</f>
        <v>0.20694913786294081</v>
      </c>
      <c r="K313">
        <f t="shared" si="19"/>
        <v>1.2416948271776449</v>
      </c>
      <c r="L313" s="4">
        <v>759</v>
      </c>
      <c r="M313" s="6">
        <v>0.79051383399209496</v>
      </c>
      <c r="N313" s="7">
        <v>5.5376811594202904</v>
      </c>
      <c r="O313" s="5">
        <v>0</v>
      </c>
      <c r="P313" s="5">
        <f t="shared" si="16"/>
        <v>0</v>
      </c>
      <c r="Q313" s="5">
        <f>(P313-GETPIVOTDATA("Sum of Revenue",Analysis!$A$3,"Publisher Name",B313,"Match Type",C313)/GETPIVOTDATA("Sum of Clicks",Analysis!$A$3,"Publisher Name",B313,"Match Type",C313))^2</f>
        <v>12.426157445636331</v>
      </c>
      <c r="R313" s="5">
        <f t="shared" si="17"/>
        <v>74.556944673817981</v>
      </c>
      <c r="S313" s="5">
        <v>4.4249999999999998</v>
      </c>
      <c r="T313" s="5">
        <v>-4.4249999999999998</v>
      </c>
    </row>
    <row r="314" spans="1:20" x14ac:dyDescent="0.2">
      <c r="A314" s="3" t="s">
        <v>20</v>
      </c>
      <c r="B314" s="3" t="s">
        <v>21</v>
      </c>
      <c r="C314" s="4" t="s">
        <v>63</v>
      </c>
      <c r="D314" s="3" t="s">
        <v>53</v>
      </c>
      <c r="E314" s="5">
        <v>0.125</v>
      </c>
      <c r="F314" s="4">
        <v>5</v>
      </c>
      <c r="G314" s="5">
        <v>6</v>
      </c>
      <c r="H314" s="5">
        <v>1.2</v>
      </c>
      <c r="I314" s="5">
        <f t="shared" si="18"/>
        <v>6</v>
      </c>
      <c r="J314">
        <f>(H314-GETPIVOTDATA("Sum of Total Costs",Analysis!$A$3,"Publisher Name",B314,"Match Type",C314)/GETPIVOTDATA("Sum of Clicks",Analysis!$A$3,"Publisher Name",B314,"Match Type",C314))^2</f>
        <v>5.7507540357992228E-5</v>
      </c>
      <c r="K314">
        <f t="shared" si="19"/>
        <v>2.8753770178996114E-4</v>
      </c>
      <c r="L314" s="4">
        <v>42</v>
      </c>
      <c r="M314" s="6">
        <v>11.9047619047619</v>
      </c>
      <c r="N314" s="7">
        <v>4.1166666666666698</v>
      </c>
      <c r="O314" s="5">
        <v>0</v>
      </c>
      <c r="P314" s="5">
        <f t="shared" si="16"/>
        <v>0</v>
      </c>
      <c r="Q314" s="5">
        <f>(P314-GETPIVOTDATA("Sum of Revenue",Analysis!$A$3,"Publisher Name",B314,"Match Type",C314)/GETPIVOTDATA("Sum of Clicks",Analysis!$A$3,"Publisher Name",B314,"Match Type",C314))^2</f>
        <v>12.426157445636331</v>
      </c>
      <c r="R314" s="5">
        <f t="shared" si="17"/>
        <v>62.13078722818166</v>
      </c>
      <c r="S314" s="5">
        <v>6</v>
      </c>
      <c r="T314" s="5">
        <v>-6</v>
      </c>
    </row>
    <row r="315" spans="1:20" x14ac:dyDescent="0.2">
      <c r="A315" s="3" t="s">
        <v>20</v>
      </c>
      <c r="B315" s="3" t="s">
        <v>21</v>
      </c>
      <c r="C315" s="4" t="s">
        <v>63</v>
      </c>
      <c r="D315" s="3" t="s">
        <v>67</v>
      </c>
      <c r="E315" s="5">
        <v>0.125</v>
      </c>
      <c r="F315" s="4">
        <v>4</v>
      </c>
      <c r="G315" s="5">
        <v>7.9375</v>
      </c>
      <c r="H315" s="5">
        <v>1.984375</v>
      </c>
      <c r="I315" s="5">
        <f t="shared" si="18"/>
        <v>7.9375</v>
      </c>
      <c r="J315">
        <f>(H315-GETPIVOTDATA("Sum of Total Costs",Analysis!$A$3,"Publisher Name",B315,"Match Type",C315)/GETPIVOTDATA("Sum of Clicks",Analysis!$A$3,"Publisher Name",B315,"Match Type",C315))^2</f>
        <v>0.6271980639696263</v>
      </c>
      <c r="K315">
        <f t="shared" si="19"/>
        <v>2.5087922558785052</v>
      </c>
      <c r="L315" s="4">
        <v>240</v>
      </c>
      <c r="M315" s="6">
        <v>1.6666666666666701</v>
      </c>
      <c r="N315" s="7">
        <v>3.1458333333333299</v>
      </c>
      <c r="O315" s="5">
        <v>0</v>
      </c>
      <c r="P315" s="5">
        <f t="shared" si="16"/>
        <v>0</v>
      </c>
      <c r="Q315" s="5">
        <f>(P315-GETPIVOTDATA("Sum of Revenue",Analysis!$A$3,"Publisher Name",B315,"Match Type",C315)/GETPIVOTDATA("Sum of Clicks",Analysis!$A$3,"Publisher Name",B315,"Match Type",C315))^2</f>
        <v>12.426157445636331</v>
      </c>
      <c r="R315" s="5">
        <f t="shared" si="17"/>
        <v>49.704629782545325</v>
      </c>
      <c r="S315" s="5">
        <v>7.9375</v>
      </c>
      <c r="T315" s="5">
        <v>-7.9375</v>
      </c>
    </row>
    <row r="316" spans="1:20" x14ac:dyDescent="0.2">
      <c r="A316" s="3" t="s">
        <v>20</v>
      </c>
      <c r="B316" s="3" t="s">
        <v>21</v>
      </c>
      <c r="C316" s="4" t="s">
        <v>63</v>
      </c>
      <c r="D316" s="3" t="s">
        <v>67</v>
      </c>
      <c r="E316" s="5">
        <v>0.125</v>
      </c>
      <c r="F316" s="4">
        <v>46</v>
      </c>
      <c r="G316" s="5">
        <v>9.9124997500000003</v>
      </c>
      <c r="H316" s="5">
        <v>0.215489125</v>
      </c>
      <c r="I316" s="5">
        <f t="shared" si="18"/>
        <v>9.9124997500000003</v>
      </c>
      <c r="J316">
        <f>(H316-GETPIVOTDATA("Sum of Total Costs",Analysis!$A$3,"Publisher Name",B316,"Match Type",C316)/GETPIVOTDATA("Sum of Clicks",Analysis!$A$3,"Publisher Name",B316,"Match Type",C316))^2</f>
        <v>0.95438734489815091</v>
      </c>
      <c r="K316">
        <f t="shared" si="19"/>
        <v>43.901817865314939</v>
      </c>
      <c r="L316" s="4">
        <v>2052</v>
      </c>
      <c r="M316" s="6">
        <v>2.2417153996101402</v>
      </c>
      <c r="N316" s="7">
        <v>2.07889863547758</v>
      </c>
      <c r="O316" s="5">
        <v>0</v>
      </c>
      <c r="P316" s="5">
        <f t="shared" si="16"/>
        <v>0</v>
      </c>
      <c r="Q316" s="5">
        <f>(P316-GETPIVOTDATA("Sum of Revenue",Analysis!$A$3,"Publisher Name",B316,"Match Type",C316)/GETPIVOTDATA("Sum of Clicks",Analysis!$A$3,"Publisher Name",B316,"Match Type",C316))^2</f>
        <v>12.426157445636331</v>
      </c>
      <c r="R316" s="5">
        <f t="shared" si="17"/>
        <v>571.60324249927123</v>
      </c>
      <c r="S316" s="5">
        <v>9.9124997500000003</v>
      </c>
      <c r="T316" s="5">
        <v>-9.9124997500000003</v>
      </c>
    </row>
    <row r="317" spans="1:20" x14ac:dyDescent="0.2">
      <c r="A317" s="3" t="s">
        <v>20</v>
      </c>
      <c r="B317" s="3" t="s">
        <v>21</v>
      </c>
      <c r="C317" s="4" t="s">
        <v>63</v>
      </c>
      <c r="D317" s="3" t="s">
        <v>65</v>
      </c>
      <c r="E317" s="5">
        <v>0.13750000000000001</v>
      </c>
      <c r="F317" s="4">
        <v>1</v>
      </c>
      <c r="G317" s="5">
        <v>0.125</v>
      </c>
      <c r="H317" s="5">
        <v>0.125</v>
      </c>
      <c r="I317" s="5">
        <f t="shared" si="18"/>
        <v>0.125</v>
      </c>
      <c r="J317">
        <f>(H317-GETPIVOTDATA("Sum of Total Costs",Analysis!$A$3,"Publisher Name",B317,"Match Type",C317)/GETPIVOTDATA("Sum of Clicks",Analysis!$A$3,"Publisher Name",B317,"Match Type",C317))^2</f>
        <v>1.1393782563982533</v>
      </c>
      <c r="K317">
        <f t="shared" si="19"/>
        <v>1.1393782563982533</v>
      </c>
      <c r="L317" s="4">
        <v>379</v>
      </c>
      <c r="M317" s="6">
        <v>0.26385224274406299</v>
      </c>
      <c r="N317" s="7">
        <v>2.0788918205804698</v>
      </c>
      <c r="O317" s="5">
        <v>0</v>
      </c>
      <c r="P317" s="5">
        <f t="shared" si="16"/>
        <v>0</v>
      </c>
      <c r="Q317" s="5">
        <f>(P317-GETPIVOTDATA("Sum of Revenue",Analysis!$A$3,"Publisher Name",B317,"Match Type",C317)/GETPIVOTDATA("Sum of Clicks",Analysis!$A$3,"Publisher Name",B317,"Match Type",C317))^2</f>
        <v>12.426157445636331</v>
      </c>
      <c r="R317" s="5">
        <f t="shared" si="17"/>
        <v>12.426157445636331</v>
      </c>
      <c r="S317" s="5">
        <v>0.125</v>
      </c>
      <c r="T317" s="5">
        <v>-0.125</v>
      </c>
    </row>
    <row r="318" spans="1:20" x14ac:dyDescent="0.2">
      <c r="A318" s="3" t="s">
        <v>20</v>
      </c>
      <c r="B318" s="3" t="s">
        <v>21</v>
      </c>
      <c r="C318" s="4" t="s">
        <v>63</v>
      </c>
      <c r="D318" s="3" t="s">
        <v>67</v>
      </c>
      <c r="E318" s="5">
        <v>0.13750000000000001</v>
      </c>
      <c r="F318" s="4">
        <v>1</v>
      </c>
      <c r="G318" s="5">
        <v>0.15</v>
      </c>
      <c r="H318" s="5">
        <v>0.15</v>
      </c>
      <c r="I318" s="5">
        <f t="shared" si="18"/>
        <v>0.15</v>
      </c>
      <c r="J318">
        <f>(H318-GETPIVOTDATA("Sum of Total Costs",Analysis!$A$3,"Publisher Name",B318,"Match Type",C318)/GETPIVOTDATA("Sum of Clicks",Analysis!$A$3,"Publisher Name",B318,"Match Type",C318))^2</f>
        <v>1.0866324250294652</v>
      </c>
      <c r="K318">
        <f t="shared" si="19"/>
        <v>1.0866324250294652</v>
      </c>
      <c r="L318" s="4">
        <v>107</v>
      </c>
      <c r="M318" s="6">
        <v>0.934579439252336</v>
      </c>
      <c r="N318" s="7">
        <v>4.6915887850467302</v>
      </c>
      <c r="O318" s="5">
        <v>0</v>
      </c>
      <c r="P318" s="5">
        <f t="shared" si="16"/>
        <v>0</v>
      </c>
      <c r="Q318" s="5">
        <f>(P318-GETPIVOTDATA("Sum of Revenue",Analysis!$A$3,"Publisher Name",B318,"Match Type",C318)/GETPIVOTDATA("Sum of Clicks",Analysis!$A$3,"Publisher Name",B318,"Match Type",C318))^2</f>
        <v>12.426157445636331</v>
      </c>
      <c r="R318" s="5">
        <f t="shared" si="17"/>
        <v>12.426157445636331</v>
      </c>
      <c r="S318" s="5">
        <v>0.15</v>
      </c>
      <c r="T318" s="5">
        <v>-0.15</v>
      </c>
    </row>
    <row r="319" spans="1:20" x14ac:dyDescent="0.2">
      <c r="A319" s="3" t="s">
        <v>20</v>
      </c>
      <c r="B319" s="3" t="s">
        <v>21</v>
      </c>
      <c r="C319" s="4" t="s">
        <v>63</v>
      </c>
      <c r="D319" s="3" t="s">
        <v>71</v>
      </c>
      <c r="E319" s="5">
        <v>0.13750000000000001</v>
      </c>
      <c r="F319" s="4">
        <v>1</v>
      </c>
      <c r="G319" s="5">
        <v>0.23749999999999999</v>
      </c>
      <c r="H319" s="5">
        <v>0.23749999999999999</v>
      </c>
      <c r="I319" s="5">
        <f t="shared" si="18"/>
        <v>0.23749999999999999</v>
      </c>
      <c r="J319">
        <f>(H319-GETPIVOTDATA("Sum of Total Costs",Analysis!$A$3,"Publisher Name",B319,"Match Type",C319)/GETPIVOTDATA("Sum of Clicks",Analysis!$A$3,"Publisher Name",B319,"Match Type",C319))^2</f>
        <v>0.91186576523870599</v>
      </c>
      <c r="K319">
        <f t="shared" si="19"/>
        <v>0.91186576523870599</v>
      </c>
      <c r="L319" s="4">
        <v>664</v>
      </c>
      <c r="M319" s="6">
        <v>0.15060240963855401</v>
      </c>
      <c r="N319" s="7">
        <v>4.3382530120481899</v>
      </c>
      <c r="O319" s="5">
        <v>0</v>
      </c>
      <c r="P319" s="5">
        <f t="shared" si="16"/>
        <v>0</v>
      </c>
      <c r="Q319" s="5">
        <f>(P319-GETPIVOTDATA("Sum of Revenue",Analysis!$A$3,"Publisher Name",B319,"Match Type",C319)/GETPIVOTDATA("Sum of Clicks",Analysis!$A$3,"Publisher Name",B319,"Match Type",C319))^2</f>
        <v>12.426157445636331</v>
      </c>
      <c r="R319" s="5">
        <f t="shared" si="17"/>
        <v>12.426157445636331</v>
      </c>
      <c r="S319" s="5">
        <v>0.23749999999999999</v>
      </c>
      <c r="T319" s="5">
        <v>-0.23749999999999999</v>
      </c>
    </row>
    <row r="320" spans="1:20" x14ac:dyDescent="0.2">
      <c r="A320" s="3" t="s">
        <v>20</v>
      </c>
      <c r="B320" s="3" t="s">
        <v>21</v>
      </c>
      <c r="C320" s="4" t="s">
        <v>63</v>
      </c>
      <c r="D320" s="3" t="s">
        <v>71</v>
      </c>
      <c r="E320" s="5">
        <v>0.13750000000000001</v>
      </c>
      <c r="F320" s="4">
        <v>1</v>
      </c>
      <c r="G320" s="5">
        <v>0.41249999999999998</v>
      </c>
      <c r="H320" s="5">
        <v>0.41249999999999998</v>
      </c>
      <c r="I320" s="5">
        <f t="shared" si="18"/>
        <v>0.41249999999999998</v>
      </c>
      <c r="J320">
        <f>(H320-GETPIVOTDATA("Sum of Total Costs",Analysis!$A$3,"Publisher Name",B320,"Match Type",C320)/GETPIVOTDATA("Sum of Clicks",Analysis!$A$3,"Publisher Name",B320,"Match Type",C320))^2</f>
        <v>0.60826994565718828</v>
      </c>
      <c r="K320">
        <f t="shared" si="19"/>
        <v>0.60826994565718828</v>
      </c>
      <c r="L320" s="4">
        <v>536</v>
      </c>
      <c r="M320" s="6">
        <v>0.18656716417910402</v>
      </c>
      <c r="N320" s="7">
        <v>5.0389925373134297</v>
      </c>
      <c r="O320" s="5">
        <v>0</v>
      </c>
      <c r="P320" s="5">
        <f t="shared" si="16"/>
        <v>0</v>
      </c>
      <c r="Q320" s="5">
        <f>(P320-GETPIVOTDATA("Sum of Revenue",Analysis!$A$3,"Publisher Name",B320,"Match Type",C320)/GETPIVOTDATA("Sum of Clicks",Analysis!$A$3,"Publisher Name",B320,"Match Type",C320))^2</f>
        <v>12.426157445636331</v>
      </c>
      <c r="R320" s="5">
        <f t="shared" si="17"/>
        <v>12.426157445636331</v>
      </c>
      <c r="S320" s="5">
        <v>0.41249999999999998</v>
      </c>
      <c r="T320" s="5">
        <v>-0.41249999999999998</v>
      </c>
    </row>
    <row r="321" spans="1:20" x14ac:dyDescent="0.2">
      <c r="A321" s="3" t="s">
        <v>20</v>
      </c>
      <c r="B321" s="3" t="s">
        <v>21</v>
      </c>
      <c r="C321" s="4" t="s">
        <v>63</v>
      </c>
      <c r="D321" s="3" t="s">
        <v>53</v>
      </c>
      <c r="E321" s="5">
        <v>0.13750000000000001</v>
      </c>
      <c r="F321" s="4">
        <v>1</v>
      </c>
      <c r="G321" s="5">
        <v>0.57499999999999996</v>
      </c>
      <c r="H321" s="5">
        <v>0.57499999999999996</v>
      </c>
      <c r="I321" s="5">
        <f t="shared" si="18"/>
        <v>0.57499999999999996</v>
      </c>
      <c r="J321">
        <f>(H321-GETPIVOTDATA("Sum of Total Costs",Analysis!$A$3,"Publisher Name",B321,"Match Type",C321)/GETPIVOTDATA("Sum of Clicks",Analysis!$A$3,"Publisher Name",B321,"Match Type",C321))^2</f>
        <v>0.38120329176006462</v>
      </c>
      <c r="K321">
        <f t="shared" si="19"/>
        <v>0.38120329176006462</v>
      </c>
      <c r="L321" s="4">
        <v>124</v>
      </c>
      <c r="M321" s="6">
        <v>0.80645161290322609</v>
      </c>
      <c r="N321" s="7">
        <v>3.4346774193548399</v>
      </c>
      <c r="O321" s="5">
        <v>0</v>
      </c>
      <c r="P321" s="5">
        <f t="shared" si="16"/>
        <v>0</v>
      </c>
      <c r="Q321" s="5">
        <f>(P321-GETPIVOTDATA("Sum of Revenue",Analysis!$A$3,"Publisher Name",B321,"Match Type",C321)/GETPIVOTDATA("Sum of Clicks",Analysis!$A$3,"Publisher Name",B321,"Match Type",C321))^2</f>
        <v>12.426157445636331</v>
      </c>
      <c r="R321" s="5">
        <f t="shared" si="17"/>
        <v>12.426157445636331</v>
      </c>
      <c r="S321" s="5">
        <v>0.57499999999999996</v>
      </c>
      <c r="T321" s="5">
        <v>-0.57499999999999996</v>
      </c>
    </row>
    <row r="322" spans="1:20" x14ac:dyDescent="0.2">
      <c r="A322" s="3" t="s">
        <v>20</v>
      </c>
      <c r="B322" s="3" t="s">
        <v>21</v>
      </c>
      <c r="C322" s="4" t="s">
        <v>63</v>
      </c>
      <c r="D322" s="3" t="s">
        <v>74</v>
      </c>
      <c r="E322" s="5">
        <v>0.13750000000000001</v>
      </c>
      <c r="F322" s="4">
        <v>2</v>
      </c>
      <c r="G322" s="5">
        <v>0.63749999999999996</v>
      </c>
      <c r="H322" s="5">
        <v>0.31874999999999998</v>
      </c>
      <c r="I322" s="5">
        <f t="shared" si="18"/>
        <v>0.63749999999999996</v>
      </c>
      <c r="J322">
        <f>(H322-GETPIVOTDATA("Sum of Total Costs",Analysis!$A$3,"Publisher Name",B322,"Match Type",C322)/GETPIVOTDATA("Sum of Clicks",Analysis!$A$3,"Publisher Name",B322,"Match Type",C322))^2</f>
        <v>0.76329337579014434</v>
      </c>
      <c r="K322">
        <f t="shared" si="19"/>
        <v>1.5265867515802887</v>
      </c>
      <c r="L322" s="4">
        <v>42</v>
      </c>
      <c r="M322" s="6">
        <v>4.7619047619047601</v>
      </c>
      <c r="N322" s="7">
        <v>3.7380952380952399</v>
      </c>
      <c r="O322" s="5">
        <v>0</v>
      </c>
      <c r="P322" s="5">
        <f t="shared" ref="P322:P385" si="20">O322/F322</f>
        <v>0</v>
      </c>
      <c r="Q322" s="5">
        <f>(P322-GETPIVOTDATA("Sum of Revenue",Analysis!$A$3,"Publisher Name",B322,"Match Type",C322)/GETPIVOTDATA("Sum of Clicks",Analysis!$A$3,"Publisher Name",B322,"Match Type",C322))^2</f>
        <v>12.426157445636331</v>
      </c>
      <c r="R322" s="5">
        <f t="shared" ref="R322:R385" si="21">Q322*F322</f>
        <v>24.852314891272663</v>
      </c>
      <c r="S322" s="5">
        <v>0.63749999999999996</v>
      </c>
      <c r="T322" s="5">
        <v>-0.63749999999999996</v>
      </c>
    </row>
    <row r="323" spans="1:20" x14ac:dyDescent="0.2">
      <c r="A323" s="3" t="s">
        <v>20</v>
      </c>
      <c r="B323" s="3" t="s">
        <v>21</v>
      </c>
      <c r="C323" s="4" t="s">
        <v>63</v>
      </c>
      <c r="D323" s="3" t="s">
        <v>37</v>
      </c>
      <c r="E323" s="5">
        <v>0.13750000000000001</v>
      </c>
      <c r="F323" s="4">
        <v>2</v>
      </c>
      <c r="G323" s="5">
        <v>0.67500000000000004</v>
      </c>
      <c r="H323" s="5">
        <v>0.33750000000000002</v>
      </c>
      <c r="I323" s="5">
        <f t="shared" ref="I323:I386" si="22">F323*H323</f>
        <v>0.67500000000000004</v>
      </c>
      <c r="J323">
        <f>(H323-GETPIVOTDATA("Sum of Total Costs",Analysis!$A$3,"Publisher Name",B323,"Match Type",C323)/GETPIVOTDATA("Sum of Clicks",Analysis!$A$3,"Publisher Name",B323,"Match Type",C323))^2</f>
        <v>0.73088243976355305</v>
      </c>
      <c r="K323">
        <f t="shared" ref="K323:K386" si="23">J323*F323</f>
        <v>1.4617648795271061</v>
      </c>
      <c r="L323" s="4">
        <v>176</v>
      </c>
      <c r="M323" s="6">
        <v>1.13636363636364</v>
      </c>
      <c r="N323" s="7">
        <v>2.63238636363636</v>
      </c>
      <c r="O323" s="5">
        <v>0</v>
      </c>
      <c r="P323" s="5">
        <f t="shared" si="20"/>
        <v>0</v>
      </c>
      <c r="Q323" s="5">
        <f>(P323-GETPIVOTDATA("Sum of Revenue",Analysis!$A$3,"Publisher Name",B323,"Match Type",C323)/GETPIVOTDATA("Sum of Clicks",Analysis!$A$3,"Publisher Name",B323,"Match Type",C323))^2</f>
        <v>12.426157445636331</v>
      </c>
      <c r="R323" s="5">
        <f t="shared" si="21"/>
        <v>24.852314891272663</v>
      </c>
      <c r="S323" s="5">
        <v>0.67500000000000004</v>
      </c>
      <c r="T323" s="5">
        <v>-0.67500000000000004</v>
      </c>
    </row>
    <row r="324" spans="1:20" x14ac:dyDescent="0.2">
      <c r="A324" s="3" t="s">
        <v>20</v>
      </c>
      <c r="B324" s="3" t="s">
        <v>21</v>
      </c>
      <c r="C324" s="4" t="s">
        <v>63</v>
      </c>
      <c r="D324" s="3" t="s">
        <v>67</v>
      </c>
      <c r="E324" s="5">
        <v>0.13750000000000001</v>
      </c>
      <c r="F324" s="4">
        <v>2</v>
      </c>
      <c r="G324" s="5">
        <v>0.7</v>
      </c>
      <c r="H324" s="5">
        <v>0.35</v>
      </c>
      <c r="I324" s="5">
        <f t="shared" si="22"/>
        <v>0.7</v>
      </c>
      <c r="J324">
        <f>(H324-GETPIVOTDATA("Sum of Total Costs",Analysis!$A$3,"Publisher Name",B324,"Match Type",C324)/GETPIVOTDATA("Sum of Clicks",Analysis!$A$3,"Publisher Name",B324,"Match Type",C324))^2</f>
        <v>0.70966577407915898</v>
      </c>
      <c r="K324">
        <f t="shared" si="23"/>
        <v>1.419331548158318</v>
      </c>
      <c r="L324" s="4">
        <v>79</v>
      </c>
      <c r="M324" s="6">
        <v>2.5316455696202498</v>
      </c>
      <c r="N324" s="7">
        <v>3.08227848101266</v>
      </c>
      <c r="O324" s="5">
        <v>0</v>
      </c>
      <c r="P324" s="5">
        <f t="shared" si="20"/>
        <v>0</v>
      </c>
      <c r="Q324" s="5">
        <f>(P324-GETPIVOTDATA("Sum of Revenue",Analysis!$A$3,"Publisher Name",B324,"Match Type",C324)/GETPIVOTDATA("Sum of Clicks",Analysis!$A$3,"Publisher Name",B324,"Match Type",C324))^2</f>
        <v>12.426157445636331</v>
      </c>
      <c r="R324" s="5">
        <f t="shared" si="21"/>
        <v>24.852314891272663</v>
      </c>
      <c r="S324" s="5">
        <v>0.7</v>
      </c>
      <c r="T324" s="5">
        <v>-0.7</v>
      </c>
    </row>
    <row r="325" spans="1:20" x14ac:dyDescent="0.2">
      <c r="A325" s="3" t="s">
        <v>20</v>
      </c>
      <c r="B325" s="3" t="s">
        <v>21</v>
      </c>
      <c r="C325" s="4" t="s">
        <v>63</v>
      </c>
      <c r="D325" s="3" t="s">
        <v>53</v>
      </c>
      <c r="E325" s="5">
        <v>0.13750000000000001</v>
      </c>
      <c r="F325" s="4">
        <v>1</v>
      </c>
      <c r="G325" s="5">
        <v>0.7</v>
      </c>
      <c r="H325" s="5">
        <v>0.7</v>
      </c>
      <c r="I325" s="5">
        <f t="shared" si="22"/>
        <v>0.7</v>
      </c>
      <c r="J325">
        <f>(H325-GETPIVOTDATA("Sum of Total Costs",Analysis!$A$3,"Publisher Name",B325,"Match Type",C325)/GETPIVOTDATA("Sum of Clicks",Analysis!$A$3,"Publisher Name",B325,"Match Type",C325))^2</f>
        <v>0.2424741349161233</v>
      </c>
      <c r="K325">
        <f t="shared" si="23"/>
        <v>0.2424741349161233</v>
      </c>
      <c r="L325" s="4">
        <v>85</v>
      </c>
      <c r="M325" s="6">
        <v>1.1764705882352899</v>
      </c>
      <c r="N325" s="7">
        <v>3.0117647058823498</v>
      </c>
      <c r="O325" s="5">
        <v>0</v>
      </c>
      <c r="P325" s="5">
        <f t="shared" si="20"/>
        <v>0</v>
      </c>
      <c r="Q325" s="5">
        <f>(P325-GETPIVOTDATA("Sum of Revenue",Analysis!$A$3,"Publisher Name",B325,"Match Type",C325)/GETPIVOTDATA("Sum of Clicks",Analysis!$A$3,"Publisher Name",B325,"Match Type",C325))^2</f>
        <v>12.426157445636331</v>
      </c>
      <c r="R325" s="5">
        <f t="shared" si="21"/>
        <v>12.426157445636331</v>
      </c>
      <c r="S325" s="5">
        <v>0.7</v>
      </c>
      <c r="T325" s="5">
        <v>-0.7</v>
      </c>
    </row>
    <row r="326" spans="1:20" x14ac:dyDescent="0.2">
      <c r="A326" s="3" t="s">
        <v>20</v>
      </c>
      <c r="B326" s="3" t="s">
        <v>21</v>
      </c>
      <c r="C326" s="4" t="s">
        <v>63</v>
      </c>
      <c r="D326" s="3" t="s">
        <v>53</v>
      </c>
      <c r="E326" s="5">
        <v>0.13750000000000001</v>
      </c>
      <c r="F326" s="4">
        <v>3</v>
      </c>
      <c r="G326" s="5">
        <v>0.73749997499999997</v>
      </c>
      <c r="H326" s="5">
        <v>0.24583332499999999</v>
      </c>
      <c r="I326" s="5">
        <f t="shared" si="22"/>
        <v>0.73749997499999997</v>
      </c>
      <c r="J326">
        <f>(H326-GETPIVOTDATA("Sum of Total Costs",Analysis!$A$3,"Publisher Name",B326,"Match Type",C326)/GETPIVOTDATA("Sum of Clicks",Analysis!$A$3,"Publisher Name",B326,"Match Type",C326))^2</f>
        <v>0.89601994833660947</v>
      </c>
      <c r="K326">
        <f t="shared" si="23"/>
        <v>2.6880598450098283</v>
      </c>
      <c r="L326" s="4">
        <v>51</v>
      </c>
      <c r="M326" s="6">
        <v>5.8823529411764701</v>
      </c>
      <c r="N326" s="7">
        <v>2.5843137254902002</v>
      </c>
      <c r="O326" s="5">
        <v>0</v>
      </c>
      <c r="P326" s="5">
        <f t="shared" si="20"/>
        <v>0</v>
      </c>
      <c r="Q326" s="5">
        <f>(P326-GETPIVOTDATA("Sum of Revenue",Analysis!$A$3,"Publisher Name",B326,"Match Type",C326)/GETPIVOTDATA("Sum of Clicks",Analysis!$A$3,"Publisher Name",B326,"Match Type",C326))^2</f>
        <v>12.426157445636331</v>
      </c>
      <c r="R326" s="5">
        <f t="shared" si="21"/>
        <v>37.27847233690899</v>
      </c>
      <c r="S326" s="5">
        <v>0.73749997499999997</v>
      </c>
      <c r="T326" s="5">
        <v>-0.73749997499999997</v>
      </c>
    </row>
    <row r="327" spans="1:20" x14ac:dyDescent="0.2">
      <c r="A327" s="3" t="s">
        <v>20</v>
      </c>
      <c r="B327" s="3" t="s">
        <v>21</v>
      </c>
      <c r="C327" s="4" t="s">
        <v>63</v>
      </c>
      <c r="D327" s="3" t="s">
        <v>53</v>
      </c>
      <c r="E327" s="5">
        <v>0.13750000000000001</v>
      </c>
      <c r="F327" s="4">
        <v>4</v>
      </c>
      <c r="G327" s="5">
        <v>0.875</v>
      </c>
      <c r="H327" s="5">
        <v>0.21875</v>
      </c>
      <c r="I327" s="5">
        <f t="shared" si="22"/>
        <v>0.875</v>
      </c>
      <c r="J327">
        <f>(H327-GETPIVOTDATA("Sum of Total Costs",Analysis!$A$3,"Publisher Name",B327,"Match Type",C327)/GETPIVOTDATA("Sum of Clicks",Analysis!$A$3,"Publisher Name",B327,"Match Type",C327))^2</f>
        <v>0.94802670126529731</v>
      </c>
      <c r="K327">
        <f t="shared" si="23"/>
        <v>3.7921068050611892</v>
      </c>
      <c r="L327" s="4">
        <v>671</v>
      </c>
      <c r="M327" s="6">
        <v>0.59612518628912103</v>
      </c>
      <c r="N327" s="7">
        <v>2.3476900149031299</v>
      </c>
      <c r="O327" s="5">
        <v>0</v>
      </c>
      <c r="P327" s="5">
        <f t="shared" si="20"/>
        <v>0</v>
      </c>
      <c r="Q327" s="5">
        <f>(P327-GETPIVOTDATA("Sum of Revenue",Analysis!$A$3,"Publisher Name",B327,"Match Type",C327)/GETPIVOTDATA("Sum of Clicks",Analysis!$A$3,"Publisher Name",B327,"Match Type",C327))^2</f>
        <v>12.426157445636331</v>
      </c>
      <c r="R327" s="5">
        <f t="shared" si="21"/>
        <v>49.704629782545325</v>
      </c>
      <c r="S327" s="5">
        <v>0.875</v>
      </c>
      <c r="T327" s="5">
        <v>-0.875</v>
      </c>
    </row>
    <row r="328" spans="1:20" x14ac:dyDescent="0.2">
      <c r="A328" s="3" t="s">
        <v>20</v>
      </c>
      <c r="B328" s="3" t="s">
        <v>21</v>
      </c>
      <c r="C328" s="4" t="s">
        <v>63</v>
      </c>
      <c r="D328" s="3" t="s">
        <v>71</v>
      </c>
      <c r="E328" s="5">
        <v>0.13750000000000001</v>
      </c>
      <c r="F328" s="4">
        <v>1</v>
      </c>
      <c r="G328" s="5">
        <v>0.95</v>
      </c>
      <c r="H328" s="5">
        <v>0.95</v>
      </c>
      <c r="I328" s="5">
        <f t="shared" si="22"/>
        <v>0.95</v>
      </c>
      <c r="J328">
        <f>(H328-GETPIVOTDATA("Sum of Total Costs",Analysis!$A$3,"Publisher Name",B328,"Match Type",C328)/GETPIVOTDATA("Sum of Clicks",Analysis!$A$3,"Publisher Name",B328,"Match Type",C328))^2</f>
        <v>5.8765821228240644E-2</v>
      </c>
      <c r="K328">
        <f t="shared" si="23"/>
        <v>5.8765821228240644E-2</v>
      </c>
      <c r="L328" s="4">
        <v>77</v>
      </c>
      <c r="M328" s="6">
        <v>1.2987012987013</v>
      </c>
      <c r="N328" s="7">
        <v>3.9948051948051999</v>
      </c>
      <c r="O328" s="5">
        <v>0</v>
      </c>
      <c r="P328" s="5">
        <f t="shared" si="20"/>
        <v>0</v>
      </c>
      <c r="Q328" s="5">
        <f>(P328-GETPIVOTDATA("Sum of Revenue",Analysis!$A$3,"Publisher Name",B328,"Match Type",C328)/GETPIVOTDATA("Sum of Clicks",Analysis!$A$3,"Publisher Name",B328,"Match Type",C328))^2</f>
        <v>12.426157445636331</v>
      </c>
      <c r="R328" s="5">
        <f t="shared" si="21"/>
        <v>12.426157445636331</v>
      </c>
      <c r="S328" s="5">
        <v>0.95</v>
      </c>
      <c r="T328" s="5">
        <v>-0.95</v>
      </c>
    </row>
    <row r="329" spans="1:20" x14ac:dyDescent="0.2">
      <c r="A329" s="3" t="s">
        <v>20</v>
      </c>
      <c r="B329" s="3" t="s">
        <v>21</v>
      </c>
      <c r="C329" s="4" t="s">
        <v>63</v>
      </c>
      <c r="D329" s="3" t="s">
        <v>72</v>
      </c>
      <c r="E329" s="5">
        <v>0.13750000000000001</v>
      </c>
      <c r="F329" s="4">
        <v>2</v>
      </c>
      <c r="G329" s="5">
        <v>0.95</v>
      </c>
      <c r="H329" s="5">
        <v>0.47499999999999998</v>
      </c>
      <c r="I329" s="5">
        <f t="shared" si="22"/>
        <v>0.95</v>
      </c>
      <c r="J329">
        <f>(H329-GETPIVOTDATA("Sum of Total Costs",Analysis!$A$3,"Publisher Name",B329,"Match Type",C329)/GETPIVOTDATA("Sum of Clicks",Analysis!$A$3,"Publisher Name",B329,"Match Type",C329))^2</f>
        <v>0.51468661723521769</v>
      </c>
      <c r="K329">
        <f t="shared" si="23"/>
        <v>1.0293732344704354</v>
      </c>
      <c r="L329" s="4">
        <v>139</v>
      </c>
      <c r="M329" s="6">
        <v>1.43884892086331</v>
      </c>
      <c r="N329" s="7">
        <v>4.2215827338129497</v>
      </c>
      <c r="O329" s="5">
        <v>0</v>
      </c>
      <c r="P329" s="5">
        <f t="shared" si="20"/>
        <v>0</v>
      </c>
      <c r="Q329" s="5">
        <f>(P329-GETPIVOTDATA("Sum of Revenue",Analysis!$A$3,"Publisher Name",B329,"Match Type",C329)/GETPIVOTDATA("Sum of Clicks",Analysis!$A$3,"Publisher Name",B329,"Match Type",C329))^2</f>
        <v>12.426157445636331</v>
      </c>
      <c r="R329" s="5">
        <f t="shared" si="21"/>
        <v>24.852314891272663</v>
      </c>
      <c r="S329" s="5">
        <v>0.95</v>
      </c>
      <c r="T329" s="5">
        <v>-0.95</v>
      </c>
    </row>
    <row r="330" spans="1:20" x14ac:dyDescent="0.2">
      <c r="A330" s="3" t="s">
        <v>20</v>
      </c>
      <c r="B330" s="3" t="s">
        <v>21</v>
      </c>
      <c r="C330" s="4" t="s">
        <v>63</v>
      </c>
      <c r="D330" s="3" t="s">
        <v>69</v>
      </c>
      <c r="E330" s="5">
        <v>0.13750000000000001</v>
      </c>
      <c r="F330" s="4">
        <v>2</v>
      </c>
      <c r="G330" s="5">
        <v>1.425</v>
      </c>
      <c r="H330" s="5">
        <v>0.71250000000000002</v>
      </c>
      <c r="I330" s="5">
        <f t="shared" si="22"/>
        <v>1.425</v>
      </c>
      <c r="J330">
        <f>(H330-GETPIVOTDATA("Sum of Total Costs",Analysis!$A$3,"Publisher Name",B330,"Match Type",C330)/GETPIVOTDATA("Sum of Clicks",Analysis!$A$3,"Publisher Name",B330,"Match Type",C330))^2</f>
        <v>0.23031996923172909</v>
      </c>
      <c r="K330">
        <f t="shared" si="23"/>
        <v>0.46063993846345819</v>
      </c>
      <c r="L330" s="4">
        <v>215</v>
      </c>
      <c r="M330" s="6">
        <v>0.93023255813953498</v>
      </c>
      <c r="N330" s="7">
        <v>2.4483720930232602</v>
      </c>
      <c r="O330" s="5">
        <v>0</v>
      </c>
      <c r="P330" s="5">
        <f t="shared" si="20"/>
        <v>0</v>
      </c>
      <c r="Q330" s="5">
        <f>(P330-GETPIVOTDATA("Sum of Revenue",Analysis!$A$3,"Publisher Name",B330,"Match Type",C330)/GETPIVOTDATA("Sum of Clicks",Analysis!$A$3,"Publisher Name",B330,"Match Type",C330))^2</f>
        <v>12.426157445636331</v>
      </c>
      <c r="R330" s="5">
        <f t="shared" si="21"/>
        <v>24.852314891272663</v>
      </c>
      <c r="S330" s="5">
        <v>1.425</v>
      </c>
      <c r="T330" s="5">
        <v>-1.425</v>
      </c>
    </row>
    <row r="331" spans="1:20" x14ac:dyDescent="0.2">
      <c r="A331" s="3" t="s">
        <v>20</v>
      </c>
      <c r="B331" s="3" t="s">
        <v>21</v>
      </c>
      <c r="C331" s="4" t="s">
        <v>63</v>
      </c>
      <c r="D331" s="3" t="s">
        <v>72</v>
      </c>
      <c r="E331" s="5">
        <v>0.13750000000000001</v>
      </c>
      <c r="F331" s="4">
        <v>2</v>
      </c>
      <c r="G331" s="5">
        <v>1.45</v>
      </c>
      <c r="H331" s="5">
        <v>0.72499999999999998</v>
      </c>
      <c r="I331" s="5">
        <f t="shared" si="22"/>
        <v>1.45</v>
      </c>
      <c r="J331">
        <f>(H331-GETPIVOTDATA("Sum of Total Costs",Analysis!$A$3,"Publisher Name",B331,"Match Type",C331)/GETPIVOTDATA("Sum of Clicks",Analysis!$A$3,"Publisher Name",B331,"Match Type",C331))^2</f>
        <v>0.21847830354733502</v>
      </c>
      <c r="K331">
        <f t="shared" si="23"/>
        <v>0.43695660709467005</v>
      </c>
      <c r="L331" s="4">
        <v>73</v>
      </c>
      <c r="M331" s="6">
        <v>2.7397260273972601</v>
      </c>
      <c r="N331" s="7">
        <v>3.1260273972602701</v>
      </c>
      <c r="O331" s="5">
        <v>0</v>
      </c>
      <c r="P331" s="5">
        <f t="shared" si="20"/>
        <v>0</v>
      </c>
      <c r="Q331" s="5">
        <f>(P331-GETPIVOTDATA("Sum of Revenue",Analysis!$A$3,"Publisher Name",B331,"Match Type",C331)/GETPIVOTDATA("Sum of Clicks",Analysis!$A$3,"Publisher Name",B331,"Match Type",C331))^2</f>
        <v>12.426157445636331</v>
      </c>
      <c r="R331" s="5">
        <f t="shared" si="21"/>
        <v>24.852314891272663</v>
      </c>
      <c r="S331" s="5">
        <v>1.45</v>
      </c>
      <c r="T331" s="5">
        <v>-1.45</v>
      </c>
    </row>
    <row r="332" spans="1:20" x14ac:dyDescent="0.2">
      <c r="A332" s="3" t="s">
        <v>20</v>
      </c>
      <c r="B332" s="3" t="s">
        <v>21</v>
      </c>
      <c r="C332" s="4" t="s">
        <v>63</v>
      </c>
      <c r="D332" s="3" t="s">
        <v>37</v>
      </c>
      <c r="E332" s="5">
        <v>0.13750000000000001</v>
      </c>
      <c r="F332" s="4">
        <v>3</v>
      </c>
      <c r="G332" s="5">
        <v>1.8999999750000001</v>
      </c>
      <c r="H332" s="5">
        <v>0.63333332500000006</v>
      </c>
      <c r="I332" s="5">
        <f t="shared" si="22"/>
        <v>1.8999999750000001</v>
      </c>
      <c r="J332">
        <f>(H332-GETPIVOTDATA("Sum of Total Costs",Analysis!$A$3,"Publisher Name",B332,"Match Type",C332)/GETPIVOTDATA("Sum of Clicks",Analysis!$A$3,"Publisher Name",B332,"Match Type",C332))^2</f>
        <v>0.31257413899539133</v>
      </c>
      <c r="K332">
        <f t="shared" si="23"/>
        <v>0.93772241698617398</v>
      </c>
      <c r="L332" s="4">
        <v>101</v>
      </c>
      <c r="M332" s="6">
        <v>2.9702970297029698</v>
      </c>
      <c r="N332" s="7">
        <v>2.3841584158415801</v>
      </c>
      <c r="O332" s="5">
        <v>0</v>
      </c>
      <c r="P332" s="5">
        <f t="shared" si="20"/>
        <v>0</v>
      </c>
      <c r="Q332" s="5">
        <f>(P332-GETPIVOTDATA("Sum of Revenue",Analysis!$A$3,"Publisher Name",B332,"Match Type",C332)/GETPIVOTDATA("Sum of Clicks",Analysis!$A$3,"Publisher Name",B332,"Match Type",C332))^2</f>
        <v>12.426157445636331</v>
      </c>
      <c r="R332" s="5">
        <f t="shared" si="21"/>
        <v>37.27847233690899</v>
      </c>
      <c r="S332" s="5">
        <v>1.8999999750000001</v>
      </c>
      <c r="T332" s="5">
        <v>-1.8999999750000001</v>
      </c>
    </row>
    <row r="333" spans="1:20" x14ac:dyDescent="0.2">
      <c r="A333" s="3" t="s">
        <v>20</v>
      </c>
      <c r="B333" s="3" t="s">
        <v>21</v>
      </c>
      <c r="C333" s="4" t="s">
        <v>63</v>
      </c>
      <c r="D333" s="3" t="s">
        <v>72</v>
      </c>
      <c r="E333" s="5">
        <v>0.13750000000000001</v>
      </c>
      <c r="F333" s="4">
        <v>3</v>
      </c>
      <c r="G333" s="5">
        <v>1.9749999749999998</v>
      </c>
      <c r="H333" s="5">
        <v>0.65833332499999997</v>
      </c>
      <c r="I333" s="5">
        <f t="shared" si="22"/>
        <v>1.9749999749999998</v>
      </c>
      <c r="J333">
        <f>(H333-GETPIVOTDATA("Sum of Total Costs",Analysis!$A$3,"Publisher Name",B333,"Match Type",C333)/GETPIVOTDATA("Sum of Clicks",Analysis!$A$3,"Publisher Name",B333,"Match Type",C333))^2</f>
        <v>0.28524497387660314</v>
      </c>
      <c r="K333">
        <f t="shared" si="23"/>
        <v>0.85573492162980935</v>
      </c>
      <c r="L333" s="4">
        <v>1473</v>
      </c>
      <c r="M333" s="6">
        <v>0.20366598778004102</v>
      </c>
      <c r="N333" s="7">
        <v>3.2526816021724398</v>
      </c>
      <c r="O333" s="5">
        <v>0</v>
      </c>
      <c r="P333" s="5">
        <f t="shared" si="20"/>
        <v>0</v>
      </c>
      <c r="Q333" s="5">
        <f>(P333-GETPIVOTDATA("Sum of Revenue",Analysis!$A$3,"Publisher Name",B333,"Match Type",C333)/GETPIVOTDATA("Sum of Clicks",Analysis!$A$3,"Publisher Name",B333,"Match Type",C333))^2</f>
        <v>12.426157445636331</v>
      </c>
      <c r="R333" s="5">
        <f t="shared" si="21"/>
        <v>37.27847233690899</v>
      </c>
      <c r="S333" s="5">
        <v>1.9749999749999998</v>
      </c>
      <c r="T333" s="5">
        <v>-1.9749999749999998</v>
      </c>
    </row>
    <row r="334" spans="1:20" x14ac:dyDescent="0.2">
      <c r="A334" s="3" t="s">
        <v>20</v>
      </c>
      <c r="B334" s="3" t="s">
        <v>21</v>
      </c>
      <c r="C334" s="4" t="s">
        <v>63</v>
      </c>
      <c r="D334" s="3" t="s">
        <v>53</v>
      </c>
      <c r="E334" s="5">
        <v>0.13750000000000001</v>
      </c>
      <c r="F334" s="4">
        <v>5</v>
      </c>
      <c r="G334" s="5">
        <v>4.5625</v>
      </c>
      <c r="H334" s="5">
        <v>0.91249999999999998</v>
      </c>
      <c r="I334" s="5">
        <f t="shared" si="22"/>
        <v>4.5625</v>
      </c>
      <c r="J334">
        <f>(H334-GETPIVOTDATA("Sum of Total Costs",Analysis!$A$3,"Publisher Name",B334,"Match Type",C334)/GETPIVOTDATA("Sum of Clicks",Analysis!$A$3,"Publisher Name",B334,"Match Type",C334))^2</f>
        <v>7.8353318281423029E-2</v>
      </c>
      <c r="K334">
        <f t="shared" si="23"/>
        <v>0.39176659140711512</v>
      </c>
      <c r="L334" s="4">
        <v>1129</v>
      </c>
      <c r="M334" s="6">
        <v>0.44286979627989403</v>
      </c>
      <c r="N334" s="7">
        <v>2.3519043401239998</v>
      </c>
      <c r="O334" s="5">
        <v>0</v>
      </c>
      <c r="P334" s="5">
        <f t="shared" si="20"/>
        <v>0</v>
      </c>
      <c r="Q334" s="5">
        <f>(P334-GETPIVOTDATA("Sum of Revenue",Analysis!$A$3,"Publisher Name",B334,"Match Type",C334)/GETPIVOTDATA("Sum of Clicks",Analysis!$A$3,"Publisher Name",B334,"Match Type",C334))^2</f>
        <v>12.426157445636331</v>
      </c>
      <c r="R334" s="5">
        <f t="shared" si="21"/>
        <v>62.13078722818166</v>
      </c>
      <c r="S334" s="5">
        <v>4.5625</v>
      </c>
      <c r="T334" s="5">
        <v>-4.5625</v>
      </c>
    </row>
    <row r="335" spans="1:20" x14ac:dyDescent="0.2">
      <c r="A335" s="3" t="s">
        <v>20</v>
      </c>
      <c r="B335" s="3" t="s">
        <v>21</v>
      </c>
      <c r="C335" s="4" t="s">
        <v>63</v>
      </c>
      <c r="D335" s="3" t="s">
        <v>53</v>
      </c>
      <c r="E335" s="5">
        <v>0.13750000000000001</v>
      </c>
      <c r="F335" s="4">
        <v>8</v>
      </c>
      <c r="G335" s="5">
        <v>7.0750000000000002</v>
      </c>
      <c r="H335" s="5">
        <v>0.88437500000000002</v>
      </c>
      <c r="I335" s="5">
        <f t="shared" si="22"/>
        <v>7.0750000000000002</v>
      </c>
      <c r="J335">
        <f>(H335-GETPIVOTDATA("Sum of Total Costs",Analysis!$A$3,"Publisher Name",B335,"Match Type",C335)/GETPIVOTDATA("Sum of Clicks",Analysis!$A$3,"Publisher Name",B335,"Match Type",C335))^2</f>
        <v>9.4889644196309797E-2</v>
      </c>
      <c r="K335">
        <f t="shared" si="23"/>
        <v>0.75911715357047838</v>
      </c>
      <c r="L335" s="4">
        <v>686</v>
      </c>
      <c r="M335" s="6">
        <v>1.1661807580174901</v>
      </c>
      <c r="N335" s="7">
        <v>3.0590379008746398</v>
      </c>
      <c r="O335" s="5">
        <v>0</v>
      </c>
      <c r="P335" s="5">
        <f t="shared" si="20"/>
        <v>0</v>
      </c>
      <c r="Q335" s="5">
        <f>(P335-GETPIVOTDATA("Sum of Revenue",Analysis!$A$3,"Publisher Name",B335,"Match Type",C335)/GETPIVOTDATA("Sum of Clicks",Analysis!$A$3,"Publisher Name",B335,"Match Type",C335))^2</f>
        <v>12.426157445636331</v>
      </c>
      <c r="R335" s="5">
        <f t="shared" si="21"/>
        <v>99.40925956509065</v>
      </c>
      <c r="S335" s="5">
        <v>7.0750000000000002</v>
      </c>
      <c r="T335" s="5">
        <v>-7.0750000000000002</v>
      </c>
    </row>
    <row r="336" spans="1:20" x14ac:dyDescent="0.2">
      <c r="A336" s="3" t="s">
        <v>20</v>
      </c>
      <c r="B336" s="3" t="s">
        <v>21</v>
      </c>
      <c r="C336" s="4" t="s">
        <v>63</v>
      </c>
      <c r="D336" s="3" t="s">
        <v>53</v>
      </c>
      <c r="E336" s="5">
        <v>0.13750000000000001</v>
      </c>
      <c r="F336" s="4">
        <v>9</v>
      </c>
      <c r="G336" s="5">
        <v>8.4124999124999995</v>
      </c>
      <c r="H336" s="5">
        <v>0.93472221249999998</v>
      </c>
      <c r="I336" s="5">
        <f t="shared" si="22"/>
        <v>8.4124999124999995</v>
      </c>
      <c r="J336">
        <f>(H336-GETPIVOTDATA("Sum of Total Costs",Analysis!$A$3,"Publisher Name",B336,"Match Type",C336)/GETPIVOTDATA("Sum of Clicks",Analysis!$A$3,"Publisher Name",B336,"Match Type",C336))^2</f>
        <v>6.6406411458163034E-2</v>
      </c>
      <c r="K336">
        <f t="shared" si="23"/>
        <v>0.59765770312346733</v>
      </c>
      <c r="L336" s="4">
        <v>2037</v>
      </c>
      <c r="M336" s="6">
        <v>0.44182621502209102</v>
      </c>
      <c r="N336" s="7">
        <v>2.99577810505646</v>
      </c>
      <c r="O336" s="5">
        <v>0</v>
      </c>
      <c r="P336" s="5">
        <f t="shared" si="20"/>
        <v>0</v>
      </c>
      <c r="Q336" s="5">
        <f>(P336-GETPIVOTDATA("Sum of Revenue",Analysis!$A$3,"Publisher Name",B336,"Match Type",C336)/GETPIVOTDATA("Sum of Clicks",Analysis!$A$3,"Publisher Name",B336,"Match Type",C336))^2</f>
        <v>12.426157445636331</v>
      </c>
      <c r="R336" s="5">
        <f t="shared" si="21"/>
        <v>111.83541701072699</v>
      </c>
      <c r="S336" s="5">
        <v>8.4124999124999995</v>
      </c>
      <c r="T336" s="5">
        <v>-8.4124999124999995</v>
      </c>
    </row>
    <row r="337" spans="1:20" x14ac:dyDescent="0.2">
      <c r="A337" s="3" t="s">
        <v>20</v>
      </c>
      <c r="B337" s="3" t="s">
        <v>21</v>
      </c>
      <c r="C337" s="4" t="s">
        <v>63</v>
      </c>
      <c r="D337" s="3" t="s">
        <v>70</v>
      </c>
      <c r="E337" s="5">
        <v>0.13750000000000001</v>
      </c>
      <c r="F337" s="4">
        <v>22</v>
      </c>
      <c r="G337" s="5">
        <v>9.1499999249999995</v>
      </c>
      <c r="H337" s="5">
        <v>0.4159090875</v>
      </c>
      <c r="I337" s="5">
        <f t="shared" si="22"/>
        <v>9.1499999249999995</v>
      </c>
      <c r="J337">
        <f>(H337-GETPIVOTDATA("Sum of Total Costs",Analysis!$A$3,"Publisher Name",B337,"Match Type",C337)/GETPIVOTDATA("Sum of Clicks",Analysis!$A$3,"Publisher Name",B337,"Match Type",C337))^2</f>
        <v>0.60296395948391313</v>
      </c>
      <c r="K337">
        <f t="shared" si="23"/>
        <v>13.265207108646088</v>
      </c>
      <c r="L337" s="4">
        <v>477</v>
      </c>
      <c r="M337" s="6">
        <v>4.6121593291404599</v>
      </c>
      <c r="N337" s="7">
        <v>4.0270440251572301</v>
      </c>
      <c r="O337" s="5">
        <v>0</v>
      </c>
      <c r="P337" s="5">
        <f t="shared" si="20"/>
        <v>0</v>
      </c>
      <c r="Q337" s="5">
        <f>(P337-GETPIVOTDATA("Sum of Revenue",Analysis!$A$3,"Publisher Name",B337,"Match Type",C337)/GETPIVOTDATA("Sum of Clicks",Analysis!$A$3,"Publisher Name",B337,"Match Type",C337))^2</f>
        <v>12.426157445636331</v>
      </c>
      <c r="R337" s="5">
        <f t="shared" si="21"/>
        <v>273.37546380399931</v>
      </c>
      <c r="S337" s="5">
        <v>9.1499999249999995</v>
      </c>
      <c r="T337" s="5">
        <v>-9.1499999249999995</v>
      </c>
    </row>
    <row r="338" spans="1:20" x14ac:dyDescent="0.2">
      <c r="A338" s="3" t="s">
        <v>20</v>
      </c>
      <c r="B338" s="3" t="s">
        <v>21</v>
      </c>
      <c r="C338" s="4" t="s">
        <v>63</v>
      </c>
      <c r="D338" s="3" t="s">
        <v>72</v>
      </c>
      <c r="E338" s="5">
        <v>0.15</v>
      </c>
      <c r="F338" s="4">
        <v>1</v>
      </c>
      <c r="G338" s="5">
        <v>0.13750000000000001</v>
      </c>
      <c r="H338" s="5">
        <v>0.13750000000000001</v>
      </c>
      <c r="I338" s="5">
        <f t="shared" si="22"/>
        <v>0.13750000000000001</v>
      </c>
      <c r="J338">
        <f>(H338-GETPIVOTDATA("Sum of Total Costs",Analysis!$A$3,"Publisher Name",B338,"Match Type",C338)/GETPIVOTDATA("Sum of Clicks",Analysis!$A$3,"Publisher Name",B338,"Match Type",C338))^2</f>
        <v>1.1128490907138593</v>
      </c>
      <c r="K338">
        <f t="shared" si="23"/>
        <v>1.1128490907138593</v>
      </c>
      <c r="L338" s="4">
        <v>126</v>
      </c>
      <c r="M338" s="6">
        <v>0.79365079365079394</v>
      </c>
      <c r="N338" s="7">
        <v>3.3738095238095198</v>
      </c>
      <c r="O338" s="5">
        <v>0</v>
      </c>
      <c r="P338" s="5">
        <f t="shared" si="20"/>
        <v>0</v>
      </c>
      <c r="Q338" s="5">
        <f>(P338-GETPIVOTDATA("Sum of Revenue",Analysis!$A$3,"Publisher Name",B338,"Match Type",C338)/GETPIVOTDATA("Sum of Clicks",Analysis!$A$3,"Publisher Name",B338,"Match Type",C338))^2</f>
        <v>12.426157445636331</v>
      </c>
      <c r="R338" s="5">
        <f t="shared" si="21"/>
        <v>12.426157445636331</v>
      </c>
      <c r="S338" s="5">
        <v>0.13750000000000001</v>
      </c>
      <c r="T338" s="5">
        <v>-0.13750000000000001</v>
      </c>
    </row>
    <row r="339" spans="1:20" x14ac:dyDescent="0.2">
      <c r="A339" s="3" t="s">
        <v>20</v>
      </c>
      <c r="B339" s="3" t="s">
        <v>21</v>
      </c>
      <c r="C339" s="4" t="s">
        <v>63</v>
      </c>
      <c r="D339" s="3" t="s">
        <v>72</v>
      </c>
      <c r="E339" s="5">
        <v>0.15</v>
      </c>
      <c r="F339" s="4">
        <v>1</v>
      </c>
      <c r="G339" s="5">
        <v>0.3125</v>
      </c>
      <c r="H339" s="5">
        <v>0.3125</v>
      </c>
      <c r="I339" s="5">
        <f t="shared" si="22"/>
        <v>0.3125</v>
      </c>
      <c r="J339">
        <f>(H339-GETPIVOTDATA("Sum of Total Costs",Analysis!$A$3,"Publisher Name",B339,"Match Type",C339)/GETPIVOTDATA("Sum of Clicks",Analysis!$A$3,"Publisher Name",B339,"Match Type",C339))^2</f>
        <v>0.77425327113234133</v>
      </c>
      <c r="K339">
        <f t="shared" si="23"/>
        <v>0.77425327113234133</v>
      </c>
      <c r="L339" s="4">
        <v>875</v>
      </c>
      <c r="M339" s="6">
        <v>0.114285714285714</v>
      </c>
      <c r="N339" s="7">
        <v>3.8651428571428599</v>
      </c>
      <c r="O339" s="5">
        <v>0</v>
      </c>
      <c r="P339" s="5">
        <f t="shared" si="20"/>
        <v>0</v>
      </c>
      <c r="Q339" s="5">
        <f>(P339-GETPIVOTDATA("Sum of Revenue",Analysis!$A$3,"Publisher Name",B339,"Match Type",C339)/GETPIVOTDATA("Sum of Clicks",Analysis!$A$3,"Publisher Name",B339,"Match Type",C339))^2</f>
        <v>12.426157445636331</v>
      </c>
      <c r="R339" s="5">
        <f t="shared" si="21"/>
        <v>12.426157445636331</v>
      </c>
      <c r="S339" s="5">
        <v>0.3125</v>
      </c>
      <c r="T339" s="5">
        <v>-0.3125</v>
      </c>
    </row>
    <row r="340" spans="1:20" x14ac:dyDescent="0.2">
      <c r="A340" s="3" t="s">
        <v>20</v>
      </c>
      <c r="B340" s="3" t="s">
        <v>21</v>
      </c>
      <c r="C340" s="4" t="s">
        <v>63</v>
      </c>
      <c r="D340" s="3" t="s">
        <v>67</v>
      </c>
      <c r="E340" s="5">
        <v>0.15</v>
      </c>
      <c r="F340" s="4">
        <v>1</v>
      </c>
      <c r="G340" s="5">
        <v>0.32500000000000001</v>
      </c>
      <c r="H340" s="5">
        <v>0.32500000000000001</v>
      </c>
      <c r="I340" s="5">
        <f t="shared" si="22"/>
        <v>0.32500000000000001</v>
      </c>
      <c r="J340">
        <f>(H340-GETPIVOTDATA("Sum of Total Costs",Analysis!$A$3,"Publisher Name",B340,"Match Type",C340)/GETPIVOTDATA("Sum of Clicks",Analysis!$A$3,"Publisher Name",B340,"Match Type",C340))^2</f>
        <v>0.75241160544794727</v>
      </c>
      <c r="K340">
        <f t="shared" si="23"/>
        <v>0.75241160544794727</v>
      </c>
      <c r="L340" s="4">
        <v>248</v>
      </c>
      <c r="M340" s="6">
        <v>0.40322580645161304</v>
      </c>
      <c r="N340" s="7">
        <v>2.8774193548387101</v>
      </c>
      <c r="O340" s="5">
        <v>0</v>
      </c>
      <c r="P340" s="5">
        <f t="shared" si="20"/>
        <v>0</v>
      </c>
      <c r="Q340" s="5">
        <f>(P340-GETPIVOTDATA("Sum of Revenue",Analysis!$A$3,"Publisher Name",B340,"Match Type",C340)/GETPIVOTDATA("Sum of Clicks",Analysis!$A$3,"Publisher Name",B340,"Match Type",C340))^2</f>
        <v>12.426157445636331</v>
      </c>
      <c r="R340" s="5">
        <f t="shared" si="21"/>
        <v>12.426157445636331</v>
      </c>
      <c r="S340" s="5">
        <v>0.32500000000000001</v>
      </c>
      <c r="T340" s="5">
        <v>-0.32500000000000001</v>
      </c>
    </row>
    <row r="341" spans="1:20" x14ac:dyDescent="0.2">
      <c r="A341" s="3" t="s">
        <v>20</v>
      </c>
      <c r="B341" s="3" t="s">
        <v>21</v>
      </c>
      <c r="C341" s="4" t="s">
        <v>63</v>
      </c>
      <c r="D341" s="3" t="s">
        <v>74</v>
      </c>
      <c r="E341" s="5">
        <v>0.15</v>
      </c>
      <c r="F341" s="4">
        <v>1</v>
      </c>
      <c r="G341" s="5">
        <v>0.35</v>
      </c>
      <c r="H341" s="5">
        <v>0.35</v>
      </c>
      <c r="I341" s="5">
        <f t="shared" si="22"/>
        <v>0.35</v>
      </c>
      <c r="J341">
        <f>(H341-GETPIVOTDATA("Sum of Total Costs",Analysis!$A$3,"Publisher Name",B341,"Match Type",C341)/GETPIVOTDATA("Sum of Clicks",Analysis!$A$3,"Publisher Name",B341,"Match Type",C341))^2</f>
        <v>0.70966577407915898</v>
      </c>
      <c r="K341">
        <f t="shared" si="23"/>
        <v>0.70966577407915898</v>
      </c>
      <c r="L341" s="4">
        <v>400</v>
      </c>
      <c r="M341" s="6">
        <v>0.25</v>
      </c>
      <c r="N341" s="7">
        <v>3.5567500000000001</v>
      </c>
      <c r="O341" s="5">
        <v>0</v>
      </c>
      <c r="P341" s="5">
        <f t="shared" si="20"/>
        <v>0</v>
      </c>
      <c r="Q341" s="5">
        <f>(P341-GETPIVOTDATA("Sum of Revenue",Analysis!$A$3,"Publisher Name",B341,"Match Type",C341)/GETPIVOTDATA("Sum of Clicks",Analysis!$A$3,"Publisher Name",B341,"Match Type",C341))^2</f>
        <v>12.426157445636331</v>
      </c>
      <c r="R341" s="5">
        <f t="shared" si="21"/>
        <v>12.426157445636331</v>
      </c>
      <c r="S341" s="5">
        <v>0.35</v>
      </c>
      <c r="T341" s="5">
        <v>-0.35</v>
      </c>
    </row>
    <row r="342" spans="1:20" x14ac:dyDescent="0.2">
      <c r="A342" s="3" t="s">
        <v>20</v>
      </c>
      <c r="B342" s="3" t="s">
        <v>21</v>
      </c>
      <c r="C342" s="4" t="s">
        <v>63</v>
      </c>
      <c r="D342" s="3" t="s">
        <v>72</v>
      </c>
      <c r="E342" s="5">
        <v>0.15</v>
      </c>
      <c r="F342" s="4">
        <v>1</v>
      </c>
      <c r="G342" s="5">
        <v>0.5</v>
      </c>
      <c r="H342" s="5">
        <v>0.5</v>
      </c>
      <c r="I342" s="5">
        <f t="shared" si="22"/>
        <v>0.5</v>
      </c>
      <c r="J342">
        <f>(H342-GETPIVOTDATA("Sum of Total Costs",Analysis!$A$3,"Publisher Name",B342,"Match Type",C342)/GETPIVOTDATA("Sum of Clicks",Analysis!$A$3,"Publisher Name",B342,"Match Type",C342))^2</f>
        <v>0.47944078586642935</v>
      </c>
      <c r="K342">
        <f t="shared" si="23"/>
        <v>0.47944078586642935</v>
      </c>
      <c r="L342" s="4">
        <v>134</v>
      </c>
      <c r="M342" s="6">
        <v>0.74626865671641796</v>
      </c>
      <c r="N342" s="7">
        <v>3.3723880597014899</v>
      </c>
      <c r="O342" s="5">
        <v>0</v>
      </c>
      <c r="P342" s="5">
        <f t="shared" si="20"/>
        <v>0</v>
      </c>
      <c r="Q342" s="5">
        <f>(P342-GETPIVOTDATA("Sum of Revenue",Analysis!$A$3,"Publisher Name",B342,"Match Type",C342)/GETPIVOTDATA("Sum of Clicks",Analysis!$A$3,"Publisher Name",B342,"Match Type",C342))^2</f>
        <v>12.426157445636331</v>
      </c>
      <c r="R342" s="5">
        <f t="shared" si="21"/>
        <v>12.426157445636331</v>
      </c>
      <c r="S342" s="5">
        <v>0.5</v>
      </c>
      <c r="T342" s="5">
        <v>-0.5</v>
      </c>
    </row>
    <row r="343" spans="1:20" x14ac:dyDescent="0.2">
      <c r="A343" s="3" t="s">
        <v>20</v>
      </c>
      <c r="B343" s="3" t="s">
        <v>21</v>
      </c>
      <c r="C343" s="4" t="s">
        <v>63</v>
      </c>
      <c r="D343" s="3" t="s">
        <v>67</v>
      </c>
      <c r="E343" s="5">
        <v>0.15</v>
      </c>
      <c r="F343" s="4">
        <v>2</v>
      </c>
      <c r="G343" s="5">
        <v>0.9</v>
      </c>
      <c r="H343" s="5">
        <v>0.45</v>
      </c>
      <c r="I343" s="5">
        <f t="shared" si="22"/>
        <v>0.9</v>
      </c>
      <c r="J343">
        <f>(H343-GETPIVOTDATA("Sum of Total Costs",Analysis!$A$3,"Publisher Name",B343,"Match Type",C343)/GETPIVOTDATA("Sum of Clicks",Analysis!$A$3,"Publisher Name",B343,"Match Type",C343))^2</f>
        <v>0.55118244860400589</v>
      </c>
      <c r="K343">
        <f t="shared" si="23"/>
        <v>1.1023648972080118</v>
      </c>
      <c r="L343" s="4">
        <v>215</v>
      </c>
      <c r="M343" s="6">
        <v>0.93023255813953498</v>
      </c>
      <c r="N343" s="7">
        <v>3.9037209302325602</v>
      </c>
      <c r="O343" s="5">
        <v>0</v>
      </c>
      <c r="P343" s="5">
        <f t="shared" si="20"/>
        <v>0</v>
      </c>
      <c r="Q343" s="5">
        <f>(P343-GETPIVOTDATA("Sum of Revenue",Analysis!$A$3,"Publisher Name",B343,"Match Type",C343)/GETPIVOTDATA("Sum of Clicks",Analysis!$A$3,"Publisher Name",B343,"Match Type",C343))^2</f>
        <v>12.426157445636331</v>
      </c>
      <c r="R343" s="5">
        <f t="shared" si="21"/>
        <v>24.852314891272663</v>
      </c>
      <c r="S343" s="5">
        <v>0.9</v>
      </c>
      <c r="T343" s="5">
        <v>-0.9</v>
      </c>
    </row>
    <row r="344" spans="1:20" x14ac:dyDescent="0.2">
      <c r="A344" s="3" t="s">
        <v>20</v>
      </c>
      <c r="B344" s="3" t="s">
        <v>21</v>
      </c>
      <c r="C344" s="4" t="s">
        <v>63</v>
      </c>
      <c r="D344" s="3" t="s">
        <v>25</v>
      </c>
      <c r="E344" s="5">
        <v>0.15</v>
      </c>
      <c r="F344" s="4">
        <v>4</v>
      </c>
      <c r="G344" s="5">
        <v>2.8250000000000002</v>
      </c>
      <c r="H344" s="5">
        <v>0.70625000000000004</v>
      </c>
      <c r="I344" s="5">
        <f t="shared" si="22"/>
        <v>2.8250000000000002</v>
      </c>
      <c r="J344">
        <f>(H344-GETPIVOTDATA("Sum of Total Costs",Analysis!$A$3,"Publisher Name",B344,"Match Type",C344)/GETPIVOTDATA("Sum of Clicks",Analysis!$A$3,"Publisher Name",B344,"Match Type",C344))^2</f>
        <v>0.23635798957392615</v>
      </c>
      <c r="K344">
        <f t="shared" si="23"/>
        <v>0.94543195829570459</v>
      </c>
      <c r="L344" s="4">
        <v>1247</v>
      </c>
      <c r="M344" s="6">
        <v>0.32076984763432198</v>
      </c>
      <c r="N344" s="7">
        <v>2.8902165196471499</v>
      </c>
      <c r="O344" s="5">
        <v>0</v>
      </c>
      <c r="P344" s="5">
        <f t="shared" si="20"/>
        <v>0</v>
      </c>
      <c r="Q344" s="5">
        <f>(P344-GETPIVOTDATA("Sum of Revenue",Analysis!$A$3,"Publisher Name",B344,"Match Type",C344)/GETPIVOTDATA("Sum of Clicks",Analysis!$A$3,"Publisher Name",B344,"Match Type",C344))^2</f>
        <v>12.426157445636331</v>
      </c>
      <c r="R344" s="5">
        <f t="shared" si="21"/>
        <v>49.704629782545325</v>
      </c>
      <c r="S344" s="5">
        <v>2.8250000000000002</v>
      </c>
      <c r="T344" s="5">
        <v>-2.8250000000000002</v>
      </c>
    </row>
    <row r="345" spans="1:20" x14ac:dyDescent="0.2">
      <c r="A345" s="3" t="s">
        <v>20</v>
      </c>
      <c r="B345" s="3" t="s">
        <v>21</v>
      </c>
      <c r="C345" s="4" t="s">
        <v>63</v>
      </c>
      <c r="D345" s="3" t="s">
        <v>72</v>
      </c>
      <c r="E345" s="5">
        <v>0.15</v>
      </c>
      <c r="F345" s="4">
        <v>8</v>
      </c>
      <c r="G345" s="5">
        <v>3.7</v>
      </c>
      <c r="H345" s="5">
        <v>0.46250000000000002</v>
      </c>
      <c r="I345" s="5">
        <f t="shared" si="22"/>
        <v>3.7</v>
      </c>
      <c r="J345">
        <f>(H345-GETPIVOTDATA("Sum of Total Costs",Analysis!$A$3,"Publisher Name",B345,"Match Type",C345)/GETPIVOTDATA("Sum of Clicks",Analysis!$A$3,"Publisher Name",B345,"Match Type",C345))^2</f>
        <v>0.53277828291961171</v>
      </c>
      <c r="K345">
        <f t="shared" si="23"/>
        <v>4.2622262633568937</v>
      </c>
      <c r="L345" s="4">
        <v>493</v>
      </c>
      <c r="M345" s="6">
        <v>1.62271805273834</v>
      </c>
      <c r="N345" s="7">
        <v>2.9758620689655202</v>
      </c>
      <c r="O345" s="5">
        <v>0</v>
      </c>
      <c r="P345" s="5">
        <f t="shared" si="20"/>
        <v>0</v>
      </c>
      <c r="Q345" s="5">
        <f>(P345-GETPIVOTDATA("Sum of Revenue",Analysis!$A$3,"Publisher Name",B345,"Match Type",C345)/GETPIVOTDATA("Sum of Clicks",Analysis!$A$3,"Publisher Name",B345,"Match Type",C345))^2</f>
        <v>12.426157445636331</v>
      </c>
      <c r="R345" s="5">
        <f t="shared" si="21"/>
        <v>99.40925956509065</v>
      </c>
      <c r="S345" s="5">
        <v>3.7</v>
      </c>
      <c r="T345" s="5">
        <v>-3.7</v>
      </c>
    </row>
    <row r="346" spans="1:20" x14ac:dyDescent="0.2">
      <c r="A346" s="3" t="s">
        <v>20</v>
      </c>
      <c r="B346" s="3" t="s">
        <v>21</v>
      </c>
      <c r="C346" s="4" t="s">
        <v>63</v>
      </c>
      <c r="D346" s="3" t="s">
        <v>53</v>
      </c>
      <c r="E346" s="5">
        <v>0.15</v>
      </c>
      <c r="F346" s="4">
        <v>5</v>
      </c>
      <c r="G346" s="5">
        <v>4.0875000000000004</v>
      </c>
      <c r="H346" s="5">
        <v>0.8175</v>
      </c>
      <c r="I346" s="5">
        <f t="shared" si="22"/>
        <v>4.0875000000000004</v>
      </c>
      <c r="J346">
        <f>(H346-GETPIVOTDATA("Sum of Total Costs",Analysis!$A$3,"Publisher Name",B346,"Match Type",C346)/GETPIVOTDATA("Sum of Clicks",Analysis!$A$3,"Publisher Name",B346,"Match Type",C346))^2</f>
        <v>0.14056247748281842</v>
      </c>
      <c r="K346">
        <f t="shared" si="23"/>
        <v>0.70281238741409213</v>
      </c>
      <c r="L346" s="4">
        <v>80</v>
      </c>
      <c r="M346" s="6">
        <v>6.25</v>
      </c>
      <c r="N346" s="7">
        <v>3.2774999999999999</v>
      </c>
      <c r="O346" s="5">
        <v>0</v>
      </c>
      <c r="P346" s="5">
        <f t="shared" si="20"/>
        <v>0</v>
      </c>
      <c r="Q346" s="5">
        <f>(P346-GETPIVOTDATA("Sum of Revenue",Analysis!$A$3,"Publisher Name",B346,"Match Type",C346)/GETPIVOTDATA("Sum of Clicks",Analysis!$A$3,"Publisher Name",B346,"Match Type",C346))^2</f>
        <v>12.426157445636331</v>
      </c>
      <c r="R346" s="5">
        <f t="shared" si="21"/>
        <v>62.13078722818166</v>
      </c>
      <c r="S346" s="5">
        <v>4.0875000000000004</v>
      </c>
      <c r="T346" s="5">
        <v>-4.0875000000000004</v>
      </c>
    </row>
    <row r="347" spans="1:20" x14ac:dyDescent="0.2">
      <c r="A347" s="3" t="s">
        <v>20</v>
      </c>
      <c r="B347" s="3" t="s">
        <v>21</v>
      </c>
      <c r="C347" s="4" t="s">
        <v>63</v>
      </c>
      <c r="D347" s="3" t="s">
        <v>75</v>
      </c>
      <c r="E347" s="5">
        <v>0.16250000000000001</v>
      </c>
      <c r="F347" s="4">
        <v>1</v>
      </c>
      <c r="G347" s="5">
        <v>0.15</v>
      </c>
      <c r="H347" s="5">
        <v>0.15</v>
      </c>
      <c r="I347" s="5">
        <f t="shared" si="22"/>
        <v>0.15</v>
      </c>
      <c r="J347">
        <f>(H347-GETPIVOTDATA("Sum of Total Costs",Analysis!$A$3,"Publisher Name",B347,"Match Type",C347)/GETPIVOTDATA("Sum of Clicks",Analysis!$A$3,"Publisher Name",B347,"Match Type",C347))^2</f>
        <v>1.0866324250294652</v>
      </c>
      <c r="K347">
        <f t="shared" si="23"/>
        <v>1.0866324250294652</v>
      </c>
      <c r="L347" s="4">
        <v>375</v>
      </c>
      <c r="M347" s="6">
        <v>0.266666666666667</v>
      </c>
      <c r="N347" s="7">
        <v>3.3290666666666699</v>
      </c>
      <c r="O347" s="5">
        <v>0</v>
      </c>
      <c r="P347" s="5">
        <f t="shared" si="20"/>
        <v>0</v>
      </c>
      <c r="Q347" s="5">
        <f>(P347-GETPIVOTDATA("Sum of Revenue",Analysis!$A$3,"Publisher Name",B347,"Match Type",C347)/GETPIVOTDATA("Sum of Clicks",Analysis!$A$3,"Publisher Name",B347,"Match Type",C347))^2</f>
        <v>12.426157445636331</v>
      </c>
      <c r="R347" s="5">
        <f t="shared" si="21"/>
        <v>12.426157445636331</v>
      </c>
      <c r="S347" s="5">
        <v>0.15</v>
      </c>
      <c r="T347" s="5">
        <v>-0.15</v>
      </c>
    </row>
    <row r="348" spans="1:20" x14ac:dyDescent="0.2">
      <c r="A348" s="3" t="s">
        <v>20</v>
      </c>
      <c r="B348" s="3" t="s">
        <v>21</v>
      </c>
      <c r="C348" s="4" t="s">
        <v>63</v>
      </c>
      <c r="D348" s="3" t="s">
        <v>37</v>
      </c>
      <c r="E348" s="5">
        <v>0.16250000000000001</v>
      </c>
      <c r="F348" s="4">
        <v>1</v>
      </c>
      <c r="G348" s="5">
        <v>0.16250000000000001</v>
      </c>
      <c r="H348" s="5">
        <v>0.16250000000000001</v>
      </c>
      <c r="I348" s="5">
        <f t="shared" si="22"/>
        <v>0.16250000000000001</v>
      </c>
      <c r="J348">
        <f>(H348-GETPIVOTDATA("Sum of Total Costs",Analysis!$A$3,"Publisher Name",B348,"Match Type",C348)/GETPIVOTDATA("Sum of Clicks",Analysis!$A$3,"Publisher Name",B348,"Match Type",C348))^2</f>
        <v>1.0607282593450706</v>
      </c>
      <c r="K348">
        <f t="shared" si="23"/>
        <v>1.0607282593450706</v>
      </c>
      <c r="L348" s="4">
        <v>31</v>
      </c>
      <c r="M348" s="6">
        <v>3.2258064516128999</v>
      </c>
      <c r="N348" s="7">
        <v>3.5774193548387099</v>
      </c>
      <c r="O348" s="5">
        <v>0</v>
      </c>
      <c r="P348" s="5">
        <f t="shared" si="20"/>
        <v>0</v>
      </c>
      <c r="Q348" s="5">
        <f>(P348-GETPIVOTDATA("Sum of Revenue",Analysis!$A$3,"Publisher Name",B348,"Match Type",C348)/GETPIVOTDATA("Sum of Clicks",Analysis!$A$3,"Publisher Name",B348,"Match Type",C348))^2</f>
        <v>12.426157445636331</v>
      </c>
      <c r="R348" s="5">
        <f t="shared" si="21"/>
        <v>12.426157445636331</v>
      </c>
      <c r="S348" s="5">
        <v>0.16250000000000001</v>
      </c>
      <c r="T348" s="5">
        <v>-0.16250000000000001</v>
      </c>
    </row>
    <row r="349" spans="1:20" x14ac:dyDescent="0.2">
      <c r="A349" s="3" t="s">
        <v>20</v>
      </c>
      <c r="B349" s="3" t="s">
        <v>21</v>
      </c>
      <c r="C349" s="4" t="s">
        <v>63</v>
      </c>
      <c r="D349" s="3" t="s">
        <v>71</v>
      </c>
      <c r="E349" s="5">
        <v>0.16250000000000001</v>
      </c>
      <c r="F349" s="4">
        <v>1</v>
      </c>
      <c r="G349" s="5">
        <v>1.2625</v>
      </c>
      <c r="H349" s="5">
        <v>1.2625</v>
      </c>
      <c r="I349" s="5">
        <f t="shared" si="22"/>
        <v>1.2625</v>
      </c>
      <c r="J349">
        <f>(H349-GETPIVOTDATA("Sum of Total Costs",Analysis!$A$3,"Publisher Name",B349,"Match Type",C349)/GETPIVOTDATA("Sum of Clicks",Analysis!$A$3,"Publisher Name",B349,"Match Type",C349))^2</f>
        <v>4.911679118387329E-3</v>
      </c>
      <c r="K349">
        <f t="shared" si="23"/>
        <v>4.911679118387329E-3</v>
      </c>
      <c r="L349" s="4">
        <v>1677</v>
      </c>
      <c r="M349" s="6">
        <v>5.9630292188431702E-2</v>
      </c>
      <c r="N349" s="7">
        <v>3.8039355992844399</v>
      </c>
      <c r="O349" s="5">
        <v>0</v>
      </c>
      <c r="P349" s="5">
        <f t="shared" si="20"/>
        <v>0</v>
      </c>
      <c r="Q349" s="5">
        <f>(P349-GETPIVOTDATA("Sum of Revenue",Analysis!$A$3,"Publisher Name",B349,"Match Type",C349)/GETPIVOTDATA("Sum of Clicks",Analysis!$A$3,"Publisher Name",B349,"Match Type",C349))^2</f>
        <v>12.426157445636331</v>
      </c>
      <c r="R349" s="5">
        <f t="shared" si="21"/>
        <v>12.426157445636331</v>
      </c>
      <c r="S349" s="5">
        <v>1.2625</v>
      </c>
      <c r="T349" s="5">
        <v>-1.2625</v>
      </c>
    </row>
    <row r="350" spans="1:20" x14ac:dyDescent="0.2">
      <c r="A350" s="3" t="s">
        <v>20</v>
      </c>
      <c r="B350" s="3" t="s">
        <v>21</v>
      </c>
      <c r="C350" s="4" t="s">
        <v>63</v>
      </c>
      <c r="D350" s="3" t="s">
        <v>71</v>
      </c>
      <c r="E350" s="5">
        <v>0.16250000000000001</v>
      </c>
      <c r="F350" s="4">
        <v>1</v>
      </c>
      <c r="G350" s="5">
        <v>1.2625</v>
      </c>
      <c r="H350" s="5">
        <v>1.2625</v>
      </c>
      <c r="I350" s="5">
        <f t="shared" si="22"/>
        <v>1.2625</v>
      </c>
      <c r="J350">
        <f>(H350-GETPIVOTDATA("Sum of Total Costs",Analysis!$A$3,"Publisher Name",B350,"Match Type",C350)/GETPIVOTDATA("Sum of Clicks",Analysis!$A$3,"Publisher Name",B350,"Match Type",C350))^2</f>
        <v>4.911679118387329E-3</v>
      </c>
      <c r="K350">
        <f t="shared" si="23"/>
        <v>4.911679118387329E-3</v>
      </c>
      <c r="L350" s="4">
        <v>164</v>
      </c>
      <c r="M350" s="6">
        <v>0.60975609756097593</v>
      </c>
      <c r="N350" s="7">
        <v>3.63170731707317</v>
      </c>
      <c r="O350" s="5">
        <v>0</v>
      </c>
      <c r="P350" s="5">
        <f t="shared" si="20"/>
        <v>0</v>
      </c>
      <c r="Q350" s="5">
        <f>(P350-GETPIVOTDATA("Sum of Revenue",Analysis!$A$3,"Publisher Name",B350,"Match Type",C350)/GETPIVOTDATA("Sum of Clicks",Analysis!$A$3,"Publisher Name",B350,"Match Type",C350))^2</f>
        <v>12.426157445636331</v>
      </c>
      <c r="R350" s="5">
        <f t="shared" si="21"/>
        <v>12.426157445636331</v>
      </c>
      <c r="S350" s="5">
        <v>1.2625</v>
      </c>
      <c r="T350" s="5">
        <v>-1.2625</v>
      </c>
    </row>
    <row r="351" spans="1:20" x14ac:dyDescent="0.2">
      <c r="A351" s="3" t="s">
        <v>20</v>
      </c>
      <c r="B351" s="3" t="s">
        <v>21</v>
      </c>
      <c r="C351" s="4" t="s">
        <v>63</v>
      </c>
      <c r="D351" s="3" t="s">
        <v>65</v>
      </c>
      <c r="E351" s="5">
        <v>0.16250000000000001</v>
      </c>
      <c r="F351" s="4">
        <v>3</v>
      </c>
      <c r="G351" s="5">
        <v>1.425</v>
      </c>
      <c r="H351" s="5">
        <v>0.47499999999999998</v>
      </c>
      <c r="I351" s="5">
        <f t="shared" si="22"/>
        <v>1.4249999999999998</v>
      </c>
      <c r="J351">
        <f>(H351-GETPIVOTDATA("Sum of Total Costs",Analysis!$A$3,"Publisher Name",B351,"Match Type",C351)/GETPIVOTDATA("Sum of Clicks",Analysis!$A$3,"Publisher Name",B351,"Match Type",C351))^2</f>
        <v>0.51468661723521769</v>
      </c>
      <c r="K351">
        <f t="shared" si="23"/>
        <v>1.544059851705653</v>
      </c>
      <c r="L351" s="4">
        <v>65</v>
      </c>
      <c r="M351" s="6">
        <v>4.6153846153846203</v>
      </c>
      <c r="N351" s="7">
        <v>2.1969230769230799</v>
      </c>
      <c r="O351" s="5">
        <v>0</v>
      </c>
      <c r="P351" s="5">
        <f t="shared" si="20"/>
        <v>0</v>
      </c>
      <c r="Q351" s="5">
        <f>(P351-GETPIVOTDATA("Sum of Revenue",Analysis!$A$3,"Publisher Name",B351,"Match Type",C351)/GETPIVOTDATA("Sum of Clicks",Analysis!$A$3,"Publisher Name",B351,"Match Type",C351))^2</f>
        <v>12.426157445636331</v>
      </c>
      <c r="R351" s="5">
        <f t="shared" si="21"/>
        <v>37.27847233690899</v>
      </c>
      <c r="S351" s="5">
        <v>1.425</v>
      </c>
      <c r="T351" s="5">
        <v>-1.425</v>
      </c>
    </row>
    <row r="352" spans="1:20" x14ac:dyDescent="0.2">
      <c r="A352" s="3" t="s">
        <v>20</v>
      </c>
      <c r="B352" s="3" t="s">
        <v>21</v>
      </c>
      <c r="C352" s="4" t="s">
        <v>63</v>
      </c>
      <c r="D352" s="3" t="s">
        <v>53</v>
      </c>
      <c r="E352" s="5">
        <v>0.16250000000000001</v>
      </c>
      <c r="F352" s="4">
        <v>4</v>
      </c>
      <c r="G352" s="5">
        <v>2.5125000000000002</v>
      </c>
      <c r="H352" s="5">
        <v>0.62812500000000004</v>
      </c>
      <c r="I352" s="5">
        <f t="shared" si="22"/>
        <v>2.5125000000000002</v>
      </c>
      <c r="J352">
        <f>(H352-GETPIVOTDATA("Sum of Total Costs",Analysis!$A$3,"Publisher Name",B352,"Match Type",C352)/GETPIVOTDATA("Sum of Clicks",Analysis!$A$3,"Publisher Name",B352,"Match Type",C352))^2</f>
        <v>0.31842504072638944</v>
      </c>
      <c r="K352">
        <f t="shared" si="23"/>
        <v>1.2737001629055578</v>
      </c>
      <c r="L352" s="4">
        <v>54</v>
      </c>
      <c r="M352" s="6">
        <v>7.4074074074074101</v>
      </c>
      <c r="N352" s="7">
        <v>2.5333333333333301</v>
      </c>
      <c r="O352" s="5">
        <v>0</v>
      </c>
      <c r="P352" s="5">
        <f t="shared" si="20"/>
        <v>0</v>
      </c>
      <c r="Q352" s="5">
        <f>(P352-GETPIVOTDATA("Sum of Revenue",Analysis!$A$3,"Publisher Name",B352,"Match Type",C352)/GETPIVOTDATA("Sum of Clicks",Analysis!$A$3,"Publisher Name",B352,"Match Type",C352))^2</f>
        <v>12.426157445636331</v>
      </c>
      <c r="R352" s="5">
        <f t="shared" si="21"/>
        <v>49.704629782545325</v>
      </c>
      <c r="S352" s="5">
        <v>2.5125000000000002</v>
      </c>
      <c r="T352" s="5">
        <v>-2.5125000000000002</v>
      </c>
    </row>
    <row r="353" spans="1:20" x14ac:dyDescent="0.2">
      <c r="A353" s="3" t="s">
        <v>20</v>
      </c>
      <c r="B353" s="3" t="s">
        <v>21</v>
      </c>
      <c r="C353" s="4" t="s">
        <v>63</v>
      </c>
      <c r="D353" s="3" t="s">
        <v>53</v>
      </c>
      <c r="E353" s="5">
        <v>0.16250000000000001</v>
      </c>
      <c r="F353" s="4">
        <v>5</v>
      </c>
      <c r="G353" s="5">
        <v>3.2250000000000001</v>
      </c>
      <c r="H353" s="5">
        <v>0.64500000000000002</v>
      </c>
      <c r="I353" s="5">
        <f t="shared" si="22"/>
        <v>3.2250000000000001</v>
      </c>
      <c r="J353">
        <f>(H353-GETPIVOTDATA("Sum of Total Costs",Analysis!$A$3,"Publisher Name",B353,"Match Type",C353)/GETPIVOTDATA("Sum of Clicks",Analysis!$A$3,"Publisher Name",B353,"Match Type",C353))^2</f>
        <v>0.2996649639274574</v>
      </c>
      <c r="K353">
        <f t="shared" si="23"/>
        <v>1.4983248196372869</v>
      </c>
      <c r="L353" s="4">
        <v>60</v>
      </c>
      <c r="M353" s="6">
        <v>8.3333333333333304</v>
      </c>
      <c r="N353" s="7">
        <v>2.8433333333333302</v>
      </c>
      <c r="O353" s="5">
        <v>0</v>
      </c>
      <c r="P353" s="5">
        <f t="shared" si="20"/>
        <v>0</v>
      </c>
      <c r="Q353" s="5">
        <f>(P353-GETPIVOTDATA("Sum of Revenue",Analysis!$A$3,"Publisher Name",B353,"Match Type",C353)/GETPIVOTDATA("Sum of Clicks",Analysis!$A$3,"Publisher Name",B353,"Match Type",C353))^2</f>
        <v>12.426157445636331</v>
      </c>
      <c r="R353" s="5">
        <f t="shared" si="21"/>
        <v>62.13078722818166</v>
      </c>
      <c r="S353" s="5">
        <v>3.2250000000000001</v>
      </c>
      <c r="T353" s="5">
        <v>-3.2250000000000001</v>
      </c>
    </row>
    <row r="354" spans="1:20" x14ac:dyDescent="0.2">
      <c r="A354" s="3" t="s">
        <v>20</v>
      </c>
      <c r="B354" s="3" t="s">
        <v>21</v>
      </c>
      <c r="C354" s="4" t="s">
        <v>63</v>
      </c>
      <c r="D354" s="3" t="s">
        <v>73</v>
      </c>
      <c r="E354" s="5">
        <v>0.16250000000000001</v>
      </c>
      <c r="F354" s="4">
        <v>43</v>
      </c>
      <c r="G354" s="5">
        <v>17.937499987500004</v>
      </c>
      <c r="H354" s="5">
        <v>0.41715116250000006</v>
      </c>
      <c r="I354" s="5">
        <f t="shared" si="22"/>
        <v>17.937499987500004</v>
      </c>
      <c r="J354">
        <f>(H354-GETPIVOTDATA("Sum of Total Costs",Analysis!$A$3,"Publisher Name",B354,"Match Type",C354)/GETPIVOTDATA("Sum of Clicks",Analysis!$A$3,"Publisher Name",B354,"Match Type",C354))^2</f>
        <v>0.60103654102903636</v>
      </c>
      <c r="K354">
        <f t="shared" si="23"/>
        <v>25.844571264248565</v>
      </c>
      <c r="L354" s="4">
        <v>1158</v>
      </c>
      <c r="M354" s="6">
        <v>3.7132987910190001</v>
      </c>
      <c r="N354" s="7">
        <v>3.7356649395509498</v>
      </c>
      <c r="O354" s="5">
        <v>0</v>
      </c>
      <c r="P354" s="5">
        <f t="shared" si="20"/>
        <v>0</v>
      </c>
      <c r="Q354" s="5">
        <f>(P354-GETPIVOTDATA("Sum of Revenue",Analysis!$A$3,"Publisher Name",B354,"Match Type",C354)/GETPIVOTDATA("Sum of Clicks",Analysis!$A$3,"Publisher Name",B354,"Match Type",C354))^2</f>
        <v>12.426157445636331</v>
      </c>
      <c r="R354" s="5">
        <f t="shared" si="21"/>
        <v>534.32477016236226</v>
      </c>
      <c r="S354" s="5">
        <v>17.937499987500004</v>
      </c>
      <c r="T354" s="5">
        <v>-17.937499987500004</v>
      </c>
    </row>
    <row r="355" spans="1:20" x14ac:dyDescent="0.2">
      <c r="A355" s="3" t="s">
        <v>20</v>
      </c>
      <c r="B355" s="3" t="s">
        <v>21</v>
      </c>
      <c r="C355" s="4" t="s">
        <v>63</v>
      </c>
      <c r="D355" s="3" t="s">
        <v>67</v>
      </c>
      <c r="E355" s="5">
        <v>0.17499999999999999</v>
      </c>
      <c r="F355" s="4">
        <v>4</v>
      </c>
      <c r="G355" s="5">
        <v>0.91249999999999998</v>
      </c>
      <c r="H355" s="5">
        <v>0.22812499999999999</v>
      </c>
      <c r="I355" s="5">
        <f t="shared" si="22"/>
        <v>0.91249999999999998</v>
      </c>
      <c r="J355">
        <f>(H355-GETPIVOTDATA("Sum of Total Costs",Analysis!$A$3,"Publisher Name",B355,"Match Type",C355)/GETPIVOTDATA("Sum of Clicks",Analysis!$A$3,"Publisher Name",B355,"Match Type",C355))^2</f>
        <v>0.92985834262700162</v>
      </c>
      <c r="K355">
        <f t="shared" si="23"/>
        <v>3.7194333705080065</v>
      </c>
      <c r="L355" s="4">
        <v>3217</v>
      </c>
      <c r="M355" s="6">
        <v>0.12433944668946201</v>
      </c>
      <c r="N355" s="7">
        <v>2.27662418402238</v>
      </c>
      <c r="O355" s="5">
        <v>0</v>
      </c>
      <c r="P355" s="5">
        <f t="shared" si="20"/>
        <v>0</v>
      </c>
      <c r="Q355" s="5">
        <f>(P355-GETPIVOTDATA("Sum of Revenue",Analysis!$A$3,"Publisher Name",B355,"Match Type",C355)/GETPIVOTDATA("Sum of Clicks",Analysis!$A$3,"Publisher Name",B355,"Match Type",C355))^2</f>
        <v>12.426157445636331</v>
      </c>
      <c r="R355" s="5">
        <f t="shared" si="21"/>
        <v>49.704629782545325</v>
      </c>
      <c r="S355" s="5">
        <v>0.91249999999999998</v>
      </c>
      <c r="T355" s="5">
        <v>-0.91249999999999998</v>
      </c>
    </row>
    <row r="356" spans="1:20" x14ac:dyDescent="0.2">
      <c r="A356" s="3" t="s">
        <v>20</v>
      </c>
      <c r="B356" s="3" t="s">
        <v>21</v>
      </c>
      <c r="C356" s="4" t="s">
        <v>63</v>
      </c>
      <c r="D356" s="3" t="s">
        <v>67</v>
      </c>
      <c r="E356" s="5">
        <v>0.17499999999999999</v>
      </c>
      <c r="F356" s="4">
        <v>2</v>
      </c>
      <c r="G356" s="5">
        <v>0.98750000000000004</v>
      </c>
      <c r="H356" s="5">
        <v>0.49375000000000002</v>
      </c>
      <c r="I356" s="5">
        <f t="shared" si="22"/>
        <v>0.98750000000000004</v>
      </c>
      <c r="J356">
        <f>(H356-GETPIVOTDATA("Sum of Total Costs",Analysis!$A$3,"Publisher Name",B356,"Match Type",C356)/GETPIVOTDATA("Sum of Clicks",Analysis!$A$3,"Publisher Name",B356,"Match Type",C356))^2</f>
        <v>0.48813505620862641</v>
      </c>
      <c r="K356">
        <f t="shared" si="23"/>
        <v>0.97627011241725281</v>
      </c>
      <c r="L356" s="4">
        <v>95</v>
      </c>
      <c r="M356" s="6">
        <v>2.1052631578947398</v>
      </c>
      <c r="N356" s="7">
        <v>4.1284210526315803</v>
      </c>
      <c r="O356" s="5">
        <v>0</v>
      </c>
      <c r="P356" s="5">
        <f t="shared" si="20"/>
        <v>0</v>
      </c>
      <c r="Q356" s="5">
        <f>(P356-GETPIVOTDATA("Sum of Revenue",Analysis!$A$3,"Publisher Name",B356,"Match Type",C356)/GETPIVOTDATA("Sum of Clicks",Analysis!$A$3,"Publisher Name",B356,"Match Type",C356))^2</f>
        <v>12.426157445636331</v>
      </c>
      <c r="R356" s="5">
        <f t="shared" si="21"/>
        <v>24.852314891272663</v>
      </c>
      <c r="S356" s="5">
        <v>0.98750000000000004</v>
      </c>
      <c r="T356" s="5">
        <v>-0.98750000000000004</v>
      </c>
    </row>
    <row r="357" spans="1:20" x14ac:dyDescent="0.2">
      <c r="A357" s="3" t="s">
        <v>20</v>
      </c>
      <c r="B357" s="3" t="s">
        <v>21</v>
      </c>
      <c r="C357" s="4" t="s">
        <v>63</v>
      </c>
      <c r="D357" s="3" t="s">
        <v>53</v>
      </c>
      <c r="E357" s="5">
        <v>0.17499999999999999</v>
      </c>
      <c r="F357" s="4">
        <v>2</v>
      </c>
      <c r="G357" s="5">
        <v>1.1499999999999999</v>
      </c>
      <c r="H357" s="5">
        <v>0.57499999999999996</v>
      </c>
      <c r="I357" s="5">
        <f t="shared" si="22"/>
        <v>1.1499999999999999</v>
      </c>
      <c r="J357">
        <f>(H357-GETPIVOTDATA("Sum of Total Costs",Analysis!$A$3,"Publisher Name",B357,"Match Type",C357)/GETPIVOTDATA("Sum of Clicks",Analysis!$A$3,"Publisher Name",B357,"Match Type",C357))^2</f>
        <v>0.38120329176006462</v>
      </c>
      <c r="K357">
        <f t="shared" si="23"/>
        <v>0.76240658352012924</v>
      </c>
      <c r="L357" s="4">
        <v>158</v>
      </c>
      <c r="M357" s="6">
        <v>1.26582278481013</v>
      </c>
      <c r="N357" s="7">
        <v>2.7569620253164602</v>
      </c>
      <c r="O357" s="5">
        <v>0</v>
      </c>
      <c r="P357" s="5">
        <f t="shared" si="20"/>
        <v>0</v>
      </c>
      <c r="Q357" s="5">
        <f>(P357-GETPIVOTDATA("Sum of Revenue",Analysis!$A$3,"Publisher Name",B357,"Match Type",C357)/GETPIVOTDATA("Sum of Clicks",Analysis!$A$3,"Publisher Name",B357,"Match Type",C357))^2</f>
        <v>12.426157445636331</v>
      </c>
      <c r="R357" s="5">
        <f t="shared" si="21"/>
        <v>24.852314891272663</v>
      </c>
      <c r="S357" s="5">
        <v>1.1499999999999999</v>
      </c>
      <c r="T357" s="5">
        <v>-1.1499999999999999</v>
      </c>
    </row>
    <row r="358" spans="1:20" x14ac:dyDescent="0.2">
      <c r="A358" s="3" t="s">
        <v>20</v>
      </c>
      <c r="B358" s="3" t="s">
        <v>21</v>
      </c>
      <c r="C358" s="4" t="s">
        <v>63</v>
      </c>
      <c r="D358" s="3" t="s">
        <v>69</v>
      </c>
      <c r="E358" s="5">
        <v>0.17499999999999999</v>
      </c>
      <c r="F358" s="4">
        <v>3</v>
      </c>
      <c r="G358" s="5">
        <v>2.85</v>
      </c>
      <c r="H358" s="5">
        <v>0.95</v>
      </c>
      <c r="I358" s="5">
        <f t="shared" si="22"/>
        <v>2.8499999999999996</v>
      </c>
      <c r="J358">
        <f>(H358-GETPIVOTDATA("Sum of Total Costs",Analysis!$A$3,"Publisher Name",B358,"Match Type",C358)/GETPIVOTDATA("Sum of Clicks",Analysis!$A$3,"Publisher Name",B358,"Match Type",C358))^2</f>
        <v>5.8765821228240644E-2</v>
      </c>
      <c r="K358">
        <f t="shared" si="23"/>
        <v>0.17629746368472193</v>
      </c>
      <c r="L358" s="4">
        <v>611</v>
      </c>
      <c r="M358" s="6">
        <v>0.49099836333878905</v>
      </c>
      <c r="N358" s="7">
        <v>4.0689034369885402</v>
      </c>
      <c r="O358" s="5">
        <v>0</v>
      </c>
      <c r="P358" s="5">
        <f t="shared" si="20"/>
        <v>0</v>
      </c>
      <c r="Q358" s="5">
        <f>(P358-GETPIVOTDATA("Sum of Revenue",Analysis!$A$3,"Publisher Name",B358,"Match Type",C358)/GETPIVOTDATA("Sum of Clicks",Analysis!$A$3,"Publisher Name",B358,"Match Type",C358))^2</f>
        <v>12.426157445636331</v>
      </c>
      <c r="R358" s="5">
        <f t="shared" si="21"/>
        <v>37.27847233690899</v>
      </c>
      <c r="S358" s="5">
        <v>2.85</v>
      </c>
      <c r="T358" s="5">
        <v>-2.85</v>
      </c>
    </row>
    <row r="359" spans="1:20" x14ac:dyDescent="0.2">
      <c r="A359" s="3" t="s">
        <v>20</v>
      </c>
      <c r="B359" s="3" t="s">
        <v>21</v>
      </c>
      <c r="C359" s="4" t="s">
        <v>63</v>
      </c>
      <c r="D359" s="3" t="s">
        <v>37</v>
      </c>
      <c r="E359" s="5">
        <v>0.1875</v>
      </c>
      <c r="F359" s="4">
        <v>2</v>
      </c>
      <c r="G359" s="5">
        <v>0.73750000000000004</v>
      </c>
      <c r="H359" s="5">
        <v>0.36875000000000002</v>
      </c>
      <c r="I359" s="5">
        <f t="shared" si="22"/>
        <v>0.73750000000000004</v>
      </c>
      <c r="J359">
        <f>(H359-GETPIVOTDATA("Sum of Total Costs",Analysis!$A$3,"Publisher Name",B359,"Match Type",C359)/GETPIVOTDATA("Sum of Clicks",Analysis!$A$3,"Publisher Name",B359,"Match Type",C359))^2</f>
        <v>0.67842671305256774</v>
      </c>
      <c r="K359">
        <f t="shared" si="23"/>
        <v>1.3568534261051355</v>
      </c>
      <c r="L359" s="4">
        <v>263</v>
      </c>
      <c r="M359" s="6">
        <v>0.76045627376425895</v>
      </c>
      <c r="N359" s="7">
        <v>3.4608365019011398</v>
      </c>
      <c r="O359" s="5">
        <v>0</v>
      </c>
      <c r="P359" s="5">
        <f t="shared" si="20"/>
        <v>0</v>
      </c>
      <c r="Q359" s="5">
        <f>(P359-GETPIVOTDATA("Sum of Revenue",Analysis!$A$3,"Publisher Name",B359,"Match Type",C359)/GETPIVOTDATA("Sum of Clicks",Analysis!$A$3,"Publisher Name",B359,"Match Type",C359))^2</f>
        <v>12.426157445636331</v>
      </c>
      <c r="R359" s="5">
        <f t="shared" si="21"/>
        <v>24.852314891272663</v>
      </c>
      <c r="S359" s="5">
        <v>0.73750000000000004</v>
      </c>
      <c r="T359" s="5">
        <v>-0.73750000000000004</v>
      </c>
    </row>
    <row r="360" spans="1:20" x14ac:dyDescent="0.2">
      <c r="A360" s="3" t="s">
        <v>20</v>
      </c>
      <c r="B360" s="3" t="s">
        <v>21</v>
      </c>
      <c r="C360" s="4" t="s">
        <v>63</v>
      </c>
      <c r="D360" s="3" t="s">
        <v>71</v>
      </c>
      <c r="E360" s="5">
        <v>0.1875</v>
      </c>
      <c r="F360" s="4">
        <v>2</v>
      </c>
      <c r="G360" s="5">
        <v>1.6375</v>
      </c>
      <c r="H360" s="5">
        <v>0.81874999999999998</v>
      </c>
      <c r="I360" s="5">
        <f t="shared" si="22"/>
        <v>1.6375</v>
      </c>
      <c r="J360">
        <f>(H360-GETPIVOTDATA("Sum of Total Costs",Analysis!$A$3,"Publisher Name",B360,"Match Type",C360)/GETPIVOTDATA("Sum of Clicks",Analysis!$A$3,"Publisher Name",B360,"Match Type",C360))^2</f>
        <v>0.13962674841437903</v>
      </c>
      <c r="K360">
        <f t="shared" si="23"/>
        <v>0.27925349682875805</v>
      </c>
      <c r="L360" s="4">
        <v>4047</v>
      </c>
      <c r="M360" s="6">
        <v>4.9419322955275499E-2</v>
      </c>
      <c r="N360" s="7">
        <v>3.2357548801581402</v>
      </c>
      <c r="O360" s="5">
        <v>0</v>
      </c>
      <c r="P360" s="5">
        <f t="shared" si="20"/>
        <v>0</v>
      </c>
      <c r="Q360" s="5">
        <f>(P360-GETPIVOTDATA("Sum of Revenue",Analysis!$A$3,"Publisher Name",B360,"Match Type",C360)/GETPIVOTDATA("Sum of Clicks",Analysis!$A$3,"Publisher Name",B360,"Match Type",C360))^2</f>
        <v>12.426157445636331</v>
      </c>
      <c r="R360" s="5">
        <f t="shared" si="21"/>
        <v>24.852314891272663</v>
      </c>
      <c r="S360" s="5">
        <v>1.6375</v>
      </c>
      <c r="T360" s="5">
        <v>-1.6375</v>
      </c>
    </row>
    <row r="361" spans="1:20" x14ac:dyDescent="0.2">
      <c r="A361" s="3" t="s">
        <v>20</v>
      </c>
      <c r="B361" s="3" t="s">
        <v>21</v>
      </c>
      <c r="C361" s="4" t="s">
        <v>63</v>
      </c>
      <c r="D361" s="3" t="s">
        <v>72</v>
      </c>
      <c r="E361" s="5">
        <v>0.1875</v>
      </c>
      <c r="F361" s="4">
        <v>5</v>
      </c>
      <c r="G361" s="5">
        <v>1.7375</v>
      </c>
      <c r="H361" s="5">
        <v>0.34749999999999998</v>
      </c>
      <c r="I361" s="5">
        <f t="shared" si="22"/>
        <v>1.7374999999999998</v>
      </c>
      <c r="J361">
        <f>(H361-GETPIVOTDATA("Sum of Total Costs",Analysis!$A$3,"Publisher Name",B361,"Match Type",C361)/GETPIVOTDATA("Sum of Clicks",Analysis!$A$3,"Publisher Name",B361,"Match Type",C361))^2</f>
        <v>0.7138841072160379</v>
      </c>
      <c r="K361">
        <f t="shared" si="23"/>
        <v>3.5694205360801896</v>
      </c>
      <c r="L361" s="4">
        <v>277</v>
      </c>
      <c r="M361" s="6">
        <v>1.80505415162455</v>
      </c>
      <c r="N361" s="7">
        <v>3.8530685920577601</v>
      </c>
      <c r="O361" s="5">
        <v>0</v>
      </c>
      <c r="P361" s="5">
        <f t="shared" si="20"/>
        <v>0</v>
      </c>
      <c r="Q361" s="5">
        <f>(P361-GETPIVOTDATA("Sum of Revenue",Analysis!$A$3,"Publisher Name",B361,"Match Type",C361)/GETPIVOTDATA("Sum of Clicks",Analysis!$A$3,"Publisher Name",B361,"Match Type",C361))^2</f>
        <v>12.426157445636331</v>
      </c>
      <c r="R361" s="5">
        <f t="shared" si="21"/>
        <v>62.13078722818166</v>
      </c>
      <c r="S361" s="5">
        <v>1.7375</v>
      </c>
      <c r="T361" s="5">
        <v>-1.7375</v>
      </c>
    </row>
    <row r="362" spans="1:20" x14ac:dyDescent="0.2">
      <c r="A362" s="3" t="s">
        <v>20</v>
      </c>
      <c r="B362" s="3" t="s">
        <v>21</v>
      </c>
      <c r="C362" s="4" t="s">
        <v>63</v>
      </c>
      <c r="D362" s="3" t="s">
        <v>72</v>
      </c>
      <c r="E362" s="5">
        <v>0.1875</v>
      </c>
      <c r="F362" s="4">
        <v>5</v>
      </c>
      <c r="G362" s="5">
        <v>2.1875</v>
      </c>
      <c r="H362" s="5">
        <v>0.4375</v>
      </c>
      <c r="I362" s="5">
        <f t="shared" si="22"/>
        <v>2.1875</v>
      </c>
      <c r="J362">
        <f>(H362-GETPIVOTDATA("Sum of Total Costs",Analysis!$A$3,"Publisher Name",B362,"Match Type",C362)/GETPIVOTDATA("Sum of Clicks",Analysis!$A$3,"Publisher Name",B362,"Match Type",C362))^2</f>
        <v>0.56989911428840001</v>
      </c>
      <c r="K362">
        <f t="shared" si="23"/>
        <v>2.8494955714420001</v>
      </c>
      <c r="L362" s="4">
        <v>844</v>
      </c>
      <c r="M362" s="6">
        <v>0.59241706161137397</v>
      </c>
      <c r="N362" s="7">
        <v>4.0159952606635096</v>
      </c>
      <c r="O362" s="5">
        <v>0</v>
      </c>
      <c r="P362" s="5">
        <f t="shared" si="20"/>
        <v>0</v>
      </c>
      <c r="Q362" s="5">
        <f>(P362-GETPIVOTDATA("Sum of Revenue",Analysis!$A$3,"Publisher Name",B362,"Match Type",C362)/GETPIVOTDATA("Sum of Clicks",Analysis!$A$3,"Publisher Name",B362,"Match Type",C362))^2</f>
        <v>12.426157445636331</v>
      </c>
      <c r="R362" s="5">
        <f t="shared" si="21"/>
        <v>62.13078722818166</v>
      </c>
      <c r="S362" s="5">
        <v>2.1875</v>
      </c>
      <c r="T362" s="5">
        <v>-2.1875</v>
      </c>
    </row>
    <row r="363" spans="1:20" x14ac:dyDescent="0.2">
      <c r="A363" s="3" t="s">
        <v>20</v>
      </c>
      <c r="B363" s="3" t="s">
        <v>21</v>
      </c>
      <c r="C363" s="4" t="s">
        <v>63</v>
      </c>
      <c r="D363" s="3" t="s">
        <v>55</v>
      </c>
      <c r="E363" s="5">
        <v>0.1875</v>
      </c>
      <c r="F363" s="4">
        <v>5</v>
      </c>
      <c r="G363" s="5">
        <v>2.2124999999999999</v>
      </c>
      <c r="H363" s="5">
        <v>0.4425</v>
      </c>
      <c r="I363" s="5">
        <f t="shared" si="22"/>
        <v>2.2124999999999999</v>
      </c>
      <c r="J363">
        <f>(H363-GETPIVOTDATA("Sum of Total Costs",Analysis!$A$3,"Publisher Name",B363,"Match Type",C363)/GETPIVOTDATA("Sum of Clicks",Analysis!$A$3,"Publisher Name",B363,"Match Type",C363))^2</f>
        <v>0.56237494801464238</v>
      </c>
      <c r="K363">
        <f t="shared" si="23"/>
        <v>2.811874740073212</v>
      </c>
      <c r="L363" s="4">
        <v>78</v>
      </c>
      <c r="M363" s="6">
        <v>6.4102564102564097</v>
      </c>
      <c r="N363" s="7">
        <v>2.6397435897435901</v>
      </c>
      <c r="O363" s="5">
        <v>0</v>
      </c>
      <c r="P363" s="5">
        <f t="shared" si="20"/>
        <v>0</v>
      </c>
      <c r="Q363" s="5">
        <f>(P363-GETPIVOTDATA("Sum of Revenue",Analysis!$A$3,"Publisher Name",B363,"Match Type",C363)/GETPIVOTDATA("Sum of Clicks",Analysis!$A$3,"Publisher Name",B363,"Match Type",C363))^2</f>
        <v>12.426157445636331</v>
      </c>
      <c r="R363" s="5">
        <f t="shared" si="21"/>
        <v>62.13078722818166</v>
      </c>
      <c r="S363" s="5">
        <v>2.2124999999999999</v>
      </c>
      <c r="T363" s="5">
        <v>-2.2124999999999999</v>
      </c>
    </row>
    <row r="364" spans="1:20" x14ac:dyDescent="0.2">
      <c r="A364" s="3" t="s">
        <v>20</v>
      </c>
      <c r="B364" s="3" t="s">
        <v>21</v>
      </c>
      <c r="C364" s="4" t="s">
        <v>63</v>
      </c>
      <c r="D364" s="3" t="s">
        <v>67</v>
      </c>
      <c r="E364" s="5">
        <v>0.2</v>
      </c>
      <c r="F364" s="4">
        <v>1</v>
      </c>
      <c r="G364" s="5">
        <v>0.48749999999999999</v>
      </c>
      <c r="H364" s="5">
        <v>0.48749999999999999</v>
      </c>
      <c r="I364" s="5">
        <f t="shared" si="22"/>
        <v>0.48749999999999999</v>
      </c>
      <c r="J364">
        <f>(H364-GETPIVOTDATA("Sum of Total Costs",Analysis!$A$3,"Publisher Name",B364,"Match Type",C364)/GETPIVOTDATA("Sum of Clicks",Analysis!$A$3,"Publisher Name",B364,"Match Type",C364))^2</f>
        <v>0.49690745155082344</v>
      </c>
      <c r="K364">
        <f t="shared" si="23"/>
        <v>0.49690745155082344</v>
      </c>
      <c r="L364" s="4">
        <v>481</v>
      </c>
      <c r="M364" s="6">
        <v>0.20790020790020802</v>
      </c>
      <c r="N364" s="7">
        <v>3.6049896049896</v>
      </c>
      <c r="O364" s="5">
        <v>0</v>
      </c>
      <c r="P364" s="5">
        <f t="shared" si="20"/>
        <v>0</v>
      </c>
      <c r="Q364" s="5">
        <f>(P364-GETPIVOTDATA("Sum of Revenue",Analysis!$A$3,"Publisher Name",B364,"Match Type",C364)/GETPIVOTDATA("Sum of Clicks",Analysis!$A$3,"Publisher Name",B364,"Match Type",C364))^2</f>
        <v>12.426157445636331</v>
      </c>
      <c r="R364" s="5">
        <f t="shared" si="21"/>
        <v>12.426157445636331</v>
      </c>
      <c r="S364" s="5">
        <v>0.48749999999999999</v>
      </c>
      <c r="T364" s="5">
        <v>-0.48749999999999999</v>
      </c>
    </row>
    <row r="365" spans="1:20" x14ac:dyDescent="0.2">
      <c r="A365" s="3" t="s">
        <v>20</v>
      </c>
      <c r="B365" s="3" t="s">
        <v>21</v>
      </c>
      <c r="C365" s="4" t="s">
        <v>63</v>
      </c>
      <c r="D365" s="3" t="s">
        <v>67</v>
      </c>
      <c r="E365" s="5">
        <v>0.2</v>
      </c>
      <c r="F365" s="4">
        <v>4</v>
      </c>
      <c r="G365" s="5">
        <v>1.2625</v>
      </c>
      <c r="H365" s="5">
        <v>0.31562499999999999</v>
      </c>
      <c r="I365" s="5">
        <f t="shared" si="22"/>
        <v>1.2625</v>
      </c>
      <c r="J365">
        <f>(H365-GETPIVOTDATA("Sum of Total Costs",Analysis!$A$3,"Publisher Name",B365,"Match Type",C365)/GETPIVOTDATA("Sum of Clicks",Analysis!$A$3,"Publisher Name",B365,"Match Type",C365))^2</f>
        <v>0.76876355783624273</v>
      </c>
      <c r="K365">
        <f t="shared" si="23"/>
        <v>3.0750542313449709</v>
      </c>
      <c r="L365" s="4">
        <v>859</v>
      </c>
      <c r="M365" s="6">
        <v>0.46565774155995304</v>
      </c>
      <c r="N365" s="7">
        <v>2.50221187427241</v>
      </c>
      <c r="O365" s="5">
        <v>0</v>
      </c>
      <c r="P365" s="5">
        <f t="shared" si="20"/>
        <v>0</v>
      </c>
      <c r="Q365" s="5">
        <f>(P365-GETPIVOTDATA("Sum of Revenue",Analysis!$A$3,"Publisher Name",B365,"Match Type",C365)/GETPIVOTDATA("Sum of Clicks",Analysis!$A$3,"Publisher Name",B365,"Match Type",C365))^2</f>
        <v>12.426157445636331</v>
      </c>
      <c r="R365" s="5">
        <f t="shared" si="21"/>
        <v>49.704629782545325</v>
      </c>
      <c r="S365" s="5">
        <v>1.2625</v>
      </c>
      <c r="T365" s="5">
        <v>-1.2625</v>
      </c>
    </row>
    <row r="366" spans="1:20" x14ac:dyDescent="0.2">
      <c r="A366" s="3" t="s">
        <v>20</v>
      </c>
      <c r="B366" s="3" t="s">
        <v>21</v>
      </c>
      <c r="C366" s="4" t="s">
        <v>63</v>
      </c>
      <c r="D366" s="3" t="s">
        <v>67</v>
      </c>
      <c r="E366" s="5">
        <v>0.2</v>
      </c>
      <c r="F366" s="4">
        <v>1</v>
      </c>
      <c r="G366" s="5">
        <v>1.3875</v>
      </c>
      <c r="H366" s="5">
        <v>1.3875</v>
      </c>
      <c r="I366" s="5">
        <f t="shared" si="22"/>
        <v>1.3875</v>
      </c>
      <c r="J366">
        <f>(H366-GETPIVOTDATA("Sum of Total Costs",Analysis!$A$3,"Publisher Name",B366,"Match Type",C366)/GETPIVOTDATA("Sum of Clicks",Analysis!$A$3,"Publisher Name",B366,"Match Type",C366))^2</f>
        <v>3.8057522274446004E-2</v>
      </c>
      <c r="K366">
        <f t="shared" si="23"/>
        <v>3.8057522274446004E-2</v>
      </c>
      <c r="L366" s="4">
        <v>153</v>
      </c>
      <c r="M366" s="6">
        <v>0.65359477124182996</v>
      </c>
      <c r="N366" s="7">
        <v>4.1104575163398698</v>
      </c>
      <c r="O366" s="5">
        <v>0</v>
      </c>
      <c r="P366" s="5">
        <f t="shared" si="20"/>
        <v>0</v>
      </c>
      <c r="Q366" s="5">
        <f>(P366-GETPIVOTDATA("Sum of Revenue",Analysis!$A$3,"Publisher Name",B366,"Match Type",C366)/GETPIVOTDATA("Sum of Clicks",Analysis!$A$3,"Publisher Name",B366,"Match Type",C366))^2</f>
        <v>12.426157445636331</v>
      </c>
      <c r="R366" s="5">
        <f t="shared" si="21"/>
        <v>12.426157445636331</v>
      </c>
      <c r="S366" s="5">
        <v>1.3875</v>
      </c>
      <c r="T366" s="5">
        <v>-1.3875</v>
      </c>
    </row>
    <row r="367" spans="1:20" x14ac:dyDescent="0.2">
      <c r="A367" s="3" t="s">
        <v>20</v>
      </c>
      <c r="B367" s="3" t="s">
        <v>21</v>
      </c>
      <c r="C367" s="4" t="s">
        <v>63</v>
      </c>
      <c r="D367" s="3" t="s">
        <v>67</v>
      </c>
      <c r="E367" s="5">
        <v>0.2</v>
      </c>
      <c r="F367" s="4">
        <v>8</v>
      </c>
      <c r="G367" s="5">
        <v>5.4249999999999998</v>
      </c>
      <c r="H367" s="5">
        <v>0.67812499999999998</v>
      </c>
      <c r="I367" s="5">
        <f t="shared" si="22"/>
        <v>5.4249999999999998</v>
      </c>
      <c r="J367">
        <f>(H367-GETPIVOTDATA("Sum of Total Costs",Analysis!$A$3,"Publisher Name",B367,"Match Type",C367)/GETPIVOTDATA("Sum of Clicks",Analysis!$A$3,"Publisher Name",B367,"Match Type",C367))^2</f>
        <v>0.26449587798881302</v>
      </c>
      <c r="K367">
        <f t="shared" si="23"/>
        <v>2.1159670239105042</v>
      </c>
      <c r="L367" s="4">
        <v>1168</v>
      </c>
      <c r="M367" s="6">
        <v>0.68493150684931503</v>
      </c>
      <c r="N367" s="7">
        <v>4.2333047945205502</v>
      </c>
      <c r="O367" s="5">
        <v>0</v>
      </c>
      <c r="P367" s="5">
        <f t="shared" si="20"/>
        <v>0</v>
      </c>
      <c r="Q367" s="5">
        <f>(P367-GETPIVOTDATA("Sum of Revenue",Analysis!$A$3,"Publisher Name",B367,"Match Type",C367)/GETPIVOTDATA("Sum of Clicks",Analysis!$A$3,"Publisher Name",B367,"Match Type",C367))^2</f>
        <v>12.426157445636331</v>
      </c>
      <c r="R367" s="5">
        <f t="shared" si="21"/>
        <v>99.40925956509065</v>
      </c>
      <c r="S367" s="5">
        <v>5.4249999999999998</v>
      </c>
      <c r="T367" s="5">
        <v>-5.4249999999999998</v>
      </c>
    </row>
    <row r="368" spans="1:20" x14ac:dyDescent="0.2">
      <c r="A368" s="3" t="s">
        <v>20</v>
      </c>
      <c r="B368" s="3" t="s">
        <v>21</v>
      </c>
      <c r="C368" s="4" t="s">
        <v>63</v>
      </c>
      <c r="D368" s="3" t="s">
        <v>53</v>
      </c>
      <c r="E368" s="5">
        <v>0.2</v>
      </c>
      <c r="F368" s="4">
        <v>6</v>
      </c>
      <c r="G368" s="5">
        <v>5.8374999750000001</v>
      </c>
      <c r="H368" s="5">
        <v>0.97291666250000008</v>
      </c>
      <c r="I368" s="5">
        <f t="shared" si="22"/>
        <v>5.8374999750000001</v>
      </c>
      <c r="J368">
        <f>(H368-GETPIVOTDATA("Sum of Total Costs",Analysis!$A$3,"Publisher Name",B368,"Match Type",C368)/GETPIVOTDATA("Sum of Clicks",Analysis!$A$3,"Publisher Name",B368,"Match Type",C368))^2</f>
        <v>4.8180234580462146E-2</v>
      </c>
      <c r="K368">
        <f t="shared" si="23"/>
        <v>0.28908140748277289</v>
      </c>
      <c r="L368" s="4">
        <v>2728</v>
      </c>
      <c r="M368" s="6">
        <v>0.21994134897360701</v>
      </c>
      <c r="N368" s="7">
        <v>2.3531891495601198</v>
      </c>
      <c r="O368" s="5">
        <v>0</v>
      </c>
      <c r="P368" s="5">
        <f t="shared" si="20"/>
        <v>0</v>
      </c>
      <c r="Q368" s="5">
        <f>(P368-GETPIVOTDATA("Sum of Revenue",Analysis!$A$3,"Publisher Name",B368,"Match Type",C368)/GETPIVOTDATA("Sum of Clicks",Analysis!$A$3,"Publisher Name",B368,"Match Type",C368))^2</f>
        <v>12.426157445636331</v>
      </c>
      <c r="R368" s="5">
        <f t="shared" si="21"/>
        <v>74.556944673817981</v>
      </c>
      <c r="S368" s="5">
        <v>5.8374999750000001</v>
      </c>
      <c r="T368" s="5">
        <v>-5.8374999750000001</v>
      </c>
    </row>
    <row r="369" spans="1:20" x14ac:dyDescent="0.2">
      <c r="A369" s="3" t="s">
        <v>20</v>
      </c>
      <c r="B369" s="3" t="s">
        <v>21</v>
      </c>
      <c r="C369" s="4" t="s">
        <v>63</v>
      </c>
      <c r="D369" s="3" t="s">
        <v>76</v>
      </c>
      <c r="E369" s="5">
        <v>0.2</v>
      </c>
      <c r="F369" s="4">
        <v>7</v>
      </c>
      <c r="G369" s="5">
        <v>9.0124999999999993</v>
      </c>
      <c r="H369" s="5">
        <v>1.2875000000000001</v>
      </c>
      <c r="I369" s="5">
        <f t="shared" si="22"/>
        <v>9.0125000000000011</v>
      </c>
      <c r="J369">
        <f>(H369-GETPIVOTDATA("Sum of Total Costs",Analysis!$A$3,"Publisher Name",B369,"Match Type",C369)/GETPIVOTDATA("Sum of Clicks",Analysis!$A$3,"Publisher Name",B369,"Match Type",C369))^2</f>
        <v>9.0408477495990888E-3</v>
      </c>
      <c r="K369">
        <f t="shared" si="23"/>
        <v>6.3285934247193615E-2</v>
      </c>
      <c r="L369" s="4">
        <v>158</v>
      </c>
      <c r="M369" s="6">
        <v>4.43037974683544</v>
      </c>
      <c r="N369" s="7">
        <v>3.30126582278481</v>
      </c>
      <c r="O369" s="5">
        <v>0</v>
      </c>
      <c r="P369" s="5">
        <f t="shared" si="20"/>
        <v>0</v>
      </c>
      <c r="Q369" s="5">
        <f>(P369-GETPIVOTDATA("Sum of Revenue",Analysis!$A$3,"Publisher Name",B369,"Match Type",C369)/GETPIVOTDATA("Sum of Clicks",Analysis!$A$3,"Publisher Name",B369,"Match Type",C369))^2</f>
        <v>12.426157445636331</v>
      </c>
      <c r="R369" s="5">
        <f t="shared" si="21"/>
        <v>86.983102119454315</v>
      </c>
      <c r="S369" s="5">
        <v>9.0124999999999993</v>
      </c>
      <c r="T369" s="5">
        <v>-9.0124999999999993</v>
      </c>
    </row>
    <row r="370" spans="1:20" x14ac:dyDescent="0.2">
      <c r="A370" s="3" t="s">
        <v>20</v>
      </c>
      <c r="B370" s="3" t="s">
        <v>21</v>
      </c>
      <c r="C370" s="4" t="s">
        <v>63</v>
      </c>
      <c r="D370" s="3" t="s">
        <v>69</v>
      </c>
      <c r="E370" s="5">
        <v>0.21249999999999999</v>
      </c>
      <c r="F370" s="4">
        <v>1</v>
      </c>
      <c r="G370" s="5">
        <v>0.22500000000000001</v>
      </c>
      <c r="H370" s="5">
        <v>0.22500000000000001</v>
      </c>
      <c r="I370" s="5">
        <f t="shared" si="22"/>
        <v>0.22500000000000001</v>
      </c>
      <c r="J370">
        <f>(H370-GETPIVOTDATA("Sum of Total Costs",Analysis!$A$3,"Publisher Name",B370,"Match Type",C370)/GETPIVOTDATA("Sum of Clicks",Analysis!$A$3,"Publisher Name",B370,"Match Type",C370))^2</f>
        <v>0.93589493092310028</v>
      </c>
      <c r="K370">
        <f t="shared" si="23"/>
        <v>0.93589493092310028</v>
      </c>
      <c r="L370" s="4">
        <v>238</v>
      </c>
      <c r="M370" s="6">
        <v>0.42016806722689104</v>
      </c>
      <c r="N370" s="7">
        <v>4.3058823529411798</v>
      </c>
      <c r="O370" s="5">
        <v>0</v>
      </c>
      <c r="P370" s="5">
        <f t="shared" si="20"/>
        <v>0</v>
      </c>
      <c r="Q370" s="5">
        <f>(P370-GETPIVOTDATA("Sum of Revenue",Analysis!$A$3,"Publisher Name",B370,"Match Type",C370)/GETPIVOTDATA("Sum of Clicks",Analysis!$A$3,"Publisher Name",B370,"Match Type",C370))^2</f>
        <v>12.426157445636331</v>
      </c>
      <c r="R370" s="5">
        <f t="shared" si="21"/>
        <v>12.426157445636331</v>
      </c>
      <c r="S370" s="5">
        <v>0.22500000000000001</v>
      </c>
      <c r="T370" s="5">
        <v>-0.22500000000000001</v>
      </c>
    </row>
    <row r="371" spans="1:20" x14ac:dyDescent="0.2">
      <c r="A371" s="3" t="s">
        <v>20</v>
      </c>
      <c r="B371" s="3" t="s">
        <v>21</v>
      </c>
      <c r="C371" s="4" t="s">
        <v>63</v>
      </c>
      <c r="D371" s="3" t="s">
        <v>71</v>
      </c>
      <c r="E371" s="5">
        <v>0.21249999999999999</v>
      </c>
      <c r="F371" s="4">
        <v>1</v>
      </c>
      <c r="G371" s="5">
        <v>0.52500000000000002</v>
      </c>
      <c r="H371" s="5">
        <v>0.52500000000000002</v>
      </c>
      <c r="I371" s="5">
        <f t="shared" si="22"/>
        <v>0.52500000000000002</v>
      </c>
      <c r="J371">
        <f>(H371-GETPIVOTDATA("Sum of Total Costs",Analysis!$A$3,"Publisher Name",B371,"Match Type",C371)/GETPIVOTDATA("Sum of Clicks",Analysis!$A$3,"Publisher Name",B371,"Match Type",C371))^2</f>
        <v>0.44544495449764104</v>
      </c>
      <c r="K371">
        <f t="shared" si="23"/>
        <v>0.44544495449764104</v>
      </c>
      <c r="L371" s="4">
        <v>701</v>
      </c>
      <c r="M371" s="6">
        <v>0.14265335235378002</v>
      </c>
      <c r="N371" s="7">
        <v>4.2613409415121204</v>
      </c>
      <c r="O371" s="5">
        <v>0</v>
      </c>
      <c r="P371" s="5">
        <f t="shared" si="20"/>
        <v>0</v>
      </c>
      <c r="Q371" s="5">
        <f>(P371-GETPIVOTDATA("Sum of Revenue",Analysis!$A$3,"Publisher Name",B371,"Match Type",C371)/GETPIVOTDATA("Sum of Clicks",Analysis!$A$3,"Publisher Name",B371,"Match Type",C371))^2</f>
        <v>12.426157445636331</v>
      </c>
      <c r="R371" s="5">
        <f t="shared" si="21"/>
        <v>12.426157445636331</v>
      </c>
      <c r="S371" s="5">
        <v>0.52500000000000002</v>
      </c>
      <c r="T371" s="5">
        <v>-0.52500000000000002</v>
      </c>
    </row>
    <row r="372" spans="1:20" x14ac:dyDescent="0.2">
      <c r="A372" s="3" t="s">
        <v>20</v>
      </c>
      <c r="B372" s="3" t="s">
        <v>21</v>
      </c>
      <c r="C372" s="4" t="s">
        <v>63</v>
      </c>
      <c r="D372" s="3" t="s">
        <v>76</v>
      </c>
      <c r="E372" s="5">
        <v>0.21249999999999999</v>
      </c>
      <c r="F372" s="4">
        <v>1</v>
      </c>
      <c r="G372" s="5">
        <v>0.82499999999999996</v>
      </c>
      <c r="H372" s="5">
        <v>0.82499999999999996</v>
      </c>
      <c r="I372" s="5">
        <f t="shared" si="22"/>
        <v>0.82499999999999996</v>
      </c>
      <c r="J372">
        <f>(H372-GETPIVOTDATA("Sum of Total Costs",Analysis!$A$3,"Publisher Name",B372,"Match Type",C372)/GETPIVOTDATA("Sum of Clicks",Analysis!$A$3,"Publisher Name",B372,"Match Type",C372))^2</f>
        <v>0.13499497807218197</v>
      </c>
      <c r="K372">
        <f t="shared" si="23"/>
        <v>0.13499497807218197</v>
      </c>
      <c r="L372" s="4">
        <v>38</v>
      </c>
      <c r="M372" s="6">
        <v>2.6315789473684199</v>
      </c>
      <c r="N372" s="7">
        <v>3.2052631578947399</v>
      </c>
      <c r="O372" s="5">
        <v>0</v>
      </c>
      <c r="P372" s="5">
        <f t="shared" si="20"/>
        <v>0</v>
      </c>
      <c r="Q372" s="5">
        <f>(P372-GETPIVOTDATA("Sum of Revenue",Analysis!$A$3,"Publisher Name",B372,"Match Type",C372)/GETPIVOTDATA("Sum of Clicks",Analysis!$A$3,"Publisher Name",B372,"Match Type",C372))^2</f>
        <v>12.426157445636331</v>
      </c>
      <c r="R372" s="5">
        <f t="shared" si="21"/>
        <v>12.426157445636331</v>
      </c>
      <c r="S372" s="5">
        <v>0.82499999999999996</v>
      </c>
      <c r="T372" s="5">
        <v>-0.82499999999999996</v>
      </c>
    </row>
    <row r="373" spans="1:20" x14ac:dyDescent="0.2">
      <c r="A373" s="3" t="s">
        <v>20</v>
      </c>
      <c r="B373" s="3" t="s">
        <v>21</v>
      </c>
      <c r="C373" s="4" t="s">
        <v>63</v>
      </c>
      <c r="D373" s="3" t="s">
        <v>65</v>
      </c>
      <c r="E373" s="5">
        <v>0.21249999999999999</v>
      </c>
      <c r="F373" s="4">
        <v>2</v>
      </c>
      <c r="G373" s="5">
        <v>0.86250000000000004</v>
      </c>
      <c r="H373" s="5">
        <v>0.43125000000000002</v>
      </c>
      <c r="I373" s="5">
        <f t="shared" si="22"/>
        <v>0.86250000000000004</v>
      </c>
      <c r="J373">
        <f>(H373-GETPIVOTDATA("Sum of Total Costs",Analysis!$A$3,"Publisher Name",B373,"Match Type",C373)/GETPIVOTDATA("Sum of Clicks",Analysis!$A$3,"Publisher Name",B373,"Match Type",C373))^2</f>
        <v>0.57937463463059702</v>
      </c>
      <c r="K373">
        <f t="shared" si="23"/>
        <v>1.158749269261194</v>
      </c>
      <c r="L373" s="4">
        <v>103</v>
      </c>
      <c r="M373" s="6">
        <v>1.94174757281553</v>
      </c>
      <c r="N373" s="7">
        <v>5.0252427184466004</v>
      </c>
      <c r="O373" s="5">
        <v>0</v>
      </c>
      <c r="P373" s="5">
        <f t="shared" si="20"/>
        <v>0</v>
      </c>
      <c r="Q373" s="5">
        <f>(P373-GETPIVOTDATA("Sum of Revenue",Analysis!$A$3,"Publisher Name",B373,"Match Type",C373)/GETPIVOTDATA("Sum of Clicks",Analysis!$A$3,"Publisher Name",B373,"Match Type",C373))^2</f>
        <v>12.426157445636331</v>
      </c>
      <c r="R373" s="5">
        <f t="shared" si="21"/>
        <v>24.852314891272663</v>
      </c>
      <c r="S373" s="5">
        <v>0.86250000000000004</v>
      </c>
      <c r="T373" s="5">
        <v>-0.86250000000000004</v>
      </c>
    </row>
    <row r="374" spans="1:20" x14ac:dyDescent="0.2">
      <c r="A374" s="3" t="s">
        <v>20</v>
      </c>
      <c r="B374" s="3" t="s">
        <v>21</v>
      </c>
      <c r="C374" s="4" t="s">
        <v>63</v>
      </c>
      <c r="D374" s="3" t="s">
        <v>67</v>
      </c>
      <c r="E374" s="5">
        <v>0.21249999999999999</v>
      </c>
      <c r="F374" s="4">
        <v>2</v>
      </c>
      <c r="G374" s="5">
        <v>1.125</v>
      </c>
      <c r="H374" s="5">
        <v>0.5625</v>
      </c>
      <c r="I374" s="5">
        <f t="shared" si="22"/>
        <v>1.125</v>
      </c>
      <c r="J374">
        <f>(H374-GETPIVOTDATA("Sum of Total Costs",Analysis!$A$3,"Publisher Name",B374,"Match Type",C374)/GETPIVOTDATA("Sum of Clicks",Analysis!$A$3,"Publisher Name",B374,"Match Type",C374))^2</f>
        <v>0.3967949574444587</v>
      </c>
      <c r="K374">
        <f t="shared" si="23"/>
        <v>0.79358991488891739</v>
      </c>
      <c r="L374" s="4">
        <v>245</v>
      </c>
      <c r="M374" s="6">
        <v>0.81632653061224503</v>
      </c>
      <c r="N374" s="7">
        <v>3.0751020408163301</v>
      </c>
      <c r="O374" s="5">
        <v>0</v>
      </c>
      <c r="P374" s="5">
        <f t="shared" si="20"/>
        <v>0</v>
      </c>
      <c r="Q374" s="5">
        <f>(P374-GETPIVOTDATA("Sum of Revenue",Analysis!$A$3,"Publisher Name",B374,"Match Type",C374)/GETPIVOTDATA("Sum of Clicks",Analysis!$A$3,"Publisher Name",B374,"Match Type",C374))^2</f>
        <v>12.426157445636331</v>
      </c>
      <c r="R374" s="5">
        <f t="shared" si="21"/>
        <v>24.852314891272663</v>
      </c>
      <c r="S374" s="5">
        <v>1.125</v>
      </c>
      <c r="T374" s="5">
        <v>-1.125</v>
      </c>
    </row>
    <row r="375" spans="1:20" x14ac:dyDescent="0.2">
      <c r="A375" s="3" t="s">
        <v>20</v>
      </c>
      <c r="B375" s="3" t="s">
        <v>21</v>
      </c>
      <c r="C375" s="4" t="s">
        <v>63</v>
      </c>
      <c r="D375" s="3" t="s">
        <v>75</v>
      </c>
      <c r="E375" s="5">
        <v>0.21249999999999999</v>
      </c>
      <c r="F375" s="4">
        <v>5</v>
      </c>
      <c r="G375" s="5">
        <v>1.6375</v>
      </c>
      <c r="H375" s="5">
        <v>0.32750000000000001</v>
      </c>
      <c r="I375" s="5">
        <f t="shared" si="22"/>
        <v>1.6375000000000002</v>
      </c>
      <c r="J375">
        <f>(H375-GETPIVOTDATA("Sum of Total Costs",Analysis!$A$3,"Publisher Name",B375,"Match Type",C375)/GETPIVOTDATA("Sum of Clicks",Analysis!$A$3,"Publisher Name",B375,"Match Type",C375))^2</f>
        <v>0.7480807723110684</v>
      </c>
      <c r="K375">
        <f t="shared" si="23"/>
        <v>3.7404038615553419</v>
      </c>
      <c r="L375" s="4">
        <v>618</v>
      </c>
      <c r="M375" s="6">
        <v>0.8090614886731391</v>
      </c>
      <c r="N375" s="7">
        <v>2.5004854368932001</v>
      </c>
      <c r="O375" s="5">
        <v>0</v>
      </c>
      <c r="P375" s="5">
        <f t="shared" si="20"/>
        <v>0</v>
      </c>
      <c r="Q375" s="5">
        <f>(P375-GETPIVOTDATA("Sum of Revenue",Analysis!$A$3,"Publisher Name",B375,"Match Type",C375)/GETPIVOTDATA("Sum of Clicks",Analysis!$A$3,"Publisher Name",B375,"Match Type",C375))^2</f>
        <v>12.426157445636331</v>
      </c>
      <c r="R375" s="5">
        <f t="shared" si="21"/>
        <v>62.13078722818166</v>
      </c>
      <c r="S375" s="5">
        <v>1.6375</v>
      </c>
      <c r="T375" s="5">
        <v>-1.6375</v>
      </c>
    </row>
    <row r="376" spans="1:20" x14ac:dyDescent="0.2">
      <c r="A376" s="3" t="s">
        <v>20</v>
      </c>
      <c r="B376" s="3" t="s">
        <v>21</v>
      </c>
      <c r="C376" s="4" t="s">
        <v>63</v>
      </c>
      <c r="D376" s="3" t="s">
        <v>70</v>
      </c>
      <c r="E376" s="5">
        <v>0.21249999999999999</v>
      </c>
      <c r="F376" s="4">
        <v>7</v>
      </c>
      <c r="G376" s="5">
        <v>2.7749999374999996</v>
      </c>
      <c r="H376" s="5">
        <v>0.39642856249999997</v>
      </c>
      <c r="I376" s="5">
        <f t="shared" si="22"/>
        <v>2.7749999374999996</v>
      </c>
      <c r="J376">
        <f>(H376-GETPIVOTDATA("Sum of Total Costs",Analysis!$A$3,"Publisher Name",B376,"Match Type",C376)/GETPIVOTDATA("Sum of Clicks",Analysis!$A$3,"Publisher Name",B376,"Match Type",C376))^2</f>
        <v>0.63359699942466563</v>
      </c>
      <c r="K376">
        <f t="shared" si="23"/>
        <v>4.4351789959726595</v>
      </c>
      <c r="L376" s="4">
        <v>135</v>
      </c>
      <c r="M376" s="6">
        <v>5.1851851851851896</v>
      </c>
      <c r="N376" s="7">
        <v>2.7111111111111099</v>
      </c>
      <c r="O376" s="5">
        <v>0</v>
      </c>
      <c r="P376" s="5">
        <f t="shared" si="20"/>
        <v>0</v>
      </c>
      <c r="Q376" s="5">
        <f>(P376-GETPIVOTDATA("Sum of Revenue",Analysis!$A$3,"Publisher Name",B376,"Match Type",C376)/GETPIVOTDATA("Sum of Clicks",Analysis!$A$3,"Publisher Name",B376,"Match Type",C376))^2</f>
        <v>12.426157445636331</v>
      </c>
      <c r="R376" s="5">
        <f t="shared" si="21"/>
        <v>86.983102119454315</v>
      </c>
      <c r="S376" s="5">
        <v>2.7749999374999996</v>
      </c>
      <c r="T376" s="5">
        <v>-2.7749999374999996</v>
      </c>
    </row>
    <row r="377" spans="1:20" x14ac:dyDescent="0.2">
      <c r="A377" s="3" t="s">
        <v>20</v>
      </c>
      <c r="B377" s="3" t="s">
        <v>21</v>
      </c>
      <c r="C377" s="4" t="s">
        <v>63</v>
      </c>
      <c r="D377" s="3" t="s">
        <v>72</v>
      </c>
      <c r="E377" s="5">
        <v>0.22500000000000001</v>
      </c>
      <c r="F377" s="4">
        <v>1</v>
      </c>
      <c r="G377" s="5">
        <v>0.23749999999999999</v>
      </c>
      <c r="H377" s="5">
        <v>0.23749999999999999</v>
      </c>
      <c r="I377" s="5">
        <f t="shared" si="22"/>
        <v>0.23749999999999999</v>
      </c>
      <c r="J377">
        <f>(H377-GETPIVOTDATA("Sum of Total Costs",Analysis!$A$3,"Publisher Name",B377,"Match Type",C377)/GETPIVOTDATA("Sum of Clicks",Analysis!$A$3,"Publisher Name",B377,"Match Type",C377))^2</f>
        <v>0.91186576523870599</v>
      </c>
      <c r="K377">
        <f t="shared" si="23"/>
        <v>0.91186576523870599</v>
      </c>
      <c r="L377" s="4">
        <v>91</v>
      </c>
      <c r="M377" s="6">
        <v>1.0989010989011001</v>
      </c>
      <c r="N377" s="7">
        <v>3.0043956043955999</v>
      </c>
      <c r="O377" s="5">
        <v>0</v>
      </c>
      <c r="P377" s="5">
        <f t="shared" si="20"/>
        <v>0</v>
      </c>
      <c r="Q377" s="5">
        <f>(P377-GETPIVOTDATA("Sum of Revenue",Analysis!$A$3,"Publisher Name",B377,"Match Type",C377)/GETPIVOTDATA("Sum of Clicks",Analysis!$A$3,"Publisher Name",B377,"Match Type",C377))^2</f>
        <v>12.426157445636331</v>
      </c>
      <c r="R377" s="5">
        <f t="shared" si="21"/>
        <v>12.426157445636331</v>
      </c>
      <c r="S377" s="5">
        <v>0.23749999999999999</v>
      </c>
      <c r="T377" s="5">
        <v>-0.23749999999999999</v>
      </c>
    </row>
    <row r="378" spans="1:20" x14ac:dyDescent="0.2">
      <c r="A378" s="3" t="s">
        <v>20</v>
      </c>
      <c r="B378" s="3" t="s">
        <v>21</v>
      </c>
      <c r="C378" s="4" t="s">
        <v>63</v>
      </c>
      <c r="D378" s="3" t="s">
        <v>67</v>
      </c>
      <c r="E378" s="5">
        <v>0.22500000000000001</v>
      </c>
      <c r="F378" s="4">
        <v>1</v>
      </c>
      <c r="G378" s="5">
        <v>0.6</v>
      </c>
      <c r="H378" s="5">
        <v>0.6</v>
      </c>
      <c r="I378" s="5">
        <f t="shared" si="22"/>
        <v>0.6</v>
      </c>
      <c r="J378">
        <f>(H378-GETPIVOTDATA("Sum of Total Costs",Analysis!$A$3,"Publisher Name",B378,"Match Type",C378)/GETPIVOTDATA("Sum of Clicks",Analysis!$A$3,"Publisher Name",B378,"Match Type",C378))^2</f>
        <v>0.35095746039127634</v>
      </c>
      <c r="K378">
        <f t="shared" si="23"/>
        <v>0.35095746039127634</v>
      </c>
      <c r="L378" s="4">
        <v>624</v>
      </c>
      <c r="M378" s="6">
        <v>0.16025641025640999</v>
      </c>
      <c r="N378" s="7">
        <v>3.8309294871794899</v>
      </c>
      <c r="O378" s="5">
        <v>0</v>
      </c>
      <c r="P378" s="5">
        <f t="shared" si="20"/>
        <v>0</v>
      </c>
      <c r="Q378" s="5">
        <f>(P378-GETPIVOTDATA("Sum of Revenue",Analysis!$A$3,"Publisher Name",B378,"Match Type",C378)/GETPIVOTDATA("Sum of Clicks",Analysis!$A$3,"Publisher Name",B378,"Match Type",C378))^2</f>
        <v>12.426157445636331</v>
      </c>
      <c r="R378" s="5">
        <f t="shared" si="21"/>
        <v>12.426157445636331</v>
      </c>
      <c r="S378" s="5">
        <v>0.6</v>
      </c>
      <c r="T378" s="5">
        <v>-0.6</v>
      </c>
    </row>
    <row r="379" spans="1:20" x14ac:dyDescent="0.2">
      <c r="A379" s="3" t="s">
        <v>20</v>
      </c>
      <c r="B379" s="3" t="s">
        <v>21</v>
      </c>
      <c r="C379" s="4" t="s">
        <v>63</v>
      </c>
      <c r="D379" s="3" t="s">
        <v>71</v>
      </c>
      <c r="E379" s="5">
        <v>0.22500000000000001</v>
      </c>
      <c r="F379" s="4">
        <v>5</v>
      </c>
      <c r="G379" s="5">
        <v>1.05</v>
      </c>
      <c r="H379" s="5">
        <v>0.21</v>
      </c>
      <c r="I379" s="5">
        <f t="shared" si="22"/>
        <v>1.05</v>
      </c>
      <c r="J379">
        <f>(H379-GETPIVOTDATA("Sum of Total Costs",Analysis!$A$3,"Publisher Name",B379,"Match Type",C379)/GETPIVOTDATA("Sum of Clicks",Analysis!$A$3,"Publisher Name",B379,"Match Type",C379))^2</f>
        <v>0.96514242974437325</v>
      </c>
      <c r="K379">
        <f t="shared" si="23"/>
        <v>4.8257121487218662</v>
      </c>
      <c r="L379" s="4">
        <v>3295</v>
      </c>
      <c r="M379" s="6">
        <v>0.151745068285281</v>
      </c>
      <c r="N379" s="7">
        <v>2.1891957511380902</v>
      </c>
      <c r="O379" s="5">
        <v>0</v>
      </c>
      <c r="P379" s="5">
        <f t="shared" si="20"/>
        <v>0</v>
      </c>
      <c r="Q379" s="5">
        <f>(P379-GETPIVOTDATA("Sum of Revenue",Analysis!$A$3,"Publisher Name",B379,"Match Type",C379)/GETPIVOTDATA("Sum of Clicks",Analysis!$A$3,"Publisher Name",B379,"Match Type",C379))^2</f>
        <v>12.426157445636331</v>
      </c>
      <c r="R379" s="5">
        <f t="shared" si="21"/>
        <v>62.13078722818166</v>
      </c>
      <c r="S379" s="5">
        <v>1.05</v>
      </c>
      <c r="T379" s="5">
        <v>-1.05</v>
      </c>
    </row>
    <row r="380" spans="1:20" x14ac:dyDescent="0.2">
      <c r="A380" s="3" t="s">
        <v>20</v>
      </c>
      <c r="B380" s="3" t="s">
        <v>21</v>
      </c>
      <c r="C380" s="4" t="s">
        <v>63</v>
      </c>
      <c r="D380" s="3" t="s">
        <v>37</v>
      </c>
      <c r="E380" s="5">
        <v>0.22500000000000001</v>
      </c>
      <c r="F380" s="4">
        <v>4</v>
      </c>
      <c r="G380" s="5">
        <v>1.5</v>
      </c>
      <c r="H380" s="5">
        <v>0.375</v>
      </c>
      <c r="I380" s="5">
        <f t="shared" si="22"/>
        <v>1.5</v>
      </c>
      <c r="J380">
        <f>(H380-GETPIVOTDATA("Sum of Total Costs",Analysis!$A$3,"Publisher Name",B380,"Match Type",C380)/GETPIVOTDATA("Sum of Clicks",Analysis!$A$3,"Publisher Name",B380,"Match Type",C380))^2</f>
        <v>0.66816994271037067</v>
      </c>
      <c r="K380">
        <f t="shared" si="23"/>
        <v>2.6726797708414827</v>
      </c>
      <c r="L380" s="4">
        <v>640</v>
      </c>
      <c r="M380" s="6">
        <v>0.625</v>
      </c>
      <c r="N380" s="7">
        <v>2.3951562499999999</v>
      </c>
      <c r="O380" s="5">
        <v>0</v>
      </c>
      <c r="P380" s="5">
        <f t="shared" si="20"/>
        <v>0</v>
      </c>
      <c r="Q380" s="5">
        <f>(P380-GETPIVOTDATA("Sum of Revenue",Analysis!$A$3,"Publisher Name",B380,"Match Type",C380)/GETPIVOTDATA("Sum of Clicks",Analysis!$A$3,"Publisher Name",B380,"Match Type",C380))^2</f>
        <v>12.426157445636331</v>
      </c>
      <c r="R380" s="5">
        <f t="shared" si="21"/>
        <v>49.704629782545325</v>
      </c>
      <c r="S380" s="5">
        <v>1.5</v>
      </c>
      <c r="T380" s="5">
        <v>-1.5</v>
      </c>
    </row>
    <row r="381" spans="1:20" x14ac:dyDescent="0.2">
      <c r="A381" s="3" t="s">
        <v>20</v>
      </c>
      <c r="B381" s="3" t="s">
        <v>21</v>
      </c>
      <c r="C381" s="4" t="s">
        <v>63</v>
      </c>
      <c r="D381" s="3" t="s">
        <v>71</v>
      </c>
      <c r="E381" s="5">
        <v>0.22500000000000001</v>
      </c>
      <c r="F381" s="4">
        <v>2</v>
      </c>
      <c r="G381" s="5">
        <v>1.9</v>
      </c>
      <c r="H381" s="5">
        <v>0.95</v>
      </c>
      <c r="I381" s="5">
        <f t="shared" si="22"/>
        <v>1.9</v>
      </c>
      <c r="J381">
        <f>(H381-GETPIVOTDATA("Sum of Total Costs",Analysis!$A$3,"Publisher Name",B381,"Match Type",C381)/GETPIVOTDATA("Sum of Clicks",Analysis!$A$3,"Publisher Name",B381,"Match Type",C381))^2</f>
        <v>5.8765821228240644E-2</v>
      </c>
      <c r="K381">
        <f t="shared" si="23"/>
        <v>0.11753164245648129</v>
      </c>
      <c r="L381" s="4">
        <v>4256</v>
      </c>
      <c r="M381" s="6">
        <v>4.6992481203007502E-2</v>
      </c>
      <c r="N381" s="7">
        <v>2.4744125939849599</v>
      </c>
      <c r="O381" s="5">
        <v>0</v>
      </c>
      <c r="P381" s="5">
        <f t="shared" si="20"/>
        <v>0</v>
      </c>
      <c r="Q381" s="5">
        <f>(P381-GETPIVOTDATA("Sum of Revenue",Analysis!$A$3,"Publisher Name",B381,"Match Type",C381)/GETPIVOTDATA("Sum of Clicks",Analysis!$A$3,"Publisher Name",B381,"Match Type",C381))^2</f>
        <v>12.426157445636331</v>
      </c>
      <c r="R381" s="5">
        <f t="shared" si="21"/>
        <v>24.852314891272663</v>
      </c>
      <c r="S381" s="5">
        <v>1.9</v>
      </c>
      <c r="T381" s="5">
        <v>-1.9</v>
      </c>
    </row>
    <row r="382" spans="1:20" x14ac:dyDescent="0.2">
      <c r="A382" s="3" t="s">
        <v>20</v>
      </c>
      <c r="B382" s="3" t="s">
        <v>21</v>
      </c>
      <c r="C382" s="4" t="s">
        <v>63</v>
      </c>
      <c r="D382" s="3" t="s">
        <v>69</v>
      </c>
      <c r="E382" s="5">
        <v>0.23749999999999999</v>
      </c>
      <c r="F382" s="4">
        <v>1</v>
      </c>
      <c r="G382" s="5">
        <v>0.5625</v>
      </c>
      <c r="H382" s="5">
        <v>0.5625</v>
      </c>
      <c r="I382" s="5">
        <f t="shared" si="22"/>
        <v>0.5625</v>
      </c>
      <c r="J382">
        <f>(H382-GETPIVOTDATA("Sum of Total Costs",Analysis!$A$3,"Publisher Name",B382,"Match Type",C382)/GETPIVOTDATA("Sum of Clicks",Analysis!$A$3,"Publisher Name",B382,"Match Type",C382))^2</f>
        <v>0.3967949574444587</v>
      </c>
      <c r="K382">
        <f t="shared" si="23"/>
        <v>0.3967949574444587</v>
      </c>
      <c r="L382" s="4">
        <v>199</v>
      </c>
      <c r="M382" s="6">
        <v>0.50251256281406997</v>
      </c>
      <c r="N382" s="7">
        <v>3.9447236180904501</v>
      </c>
      <c r="O382" s="5">
        <v>0</v>
      </c>
      <c r="P382" s="5">
        <f t="shared" si="20"/>
        <v>0</v>
      </c>
      <c r="Q382" s="5">
        <f>(P382-GETPIVOTDATA("Sum of Revenue",Analysis!$A$3,"Publisher Name",B382,"Match Type",C382)/GETPIVOTDATA("Sum of Clicks",Analysis!$A$3,"Publisher Name",B382,"Match Type",C382))^2</f>
        <v>12.426157445636331</v>
      </c>
      <c r="R382" s="5">
        <f t="shared" si="21"/>
        <v>12.426157445636331</v>
      </c>
      <c r="S382" s="5">
        <v>0.5625</v>
      </c>
      <c r="T382" s="5">
        <v>-0.5625</v>
      </c>
    </row>
    <row r="383" spans="1:20" x14ac:dyDescent="0.2">
      <c r="A383" s="3" t="s">
        <v>20</v>
      </c>
      <c r="B383" s="3" t="s">
        <v>21</v>
      </c>
      <c r="C383" s="4" t="s">
        <v>63</v>
      </c>
      <c r="D383" s="3" t="s">
        <v>76</v>
      </c>
      <c r="E383" s="5">
        <v>0.23749999999999999</v>
      </c>
      <c r="F383" s="4">
        <v>4</v>
      </c>
      <c r="G383" s="5">
        <v>2.4624999999999999</v>
      </c>
      <c r="H383" s="5">
        <v>0.61562499999999998</v>
      </c>
      <c r="I383" s="5">
        <f t="shared" si="22"/>
        <v>2.4624999999999999</v>
      </c>
      <c r="J383">
        <f>(H383-GETPIVOTDATA("Sum of Total Costs",Analysis!$A$3,"Publisher Name",B383,"Match Type",C383)/GETPIVOTDATA("Sum of Clicks",Analysis!$A$3,"Publisher Name",B383,"Match Type",C383))^2</f>
        <v>0.33268858141078367</v>
      </c>
      <c r="K383">
        <f t="shared" si="23"/>
        <v>1.3307543256431347</v>
      </c>
      <c r="L383" s="4">
        <v>158</v>
      </c>
      <c r="M383" s="6">
        <v>2.5316455696202498</v>
      </c>
      <c r="N383" s="7">
        <v>3.2582278481012699</v>
      </c>
      <c r="O383" s="5">
        <v>0</v>
      </c>
      <c r="P383" s="5">
        <f t="shared" si="20"/>
        <v>0</v>
      </c>
      <c r="Q383" s="5">
        <f>(P383-GETPIVOTDATA("Sum of Revenue",Analysis!$A$3,"Publisher Name",B383,"Match Type",C383)/GETPIVOTDATA("Sum of Clicks",Analysis!$A$3,"Publisher Name",B383,"Match Type",C383))^2</f>
        <v>12.426157445636331</v>
      </c>
      <c r="R383" s="5">
        <f t="shared" si="21"/>
        <v>49.704629782545325</v>
      </c>
      <c r="S383" s="5">
        <v>2.4624999999999999</v>
      </c>
      <c r="T383" s="5">
        <v>-2.4624999999999999</v>
      </c>
    </row>
    <row r="384" spans="1:20" x14ac:dyDescent="0.2">
      <c r="A384" s="3" t="s">
        <v>20</v>
      </c>
      <c r="B384" s="3" t="s">
        <v>21</v>
      </c>
      <c r="C384" s="4" t="s">
        <v>63</v>
      </c>
      <c r="D384" s="3" t="s">
        <v>71</v>
      </c>
      <c r="E384" s="5">
        <v>0.23749999999999999</v>
      </c>
      <c r="F384" s="4">
        <v>10</v>
      </c>
      <c r="G384" s="5">
        <v>2.5249999999999999</v>
      </c>
      <c r="H384" s="5">
        <v>0.2525</v>
      </c>
      <c r="I384" s="5">
        <f t="shared" si="22"/>
        <v>2.5249999999999999</v>
      </c>
      <c r="J384">
        <f>(H384-GETPIVOTDATA("Sum of Total Costs",Analysis!$A$3,"Publisher Name",B384,"Match Type",C384)/GETPIVOTDATA("Sum of Clicks",Analysis!$A$3,"Publisher Name",B384,"Match Type",C384))^2</f>
        <v>0.8834432664174332</v>
      </c>
      <c r="K384">
        <f t="shared" si="23"/>
        <v>8.8344326641743329</v>
      </c>
      <c r="L384" s="4">
        <v>26870</v>
      </c>
      <c r="M384" s="6">
        <v>3.7216226274655796E-2</v>
      </c>
      <c r="N384" s="7">
        <v>1.4903349460364701</v>
      </c>
      <c r="O384" s="5">
        <v>0</v>
      </c>
      <c r="P384" s="5">
        <f t="shared" si="20"/>
        <v>0</v>
      </c>
      <c r="Q384" s="5">
        <f>(P384-GETPIVOTDATA("Sum of Revenue",Analysis!$A$3,"Publisher Name",B384,"Match Type",C384)/GETPIVOTDATA("Sum of Clicks",Analysis!$A$3,"Publisher Name",B384,"Match Type",C384))^2</f>
        <v>12.426157445636331</v>
      </c>
      <c r="R384" s="5">
        <f t="shared" si="21"/>
        <v>124.26157445636332</v>
      </c>
      <c r="S384" s="5">
        <v>2.5249999999999999</v>
      </c>
      <c r="T384" s="5">
        <v>-2.5249999999999999</v>
      </c>
    </row>
    <row r="385" spans="1:20" x14ac:dyDescent="0.2">
      <c r="A385" s="3" t="s">
        <v>20</v>
      </c>
      <c r="B385" s="3" t="s">
        <v>21</v>
      </c>
      <c r="C385" s="4" t="s">
        <v>63</v>
      </c>
      <c r="D385" s="3" t="s">
        <v>73</v>
      </c>
      <c r="E385" s="5">
        <v>0.23749999999999999</v>
      </c>
      <c r="F385" s="4">
        <v>7</v>
      </c>
      <c r="G385" s="5">
        <v>3.1124999499999997</v>
      </c>
      <c r="H385" s="5">
        <v>0.44464284999999998</v>
      </c>
      <c r="I385" s="5">
        <f t="shared" si="22"/>
        <v>3.1124999499999997</v>
      </c>
      <c r="J385">
        <f>(H385-GETPIVOTDATA("Sum of Total Costs",Analysis!$A$3,"Publisher Name",B385,"Match Type",C385)/GETPIVOTDATA("Sum of Clicks",Analysis!$A$3,"Publisher Name",B385,"Match Type",C385))^2</f>
        <v>0.55916562213082066</v>
      </c>
      <c r="K385">
        <f t="shared" si="23"/>
        <v>3.9141593549157445</v>
      </c>
      <c r="L385" s="4">
        <v>577</v>
      </c>
      <c r="M385" s="6">
        <v>1.21317157712305</v>
      </c>
      <c r="N385" s="7">
        <v>2.9577123050259999</v>
      </c>
      <c r="O385" s="5">
        <v>0</v>
      </c>
      <c r="P385" s="5">
        <f t="shared" si="20"/>
        <v>0</v>
      </c>
      <c r="Q385" s="5">
        <f>(P385-GETPIVOTDATA("Sum of Revenue",Analysis!$A$3,"Publisher Name",B385,"Match Type",C385)/GETPIVOTDATA("Sum of Clicks",Analysis!$A$3,"Publisher Name",B385,"Match Type",C385))^2</f>
        <v>12.426157445636331</v>
      </c>
      <c r="R385" s="5">
        <f t="shared" si="21"/>
        <v>86.983102119454315</v>
      </c>
      <c r="S385" s="5">
        <v>3.1124999499999997</v>
      </c>
      <c r="T385" s="5">
        <v>-3.1124999499999997</v>
      </c>
    </row>
    <row r="386" spans="1:20" x14ac:dyDescent="0.2">
      <c r="A386" s="3" t="s">
        <v>20</v>
      </c>
      <c r="B386" s="3" t="s">
        <v>21</v>
      </c>
      <c r="C386" s="4" t="s">
        <v>63</v>
      </c>
      <c r="D386" s="3" t="s">
        <v>69</v>
      </c>
      <c r="E386" s="5">
        <v>0.23749999999999999</v>
      </c>
      <c r="F386" s="4">
        <v>8</v>
      </c>
      <c r="G386" s="5">
        <v>3.5750000000000002</v>
      </c>
      <c r="H386" s="5">
        <v>0.44687500000000002</v>
      </c>
      <c r="I386" s="5">
        <f t="shared" si="22"/>
        <v>3.5750000000000002</v>
      </c>
      <c r="J386">
        <f>(H386-GETPIVOTDATA("Sum of Total Costs",Analysis!$A$3,"Publisher Name",B386,"Match Type",C386)/GETPIVOTDATA("Sum of Clicks",Analysis!$A$3,"Publisher Name",B386,"Match Type",C386))^2</f>
        <v>0.55583231815010437</v>
      </c>
      <c r="K386">
        <f t="shared" si="23"/>
        <v>4.4466585452008349</v>
      </c>
      <c r="L386" s="4">
        <v>319</v>
      </c>
      <c r="M386" s="6">
        <v>2.5078369905956102</v>
      </c>
      <c r="N386" s="7">
        <v>3.13699059561129</v>
      </c>
      <c r="O386" s="5">
        <v>0</v>
      </c>
      <c r="P386" s="5">
        <f t="shared" ref="P386:P449" si="24">O386/F386</f>
        <v>0</v>
      </c>
      <c r="Q386" s="5">
        <f>(P386-GETPIVOTDATA("Sum of Revenue",Analysis!$A$3,"Publisher Name",B386,"Match Type",C386)/GETPIVOTDATA("Sum of Clicks",Analysis!$A$3,"Publisher Name",B386,"Match Type",C386))^2</f>
        <v>12.426157445636331</v>
      </c>
      <c r="R386" s="5">
        <f t="shared" ref="R386:R449" si="25">Q386*F386</f>
        <v>99.40925956509065</v>
      </c>
      <c r="S386" s="5">
        <v>3.5750000000000002</v>
      </c>
      <c r="T386" s="5">
        <v>-3.5750000000000002</v>
      </c>
    </row>
    <row r="387" spans="1:20" x14ac:dyDescent="0.2">
      <c r="A387" s="3" t="s">
        <v>20</v>
      </c>
      <c r="B387" s="3" t="s">
        <v>21</v>
      </c>
      <c r="C387" s="4" t="s">
        <v>63</v>
      </c>
      <c r="D387" s="3" t="s">
        <v>67</v>
      </c>
      <c r="E387" s="5">
        <v>0.23749999999999999</v>
      </c>
      <c r="F387" s="4">
        <v>9</v>
      </c>
      <c r="G387" s="5">
        <v>8.8249999500000005</v>
      </c>
      <c r="H387" s="5">
        <v>0.98055555000000005</v>
      </c>
      <c r="I387" s="5">
        <f t="shared" ref="I387:I450" si="26">F387*H387</f>
        <v>8.8249999500000005</v>
      </c>
      <c r="J387">
        <f>(H387-GETPIVOTDATA("Sum of Total Costs",Analysis!$A$3,"Publisher Name",B387,"Match Type",C387)/GETPIVOTDATA("Sum of Clicks",Analysis!$A$3,"Publisher Name",B387,"Match Type",C387))^2</f>
        <v>4.4885116106819972E-2</v>
      </c>
      <c r="K387">
        <f t="shared" ref="K387:K450" si="27">J387*F387</f>
        <v>0.40396604496137978</v>
      </c>
      <c r="L387" s="4">
        <v>3232</v>
      </c>
      <c r="M387" s="6">
        <v>0.27846534653465299</v>
      </c>
      <c r="N387" s="7">
        <v>2.92320544554455</v>
      </c>
      <c r="O387" s="5">
        <v>0</v>
      </c>
      <c r="P387" s="5">
        <f t="shared" si="24"/>
        <v>0</v>
      </c>
      <c r="Q387" s="5">
        <f>(P387-GETPIVOTDATA("Sum of Revenue",Analysis!$A$3,"Publisher Name",B387,"Match Type",C387)/GETPIVOTDATA("Sum of Clicks",Analysis!$A$3,"Publisher Name",B387,"Match Type",C387))^2</f>
        <v>12.426157445636331</v>
      </c>
      <c r="R387" s="5">
        <f t="shared" si="25"/>
        <v>111.83541701072699</v>
      </c>
      <c r="S387" s="5">
        <v>8.8249999500000005</v>
      </c>
      <c r="T387" s="5">
        <v>-8.8249999500000005</v>
      </c>
    </row>
    <row r="388" spans="1:20" x14ac:dyDescent="0.2">
      <c r="A388" s="3" t="s">
        <v>20</v>
      </c>
      <c r="B388" s="3" t="s">
        <v>21</v>
      </c>
      <c r="C388" s="4" t="s">
        <v>63</v>
      </c>
      <c r="D388" s="3" t="s">
        <v>37</v>
      </c>
      <c r="E388" s="5">
        <v>0.25</v>
      </c>
      <c r="F388" s="4">
        <v>27</v>
      </c>
      <c r="G388" s="5">
        <v>18.962499937500002</v>
      </c>
      <c r="H388" s="5">
        <v>0.70231481250000005</v>
      </c>
      <c r="I388" s="5">
        <f t="shared" si="26"/>
        <v>18.962499937500002</v>
      </c>
      <c r="J388">
        <f>(H388-GETPIVOTDATA("Sum of Total Costs",Analysis!$A$3,"Publisher Name",B388,"Match Type",C388)/GETPIVOTDATA("Sum of Clicks",Analysis!$A$3,"Publisher Name",B388,"Match Type",C388))^2</f>
        <v>0.24019978894451882</v>
      </c>
      <c r="K388">
        <f t="shared" si="27"/>
        <v>6.4853943015020086</v>
      </c>
      <c r="L388" s="4">
        <v>1273</v>
      </c>
      <c r="M388" s="6">
        <v>2.1209740769834999</v>
      </c>
      <c r="N388" s="7">
        <v>2.83809897879026</v>
      </c>
      <c r="O388" s="5">
        <v>0</v>
      </c>
      <c r="P388" s="5">
        <f t="shared" si="24"/>
        <v>0</v>
      </c>
      <c r="Q388" s="5">
        <f>(P388-GETPIVOTDATA("Sum of Revenue",Analysis!$A$3,"Publisher Name",B388,"Match Type",C388)/GETPIVOTDATA("Sum of Clicks",Analysis!$A$3,"Publisher Name",B388,"Match Type",C388))^2</f>
        <v>12.426157445636331</v>
      </c>
      <c r="R388" s="5">
        <f t="shared" si="25"/>
        <v>335.50625103218096</v>
      </c>
      <c r="S388" s="5">
        <v>18.962499937500002</v>
      </c>
      <c r="T388" s="5">
        <v>-18.962499937500002</v>
      </c>
    </row>
    <row r="389" spans="1:20" x14ac:dyDescent="0.2">
      <c r="A389" s="3" t="s">
        <v>20</v>
      </c>
      <c r="B389" s="3" t="s">
        <v>21</v>
      </c>
      <c r="C389" s="4" t="s">
        <v>63</v>
      </c>
      <c r="D389" s="3" t="s">
        <v>72</v>
      </c>
      <c r="E389" s="5">
        <v>0.25</v>
      </c>
      <c r="F389" s="4">
        <v>9</v>
      </c>
      <c r="G389" s="5">
        <v>23.274999899999997</v>
      </c>
      <c r="H389" s="5">
        <v>2.5861110999999997</v>
      </c>
      <c r="I389" s="5">
        <f t="shared" si="26"/>
        <v>23.274999899999997</v>
      </c>
      <c r="J389">
        <f>(H389-GETPIVOTDATA("Sum of Total Costs",Analysis!$A$3,"Publisher Name",B389,"Match Type",C389)/GETPIVOTDATA("Sum of Clicks",Analysis!$A$3,"Publisher Name",B389,"Match Type",C389))^2</f>
        <v>1.9423842830233429</v>
      </c>
      <c r="K389">
        <f t="shared" si="27"/>
        <v>17.481458547210085</v>
      </c>
      <c r="L389" s="4">
        <v>594</v>
      </c>
      <c r="M389" s="6">
        <v>1.51515151515152</v>
      </c>
      <c r="N389" s="7">
        <v>3.05740740740741</v>
      </c>
      <c r="O389" s="5">
        <v>0</v>
      </c>
      <c r="P389" s="5">
        <f t="shared" si="24"/>
        <v>0</v>
      </c>
      <c r="Q389" s="5">
        <f>(P389-GETPIVOTDATA("Sum of Revenue",Analysis!$A$3,"Publisher Name",B389,"Match Type",C389)/GETPIVOTDATA("Sum of Clicks",Analysis!$A$3,"Publisher Name",B389,"Match Type",C389))^2</f>
        <v>12.426157445636331</v>
      </c>
      <c r="R389" s="5">
        <f t="shared" si="25"/>
        <v>111.83541701072699</v>
      </c>
      <c r="S389" s="5">
        <v>23.274999899999997</v>
      </c>
      <c r="T389" s="5">
        <v>-23.274999899999997</v>
      </c>
    </row>
    <row r="390" spans="1:20" x14ac:dyDescent="0.2">
      <c r="A390" s="3" t="s">
        <v>20</v>
      </c>
      <c r="B390" s="3" t="s">
        <v>21</v>
      </c>
      <c r="C390" s="4" t="s">
        <v>63</v>
      </c>
      <c r="D390" s="3" t="s">
        <v>65</v>
      </c>
      <c r="E390" s="5">
        <v>0.26250000000000001</v>
      </c>
      <c r="F390" s="4">
        <v>1</v>
      </c>
      <c r="G390" s="5">
        <v>0.375</v>
      </c>
      <c r="H390" s="5">
        <v>0.375</v>
      </c>
      <c r="I390" s="5">
        <f t="shared" si="26"/>
        <v>0.375</v>
      </c>
      <c r="J390">
        <f>(H390-GETPIVOTDATA("Sum of Total Costs",Analysis!$A$3,"Publisher Name",B390,"Match Type",C390)/GETPIVOTDATA("Sum of Clicks",Analysis!$A$3,"Publisher Name",B390,"Match Type",C390))^2</f>
        <v>0.66816994271037067</v>
      </c>
      <c r="K390">
        <f t="shared" si="27"/>
        <v>0.66816994271037067</v>
      </c>
      <c r="L390" s="4">
        <v>2667</v>
      </c>
      <c r="M390" s="6">
        <v>3.7495313085864297E-2</v>
      </c>
      <c r="N390" s="7">
        <v>1.9311586051743499</v>
      </c>
      <c r="O390" s="5">
        <v>0</v>
      </c>
      <c r="P390" s="5">
        <f t="shared" si="24"/>
        <v>0</v>
      </c>
      <c r="Q390" s="5">
        <f>(P390-GETPIVOTDATA("Sum of Revenue",Analysis!$A$3,"Publisher Name",B390,"Match Type",C390)/GETPIVOTDATA("Sum of Clicks",Analysis!$A$3,"Publisher Name",B390,"Match Type",C390))^2</f>
        <v>12.426157445636331</v>
      </c>
      <c r="R390" s="5">
        <f t="shared" si="25"/>
        <v>12.426157445636331</v>
      </c>
      <c r="S390" s="5">
        <v>0.375</v>
      </c>
      <c r="T390" s="5">
        <v>-0.375</v>
      </c>
    </row>
    <row r="391" spans="1:20" x14ac:dyDescent="0.2">
      <c r="A391" s="3" t="s">
        <v>20</v>
      </c>
      <c r="B391" s="3" t="s">
        <v>21</v>
      </c>
      <c r="C391" s="4" t="s">
        <v>63</v>
      </c>
      <c r="D391" s="3" t="s">
        <v>53</v>
      </c>
      <c r="E391" s="5">
        <v>0.26250000000000001</v>
      </c>
      <c r="F391" s="4">
        <v>1</v>
      </c>
      <c r="G391" s="5">
        <v>0.55000000000000004</v>
      </c>
      <c r="H391" s="5">
        <v>0.55000000000000004</v>
      </c>
      <c r="I391" s="5">
        <f t="shared" si="26"/>
        <v>0.55000000000000004</v>
      </c>
      <c r="J391">
        <f>(H391-GETPIVOTDATA("Sum of Total Costs",Analysis!$A$3,"Publisher Name",B391,"Match Type",C391)/GETPIVOTDATA("Sum of Clicks",Analysis!$A$3,"Publisher Name",B391,"Match Type",C391))^2</f>
        <v>0.41269912312885276</v>
      </c>
      <c r="K391">
        <f t="shared" si="27"/>
        <v>0.41269912312885276</v>
      </c>
      <c r="L391" s="4">
        <v>405</v>
      </c>
      <c r="M391" s="6">
        <v>0.24691358024691401</v>
      </c>
      <c r="N391" s="7">
        <v>4.7911111111111104</v>
      </c>
      <c r="O391" s="5">
        <v>0</v>
      </c>
      <c r="P391" s="5">
        <f t="shared" si="24"/>
        <v>0</v>
      </c>
      <c r="Q391" s="5">
        <f>(P391-GETPIVOTDATA("Sum of Revenue",Analysis!$A$3,"Publisher Name",B391,"Match Type",C391)/GETPIVOTDATA("Sum of Clicks",Analysis!$A$3,"Publisher Name",B391,"Match Type",C391))^2</f>
        <v>12.426157445636331</v>
      </c>
      <c r="R391" s="5">
        <f t="shared" si="25"/>
        <v>12.426157445636331</v>
      </c>
      <c r="S391" s="5">
        <v>0.55000000000000004</v>
      </c>
      <c r="T391" s="5">
        <v>-0.55000000000000004</v>
      </c>
    </row>
    <row r="392" spans="1:20" x14ac:dyDescent="0.2">
      <c r="A392" s="3" t="s">
        <v>20</v>
      </c>
      <c r="B392" s="3" t="s">
        <v>21</v>
      </c>
      <c r="C392" s="4" t="s">
        <v>63</v>
      </c>
      <c r="D392" s="3" t="s">
        <v>72</v>
      </c>
      <c r="E392" s="5">
        <v>0.26250000000000001</v>
      </c>
      <c r="F392" s="4">
        <v>2</v>
      </c>
      <c r="G392" s="5">
        <v>1.2749999999999999</v>
      </c>
      <c r="H392" s="5">
        <v>0.63749999999999996</v>
      </c>
      <c r="I392" s="5">
        <f t="shared" si="26"/>
        <v>1.2749999999999999</v>
      </c>
      <c r="J392">
        <f>(H392-GETPIVOTDATA("Sum of Total Costs",Analysis!$A$3,"Publisher Name",B392,"Match Type",C392)/GETPIVOTDATA("Sum of Clicks",Analysis!$A$3,"Publisher Name",B392,"Match Type",C392))^2</f>
        <v>0.30793246333809393</v>
      </c>
      <c r="K392">
        <f t="shared" si="27"/>
        <v>0.61586492667618786</v>
      </c>
      <c r="L392" s="4">
        <v>326</v>
      </c>
      <c r="M392" s="6">
        <v>0.61349693251533699</v>
      </c>
      <c r="N392" s="7">
        <v>3.55981595092025</v>
      </c>
      <c r="O392" s="5">
        <v>0</v>
      </c>
      <c r="P392" s="5">
        <f t="shared" si="24"/>
        <v>0</v>
      </c>
      <c r="Q392" s="5">
        <f>(P392-GETPIVOTDATA("Sum of Revenue",Analysis!$A$3,"Publisher Name",B392,"Match Type",C392)/GETPIVOTDATA("Sum of Clicks",Analysis!$A$3,"Publisher Name",B392,"Match Type",C392))^2</f>
        <v>12.426157445636331</v>
      </c>
      <c r="R392" s="5">
        <f t="shared" si="25"/>
        <v>24.852314891272663</v>
      </c>
      <c r="S392" s="5">
        <v>1.2749999999999999</v>
      </c>
      <c r="T392" s="5">
        <v>-1.2749999999999999</v>
      </c>
    </row>
    <row r="393" spans="1:20" x14ac:dyDescent="0.2">
      <c r="A393" s="3" t="s">
        <v>20</v>
      </c>
      <c r="B393" s="3" t="s">
        <v>21</v>
      </c>
      <c r="C393" s="4" t="s">
        <v>63</v>
      </c>
      <c r="D393" s="3" t="s">
        <v>69</v>
      </c>
      <c r="E393" s="5">
        <v>0.27500000000000002</v>
      </c>
      <c r="F393" s="4">
        <v>1</v>
      </c>
      <c r="G393" s="5">
        <v>0.61250000000000004</v>
      </c>
      <c r="H393" s="5">
        <v>0.61250000000000004</v>
      </c>
      <c r="I393" s="5">
        <f t="shared" si="26"/>
        <v>0.61250000000000004</v>
      </c>
      <c r="J393">
        <f>(H393-GETPIVOTDATA("Sum of Total Costs",Analysis!$A$3,"Publisher Name",B393,"Match Type",C393)/GETPIVOTDATA("Sum of Clicks",Analysis!$A$3,"Publisher Name",B393,"Match Type",C393))^2</f>
        <v>0.33630329470688214</v>
      </c>
      <c r="K393">
        <f t="shared" si="27"/>
        <v>0.33630329470688214</v>
      </c>
      <c r="L393" s="4">
        <v>640</v>
      </c>
      <c r="M393" s="6">
        <v>0.15625</v>
      </c>
      <c r="N393" s="7">
        <v>3.6257812500000002</v>
      </c>
      <c r="O393" s="5">
        <v>0</v>
      </c>
      <c r="P393" s="5">
        <f t="shared" si="24"/>
        <v>0</v>
      </c>
      <c r="Q393" s="5">
        <f>(P393-GETPIVOTDATA("Sum of Revenue",Analysis!$A$3,"Publisher Name",B393,"Match Type",C393)/GETPIVOTDATA("Sum of Clicks",Analysis!$A$3,"Publisher Name",B393,"Match Type",C393))^2</f>
        <v>12.426157445636331</v>
      </c>
      <c r="R393" s="5">
        <f t="shared" si="25"/>
        <v>12.426157445636331</v>
      </c>
      <c r="S393" s="5">
        <v>0.61250000000000004</v>
      </c>
      <c r="T393" s="5">
        <v>-0.61250000000000004</v>
      </c>
    </row>
    <row r="394" spans="1:20" x14ac:dyDescent="0.2">
      <c r="A394" s="3" t="s">
        <v>20</v>
      </c>
      <c r="B394" s="3" t="s">
        <v>21</v>
      </c>
      <c r="C394" s="4" t="s">
        <v>63</v>
      </c>
      <c r="D394" s="3" t="s">
        <v>65</v>
      </c>
      <c r="E394" s="5">
        <v>0.27500000000000002</v>
      </c>
      <c r="F394" s="4">
        <v>4</v>
      </c>
      <c r="G394" s="5">
        <v>1.7625</v>
      </c>
      <c r="H394" s="5">
        <v>0.44062499999999999</v>
      </c>
      <c r="I394" s="5">
        <f t="shared" si="26"/>
        <v>1.7625</v>
      </c>
      <c r="J394">
        <f>(H394-GETPIVOTDATA("Sum of Total Costs",Analysis!$A$3,"Publisher Name",B394,"Match Type",C394)/GETPIVOTDATA("Sum of Clicks",Analysis!$A$3,"Publisher Name",B394,"Match Type",C394))^2</f>
        <v>0.56519065099230137</v>
      </c>
      <c r="K394">
        <f t="shared" si="27"/>
        <v>2.2607626039692055</v>
      </c>
      <c r="L394" s="4">
        <v>60</v>
      </c>
      <c r="M394" s="6">
        <v>6.6666666666666696</v>
      </c>
      <c r="N394" s="7">
        <v>2.5516666666666699</v>
      </c>
      <c r="O394" s="5">
        <v>0</v>
      </c>
      <c r="P394" s="5">
        <f t="shared" si="24"/>
        <v>0</v>
      </c>
      <c r="Q394" s="5">
        <f>(P394-GETPIVOTDATA("Sum of Revenue",Analysis!$A$3,"Publisher Name",B394,"Match Type",C394)/GETPIVOTDATA("Sum of Clicks",Analysis!$A$3,"Publisher Name",B394,"Match Type",C394))^2</f>
        <v>12.426157445636331</v>
      </c>
      <c r="R394" s="5">
        <f t="shared" si="25"/>
        <v>49.704629782545325</v>
      </c>
      <c r="S394" s="5">
        <v>1.7625</v>
      </c>
      <c r="T394" s="5">
        <v>-1.7625</v>
      </c>
    </row>
    <row r="395" spans="1:20" x14ac:dyDescent="0.2">
      <c r="A395" s="3" t="s">
        <v>20</v>
      </c>
      <c r="B395" s="3" t="s">
        <v>21</v>
      </c>
      <c r="C395" s="4" t="s">
        <v>63</v>
      </c>
      <c r="D395" s="3" t="s">
        <v>67</v>
      </c>
      <c r="E395" s="5">
        <v>0.28749999999999998</v>
      </c>
      <c r="F395" s="4">
        <v>5</v>
      </c>
      <c r="G395" s="5">
        <v>2.85</v>
      </c>
      <c r="H395" s="5">
        <v>0.56999999999999995</v>
      </c>
      <c r="I395" s="5">
        <f t="shared" si="26"/>
        <v>2.8499999999999996</v>
      </c>
      <c r="J395">
        <f>(H395-GETPIVOTDATA("Sum of Total Costs",Analysis!$A$3,"Publisher Name",B395,"Match Type",C395)/GETPIVOTDATA("Sum of Clicks",Analysis!$A$3,"Publisher Name",B395,"Match Type",C395))^2</f>
        <v>0.38740245803382228</v>
      </c>
      <c r="K395">
        <f t="shared" si="27"/>
        <v>1.9370122901691114</v>
      </c>
      <c r="L395" s="4">
        <v>696</v>
      </c>
      <c r="M395" s="6">
        <v>0.71839080459770099</v>
      </c>
      <c r="N395" s="7">
        <v>3.0472701149425299</v>
      </c>
      <c r="O395" s="5">
        <v>0</v>
      </c>
      <c r="P395" s="5">
        <f t="shared" si="24"/>
        <v>0</v>
      </c>
      <c r="Q395" s="5">
        <f>(P395-GETPIVOTDATA("Sum of Revenue",Analysis!$A$3,"Publisher Name",B395,"Match Type",C395)/GETPIVOTDATA("Sum of Clicks",Analysis!$A$3,"Publisher Name",B395,"Match Type",C395))^2</f>
        <v>12.426157445636331</v>
      </c>
      <c r="R395" s="5">
        <f t="shared" si="25"/>
        <v>62.13078722818166</v>
      </c>
      <c r="S395" s="5">
        <v>2.85</v>
      </c>
      <c r="T395" s="5">
        <v>-2.85</v>
      </c>
    </row>
    <row r="396" spans="1:20" x14ac:dyDescent="0.2">
      <c r="A396" s="3" t="s">
        <v>20</v>
      </c>
      <c r="B396" s="3" t="s">
        <v>21</v>
      </c>
      <c r="C396" s="4" t="s">
        <v>63</v>
      </c>
      <c r="D396" s="3" t="s">
        <v>65</v>
      </c>
      <c r="E396" s="5">
        <v>0.28749999999999998</v>
      </c>
      <c r="F396" s="4">
        <v>12</v>
      </c>
      <c r="G396" s="5">
        <v>4.6749998999999995</v>
      </c>
      <c r="H396" s="5">
        <v>0.38958332499999998</v>
      </c>
      <c r="I396" s="5">
        <f t="shared" si="26"/>
        <v>4.6749998999999995</v>
      </c>
      <c r="J396">
        <f>(H396-GETPIVOTDATA("Sum of Total Costs",Analysis!$A$3,"Publisher Name",B396,"Match Type",C396)/GETPIVOTDATA("Sum of Clicks",Analysis!$A$3,"Publisher Name",B396,"Match Type",C396))^2</f>
        <v>0.64454131140357684</v>
      </c>
      <c r="K396">
        <f t="shared" si="27"/>
        <v>7.7344957368429217</v>
      </c>
      <c r="L396" s="4">
        <v>1345</v>
      </c>
      <c r="M396" s="6">
        <v>0.89219330855018608</v>
      </c>
      <c r="N396" s="7">
        <v>2.8889962825278799</v>
      </c>
      <c r="O396" s="5">
        <v>0</v>
      </c>
      <c r="P396" s="5">
        <f t="shared" si="24"/>
        <v>0</v>
      </c>
      <c r="Q396" s="5">
        <f>(P396-GETPIVOTDATA("Sum of Revenue",Analysis!$A$3,"Publisher Name",B396,"Match Type",C396)/GETPIVOTDATA("Sum of Clicks",Analysis!$A$3,"Publisher Name",B396,"Match Type",C396))^2</f>
        <v>12.426157445636331</v>
      </c>
      <c r="R396" s="5">
        <f t="shared" si="25"/>
        <v>149.11388934763596</v>
      </c>
      <c r="S396" s="5">
        <v>4.6749998999999995</v>
      </c>
      <c r="T396" s="5">
        <v>-4.6749998999999995</v>
      </c>
    </row>
    <row r="397" spans="1:20" x14ac:dyDescent="0.2">
      <c r="A397" s="3" t="s">
        <v>20</v>
      </c>
      <c r="B397" s="3" t="s">
        <v>21</v>
      </c>
      <c r="C397" s="4" t="s">
        <v>63</v>
      </c>
      <c r="D397" s="3" t="s">
        <v>65</v>
      </c>
      <c r="E397" s="5">
        <v>0.3</v>
      </c>
      <c r="F397" s="4">
        <v>3</v>
      </c>
      <c r="G397" s="5">
        <v>1.0624999875000001</v>
      </c>
      <c r="H397" s="5">
        <v>0.35416666250000001</v>
      </c>
      <c r="I397" s="5">
        <f t="shared" si="26"/>
        <v>1.0624999875000001</v>
      </c>
      <c r="J397">
        <f>(H397-GETPIVOTDATA("Sum of Total Costs",Analysis!$A$3,"Publisher Name",B397,"Match Type",C397)/GETPIVOTDATA("Sum of Clicks",Analysis!$A$3,"Publisher Name",B397,"Match Type",C397))^2</f>
        <v>0.70266300361422174</v>
      </c>
      <c r="K397">
        <f t="shared" si="27"/>
        <v>2.1079890108426653</v>
      </c>
      <c r="L397" s="4">
        <v>266</v>
      </c>
      <c r="M397" s="6">
        <v>1.1278195488721801</v>
      </c>
      <c r="N397" s="7">
        <v>1.9853383458646601</v>
      </c>
      <c r="O397" s="5">
        <v>0</v>
      </c>
      <c r="P397" s="5">
        <f t="shared" si="24"/>
        <v>0</v>
      </c>
      <c r="Q397" s="5">
        <f>(P397-GETPIVOTDATA("Sum of Revenue",Analysis!$A$3,"Publisher Name",B397,"Match Type",C397)/GETPIVOTDATA("Sum of Clicks",Analysis!$A$3,"Publisher Name",B397,"Match Type",C397))^2</f>
        <v>12.426157445636331</v>
      </c>
      <c r="R397" s="5">
        <f t="shared" si="25"/>
        <v>37.27847233690899</v>
      </c>
      <c r="S397" s="5">
        <v>1.0624999875000001</v>
      </c>
      <c r="T397" s="5">
        <v>-1.0624999875000001</v>
      </c>
    </row>
    <row r="398" spans="1:20" x14ac:dyDescent="0.2">
      <c r="A398" s="3" t="s">
        <v>20</v>
      </c>
      <c r="B398" s="3" t="s">
        <v>21</v>
      </c>
      <c r="C398" s="4" t="s">
        <v>63</v>
      </c>
      <c r="D398" s="3" t="s">
        <v>25</v>
      </c>
      <c r="E398" s="5">
        <v>0.3</v>
      </c>
      <c r="F398" s="4">
        <v>38</v>
      </c>
      <c r="G398" s="5">
        <v>32.824999924999993</v>
      </c>
      <c r="H398" s="5">
        <v>0.86381578749999988</v>
      </c>
      <c r="I398" s="5">
        <f t="shared" si="26"/>
        <v>32.824999924999993</v>
      </c>
      <c r="J398">
        <f>(H398-GETPIVOTDATA("Sum of Total Costs",Analysis!$A$3,"Publisher Name",B398,"Match Type",C398)/GETPIVOTDATA("Sum of Clicks",Analysis!$A$3,"Publisher Name",B398,"Match Type",C398))^2</f>
        <v>0.1079785119670584</v>
      </c>
      <c r="K398">
        <f t="shared" si="27"/>
        <v>4.1031834547482191</v>
      </c>
      <c r="L398" s="4">
        <v>816</v>
      </c>
      <c r="M398" s="6">
        <v>4.6568627450980404</v>
      </c>
      <c r="N398" s="7">
        <v>2.6383578431372601</v>
      </c>
      <c r="O398" s="5">
        <v>0</v>
      </c>
      <c r="P398" s="5">
        <f t="shared" si="24"/>
        <v>0</v>
      </c>
      <c r="Q398" s="5">
        <f>(P398-GETPIVOTDATA("Sum of Revenue",Analysis!$A$3,"Publisher Name",B398,"Match Type",C398)/GETPIVOTDATA("Sum of Clicks",Analysis!$A$3,"Publisher Name",B398,"Match Type",C398))^2</f>
        <v>12.426157445636331</v>
      </c>
      <c r="R398" s="5">
        <f t="shared" si="25"/>
        <v>472.19398293418061</v>
      </c>
      <c r="S398" s="5">
        <v>32.824999924999993</v>
      </c>
      <c r="T398" s="5">
        <v>-32.824999924999993</v>
      </c>
    </row>
    <row r="399" spans="1:20" x14ac:dyDescent="0.2">
      <c r="A399" s="3" t="s">
        <v>20</v>
      </c>
      <c r="B399" s="3" t="s">
        <v>21</v>
      </c>
      <c r="C399" s="4" t="s">
        <v>63</v>
      </c>
      <c r="D399" s="3" t="s">
        <v>53</v>
      </c>
      <c r="E399" s="5">
        <v>0.3</v>
      </c>
      <c r="F399" s="4">
        <v>76</v>
      </c>
      <c r="G399" s="5">
        <v>50.224999949999997</v>
      </c>
      <c r="H399" s="5">
        <v>0.66085526249999993</v>
      </c>
      <c r="I399" s="5">
        <f t="shared" si="26"/>
        <v>50.224999949999997</v>
      </c>
      <c r="J399">
        <f>(H399-GETPIVOTDATA("Sum of Total Costs",Analysis!$A$3,"Publisher Name",B399,"Match Type",C399)/GETPIVOTDATA("Sum of Clicks",Analysis!$A$3,"Publisher Name",B399,"Match Type",C399))^2</f>
        <v>0.28255748462858654</v>
      </c>
      <c r="K399">
        <f t="shared" si="27"/>
        <v>21.474368831772576</v>
      </c>
      <c r="L399" s="4">
        <v>3682</v>
      </c>
      <c r="M399" s="6">
        <v>2.0640956002172701</v>
      </c>
      <c r="N399" s="7">
        <v>2.1414448669201498</v>
      </c>
      <c r="O399" s="5">
        <v>0</v>
      </c>
      <c r="P399" s="5">
        <f t="shared" si="24"/>
        <v>0</v>
      </c>
      <c r="Q399" s="5">
        <f>(P399-GETPIVOTDATA("Sum of Revenue",Analysis!$A$3,"Publisher Name",B399,"Match Type",C399)/GETPIVOTDATA("Sum of Clicks",Analysis!$A$3,"Publisher Name",B399,"Match Type",C399))^2</f>
        <v>12.426157445636331</v>
      </c>
      <c r="R399" s="5">
        <f t="shared" si="25"/>
        <v>944.38796586836122</v>
      </c>
      <c r="S399" s="5">
        <v>50.224999949999997</v>
      </c>
      <c r="T399" s="5">
        <v>-50.224999949999997</v>
      </c>
    </row>
    <row r="400" spans="1:20" x14ac:dyDescent="0.2">
      <c r="A400" s="3" t="s">
        <v>20</v>
      </c>
      <c r="B400" s="3" t="s">
        <v>21</v>
      </c>
      <c r="C400" s="4" t="s">
        <v>63</v>
      </c>
      <c r="D400" s="3" t="s">
        <v>65</v>
      </c>
      <c r="E400" s="5">
        <v>0.3125</v>
      </c>
      <c r="F400" s="4">
        <v>5</v>
      </c>
      <c r="G400" s="5">
        <v>2.5625</v>
      </c>
      <c r="H400" s="5">
        <v>0.51249999999999996</v>
      </c>
      <c r="I400" s="5">
        <f t="shared" si="26"/>
        <v>2.5625</v>
      </c>
      <c r="J400">
        <f>(H400-GETPIVOTDATA("Sum of Total Costs",Analysis!$A$3,"Publisher Name",B400,"Match Type",C400)/GETPIVOTDATA("Sum of Clicks",Analysis!$A$3,"Publisher Name",B400,"Match Type",C400))^2</f>
        <v>0.46228662018203526</v>
      </c>
      <c r="K400">
        <f t="shared" si="27"/>
        <v>2.3114331009101763</v>
      </c>
      <c r="L400" s="4">
        <v>58</v>
      </c>
      <c r="M400" s="6">
        <v>8.6206896551724093</v>
      </c>
      <c r="N400" s="7">
        <v>3.8465517241379299</v>
      </c>
      <c r="O400" s="5">
        <v>0</v>
      </c>
      <c r="P400" s="5">
        <f t="shared" si="24"/>
        <v>0</v>
      </c>
      <c r="Q400" s="5">
        <f>(P400-GETPIVOTDATA("Sum of Revenue",Analysis!$A$3,"Publisher Name",B400,"Match Type",C400)/GETPIVOTDATA("Sum of Clicks",Analysis!$A$3,"Publisher Name",B400,"Match Type",C400))^2</f>
        <v>12.426157445636331</v>
      </c>
      <c r="R400" s="5">
        <f t="shared" si="25"/>
        <v>62.13078722818166</v>
      </c>
      <c r="S400" s="5">
        <v>2.5625</v>
      </c>
      <c r="T400" s="5">
        <v>-2.5625</v>
      </c>
    </row>
    <row r="401" spans="1:20" x14ac:dyDescent="0.2">
      <c r="A401" s="3" t="s">
        <v>20</v>
      </c>
      <c r="B401" s="3" t="s">
        <v>21</v>
      </c>
      <c r="C401" s="4" t="s">
        <v>63</v>
      </c>
      <c r="D401" s="3" t="s">
        <v>71</v>
      </c>
      <c r="E401" s="5">
        <v>0.3125</v>
      </c>
      <c r="F401" s="4">
        <v>6</v>
      </c>
      <c r="G401" s="5">
        <v>2.85</v>
      </c>
      <c r="H401" s="5">
        <v>0.47499999999999998</v>
      </c>
      <c r="I401" s="5">
        <f t="shared" si="26"/>
        <v>2.8499999999999996</v>
      </c>
      <c r="J401">
        <f>(H401-GETPIVOTDATA("Sum of Total Costs",Analysis!$A$3,"Publisher Name",B401,"Match Type",C401)/GETPIVOTDATA("Sum of Clicks",Analysis!$A$3,"Publisher Name",B401,"Match Type",C401))^2</f>
        <v>0.51468661723521769</v>
      </c>
      <c r="K401">
        <f t="shared" si="27"/>
        <v>3.0881197034113059</v>
      </c>
      <c r="L401" s="4">
        <v>1206</v>
      </c>
      <c r="M401" s="6">
        <v>0.49751243781094501</v>
      </c>
      <c r="N401" s="7">
        <v>4.0971807628523997</v>
      </c>
      <c r="O401" s="5">
        <v>0</v>
      </c>
      <c r="P401" s="5">
        <f t="shared" si="24"/>
        <v>0</v>
      </c>
      <c r="Q401" s="5">
        <f>(P401-GETPIVOTDATA("Sum of Revenue",Analysis!$A$3,"Publisher Name",B401,"Match Type",C401)/GETPIVOTDATA("Sum of Clicks",Analysis!$A$3,"Publisher Name",B401,"Match Type",C401))^2</f>
        <v>12.426157445636331</v>
      </c>
      <c r="R401" s="5">
        <f t="shared" si="25"/>
        <v>74.556944673817981</v>
      </c>
      <c r="S401" s="5">
        <v>2.85</v>
      </c>
      <c r="T401" s="5">
        <v>-2.85</v>
      </c>
    </row>
    <row r="402" spans="1:20" x14ac:dyDescent="0.2">
      <c r="A402" s="3" t="s">
        <v>20</v>
      </c>
      <c r="B402" s="3" t="s">
        <v>21</v>
      </c>
      <c r="C402" s="4" t="s">
        <v>63</v>
      </c>
      <c r="D402" s="3" t="s">
        <v>53</v>
      </c>
      <c r="E402" s="5">
        <v>0.3125</v>
      </c>
      <c r="F402" s="4">
        <v>8</v>
      </c>
      <c r="G402" s="5">
        <v>7.8</v>
      </c>
      <c r="H402" s="5">
        <v>0.97499999999999998</v>
      </c>
      <c r="I402" s="5">
        <f t="shared" si="26"/>
        <v>7.8</v>
      </c>
      <c r="J402">
        <f>(H402-GETPIVOTDATA("Sum of Total Costs",Analysis!$A$3,"Publisher Name",B402,"Match Type",C402)/GETPIVOTDATA("Sum of Clicks",Analysis!$A$3,"Publisher Name",B402,"Match Type",C402))^2</f>
        <v>4.7269989859452369E-2</v>
      </c>
      <c r="K402">
        <f t="shared" si="27"/>
        <v>0.37815991887561895</v>
      </c>
      <c r="L402" s="4">
        <v>84</v>
      </c>
      <c r="M402" s="6">
        <v>9.5238095238095202</v>
      </c>
      <c r="N402" s="7">
        <v>2.0714285714285698</v>
      </c>
      <c r="O402" s="5">
        <v>0</v>
      </c>
      <c r="P402" s="5">
        <f t="shared" si="24"/>
        <v>0</v>
      </c>
      <c r="Q402" s="5">
        <f>(P402-GETPIVOTDATA("Sum of Revenue",Analysis!$A$3,"Publisher Name",B402,"Match Type",C402)/GETPIVOTDATA("Sum of Clicks",Analysis!$A$3,"Publisher Name",B402,"Match Type",C402))^2</f>
        <v>12.426157445636331</v>
      </c>
      <c r="R402" s="5">
        <f t="shared" si="25"/>
        <v>99.40925956509065</v>
      </c>
      <c r="S402" s="5">
        <v>7.8</v>
      </c>
      <c r="T402" s="5">
        <v>-7.8</v>
      </c>
    </row>
    <row r="403" spans="1:20" x14ac:dyDescent="0.2">
      <c r="A403" s="3" t="s">
        <v>20</v>
      </c>
      <c r="B403" s="3" t="s">
        <v>21</v>
      </c>
      <c r="C403" s="4" t="s">
        <v>63</v>
      </c>
      <c r="D403" s="3" t="s">
        <v>67</v>
      </c>
      <c r="E403" s="5">
        <v>0.32500000000000001</v>
      </c>
      <c r="F403" s="4">
        <v>3</v>
      </c>
      <c r="G403" s="5">
        <v>1.1874999750000002</v>
      </c>
      <c r="H403" s="5">
        <v>0.39583332500000001</v>
      </c>
      <c r="I403" s="5">
        <f t="shared" si="26"/>
        <v>1.1874999750000002</v>
      </c>
      <c r="J403">
        <f>(H403-GETPIVOTDATA("Sum of Total Costs",Analysis!$A$3,"Publisher Name",B403,"Match Type",C403)/GETPIVOTDATA("Sum of Clicks",Analysis!$A$3,"Publisher Name",B403,"Match Type",C403))^2</f>
        <v>0.63454495762387986</v>
      </c>
      <c r="K403">
        <f t="shared" si="27"/>
        <v>1.9036348728716397</v>
      </c>
      <c r="L403" s="4">
        <v>297</v>
      </c>
      <c r="M403" s="6">
        <v>1.0101010101010099</v>
      </c>
      <c r="N403" s="7">
        <v>3.8356902356902398</v>
      </c>
      <c r="O403" s="5">
        <v>0</v>
      </c>
      <c r="P403" s="5">
        <f t="shared" si="24"/>
        <v>0</v>
      </c>
      <c r="Q403" s="5">
        <f>(P403-GETPIVOTDATA("Sum of Revenue",Analysis!$A$3,"Publisher Name",B403,"Match Type",C403)/GETPIVOTDATA("Sum of Clicks",Analysis!$A$3,"Publisher Name",B403,"Match Type",C403))^2</f>
        <v>12.426157445636331</v>
      </c>
      <c r="R403" s="5">
        <f t="shared" si="25"/>
        <v>37.27847233690899</v>
      </c>
      <c r="S403" s="5">
        <v>1.1874999750000002</v>
      </c>
      <c r="T403" s="5">
        <v>-1.1874999750000002</v>
      </c>
    </row>
    <row r="404" spans="1:20" x14ac:dyDescent="0.2">
      <c r="A404" s="3" t="s">
        <v>20</v>
      </c>
      <c r="B404" s="3" t="s">
        <v>21</v>
      </c>
      <c r="C404" s="4" t="s">
        <v>63</v>
      </c>
      <c r="D404" s="3" t="s">
        <v>71</v>
      </c>
      <c r="E404" s="5">
        <v>0.32500000000000001</v>
      </c>
      <c r="F404" s="4">
        <v>3</v>
      </c>
      <c r="G404" s="5">
        <v>1.9624999875</v>
      </c>
      <c r="H404" s="5">
        <v>0.6541666625</v>
      </c>
      <c r="I404" s="5">
        <f t="shared" si="26"/>
        <v>1.9624999875</v>
      </c>
      <c r="J404">
        <f>(H404-GETPIVOTDATA("Sum of Total Costs",Analysis!$A$3,"Publisher Name",B404,"Match Type",C404)/GETPIVOTDATA("Sum of Clicks",Analysis!$A$3,"Publisher Name",B404,"Match Type",C404))^2</f>
        <v>0.28971302468876253</v>
      </c>
      <c r="K404">
        <f t="shared" si="27"/>
        <v>0.86913907406628765</v>
      </c>
      <c r="L404" s="4">
        <v>907</v>
      </c>
      <c r="M404" s="6">
        <v>0.33076074972436598</v>
      </c>
      <c r="N404" s="7">
        <v>3.5930540242557898</v>
      </c>
      <c r="O404" s="5">
        <v>0</v>
      </c>
      <c r="P404" s="5">
        <f t="shared" si="24"/>
        <v>0</v>
      </c>
      <c r="Q404" s="5">
        <f>(P404-GETPIVOTDATA("Sum of Revenue",Analysis!$A$3,"Publisher Name",B404,"Match Type",C404)/GETPIVOTDATA("Sum of Clicks",Analysis!$A$3,"Publisher Name",B404,"Match Type",C404))^2</f>
        <v>12.426157445636331</v>
      </c>
      <c r="R404" s="5">
        <f t="shared" si="25"/>
        <v>37.27847233690899</v>
      </c>
      <c r="S404" s="5">
        <v>1.9624999875</v>
      </c>
      <c r="T404" s="5">
        <v>-1.9624999875</v>
      </c>
    </row>
    <row r="405" spans="1:20" x14ac:dyDescent="0.2">
      <c r="A405" s="3" t="s">
        <v>20</v>
      </c>
      <c r="B405" s="3" t="s">
        <v>21</v>
      </c>
      <c r="C405" s="4" t="s">
        <v>63</v>
      </c>
      <c r="D405" s="3" t="s">
        <v>71</v>
      </c>
      <c r="E405" s="5">
        <v>0.32500000000000001</v>
      </c>
      <c r="F405" s="4">
        <v>5</v>
      </c>
      <c r="G405" s="5">
        <v>4.5999999999999996</v>
      </c>
      <c r="H405" s="5">
        <v>0.92</v>
      </c>
      <c r="I405" s="5">
        <f t="shared" si="26"/>
        <v>4.6000000000000005</v>
      </c>
      <c r="J405">
        <f>(H405-GETPIVOTDATA("Sum of Total Costs",Analysis!$A$3,"Publisher Name",B405,"Match Type",C405)/GETPIVOTDATA("Sum of Clicks",Analysis!$A$3,"Publisher Name",B405,"Match Type",C405))^2</f>
        <v>7.421081887078651E-2</v>
      </c>
      <c r="K405">
        <f t="shared" si="27"/>
        <v>0.37105409435393255</v>
      </c>
      <c r="L405" s="4">
        <v>673</v>
      </c>
      <c r="M405" s="6">
        <v>0.74294205052005891</v>
      </c>
      <c r="N405" s="7">
        <v>5.6353640416047499</v>
      </c>
      <c r="O405" s="5">
        <v>0</v>
      </c>
      <c r="P405" s="5">
        <f t="shared" si="24"/>
        <v>0</v>
      </c>
      <c r="Q405" s="5">
        <f>(P405-GETPIVOTDATA("Sum of Revenue",Analysis!$A$3,"Publisher Name",B405,"Match Type",C405)/GETPIVOTDATA("Sum of Clicks",Analysis!$A$3,"Publisher Name",B405,"Match Type",C405))^2</f>
        <v>12.426157445636331</v>
      </c>
      <c r="R405" s="5">
        <f t="shared" si="25"/>
        <v>62.13078722818166</v>
      </c>
      <c r="S405" s="5">
        <v>4.5999999999999996</v>
      </c>
      <c r="T405" s="5">
        <v>-4.5999999999999996</v>
      </c>
    </row>
    <row r="406" spans="1:20" x14ac:dyDescent="0.2">
      <c r="A406" s="3" t="s">
        <v>20</v>
      </c>
      <c r="B406" s="3" t="s">
        <v>21</v>
      </c>
      <c r="C406" s="4" t="s">
        <v>63</v>
      </c>
      <c r="D406" s="3" t="s">
        <v>53</v>
      </c>
      <c r="E406" s="5">
        <v>0.32500000000000001</v>
      </c>
      <c r="F406" s="4">
        <v>7</v>
      </c>
      <c r="G406" s="5">
        <v>5.5874999249999995</v>
      </c>
      <c r="H406" s="5">
        <v>0.79821427499999997</v>
      </c>
      <c r="I406" s="5">
        <f t="shared" si="26"/>
        <v>5.5874999249999995</v>
      </c>
      <c r="J406">
        <f>(H406-GETPIVOTDATA("Sum of Total Costs",Analysis!$A$3,"Publisher Name",B406,"Match Type",C406)/GETPIVOTDATA("Sum of Clicks",Analysis!$A$3,"Publisher Name",B406,"Match Type",C406))^2</f>
        <v>0.15539549461858701</v>
      </c>
      <c r="K406">
        <f t="shared" si="27"/>
        <v>1.0877684623301092</v>
      </c>
      <c r="L406" s="4">
        <v>187</v>
      </c>
      <c r="M406" s="6">
        <v>3.7433155080213898</v>
      </c>
      <c r="N406" s="7">
        <v>1.9641711229946499</v>
      </c>
      <c r="O406" s="5">
        <v>0</v>
      </c>
      <c r="P406" s="5">
        <f t="shared" si="24"/>
        <v>0</v>
      </c>
      <c r="Q406" s="5">
        <f>(P406-GETPIVOTDATA("Sum of Revenue",Analysis!$A$3,"Publisher Name",B406,"Match Type",C406)/GETPIVOTDATA("Sum of Clicks",Analysis!$A$3,"Publisher Name",B406,"Match Type",C406))^2</f>
        <v>12.426157445636331</v>
      </c>
      <c r="R406" s="5">
        <f t="shared" si="25"/>
        <v>86.983102119454315</v>
      </c>
      <c r="S406" s="5">
        <v>5.5874999249999995</v>
      </c>
      <c r="T406" s="5">
        <v>-5.5874999249999995</v>
      </c>
    </row>
    <row r="407" spans="1:20" x14ac:dyDescent="0.2">
      <c r="A407" s="3" t="s">
        <v>20</v>
      </c>
      <c r="B407" s="3" t="s">
        <v>21</v>
      </c>
      <c r="C407" s="4" t="s">
        <v>63</v>
      </c>
      <c r="D407" s="3" t="s">
        <v>71</v>
      </c>
      <c r="E407" s="5">
        <v>0.32500000000000001</v>
      </c>
      <c r="F407" s="4">
        <v>6</v>
      </c>
      <c r="G407" s="5">
        <v>8.0625</v>
      </c>
      <c r="H407" s="5">
        <v>1.34375</v>
      </c>
      <c r="I407" s="5">
        <f t="shared" si="26"/>
        <v>8.0625</v>
      </c>
      <c r="J407">
        <f>(H407-GETPIVOTDATA("Sum of Total Costs",Analysis!$A$3,"Publisher Name",B407,"Match Type",C407)/GETPIVOTDATA("Sum of Clicks",Analysis!$A$3,"Publisher Name",B407,"Match Type",C407))^2</f>
        <v>2.2901789669825482E-2</v>
      </c>
      <c r="K407">
        <f t="shared" si="27"/>
        <v>0.1374107380189529</v>
      </c>
      <c r="L407" s="4">
        <v>9177</v>
      </c>
      <c r="M407" s="6">
        <v>6.5380843412880002E-2</v>
      </c>
      <c r="N407" s="7">
        <v>3.6153318077803198</v>
      </c>
      <c r="O407" s="5">
        <v>0</v>
      </c>
      <c r="P407" s="5">
        <f t="shared" si="24"/>
        <v>0</v>
      </c>
      <c r="Q407" s="5">
        <f>(P407-GETPIVOTDATA("Sum of Revenue",Analysis!$A$3,"Publisher Name",B407,"Match Type",C407)/GETPIVOTDATA("Sum of Clicks",Analysis!$A$3,"Publisher Name",B407,"Match Type",C407))^2</f>
        <v>12.426157445636331</v>
      </c>
      <c r="R407" s="5">
        <f t="shared" si="25"/>
        <v>74.556944673817981</v>
      </c>
      <c r="S407" s="5">
        <v>8.0625</v>
      </c>
      <c r="T407" s="5">
        <v>-8.0625</v>
      </c>
    </row>
    <row r="408" spans="1:20" x14ac:dyDescent="0.2">
      <c r="A408" s="3" t="s">
        <v>20</v>
      </c>
      <c r="B408" s="3" t="s">
        <v>21</v>
      </c>
      <c r="C408" s="4" t="s">
        <v>63</v>
      </c>
      <c r="D408" s="3" t="s">
        <v>71</v>
      </c>
      <c r="E408" s="5">
        <v>0.32500000000000001</v>
      </c>
      <c r="F408" s="4">
        <v>41</v>
      </c>
      <c r="G408" s="5">
        <v>10.949999662500002</v>
      </c>
      <c r="H408" s="5">
        <v>0.26707316250000002</v>
      </c>
      <c r="I408" s="5">
        <f t="shared" si="26"/>
        <v>10.949999662500002</v>
      </c>
      <c r="J408">
        <f>(H408-GETPIVOTDATA("Sum of Total Costs",Analysis!$A$3,"Publisher Name",B408,"Match Type",C408)/GETPIVOTDATA("Sum of Clicks",Analysis!$A$3,"Publisher Name",B408,"Match Type",C408))^2</f>
        <v>0.85626052798828656</v>
      </c>
      <c r="K408">
        <f t="shared" si="27"/>
        <v>35.10668164751975</v>
      </c>
      <c r="L408" s="4">
        <v>58738</v>
      </c>
      <c r="M408" s="6">
        <v>6.9801491368449695E-2</v>
      </c>
      <c r="N408" s="7">
        <v>1.0397800401784201</v>
      </c>
      <c r="O408" s="5">
        <v>0</v>
      </c>
      <c r="P408" s="5">
        <f t="shared" si="24"/>
        <v>0</v>
      </c>
      <c r="Q408" s="5">
        <f>(P408-GETPIVOTDATA("Sum of Revenue",Analysis!$A$3,"Publisher Name",B408,"Match Type",C408)/GETPIVOTDATA("Sum of Clicks",Analysis!$A$3,"Publisher Name",B408,"Match Type",C408))^2</f>
        <v>12.426157445636331</v>
      </c>
      <c r="R408" s="5">
        <f t="shared" si="25"/>
        <v>509.47245527108959</v>
      </c>
      <c r="S408" s="5">
        <v>10.949999662500002</v>
      </c>
      <c r="T408" s="5">
        <v>-10.949999662500002</v>
      </c>
    </row>
    <row r="409" spans="1:20" x14ac:dyDescent="0.2">
      <c r="A409" s="3" t="s">
        <v>20</v>
      </c>
      <c r="B409" s="3" t="s">
        <v>21</v>
      </c>
      <c r="C409" s="4" t="s">
        <v>63</v>
      </c>
      <c r="D409" s="3" t="s">
        <v>72</v>
      </c>
      <c r="E409" s="5">
        <v>0.35</v>
      </c>
      <c r="F409" s="4">
        <v>3</v>
      </c>
      <c r="G409" s="5">
        <v>1.5499999875000001</v>
      </c>
      <c r="H409" s="5">
        <v>0.51666666250000004</v>
      </c>
      <c r="I409" s="5">
        <f t="shared" si="26"/>
        <v>1.5499999875000001</v>
      </c>
      <c r="J409">
        <f>(H409-GETPIVOTDATA("Sum of Total Costs",Analysis!$A$3,"Publisher Name",B409,"Match Type",C409)/GETPIVOTDATA("Sum of Clicks",Analysis!$A$3,"Publisher Name",B409,"Match Type",C409))^2</f>
        <v>0.45663801502959794</v>
      </c>
      <c r="K409">
        <f t="shared" si="27"/>
        <v>1.3699140450887939</v>
      </c>
      <c r="L409" s="4">
        <v>245</v>
      </c>
      <c r="M409" s="6">
        <v>1.22448979591837</v>
      </c>
      <c r="N409" s="7">
        <v>2.5</v>
      </c>
      <c r="O409" s="5">
        <v>0</v>
      </c>
      <c r="P409" s="5">
        <f t="shared" si="24"/>
        <v>0</v>
      </c>
      <c r="Q409" s="5">
        <f>(P409-GETPIVOTDATA("Sum of Revenue",Analysis!$A$3,"Publisher Name",B409,"Match Type",C409)/GETPIVOTDATA("Sum of Clicks",Analysis!$A$3,"Publisher Name",B409,"Match Type",C409))^2</f>
        <v>12.426157445636331</v>
      </c>
      <c r="R409" s="5">
        <f t="shared" si="25"/>
        <v>37.27847233690899</v>
      </c>
      <c r="S409" s="5">
        <v>1.5499999875000001</v>
      </c>
      <c r="T409" s="5">
        <v>-1.5499999875000001</v>
      </c>
    </row>
    <row r="410" spans="1:20" x14ac:dyDescent="0.2">
      <c r="A410" s="3" t="s">
        <v>20</v>
      </c>
      <c r="B410" s="3" t="s">
        <v>21</v>
      </c>
      <c r="C410" s="4" t="s">
        <v>63</v>
      </c>
      <c r="D410" s="3" t="s">
        <v>53</v>
      </c>
      <c r="E410" s="5">
        <v>0.35</v>
      </c>
      <c r="F410" s="4">
        <v>9</v>
      </c>
      <c r="G410" s="5">
        <v>7.0999999874999995</v>
      </c>
      <c r="H410" s="5">
        <v>0.78888888749999997</v>
      </c>
      <c r="I410" s="5">
        <f t="shared" si="26"/>
        <v>7.0999999874999995</v>
      </c>
      <c r="J410">
        <f>(H410-GETPIVOTDATA("Sum of Total Costs",Analysis!$A$3,"Publisher Name",B410,"Match Type",C410)/GETPIVOTDATA("Sum of Clicks",Analysis!$A$3,"Publisher Name",B410,"Match Type",C410))^2</f>
        <v>0.16283463684924329</v>
      </c>
      <c r="K410">
        <f t="shared" si="27"/>
        <v>1.4655117316431896</v>
      </c>
      <c r="L410" s="4">
        <v>105</v>
      </c>
      <c r="M410" s="6">
        <v>8.5714285714285694</v>
      </c>
      <c r="N410" s="7">
        <v>1.98285714285714</v>
      </c>
      <c r="O410" s="5">
        <v>0</v>
      </c>
      <c r="P410" s="5">
        <f t="shared" si="24"/>
        <v>0</v>
      </c>
      <c r="Q410" s="5">
        <f>(P410-GETPIVOTDATA("Sum of Revenue",Analysis!$A$3,"Publisher Name",B410,"Match Type",C410)/GETPIVOTDATA("Sum of Clicks",Analysis!$A$3,"Publisher Name",B410,"Match Type",C410))^2</f>
        <v>12.426157445636331</v>
      </c>
      <c r="R410" s="5">
        <f t="shared" si="25"/>
        <v>111.83541701072699</v>
      </c>
      <c r="S410" s="5">
        <v>7.0999999874999995</v>
      </c>
      <c r="T410" s="5">
        <v>-7.0999999874999995</v>
      </c>
    </row>
    <row r="411" spans="1:20" x14ac:dyDescent="0.2">
      <c r="A411" s="3" t="s">
        <v>20</v>
      </c>
      <c r="B411" s="3" t="s">
        <v>21</v>
      </c>
      <c r="C411" s="4" t="s">
        <v>63</v>
      </c>
      <c r="D411" s="3" t="s">
        <v>72</v>
      </c>
      <c r="E411" s="5">
        <v>0.36249999999999999</v>
      </c>
      <c r="F411" s="4">
        <v>1</v>
      </c>
      <c r="G411" s="5">
        <v>0.47499999999999998</v>
      </c>
      <c r="H411" s="5">
        <v>0.47499999999999998</v>
      </c>
      <c r="I411" s="5">
        <f t="shared" si="26"/>
        <v>0.47499999999999998</v>
      </c>
      <c r="J411">
        <f>(H411-GETPIVOTDATA("Sum of Total Costs",Analysis!$A$3,"Publisher Name",B411,"Match Type",C411)/GETPIVOTDATA("Sum of Clicks",Analysis!$A$3,"Publisher Name",B411,"Match Type",C411))^2</f>
        <v>0.51468661723521769</v>
      </c>
      <c r="K411">
        <f t="shared" si="27"/>
        <v>0.51468661723521769</v>
      </c>
      <c r="L411" s="4">
        <v>245</v>
      </c>
      <c r="M411" s="6">
        <v>0.40816326530612201</v>
      </c>
      <c r="N411" s="7">
        <v>2.8779591836734699</v>
      </c>
      <c r="O411" s="5">
        <v>0</v>
      </c>
      <c r="P411" s="5">
        <f t="shared" si="24"/>
        <v>0</v>
      </c>
      <c r="Q411" s="5">
        <f>(P411-GETPIVOTDATA("Sum of Revenue",Analysis!$A$3,"Publisher Name",B411,"Match Type",C411)/GETPIVOTDATA("Sum of Clicks",Analysis!$A$3,"Publisher Name",B411,"Match Type",C411))^2</f>
        <v>12.426157445636331</v>
      </c>
      <c r="R411" s="5">
        <f t="shared" si="25"/>
        <v>12.426157445636331</v>
      </c>
      <c r="S411" s="5">
        <v>0.47499999999999998</v>
      </c>
      <c r="T411" s="5">
        <v>-0.47499999999999998</v>
      </c>
    </row>
    <row r="412" spans="1:20" x14ac:dyDescent="0.2">
      <c r="A412" s="3" t="s">
        <v>20</v>
      </c>
      <c r="B412" s="3" t="s">
        <v>21</v>
      </c>
      <c r="C412" s="4" t="s">
        <v>63</v>
      </c>
      <c r="D412" s="3" t="s">
        <v>67</v>
      </c>
      <c r="E412" s="5">
        <v>0.36249999999999999</v>
      </c>
      <c r="F412" s="4">
        <v>1</v>
      </c>
      <c r="G412" s="5">
        <v>0.51249999999999996</v>
      </c>
      <c r="H412" s="5">
        <v>0.51249999999999996</v>
      </c>
      <c r="I412" s="5">
        <f t="shared" si="26"/>
        <v>0.51249999999999996</v>
      </c>
      <c r="J412">
        <f>(H412-GETPIVOTDATA("Sum of Total Costs",Analysis!$A$3,"Publisher Name",B412,"Match Type",C412)/GETPIVOTDATA("Sum of Clicks",Analysis!$A$3,"Publisher Name",B412,"Match Type",C412))^2</f>
        <v>0.46228662018203526</v>
      </c>
      <c r="K412">
        <f t="shared" si="27"/>
        <v>0.46228662018203526</v>
      </c>
      <c r="L412" s="4">
        <v>537</v>
      </c>
      <c r="M412" s="6">
        <v>0.18621973929236502</v>
      </c>
      <c r="N412" s="7">
        <v>3.75772811918063</v>
      </c>
      <c r="O412" s="5">
        <v>0</v>
      </c>
      <c r="P412" s="5">
        <f t="shared" si="24"/>
        <v>0</v>
      </c>
      <c r="Q412" s="5">
        <f>(P412-GETPIVOTDATA("Sum of Revenue",Analysis!$A$3,"Publisher Name",B412,"Match Type",C412)/GETPIVOTDATA("Sum of Clicks",Analysis!$A$3,"Publisher Name",B412,"Match Type",C412))^2</f>
        <v>12.426157445636331</v>
      </c>
      <c r="R412" s="5">
        <f t="shared" si="25"/>
        <v>12.426157445636331</v>
      </c>
      <c r="S412" s="5">
        <v>0.51249999999999996</v>
      </c>
      <c r="T412" s="5">
        <v>-0.51249999999999996</v>
      </c>
    </row>
    <row r="413" spans="1:20" x14ac:dyDescent="0.2">
      <c r="A413" s="3" t="s">
        <v>20</v>
      </c>
      <c r="B413" s="3" t="s">
        <v>21</v>
      </c>
      <c r="C413" s="4" t="s">
        <v>63</v>
      </c>
      <c r="D413" s="3" t="s">
        <v>67</v>
      </c>
      <c r="E413" s="5">
        <v>0.36249999999999999</v>
      </c>
      <c r="F413" s="4">
        <v>2</v>
      </c>
      <c r="G413" s="5">
        <v>0.85</v>
      </c>
      <c r="H413" s="5">
        <v>0.42499999999999999</v>
      </c>
      <c r="I413" s="5">
        <f t="shared" si="26"/>
        <v>0.85</v>
      </c>
      <c r="J413">
        <f>(H413-GETPIVOTDATA("Sum of Total Costs",Analysis!$A$3,"Publisher Name",B413,"Match Type",C413)/GETPIVOTDATA("Sum of Clicks",Analysis!$A$3,"Publisher Name",B413,"Match Type",C413))^2</f>
        <v>0.58892827997279407</v>
      </c>
      <c r="K413">
        <f t="shared" si="27"/>
        <v>1.1778565599455881</v>
      </c>
      <c r="L413" s="4">
        <v>589</v>
      </c>
      <c r="M413" s="6">
        <v>0.33955857385398996</v>
      </c>
      <c r="N413" s="7">
        <v>3.3471986417656998</v>
      </c>
      <c r="O413" s="5">
        <v>0</v>
      </c>
      <c r="P413" s="5">
        <f t="shared" si="24"/>
        <v>0</v>
      </c>
      <c r="Q413" s="5">
        <f>(P413-GETPIVOTDATA("Sum of Revenue",Analysis!$A$3,"Publisher Name",B413,"Match Type",C413)/GETPIVOTDATA("Sum of Clicks",Analysis!$A$3,"Publisher Name",B413,"Match Type",C413))^2</f>
        <v>12.426157445636331</v>
      </c>
      <c r="R413" s="5">
        <f t="shared" si="25"/>
        <v>24.852314891272663</v>
      </c>
      <c r="S413" s="5">
        <v>0.85</v>
      </c>
      <c r="T413" s="5">
        <v>-0.85</v>
      </c>
    </row>
    <row r="414" spans="1:20" x14ac:dyDescent="0.2">
      <c r="A414" s="3" t="s">
        <v>20</v>
      </c>
      <c r="B414" s="3" t="s">
        <v>21</v>
      </c>
      <c r="C414" s="4" t="s">
        <v>63</v>
      </c>
      <c r="D414" s="3" t="s">
        <v>72</v>
      </c>
      <c r="E414" s="5">
        <v>0.36249999999999999</v>
      </c>
      <c r="F414" s="4">
        <v>7</v>
      </c>
      <c r="G414" s="5">
        <v>4.9749999250000005</v>
      </c>
      <c r="H414" s="5">
        <v>0.71071427500000006</v>
      </c>
      <c r="I414" s="5">
        <f t="shared" si="26"/>
        <v>4.9749999250000005</v>
      </c>
      <c r="J414">
        <f>(H414-GETPIVOTDATA("Sum of Total Costs",Analysis!$A$3,"Publisher Name",B414,"Match Type",C414)/GETPIVOTDATA("Sum of Clicks",Analysis!$A$3,"Publisher Name",B414,"Match Type",C414))^2</f>
        <v>0.23203715628434587</v>
      </c>
      <c r="K414">
        <f t="shared" si="27"/>
        <v>1.624260093990421</v>
      </c>
      <c r="L414" s="4">
        <v>1451</v>
      </c>
      <c r="M414" s="6">
        <v>0.482425913163336</v>
      </c>
      <c r="N414" s="7">
        <v>2.4618194348725</v>
      </c>
      <c r="O414" s="5">
        <v>0</v>
      </c>
      <c r="P414" s="5">
        <f t="shared" si="24"/>
        <v>0</v>
      </c>
      <c r="Q414" s="5">
        <f>(P414-GETPIVOTDATA("Sum of Revenue",Analysis!$A$3,"Publisher Name",B414,"Match Type",C414)/GETPIVOTDATA("Sum of Clicks",Analysis!$A$3,"Publisher Name",B414,"Match Type",C414))^2</f>
        <v>12.426157445636331</v>
      </c>
      <c r="R414" s="5">
        <f t="shared" si="25"/>
        <v>86.983102119454315</v>
      </c>
      <c r="S414" s="5">
        <v>4.9749999250000005</v>
      </c>
      <c r="T414" s="5">
        <v>-4.9749999250000005</v>
      </c>
    </row>
    <row r="415" spans="1:20" x14ac:dyDescent="0.2">
      <c r="A415" s="3" t="s">
        <v>20</v>
      </c>
      <c r="B415" s="3" t="s">
        <v>21</v>
      </c>
      <c r="C415" s="4" t="s">
        <v>63</v>
      </c>
      <c r="D415" s="3" t="s">
        <v>71</v>
      </c>
      <c r="E415" s="5">
        <v>0.375</v>
      </c>
      <c r="F415" s="4">
        <v>1</v>
      </c>
      <c r="G415" s="5">
        <v>0.16250000000000001</v>
      </c>
      <c r="H415" s="5">
        <v>0.16250000000000001</v>
      </c>
      <c r="I415" s="5">
        <f t="shared" si="26"/>
        <v>0.16250000000000001</v>
      </c>
      <c r="J415">
        <f>(H415-GETPIVOTDATA("Sum of Total Costs",Analysis!$A$3,"Publisher Name",B415,"Match Type",C415)/GETPIVOTDATA("Sum of Clicks",Analysis!$A$3,"Publisher Name",B415,"Match Type",C415))^2</f>
        <v>1.0607282593450706</v>
      </c>
      <c r="K415">
        <f t="shared" si="27"/>
        <v>1.0607282593450706</v>
      </c>
      <c r="L415" s="4">
        <v>132</v>
      </c>
      <c r="M415" s="6">
        <v>0.7575757575757579</v>
      </c>
      <c r="N415" s="7">
        <v>3.10606060606061</v>
      </c>
      <c r="O415" s="5">
        <v>0</v>
      </c>
      <c r="P415" s="5">
        <f t="shared" si="24"/>
        <v>0</v>
      </c>
      <c r="Q415" s="5">
        <f>(P415-GETPIVOTDATA("Sum of Revenue",Analysis!$A$3,"Publisher Name",B415,"Match Type",C415)/GETPIVOTDATA("Sum of Clicks",Analysis!$A$3,"Publisher Name",B415,"Match Type",C415))^2</f>
        <v>12.426157445636331</v>
      </c>
      <c r="R415" s="5">
        <f t="shared" si="25"/>
        <v>12.426157445636331</v>
      </c>
      <c r="S415" s="5">
        <v>0.16250000000000001</v>
      </c>
      <c r="T415" s="5">
        <v>-0.16250000000000001</v>
      </c>
    </row>
    <row r="416" spans="1:20" x14ac:dyDescent="0.2">
      <c r="A416" s="3" t="s">
        <v>20</v>
      </c>
      <c r="B416" s="3" t="s">
        <v>21</v>
      </c>
      <c r="C416" s="4" t="s">
        <v>63</v>
      </c>
      <c r="D416" s="3" t="s">
        <v>65</v>
      </c>
      <c r="E416" s="5">
        <v>0.375</v>
      </c>
      <c r="F416" s="4">
        <v>2</v>
      </c>
      <c r="G416" s="5">
        <v>0.86250000000000004</v>
      </c>
      <c r="H416" s="5">
        <v>0.43125000000000002</v>
      </c>
      <c r="I416" s="5">
        <f t="shared" si="26"/>
        <v>0.86250000000000004</v>
      </c>
      <c r="J416">
        <f>(H416-GETPIVOTDATA("Sum of Total Costs",Analysis!$A$3,"Publisher Name",B416,"Match Type",C416)/GETPIVOTDATA("Sum of Clicks",Analysis!$A$3,"Publisher Name",B416,"Match Type",C416))^2</f>
        <v>0.57937463463059702</v>
      </c>
      <c r="K416">
        <f t="shared" si="27"/>
        <v>1.158749269261194</v>
      </c>
      <c r="L416" s="4">
        <v>121</v>
      </c>
      <c r="M416" s="6">
        <v>1.65289256198347</v>
      </c>
      <c r="N416" s="7">
        <v>2.65619834710744</v>
      </c>
      <c r="O416" s="5">
        <v>0</v>
      </c>
      <c r="P416" s="5">
        <f t="shared" si="24"/>
        <v>0</v>
      </c>
      <c r="Q416" s="5">
        <f>(P416-GETPIVOTDATA("Sum of Revenue",Analysis!$A$3,"Publisher Name",B416,"Match Type",C416)/GETPIVOTDATA("Sum of Clicks",Analysis!$A$3,"Publisher Name",B416,"Match Type",C416))^2</f>
        <v>12.426157445636331</v>
      </c>
      <c r="R416" s="5">
        <f t="shared" si="25"/>
        <v>24.852314891272663</v>
      </c>
      <c r="S416" s="5">
        <v>0.86250000000000004</v>
      </c>
      <c r="T416" s="5">
        <v>-0.86250000000000004</v>
      </c>
    </row>
    <row r="417" spans="1:20" x14ac:dyDescent="0.2">
      <c r="A417" s="3" t="s">
        <v>20</v>
      </c>
      <c r="B417" s="3" t="s">
        <v>21</v>
      </c>
      <c r="C417" s="4" t="s">
        <v>63</v>
      </c>
      <c r="D417" s="3" t="s">
        <v>71</v>
      </c>
      <c r="E417" s="5">
        <v>0.375</v>
      </c>
      <c r="F417" s="4">
        <v>3</v>
      </c>
      <c r="G417" s="5">
        <v>1.0874999999999999</v>
      </c>
      <c r="H417" s="5">
        <v>0.36249999999999999</v>
      </c>
      <c r="I417" s="5">
        <f t="shared" si="26"/>
        <v>1.0874999999999999</v>
      </c>
      <c r="J417">
        <f>(H417-GETPIVOTDATA("Sum of Total Costs",Analysis!$A$3,"Publisher Name",B417,"Match Type",C417)/GETPIVOTDATA("Sum of Clicks",Analysis!$A$3,"Publisher Name",B417,"Match Type",C417))^2</f>
        <v>0.68876160839476475</v>
      </c>
      <c r="K417">
        <f t="shared" si="27"/>
        <v>2.0662848251842942</v>
      </c>
      <c r="L417" s="4">
        <v>5638</v>
      </c>
      <c r="M417" s="6">
        <v>5.3210358283079101E-2</v>
      </c>
      <c r="N417" s="7">
        <v>2.3112628591699198</v>
      </c>
      <c r="O417" s="5">
        <v>0</v>
      </c>
      <c r="P417" s="5">
        <f t="shared" si="24"/>
        <v>0</v>
      </c>
      <c r="Q417" s="5">
        <f>(P417-GETPIVOTDATA("Sum of Revenue",Analysis!$A$3,"Publisher Name",B417,"Match Type",C417)/GETPIVOTDATA("Sum of Clicks",Analysis!$A$3,"Publisher Name",B417,"Match Type",C417))^2</f>
        <v>12.426157445636331</v>
      </c>
      <c r="R417" s="5">
        <f t="shared" si="25"/>
        <v>37.27847233690899</v>
      </c>
      <c r="S417" s="5">
        <v>1.0874999999999999</v>
      </c>
      <c r="T417" s="5">
        <v>-1.0874999999999999</v>
      </c>
    </row>
    <row r="418" spans="1:20" x14ac:dyDescent="0.2">
      <c r="A418" s="3" t="s">
        <v>20</v>
      </c>
      <c r="B418" s="3" t="s">
        <v>21</v>
      </c>
      <c r="C418" s="4" t="s">
        <v>63</v>
      </c>
      <c r="D418" s="3" t="s">
        <v>71</v>
      </c>
      <c r="E418" s="5">
        <v>0.375</v>
      </c>
      <c r="F418" s="4">
        <v>5</v>
      </c>
      <c r="G418" s="5">
        <v>3.0249999999999999</v>
      </c>
      <c r="H418" s="5">
        <v>0.60499999999999998</v>
      </c>
      <c r="I418" s="5">
        <f t="shared" si="26"/>
        <v>3.0249999999999999</v>
      </c>
      <c r="J418">
        <f>(H418-GETPIVOTDATA("Sum of Total Costs",Analysis!$A$3,"Publisher Name",B418,"Match Type",C418)/GETPIVOTDATA("Sum of Clicks",Analysis!$A$3,"Publisher Name",B418,"Match Type",C418))^2</f>
        <v>0.34505829411751865</v>
      </c>
      <c r="K418">
        <f t="shared" si="27"/>
        <v>1.7252914705875932</v>
      </c>
      <c r="L418" s="4">
        <v>1884</v>
      </c>
      <c r="M418" s="6">
        <v>0.26539278131634803</v>
      </c>
      <c r="N418" s="7">
        <v>4.6260615711252697</v>
      </c>
      <c r="O418" s="5">
        <v>0</v>
      </c>
      <c r="P418" s="5">
        <f t="shared" si="24"/>
        <v>0</v>
      </c>
      <c r="Q418" s="5">
        <f>(P418-GETPIVOTDATA("Sum of Revenue",Analysis!$A$3,"Publisher Name",B418,"Match Type",C418)/GETPIVOTDATA("Sum of Clicks",Analysis!$A$3,"Publisher Name",B418,"Match Type",C418))^2</f>
        <v>12.426157445636331</v>
      </c>
      <c r="R418" s="5">
        <f t="shared" si="25"/>
        <v>62.13078722818166</v>
      </c>
      <c r="S418" s="5">
        <v>3.0249999999999999</v>
      </c>
      <c r="T418" s="5">
        <v>-3.0249999999999999</v>
      </c>
    </row>
    <row r="419" spans="1:20" x14ac:dyDescent="0.2">
      <c r="A419" s="3" t="s">
        <v>20</v>
      </c>
      <c r="B419" s="3" t="s">
        <v>21</v>
      </c>
      <c r="C419" s="4" t="s">
        <v>63</v>
      </c>
      <c r="D419" s="3" t="s">
        <v>65</v>
      </c>
      <c r="E419" s="5">
        <v>0.375</v>
      </c>
      <c r="F419" s="4">
        <v>6</v>
      </c>
      <c r="G419" s="5">
        <v>3.1875</v>
      </c>
      <c r="H419" s="5">
        <v>0.53125</v>
      </c>
      <c r="I419" s="5">
        <f t="shared" si="26"/>
        <v>3.1875</v>
      </c>
      <c r="J419">
        <f>(H419-GETPIVOTDATA("Sum of Total Costs",Analysis!$A$3,"Publisher Name",B419,"Match Type",C419)/GETPIVOTDATA("Sum of Clicks",Analysis!$A$3,"Publisher Name",B419,"Match Type",C419))^2</f>
        <v>0.43714130915544402</v>
      </c>
      <c r="K419">
        <f t="shared" si="27"/>
        <v>2.6228478549326644</v>
      </c>
      <c r="L419" s="4">
        <v>451</v>
      </c>
      <c r="M419" s="6">
        <v>1.3303769401330401</v>
      </c>
      <c r="N419" s="7">
        <v>1.73880266075388</v>
      </c>
      <c r="O419" s="5">
        <v>0</v>
      </c>
      <c r="P419" s="5">
        <f t="shared" si="24"/>
        <v>0</v>
      </c>
      <c r="Q419" s="5">
        <f>(P419-GETPIVOTDATA("Sum of Revenue",Analysis!$A$3,"Publisher Name",B419,"Match Type",C419)/GETPIVOTDATA("Sum of Clicks",Analysis!$A$3,"Publisher Name",B419,"Match Type",C419))^2</f>
        <v>12.426157445636331</v>
      </c>
      <c r="R419" s="5">
        <f t="shared" si="25"/>
        <v>74.556944673817981</v>
      </c>
      <c r="S419" s="5">
        <v>3.1875</v>
      </c>
      <c r="T419" s="5">
        <v>-3.1875</v>
      </c>
    </row>
    <row r="420" spans="1:20" x14ac:dyDescent="0.2">
      <c r="A420" s="3" t="s">
        <v>20</v>
      </c>
      <c r="B420" s="3" t="s">
        <v>21</v>
      </c>
      <c r="C420" s="4" t="s">
        <v>63</v>
      </c>
      <c r="D420" s="3" t="s">
        <v>72</v>
      </c>
      <c r="E420" s="5">
        <v>0.375</v>
      </c>
      <c r="F420" s="4">
        <v>10</v>
      </c>
      <c r="G420" s="5">
        <v>5.6749999999999998</v>
      </c>
      <c r="H420" s="5">
        <v>0.5675</v>
      </c>
      <c r="I420" s="5">
        <f t="shared" si="26"/>
        <v>5.6749999999999998</v>
      </c>
      <c r="J420">
        <f>(H420-GETPIVOTDATA("Sum of Total Costs",Analysis!$A$3,"Publisher Name",B420,"Match Type",C420)/GETPIVOTDATA("Sum of Clicks",Analysis!$A$3,"Publisher Name",B420,"Match Type",C420))^2</f>
        <v>0.39052079117070104</v>
      </c>
      <c r="K420">
        <f t="shared" si="27"/>
        <v>3.9052079117070102</v>
      </c>
      <c r="L420" s="4">
        <v>546</v>
      </c>
      <c r="M420" s="6">
        <v>1.8315018315018301</v>
      </c>
      <c r="N420" s="7">
        <v>2.9805860805860802</v>
      </c>
      <c r="O420" s="5">
        <v>0</v>
      </c>
      <c r="P420" s="5">
        <f t="shared" si="24"/>
        <v>0</v>
      </c>
      <c r="Q420" s="5">
        <f>(P420-GETPIVOTDATA("Sum of Revenue",Analysis!$A$3,"Publisher Name",B420,"Match Type",C420)/GETPIVOTDATA("Sum of Clicks",Analysis!$A$3,"Publisher Name",B420,"Match Type",C420))^2</f>
        <v>12.426157445636331</v>
      </c>
      <c r="R420" s="5">
        <f t="shared" si="25"/>
        <v>124.26157445636332</v>
      </c>
      <c r="S420" s="5">
        <v>5.6749999999999998</v>
      </c>
      <c r="T420" s="5">
        <v>-5.6749999999999998</v>
      </c>
    </row>
    <row r="421" spans="1:20" x14ac:dyDescent="0.2">
      <c r="A421" s="3" t="s">
        <v>20</v>
      </c>
      <c r="B421" s="3" t="s">
        <v>21</v>
      </c>
      <c r="C421" s="4" t="s">
        <v>63</v>
      </c>
      <c r="D421" s="3" t="s">
        <v>72</v>
      </c>
      <c r="E421" s="5">
        <v>0.375</v>
      </c>
      <c r="F421" s="4">
        <v>16</v>
      </c>
      <c r="G421" s="5">
        <v>13.987500000000001</v>
      </c>
      <c r="H421" s="5">
        <v>0.87421875000000004</v>
      </c>
      <c r="I421" s="5">
        <f t="shared" si="26"/>
        <v>13.987500000000001</v>
      </c>
      <c r="J421">
        <f>(H421-GETPIVOTDATA("Sum of Total Costs",Analysis!$A$3,"Publisher Name",B421,"Match Type",C421)/GETPIVOTDATA("Sum of Clicks",Analysis!$A$3,"Publisher Name",B421,"Match Type",C421))^2</f>
        <v>0.10124988916644252</v>
      </c>
      <c r="K421">
        <f t="shared" si="27"/>
        <v>1.6199982266630804</v>
      </c>
      <c r="L421" s="4">
        <v>871</v>
      </c>
      <c r="M421" s="6">
        <v>1.8369690011481099</v>
      </c>
      <c r="N421" s="7">
        <v>4.0366245694603897</v>
      </c>
      <c r="O421" s="5">
        <v>0</v>
      </c>
      <c r="P421" s="5">
        <f t="shared" si="24"/>
        <v>0</v>
      </c>
      <c r="Q421" s="5">
        <f>(P421-GETPIVOTDATA("Sum of Revenue",Analysis!$A$3,"Publisher Name",B421,"Match Type",C421)/GETPIVOTDATA("Sum of Clicks",Analysis!$A$3,"Publisher Name",B421,"Match Type",C421))^2</f>
        <v>12.426157445636331</v>
      </c>
      <c r="R421" s="5">
        <f t="shared" si="25"/>
        <v>198.8185191301813</v>
      </c>
      <c r="S421" s="5">
        <v>13.987500000000001</v>
      </c>
      <c r="T421" s="5">
        <v>-13.987500000000001</v>
      </c>
    </row>
    <row r="422" spans="1:20" x14ac:dyDescent="0.2">
      <c r="A422" s="3" t="s">
        <v>20</v>
      </c>
      <c r="B422" s="3" t="s">
        <v>21</v>
      </c>
      <c r="C422" s="4" t="s">
        <v>63</v>
      </c>
      <c r="D422" s="3" t="s">
        <v>67</v>
      </c>
      <c r="E422" s="5">
        <v>0.38750000000000001</v>
      </c>
      <c r="F422" s="4">
        <v>3</v>
      </c>
      <c r="G422" s="5">
        <v>1.9249999875000001</v>
      </c>
      <c r="H422" s="5">
        <v>0.64166666250000004</v>
      </c>
      <c r="I422" s="5">
        <f t="shared" si="26"/>
        <v>1.9249999875000001</v>
      </c>
      <c r="J422">
        <f>(H422-GETPIVOTDATA("Sum of Total Costs",Analysis!$A$3,"Publisher Name",B422,"Match Type",C422)/GETPIVOTDATA("Sum of Clicks",Analysis!$A$3,"Publisher Name",B422,"Match Type",C422))^2</f>
        <v>0.30332552381065664</v>
      </c>
      <c r="K422">
        <f t="shared" si="27"/>
        <v>0.90997657143196986</v>
      </c>
      <c r="L422" s="4">
        <v>138</v>
      </c>
      <c r="M422" s="6">
        <v>2.1739130434782599</v>
      </c>
      <c r="N422" s="7">
        <v>2.2869565217391301</v>
      </c>
      <c r="O422" s="5">
        <v>0</v>
      </c>
      <c r="P422" s="5">
        <f t="shared" si="24"/>
        <v>0</v>
      </c>
      <c r="Q422" s="5">
        <f>(P422-GETPIVOTDATA("Sum of Revenue",Analysis!$A$3,"Publisher Name",B422,"Match Type",C422)/GETPIVOTDATA("Sum of Clicks",Analysis!$A$3,"Publisher Name",B422,"Match Type",C422))^2</f>
        <v>12.426157445636331</v>
      </c>
      <c r="R422" s="5">
        <f t="shared" si="25"/>
        <v>37.27847233690899</v>
      </c>
      <c r="S422" s="5">
        <v>1.9249999875000001</v>
      </c>
      <c r="T422" s="5">
        <v>-1.9249999875000001</v>
      </c>
    </row>
    <row r="423" spans="1:20" x14ac:dyDescent="0.2">
      <c r="A423" s="3" t="s">
        <v>20</v>
      </c>
      <c r="B423" s="3" t="s">
        <v>21</v>
      </c>
      <c r="C423" s="4" t="s">
        <v>63</v>
      </c>
      <c r="D423" s="3" t="s">
        <v>72</v>
      </c>
      <c r="E423" s="5">
        <v>0.38750000000000001</v>
      </c>
      <c r="F423" s="4">
        <v>38</v>
      </c>
      <c r="G423" s="5">
        <v>25.462499924999999</v>
      </c>
      <c r="H423" s="5">
        <v>0.67006578750000001</v>
      </c>
      <c r="I423" s="5">
        <f t="shared" si="26"/>
        <v>25.462499924999999</v>
      </c>
      <c r="J423">
        <f>(H423-GETPIVOTDATA("Sum of Total Costs",Analysis!$A$3,"Publisher Name",B423,"Match Type",C423)/GETPIVOTDATA("Sum of Clicks",Analysis!$A$3,"Publisher Name",B423,"Match Type",C423))^2</f>
        <v>0.27285039991891735</v>
      </c>
      <c r="K423">
        <f t="shared" si="27"/>
        <v>10.368315196918859</v>
      </c>
      <c r="L423" s="4">
        <v>2118</v>
      </c>
      <c r="M423" s="6">
        <v>1.79414542020774</v>
      </c>
      <c r="N423" s="7">
        <v>3.83101983002833</v>
      </c>
      <c r="O423" s="5">
        <v>0</v>
      </c>
      <c r="P423" s="5">
        <f t="shared" si="24"/>
        <v>0</v>
      </c>
      <c r="Q423" s="5">
        <f>(P423-GETPIVOTDATA("Sum of Revenue",Analysis!$A$3,"Publisher Name",B423,"Match Type",C423)/GETPIVOTDATA("Sum of Clicks",Analysis!$A$3,"Publisher Name",B423,"Match Type",C423))^2</f>
        <v>12.426157445636331</v>
      </c>
      <c r="R423" s="5">
        <f t="shared" si="25"/>
        <v>472.19398293418061</v>
      </c>
      <c r="S423" s="5">
        <v>25.462499924999999</v>
      </c>
      <c r="T423" s="5">
        <v>-25.462499924999999</v>
      </c>
    </row>
    <row r="424" spans="1:20" x14ac:dyDescent="0.2">
      <c r="A424" s="3" t="s">
        <v>20</v>
      </c>
      <c r="B424" s="3" t="s">
        <v>21</v>
      </c>
      <c r="C424" s="4" t="s">
        <v>63</v>
      </c>
      <c r="D424" s="3" t="s">
        <v>70</v>
      </c>
      <c r="E424" s="5">
        <v>0.38750000000000001</v>
      </c>
      <c r="F424" s="4">
        <v>302</v>
      </c>
      <c r="G424" s="5">
        <v>207.23749624999999</v>
      </c>
      <c r="H424" s="5">
        <v>0.68621687499999995</v>
      </c>
      <c r="I424" s="5">
        <f t="shared" si="26"/>
        <v>207.23749624999999</v>
      </c>
      <c r="J424">
        <f>(H424-GETPIVOTDATA("Sum of Total Costs",Analysis!$A$3,"Publisher Name",B424,"Match Type",C424)/GETPIVOTDATA("Sum of Clicks",Analysis!$A$3,"Publisher Name",B424,"Match Type",C424))^2</f>
        <v>0.25623818930528613</v>
      </c>
      <c r="K424">
        <f t="shared" si="27"/>
        <v>77.383933170196414</v>
      </c>
      <c r="L424" s="4">
        <v>5144</v>
      </c>
      <c r="M424" s="6">
        <v>5.8709175738724699</v>
      </c>
      <c r="N424" s="7">
        <v>2.4230559875583202</v>
      </c>
      <c r="O424" s="5">
        <v>0</v>
      </c>
      <c r="P424" s="5">
        <f t="shared" si="24"/>
        <v>0</v>
      </c>
      <c r="Q424" s="5">
        <f>(P424-GETPIVOTDATA("Sum of Revenue",Analysis!$A$3,"Publisher Name",B424,"Match Type",C424)/GETPIVOTDATA("Sum of Clicks",Analysis!$A$3,"Publisher Name",B424,"Match Type",C424))^2</f>
        <v>12.426157445636331</v>
      </c>
      <c r="R424" s="5">
        <f t="shared" si="25"/>
        <v>3752.6995485821722</v>
      </c>
      <c r="S424" s="5">
        <v>207.23749624999999</v>
      </c>
      <c r="T424" s="5">
        <v>-207.23749624999999</v>
      </c>
    </row>
    <row r="425" spans="1:20" x14ac:dyDescent="0.2">
      <c r="A425" s="3" t="s">
        <v>20</v>
      </c>
      <c r="B425" s="3" t="s">
        <v>21</v>
      </c>
      <c r="C425" s="4" t="s">
        <v>63</v>
      </c>
      <c r="D425" s="3" t="s">
        <v>71</v>
      </c>
      <c r="E425" s="5">
        <v>0.4</v>
      </c>
      <c r="F425" s="4">
        <v>1</v>
      </c>
      <c r="G425" s="5">
        <v>0.32500000000000001</v>
      </c>
      <c r="H425" s="5">
        <v>0.32500000000000001</v>
      </c>
      <c r="I425" s="5">
        <f t="shared" si="26"/>
        <v>0.32500000000000001</v>
      </c>
      <c r="J425">
        <f>(H425-GETPIVOTDATA("Sum of Total Costs",Analysis!$A$3,"Publisher Name",B425,"Match Type",C425)/GETPIVOTDATA("Sum of Clicks",Analysis!$A$3,"Publisher Name",B425,"Match Type",C425))^2</f>
        <v>0.75241160544794727</v>
      </c>
      <c r="K425">
        <f t="shared" si="27"/>
        <v>0.75241160544794727</v>
      </c>
      <c r="L425" s="4">
        <v>590</v>
      </c>
      <c r="M425" s="6">
        <v>0.169491525423729</v>
      </c>
      <c r="N425" s="7">
        <v>3.49220338983051</v>
      </c>
      <c r="O425" s="5">
        <v>0</v>
      </c>
      <c r="P425" s="5">
        <f t="shared" si="24"/>
        <v>0</v>
      </c>
      <c r="Q425" s="5">
        <f>(P425-GETPIVOTDATA("Sum of Revenue",Analysis!$A$3,"Publisher Name",B425,"Match Type",C425)/GETPIVOTDATA("Sum of Clicks",Analysis!$A$3,"Publisher Name",B425,"Match Type",C425))^2</f>
        <v>12.426157445636331</v>
      </c>
      <c r="R425" s="5">
        <f t="shared" si="25"/>
        <v>12.426157445636331</v>
      </c>
      <c r="S425" s="5">
        <v>0.32500000000000001</v>
      </c>
      <c r="T425" s="5">
        <v>-0.32500000000000001</v>
      </c>
    </row>
    <row r="426" spans="1:20" x14ac:dyDescent="0.2">
      <c r="A426" s="3" t="s">
        <v>20</v>
      </c>
      <c r="B426" s="3" t="s">
        <v>21</v>
      </c>
      <c r="C426" s="4" t="s">
        <v>63</v>
      </c>
      <c r="D426" s="3" t="s">
        <v>65</v>
      </c>
      <c r="E426" s="5">
        <v>0.4</v>
      </c>
      <c r="F426" s="4">
        <v>4</v>
      </c>
      <c r="G426" s="5">
        <v>1.7375</v>
      </c>
      <c r="H426" s="5">
        <v>0.43437500000000001</v>
      </c>
      <c r="I426" s="5">
        <f t="shared" si="26"/>
        <v>1.7375</v>
      </c>
      <c r="J426">
        <f>(H426-GETPIVOTDATA("Sum of Total Costs",Analysis!$A$3,"Publisher Name",B426,"Match Type",C426)/GETPIVOTDATA("Sum of Clicks",Analysis!$A$3,"Publisher Name",B426,"Match Type",C426))^2</f>
        <v>0.57462710883449863</v>
      </c>
      <c r="K426">
        <f t="shared" si="27"/>
        <v>2.2985084353379945</v>
      </c>
      <c r="L426" s="4">
        <v>274</v>
      </c>
      <c r="M426" s="6">
        <v>1.4598540145985399</v>
      </c>
      <c r="N426" s="7">
        <v>2.2204379562043801</v>
      </c>
      <c r="O426" s="5">
        <v>0</v>
      </c>
      <c r="P426" s="5">
        <f t="shared" si="24"/>
        <v>0</v>
      </c>
      <c r="Q426" s="5">
        <f>(P426-GETPIVOTDATA("Sum of Revenue",Analysis!$A$3,"Publisher Name",B426,"Match Type",C426)/GETPIVOTDATA("Sum of Clicks",Analysis!$A$3,"Publisher Name",B426,"Match Type",C426))^2</f>
        <v>12.426157445636331</v>
      </c>
      <c r="R426" s="5">
        <f t="shared" si="25"/>
        <v>49.704629782545325</v>
      </c>
      <c r="S426" s="5">
        <v>1.7375</v>
      </c>
      <c r="T426" s="5">
        <v>-1.7375</v>
      </c>
    </row>
    <row r="427" spans="1:20" x14ac:dyDescent="0.2">
      <c r="A427" s="3" t="s">
        <v>20</v>
      </c>
      <c r="B427" s="3" t="s">
        <v>21</v>
      </c>
      <c r="C427" s="4" t="s">
        <v>63</v>
      </c>
      <c r="D427" s="3" t="s">
        <v>71</v>
      </c>
      <c r="E427" s="5">
        <v>0.4</v>
      </c>
      <c r="F427" s="4">
        <v>6</v>
      </c>
      <c r="G427" s="5">
        <v>3.15</v>
      </c>
      <c r="H427" s="5">
        <v>0.52500000000000002</v>
      </c>
      <c r="I427" s="5">
        <f t="shared" si="26"/>
        <v>3.1500000000000004</v>
      </c>
      <c r="J427">
        <f>(H427-GETPIVOTDATA("Sum of Total Costs",Analysis!$A$3,"Publisher Name",B427,"Match Type",C427)/GETPIVOTDATA("Sum of Clicks",Analysis!$A$3,"Publisher Name",B427,"Match Type",C427))^2</f>
        <v>0.44544495449764104</v>
      </c>
      <c r="K427">
        <f t="shared" si="27"/>
        <v>2.6726697269858462</v>
      </c>
      <c r="L427" s="4">
        <v>789</v>
      </c>
      <c r="M427" s="6">
        <v>0.76045627376425895</v>
      </c>
      <c r="N427" s="7">
        <v>3.0470215462610901</v>
      </c>
      <c r="O427" s="5">
        <v>0</v>
      </c>
      <c r="P427" s="5">
        <f t="shared" si="24"/>
        <v>0</v>
      </c>
      <c r="Q427" s="5">
        <f>(P427-GETPIVOTDATA("Sum of Revenue",Analysis!$A$3,"Publisher Name",B427,"Match Type",C427)/GETPIVOTDATA("Sum of Clicks",Analysis!$A$3,"Publisher Name",B427,"Match Type",C427))^2</f>
        <v>12.426157445636331</v>
      </c>
      <c r="R427" s="5">
        <f t="shared" si="25"/>
        <v>74.556944673817981</v>
      </c>
      <c r="S427" s="5">
        <v>3.15</v>
      </c>
      <c r="T427" s="5">
        <v>-3.15</v>
      </c>
    </row>
    <row r="428" spans="1:20" x14ac:dyDescent="0.2">
      <c r="A428" s="3" t="s">
        <v>20</v>
      </c>
      <c r="B428" s="3" t="s">
        <v>21</v>
      </c>
      <c r="C428" s="4" t="s">
        <v>63</v>
      </c>
      <c r="D428" s="3" t="s">
        <v>71</v>
      </c>
      <c r="E428" s="5">
        <v>0.41249999999999998</v>
      </c>
      <c r="F428" s="4">
        <v>1</v>
      </c>
      <c r="G428" s="5">
        <v>0.41249999999999998</v>
      </c>
      <c r="H428" s="5">
        <v>0.41249999999999998</v>
      </c>
      <c r="I428" s="5">
        <f t="shared" si="26"/>
        <v>0.41249999999999998</v>
      </c>
      <c r="J428">
        <f>(H428-GETPIVOTDATA("Sum of Total Costs",Analysis!$A$3,"Publisher Name",B428,"Match Type",C428)/GETPIVOTDATA("Sum of Clicks",Analysis!$A$3,"Publisher Name",B428,"Match Type",C428))^2</f>
        <v>0.60826994565718828</v>
      </c>
      <c r="K428">
        <f t="shared" si="27"/>
        <v>0.60826994565718828</v>
      </c>
      <c r="L428" s="4">
        <v>662</v>
      </c>
      <c r="M428" s="6">
        <v>0.15105740181268901</v>
      </c>
      <c r="N428" s="7">
        <v>5.2427492447129902</v>
      </c>
      <c r="O428" s="5">
        <v>0</v>
      </c>
      <c r="P428" s="5">
        <f t="shared" si="24"/>
        <v>0</v>
      </c>
      <c r="Q428" s="5">
        <f>(P428-GETPIVOTDATA("Sum of Revenue",Analysis!$A$3,"Publisher Name",B428,"Match Type",C428)/GETPIVOTDATA("Sum of Clicks",Analysis!$A$3,"Publisher Name",B428,"Match Type",C428))^2</f>
        <v>12.426157445636331</v>
      </c>
      <c r="R428" s="5">
        <f t="shared" si="25"/>
        <v>12.426157445636331</v>
      </c>
      <c r="S428" s="5">
        <v>0.41249999999999998</v>
      </c>
      <c r="T428" s="5">
        <v>-0.41249999999999998</v>
      </c>
    </row>
    <row r="429" spans="1:20" x14ac:dyDescent="0.2">
      <c r="A429" s="3" t="s">
        <v>20</v>
      </c>
      <c r="B429" s="3" t="s">
        <v>21</v>
      </c>
      <c r="C429" s="4" t="s">
        <v>63</v>
      </c>
      <c r="D429" s="3" t="s">
        <v>67</v>
      </c>
      <c r="E429" s="5">
        <v>0.41249999999999998</v>
      </c>
      <c r="F429" s="4">
        <v>2</v>
      </c>
      <c r="G429" s="5">
        <v>2</v>
      </c>
      <c r="H429" s="5">
        <v>1</v>
      </c>
      <c r="I429" s="5">
        <f t="shared" si="26"/>
        <v>2</v>
      </c>
      <c r="J429">
        <f>(H429-GETPIVOTDATA("Sum of Total Costs",Analysis!$A$3,"Publisher Name",B429,"Match Type",C429)/GETPIVOTDATA("Sum of Clicks",Analysis!$A$3,"Publisher Name",B429,"Match Type",C429))^2</f>
        <v>3.7024158490664094E-2</v>
      </c>
      <c r="K429">
        <f t="shared" si="27"/>
        <v>7.4048316981328188E-2</v>
      </c>
      <c r="L429" s="4">
        <v>200</v>
      </c>
      <c r="M429" s="6">
        <v>1</v>
      </c>
      <c r="N429" s="7">
        <v>3.1335000000000002</v>
      </c>
      <c r="O429" s="5">
        <v>0</v>
      </c>
      <c r="P429" s="5">
        <f t="shared" si="24"/>
        <v>0</v>
      </c>
      <c r="Q429" s="5">
        <f>(P429-GETPIVOTDATA("Sum of Revenue",Analysis!$A$3,"Publisher Name",B429,"Match Type",C429)/GETPIVOTDATA("Sum of Clicks",Analysis!$A$3,"Publisher Name",B429,"Match Type",C429))^2</f>
        <v>12.426157445636331</v>
      </c>
      <c r="R429" s="5">
        <f t="shared" si="25"/>
        <v>24.852314891272663</v>
      </c>
      <c r="S429" s="5">
        <v>2</v>
      </c>
      <c r="T429" s="5">
        <v>-2</v>
      </c>
    </row>
    <row r="430" spans="1:20" x14ac:dyDescent="0.2">
      <c r="A430" s="3" t="s">
        <v>20</v>
      </c>
      <c r="B430" s="3" t="s">
        <v>21</v>
      </c>
      <c r="C430" s="4" t="s">
        <v>63</v>
      </c>
      <c r="D430" s="3" t="s">
        <v>69</v>
      </c>
      <c r="E430" s="5">
        <v>0.41249999999999998</v>
      </c>
      <c r="F430" s="4">
        <v>14</v>
      </c>
      <c r="G430" s="5">
        <v>17.174999974999999</v>
      </c>
      <c r="H430" s="5">
        <v>1.2267857124999999</v>
      </c>
      <c r="I430" s="5">
        <f t="shared" si="26"/>
        <v>17.174999974999999</v>
      </c>
      <c r="J430">
        <f>(H430-GETPIVOTDATA("Sum of Total Costs",Analysis!$A$3,"Publisher Name",B430,"Match Type",C430)/GETPIVOTDATA("Sum of Clicks",Analysis!$A$3,"Publisher Name",B430,"Match Type",C430))^2</f>
        <v>1.1812340122768872E-3</v>
      </c>
      <c r="K430">
        <f t="shared" si="27"/>
        <v>1.6537276171876419E-2</v>
      </c>
      <c r="L430" s="4">
        <v>901</v>
      </c>
      <c r="M430" s="6">
        <v>1.55382907880133</v>
      </c>
      <c r="N430" s="7">
        <v>2.9325194228634799</v>
      </c>
      <c r="O430" s="5">
        <v>0</v>
      </c>
      <c r="P430" s="5">
        <f t="shared" si="24"/>
        <v>0</v>
      </c>
      <c r="Q430" s="5">
        <f>(P430-GETPIVOTDATA("Sum of Revenue",Analysis!$A$3,"Publisher Name",B430,"Match Type",C430)/GETPIVOTDATA("Sum of Clicks",Analysis!$A$3,"Publisher Name",B430,"Match Type",C430))^2</f>
        <v>12.426157445636331</v>
      </c>
      <c r="R430" s="5">
        <f t="shared" si="25"/>
        <v>173.96620423890863</v>
      </c>
      <c r="S430" s="5">
        <v>17.174999974999999</v>
      </c>
      <c r="T430" s="5">
        <v>-17.174999974999999</v>
      </c>
    </row>
    <row r="431" spans="1:20" x14ac:dyDescent="0.2">
      <c r="A431" s="3" t="s">
        <v>20</v>
      </c>
      <c r="B431" s="3" t="s">
        <v>21</v>
      </c>
      <c r="C431" s="4" t="s">
        <v>63</v>
      </c>
      <c r="D431" s="3" t="s">
        <v>25</v>
      </c>
      <c r="E431" s="5">
        <v>0.41249999999999998</v>
      </c>
      <c r="F431" s="4">
        <v>37</v>
      </c>
      <c r="G431" s="5">
        <v>27.312499975000001</v>
      </c>
      <c r="H431" s="5">
        <v>0.73817567500000003</v>
      </c>
      <c r="I431" s="5">
        <f t="shared" si="26"/>
        <v>27.312499975000001</v>
      </c>
      <c r="J431">
        <f>(H431-GETPIVOTDATA("Sum of Total Costs",Analysis!$A$3,"Publisher Name",B431,"Match Type",C431)/GETPIVOTDATA("Sum of Clicks",Analysis!$A$3,"Publisher Name",B431,"Match Type",C431))^2</f>
        <v>0.20633484281524223</v>
      </c>
      <c r="K431">
        <f t="shared" si="27"/>
        <v>7.6343891841639619</v>
      </c>
      <c r="L431" s="4">
        <v>864</v>
      </c>
      <c r="M431" s="6">
        <v>4.2824074074074101</v>
      </c>
      <c r="N431" s="7">
        <v>2.3857638888888899</v>
      </c>
      <c r="O431" s="5">
        <v>0</v>
      </c>
      <c r="P431" s="5">
        <f t="shared" si="24"/>
        <v>0</v>
      </c>
      <c r="Q431" s="5">
        <f>(P431-GETPIVOTDATA("Sum of Revenue",Analysis!$A$3,"Publisher Name",B431,"Match Type",C431)/GETPIVOTDATA("Sum of Clicks",Analysis!$A$3,"Publisher Name",B431,"Match Type",C431))^2</f>
        <v>12.426157445636331</v>
      </c>
      <c r="R431" s="5">
        <f t="shared" si="25"/>
        <v>459.76782548854425</v>
      </c>
      <c r="S431" s="5">
        <v>27.312499975000001</v>
      </c>
      <c r="T431" s="5">
        <v>-27.312499975000001</v>
      </c>
    </row>
    <row r="432" spans="1:20" x14ac:dyDescent="0.2">
      <c r="A432" s="3" t="s">
        <v>20</v>
      </c>
      <c r="B432" s="3" t="s">
        <v>21</v>
      </c>
      <c r="C432" s="4" t="s">
        <v>63</v>
      </c>
      <c r="D432" s="3" t="s">
        <v>65</v>
      </c>
      <c r="E432" s="5">
        <v>0.42499999999999999</v>
      </c>
      <c r="F432" s="4">
        <v>5</v>
      </c>
      <c r="G432" s="5">
        <v>3.25</v>
      </c>
      <c r="H432" s="5">
        <v>0.65</v>
      </c>
      <c r="I432" s="5">
        <f t="shared" si="26"/>
        <v>3.25</v>
      </c>
      <c r="J432">
        <f>(H432-GETPIVOTDATA("Sum of Total Costs",Analysis!$A$3,"Publisher Name",B432,"Match Type",C432)/GETPIVOTDATA("Sum of Clicks",Analysis!$A$3,"Publisher Name",B432,"Match Type",C432))^2</f>
        <v>0.29421579765369976</v>
      </c>
      <c r="K432">
        <f t="shared" si="27"/>
        <v>1.4710789882684989</v>
      </c>
      <c r="L432" s="4">
        <v>368</v>
      </c>
      <c r="M432" s="6">
        <v>1.35869565217391</v>
      </c>
      <c r="N432" s="7">
        <v>2.5364130434782601</v>
      </c>
      <c r="O432" s="5">
        <v>0</v>
      </c>
      <c r="P432" s="5">
        <f t="shared" si="24"/>
        <v>0</v>
      </c>
      <c r="Q432" s="5">
        <f>(P432-GETPIVOTDATA("Sum of Revenue",Analysis!$A$3,"Publisher Name",B432,"Match Type",C432)/GETPIVOTDATA("Sum of Clicks",Analysis!$A$3,"Publisher Name",B432,"Match Type",C432))^2</f>
        <v>12.426157445636331</v>
      </c>
      <c r="R432" s="5">
        <f t="shared" si="25"/>
        <v>62.13078722818166</v>
      </c>
      <c r="S432" s="5">
        <v>3.25</v>
      </c>
      <c r="T432" s="5">
        <v>-3.25</v>
      </c>
    </row>
    <row r="433" spans="1:20" x14ac:dyDescent="0.2">
      <c r="A433" s="3" t="s">
        <v>20</v>
      </c>
      <c r="B433" s="3" t="s">
        <v>21</v>
      </c>
      <c r="C433" s="4" t="s">
        <v>63</v>
      </c>
      <c r="D433" s="3" t="s">
        <v>67</v>
      </c>
      <c r="E433" s="5">
        <v>0.42499999999999999</v>
      </c>
      <c r="F433" s="4">
        <v>5</v>
      </c>
      <c r="G433" s="5">
        <v>4.1500000000000004</v>
      </c>
      <c r="H433" s="5">
        <v>0.83</v>
      </c>
      <c r="I433" s="5">
        <f t="shared" si="26"/>
        <v>4.1499999999999995</v>
      </c>
      <c r="J433">
        <f>(H433-GETPIVOTDATA("Sum of Total Costs",Analysis!$A$3,"Publisher Name",B433,"Match Type",C433)/GETPIVOTDATA("Sum of Clicks",Analysis!$A$3,"Publisher Name",B433,"Match Type",C433))^2</f>
        <v>0.13134581179842431</v>
      </c>
      <c r="K433">
        <f t="shared" si="27"/>
        <v>0.65672905899212153</v>
      </c>
      <c r="L433" s="4">
        <v>929</v>
      </c>
      <c r="M433" s="6">
        <v>0.538213132400431</v>
      </c>
      <c r="N433" s="7">
        <v>3.74176533907427</v>
      </c>
      <c r="O433" s="5">
        <v>0</v>
      </c>
      <c r="P433" s="5">
        <f t="shared" si="24"/>
        <v>0</v>
      </c>
      <c r="Q433" s="5">
        <f>(P433-GETPIVOTDATA("Sum of Revenue",Analysis!$A$3,"Publisher Name",B433,"Match Type",C433)/GETPIVOTDATA("Sum of Clicks",Analysis!$A$3,"Publisher Name",B433,"Match Type",C433))^2</f>
        <v>12.426157445636331</v>
      </c>
      <c r="R433" s="5">
        <f t="shared" si="25"/>
        <v>62.13078722818166</v>
      </c>
      <c r="S433" s="5">
        <v>4.1500000000000004</v>
      </c>
      <c r="T433" s="5">
        <v>-4.1500000000000004</v>
      </c>
    </row>
    <row r="434" spans="1:20" x14ac:dyDescent="0.2">
      <c r="A434" s="3" t="s">
        <v>20</v>
      </c>
      <c r="B434" s="3" t="s">
        <v>21</v>
      </c>
      <c r="C434" s="4" t="s">
        <v>63</v>
      </c>
      <c r="D434" s="3" t="s">
        <v>67</v>
      </c>
      <c r="E434" s="5">
        <v>0.42499999999999999</v>
      </c>
      <c r="F434" s="4">
        <v>7</v>
      </c>
      <c r="G434" s="5">
        <v>7.2874999749999994</v>
      </c>
      <c r="H434" s="5">
        <v>1.0410714249999999</v>
      </c>
      <c r="I434" s="5">
        <f t="shared" si="26"/>
        <v>7.2874999749999994</v>
      </c>
      <c r="J434">
        <f>(H434-GETPIVOTDATA("Sum of Total Costs",Analysis!$A$3,"Publisher Name",B434,"Match Type",C434)/GETPIVOTDATA("Sum of Clicks",Analysis!$A$3,"Publisher Name",B434,"Match Type",C434))^2</f>
        <v>2.2905370282161362E-2</v>
      </c>
      <c r="K434">
        <f t="shared" si="27"/>
        <v>0.16033759197512953</v>
      </c>
      <c r="L434" s="4">
        <v>683</v>
      </c>
      <c r="M434" s="6">
        <v>1.02489019033675</v>
      </c>
      <c r="N434" s="7">
        <v>3.2549048316251801</v>
      </c>
      <c r="O434" s="5">
        <v>0</v>
      </c>
      <c r="P434" s="5">
        <f t="shared" si="24"/>
        <v>0</v>
      </c>
      <c r="Q434" s="5">
        <f>(P434-GETPIVOTDATA("Sum of Revenue",Analysis!$A$3,"Publisher Name",B434,"Match Type",C434)/GETPIVOTDATA("Sum of Clicks",Analysis!$A$3,"Publisher Name",B434,"Match Type",C434))^2</f>
        <v>12.426157445636331</v>
      </c>
      <c r="R434" s="5">
        <f t="shared" si="25"/>
        <v>86.983102119454315</v>
      </c>
      <c r="S434" s="5">
        <v>7.2874999749999994</v>
      </c>
      <c r="T434" s="5">
        <v>-7.2874999749999994</v>
      </c>
    </row>
    <row r="435" spans="1:20" x14ac:dyDescent="0.2">
      <c r="A435" s="3" t="s">
        <v>20</v>
      </c>
      <c r="B435" s="3" t="s">
        <v>21</v>
      </c>
      <c r="C435" s="4" t="s">
        <v>63</v>
      </c>
      <c r="D435" s="3" t="s">
        <v>53</v>
      </c>
      <c r="E435" s="5">
        <v>0.42499999999999999</v>
      </c>
      <c r="F435" s="4">
        <v>12</v>
      </c>
      <c r="G435" s="5">
        <v>9.7125000000000004</v>
      </c>
      <c r="H435" s="5">
        <v>0.80937499999999996</v>
      </c>
      <c r="I435" s="5">
        <f t="shared" si="26"/>
        <v>9.7124999999999986</v>
      </c>
      <c r="J435">
        <f>(H435-GETPIVOTDATA("Sum of Total Costs",Analysis!$A$3,"Publisher Name",B435,"Match Type",C435)/GETPIVOTDATA("Sum of Clicks",Analysis!$A$3,"Publisher Name",B435,"Match Type",C435))^2</f>
        <v>0.14672088830267463</v>
      </c>
      <c r="K435">
        <f t="shared" si="27"/>
        <v>1.7606506596320957</v>
      </c>
      <c r="L435" s="4">
        <v>173</v>
      </c>
      <c r="M435" s="6">
        <v>6.9364161849711001</v>
      </c>
      <c r="N435" s="7">
        <v>4.8763005780346802</v>
      </c>
      <c r="O435" s="5">
        <v>0</v>
      </c>
      <c r="P435" s="5">
        <f t="shared" si="24"/>
        <v>0</v>
      </c>
      <c r="Q435" s="5">
        <f>(P435-GETPIVOTDATA("Sum of Revenue",Analysis!$A$3,"Publisher Name",B435,"Match Type",C435)/GETPIVOTDATA("Sum of Clicks",Analysis!$A$3,"Publisher Name",B435,"Match Type",C435))^2</f>
        <v>12.426157445636331</v>
      </c>
      <c r="R435" s="5">
        <f t="shared" si="25"/>
        <v>149.11388934763596</v>
      </c>
      <c r="S435" s="5">
        <v>9.7125000000000004</v>
      </c>
      <c r="T435" s="5">
        <v>-9.7125000000000004</v>
      </c>
    </row>
    <row r="436" spans="1:20" x14ac:dyDescent="0.2">
      <c r="A436" s="3" t="s">
        <v>20</v>
      </c>
      <c r="B436" s="3" t="s">
        <v>21</v>
      </c>
      <c r="C436" s="4" t="s">
        <v>63</v>
      </c>
      <c r="D436" s="3" t="s">
        <v>67</v>
      </c>
      <c r="E436" s="5">
        <v>0.4375</v>
      </c>
      <c r="F436" s="4">
        <v>2</v>
      </c>
      <c r="G436" s="5">
        <v>1.85</v>
      </c>
      <c r="H436" s="5">
        <v>0.92500000000000004</v>
      </c>
      <c r="I436" s="5">
        <f t="shared" si="26"/>
        <v>1.85</v>
      </c>
      <c r="J436">
        <f>(H436-GETPIVOTDATA("Sum of Total Costs",Analysis!$A$3,"Publisher Name",B436,"Match Type",C436)/GETPIVOTDATA("Sum of Clicks",Analysis!$A$3,"Publisher Name",B436,"Match Type",C436))^2</f>
        <v>7.1511652597028866E-2</v>
      </c>
      <c r="K436">
        <f t="shared" si="27"/>
        <v>0.14302330519405773</v>
      </c>
      <c r="L436" s="4">
        <v>868</v>
      </c>
      <c r="M436" s="6">
        <v>0.230414746543779</v>
      </c>
      <c r="N436" s="7">
        <v>3.19354838709677</v>
      </c>
      <c r="O436" s="5">
        <v>0</v>
      </c>
      <c r="P436" s="5">
        <f t="shared" si="24"/>
        <v>0</v>
      </c>
      <c r="Q436" s="5">
        <f>(P436-GETPIVOTDATA("Sum of Revenue",Analysis!$A$3,"Publisher Name",B436,"Match Type",C436)/GETPIVOTDATA("Sum of Clicks",Analysis!$A$3,"Publisher Name",B436,"Match Type",C436))^2</f>
        <v>12.426157445636331</v>
      </c>
      <c r="R436" s="5">
        <f t="shared" si="25"/>
        <v>24.852314891272663</v>
      </c>
      <c r="S436" s="5">
        <v>1.85</v>
      </c>
      <c r="T436" s="5">
        <v>-1.85</v>
      </c>
    </row>
    <row r="437" spans="1:20" x14ac:dyDescent="0.2">
      <c r="A437" s="3" t="s">
        <v>20</v>
      </c>
      <c r="B437" s="3" t="s">
        <v>21</v>
      </c>
      <c r="C437" s="4" t="s">
        <v>63</v>
      </c>
      <c r="D437" s="3" t="s">
        <v>53</v>
      </c>
      <c r="E437" s="5">
        <v>0.4375</v>
      </c>
      <c r="F437" s="4">
        <v>8</v>
      </c>
      <c r="G437" s="5">
        <v>5.9124999999999996</v>
      </c>
      <c r="H437" s="5">
        <v>0.73906249999999996</v>
      </c>
      <c r="I437" s="5">
        <f t="shared" si="26"/>
        <v>5.9124999999999996</v>
      </c>
      <c r="J437">
        <f>(H437-GETPIVOTDATA("Sum of Total Costs",Analysis!$A$3,"Publisher Name",B437,"Match Type",C437)/GETPIVOTDATA("Sum of Clicks",Analysis!$A$3,"Publisher Name",B437,"Match Type",C437))^2</f>
        <v>0.20552996480864164</v>
      </c>
      <c r="K437">
        <f t="shared" si="27"/>
        <v>1.6442397184691331</v>
      </c>
      <c r="L437" s="4">
        <v>140</v>
      </c>
      <c r="M437" s="6">
        <v>5.71428571428571</v>
      </c>
      <c r="N437" s="7">
        <v>2.6214285714285701</v>
      </c>
      <c r="O437" s="5">
        <v>0</v>
      </c>
      <c r="P437" s="5">
        <f t="shared" si="24"/>
        <v>0</v>
      </c>
      <c r="Q437" s="5">
        <f>(P437-GETPIVOTDATA("Sum of Revenue",Analysis!$A$3,"Publisher Name",B437,"Match Type",C437)/GETPIVOTDATA("Sum of Clicks",Analysis!$A$3,"Publisher Name",B437,"Match Type",C437))^2</f>
        <v>12.426157445636331</v>
      </c>
      <c r="R437" s="5">
        <f t="shared" si="25"/>
        <v>99.40925956509065</v>
      </c>
      <c r="S437" s="5">
        <v>5.9124999999999996</v>
      </c>
      <c r="T437" s="5">
        <v>-5.9124999999999996</v>
      </c>
    </row>
    <row r="438" spans="1:20" x14ac:dyDescent="0.2">
      <c r="A438" s="3" t="s">
        <v>20</v>
      </c>
      <c r="B438" s="3" t="s">
        <v>21</v>
      </c>
      <c r="C438" s="4" t="s">
        <v>63</v>
      </c>
      <c r="D438" s="3" t="s">
        <v>53</v>
      </c>
      <c r="E438" s="5">
        <v>0.4375</v>
      </c>
      <c r="F438" s="4">
        <v>15</v>
      </c>
      <c r="G438" s="5">
        <v>14.512499999999999</v>
      </c>
      <c r="H438" s="5">
        <v>0.96750000000000003</v>
      </c>
      <c r="I438" s="5">
        <f t="shared" si="26"/>
        <v>14.512500000000001</v>
      </c>
      <c r="J438">
        <f>(H438-GETPIVOTDATA("Sum of Total Costs",Analysis!$A$3,"Publisher Name",B438,"Match Type",C438)/GETPIVOTDATA("Sum of Clicks",Analysis!$A$3,"Publisher Name",B438,"Match Type",C438))^2</f>
        <v>5.0587489270088826E-2</v>
      </c>
      <c r="K438">
        <f t="shared" si="27"/>
        <v>0.75881233905133239</v>
      </c>
      <c r="L438" s="4">
        <v>375</v>
      </c>
      <c r="M438" s="6">
        <v>4</v>
      </c>
      <c r="N438" s="7">
        <v>2.1463999999999999</v>
      </c>
      <c r="O438" s="5">
        <v>0</v>
      </c>
      <c r="P438" s="5">
        <f t="shared" si="24"/>
        <v>0</v>
      </c>
      <c r="Q438" s="5">
        <f>(P438-GETPIVOTDATA("Sum of Revenue",Analysis!$A$3,"Publisher Name",B438,"Match Type",C438)/GETPIVOTDATA("Sum of Clicks",Analysis!$A$3,"Publisher Name",B438,"Match Type",C438))^2</f>
        <v>12.426157445636331</v>
      </c>
      <c r="R438" s="5">
        <f t="shared" si="25"/>
        <v>186.39236168454497</v>
      </c>
      <c r="S438" s="5">
        <v>14.512499999999999</v>
      </c>
      <c r="T438" s="5">
        <v>-14.512499999999999</v>
      </c>
    </row>
    <row r="439" spans="1:20" x14ac:dyDescent="0.2">
      <c r="A439" s="3" t="s">
        <v>20</v>
      </c>
      <c r="B439" s="3" t="s">
        <v>21</v>
      </c>
      <c r="C439" s="4" t="s">
        <v>63</v>
      </c>
      <c r="D439" s="3" t="s">
        <v>65</v>
      </c>
      <c r="E439" s="5">
        <v>0.45</v>
      </c>
      <c r="F439" s="4">
        <v>1</v>
      </c>
      <c r="G439" s="5">
        <v>0.41249999999999998</v>
      </c>
      <c r="H439" s="5">
        <v>0.41249999999999998</v>
      </c>
      <c r="I439" s="5">
        <f t="shared" si="26"/>
        <v>0.41249999999999998</v>
      </c>
      <c r="J439">
        <f>(H439-GETPIVOTDATA("Sum of Total Costs",Analysis!$A$3,"Publisher Name",B439,"Match Type",C439)/GETPIVOTDATA("Sum of Clicks",Analysis!$A$3,"Publisher Name",B439,"Match Type",C439))^2</f>
        <v>0.60826994565718828</v>
      </c>
      <c r="K439">
        <f t="shared" si="27"/>
        <v>0.60826994565718828</v>
      </c>
      <c r="L439" s="4">
        <v>111</v>
      </c>
      <c r="M439" s="6">
        <v>0.90090090090090102</v>
      </c>
      <c r="N439" s="7">
        <v>4.3135135135135103</v>
      </c>
      <c r="O439" s="5">
        <v>0</v>
      </c>
      <c r="P439" s="5">
        <f t="shared" si="24"/>
        <v>0</v>
      </c>
      <c r="Q439" s="5">
        <f>(P439-GETPIVOTDATA("Sum of Revenue",Analysis!$A$3,"Publisher Name",B439,"Match Type",C439)/GETPIVOTDATA("Sum of Clicks",Analysis!$A$3,"Publisher Name",B439,"Match Type",C439))^2</f>
        <v>12.426157445636331</v>
      </c>
      <c r="R439" s="5">
        <f t="shared" si="25"/>
        <v>12.426157445636331</v>
      </c>
      <c r="S439" s="5">
        <v>0.41249999999999998</v>
      </c>
      <c r="T439" s="5">
        <v>-0.41249999999999998</v>
      </c>
    </row>
    <row r="440" spans="1:20" x14ac:dyDescent="0.2">
      <c r="A440" s="3" t="s">
        <v>20</v>
      </c>
      <c r="B440" s="3" t="s">
        <v>21</v>
      </c>
      <c r="C440" s="4" t="s">
        <v>63</v>
      </c>
      <c r="D440" s="3" t="s">
        <v>53</v>
      </c>
      <c r="E440" s="5">
        <v>0.45</v>
      </c>
      <c r="F440" s="4">
        <v>1</v>
      </c>
      <c r="G440" s="5">
        <v>0.6</v>
      </c>
      <c r="H440" s="5">
        <v>0.6</v>
      </c>
      <c r="I440" s="5">
        <f t="shared" si="26"/>
        <v>0.6</v>
      </c>
      <c r="J440">
        <f>(H440-GETPIVOTDATA("Sum of Total Costs",Analysis!$A$3,"Publisher Name",B440,"Match Type",C440)/GETPIVOTDATA("Sum of Clicks",Analysis!$A$3,"Publisher Name",B440,"Match Type",C440))^2</f>
        <v>0.35095746039127634</v>
      </c>
      <c r="K440">
        <f t="shared" si="27"/>
        <v>0.35095746039127634</v>
      </c>
      <c r="L440" s="4">
        <v>90</v>
      </c>
      <c r="M440" s="6">
        <v>1.1111111111111101</v>
      </c>
      <c r="N440" s="7">
        <v>1.9877777777777801</v>
      </c>
      <c r="O440" s="5">
        <v>0</v>
      </c>
      <c r="P440" s="5">
        <f t="shared" si="24"/>
        <v>0</v>
      </c>
      <c r="Q440" s="5">
        <f>(P440-GETPIVOTDATA("Sum of Revenue",Analysis!$A$3,"Publisher Name",B440,"Match Type",C440)/GETPIVOTDATA("Sum of Clicks",Analysis!$A$3,"Publisher Name",B440,"Match Type",C440))^2</f>
        <v>12.426157445636331</v>
      </c>
      <c r="R440" s="5">
        <f t="shared" si="25"/>
        <v>12.426157445636331</v>
      </c>
      <c r="S440" s="5">
        <v>0.6</v>
      </c>
      <c r="T440" s="5">
        <v>-0.6</v>
      </c>
    </row>
    <row r="441" spans="1:20" x14ac:dyDescent="0.2">
      <c r="A441" s="3" t="s">
        <v>20</v>
      </c>
      <c r="B441" s="3" t="s">
        <v>21</v>
      </c>
      <c r="C441" s="4" t="s">
        <v>63</v>
      </c>
      <c r="D441" s="3" t="s">
        <v>67</v>
      </c>
      <c r="E441" s="5">
        <v>0.45</v>
      </c>
      <c r="F441" s="4">
        <v>4</v>
      </c>
      <c r="G441" s="5">
        <v>2.1</v>
      </c>
      <c r="H441" s="5">
        <v>0.52500000000000002</v>
      </c>
      <c r="I441" s="5">
        <f t="shared" si="26"/>
        <v>2.1</v>
      </c>
      <c r="J441">
        <f>(H441-GETPIVOTDATA("Sum of Total Costs",Analysis!$A$3,"Publisher Name",B441,"Match Type",C441)/GETPIVOTDATA("Sum of Clicks",Analysis!$A$3,"Publisher Name",B441,"Match Type",C441))^2</f>
        <v>0.44544495449764104</v>
      </c>
      <c r="K441">
        <f t="shared" si="27"/>
        <v>1.7817798179905642</v>
      </c>
      <c r="L441" s="4">
        <v>624</v>
      </c>
      <c r="M441" s="6">
        <v>0.64102564102564097</v>
      </c>
      <c r="N441" s="7">
        <v>4.5001602564102603</v>
      </c>
      <c r="O441" s="5">
        <v>0</v>
      </c>
      <c r="P441" s="5">
        <f t="shared" si="24"/>
        <v>0</v>
      </c>
      <c r="Q441" s="5">
        <f>(P441-GETPIVOTDATA("Sum of Revenue",Analysis!$A$3,"Publisher Name",B441,"Match Type",C441)/GETPIVOTDATA("Sum of Clicks",Analysis!$A$3,"Publisher Name",B441,"Match Type",C441))^2</f>
        <v>12.426157445636331</v>
      </c>
      <c r="R441" s="5">
        <f t="shared" si="25"/>
        <v>49.704629782545325</v>
      </c>
      <c r="S441" s="5">
        <v>2.1</v>
      </c>
      <c r="T441" s="5">
        <v>-2.1</v>
      </c>
    </row>
    <row r="442" spans="1:20" x14ac:dyDescent="0.2">
      <c r="A442" s="3" t="s">
        <v>20</v>
      </c>
      <c r="B442" s="3" t="s">
        <v>21</v>
      </c>
      <c r="C442" s="4" t="s">
        <v>63</v>
      </c>
      <c r="D442" s="3" t="s">
        <v>67</v>
      </c>
      <c r="E442" s="5">
        <v>0.45</v>
      </c>
      <c r="F442" s="4">
        <v>17</v>
      </c>
      <c r="G442" s="5">
        <v>20.674999862500002</v>
      </c>
      <c r="H442" s="5">
        <v>1.2161764625</v>
      </c>
      <c r="I442" s="5">
        <f t="shared" si="26"/>
        <v>20.674999862500002</v>
      </c>
      <c r="J442">
        <f>(H442-GETPIVOTDATA("Sum of Total Costs",Analysis!$A$3,"Publisher Name",B442,"Match Type",C442)/GETPIVOTDATA("Sum of Clicks",Analysis!$A$3,"Publisher Name",B442,"Match Type",C442))^2</f>
        <v>5.6452976513081887E-4</v>
      </c>
      <c r="K442">
        <f t="shared" si="27"/>
        <v>9.5970060072239211E-3</v>
      </c>
      <c r="L442" s="4">
        <v>2114</v>
      </c>
      <c r="M442" s="6">
        <v>0.80416272469252603</v>
      </c>
      <c r="N442" s="7">
        <v>3.5934247871334</v>
      </c>
      <c r="O442" s="5">
        <v>0</v>
      </c>
      <c r="P442" s="5">
        <f t="shared" si="24"/>
        <v>0</v>
      </c>
      <c r="Q442" s="5">
        <f>(P442-GETPIVOTDATA("Sum of Revenue",Analysis!$A$3,"Publisher Name",B442,"Match Type",C442)/GETPIVOTDATA("Sum of Clicks",Analysis!$A$3,"Publisher Name",B442,"Match Type",C442))^2</f>
        <v>12.426157445636331</v>
      </c>
      <c r="R442" s="5">
        <f t="shared" si="25"/>
        <v>211.24467657581764</v>
      </c>
      <c r="S442" s="5">
        <v>20.674999862500002</v>
      </c>
      <c r="T442" s="5">
        <v>-20.674999862500002</v>
      </c>
    </row>
    <row r="443" spans="1:20" x14ac:dyDescent="0.2">
      <c r="A443" s="3" t="s">
        <v>20</v>
      </c>
      <c r="B443" s="3" t="s">
        <v>21</v>
      </c>
      <c r="C443" s="4" t="s">
        <v>63</v>
      </c>
      <c r="D443" s="3" t="s">
        <v>70</v>
      </c>
      <c r="E443" s="5">
        <v>0.45</v>
      </c>
      <c r="F443" s="4">
        <v>60</v>
      </c>
      <c r="G443" s="5">
        <v>39.587499749999999</v>
      </c>
      <c r="H443" s="5">
        <v>0.65979166249999999</v>
      </c>
      <c r="I443" s="5">
        <f t="shared" si="26"/>
        <v>39.587499749999999</v>
      </c>
      <c r="J443">
        <f>(H443-GETPIVOTDATA("Sum of Total Costs",Analysis!$A$3,"Publisher Name",B443,"Match Type",C443)/GETPIVOTDATA("Sum of Clicks",Analysis!$A$3,"Publisher Name",B443,"Match Type",C443))^2</f>
        <v>0.2836893532089102</v>
      </c>
      <c r="K443">
        <f t="shared" si="27"/>
        <v>17.021361192534613</v>
      </c>
      <c r="L443" s="4">
        <v>1504</v>
      </c>
      <c r="M443" s="6">
        <v>3.9893617021276602</v>
      </c>
      <c r="N443" s="7">
        <v>3.0948138297872299</v>
      </c>
      <c r="O443" s="5">
        <v>0</v>
      </c>
      <c r="P443" s="5">
        <f t="shared" si="24"/>
        <v>0</v>
      </c>
      <c r="Q443" s="5">
        <f>(P443-GETPIVOTDATA("Sum of Revenue",Analysis!$A$3,"Publisher Name",B443,"Match Type",C443)/GETPIVOTDATA("Sum of Clicks",Analysis!$A$3,"Publisher Name",B443,"Match Type",C443))^2</f>
        <v>12.426157445636331</v>
      </c>
      <c r="R443" s="5">
        <f t="shared" si="25"/>
        <v>745.56944673817986</v>
      </c>
      <c r="S443" s="5">
        <v>39.587499749999999</v>
      </c>
      <c r="T443" s="5">
        <v>-39.587499749999999</v>
      </c>
    </row>
    <row r="444" spans="1:20" x14ac:dyDescent="0.2">
      <c r="A444" s="3" t="s">
        <v>20</v>
      </c>
      <c r="B444" s="3" t="s">
        <v>21</v>
      </c>
      <c r="C444" s="4" t="s">
        <v>63</v>
      </c>
      <c r="D444" s="3" t="s">
        <v>72</v>
      </c>
      <c r="E444" s="5">
        <v>0.45</v>
      </c>
      <c r="F444" s="4">
        <v>81</v>
      </c>
      <c r="G444" s="5">
        <v>83.599999762500005</v>
      </c>
      <c r="H444" s="5">
        <v>1.0320987625</v>
      </c>
      <c r="I444" s="5">
        <f t="shared" si="26"/>
        <v>83.599999762500005</v>
      </c>
      <c r="J444">
        <f>(H444-GETPIVOTDATA("Sum of Total Costs",Analysis!$A$3,"Publisher Name",B444,"Match Type",C444)/GETPIVOTDATA("Sum of Clicks",Analysis!$A$3,"Publisher Name",B444,"Match Type",C444))^2</f>
        <v>2.5701817798324131E-2</v>
      </c>
      <c r="K444">
        <f t="shared" si="27"/>
        <v>2.0818472416642546</v>
      </c>
      <c r="L444" s="4">
        <v>4047</v>
      </c>
      <c r="M444" s="6">
        <v>2.0014825796886599</v>
      </c>
      <c r="N444" s="7">
        <v>2.7429453916481301</v>
      </c>
      <c r="O444" s="5">
        <v>0</v>
      </c>
      <c r="P444" s="5">
        <f t="shared" si="24"/>
        <v>0</v>
      </c>
      <c r="Q444" s="5">
        <f>(P444-GETPIVOTDATA("Sum of Revenue",Analysis!$A$3,"Publisher Name",B444,"Match Type",C444)/GETPIVOTDATA("Sum of Clicks",Analysis!$A$3,"Publisher Name",B444,"Match Type",C444))^2</f>
        <v>12.426157445636331</v>
      </c>
      <c r="R444" s="5">
        <f t="shared" si="25"/>
        <v>1006.5187530965428</v>
      </c>
      <c r="S444" s="5">
        <v>83.599999762500005</v>
      </c>
      <c r="T444" s="5">
        <v>-83.599999762500005</v>
      </c>
    </row>
    <row r="445" spans="1:20" x14ac:dyDescent="0.2">
      <c r="A445" s="3" t="s">
        <v>20</v>
      </c>
      <c r="B445" s="3" t="s">
        <v>21</v>
      </c>
      <c r="C445" s="4" t="s">
        <v>63</v>
      </c>
      <c r="D445" s="3" t="s">
        <v>53</v>
      </c>
      <c r="E445" s="5">
        <v>0.46250000000000002</v>
      </c>
      <c r="F445" s="4">
        <v>2</v>
      </c>
      <c r="G445" s="5">
        <v>1.45</v>
      </c>
      <c r="H445" s="5">
        <v>0.72499999999999998</v>
      </c>
      <c r="I445" s="5">
        <f t="shared" si="26"/>
        <v>1.45</v>
      </c>
      <c r="J445">
        <f>(H445-GETPIVOTDATA("Sum of Total Costs",Analysis!$A$3,"Publisher Name",B445,"Match Type",C445)/GETPIVOTDATA("Sum of Clicks",Analysis!$A$3,"Publisher Name",B445,"Match Type",C445))^2</f>
        <v>0.21847830354733502</v>
      </c>
      <c r="K445">
        <f t="shared" si="27"/>
        <v>0.43695660709467005</v>
      </c>
      <c r="L445" s="4">
        <v>112</v>
      </c>
      <c r="M445" s="6">
        <v>1.78571428571429</v>
      </c>
      <c r="N445" s="7">
        <v>3.4464285714285698</v>
      </c>
      <c r="O445" s="5">
        <v>0</v>
      </c>
      <c r="P445" s="5">
        <f t="shared" si="24"/>
        <v>0</v>
      </c>
      <c r="Q445" s="5">
        <f>(P445-GETPIVOTDATA("Sum of Revenue",Analysis!$A$3,"Publisher Name",B445,"Match Type",C445)/GETPIVOTDATA("Sum of Clicks",Analysis!$A$3,"Publisher Name",B445,"Match Type",C445))^2</f>
        <v>12.426157445636331</v>
      </c>
      <c r="R445" s="5">
        <f t="shared" si="25"/>
        <v>24.852314891272663</v>
      </c>
      <c r="S445" s="5">
        <v>1.45</v>
      </c>
      <c r="T445" s="5">
        <v>-1.45</v>
      </c>
    </row>
    <row r="446" spans="1:20" x14ac:dyDescent="0.2">
      <c r="A446" s="3" t="s">
        <v>20</v>
      </c>
      <c r="B446" s="3" t="s">
        <v>21</v>
      </c>
      <c r="C446" s="4" t="s">
        <v>63</v>
      </c>
      <c r="D446" s="3" t="s">
        <v>67</v>
      </c>
      <c r="E446" s="5">
        <v>0.46250000000000002</v>
      </c>
      <c r="F446" s="4">
        <v>6</v>
      </c>
      <c r="G446" s="5">
        <v>3.1875</v>
      </c>
      <c r="H446" s="5">
        <v>0.53125</v>
      </c>
      <c r="I446" s="5">
        <f t="shared" si="26"/>
        <v>3.1875</v>
      </c>
      <c r="J446">
        <f>(H446-GETPIVOTDATA("Sum of Total Costs",Analysis!$A$3,"Publisher Name",B446,"Match Type",C446)/GETPIVOTDATA("Sum of Clicks",Analysis!$A$3,"Publisher Name",B446,"Match Type",C446))^2</f>
        <v>0.43714130915544402</v>
      </c>
      <c r="K446">
        <f t="shared" si="27"/>
        <v>2.6228478549326644</v>
      </c>
      <c r="L446" s="4">
        <v>1951</v>
      </c>
      <c r="M446" s="6">
        <v>0.30753459764223501</v>
      </c>
      <c r="N446" s="7">
        <v>3.69144028703229</v>
      </c>
      <c r="O446" s="5">
        <v>0</v>
      </c>
      <c r="P446" s="5">
        <f t="shared" si="24"/>
        <v>0</v>
      </c>
      <c r="Q446" s="5">
        <f>(P446-GETPIVOTDATA("Sum of Revenue",Analysis!$A$3,"Publisher Name",B446,"Match Type",C446)/GETPIVOTDATA("Sum of Clicks",Analysis!$A$3,"Publisher Name",B446,"Match Type",C446))^2</f>
        <v>12.426157445636331</v>
      </c>
      <c r="R446" s="5">
        <f t="shared" si="25"/>
        <v>74.556944673817981</v>
      </c>
      <c r="S446" s="5">
        <v>3.1875</v>
      </c>
      <c r="T446" s="5">
        <v>-3.1875</v>
      </c>
    </row>
    <row r="447" spans="1:20" x14ac:dyDescent="0.2">
      <c r="A447" s="3" t="s">
        <v>20</v>
      </c>
      <c r="B447" s="3" t="s">
        <v>21</v>
      </c>
      <c r="C447" s="4" t="s">
        <v>63</v>
      </c>
      <c r="D447" s="3" t="s">
        <v>67</v>
      </c>
      <c r="E447" s="5">
        <v>0.46250000000000002</v>
      </c>
      <c r="F447" s="4">
        <v>8</v>
      </c>
      <c r="G447" s="5">
        <v>5.1624999999999996</v>
      </c>
      <c r="H447" s="5">
        <v>0.64531249999999996</v>
      </c>
      <c r="I447" s="5">
        <f t="shared" si="26"/>
        <v>5.1624999999999996</v>
      </c>
      <c r="J447">
        <f>(H447-GETPIVOTDATA("Sum of Total Costs",Analysis!$A$3,"Publisher Name",B447,"Match Type",C447)/GETPIVOTDATA("Sum of Clicks",Analysis!$A$3,"Publisher Name",B447,"Match Type",C447))^2</f>
        <v>0.29932292619159762</v>
      </c>
      <c r="K447">
        <f t="shared" si="27"/>
        <v>2.3945834095327809</v>
      </c>
      <c r="L447" s="4">
        <v>1681</v>
      </c>
      <c r="M447" s="6">
        <v>0.475907198096371</v>
      </c>
      <c r="N447" s="7">
        <v>3.05651397977394</v>
      </c>
      <c r="O447" s="5">
        <v>0</v>
      </c>
      <c r="P447" s="5">
        <f t="shared" si="24"/>
        <v>0</v>
      </c>
      <c r="Q447" s="5">
        <f>(P447-GETPIVOTDATA("Sum of Revenue",Analysis!$A$3,"Publisher Name",B447,"Match Type",C447)/GETPIVOTDATA("Sum of Clicks",Analysis!$A$3,"Publisher Name",B447,"Match Type",C447))^2</f>
        <v>12.426157445636331</v>
      </c>
      <c r="R447" s="5">
        <f t="shared" si="25"/>
        <v>99.40925956509065</v>
      </c>
      <c r="S447" s="5">
        <v>5.1624999999999996</v>
      </c>
      <c r="T447" s="5">
        <v>-5.1624999999999996</v>
      </c>
    </row>
    <row r="448" spans="1:20" x14ac:dyDescent="0.2">
      <c r="A448" s="3" t="s">
        <v>20</v>
      </c>
      <c r="B448" s="3" t="s">
        <v>21</v>
      </c>
      <c r="C448" s="4" t="s">
        <v>63</v>
      </c>
      <c r="D448" s="3" t="s">
        <v>53</v>
      </c>
      <c r="E448" s="5">
        <v>0.46250000000000002</v>
      </c>
      <c r="F448" s="4">
        <v>11</v>
      </c>
      <c r="G448" s="5">
        <v>7.15</v>
      </c>
      <c r="H448" s="5">
        <v>0.65</v>
      </c>
      <c r="I448" s="5">
        <f t="shared" si="26"/>
        <v>7.15</v>
      </c>
      <c r="J448">
        <f>(H448-GETPIVOTDATA("Sum of Total Costs",Analysis!$A$3,"Publisher Name",B448,"Match Type",C448)/GETPIVOTDATA("Sum of Clicks",Analysis!$A$3,"Publisher Name",B448,"Match Type",C448))^2</f>
        <v>0.29421579765369976</v>
      </c>
      <c r="K448">
        <f t="shared" si="27"/>
        <v>3.2363737741906973</v>
      </c>
      <c r="L448" s="4">
        <v>172</v>
      </c>
      <c r="M448" s="6">
        <v>6.3953488372093004</v>
      </c>
      <c r="N448" s="7">
        <v>2.7418604651162801</v>
      </c>
      <c r="O448" s="5">
        <v>0</v>
      </c>
      <c r="P448" s="5">
        <f t="shared" si="24"/>
        <v>0</v>
      </c>
      <c r="Q448" s="5">
        <f>(P448-GETPIVOTDATA("Sum of Revenue",Analysis!$A$3,"Publisher Name",B448,"Match Type",C448)/GETPIVOTDATA("Sum of Clicks",Analysis!$A$3,"Publisher Name",B448,"Match Type",C448))^2</f>
        <v>12.426157445636331</v>
      </c>
      <c r="R448" s="5">
        <f t="shared" si="25"/>
        <v>136.68773190199965</v>
      </c>
      <c r="S448" s="5">
        <v>7.15</v>
      </c>
      <c r="T448" s="5">
        <v>-7.15</v>
      </c>
    </row>
    <row r="449" spans="1:20" x14ac:dyDescent="0.2">
      <c r="A449" s="3" t="s">
        <v>20</v>
      </c>
      <c r="B449" s="3" t="s">
        <v>21</v>
      </c>
      <c r="C449" s="4" t="s">
        <v>63</v>
      </c>
      <c r="D449" s="3" t="s">
        <v>37</v>
      </c>
      <c r="E449" s="5">
        <v>0.46250000000000002</v>
      </c>
      <c r="F449" s="4">
        <v>18</v>
      </c>
      <c r="G449" s="5">
        <v>10.749999825</v>
      </c>
      <c r="H449" s="5">
        <v>0.59722221249999996</v>
      </c>
      <c r="I449" s="5">
        <f t="shared" si="26"/>
        <v>10.749999825</v>
      </c>
      <c r="J449">
        <f>(H449-GETPIVOTDATA("Sum of Total Costs",Analysis!$A$3,"Publisher Name",B449,"Match Type",C449)/GETPIVOTDATA("Sum of Clicks",Analysis!$A$3,"Publisher Name",B449,"Match Type",C449))^2</f>
        <v>0.3542563914993046</v>
      </c>
      <c r="K449">
        <f t="shared" si="27"/>
        <v>6.3766150469874825</v>
      </c>
      <c r="L449" s="4">
        <v>1013</v>
      </c>
      <c r="M449" s="6">
        <v>1.77690029615005</v>
      </c>
      <c r="N449" s="7">
        <v>1.9264560710760099</v>
      </c>
      <c r="O449" s="5">
        <v>0</v>
      </c>
      <c r="P449" s="5">
        <f t="shared" si="24"/>
        <v>0</v>
      </c>
      <c r="Q449" s="5">
        <f>(P449-GETPIVOTDATA("Sum of Revenue",Analysis!$A$3,"Publisher Name",B449,"Match Type",C449)/GETPIVOTDATA("Sum of Clicks",Analysis!$A$3,"Publisher Name",B449,"Match Type",C449))^2</f>
        <v>12.426157445636331</v>
      </c>
      <c r="R449" s="5">
        <f t="shared" si="25"/>
        <v>223.67083402145397</v>
      </c>
      <c r="S449" s="5">
        <v>10.749999825</v>
      </c>
      <c r="T449" s="5">
        <v>-10.749999825</v>
      </c>
    </row>
    <row r="450" spans="1:20" x14ac:dyDescent="0.2">
      <c r="A450" s="3" t="s">
        <v>20</v>
      </c>
      <c r="B450" s="3" t="s">
        <v>21</v>
      </c>
      <c r="C450" s="4" t="s">
        <v>63</v>
      </c>
      <c r="D450" s="3" t="s">
        <v>67</v>
      </c>
      <c r="E450" s="5">
        <v>0.46250000000000002</v>
      </c>
      <c r="F450" s="4">
        <v>20</v>
      </c>
      <c r="G450" s="5">
        <v>20.987500000000001</v>
      </c>
      <c r="H450" s="5">
        <v>1.0493749999999999</v>
      </c>
      <c r="I450" s="5">
        <f t="shared" si="26"/>
        <v>20.987499999999997</v>
      </c>
      <c r="J450">
        <f>(H450-GETPIVOTDATA("Sum of Total Costs",Analysis!$A$3,"Publisher Name",B450,"Match Type",C450)/GETPIVOTDATA("Sum of Clicks",Analysis!$A$3,"Publisher Name",B450,"Match Type",C450))^2</f>
        <v>2.0460907162307293E-2</v>
      </c>
      <c r="K450">
        <f t="shared" si="27"/>
        <v>0.40921814324614586</v>
      </c>
      <c r="L450" s="4">
        <v>2904</v>
      </c>
      <c r="M450" s="6">
        <v>0.68870523415978002</v>
      </c>
      <c r="N450" s="7">
        <v>3.2858471074380202</v>
      </c>
      <c r="O450" s="5">
        <v>0</v>
      </c>
      <c r="P450" s="5">
        <f t="shared" ref="P450:P513" si="28">O450/F450</f>
        <v>0</v>
      </c>
      <c r="Q450" s="5">
        <f>(P450-GETPIVOTDATA("Sum of Revenue",Analysis!$A$3,"Publisher Name",B450,"Match Type",C450)/GETPIVOTDATA("Sum of Clicks",Analysis!$A$3,"Publisher Name",B450,"Match Type",C450))^2</f>
        <v>12.426157445636331</v>
      </c>
      <c r="R450" s="5">
        <f t="shared" ref="R450:R513" si="29">Q450*F450</f>
        <v>248.52314891272664</v>
      </c>
      <c r="S450" s="5">
        <v>20.987500000000001</v>
      </c>
      <c r="T450" s="5">
        <v>-20.987500000000001</v>
      </c>
    </row>
    <row r="451" spans="1:20" x14ac:dyDescent="0.2">
      <c r="A451" s="3" t="s">
        <v>20</v>
      </c>
      <c r="B451" s="3" t="s">
        <v>21</v>
      </c>
      <c r="C451" s="4" t="s">
        <v>63</v>
      </c>
      <c r="D451" s="3" t="s">
        <v>53</v>
      </c>
      <c r="E451" s="5">
        <v>0.47499999999999998</v>
      </c>
      <c r="F451" s="4">
        <v>1</v>
      </c>
      <c r="G451" s="5">
        <v>0.7</v>
      </c>
      <c r="H451" s="5">
        <v>0.7</v>
      </c>
      <c r="I451" s="5">
        <f t="shared" ref="I451:I514" si="30">F451*H451</f>
        <v>0.7</v>
      </c>
      <c r="J451">
        <f>(H451-GETPIVOTDATA("Sum of Total Costs",Analysis!$A$3,"Publisher Name",B451,"Match Type",C451)/GETPIVOTDATA("Sum of Clicks",Analysis!$A$3,"Publisher Name",B451,"Match Type",C451))^2</f>
        <v>0.2424741349161233</v>
      </c>
      <c r="K451">
        <f t="shared" ref="K451:K514" si="31">J451*F451</f>
        <v>0.2424741349161233</v>
      </c>
      <c r="L451" s="4">
        <v>41</v>
      </c>
      <c r="M451" s="6">
        <v>2.4390243902439002</v>
      </c>
      <c r="N451" s="7">
        <v>2.14878048780488</v>
      </c>
      <c r="O451" s="5">
        <v>0</v>
      </c>
      <c r="P451" s="5">
        <f t="shared" si="28"/>
        <v>0</v>
      </c>
      <c r="Q451" s="5">
        <f>(P451-GETPIVOTDATA("Sum of Revenue",Analysis!$A$3,"Publisher Name",B451,"Match Type",C451)/GETPIVOTDATA("Sum of Clicks",Analysis!$A$3,"Publisher Name",B451,"Match Type",C451))^2</f>
        <v>12.426157445636331</v>
      </c>
      <c r="R451" s="5">
        <f t="shared" si="29"/>
        <v>12.426157445636331</v>
      </c>
      <c r="S451" s="5">
        <v>0.7</v>
      </c>
      <c r="T451" s="5">
        <v>-0.7</v>
      </c>
    </row>
    <row r="452" spans="1:20" x14ac:dyDescent="0.2">
      <c r="A452" s="3" t="s">
        <v>20</v>
      </c>
      <c r="B452" s="3" t="s">
        <v>21</v>
      </c>
      <c r="C452" s="4" t="s">
        <v>63</v>
      </c>
      <c r="D452" s="3" t="s">
        <v>72</v>
      </c>
      <c r="E452" s="5">
        <v>0.47499999999999998</v>
      </c>
      <c r="F452" s="4">
        <v>3</v>
      </c>
      <c r="G452" s="5">
        <v>1.8249999749999999</v>
      </c>
      <c r="H452" s="5">
        <v>0.60833332499999992</v>
      </c>
      <c r="I452" s="5">
        <f t="shared" si="30"/>
        <v>1.8249999749999999</v>
      </c>
      <c r="J452">
        <f>(H452-GETPIVOTDATA("Sum of Total Costs",Analysis!$A$3,"Publisher Name",B452,"Match Type",C452)/GETPIVOTDATA("Sum of Clicks",Analysis!$A$3,"Publisher Name",B452,"Match Type",C452))^2</f>
        <v>0.34115330411417971</v>
      </c>
      <c r="K452">
        <f t="shared" si="31"/>
        <v>1.0234599123425392</v>
      </c>
      <c r="L452" s="4">
        <v>739</v>
      </c>
      <c r="M452" s="6">
        <v>0.40595399188092002</v>
      </c>
      <c r="N452" s="7">
        <v>3.53599458728011</v>
      </c>
      <c r="O452" s="5">
        <v>0</v>
      </c>
      <c r="P452" s="5">
        <f t="shared" si="28"/>
        <v>0</v>
      </c>
      <c r="Q452" s="5">
        <f>(P452-GETPIVOTDATA("Sum of Revenue",Analysis!$A$3,"Publisher Name",B452,"Match Type",C452)/GETPIVOTDATA("Sum of Clicks",Analysis!$A$3,"Publisher Name",B452,"Match Type",C452))^2</f>
        <v>12.426157445636331</v>
      </c>
      <c r="R452" s="5">
        <f t="shared" si="29"/>
        <v>37.27847233690899</v>
      </c>
      <c r="S452" s="5">
        <v>1.8249999749999999</v>
      </c>
      <c r="T452" s="5">
        <v>-1.8249999749999999</v>
      </c>
    </row>
    <row r="453" spans="1:20" x14ac:dyDescent="0.2">
      <c r="A453" s="3" t="s">
        <v>20</v>
      </c>
      <c r="B453" s="3" t="s">
        <v>21</v>
      </c>
      <c r="C453" s="4" t="s">
        <v>63</v>
      </c>
      <c r="D453" s="3" t="s">
        <v>67</v>
      </c>
      <c r="E453" s="5">
        <v>0.47499999999999998</v>
      </c>
      <c r="F453" s="4">
        <v>4</v>
      </c>
      <c r="G453" s="5">
        <v>2.6749999999999998</v>
      </c>
      <c r="H453" s="5">
        <v>0.66874999999999996</v>
      </c>
      <c r="I453" s="5">
        <f t="shared" si="30"/>
        <v>2.6749999999999998</v>
      </c>
      <c r="J453">
        <f>(H453-GETPIVOTDATA("Sum of Total Costs",Analysis!$A$3,"Publisher Name",B453,"Match Type",C453)/GETPIVOTDATA("Sum of Clicks",Analysis!$A$3,"Publisher Name",B453,"Match Type",C453))^2</f>
        <v>0.27422673662710861</v>
      </c>
      <c r="K453">
        <f t="shared" si="31"/>
        <v>1.0969069465084345</v>
      </c>
      <c r="L453" s="4">
        <v>551</v>
      </c>
      <c r="M453" s="6">
        <v>0.72595281306715098</v>
      </c>
      <c r="N453" s="7">
        <v>2.9148820326678799</v>
      </c>
      <c r="O453" s="5">
        <v>0</v>
      </c>
      <c r="P453" s="5">
        <f t="shared" si="28"/>
        <v>0</v>
      </c>
      <c r="Q453" s="5">
        <f>(P453-GETPIVOTDATA("Sum of Revenue",Analysis!$A$3,"Publisher Name",B453,"Match Type",C453)/GETPIVOTDATA("Sum of Clicks",Analysis!$A$3,"Publisher Name",B453,"Match Type",C453))^2</f>
        <v>12.426157445636331</v>
      </c>
      <c r="R453" s="5">
        <f t="shared" si="29"/>
        <v>49.704629782545325</v>
      </c>
      <c r="S453" s="5">
        <v>2.6749999999999998</v>
      </c>
      <c r="T453" s="5">
        <v>-2.6749999999999998</v>
      </c>
    </row>
    <row r="454" spans="1:20" x14ac:dyDescent="0.2">
      <c r="A454" s="3" t="s">
        <v>20</v>
      </c>
      <c r="B454" s="3" t="s">
        <v>21</v>
      </c>
      <c r="C454" s="4" t="s">
        <v>63</v>
      </c>
      <c r="D454" s="3" t="s">
        <v>71</v>
      </c>
      <c r="E454" s="5">
        <v>0.47499999999999998</v>
      </c>
      <c r="F454" s="4">
        <v>316</v>
      </c>
      <c r="G454" s="5">
        <v>224.48749810000001</v>
      </c>
      <c r="H454" s="5">
        <v>0.71040347500000001</v>
      </c>
      <c r="I454" s="5">
        <f t="shared" si="30"/>
        <v>224.48749810000001</v>
      </c>
      <c r="J454">
        <f>(H454-GETPIVOTDATA("Sum of Total Costs",Analysis!$A$3,"Publisher Name",B454,"Match Type",C454)/GETPIVOTDATA("Sum of Clicks",Analysis!$A$3,"Publisher Name",B454,"Match Type",C454))^2</f>
        <v>0.2323366790632227</v>
      </c>
      <c r="K454">
        <f t="shared" si="31"/>
        <v>73.418390583978365</v>
      </c>
      <c r="L454" s="4">
        <v>108245</v>
      </c>
      <c r="M454" s="6">
        <v>0.291930343202919</v>
      </c>
      <c r="N454" s="7">
        <v>2.8304762344681</v>
      </c>
      <c r="O454" s="5">
        <v>0</v>
      </c>
      <c r="P454" s="5">
        <f t="shared" si="28"/>
        <v>0</v>
      </c>
      <c r="Q454" s="5">
        <f>(P454-GETPIVOTDATA("Sum of Revenue",Analysis!$A$3,"Publisher Name",B454,"Match Type",C454)/GETPIVOTDATA("Sum of Clicks",Analysis!$A$3,"Publisher Name",B454,"Match Type",C454))^2</f>
        <v>12.426157445636331</v>
      </c>
      <c r="R454" s="5">
        <f t="shared" si="29"/>
        <v>3926.6657528210808</v>
      </c>
      <c r="S454" s="5">
        <v>224.48749810000001</v>
      </c>
      <c r="T454" s="5">
        <v>-224.48749810000001</v>
      </c>
    </row>
    <row r="455" spans="1:20" x14ac:dyDescent="0.2">
      <c r="A455" s="3" t="s">
        <v>20</v>
      </c>
      <c r="B455" s="3" t="s">
        <v>21</v>
      </c>
      <c r="C455" s="4" t="s">
        <v>63</v>
      </c>
      <c r="D455" s="3" t="s">
        <v>71</v>
      </c>
      <c r="E455" s="5">
        <v>0.48749999999999999</v>
      </c>
      <c r="F455" s="4">
        <v>1</v>
      </c>
      <c r="G455" s="5">
        <v>0.42499999999999999</v>
      </c>
      <c r="H455" s="5">
        <v>0.42499999999999999</v>
      </c>
      <c r="I455" s="5">
        <f t="shared" si="30"/>
        <v>0.42499999999999999</v>
      </c>
      <c r="J455">
        <f>(H455-GETPIVOTDATA("Sum of Total Costs",Analysis!$A$3,"Publisher Name",B455,"Match Type",C455)/GETPIVOTDATA("Sum of Clicks",Analysis!$A$3,"Publisher Name",B455,"Match Type",C455))^2</f>
        <v>0.58892827997279407</v>
      </c>
      <c r="K455">
        <f t="shared" si="31"/>
        <v>0.58892827997279407</v>
      </c>
      <c r="L455" s="4">
        <v>447</v>
      </c>
      <c r="M455" s="6">
        <v>0.223713646532438</v>
      </c>
      <c r="N455" s="7">
        <v>4.2868008948545899</v>
      </c>
      <c r="O455" s="5">
        <v>0</v>
      </c>
      <c r="P455" s="5">
        <f t="shared" si="28"/>
        <v>0</v>
      </c>
      <c r="Q455" s="5">
        <f>(P455-GETPIVOTDATA("Sum of Revenue",Analysis!$A$3,"Publisher Name",B455,"Match Type",C455)/GETPIVOTDATA("Sum of Clicks",Analysis!$A$3,"Publisher Name",B455,"Match Type",C455))^2</f>
        <v>12.426157445636331</v>
      </c>
      <c r="R455" s="5">
        <f t="shared" si="29"/>
        <v>12.426157445636331</v>
      </c>
      <c r="S455" s="5">
        <v>0.42499999999999999</v>
      </c>
      <c r="T455" s="5">
        <v>-0.42499999999999999</v>
      </c>
    </row>
    <row r="456" spans="1:20" x14ac:dyDescent="0.2">
      <c r="A456" s="3" t="s">
        <v>20</v>
      </c>
      <c r="B456" s="3" t="s">
        <v>21</v>
      </c>
      <c r="C456" s="4" t="s">
        <v>63</v>
      </c>
      <c r="D456" s="3" t="s">
        <v>53</v>
      </c>
      <c r="E456" s="5">
        <v>0.48749999999999999</v>
      </c>
      <c r="F456" s="4">
        <v>1</v>
      </c>
      <c r="G456" s="5">
        <v>0.51249999999999996</v>
      </c>
      <c r="H456" s="5">
        <v>0.51249999999999996</v>
      </c>
      <c r="I456" s="5">
        <f t="shared" si="30"/>
        <v>0.51249999999999996</v>
      </c>
      <c r="J456">
        <f>(H456-GETPIVOTDATA("Sum of Total Costs",Analysis!$A$3,"Publisher Name",B456,"Match Type",C456)/GETPIVOTDATA("Sum of Clicks",Analysis!$A$3,"Publisher Name",B456,"Match Type",C456))^2</f>
        <v>0.46228662018203526</v>
      </c>
      <c r="K456">
        <f t="shared" si="31"/>
        <v>0.46228662018203526</v>
      </c>
      <c r="L456" s="4">
        <v>203</v>
      </c>
      <c r="M456" s="6">
        <v>0.49261083743842404</v>
      </c>
      <c r="N456" s="7">
        <v>1.7684729064039399</v>
      </c>
      <c r="O456" s="5">
        <v>0</v>
      </c>
      <c r="P456" s="5">
        <f t="shared" si="28"/>
        <v>0</v>
      </c>
      <c r="Q456" s="5">
        <f>(P456-GETPIVOTDATA("Sum of Revenue",Analysis!$A$3,"Publisher Name",B456,"Match Type",C456)/GETPIVOTDATA("Sum of Clicks",Analysis!$A$3,"Publisher Name",B456,"Match Type",C456))^2</f>
        <v>12.426157445636331</v>
      </c>
      <c r="R456" s="5">
        <f t="shared" si="29"/>
        <v>12.426157445636331</v>
      </c>
      <c r="S456" s="5">
        <v>0.51249999999999996</v>
      </c>
      <c r="T456" s="5">
        <v>-0.51249999999999996</v>
      </c>
    </row>
    <row r="457" spans="1:20" x14ac:dyDescent="0.2">
      <c r="A457" s="3" t="s">
        <v>20</v>
      </c>
      <c r="B457" s="3" t="s">
        <v>21</v>
      </c>
      <c r="C457" s="4" t="s">
        <v>63</v>
      </c>
      <c r="D457" s="3" t="s">
        <v>53</v>
      </c>
      <c r="E457" s="5">
        <v>0.48749999999999999</v>
      </c>
      <c r="F457" s="4">
        <v>2</v>
      </c>
      <c r="G457" s="5">
        <v>3.2124999999999999</v>
      </c>
      <c r="H457" s="5">
        <v>1.60625</v>
      </c>
      <c r="I457" s="5">
        <f t="shared" si="30"/>
        <v>3.2124999999999999</v>
      </c>
      <c r="J457">
        <f>(H457-GETPIVOTDATA("Sum of Total Costs",Analysis!$A$3,"Publisher Name",B457,"Match Type",C457)/GETPIVOTDATA("Sum of Clicks",Analysis!$A$3,"Publisher Name",B457,"Match Type",C457))^2</f>
        <v>0.17125806029754867</v>
      </c>
      <c r="K457">
        <f t="shared" si="31"/>
        <v>0.34251612059509734</v>
      </c>
      <c r="L457" s="4">
        <v>34</v>
      </c>
      <c r="M457" s="6">
        <v>5.8823529411764701</v>
      </c>
      <c r="N457" s="7">
        <v>2.7058823529411802</v>
      </c>
      <c r="O457" s="5">
        <v>0</v>
      </c>
      <c r="P457" s="5">
        <f t="shared" si="28"/>
        <v>0</v>
      </c>
      <c r="Q457" s="5">
        <f>(P457-GETPIVOTDATA("Sum of Revenue",Analysis!$A$3,"Publisher Name",B457,"Match Type",C457)/GETPIVOTDATA("Sum of Clicks",Analysis!$A$3,"Publisher Name",B457,"Match Type",C457))^2</f>
        <v>12.426157445636331</v>
      </c>
      <c r="R457" s="5">
        <f t="shared" si="29"/>
        <v>24.852314891272663</v>
      </c>
      <c r="S457" s="5">
        <v>3.2124999999999999</v>
      </c>
      <c r="T457" s="5">
        <v>-3.2124999999999999</v>
      </c>
    </row>
    <row r="458" spans="1:20" x14ac:dyDescent="0.2">
      <c r="A458" s="3" t="s">
        <v>20</v>
      </c>
      <c r="B458" s="3" t="s">
        <v>21</v>
      </c>
      <c r="C458" s="4" t="s">
        <v>63</v>
      </c>
      <c r="D458" s="3" t="s">
        <v>53</v>
      </c>
      <c r="E458" s="5">
        <v>0.48749999999999999</v>
      </c>
      <c r="F458" s="4">
        <v>5</v>
      </c>
      <c r="G458" s="5">
        <v>3.5125000000000002</v>
      </c>
      <c r="H458" s="5">
        <v>0.70250000000000001</v>
      </c>
      <c r="I458" s="5">
        <f t="shared" si="30"/>
        <v>3.5125000000000002</v>
      </c>
      <c r="J458">
        <f>(H458-GETPIVOTDATA("Sum of Total Costs",Analysis!$A$3,"Publisher Name",B458,"Match Type",C458)/GETPIVOTDATA("Sum of Clicks",Analysis!$A$3,"Publisher Name",B458,"Match Type",C458))^2</f>
        <v>0.24001830177924441</v>
      </c>
      <c r="K458">
        <f t="shared" si="31"/>
        <v>1.2000915088962221</v>
      </c>
      <c r="L458" s="4">
        <v>67</v>
      </c>
      <c r="M458" s="6">
        <v>7.4626865671641802</v>
      </c>
      <c r="N458" s="7">
        <v>2.6925373134328399</v>
      </c>
      <c r="O458" s="5">
        <v>0</v>
      </c>
      <c r="P458" s="5">
        <f t="shared" si="28"/>
        <v>0</v>
      </c>
      <c r="Q458" s="5">
        <f>(P458-GETPIVOTDATA("Sum of Revenue",Analysis!$A$3,"Publisher Name",B458,"Match Type",C458)/GETPIVOTDATA("Sum of Clicks",Analysis!$A$3,"Publisher Name",B458,"Match Type",C458))^2</f>
        <v>12.426157445636331</v>
      </c>
      <c r="R458" s="5">
        <f t="shared" si="29"/>
        <v>62.13078722818166</v>
      </c>
      <c r="S458" s="5">
        <v>3.5125000000000002</v>
      </c>
      <c r="T458" s="5">
        <v>-3.5125000000000002</v>
      </c>
    </row>
    <row r="459" spans="1:20" x14ac:dyDescent="0.2">
      <c r="A459" s="3" t="s">
        <v>20</v>
      </c>
      <c r="B459" s="3" t="s">
        <v>21</v>
      </c>
      <c r="C459" s="4" t="s">
        <v>63</v>
      </c>
      <c r="D459" s="3" t="s">
        <v>71</v>
      </c>
      <c r="E459" s="5">
        <v>0.5</v>
      </c>
      <c r="F459" s="4">
        <v>1</v>
      </c>
      <c r="G459" s="5">
        <v>0.41249999999999998</v>
      </c>
      <c r="H459" s="5">
        <v>0.41249999999999998</v>
      </c>
      <c r="I459" s="5">
        <f t="shared" si="30"/>
        <v>0.41249999999999998</v>
      </c>
      <c r="J459">
        <f>(H459-GETPIVOTDATA("Sum of Total Costs",Analysis!$A$3,"Publisher Name",B459,"Match Type",C459)/GETPIVOTDATA("Sum of Clicks",Analysis!$A$3,"Publisher Name",B459,"Match Type",C459))^2</f>
        <v>0.60826994565718828</v>
      </c>
      <c r="K459">
        <f t="shared" si="31"/>
        <v>0.60826994565718828</v>
      </c>
      <c r="L459" s="4">
        <v>1151</v>
      </c>
      <c r="M459" s="6">
        <v>8.6880973066898307E-2</v>
      </c>
      <c r="N459" s="7">
        <v>3.1592528236316202</v>
      </c>
      <c r="O459" s="5">
        <v>0</v>
      </c>
      <c r="P459" s="5">
        <f t="shared" si="28"/>
        <v>0</v>
      </c>
      <c r="Q459" s="5">
        <f>(P459-GETPIVOTDATA("Sum of Revenue",Analysis!$A$3,"Publisher Name",B459,"Match Type",C459)/GETPIVOTDATA("Sum of Clicks",Analysis!$A$3,"Publisher Name",B459,"Match Type",C459))^2</f>
        <v>12.426157445636331</v>
      </c>
      <c r="R459" s="5">
        <f t="shared" si="29"/>
        <v>12.426157445636331</v>
      </c>
      <c r="S459" s="5">
        <v>0.41249999999999998</v>
      </c>
      <c r="T459" s="5">
        <v>-0.41249999999999998</v>
      </c>
    </row>
    <row r="460" spans="1:20" x14ac:dyDescent="0.2">
      <c r="A460" s="3" t="s">
        <v>20</v>
      </c>
      <c r="B460" s="3" t="s">
        <v>21</v>
      </c>
      <c r="C460" s="4" t="s">
        <v>63</v>
      </c>
      <c r="D460" s="3" t="s">
        <v>53</v>
      </c>
      <c r="E460" s="5">
        <v>0.5</v>
      </c>
      <c r="F460" s="4">
        <v>2</v>
      </c>
      <c r="G460" s="5">
        <v>1.075</v>
      </c>
      <c r="H460" s="5">
        <v>0.53749999999999998</v>
      </c>
      <c r="I460" s="5">
        <f t="shared" si="30"/>
        <v>1.075</v>
      </c>
      <c r="J460">
        <f>(H460-GETPIVOTDATA("Sum of Total Costs",Analysis!$A$3,"Publisher Name",B460,"Match Type",C460)/GETPIVOTDATA("Sum of Clicks",Analysis!$A$3,"Publisher Name",B460,"Match Type",C460))^2</f>
        <v>0.42891578881324699</v>
      </c>
      <c r="K460">
        <f t="shared" si="31"/>
        <v>0.85783157762649398</v>
      </c>
      <c r="L460" s="4">
        <v>65</v>
      </c>
      <c r="M460" s="6">
        <v>3.0769230769230802</v>
      </c>
      <c r="N460" s="7">
        <v>1.9415384615384601</v>
      </c>
      <c r="O460" s="5">
        <v>0</v>
      </c>
      <c r="P460" s="5">
        <f t="shared" si="28"/>
        <v>0</v>
      </c>
      <c r="Q460" s="5">
        <f>(P460-GETPIVOTDATA("Sum of Revenue",Analysis!$A$3,"Publisher Name",B460,"Match Type",C460)/GETPIVOTDATA("Sum of Clicks",Analysis!$A$3,"Publisher Name",B460,"Match Type",C460))^2</f>
        <v>12.426157445636331</v>
      </c>
      <c r="R460" s="5">
        <f t="shared" si="29"/>
        <v>24.852314891272663</v>
      </c>
      <c r="S460" s="5">
        <v>1.075</v>
      </c>
      <c r="T460" s="5">
        <v>-1.075</v>
      </c>
    </row>
    <row r="461" spans="1:20" x14ac:dyDescent="0.2">
      <c r="A461" s="3" t="s">
        <v>20</v>
      </c>
      <c r="B461" s="3" t="s">
        <v>21</v>
      </c>
      <c r="C461" s="4" t="s">
        <v>63</v>
      </c>
      <c r="D461" s="3" t="s">
        <v>53</v>
      </c>
      <c r="E461" s="5">
        <v>0.5</v>
      </c>
      <c r="F461" s="4">
        <v>2</v>
      </c>
      <c r="G461" s="5">
        <v>1.125</v>
      </c>
      <c r="H461" s="5">
        <v>0.5625</v>
      </c>
      <c r="I461" s="5">
        <f t="shared" si="30"/>
        <v>1.125</v>
      </c>
      <c r="J461">
        <f>(H461-GETPIVOTDATA("Sum of Total Costs",Analysis!$A$3,"Publisher Name",B461,"Match Type",C461)/GETPIVOTDATA("Sum of Clicks",Analysis!$A$3,"Publisher Name",B461,"Match Type",C461))^2</f>
        <v>0.3967949574444587</v>
      </c>
      <c r="K461">
        <f t="shared" si="31"/>
        <v>0.79358991488891739</v>
      </c>
      <c r="L461" s="4">
        <v>66</v>
      </c>
      <c r="M461" s="6">
        <v>3.0303030303030298</v>
      </c>
      <c r="N461" s="7">
        <v>1.9439393939393901</v>
      </c>
      <c r="O461" s="5">
        <v>0</v>
      </c>
      <c r="P461" s="5">
        <f t="shared" si="28"/>
        <v>0</v>
      </c>
      <c r="Q461" s="5">
        <f>(P461-GETPIVOTDATA("Sum of Revenue",Analysis!$A$3,"Publisher Name",B461,"Match Type",C461)/GETPIVOTDATA("Sum of Clicks",Analysis!$A$3,"Publisher Name",B461,"Match Type",C461))^2</f>
        <v>12.426157445636331</v>
      </c>
      <c r="R461" s="5">
        <f t="shared" si="29"/>
        <v>24.852314891272663</v>
      </c>
      <c r="S461" s="5">
        <v>1.125</v>
      </c>
      <c r="T461" s="5">
        <v>-1.125</v>
      </c>
    </row>
    <row r="462" spans="1:20" x14ac:dyDescent="0.2">
      <c r="A462" s="3" t="s">
        <v>20</v>
      </c>
      <c r="B462" s="3" t="s">
        <v>21</v>
      </c>
      <c r="C462" s="4" t="s">
        <v>63</v>
      </c>
      <c r="D462" s="3" t="s">
        <v>53</v>
      </c>
      <c r="E462" s="5">
        <v>0.5</v>
      </c>
      <c r="F462" s="4">
        <v>7</v>
      </c>
      <c r="G462" s="5">
        <v>4.2</v>
      </c>
      <c r="H462" s="5">
        <v>0.6</v>
      </c>
      <c r="I462" s="5">
        <f t="shared" si="30"/>
        <v>4.2</v>
      </c>
      <c r="J462">
        <f>(H462-GETPIVOTDATA("Sum of Total Costs",Analysis!$A$3,"Publisher Name",B462,"Match Type",C462)/GETPIVOTDATA("Sum of Clicks",Analysis!$A$3,"Publisher Name",B462,"Match Type",C462))^2</f>
        <v>0.35095746039127634</v>
      </c>
      <c r="K462">
        <f t="shared" si="31"/>
        <v>2.4567022227389343</v>
      </c>
      <c r="L462" s="4">
        <v>97</v>
      </c>
      <c r="M462" s="6">
        <v>7.2164948453608204</v>
      </c>
      <c r="N462" s="7">
        <v>1.5278350515463901</v>
      </c>
      <c r="O462" s="5">
        <v>0</v>
      </c>
      <c r="P462" s="5">
        <f t="shared" si="28"/>
        <v>0</v>
      </c>
      <c r="Q462" s="5">
        <f>(P462-GETPIVOTDATA("Sum of Revenue",Analysis!$A$3,"Publisher Name",B462,"Match Type",C462)/GETPIVOTDATA("Sum of Clicks",Analysis!$A$3,"Publisher Name",B462,"Match Type",C462))^2</f>
        <v>12.426157445636331</v>
      </c>
      <c r="R462" s="5">
        <f t="shared" si="29"/>
        <v>86.983102119454315</v>
      </c>
      <c r="S462" s="5">
        <v>4.2</v>
      </c>
      <c r="T462" s="5">
        <v>-4.2</v>
      </c>
    </row>
    <row r="463" spans="1:20" x14ac:dyDescent="0.2">
      <c r="A463" s="3" t="s">
        <v>20</v>
      </c>
      <c r="B463" s="3" t="s">
        <v>21</v>
      </c>
      <c r="C463" s="4" t="s">
        <v>63</v>
      </c>
      <c r="D463" s="3" t="s">
        <v>53</v>
      </c>
      <c r="E463" s="5">
        <v>0.5</v>
      </c>
      <c r="F463" s="4">
        <v>10</v>
      </c>
      <c r="G463" s="5">
        <v>5.4874999999999998</v>
      </c>
      <c r="H463" s="5">
        <v>0.54874999999999996</v>
      </c>
      <c r="I463" s="5">
        <f t="shared" si="30"/>
        <v>5.4874999999999998</v>
      </c>
      <c r="J463">
        <f>(H463-GETPIVOTDATA("Sum of Total Costs",Analysis!$A$3,"Publisher Name",B463,"Match Type",C463)/GETPIVOTDATA("Sum of Clicks",Analysis!$A$3,"Publisher Name",B463,"Match Type",C463))^2</f>
        <v>0.41430672719729228</v>
      </c>
      <c r="K463">
        <f t="shared" si="31"/>
        <v>4.1430672719729227</v>
      </c>
      <c r="L463" s="4">
        <v>187</v>
      </c>
      <c r="M463" s="6">
        <v>5.3475935828876997</v>
      </c>
      <c r="N463" s="7">
        <v>2.9780748663101599</v>
      </c>
      <c r="O463" s="5">
        <v>0</v>
      </c>
      <c r="P463" s="5">
        <f t="shared" si="28"/>
        <v>0</v>
      </c>
      <c r="Q463" s="5">
        <f>(P463-GETPIVOTDATA("Sum of Revenue",Analysis!$A$3,"Publisher Name",B463,"Match Type",C463)/GETPIVOTDATA("Sum of Clicks",Analysis!$A$3,"Publisher Name",B463,"Match Type",C463))^2</f>
        <v>12.426157445636331</v>
      </c>
      <c r="R463" s="5">
        <f t="shared" si="29"/>
        <v>124.26157445636332</v>
      </c>
      <c r="S463" s="5">
        <v>5.4874999999999998</v>
      </c>
      <c r="T463" s="5">
        <v>-5.4874999999999998</v>
      </c>
    </row>
    <row r="464" spans="1:20" x14ac:dyDescent="0.2">
      <c r="A464" s="3" t="s">
        <v>20</v>
      </c>
      <c r="B464" s="3" t="s">
        <v>21</v>
      </c>
      <c r="C464" s="4" t="s">
        <v>63</v>
      </c>
      <c r="D464" s="3" t="s">
        <v>53</v>
      </c>
      <c r="E464" s="5">
        <v>0.5</v>
      </c>
      <c r="F464" s="4">
        <v>10</v>
      </c>
      <c r="G464" s="5">
        <v>5.5125000000000002</v>
      </c>
      <c r="H464" s="5">
        <v>0.55125000000000002</v>
      </c>
      <c r="I464" s="5">
        <f t="shared" si="30"/>
        <v>5.5125000000000002</v>
      </c>
      <c r="J464">
        <f>(H464-GETPIVOTDATA("Sum of Total Costs",Analysis!$A$3,"Publisher Name",B464,"Match Type",C464)/GETPIVOTDATA("Sum of Clicks",Analysis!$A$3,"Publisher Name",B464,"Match Type",C464))^2</f>
        <v>0.41109464406041341</v>
      </c>
      <c r="K464">
        <f t="shared" si="31"/>
        <v>4.1109464406041338</v>
      </c>
      <c r="L464" s="4">
        <v>153</v>
      </c>
      <c r="M464" s="6">
        <v>6.5359477124182996</v>
      </c>
      <c r="N464" s="7">
        <v>1.5450980392156901</v>
      </c>
      <c r="O464" s="5">
        <v>0</v>
      </c>
      <c r="P464" s="5">
        <f t="shared" si="28"/>
        <v>0</v>
      </c>
      <c r="Q464" s="5">
        <f>(P464-GETPIVOTDATA("Sum of Revenue",Analysis!$A$3,"Publisher Name",B464,"Match Type",C464)/GETPIVOTDATA("Sum of Clicks",Analysis!$A$3,"Publisher Name",B464,"Match Type",C464))^2</f>
        <v>12.426157445636331</v>
      </c>
      <c r="R464" s="5">
        <f t="shared" si="29"/>
        <v>124.26157445636332</v>
      </c>
      <c r="S464" s="5">
        <v>5.5125000000000002</v>
      </c>
      <c r="T464" s="5">
        <v>-5.5125000000000002</v>
      </c>
    </row>
    <row r="465" spans="1:20" x14ac:dyDescent="0.2">
      <c r="A465" s="3" t="s">
        <v>20</v>
      </c>
      <c r="B465" s="3" t="s">
        <v>21</v>
      </c>
      <c r="C465" s="4" t="s">
        <v>63</v>
      </c>
      <c r="D465" s="3" t="s">
        <v>67</v>
      </c>
      <c r="E465" s="5">
        <v>0.5</v>
      </c>
      <c r="F465" s="4">
        <v>18</v>
      </c>
      <c r="G465" s="5">
        <v>19.474999875000002</v>
      </c>
      <c r="H465" s="5">
        <v>1.0819444375</v>
      </c>
      <c r="I465" s="5">
        <f t="shared" si="30"/>
        <v>19.474999875000002</v>
      </c>
      <c r="J465">
        <f>(H465-GETPIVOTDATA("Sum of Total Costs",Analysis!$A$3,"Publisher Name",B465,"Match Type",C465)/GETPIVOTDATA("Sum of Clicks",Analysis!$A$3,"Publisher Name",B465,"Match Type",C465))^2</f>
        <v>1.2204104735947126E-2</v>
      </c>
      <c r="K465">
        <f t="shared" si="31"/>
        <v>0.21967388524704828</v>
      </c>
      <c r="L465" s="4">
        <v>3080</v>
      </c>
      <c r="M465" s="6">
        <v>0.58441558441558406</v>
      </c>
      <c r="N465" s="7">
        <v>3.0150649350649399</v>
      </c>
      <c r="O465" s="5">
        <v>0</v>
      </c>
      <c r="P465" s="5">
        <f t="shared" si="28"/>
        <v>0</v>
      </c>
      <c r="Q465" s="5">
        <f>(P465-GETPIVOTDATA("Sum of Revenue",Analysis!$A$3,"Publisher Name",B465,"Match Type",C465)/GETPIVOTDATA("Sum of Clicks",Analysis!$A$3,"Publisher Name",B465,"Match Type",C465))^2</f>
        <v>12.426157445636331</v>
      </c>
      <c r="R465" s="5">
        <f t="shared" si="29"/>
        <v>223.67083402145397</v>
      </c>
      <c r="S465" s="5">
        <v>19.474999875000002</v>
      </c>
      <c r="T465" s="5">
        <v>-19.474999875000002</v>
      </c>
    </row>
    <row r="466" spans="1:20" x14ac:dyDescent="0.2">
      <c r="A466" s="3" t="s">
        <v>20</v>
      </c>
      <c r="B466" s="3" t="s">
        <v>21</v>
      </c>
      <c r="C466" s="4" t="s">
        <v>63</v>
      </c>
      <c r="D466" s="3" t="s">
        <v>72</v>
      </c>
      <c r="E466" s="5">
        <v>0.5</v>
      </c>
      <c r="F466" s="4">
        <v>37</v>
      </c>
      <c r="G466" s="5">
        <v>32.937499899999999</v>
      </c>
      <c r="H466" s="5">
        <v>0.89020270000000001</v>
      </c>
      <c r="I466" s="5">
        <f t="shared" si="30"/>
        <v>32.937499899999999</v>
      </c>
      <c r="J466">
        <f>(H466-GETPIVOTDATA("Sum of Total Costs",Analysis!$A$3,"Publisher Name",B466,"Match Type",C466)/GETPIVOTDATA("Sum of Clicks",Analysis!$A$3,"Publisher Name",B466,"Match Type",C466))^2</f>
        <v>9.1333257899884307E-2</v>
      </c>
      <c r="K466">
        <f t="shared" si="31"/>
        <v>3.3793305422957194</v>
      </c>
      <c r="L466" s="4">
        <v>1949</v>
      </c>
      <c r="M466" s="6">
        <v>1.8984094407388401</v>
      </c>
      <c r="N466" s="7">
        <v>3.16187788609543</v>
      </c>
      <c r="O466" s="5">
        <v>0</v>
      </c>
      <c r="P466" s="5">
        <f t="shared" si="28"/>
        <v>0</v>
      </c>
      <c r="Q466" s="5">
        <f>(P466-GETPIVOTDATA("Sum of Revenue",Analysis!$A$3,"Publisher Name",B466,"Match Type",C466)/GETPIVOTDATA("Sum of Clicks",Analysis!$A$3,"Publisher Name",B466,"Match Type",C466))^2</f>
        <v>12.426157445636331</v>
      </c>
      <c r="R466" s="5">
        <f t="shared" si="29"/>
        <v>459.76782548854425</v>
      </c>
      <c r="S466" s="5">
        <v>32.937499899999999</v>
      </c>
      <c r="T466" s="5">
        <v>-32.937499899999999</v>
      </c>
    </row>
    <row r="467" spans="1:20" x14ac:dyDescent="0.2">
      <c r="A467" s="3" t="s">
        <v>20</v>
      </c>
      <c r="B467" s="3" t="s">
        <v>21</v>
      </c>
      <c r="C467" s="4" t="s">
        <v>63</v>
      </c>
      <c r="D467" s="3" t="s">
        <v>65</v>
      </c>
      <c r="E467" s="5">
        <v>0.51249999999999996</v>
      </c>
      <c r="F467" s="4">
        <v>1</v>
      </c>
      <c r="G467" s="5">
        <v>0.51249999999999996</v>
      </c>
      <c r="H467" s="5">
        <v>0.51249999999999996</v>
      </c>
      <c r="I467" s="5">
        <f t="shared" si="30"/>
        <v>0.51249999999999996</v>
      </c>
      <c r="J467">
        <f>(H467-GETPIVOTDATA("Sum of Total Costs",Analysis!$A$3,"Publisher Name",B467,"Match Type",C467)/GETPIVOTDATA("Sum of Clicks",Analysis!$A$3,"Publisher Name",B467,"Match Type",C467))^2</f>
        <v>0.46228662018203526</v>
      </c>
      <c r="K467">
        <f t="shared" si="31"/>
        <v>0.46228662018203526</v>
      </c>
      <c r="L467" s="4">
        <v>96</v>
      </c>
      <c r="M467" s="6">
        <v>1.0416666666666701</v>
      </c>
      <c r="N467" s="7">
        <v>3.7156250000000002</v>
      </c>
      <c r="O467" s="5">
        <v>0</v>
      </c>
      <c r="P467" s="5">
        <f t="shared" si="28"/>
        <v>0</v>
      </c>
      <c r="Q467" s="5">
        <f>(P467-GETPIVOTDATA("Sum of Revenue",Analysis!$A$3,"Publisher Name",B467,"Match Type",C467)/GETPIVOTDATA("Sum of Clicks",Analysis!$A$3,"Publisher Name",B467,"Match Type",C467))^2</f>
        <v>12.426157445636331</v>
      </c>
      <c r="R467" s="5">
        <f t="shared" si="29"/>
        <v>12.426157445636331</v>
      </c>
      <c r="S467" s="5">
        <v>0.51249999999999996</v>
      </c>
      <c r="T467" s="5">
        <v>-0.51249999999999996</v>
      </c>
    </row>
    <row r="468" spans="1:20" x14ac:dyDescent="0.2">
      <c r="A468" s="3" t="s">
        <v>20</v>
      </c>
      <c r="B468" s="3" t="s">
        <v>21</v>
      </c>
      <c r="C468" s="4" t="s">
        <v>63</v>
      </c>
      <c r="D468" s="3" t="s">
        <v>71</v>
      </c>
      <c r="E468" s="5">
        <v>0.51249999999999996</v>
      </c>
      <c r="F468" s="4">
        <v>1</v>
      </c>
      <c r="G468" s="5">
        <v>0.96250000000000002</v>
      </c>
      <c r="H468" s="5">
        <v>0.96250000000000002</v>
      </c>
      <c r="I468" s="5">
        <f t="shared" si="30"/>
        <v>0.96250000000000002</v>
      </c>
      <c r="J468">
        <f>(H468-GETPIVOTDATA("Sum of Total Costs",Analysis!$A$3,"Publisher Name",B468,"Match Type",C468)/GETPIVOTDATA("Sum of Clicks",Analysis!$A$3,"Publisher Name",B468,"Match Type",C468))^2</f>
        <v>5.2861655543846482E-2</v>
      </c>
      <c r="K468">
        <f t="shared" si="31"/>
        <v>5.2861655543846482E-2</v>
      </c>
      <c r="L468" s="4">
        <v>420</v>
      </c>
      <c r="M468" s="6">
        <v>0.238095238095238</v>
      </c>
      <c r="N468" s="7">
        <v>3.8173809523809501</v>
      </c>
      <c r="O468" s="5">
        <v>0</v>
      </c>
      <c r="P468" s="5">
        <f t="shared" si="28"/>
        <v>0</v>
      </c>
      <c r="Q468" s="5">
        <f>(P468-GETPIVOTDATA("Sum of Revenue",Analysis!$A$3,"Publisher Name",B468,"Match Type",C468)/GETPIVOTDATA("Sum of Clicks",Analysis!$A$3,"Publisher Name",B468,"Match Type",C468))^2</f>
        <v>12.426157445636331</v>
      </c>
      <c r="R468" s="5">
        <f t="shared" si="29"/>
        <v>12.426157445636331</v>
      </c>
      <c r="S468" s="5">
        <v>0.96250000000000002</v>
      </c>
      <c r="T468" s="5">
        <v>-0.96250000000000002</v>
      </c>
    </row>
    <row r="469" spans="1:20" x14ac:dyDescent="0.2">
      <c r="A469" s="3" t="s">
        <v>20</v>
      </c>
      <c r="B469" s="3" t="s">
        <v>21</v>
      </c>
      <c r="C469" s="4" t="s">
        <v>63</v>
      </c>
      <c r="D469" s="3" t="s">
        <v>75</v>
      </c>
      <c r="E469" s="5">
        <v>0.51249999999999996</v>
      </c>
      <c r="F469" s="4">
        <v>1</v>
      </c>
      <c r="G469" s="5">
        <v>1.25</v>
      </c>
      <c r="H469" s="5">
        <v>1.25</v>
      </c>
      <c r="I469" s="5">
        <f t="shared" si="30"/>
        <v>1.25</v>
      </c>
      <c r="J469">
        <f>(H469-GETPIVOTDATA("Sum of Total Costs",Analysis!$A$3,"Publisher Name",B469,"Match Type",C469)/GETPIVOTDATA("Sum of Clicks",Analysis!$A$3,"Publisher Name",B469,"Match Type",C469))^2</f>
        <v>3.3158448027814668E-3</v>
      </c>
      <c r="K469">
        <f t="shared" si="31"/>
        <v>3.3158448027814668E-3</v>
      </c>
      <c r="L469" s="4">
        <v>36</v>
      </c>
      <c r="M469" s="6">
        <v>2.7777777777777799</v>
      </c>
      <c r="N469" s="7">
        <v>2.1388888888888902</v>
      </c>
      <c r="O469" s="5">
        <v>0</v>
      </c>
      <c r="P469" s="5">
        <f t="shared" si="28"/>
        <v>0</v>
      </c>
      <c r="Q469" s="5">
        <f>(P469-GETPIVOTDATA("Sum of Revenue",Analysis!$A$3,"Publisher Name",B469,"Match Type",C469)/GETPIVOTDATA("Sum of Clicks",Analysis!$A$3,"Publisher Name",B469,"Match Type",C469))^2</f>
        <v>12.426157445636331</v>
      </c>
      <c r="R469" s="5">
        <f t="shared" si="29"/>
        <v>12.426157445636331</v>
      </c>
      <c r="S469" s="5">
        <v>1.25</v>
      </c>
      <c r="T469" s="5">
        <v>-1.25</v>
      </c>
    </row>
    <row r="470" spans="1:20" x14ac:dyDescent="0.2">
      <c r="A470" s="3" t="s">
        <v>20</v>
      </c>
      <c r="B470" s="3" t="s">
        <v>21</v>
      </c>
      <c r="C470" s="4" t="s">
        <v>63</v>
      </c>
      <c r="D470" s="3" t="s">
        <v>37</v>
      </c>
      <c r="E470" s="5">
        <v>0.51249999999999996</v>
      </c>
      <c r="F470" s="4">
        <v>4</v>
      </c>
      <c r="G470" s="5">
        <v>1.675</v>
      </c>
      <c r="H470" s="5">
        <v>0.41875000000000001</v>
      </c>
      <c r="I470" s="5">
        <f t="shared" si="30"/>
        <v>1.675</v>
      </c>
      <c r="J470">
        <f>(H470-GETPIVOTDATA("Sum of Total Costs",Analysis!$A$3,"Publisher Name",B470,"Match Type",C470)/GETPIVOTDATA("Sum of Clicks",Analysis!$A$3,"Publisher Name",B470,"Match Type",C470))^2</f>
        <v>0.59856005031499127</v>
      </c>
      <c r="K470">
        <f t="shared" si="31"/>
        <v>2.3942402012599651</v>
      </c>
      <c r="L470" s="4">
        <v>407</v>
      </c>
      <c r="M470" s="6">
        <v>0.98280098280098305</v>
      </c>
      <c r="N470" s="7">
        <v>1.82407862407862</v>
      </c>
      <c r="O470" s="5">
        <v>0</v>
      </c>
      <c r="P470" s="5">
        <f t="shared" si="28"/>
        <v>0</v>
      </c>
      <c r="Q470" s="5">
        <f>(P470-GETPIVOTDATA("Sum of Revenue",Analysis!$A$3,"Publisher Name",B470,"Match Type",C470)/GETPIVOTDATA("Sum of Clicks",Analysis!$A$3,"Publisher Name",B470,"Match Type",C470))^2</f>
        <v>12.426157445636331</v>
      </c>
      <c r="R470" s="5">
        <f t="shared" si="29"/>
        <v>49.704629782545325</v>
      </c>
      <c r="S470" s="5">
        <v>1.675</v>
      </c>
      <c r="T470" s="5">
        <v>-1.675</v>
      </c>
    </row>
    <row r="471" spans="1:20" x14ac:dyDescent="0.2">
      <c r="A471" s="3" t="s">
        <v>20</v>
      </c>
      <c r="B471" s="3" t="s">
        <v>21</v>
      </c>
      <c r="C471" s="4" t="s">
        <v>63</v>
      </c>
      <c r="D471" s="3" t="s">
        <v>25</v>
      </c>
      <c r="E471" s="5">
        <v>0.51249999999999996</v>
      </c>
      <c r="F471" s="4">
        <v>168</v>
      </c>
      <c r="G471" s="5">
        <v>117.79999979999999</v>
      </c>
      <c r="H471" s="5">
        <v>0.70119047499999998</v>
      </c>
      <c r="I471" s="5">
        <f t="shared" si="30"/>
        <v>117.79999979999999</v>
      </c>
      <c r="J471">
        <f>(H471-GETPIVOTDATA("Sum of Total Costs",Analysis!$A$3,"Publisher Name",B471,"Match Type",C471)/GETPIVOTDATA("Sum of Clicks",Analysis!$A$3,"Publisher Name",B471,"Match Type",C471))^2</f>
        <v>0.24130313277789855</v>
      </c>
      <c r="K471">
        <f t="shared" si="31"/>
        <v>40.53892630668696</v>
      </c>
      <c r="L471" s="4">
        <v>11984</v>
      </c>
      <c r="M471" s="6">
        <v>1.4018691588784999</v>
      </c>
      <c r="N471" s="7">
        <v>1.8480223631508701</v>
      </c>
      <c r="O471" s="5">
        <v>0</v>
      </c>
      <c r="P471" s="5">
        <f t="shared" si="28"/>
        <v>0</v>
      </c>
      <c r="Q471" s="5">
        <f>(P471-GETPIVOTDATA("Sum of Revenue",Analysis!$A$3,"Publisher Name",B471,"Match Type",C471)/GETPIVOTDATA("Sum of Clicks",Analysis!$A$3,"Publisher Name",B471,"Match Type",C471))^2</f>
        <v>12.426157445636331</v>
      </c>
      <c r="R471" s="5">
        <f t="shared" si="29"/>
        <v>2087.5944508669036</v>
      </c>
      <c r="S471" s="5">
        <v>117.79999979999999</v>
      </c>
      <c r="T471" s="5">
        <v>-117.79999979999999</v>
      </c>
    </row>
    <row r="472" spans="1:20" x14ac:dyDescent="0.2">
      <c r="A472" s="3" t="s">
        <v>20</v>
      </c>
      <c r="B472" s="3" t="s">
        <v>21</v>
      </c>
      <c r="C472" s="4" t="s">
        <v>63</v>
      </c>
      <c r="D472" s="3" t="s">
        <v>70</v>
      </c>
      <c r="E472" s="5">
        <v>0.51249999999999996</v>
      </c>
      <c r="F472" s="4">
        <v>257</v>
      </c>
      <c r="G472" s="5">
        <v>187.12499923749999</v>
      </c>
      <c r="H472" s="5">
        <v>0.7281128375</v>
      </c>
      <c r="I472" s="5">
        <f t="shared" si="30"/>
        <v>187.12499923749999</v>
      </c>
      <c r="J472">
        <f>(H472-GETPIVOTDATA("Sum of Total Costs",Analysis!$A$3,"Publisher Name",B472,"Match Type",C472)/GETPIVOTDATA("Sum of Clicks",Analysis!$A$3,"Publisher Name",B472,"Match Type",C472))^2</f>
        <v>0.21557800929299878</v>
      </c>
      <c r="K472">
        <f t="shared" si="31"/>
        <v>55.403548388300685</v>
      </c>
      <c r="L472" s="4">
        <v>13691</v>
      </c>
      <c r="M472" s="6">
        <v>1.8771455700825399</v>
      </c>
      <c r="N472" s="7">
        <v>2.48867869403258</v>
      </c>
      <c r="O472" s="5">
        <v>0</v>
      </c>
      <c r="P472" s="5">
        <f t="shared" si="28"/>
        <v>0</v>
      </c>
      <c r="Q472" s="5">
        <f>(P472-GETPIVOTDATA("Sum of Revenue",Analysis!$A$3,"Publisher Name",B472,"Match Type",C472)/GETPIVOTDATA("Sum of Clicks",Analysis!$A$3,"Publisher Name",B472,"Match Type",C472))^2</f>
        <v>12.426157445636331</v>
      </c>
      <c r="R472" s="5">
        <f t="shared" si="29"/>
        <v>3193.5224635285372</v>
      </c>
      <c r="S472" s="5">
        <v>187.12499923749999</v>
      </c>
      <c r="T472" s="5">
        <v>-187.12499923749999</v>
      </c>
    </row>
    <row r="473" spans="1:20" x14ac:dyDescent="0.2">
      <c r="A473" s="3" t="s">
        <v>20</v>
      </c>
      <c r="B473" s="3" t="s">
        <v>21</v>
      </c>
      <c r="C473" s="4" t="s">
        <v>63</v>
      </c>
      <c r="D473" s="3" t="s">
        <v>67</v>
      </c>
      <c r="E473" s="5">
        <v>0.52500000000000002</v>
      </c>
      <c r="F473" s="4">
        <v>10</v>
      </c>
      <c r="G473" s="5">
        <v>4.8499999999999996</v>
      </c>
      <c r="H473" s="5">
        <v>0.48499999999999999</v>
      </c>
      <c r="I473" s="5">
        <f t="shared" si="30"/>
        <v>4.8499999999999996</v>
      </c>
      <c r="J473">
        <f>(H473-GETPIVOTDATA("Sum of Total Costs",Analysis!$A$3,"Publisher Name",B473,"Match Type",C473)/GETPIVOTDATA("Sum of Clicks",Analysis!$A$3,"Publisher Name",B473,"Match Type",C473))^2</f>
        <v>0.50043828468770235</v>
      </c>
      <c r="K473">
        <f t="shared" si="31"/>
        <v>5.0043828468770233</v>
      </c>
      <c r="L473" s="4">
        <v>3988</v>
      </c>
      <c r="M473" s="6">
        <v>0.25075225677031099</v>
      </c>
      <c r="N473" s="7">
        <v>2.6430541624874602</v>
      </c>
      <c r="O473" s="5">
        <v>0</v>
      </c>
      <c r="P473" s="5">
        <f t="shared" si="28"/>
        <v>0</v>
      </c>
      <c r="Q473" s="5">
        <f>(P473-GETPIVOTDATA("Sum of Revenue",Analysis!$A$3,"Publisher Name",B473,"Match Type",C473)/GETPIVOTDATA("Sum of Clicks",Analysis!$A$3,"Publisher Name",B473,"Match Type",C473))^2</f>
        <v>12.426157445636331</v>
      </c>
      <c r="R473" s="5">
        <f t="shared" si="29"/>
        <v>124.26157445636332</v>
      </c>
      <c r="S473" s="5">
        <v>4.8499999999999996</v>
      </c>
      <c r="T473" s="5">
        <v>-4.8499999999999996</v>
      </c>
    </row>
    <row r="474" spans="1:20" x14ac:dyDescent="0.2">
      <c r="A474" s="3" t="s">
        <v>20</v>
      </c>
      <c r="B474" s="3" t="s">
        <v>21</v>
      </c>
      <c r="C474" s="4" t="s">
        <v>63</v>
      </c>
      <c r="D474" s="3" t="s">
        <v>71</v>
      </c>
      <c r="E474" s="5">
        <v>0.52500000000000002</v>
      </c>
      <c r="F474" s="4">
        <v>15</v>
      </c>
      <c r="G474" s="5">
        <v>10.425000000000001</v>
      </c>
      <c r="H474" s="5">
        <v>0.69499999999999995</v>
      </c>
      <c r="I474" s="5">
        <f t="shared" si="30"/>
        <v>10.424999999999999</v>
      </c>
      <c r="J474">
        <f>(H474-GETPIVOTDATA("Sum of Total Costs",Analysis!$A$3,"Publisher Name",B474,"Match Type",C474)/GETPIVOTDATA("Sum of Clicks",Analysis!$A$3,"Publisher Name",B474,"Match Type",C474))^2</f>
        <v>0.24742330118988096</v>
      </c>
      <c r="K474">
        <f t="shared" si="31"/>
        <v>3.7113495178482143</v>
      </c>
      <c r="L474" s="4">
        <v>3199</v>
      </c>
      <c r="M474" s="6">
        <v>0.46889653016567701</v>
      </c>
      <c r="N474" s="7">
        <v>3.8748358862144401</v>
      </c>
      <c r="O474" s="5">
        <v>0</v>
      </c>
      <c r="P474" s="5">
        <f t="shared" si="28"/>
        <v>0</v>
      </c>
      <c r="Q474" s="5">
        <f>(P474-GETPIVOTDATA("Sum of Revenue",Analysis!$A$3,"Publisher Name",B474,"Match Type",C474)/GETPIVOTDATA("Sum of Clicks",Analysis!$A$3,"Publisher Name",B474,"Match Type",C474))^2</f>
        <v>12.426157445636331</v>
      </c>
      <c r="R474" s="5">
        <f t="shared" si="29"/>
        <v>186.39236168454497</v>
      </c>
      <c r="S474" s="5">
        <v>10.425000000000001</v>
      </c>
      <c r="T474" s="5">
        <v>-10.425000000000001</v>
      </c>
    </row>
    <row r="475" spans="1:20" x14ac:dyDescent="0.2">
      <c r="A475" s="3" t="s">
        <v>20</v>
      </c>
      <c r="B475" s="3" t="s">
        <v>21</v>
      </c>
      <c r="C475" s="4" t="s">
        <v>63</v>
      </c>
      <c r="D475" s="3" t="s">
        <v>53</v>
      </c>
      <c r="E475" s="5">
        <v>0.52500000000000002</v>
      </c>
      <c r="F475" s="4">
        <v>52</v>
      </c>
      <c r="G475" s="5">
        <v>51.212499649999998</v>
      </c>
      <c r="H475" s="5">
        <v>0.98485576249999995</v>
      </c>
      <c r="I475" s="5">
        <f t="shared" si="30"/>
        <v>51.212499649999998</v>
      </c>
      <c r="J475">
        <f>(H475-GETPIVOTDATA("Sum of Total Costs",Analysis!$A$3,"Publisher Name",B475,"Match Type",C475)/GETPIVOTDATA("Sum of Clicks",Analysis!$A$3,"Publisher Name",B475,"Match Type",C475))^2</f>
        <v>4.3081512627975702E-2</v>
      </c>
      <c r="K475">
        <f t="shared" si="31"/>
        <v>2.2402386566547365</v>
      </c>
      <c r="L475" s="4">
        <v>7766</v>
      </c>
      <c r="M475" s="6">
        <v>0.66958537213494695</v>
      </c>
      <c r="N475" s="7">
        <v>1.3724311099665201</v>
      </c>
      <c r="O475" s="5">
        <v>0</v>
      </c>
      <c r="P475" s="5">
        <f t="shared" si="28"/>
        <v>0</v>
      </c>
      <c r="Q475" s="5">
        <f>(P475-GETPIVOTDATA("Sum of Revenue",Analysis!$A$3,"Publisher Name",B475,"Match Type",C475)/GETPIVOTDATA("Sum of Clicks",Analysis!$A$3,"Publisher Name",B475,"Match Type",C475))^2</f>
        <v>12.426157445636331</v>
      </c>
      <c r="R475" s="5">
        <f t="shared" si="29"/>
        <v>646.16018717308918</v>
      </c>
      <c r="S475" s="5">
        <v>51.212499649999998</v>
      </c>
      <c r="T475" s="5">
        <v>-51.212499649999998</v>
      </c>
    </row>
    <row r="476" spans="1:20" x14ac:dyDescent="0.2">
      <c r="A476" s="3" t="s">
        <v>20</v>
      </c>
      <c r="B476" s="3" t="s">
        <v>21</v>
      </c>
      <c r="C476" s="4" t="s">
        <v>63</v>
      </c>
      <c r="D476" s="3" t="s">
        <v>53</v>
      </c>
      <c r="E476" s="5">
        <v>0.52500000000000002</v>
      </c>
      <c r="F476" s="4">
        <v>71</v>
      </c>
      <c r="G476" s="5">
        <v>76.649999837500005</v>
      </c>
      <c r="H476" s="5">
        <v>1.0795774625000001</v>
      </c>
      <c r="I476" s="5">
        <f t="shared" si="30"/>
        <v>76.649999837500005</v>
      </c>
      <c r="J476">
        <f>(H476-GETPIVOTDATA("Sum of Total Costs",Analysis!$A$3,"Publisher Name",B476,"Match Type",C476)/GETPIVOTDATA("Sum of Clicks",Analysis!$A$3,"Publisher Name",B476,"Match Type",C476))^2</f>
        <v>1.2732677129860117E-2</v>
      </c>
      <c r="K476">
        <f t="shared" si="31"/>
        <v>0.9040200762200683</v>
      </c>
      <c r="L476" s="4">
        <v>781</v>
      </c>
      <c r="M476" s="6">
        <v>9.0909090909090899</v>
      </c>
      <c r="N476" s="7">
        <v>2.8145966709347001</v>
      </c>
      <c r="O476" s="5">
        <v>0</v>
      </c>
      <c r="P476" s="5">
        <f t="shared" si="28"/>
        <v>0</v>
      </c>
      <c r="Q476" s="5">
        <f>(P476-GETPIVOTDATA("Sum of Revenue",Analysis!$A$3,"Publisher Name",B476,"Match Type",C476)/GETPIVOTDATA("Sum of Clicks",Analysis!$A$3,"Publisher Name",B476,"Match Type",C476))^2</f>
        <v>12.426157445636331</v>
      </c>
      <c r="R476" s="5">
        <f t="shared" si="29"/>
        <v>882.25717864017952</v>
      </c>
      <c r="S476" s="5">
        <v>76.649999837500005</v>
      </c>
      <c r="T476" s="5">
        <v>-76.649999837500005</v>
      </c>
    </row>
    <row r="477" spans="1:20" x14ac:dyDescent="0.2">
      <c r="A477" s="3" t="s">
        <v>20</v>
      </c>
      <c r="B477" s="3" t="s">
        <v>21</v>
      </c>
      <c r="C477" s="4" t="s">
        <v>63</v>
      </c>
      <c r="D477" s="3" t="s">
        <v>67</v>
      </c>
      <c r="E477" s="5">
        <v>0.53749999999999998</v>
      </c>
      <c r="F477" s="4">
        <v>3</v>
      </c>
      <c r="G477" s="5">
        <v>2.3499999750000002</v>
      </c>
      <c r="H477" s="5">
        <v>0.78333332500000008</v>
      </c>
      <c r="I477" s="5">
        <f t="shared" si="30"/>
        <v>2.3499999750000002</v>
      </c>
      <c r="J477">
        <f>(H477-GETPIVOTDATA("Sum of Total Costs",Analysis!$A$3,"Publisher Name",B477,"Match Type",C477)/GETPIVOTDATA("Sum of Clicks",Analysis!$A$3,"Publisher Name",B477,"Match Type",C477))^2</f>
        <v>0.16734914828266173</v>
      </c>
      <c r="K477">
        <f t="shared" si="31"/>
        <v>0.50204744484798525</v>
      </c>
      <c r="L477" s="4">
        <v>848</v>
      </c>
      <c r="M477" s="6">
        <v>0.35377358490565997</v>
      </c>
      <c r="N477" s="7">
        <v>3.2824292452830202</v>
      </c>
      <c r="O477" s="5">
        <v>0</v>
      </c>
      <c r="P477" s="5">
        <f t="shared" si="28"/>
        <v>0</v>
      </c>
      <c r="Q477" s="5">
        <f>(P477-GETPIVOTDATA("Sum of Revenue",Analysis!$A$3,"Publisher Name",B477,"Match Type",C477)/GETPIVOTDATA("Sum of Clicks",Analysis!$A$3,"Publisher Name",B477,"Match Type",C477))^2</f>
        <v>12.426157445636331</v>
      </c>
      <c r="R477" s="5">
        <f t="shared" si="29"/>
        <v>37.27847233690899</v>
      </c>
      <c r="S477" s="5">
        <v>2.3499999750000002</v>
      </c>
      <c r="T477" s="5">
        <v>-2.3499999750000002</v>
      </c>
    </row>
    <row r="478" spans="1:20" x14ac:dyDescent="0.2">
      <c r="A478" s="3" t="s">
        <v>20</v>
      </c>
      <c r="B478" s="3" t="s">
        <v>21</v>
      </c>
      <c r="C478" s="4" t="s">
        <v>63</v>
      </c>
      <c r="D478" s="3" t="s">
        <v>67</v>
      </c>
      <c r="E478" s="5">
        <v>0.53749999999999998</v>
      </c>
      <c r="F478" s="4">
        <v>6</v>
      </c>
      <c r="G478" s="5">
        <v>9.9</v>
      </c>
      <c r="H478" s="5">
        <v>1.65</v>
      </c>
      <c r="I478" s="5">
        <f t="shared" si="30"/>
        <v>9.8999999999999986</v>
      </c>
      <c r="J478">
        <f>(H478-GETPIVOTDATA("Sum of Total Costs",Analysis!$A$3,"Publisher Name",B478,"Match Type",C478)/GETPIVOTDATA("Sum of Clicks",Analysis!$A$3,"Publisher Name",B478,"Match Type",C478))^2</f>
        <v>0.20938254290216918</v>
      </c>
      <c r="K478">
        <f t="shared" si="31"/>
        <v>1.2562952574130151</v>
      </c>
      <c r="L478" s="4">
        <v>764</v>
      </c>
      <c r="M478" s="6">
        <v>0.78534031413612593</v>
      </c>
      <c r="N478" s="7">
        <v>3.53861256544503</v>
      </c>
      <c r="O478" s="5">
        <v>0</v>
      </c>
      <c r="P478" s="5">
        <f t="shared" si="28"/>
        <v>0</v>
      </c>
      <c r="Q478" s="5">
        <f>(P478-GETPIVOTDATA("Sum of Revenue",Analysis!$A$3,"Publisher Name",B478,"Match Type",C478)/GETPIVOTDATA("Sum of Clicks",Analysis!$A$3,"Publisher Name",B478,"Match Type",C478))^2</f>
        <v>12.426157445636331</v>
      </c>
      <c r="R478" s="5">
        <f t="shared" si="29"/>
        <v>74.556944673817981</v>
      </c>
      <c r="S478" s="5">
        <v>9.9</v>
      </c>
      <c r="T478" s="5">
        <v>-9.9</v>
      </c>
    </row>
    <row r="479" spans="1:20" x14ac:dyDescent="0.2">
      <c r="A479" s="3" t="s">
        <v>20</v>
      </c>
      <c r="B479" s="3" t="s">
        <v>21</v>
      </c>
      <c r="C479" s="4" t="s">
        <v>63</v>
      </c>
      <c r="D479" s="3" t="s">
        <v>69</v>
      </c>
      <c r="E479" s="5">
        <v>0.53749999999999998</v>
      </c>
      <c r="F479" s="4">
        <v>43</v>
      </c>
      <c r="G479" s="5">
        <v>25.562499712499999</v>
      </c>
      <c r="H479" s="5">
        <v>0.59447673749999996</v>
      </c>
      <c r="I479" s="5">
        <f t="shared" si="30"/>
        <v>25.562499712499999</v>
      </c>
      <c r="J479">
        <f>(H479-GETPIVOTDATA("Sum of Total Costs",Analysis!$A$3,"Publisher Name",B479,"Match Type",C479)/GETPIVOTDATA("Sum of Clicks",Analysis!$A$3,"Publisher Name",B479,"Match Type",C479))^2</f>
        <v>0.35753211190464235</v>
      </c>
      <c r="K479">
        <f t="shared" si="31"/>
        <v>15.373880811899621</v>
      </c>
      <c r="L479" s="4">
        <v>7162</v>
      </c>
      <c r="M479" s="6">
        <v>0.60039095224797501</v>
      </c>
      <c r="N479" s="7">
        <v>4.1332169784976296</v>
      </c>
      <c r="O479" s="5">
        <v>0</v>
      </c>
      <c r="P479" s="5">
        <f t="shared" si="28"/>
        <v>0</v>
      </c>
      <c r="Q479" s="5">
        <f>(P479-GETPIVOTDATA("Sum of Revenue",Analysis!$A$3,"Publisher Name",B479,"Match Type",C479)/GETPIVOTDATA("Sum of Clicks",Analysis!$A$3,"Publisher Name",B479,"Match Type",C479))^2</f>
        <v>12.426157445636331</v>
      </c>
      <c r="R479" s="5">
        <f t="shared" si="29"/>
        <v>534.32477016236226</v>
      </c>
      <c r="S479" s="5">
        <v>25.562499712499999</v>
      </c>
      <c r="T479" s="5">
        <v>-25.562499712499999</v>
      </c>
    </row>
    <row r="480" spans="1:20" x14ac:dyDescent="0.2">
      <c r="A480" s="3" t="s">
        <v>20</v>
      </c>
      <c r="B480" s="3" t="s">
        <v>21</v>
      </c>
      <c r="C480" s="4" t="s">
        <v>63</v>
      </c>
      <c r="D480" s="3" t="s">
        <v>76</v>
      </c>
      <c r="E480" s="5">
        <v>0.55000000000000004</v>
      </c>
      <c r="F480" s="4">
        <v>11</v>
      </c>
      <c r="G480" s="5">
        <v>13.462499874999999</v>
      </c>
      <c r="H480" s="5">
        <v>1.2238636249999999</v>
      </c>
      <c r="I480" s="5">
        <f t="shared" si="30"/>
        <v>13.462499874999999</v>
      </c>
      <c r="J480">
        <f>(H480-GETPIVOTDATA("Sum of Total Costs",Analysis!$A$3,"Publisher Name",B480,"Match Type",C480)/GETPIVOTDATA("Sum of Clicks",Analysis!$A$3,"Publisher Name",B480,"Match Type",C480))^2</f>
        <v>9.8891365957861905E-4</v>
      </c>
      <c r="K480">
        <f t="shared" si="31"/>
        <v>1.0878050255364809E-2</v>
      </c>
      <c r="L480" s="4">
        <v>383</v>
      </c>
      <c r="M480" s="6">
        <v>2.8720626631853801</v>
      </c>
      <c r="N480" s="7">
        <v>2.2234986945169699</v>
      </c>
      <c r="O480" s="5">
        <v>0</v>
      </c>
      <c r="P480" s="5">
        <f t="shared" si="28"/>
        <v>0</v>
      </c>
      <c r="Q480" s="5">
        <f>(P480-GETPIVOTDATA("Sum of Revenue",Analysis!$A$3,"Publisher Name",B480,"Match Type",C480)/GETPIVOTDATA("Sum of Clicks",Analysis!$A$3,"Publisher Name",B480,"Match Type",C480))^2</f>
        <v>12.426157445636331</v>
      </c>
      <c r="R480" s="5">
        <f t="shared" si="29"/>
        <v>136.68773190199965</v>
      </c>
      <c r="S480" s="5">
        <v>13.462499874999999</v>
      </c>
      <c r="T480" s="5">
        <v>-13.462499874999999</v>
      </c>
    </row>
    <row r="481" spans="1:20" x14ac:dyDescent="0.2">
      <c r="A481" s="3" t="s">
        <v>20</v>
      </c>
      <c r="B481" s="3" t="s">
        <v>21</v>
      </c>
      <c r="C481" s="4" t="s">
        <v>63</v>
      </c>
      <c r="D481" s="3" t="s">
        <v>67</v>
      </c>
      <c r="E481" s="5">
        <v>0.55000000000000004</v>
      </c>
      <c r="F481" s="4">
        <v>23</v>
      </c>
      <c r="G481" s="5">
        <v>19.8999999125</v>
      </c>
      <c r="H481" s="5">
        <v>0.86521738749999999</v>
      </c>
      <c r="I481" s="5">
        <f t="shared" si="30"/>
        <v>19.8999999125</v>
      </c>
      <c r="J481">
        <f>(H481-GETPIVOTDATA("Sum of Total Costs",Analysis!$A$3,"Publisher Name",B481,"Match Type",C481)/GETPIVOTDATA("Sum of Clicks",Analysis!$A$3,"Publisher Name",B481,"Match Type",C481))^2</f>
        <v>0.10705934257527858</v>
      </c>
      <c r="K481">
        <f t="shared" si="31"/>
        <v>2.4623648792314072</v>
      </c>
      <c r="L481" s="4">
        <v>2574</v>
      </c>
      <c r="M481" s="6">
        <v>0.89355089355089401</v>
      </c>
      <c r="N481" s="7">
        <v>3.3967754467754498</v>
      </c>
      <c r="O481" s="5">
        <v>0</v>
      </c>
      <c r="P481" s="5">
        <f t="shared" si="28"/>
        <v>0</v>
      </c>
      <c r="Q481" s="5">
        <f>(P481-GETPIVOTDATA("Sum of Revenue",Analysis!$A$3,"Publisher Name",B481,"Match Type",C481)/GETPIVOTDATA("Sum of Clicks",Analysis!$A$3,"Publisher Name",B481,"Match Type",C481))^2</f>
        <v>12.426157445636331</v>
      </c>
      <c r="R481" s="5">
        <f t="shared" si="29"/>
        <v>285.80162124963562</v>
      </c>
      <c r="S481" s="5">
        <v>19.8999999125</v>
      </c>
      <c r="T481" s="5">
        <v>-19.8999999125</v>
      </c>
    </row>
    <row r="482" spans="1:20" x14ac:dyDescent="0.2">
      <c r="A482" s="3" t="s">
        <v>20</v>
      </c>
      <c r="B482" s="3" t="s">
        <v>21</v>
      </c>
      <c r="C482" s="4" t="s">
        <v>63</v>
      </c>
      <c r="D482" s="3" t="s">
        <v>69</v>
      </c>
      <c r="E482" s="5">
        <v>0.5625</v>
      </c>
      <c r="F482" s="4">
        <v>3</v>
      </c>
      <c r="G482" s="5">
        <v>2.9749999874999995</v>
      </c>
      <c r="H482" s="5">
        <v>0.99166666249999991</v>
      </c>
      <c r="I482" s="5">
        <f t="shared" si="30"/>
        <v>2.9749999874999995</v>
      </c>
      <c r="J482">
        <f>(H482-GETPIVOTDATA("Sum of Total Costs",Analysis!$A$3,"Publisher Name",B482,"Match Type",C482)/GETPIVOTDATA("Sum of Clicks",Analysis!$A$3,"Publisher Name",B482,"Match Type",C482))^2</f>
        <v>4.0300548397621025E-2</v>
      </c>
      <c r="K482">
        <f t="shared" si="31"/>
        <v>0.12090164519286307</v>
      </c>
      <c r="L482" s="4">
        <v>462</v>
      </c>
      <c r="M482" s="6">
        <v>0.64935064935064901</v>
      </c>
      <c r="N482" s="7">
        <v>2.6145021645021602</v>
      </c>
      <c r="O482" s="5">
        <v>0</v>
      </c>
      <c r="P482" s="5">
        <f t="shared" si="28"/>
        <v>0</v>
      </c>
      <c r="Q482" s="5">
        <f>(P482-GETPIVOTDATA("Sum of Revenue",Analysis!$A$3,"Publisher Name",B482,"Match Type",C482)/GETPIVOTDATA("Sum of Clicks",Analysis!$A$3,"Publisher Name",B482,"Match Type",C482))^2</f>
        <v>12.426157445636331</v>
      </c>
      <c r="R482" s="5">
        <f t="shared" si="29"/>
        <v>37.27847233690899</v>
      </c>
      <c r="S482" s="5">
        <v>2.9749999874999995</v>
      </c>
      <c r="T482" s="5">
        <v>-2.9749999874999995</v>
      </c>
    </row>
    <row r="483" spans="1:20" x14ac:dyDescent="0.2">
      <c r="A483" s="3" t="s">
        <v>20</v>
      </c>
      <c r="B483" s="3" t="s">
        <v>21</v>
      </c>
      <c r="C483" s="4" t="s">
        <v>63</v>
      </c>
      <c r="D483" s="3" t="s">
        <v>65</v>
      </c>
      <c r="E483" s="5">
        <v>0.5625</v>
      </c>
      <c r="F483" s="4">
        <v>6</v>
      </c>
      <c r="G483" s="5">
        <v>3.0874999500000002</v>
      </c>
      <c r="H483" s="5">
        <v>0.51458332500000004</v>
      </c>
      <c r="I483" s="5">
        <f t="shared" si="30"/>
        <v>3.0874999500000002</v>
      </c>
      <c r="J483">
        <f>(H483-GETPIVOTDATA("Sum of Total Costs",Analysis!$A$3,"Publisher Name",B483,"Match Type",C483)/GETPIVOTDATA("Sum of Clicks",Analysis!$A$3,"Publisher Name",B483,"Match Type",C483))^2</f>
        <v>0.45945798580963559</v>
      </c>
      <c r="K483">
        <f t="shared" si="31"/>
        <v>2.7567479148578133</v>
      </c>
      <c r="L483" s="4">
        <v>88</v>
      </c>
      <c r="M483" s="6">
        <v>6.8181818181818201</v>
      </c>
      <c r="N483" s="7">
        <v>2.8204545454545502</v>
      </c>
      <c r="O483" s="5">
        <v>0</v>
      </c>
      <c r="P483" s="5">
        <f t="shared" si="28"/>
        <v>0</v>
      </c>
      <c r="Q483" s="5">
        <f>(P483-GETPIVOTDATA("Sum of Revenue",Analysis!$A$3,"Publisher Name",B483,"Match Type",C483)/GETPIVOTDATA("Sum of Clicks",Analysis!$A$3,"Publisher Name",B483,"Match Type",C483))^2</f>
        <v>12.426157445636331</v>
      </c>
      <c r="R483" s="5">
        <f t="shared" si="29"/>
        <v>74.556944673817981</v>
      </c>
      <c r="S483" s="5">
        <v>3.0874999500000002</v>
      </c>
      <c r="T483" s="5">
        <v>-3.0874999500000002</v>
      </c>
    </row>
    <row r="484" spans="1:20" x14ac:dyDescent="0.2">
      <c r="A484" s="3" t="s">
        <v>20</v>
      </c>
      <c r="B484" s="3" t="s">
        <v>21</v>
      </c>
      <c r="C484" s="4" t="s">
        <v>63</v>
      </c>
      <c r="D484" s="3" t="s">
        <v>67</v>
      </c>
      <c r="E484" s="5">
        <v>0.5625</v>
      </c>
      <c r="F484" s="4">
        <v>9</v>
      </c>
      <c r="G484" s="5">
        <v>6.4874999249999998</v>
      </c>
      <c r="H484" s="5">
        <v>0.72083332499999997</v>
      </c>
      <c r="I484" s="5">
        <f t="shared" si="30"/>
        <v>6.4874999249999998</v>
      </c>
      <c r="J484">
        <f>(H484-GETPIVOTDATA("Sum of Total Costs",Analysis!$A$3,"Publisher Name",B484,"Match Type",C484)/GETPIVOTDATA("Sum of Clicks",Analysis!$A$3,"Publisher Name",B484,"Match Type",C484))^2</f>
        <v>0.22239081107963249</v>
      </c>
      <c r="K484">
        <f t="shared" si="31"/>
        <v>2.0015172997166926</v>
      </c>
      <c r="L484" s="4">
        <v>1974</v>
      </c>
      <c r="M484" s="6">
        <v>0.45592705167173203</v>
      </c>
      <c r="N484" s="7">
        <v>2.27608915906788</v>
      </c>
      <c r="O484" s="5">
        <v>0</v>
      </c>
      <c r="P484" s="5">
        <f t="shared" si="28"/>
        <v>0</v>
      </c>
      <c r="Q484" s="5">
        <f>(P484-GETPIVOTDATA("Sum of Revenue",Analysis!$A$3,"Publisher Name",B484,"Match Type",C484)/GETPIVOTDATA("Sum of Clicks",Analysis!$A$3,"Publisher Name",B484,"Match Type",C484))^2</f>
        <v>12.426157445636331</v>
      </c>
      <c r="R484" s="5">
        <f t="shared" si="29"/>
        <v>111.83541701072699</v>
      </c>
      <c r="S484" s="5">
        <v>6.4874999249999998</v>
      </c>
      <c r="T484" s="5">
        <v>-6.4874999249999998</v>
      </c>
    </row>
    <row r="485" spans="1:20" x14ac:dyDescent="0.2">
      <c r="A485" s="3" t="s">
        <v>20</v>
      </c>
      <c r="B485" s="3" t="s">
        <v>21</v>
      </c>
      <c r="C485" s="4" t="s">
        <v>63</v>
      </c>
      <c r="D485" s="3" t="s">
        <v>53</v>
      </c>
      <c r="E485" s="5">
        <v>0.5625</v>
      </c>
      <c r="F485" s="4">
        <v>13</v>
      </c>
      <c r="G485" s="5">
        <v>10.637499925</v>
      </c>
      <c r="H485" s="5">
        <v>0.81826922499999999</v>
      </c>
      <c r="I485" s="5">
        <f t="shared" si="30"/>
        <v>10.637499925</v>
      </c>
      <c r="J485">
        <f>(H485-GETPIVOTDATA("Sum of Total Costs",Analysis!$A$3,"Publisher Name",B485,"Match Type",C485)/GETPIVOTDATA("Sum of Clicks",Analysis!$A$3,"Publisher Name",B485,"Match Type",C485))^2</f>
        <v>0.13998627870453281</v>
      </c>
      <c r="K485">
        <f t="shared" si="31"/>
        <v>1.8198216231589266</v>
      </c>
      <c r="L485" s="4">
        <v>581</v>
      </c>
      <c r="M485" s="6">
        <v>2.2375215146299499</v>
      </c>
      <c r="N485" s="7">
        <v>3.2247848537005201</v>
      </c>
      <c r="O485" s="5">
        <v>0</v>
      </c>
      <c r="P485" s="5">
        <f t="shared" si="28"/>
        <v>0</v>
      </c>
      <c r="Q485" s="5">
        <f>(P485-GETPIVOTDATA("Sum of Revenue",Analysis!$A$3,"Publisher Name",B485,"Match Type",C485)/GETPIVOTDATA("Sum of Clicks",Analysis!$A$3,"Publisher Name",B485,"Match Type",C485))^2</f>
        <v>12.426157445636331</v>
      </c>
      <c r="R485" s="5">
        <f t="shared" si="29"/>
        <v>161.5400467932723</v>
      </c>
      <c r="S485" s="5">
        <v>10.637499925</v>
      </c>
      <c r="T485" s="5">
        <v>-10.637499925</v>
      </c>
    </row>
    <row r="486" spans="1:20" x14ac:dyDescent="0.2">
      <c r="A486" s="3" t="s">
        <v>20</v>
      </c>
      <c r="B486" s="3" t="s">
        <v>21</v>
      </c>
      <c r="C486" s="4" t="s">
        <v>63</v>
      </c>
      <c r="D486" s="3" t="s">
        <v>67</v>
      </c>
      <c r="E486" s="5">
        <v>0.57499999999999996</v>
      </c>
      <c r="F486" s="4">
        <v>1</v>
      </c>
      <c r="G486" s="5">
        <v>0.41249999999999998</v>
      </c>
      <c r="H486" s="5">
        <v>0.41249999999999998</v>
      </c>
      <c r="I486" s="5">
        <f t="shared" si="30"/>
        <v>0.41249999999999998</v>
      </c>
      <c r="J486">
        <f>(H486-GETPIVOTDATA("Sum of Total Costs",Analysis!$A$3,"Publisher Name",B486,"Match Type",C486)/GETPIVOTDATA("Sum of Clicks",Analysis!$A$3,"Publisher Name",B486,"Match Type",C486))^2</f>
        <v>0.60826994565718828</v>
      </c>
      <c r="K486">
        <f t="shared" si="31"/>
        <v>0.60826994565718828</v>
      </c>
      <c r="L486" s="4">
        <v>944</v>
      </c>
      <c r="M486" s="6">
        <v>0.105932203389831</v>
      </c>
      <c r="N486" s="7">
        <v>3.2372881355932202</v>
      </c>
      <c r="O486" s="5">
        <v>0</v>
      </c>
      <c r="P486" s="5">
        <f t="shared" si="28"/>
        <v>0</v>
      </c>
      <c r="Q486" s="5">
        <f>(P486-GETPIVOTDATA("Sum of Revenue",Analysis!$A$3,"Publisher Name",B486,"Match Type",C486)/GETPIVOTDATA("Sum of Clicks",Analysis!$A$3,"Publisher Name",B486,"Match Type",C486))^2</f>
        <v>12.426157445636331</v>
      </c>
      <c r="R486" s="5">
        <f t="shared" si="29"/>
        <v>12.426157445636331</v>
      </c>
      <c r="S486" s="5">
        <v>0.41249999999999998</v>
      </c>
      <c r="T486" s="5">
        <v>-0.41249999999999998</v>
      </c>
    </row>
    <row r="487" spans="1:20" x14ac:dyDescent="0.2">
      <c r="A487" s="3" t="s">
        <v>20</v>
      </c>
      <c r="B487" s="3" t="s">
        <v>21</v>
      </c>
      <c r="C487" s="4" t="s">
        <v>63</v>
      </c>
      <c r="D487" s="3" t="s">
        <v>37</v>
      </c>
      <c r="E487" s="5">
        <v>0.57499999999999996</v>
      </c>
      <c r="F487" s="4">
        <v>1</v>
      </c>
      <c r="G487" s="5">
        <v>0.67500000000000004</v>
      </c>
      <c r="H487" s="5">
        <v>0.67500000000000004</v>
      </c>
      <c r="I487" s="5">
        <f t="shared" si="30"/>
        <v>0.67500000000000004</v>
      </c>
      <c r="J487">
        <f>(H487-GETPIVOTDATA("Sum of Total Costs",Analysis!$A$3,"Publisher Name",B487,"Match Type",C487)/GETPIVOTDATA("Sum of Clicks",Analysis!$A$3,"Publisher Name",B487,"Match Type",C487))^2</f>
        <v>0.26771996628491146</v>
      </c>
      <c r="K487">
        <f t="shared" si="31"/>
        <v>0.26771996628491146</v>
      </c>
      <c r="L487" s="4">
        <v>301</v>
      </c>
      <c r="M487" s="6">
        <v>0.33222591362126197</v>
      </c>
      <c r="N487" s="7">
        <v>2.2398671096345502</v>
      </c>
      <c r="O487" s="5">
        <v>0</v>
      </c>
      <c r="P487" s="5">
        <f t="shared" si="28"/>
        <v>0</v>
      </c>
      <c r="Q487" s="5">
        <f>(P487-GETPIVOTDATA("Sum of Revenue",Analysis!$A$3,"Publisher Name",B487,"Match Type",C487)/GETPIVOTDATA("Sum of Clicks",Analysis!$A$3,"Publisher Name",B487,"Match Type",C487))^2</f>
        <v>12.426157445636331</v>
      </c>
      <c r="R487" s="5">
        <f t="shared" si="29"/>
        <v>12.426157445636331</v>
      </c>
      <c r="S487" s="5">
        <v>0.67500000000000004</v>
      </c>
      <c r="T487" s="5">
        <v>-0.67500000000000004</v>
      </c>
    </row>
    <row r="488" spans="1:20" x14ac:dyDescent="0.2">
      <c r="A488" s="3" t="s">
        <v>20</v>
      </c>
      <c r="B488" s="3" t="s">
        <v>21</v>
      </c>
      <c r="C488" s="4" t="s">
        <v>63</v>
      </c>
      <c r="D488" s="3" t="s">
        <v>53</v>
      </c>
      <c r="E488" s="5">
        <v>0.57499999999999996</v>
      </c>
      <c r="F488" s="4">
        <v>2</v>
      </c>
      <c r="G488" s="5">
        <v>1.95</v>
      </c>
      <c r="H488" s="5">
        <v>0.97499999999999998</v>
      </c>
      <c r="I488" s="5">
        <f t="shared" si="30"/>
        <v>1.95</v>
      </c>
      <c r="J488">
        <f>(H488-GETPIVOTDATA("Sum of Total Costs",Analysis!$A$3,"Publisher Name",B488,"Match Type",C488)/GETPIVOTDATA("Sum of Clicks",Analysis!$A$3,"Publisher Name",B488,"Match Type",C488))^2</f>
        <v>4.7269989859452369E-2</v>
      </c>
      <c r="K488">
        <f t="shared" si="31"/>
        <v>9.4539979718904738E-2</v>
      </c>
      <c r="L488" s="4">
        <v>64</v>
      </c>
      <c r="M488" s="6">
        <v>3.125</v>
      </c>
      <c r="N488" s="7">
        <v>2.5953124999999999</v>
      </c>
      <c r="O488" s="5">
        <v>0</v>
      </c>
      <c r="P488" s="5">
        <f t="shared" si="28"/>
        <v>0</v>
      </c>
      <c r="Q488" s="5">
        <f>(P488-GETPIVOTDATA("Sum of Revenue",Analysis!$A$3,"Publisher Name",B488,"Match Type",C488)/GETPIVOTDATA("Sum of Clicks",Analysis!$A$3,"Publisher Name",B488,"Match Type",C488))^2</f>
        <v>12.426157445636331</v>
      </c>
      <c r="R488" s="5">
        <f t="shared" si="29"/>
        <v>24.852314891272663</v>
      </c>
      <c r="S488" s="5">
        <v>1.95</v>
      </c>
      <c r="T488" s="5">
        <v>-1.95</v>
      </c>
    </row>
    <row r="489" spans="1:20" x14ac:dyDescent="0.2">
      <c r="A489" s="3" t="s">
        <v>20</v>
      </c>
      <c r="B489" s="3" t="s">
        <v>21</v>
      </c>
      <c r="C489" s="4" t="s">
        <v>63</v>
      </c>
      <c r="D489" s="3" t="s">
        <v>71</v>
      </c>
      <c r="E489" s="5">
        <v>0.57499999999999996</v>
      </c>
      <c r="F489" s="4">
        <v>3</v>
      </c>
      <c r="G489" s="5">
        <v>3.3874999875</v>
      </c>
      <c r="H489" s="5">
        <v>1.1291666625000001</v>
      </c>
      <c r="I489" s="5">
        <f t="shared" si="30"/>
        <v>3.3874999875</v>
      </c>
      <c r="J489">
        <f>(H489-GETPIVOTDATA("Sum of Total Costs",Analysis!$A$3,"Publisher Name",B489,"Match Type",C489)/GETPIVOTDATA("Sum of Clicks",Analysis!$A$3,"Publisher Name",B489,"Match Type",C489))^2</f>
        <v>4.0005580567855281E-3</v>
      </c>
      <c r="K489">
        <f t="shared" si="31"/>
        <v>1.2001674170356583E-2</v>
      </c>
      <c r="L489" s="4">
        <v>1348</v>
      </c>
      <c r="M489" s="6">
        <v>0.22255192878338301</v>
      </c>
      <c r="N489" s="7">
        <v>3.3344213649851602</v>
      </c>
      <c r="O489" s="5">
        <v>0</v>
      </c>
      <c r="P489" s="5">
        <f t="shared" si="28"/>
        <v>0</v>
      </c>
      <c r="Q489" s="5">
        <f>(P489-GETPIVOTDATA("Sum of Revenue",Analysis!$A$3,"Publisher Name",B489,"Match Type",C489)/GETPIVOTDATA("Sum of Clicks",Analysis!$A$3,"Publisher Name",B489,"Match Type",C489))^2</f>
        <v>12.426157445636331</v>
      </c>
      <c r="R489" s="5">
        <f t="shared" si="29"/>
        <v>37.27847233690899</v>
      </c>
      <c r="S489" s="5">
        <v>3.3874999875</v>
      </c>
      <c r="T489" s="5">
        <v>-3.3874999875</v>
      </c>
    </row>
    <row r="490" spans="1:20" x14ac:dyDescent="0.2">
      <c r="A490" s="3" t="s">
        <v>20</v>
      </c>
      <c r="B490" s="3" t="s">
        <v>21</v>
      </c>
      <c r="C490" s="4" t="s">
        <v>63</v>
      </c>
      <c r="D490" s="3" t="s">
        <v>65</v>
      </c>
      <c r="E490" s="5">
        <v>0.57499999999999996</v>
      </c>
      <c r="F490" s="4">
        <v>10</v>
      </c>
      <c r="G490" s="5">
        <v>4.1624999999999996</v>
      </c>
      <c r="H490" s="5">
        <v>0.41625000000000001</v>
      </c>
      <c r="I490" s="5">
        <f t="shared" si="30"/>
        <v>4.1624999999999996</v>
      </c>
      <c r="J490">
        <f>(H490-GETPIVOTDATA("Sum of Total Costs",Analysis!$A$3,"Publisher Name",B490,"Match Type",C490)/GETPIVOTDATA("Sum of Clicks",Analysis!$A$3,"Publisher Name",B490,"Match Type",C490))^2</f>
        <v>0.60243463345186998</v>
      </c>
      <c r="K490">
        <f t="shared" si="31"/>
        <v>6.0243463345187003</v>
      </c>
      <c r="L490" s="4">
        <v>212</v>
      </c>
      <c r="M490" s="6">
        <v>4.7169811320754702</v>
      </c>
      <c r="N490" s="7">
        <v>2.6452830188679202</v>
      </c>
      <c r="O490" s="5">
        <v>0</v>
      </c>
      <c r="P490" s="5">
        <f t="shared" si="28"/>
        <v>0</v>
      </c>
      <c r="Q490" s="5">
        <f>(P490-GETPIVOTDATA("Sum of Revenue",Analysis!$A$3,"Publisher Name",B490,"Match Type",C490)/GETPIVOTDATA("Sum of Clicks",Analysis!$A$3,"Publisher Name",B490,"Match Type",C490))^2</f>
        <v>12.426157445636331</v>
      </c>
      <c r="R490" s="5">
        <f t="shared" si="29"/>
        <v>124.26157445636332</v>
      </c>
      <c r="S490" s="5">
        <v>4.1624999999999996</v>
      </c>
      <c r="T490" s="5">
        <v>-4.1624999999999996</v>
      </c>
    </row>
    <row r="491" spans="1:20" x14ac:dyDescent="0.2">
      <c r="A491" s="3" t="s">
        <v>20</v>
      </c>
      <c r="B491" s="3" t="s">
        <v>21</v>
      </c>
      <c r="C491" s="4" t="s">
        <v>63</v>
      </c>
      <c r="D491" s="3" t="s">
        <v>53</v>
      </c>
      <c r="E491" s="5">
        <v>0.57499999999999996</v>
      </c>
      <c r="F491" s="4">
        <v>21</v>
      </c>
      <c r="G491" s="5">
        <v>24.037499849999996</v>
      </c>
      <c r="H491" s="5">
        <v>1.1446428499999999</v>
      </c>
      <c r="I491" s="5">
        <f t="shared" si="30"/>
        <v>24.037499849999996</v>
      </c>
      <c r="J491">
        <f>(H491-GETPIVOTDATA("Sum of Total Costs",Analysis!$A$3,"Publisher Name",B491,"Match Type",C491)/GETPIVOTDATA("Sum of Clicks",Analysis!$A$3,"Publisher Name",B491,"Match Type",C491))^2</f>
        <v>2.2823338047491923E-3</v>
      </c>
      <c r="K491">
        <f t="shared" si="31"/>
        <v>4.792900989973304E-2</v>
      </c>
      <c r="L491" s="4">
        <v>658</v>
      </c>
      <c r="M491" s="6">
        <v>3.1914893617021298</v>
      </c>
      <c r="N491" s="7">
        <v>2.9629179331306998</v>
      </c>
      <c r="O491" s="5">
        <v>0</v>
      </c>
      <c r="P491" s="5">
        <f t="shared" si="28"/>
        <v>0</v>
      </c>
      <c r="Q491" s="5">
        <f>(P491-GETPIVOTDATA("Sum of Revenue",Analysis!$A$3,"Publisher Name",B491,"Match Type",C491)/GETPIVOTDATA("Sum of Clicks",Analysis!$A$3,"Publisher Name",B491,"Match Type",C491))^2</f>
        <v>12.426157445636331</v>
      </c>
      <c r="R491" s="5">
        <f t="shared" si="29"/>
        <v>260.94930635836295</v>
      </c>
      <c r="S491" s="5">
        <v>24.037499849999996</v>
      </c>
      <c r="T491" s="5">
        <v>-24.037499849999996</v>
      </c>
    </row>
    <row r="492" spans="1:20" x14ac:dyDescent="0.2">
      <c r="A492" s="3" t="s">
        <v>20</v>
      </c>
      <c r="B492" s="3" t="s">
        <v>21</v>
      </c>
      <c r="C492" s="4" t="s">
        <v>63</v>
      </c>
      <c r="D492" s="3" t="s">
        <v>70</v>
      </c>
      <c r="E492" s="5">
        <v>0.57499999999999996</v>
      </c>
      <c r="F492" s="4">
        <v>288</v>
      </c>
      <c r="G492" s="5">
        <v>182.03749920000001</v>
      </c>
      <c r="H492" s="5">
        <v>0.63207465000000007</v>
      </c>
      <c r="I492" s="5">
        <f t="shared" si="30"/>
        <v>182.03749920000001</v>
      </c>
      <c r="J492">
        <f>(H492-GETPIVOTDATA("Sum of Total Costs",Analysis!$A$3,"Publisher Name",B492,"Match Type",C492)/GETPIVOTDATA("Sum of Clicks",Analysis!$A$3,"Publisher Name",B492,"Match Type",C492))^2</f>
        <v>0.31398313160938257</v>
      </c>
      <c r="K492">
        <f t="shared" si="31"/>
        <v>90.427141903502175</v>
      </c>
      <c r="L492" s="4">
        <v>7569</v>
      </c>
      <c r="M492" s="6">
        <v>3.80499405469679</v>
      </c>
      <c r="N492" s="7">
        <v>1.90808561236623</v>
      </c>
      <c r="O492" s="5">
        <v>0</v>
      </c>
      <c r="P492" s="5">
        <f t="shared" si="28"/>
        <v>0</v>
      </c>
      <c r="Q492" s="5">
        <f>(P492-GETPIVOTDATA("Sum of Revenue",Analysis!$A$3,"Publisher Name",B492,"Match Type",C492)/GETPIVOTDATA("Sum of Clicks",Analysis!$A$3,"Publisher Name",B492,"Match Type",C492))^2</f>
        <v>12.426157445636331</v>
      </c>
      <c r="R492" s="5">
        <f t="shared" si="29"/>
        <v>3578.7333443432635</v>
      </c>
      <c r="S492" s="5">
        <v>182.03749920000001</v>
      </c>
      <c r="T492" s="5">
        <v>-182.03749920000001</v>
      </c>
    </row>
    <row r="493" spans="1:20" x14ac:dyDescent="0.2">
      <c r="A493" s="3" t="s">
        <v>20</v>
      </c>
      <c r="B493" s="3" t="s">
        <v>21</v>
      </c>
      <c r="C493" s="4" t="s">
        <v>63</v>
      </c>
      <c r="D493" s="3" t="s">
        <v>75</v>
      </c>
      <c r="E493" s="5">
        <v>0.58750000000000002</v>
      </c>
      <c r="F493" s="4">
        <v>4</v>
      </c>
      <c r="G493" s="5">
        <v>2.3875000000000002</v>
      </c>
      <c r="H493" s="5">
        <v>0.59687500000000004</v>
      </c>
      <c r="I493" s="5">
        <f t="shared" si="30"/>
        <v>2.3875000000000002</v>
      </c>
      <c r="J493">
        <f>(H493-GETPIVOTDATA("Sum of Total Costs",Analysis!$A$3,"Publisher Name",B493,"Match Type",C493)/GETPIVOTDATA("Sum of Clicks",Analysis!$A$3,"Publisher Name",B493,"Match Type",C493))^2</f>
        <v>0.35466982993737478</v>
      </c>
      <c r="K493">
        <f t="shared" si="31"/>
        <v>1.4186793197494991</v>
      </c>
      <c r="L493" s="4">
        <v>167</v>
      </c>
      <c r="M493" s="6">
        <v>2.39520958083832</v>
      </c>
      <c r="N493" s="7">
        <v>2.06047904191617</v>
      </c>
      <c r="O493" s="5">
        <v>0</v>
      </c>
      <c r="P493" s="5">
        <f t="shared" si="28"/>
        <v>0</v>
      </c>
      <c r="Q493" s="5">
        <f>(P493-GETPIVOTDATA("Sum of Revenue",Analysis!$A$3,"Publisher Name",B493,"Match Type",C493)/GETPIVOTDATA("Sum of Clicks",Analysis!$A$3,"Publisher Name",B493,"Match Type",C493))^2</f>
        <v>12.426157445636331</v>
      </c>
      <c r="R493" s="5">
        <f t="shared" si="29"/>
        <v>49.704629782545325</v>
      </c>
      <c r="S493" s="5">
        <v>2.3875000000000002</v>
      </c>
      <c r="T493" s="5">
        <v>-2.3875000000000002</v>
      </c>
    </row>
    <row r="494" spans="1:20" x14ac:dyDescent="0.2">
      <c r="A494" s="3" t="s">
        <v>20</v>
      </c>
      <c r="B494" s="3" t="s">
        <v>21</v>
      </c>
      <c r="C494" s="4" t="s">
        <v>63</v>
      </c>
      <c r="D494" s="3" t="s">
        <v>71</v>
      </c>
      <c r="E494" s="5">
        <v>0.58750000000000002</v>
      </c>
      <c r="F494" s="4">
        <v>6</v>
      </c>
      <c r="G494" s="5">
        <v>9.087499949999998</v>
      </c>
      <c r="H494" s="5">
        <v>1.5145833249999998</v>
      </c>
      <c r="I494" s="5">
        <f t="shared" si="30"/>
        <v>9.087499949999998</v>
      </c>
      <c r="J494">
        <f>(H494-GETPIVOTDATA("Sum of Total Costs",Analysis!$A$3,"Publisher Name",B494,"Match Type",C494)/GETPIVOTDATA("Sum of Clicks",Analysis!$A$3,"Publisher Name",B494,"Match Type",C494))^2</f>
        <v>0.10379138105810498</v>
      </c>
      <c r="K494">
        <f t="shared" si="31"/>
        <v>0.62274828634862989</v>
      </c>
      <c r="L494" s="4">
        <v>1362</v>
      </c>
      <c r="M494" s="6">
        <v>0.44052863436123402</v>
      </c>
      <c r="N494" s="7">
        <v>4.5870044052863399</v>
      </c>
      <c r="O494" s="5">
        <v>0</v>
      </c>
      <c r="P494" s="5">
        <f t="shared" si="28"/>
        <v>0</v>
      </c>
      <c r="Q494" s="5">
        <f>(P494-GETPIVOTDATA("Sum of Revenue",Analysis!$A$3,"Publisher Name",B494,"Match Type",C494)/GETPIVOTDATA("Sum of Clicks",Analysis!$A$3,"Publisher Name",B494,"Match Type",C494))^2</f>
        <v>12.426157445636331</v>
      </c>
      <c r="R494" s="5">
        <f t="shared" si="29"/>
        <v>74.556944673817981</v>
      </c>
      <c r="S494" s="5">
        <v>9.087499949999998</v>
      </c>
      <c r="T494" s="5">
        <v>-9.087499949999998</v>
      </c>
    </row>
    <row r="495" spans="1:20" x14ac:dyDescent="0.2">
      <c r="A495" s="3" t="s">
        <v>20</v>
      </c>
      <c r="B495" s="3" t="s">
        <v>21</v>
      </c>
      <c r="C495" s="4" t="s">
        <v>63</v>
      </c>
      <c r="D495" s="3" t="s">
        <v>71</v>
      </c>
      <c r="E495" s="5">
        <v>0.58750000000000002</v>
      </c>
      <c r="F495" s="4">
        <v>205</v>
      </c>
      <c r="G495" s="5">
        <v>213.58749868750002</v>
      </c>
      <c r="H495" s="5">
        <v>1.0418902375000001</v>
      </c>
      <c r="I495" s="5">
        <f t="shared" si="30"/>
        <v>213.58749868750002</v>
      </c>
      <c r="J495">
        <f>(H495-GETPIVOTDATA("Sum of Total Costs",Analysis!$A$3,"Publisher Name",B495,"Match Type",C495)/GETPIVOTDATA("Sum of Clicks",Analysis!$A$3,"Publisher Name",B495,"Match Type",C495))^2</f>
        <v>2.2658194049030859E-2</v>
      </c>
      <c r="K495">
        <f t="shared" si="31"/>
        <v>4.6449297800513261</v>
      </c>
      <c r="L495" s="4">
        <v>56909</v>
      </c>
      <c r="M495" s="6">
        <v>0.360224217610571</v>
      </c>
      <c r="N495" s="7">
        <v>2.9346254546732502</v>
      </c>
      <c r="O495" s="5">
        <v>0</v>
      </c>
      <c r="P495" s="5">
        <f t="shared" si="28"/>
        <v>0</v>
      </c>
      <c r="Q495" s="5">
        <f>(P495-GETPIVOTDATA("Sum of Revenue",Analysis!$A$3,"Publisher Name",B495,"Match Type",C495)/GETPIVOTDATA("Sum of Clicks",Analysis!$A$3,"Publisher Name",B495,"Match Type",C495))^2</f>
        <v>12.426157445636331</v>
      </c>
      <c r="R495" s="5">
        <f t="shared" si="29"/>
        <v>2547.3622763554481</v>
      </c>
      <c r="S495" s="5">
        <v>213.58749868750002</v>
      </c>
      <c r="T495" s="5">
        <v>-213.58749868750002</v>
      </c>
    </row>
    <row r="496" spans="1:20" x14ac:dyDescent="0.2">
      <c r="A496" s="3" t="s">
        <v>20</v>
      </c>
      <c r="B496" s="3" t="s">
        <v>21</v>
      </c>
      <c r="C496" s="4" t="s">
        <v>63</v>
      </c>
      <c r="D496" s="3" t="s">
        <v>69</v>
      </c>
      <c r="E496" s="5">
        <v>0.6</v>
      </c>
      <c r="F496" s="4">
        <v>6</v>
      </c>
      <c r="G496" s="5">
        <v>7.637499974999999</v>
      </c>
      <c r="H496" s="5">
        <v>1.2729166624999999</v>
      </c>
      <c r="I496" s="5">
        <f t="shared" si="30"/>
        <v>7.637499974999999</v>
      </c>
      <c r="J496">
        <f>(H496-GETPIVOTDATA("Sum of Total Costs",Analysis!$A$3,"Publisher Name",B496,"Match Type",C496)/GETPIVOTDATA("Sum of Clicks",Analysis!$A$3,"Publisher Name",B496,"Match Type",C496))^2</f>
        <v>6.4802556550030118E-3</v>
      </c>
      <c r="K496">
        <f t="shared" si="31"/>
        <v>3.8881533930018072E-2</v>
      </c>
      <c r="L496" s="4">
        <v>1407</v>
      </c>
      <c r="M496" s="6">
        <v>0.42643923240938203</v>
      </c>
      <c r="N496" s="7">
        <v>3.7604122245913301</v>
      </c>
      <c r="O496" s="5">
        <v>0</v>
      </c>
      <c r="P496" s="5">
        <f t="shared" si="28"/>
        <v>0</v>
      </c>
      <c r="Q496" s="5">
        <f>(P496-GETPIVOTDATA("Sum of Revenue",Analysis!$A$3,"Publisher Name",B496,"Match Type",C496)/GETPIVOTDATA("Sum of Clicks",Analysis!$A$3,"Publisher Name",B496,"Match Type",C496))^2</f>
        <v>12.426157445636331</v>
      </c>
      <c r="R496" s="5">
        <f t="shared" si="29"/>
        <v>74.556944673817981</v>
      </c>
      <c r="S496" s="5">
        <v>7.637499974999999</v>
      </c>
      <c r="T496" s="5">
        <v>-7.637499974999999</v>
      </c>
    </row>
    <row r="497" spans="1:20" x14ac:dyDescent="0.2">
      <c r="A497" s="3" t="s">
        <v>20</v>
      </c>
      <c r="B497" s="3" t="s">
        <v>21</v>
      </c>
      <c r="C497" s="4" t="s">
        <v>63</v>
      </c>
      <c r="D497" s="3" t="s">
        <v>69</v>
      </c>
      <c r="E497" s="5">
        <v>0.6</v>
      </c>
      <c r="F497" s="4">
        <v>11</v>
      </c>
      <c r="G497" s="5">
        <v>7.8375000000000004</v>
      </c>
      <c r="H497" s="5">
        <v>0.71250000000000002</v>
      </c>
      <c r="I497" s="5">
        <f t="shared" si="30"/>
        <v>7.8375000000000004</v>
      </c>
      <c r="J497">
        <f>(H497-GETPIVOTDATA("Sum of Total Costs",Analysis!$A$3,"Publisher Name",B497,"Match Type",C497)/GETPIVOTDATA("Sum of Clicks",Analysis!$A$3,"Publisher Name",B497,"Match Type",C497))^2</f>
        <v>0.23031996923172909</v>
      </c>
      <c r="K497">
        <f t="shared" si="31"/>
        <v>2.5335196615490201</v>
      </c>
      <c r="L497" s="4">
        <v>1554</v>
      </c>
      <c r="M497" s="6">
        <v>0.70785070785070792</v>
      </c>
      <c r="N497" s="7">
        <v>2.99382239382239</v>
      </c>
      <c r="O497" s="5">
        <v>0</v>
      </c>
      <c r="P497" s="5">
        <f t="shared" si="28"/>
        <v>0</v>
      </c>
      <c r="Q497" s="5">
        <f>(P497-GETPIVOTDATA("Sum of Revenue",Analysis!$A$3,"Publisher Name",B497,"Match Type",C497)/GETPIVOTDATA("Sum of Clicks",Analysis!$A$3,"Publisher Name",B497,"Match Type",C497))^2</f>
        <v>12.426157445636331</v>
      </c>
      <c r="R497" s="5">
        <f t="shared" si="29"/>
        <v>136.68773190199965</v>
      </c>
      <c r="S497" s="5">
        <v>7.8375000000000004</v>
      </c>
      <c r="T497" s="5">
        <v>-7.8375000000000004</v>
      </c>
    </row>
    <row r="498" spans="1:20" x14ac:dyDescent="0.2">
      <c r="A498" s="3" t="s">
        <v>20</v>
      </c>
      <c r="B498" s="3" t="s">
        <v>21</v>
      </c>
      <c r="C498" s="4" t="s">
        <v>63</v>
      </c>
      <c r="D498" s="3" t="s">
        <v>69</v>
      </c>
      <c r="E498" s="5">
        <v>0.61250000000000004</v>
      </c>
      <c r="F498" s="4">
        <v>58</v>
      </c>
      <c r="G498" s="5">
        <v>63.662499399999994</v>
      </c>
      <c r="H498" s="5">
        <v>1.0976292999999999</v>
      </c>
      <c r="I498" s="5">
        <f t="shared" si="30"/>
        <v>63.662499399999994</v>
      </c>
      <c r="J498">
        <f>(H498-GETPIVOTDATA("Sum of Total Costs",Analysis!$A$3,"Publisher Name",B498,"Match Type",C498)/GETPIVOTDATA("Sum of Clicks",Analysis!$A$3,"Publisher Name",B498,"Match Type",C498))^2</f>
        <v>8.9846374310405142E-3</v>
      </c>
      <c r="K498">
        <f t="shared" si="31"/>
        <v>0.52110897100034981</v>
      </c>
      <c r="L498" s="4">
        <v>1041</v>
      </c>
      <c r="M498" s="6">
        <v>5.5715658021133496</v>
      </c>
      <c r="N498" s="7">
        <v>1.9131604226705099</v>
      </c>
      <c r="O498" s="5">
        <v>0</v>
      </c>
      <c r="P498" s="5">
        <f t="shared" si="28"/>
        <v>0</v>
      </c>
      <c r="Q498" s="5">
        <f>(P498-GETPIVOTDATA("Sum of Revenue",Analysis!$A$3,"Publisher Name",B498,"Match Type",C498)/GETPIVOTDATA("Sum of Clicks",Analysis!$A$3,"Publisher Name",B498,"Match Type",C498))^2</f>
        <v>12.426157445636331</v>
      </c>
      <c r="R498" s="5">
        <f t="shared" si="29"/>
        <v>720.71713184690725</v>
      </c>
      <c r="S498" s="5">
        <v>63.662499399999994</v>
      </c>
      <c r="T498" s="5">
        <v>-63.662499399999994</v>
      </c>
    </row>
    <row r="499" spans="1:20" x14ac:dyDescent="0.2">
      <c r="A499" s="3" t="s">
        <v>20</v>
      </c>
      <c r="B499" s="3" t="s">
        <v>21</v>
      </c>
      <c r="C499" s="4" t="s">
        <v>63</v>
      </c>
      <c r="D499" s="3" t="s">
        <v>55</v>
      </c>
      <c r="E499" s="5">
        <v>0.625</v>
      </c>
      <c r="F499" s="4">
        <v>1</v>
      </c>
      <c r="G499" s="5">
        <v>1.2625</v>
      </c>
      <c r="H499" s="5">
        <v>1.2625</v>
      </c>
      <c r="I499" s="5">
        <f t="shared" si="30"/>
        <v>1.2625</v>
      </c>
      <c r="J499">
        <f>(H499-GETPIVOTDATA("Sum of Total Costs",Analysis!$A$3,"Publisher Name",B499,"Match Type",C499)/GETPIVOTDATA("Sum of Clicks",Analysis!$A$3,"Publisher Name",B499,"Match Type",C499))^2</f>
        <v>4.911679118387329E-3</v>
      </c>
      <c r="K499">
        <f t="shared" si="31"/>
        <v>4.911679118387329E-3</v>
      </c>
      <c r="L499" s="4">
        <v>11</v>
      </c>
      <c r="M499" s="6">
        <v>9.0909090909090899</v>
      </c>
      <c r="N499" s="7">
        <v>2.9090909090909101</v>
      </c>
      <c r="O499" s="5">
        <v>0</v>
      </c>
      <c r="P499" s="5">
        <f t="shared" si="28"/>
        <v>0</v>
      </c>
      <c r="Q499" s="5">
        <f>(P499-GETPIVOTDATA("Sum of Revenue",Analysis!$A$3,"Publisher Name",B499,"Match Type",C499)/GETPIVOTDATA("Sum of Clicks",Analysis!$A$3,"Publisher Name",B499,"Match Type",C499))^2</f>
        <v>12.426157445636331</v>
      </c>
      <c r="R499" s="5">
        <f t="shared" si="29"/>
        <v>12.426157445636331</v>
      </c>
      <c r="S499" s="5">
        <v>1.2625</v>
      </c>
      <c r="T499" s="5">
        <v>-1.2625</v>
      </c>
    </row>
    <row r="500" spans="1:20" x14ac:dyDescent="0.2">
      <c r="A500" s="3" t="s">
        <v>20</v>
      </c>
      <c r="B500" s="3" t="s">
        <v>21</v>
      </c>
      <c r="C500" s="4" t="s">
        <v>63</v>
      </c>
      <c r="D500" s="3" t="s">
        <v>71</v>
      </c>
      <c r="E500" s="5">
        <v>0.625</v>
      </c>
      <c r="F500" s="4">
        <v>2</v>
      </c>
      <c r="G500" s="5">
        <v>1.5249999999999999</v>
      </c>
      <c r="H500" s="5">
        <v>0.76249999999999996</v>
      </c>
      <c r="I500" s="5">
        <f t="shared" si="30"/>
        <v>1.5249999999999999</v>
      </c>
      <c r="J500">
        <f>(H500-GETPIVOTDATA("Sum of Total Costs",Analysis!$A$3,"Publisher Name",B500,"Match Type",C500)/GETPIVOTDATA("Sum of Clicks",Analysis!$A$3,"Publisher Name",B500,"Match Type",C500))^2</f>
        <v>0.18482830649415263</v>
      </c>
      <c r="K500">
        <f t="shared" si="31"/>
        <v>0.36965661298830527</v>
      </c>
      <c r="L500" s="4">
        <v>870</v>
      </c>
      <c r="M500" s="6">
        <v>0.229885057471264</v>
      </c>
      <c r="N500" s="7">
        <v>3.9395402298850599</v>
      </c>
      <c r="O500" s="5">
        <v>0</v>
      </c>
      <c r="P500" s="5">
        <f t="shared" si="28"/>
        <v>0</v>
      </c>
      <c r="Q500" s="5">
        <f>(P500-GETPIVOTDATA("Sum of Revenue",Analysis!$A$3,"Publisher Name",B500,"Match Type",C500)/GETPIVOTDATA("Sum of Clicks",Analysis!$A$3,"Publisher Name",B500,"Match Type",C500))^2</f>
        <v>12.426157445636331</v>
      </c>
      <c r="R500" s="5">
        <f t="shared" si="29"/>
        <v>24.852314891272663</v>
      </c>
      <c r="S500" s="5">
        <v>1.5249999999999999</v>
      </c>
      <c r="T500" s="5">
        <v>-1.5249999999999999</v>
      </c>
    </row>
    <row r="501" spans="1:20" x14ac:dyDescent="0.2">
      <c r="A501" s="3" t="s">
        <v>20</v>
      </c>
      <c r="B501" s="3" t="s">
        <v>21</v>
      </c>
      <c r="C501" s="4" t="s">
        <v>63</v>
      </c>
      <c r="D501" s="3" t="s">
        <v>67</v>
      </c>
      <c r="E501" s="5">
        <v>0.625</v>
      </c>
      <c r="F501" s="4">
        <v>5</v>
      </c>
      <c r="G501" s="5">
        <v>6.6124999999999998</v>
      </c>
      <c r="H501" s="5">
        <v>1.3225</v>
      </c>
      <c r="I501" s="5">
        <f t="shared" si="30"/>
        <v>6.6124999999999998</v>
      </c>
      <c r="J501">
        <f>(H501-GETPIVOTDATA("Sum of Total Costs",Analysis!$A$3,"Publisher Name",B501,"Match Type",C501)/GETPIVOTDATA("Sum of Clicks",Analysis!$A$3,"Publisher Name",B501,"Match Type",C501))^2</f>
        <v>1.6921683833295505E-2</v>
      </c>
      <c r="K501">
        <f t="shared" si="31"/>
        <v>8.460841916647753E-2</v>
      </c>
      <c r="L501" s="4">
        <v>1839</v>
      </c>
      <c r="M501" s="6">
        <v>0.27188689505165903</v>
      </c>
      <c r="N501" s="7">
        <v>3.1160957041870598</v>
      </c>
      <c r="O501" s="5">
        <v>0</v>
      </c>
      <c r="P501" s="5">
        <f t="shared" si="28"/>
        <v>0</v>
      </c>
      <c r="Q501" s="5">
        <f>(P501-GETPIVOTDATA("Sum of Revenue",Analysis!$A$3,"Publisher Name",B501,"Match Type",C501)/GETPIVOTDATA("Sum of Clicks",Analysis!$A$3,"Publisher Name",B501,"Match Type",C501))^2</f>
        <v>12.426157445636331</v>
      </c>
      <c r="R501" s="5">
        <f t="shared" si="29"/>
        <v>62.13078722818166</v>
      </c>
      <c r="S501" s="5">
        <v>6.6124999999999998</v>
      </c>
      <c r="T501" s="5">
        <v>-6.6124999999999998</v>
      </c>
    </row>
    <row r="502" spans="1:20" x14ac:dyDescent="0.2">
      <c r="A502" s="3" t="s">
        <v>20</v>
      </c>
      <c r="B502" s="3" t="s">
        <v>21</v>
      </c>
      <c r="C502" s="4" t="s">
        <v>63</v>
      </c>
      <c r="D502" s="3" t="s">
        <v>71</v>
      </c>
      <c r="E502" s="5">
        <v>0.625</v>
      </c>
      <c r="F502" s="4">
        <v>11</v>
      </c>
      <c r="G502" s="5">
        <v>11.7499999375</v>
      </c>
      <c r="H502" s="5">
        <v>1.0681818125</v>
      </c>
      <c r="I502" s="5">
        <f t="shared" si="30"/>
        <v>11.7499999375</v>
      </c>
      <c r="J502">
        <f>(H502-GETPIVOTDATA("Sum of Total Costs",Analysis!$A$3,"Publisher Name",B502,"Match Type",C502)/GETPIVOTDATA("Sum of Clicks",Analysis!$A$3,"Publisher Name",B502,"Match Type",C502))^2</f>
        <v>1.5434289227215667E-2</v>
      </c>
      <c r="K502">
        <f t="shared" si="31"/>
        <v>0.16977718149937232</v>
      </c>
      <c r="L502" s="4">
        <v>2728</v>
      </c>
      <c r="M502" s="6">
        <v>0.40322580645161304</v>
      </c>
      <c r="N502" s="7">
        <v>3.33768328445748</v>
      </c>
      <c r="O502" s="5">
        <v>0</v>
      </c>
      <c r="P502" s="5">
        <f t="shared" si="28"/>
        <v>0</v>
      </c>
      <c r="Q502" s="5">
        <f>(P502-GETPIVOTDATA("Sum of Revenue",Analysis!$A$3,"Publisher Name",B502,"Match Type",C502)/GETPIVOTDATA("Sum of Clicks",Analysis!$A$3,"Publisher Name",B502,"Match Type",C502))^2</f>
        <v>12.426157445636331</v>
      </c>
      <c r="R502" s="5">
        <f t="shared" si="29"/>
        <v>136.68773190199965</v>
      </c>
      <c r="S502" s="5">
        <v>11.7499999375</v>
      </c>
      <c r="T502" s="5">
        <v>-11.7499999375</v>
      </c>
    </row>
    <row r="503" spans="1:20" x14ac:dyDescent="0.2">
      <c r="A503" s="3" t="s">
        <v>20</v>
      </c>
      <c r="B503" s="3" t="s">
        <v>21</v>
      </c>
      <c r="C503" s="4" t="s">
        <v>63</v>
      </c>
      <c r="D503" s="3" t="s">
        <v>71</v>
      </c>
      <c r="E503" s="5">
        <v>0.625</v>
      </c>
      <c r="F503" s="4">
        <v>18</v>
      </c>
      <c r="G503" s="5">
        <v>17.174999925000002</v>
      </c>
      <c r="H503" s="5">
        <v>0.95416666250000004</v>
      </c>
      <c r="I503" s="5">
        <f t="shared" si="30"/>
        <v>17.174999925000002</v>
      </c>
      <c r="J503">
        <f>(H503-GETPIVOTDATA("Sum of Total Costs",Analysis!$A$3,"Publisher Name",B503,"Match Type",C503)/GETPIVOTDATA("Sum of Clicks",Analysis!$A$3,"Publisher Name",B503,"Match Type",C503))^2</f>
        <v>5.6763045763303363E-2</v>
      </c>
      <c r="K503">
        <f t="shared" si="31"/>
        <v>1.0217348237394606</v>
      </c>
      <c r="L503" s="4">
        <v>3553</v>
      </c>
      <c r="M503" s="6">
        <v>0.50661412890515101</v>
      </c>
      <c r="N503" s="7">
        <v>3.5141289051505802</v>
      </c>
      <c r="O503" s="5">
        <v>0</v>
      </c>
      <c r="P503" s="5">
        <f t="shared" si="28"/>
        <v>0</v>
      </c>
      <c r="Q503" s="5">
        <f>(P503-GETPIVOTDATA("Sum of Revenue",Analysis!$A$3,"Publisher Name",B503,"Match Type",C503)/GETPIVOTDATA("Sum of Clicks",Analysis!$A$3,"Publisher Name",B503,"Match Type",C503))^2</f>
        <v>12.426157445636331</v>
      </c>
      <c r="R503" s="5">
        <f t="shared" si="29"/>
        <v>223.67083402145397</v>
      </c>
      <c r="S503" s="5">
        <v>17.174999925000002</v>
      </c>
      <c r="T503" s="5">
        <v>-17.174999925000002</v>
      </c>
    </row>
    <row r="504" spans="1:20" x14ac:dyDescent="0.2">
      <c r="A504" s="3" t="s">
        <v>20</v>
      </c>
      <c r="B504" s="3" t="s">
        <v>21</v>
      </c>
      <c r="C504" s="4" t="s">
        <v>63</v>
      </c>
      <c r="D504" s="3" t="s">
        <v>71</v>
      </c>
      <c r="E504" s="5">
        <v>0.625</v>
      </c>
      <c r="F504" s="4">
        <v>42</v>
      </c>
      <c r="G504" s="5">
        <v>45.98749995</v>
      </c>
      <c r="H504" s="5">
        <v>1.094940475</v>
      </c>
      <c r="I504" s="5">
        <f t="shared" si="30"/>
        <v>45.98749995</v>
      </c>
      <c r="J504">
        <f>(H504-GETPIVOTDATA("Sum of Total Costs",Analysis!$A$3,"Publisher Name",B504,"Match Type",C504)/GETPIVOTDATA("Sum of Clicks",Analysis!$A$3,"Publisher Name",B504,"Match Type",C504))^2</f>
        <v>9.5016002819834026E-3</v>
      </c>
      <c r="K504">
        <f t="shared" si="31"/>
        <v>0.3990672118433029</v>
      </c>
      <c r="L504" s="4">
        <v>1924</v>
      </c>
      <c r="M504" s="6">
        <v>2.1829521829521799</v>
      </c>
      <c r="N504" s="7">
        <v>3.51127858627859</v>
      </c>
      <c r="O504" s="5">
        <v>0</v>
      </c>
      <c r="P504" s="5">
        <f t="shared" si="28"/>
        <v>0</v>
      </c>
      <c r="Q504" s="5">
        <f>(P504-GETPIVOTDATA("Sum of Revenue",Analysis!$A$3,"Publisher Name",B504,"Match Type",C504)/GETPIVOTDATA("Sum of Clicks",Analysis!$A$3,"Publisher Name",B504,"Match Type",C504))^2</f>
        <v>12.426157445636331</v>
      </c>
      <c r="R504" s="5">
        <f t="shared" si="29"/>
        <v>521.89861271672589</v>
      </c>
      <c r="S504" s="5">
        <v>45.98749995</v>
      </c>
      <c r="T504" s="5">
        <v>-45.98749995</v>
      </c>
    </row>
    <row r="505" spans="1:20" x14ac:dyDescent="0.2">
      <c r="A505" s="3" t="s">
        <v>20</v>
      </c>
      <c r="B505" s="3" t="s">
        <v>21</v>
      </c>
      <c r="C505" s="4" t="s">
        <v>63</v>
      </c>
      <c r="D505" s="3" t="s">
        <v>75</v>
      </c>
      <c r="E505" s="5">
        <v>0.63749999999999996</v>
      </c>
      <c r="F505" s="4">
        <v>1</v>
      </c>
      <c r="G505" s="5">
        <v>0.65</v>
      </c>
      <c r="H505" s="5">
        <v>0.65</v>
      </c>
      <c r="I505" s="5">
        <f t="shared" si="30"/>
        <v>0.65</v>
      </c>
      <c r="J505">
        <f>(H505-GETPIVOTDATA("Sum of Total Costs",Analysis!$A$3,"Publisher Name",B505,"Match Type",C505)/GETPIVOTDATA("Sum of Clicks",Analysis!$A$3,"Publisher Name",B505,"Match Type",C505))^2</f>
        <v>0.29421579765369976</v>
      </c>
      <c r="K505">
        <f t="shared" si="31"/>
        <v>0.29421579765369976</v>
      </c>
      <c r="L505" s="4">
        <v>8</v>
      </c>
      <c r="M505" s="6">
        <v>12.5</v>
      </c>
      <c r="N505" s="7">
        <v>2.5</v>
      </c>
      <c r="O505" s="5">
        <v>0</v>
      </c>
      <c r="P505" s="5">
        <f t="shared" si="28"/>
        <v>0</v>
      </c>
      <c r="Q505" s="5">
        <f>(P505-GETPIVOTDATA("Sum of Revenue",Analysis!$A$3,"Publisher Name",B505,"Match Type",C505)/GETPIVOTDATA("Sum of Clicks",Analysis!$A$3,"Publisher Name",B505,"Match Type",C505))^2</f>
        <v>12.426157445636331</v>
      </c>
      <c r="R505" s="5">
        <f t="shared" si="29"/>
        <v>12.426157445636331</v>
      </c>
      <c r="S505" s="5">
        <v>0.65</v>
      </c>
      <c r="T505" s="5">
        <v>-0.65</v>
      </c>
    </row>
    <row r="506" spans="1:20" x14ac:dyDescent="0.2">
      <c r="A506" s="3" t="s">
        <v>20</v>
      </c>
      <c r="B506" s="3" t="s">
        <v>21</v>
      </c>
      <c r="C506" s="4" t="s">
        <v>63</v>
      </c>
      <c r="D506" s="3" t="s">
        <v>71</v>
      </c>
      <c r="E506" s="5">
        <v>0.63749999999999996</v>
      </c>
      <c r="F506" s="4">
        <v>2</v>
      </c>
      <c r="G506" s="5">
        <v>1.6875</v>
      </c>
      <c r="H506" s="5">
        <v>0.84375</v>
      </c>
      <c r="I506" s="5">
        <f t="shared" si="30"/>
        <v>1.6875</v>
      </c>
      <c r="J506">
        <f>(H506-GETPIVOTDATA("Sum of Total Costs",Analysis!$A$3,"Publisher Name",B506,"Match Type",C506)/GETPIVOTDATA("Sum of Clicks",Analysis!$A$3,"Publisher Name",B506,"Match Type",C506))^2</f>
        <v>0.12156841704559074</v>
      </c>
      <c r="K506">
        <f t="shared" si="31"/>
        <v>0.24313683409118148</v>
      </c>
      <c r="L506" s="4">
        <v>770</v>
      </c>
      <c r="M506" s="6">
        <v>0.25974025974025999</v>
      </c>
      <c r="N506" s="7">
        <v>3.12077922077922</v>
      </c>
      <c r="O506" s="5">
        <v>0</v>
      </c>
      <c r="P506" s="5">
        <f t="shared" si="28"/>
        <v>0</v>
      </c>
      <c r="Q506" s="5">
        <f>(P506-GETPIVOTDATA("Sum of Revenue",Analysis!$A$3,"Publisher Name",B506,"Match Type",C506)/GETPIVOTDATA("Sum of Clicks",Analysis!$A$3,"Publisher Name",B506,"Match Type",C506))^2</f>
        <v>12.426157445636331</v>
      </c>
      <c r="R506" s="5">
        <f t="shared" si="29"/>
        <v>24.852314891272663</v>
      </c>
      <c r="S506" s="5">
        <v>1.6875</v>
      </c>
      <c r="T506" s="5">
        <v>-1.6875</v>
      </c>
    </row>
    <row r="507" spans="1:20" x14ac:dyDescent="0.2">
      <c r="A507" s="3" t="s">
        <v>20</v>
      </c>
      <c r="B507" s="3" t="s">
        <v>21</v>
      </c>
      <c r="C507" s="4" t="s">
        <v>63</v>
      </c>
      <c r="D507" s="3" t="s">
        <v>53</v>
      </c>
      <c r="E507" s="5">
        <v>0.63749999999999996</v>
      </c>
      <c r="F507" s="4">
        <v>6</v>
      </c>
      <c r="G507" s="5">
        <v>4.9999999499999994</v>
      </c>
      <c r="H507" s="5">
        <v>0.8333333249999999</v>
      </c>
      <c r="I507" s="5">
        <f t="shared" si="30"/>
        <v>4.9999999499999994</v>
      </c>
      <c r="J507">
        <f>(H507-GETPIVOTDATA("Sum of Total Costs",Analysis!$A$3,"Publisher Name",B507,"Match Type",C507)/GETPIVOTDATA("Sum of Clicks",Analysis!$A$3,"Publisher Name",B507,"Match Type",C507))^2</f>
        <v>0.12894081804508534</v>
      </c>
      <c r="K507">
        <f t="shared" si="31"/>
        <v>0.77364490827051202</v>
      </c>
      <c r="L507" s="4">
        <v>248</v>
      </c>
      <c r="M507" s="6">
        <v>2.4193548387096802</v>
      </c>
      <c r="N507" s="7">
        <v>2.70887096774194</v>
      </c>
      <c r="O507" s="5">
        <v>0</v>
      </c>
      <c r="P507" s="5">
        <f t="shared" si="28"/>
        <v>0</v>
      </c>
      <c r="Q507" s="5">
        <f>(P507-GETPIVOTDATA("Sum of Revenue",Analysis!$A$3,"Publisher Name",B507,"Match Type",C507)/GETPIVOTDATA("Sum of Clicks",Analysis!$A$3,"Publisher Name",B507,"Match Type",C507))^2</f>
        <v>12.426157445636331</v>
      </c>
      <c r="R507" s="5">
        <f t="shared" si="29"/>
        <v>74.556944673817981</v>
      </c>
      <c r="S507" s="5">
        <v>4.9999999499999994</v>
      </c>
      <c r="T507" s="5">
        <v>-4.9999999499999994</v>
      </c>
    </row>
    <row r="508" spans="1:20" x14ac:dyDescent="0.2">
      <c r="A508" s="3" t="s">
        <v>20</v>
      </c>
      <c r="B508" s="3" t="s">
        <v>21</v>
      </c>
      <c r="C508" s="4" t="s">
        <v>63</v>
      </c>
      <c r="D508" s="3" t="s">
        <v>53</v>
      </c>
      <c r="E508" s="5">
        <v>0.63749999999999996</v>
      </c>
      <c r="F508" s="4">
        <v>5</v>
      </c>
      <c r="G508" s="5">
        <v>6.1624999999999996</v>
      </c>
      <c r="H508" s="5">
        <v>1.2324999999999999</v>
      </c>
      <c r="I508" s="5">
        <f t="shared" si="30"/>
        <v>6.1624999999999996</v>
      </c>
      <c r="J508">
        <f>(H508-GETPIVOTDATA("Sum of Total Costs",Analysis!$A$3,"Publisher Name",B508,"Match Type",C508)/GETPIVOTDATA("Sum of Clicks",Analysis!$A$3,"Publisher Name",B508,"Match Type",C508))^2</f>
        <v>1.6066767609332455E-3</v>
      </c>
      <c r="K508">
        <f t="shared" si="31"/>
        <v>8.0333838046662276E-3</v>
      </c>
      <c r="L508" s="4">
        <v>392</v>
      </c>
      <c r="M508" s="6">
        <v>1.27551020408163</v>
      </c>
      <c r="N508" s="7">
        <v>3.2382653061224498</v>
      </c>
      <c r="O508" s="5">
        <v>0</v>
      </c>
      <c r="P508" s="5">
        <f t="shared" si="28"/>
        <v>0</v>
      </c>
      <c r="Q508" s="5">
        <f>(P508-GETPIVOTDATA("Sum of Revenue",Analysis!$A$3,"Publisher Name",B508,"Match Type",C508)/GETPIVOTDATA("Sum of Clicks",Analysis!$A$3,"Publisher Name",B508,"Match Type",C508))^2</f>
        <v>12.426157445636331</v>
      </c>
      <c r="R508" s="5">
        <f t="shared" si="29"/>
        <v>62.13078722818166</v>
      </c>
      <c r="S508" s="5">
        <v>6.1624999999999996</v>
      </c>
      <c r="T508" s="5">
        <v>-6.1624999999999996</v>
      </c>
    </row>
    <row r="509" spans="1:20" x14ac:dyDescent="0.2">
      <c r="A509" s="3" t="s">
        <v>20</v>
      </c>
      <c r="B509" s="3" t="s">
        <v>21</v>
      </c>
      <c r="C509" s="4" t="s">
        <v>63</v>
      </c>
      <c r="D509" s="3" t="s">
        <v>53</v>
      </c>
      <c r="E509" s="5">
        <v>0.63749999999999996</v>
      </c>
      <c r="F509" s="4">
        <v>7</v>
      </c>
      <c r="G509" s="5">
        <v>7.5250000000000004</v>
      </c>
      <c r="H509" s="5">
        <v>1.075</v>
      </c>
      <c r="I509" s="5">
        <f t="shared" si="30"/>
        <v>7.5249999999999995</v>
      </c>
      <c r="J509">
        <f>(H509-GETPIVOTDATA("Sum of Total Costs",Analysis!$A$3,"Publisher Name",B509,"Match Type",C509)/GETPIVOTDATA("Sum of Clicks",Analysis!$A$3,"Publisher Name",B509,"Match Type",C509))^2</f>
        <v>1.3786664384299319E-2</v>
      </c>
      <c r="K509">
        <f t="shared" si="31"/>
        <v>9.650665069009523E-2</v>
      </c>
      <c r="L509" s="4">
        <v>249</v>
      </c>
      <c r="M509" s="6">
        <v>2.8112449799196799</v>
      </c>
      <c r="N509" s="7">
        <v>3.01004016064257</v>
      </c>
      <c r="O509" s="5">
        <v>0</v>
      </c>
      <c r="P509" s="5">
        <f t="shared" si="28"/>
        <v>0</v>
      </c>
      <c r="Q509" s="5">
        <f>(P509-GETPIVOTDATA("Sum of Revenue",Analysis!$A$3,"Publisher Name",B509,"Match Type",C509)/GETPIVOTDATA("Sum of Clicks",Analysis!$A$3,"Publisher Name",B509,"Match Type",C509))^2</f>
        <v>12.426157445636331</v>
      </c>
      <c r="R509" s="5">
        <f t="shared" si="29"/>
        <v>86.983102119454315</v>
      </c>
      <c r="S509" s="5">
        <v>7.5250000000000004</v>
      </c>
      <c r="T509" s="5">
        <v>-7.5250000000000004</v>
      </c>
    </row>
    <row r="510" spans="1:20" x14ac:dyDescent="0.2">
      <c r="A510" s="3" t="s">
        <v>20</v>
      </c>
      <c r="B510" s="3" t="s">
        <v>21</v>
      </c>
      <c r="C510" s="4" t="s">
        <v>63</v>
      </c>
      <c r="D510" s="3" t="s">
        <v>72</v>
      </c>
      <c r="E510" s="5">
        <v>0.65</v>
      </c>
      <c r="F510" s="4">
        <v>112</v>
      </c>
      <c r="G510" s="5">
        <v>138.43749919999999</v>
      </c>
      <c r="H510" s="5">
        <v>1.2360491</v>
      </c>
      <c r="I510" s="5">
        <f t="shared" si="30"/>
        <v>138.43749919999999</v>
      </c>
      <c r="J510">
        <f>(H510-GETPIVOTDATA("Sum of Total Costs",Analysis!$A$3,"Publisher Name",B510,"Match Type",C510)/GETPIVOTDATA("Sum of Clicks",Analysis!$A$3,"Publisher Name",B510,"Match Type",C510))^2</f>
        <v>1.9037926673045951E-3</v>
      </c>
      <c r="K510">
        <f t="shared" si="31"/>
        <v>0.21322477873811466</v>
      </c>
      <c r="L510" s="4">
        <v>19055</v>
      </c>
      <c r="M510" s="6">
        <v>0.58777223825767499</v>
      </c>
      <c r="N510" s="7">
        <v>3.6234269220676998</v>
      </c>
      <c r="O510" s="5">
        <v>0</v>
      </c>
      <c r="P510" s="5">
        <f t="shared" si="28"/>
        <v>0</v>
      </c>
      <c r="Q510" s="5">
        <f>(P510-GETPIVOTDATA("Sum of Revenue",Analysis!$A$3,"Publisher Name",B510,"Match Type",C510)/GETPIVOTDATA("Sum of Clicks",Analysis!$A$3,"Publisher Name",B510,"Match Type",C510))^2</f>
        <v>12.426157445636331</v>
      </c>
      <c r="R510" s="5">
        <f t="shared" si="29"/>
        <v>1391.729633911269</v>
      </c>
      <c r="S510" s="5">
        <v>138.43749919999999</v>
      </c>
      <c r="T510" s="5">
        <v>-138.43749919999999</v>
      </c>
    </row>
    <row r="511" spans="1:20" x14ac:dyDescent="0.2">
      <c r="A511" s="3" t="s">
        <v>20</v>
      </c>
      <c r="B511" s="3" t="s">
        <v>21</v>
      </c>
      <c r="C511" s="4" t="s">
        <v>63</v>
      </c>
      <c r="D511" s="3" t="s">
        <v>64</v>
      </c>
      <c r="E511" s="5">
        <v>0.65</v>
      </c>
      <c r="F511" s="4">
        <v>278</v>
      </c>
      <c r="G511" s="5">
        <v>181.0124998</v>
      </c>
      <c r="H511" s="5">
        <v>0.65112409999999998</v>
      </c>
      <c r="I511" s="5">
        <f t="shared" si="30"/>
        <v>181.0124998</v>
      </c>
      <c r="J511">
        <f>(H511-GETPIVOTDATA("Sum of Total Costs",Analysis!$A$3,"Publisher Name",B511,"Match Type",C511)/GETPIVOTDATA("Sum of Clicks",Analysis!$A$3,"Publisher Name",B511,"Match Type",C511))^2</f>
        <v>0.2929976001928436</v>
      </c>
      <c r="K511">
        <f t="shared" si="31"/>
        <v>81.453332853610519</v>
      </c>
      <c r="L511" s="4">
        <v>103233</v>
      </c>
      <c r="M511" s="6">
        <v>0.26929373359294001</v>
      </c>
      <c r="N511" s="7">
        <v>1.02472077727083</v>
      </c>
      <c r="O511" s="5">
        <v>0</v>
      </c>
      <c r="P511" s="5">
        <f t="shared" si="28"/>
        <v>0</v>
      </c>
      <c r="Q511" s="5">
        <f>(P511-GETPIVOTDATA("Sum of Revenue",Analysis!$A$3,"Publisher Name",B511,"Match Type",C511)/GETPIVOTDATA("Sum of Clicks",Analysis!$A$3,"Publisher Name",B511,"Match Type",C511))^2</f>
        <v>12.426157445636331</v>
      </c>
      <c r="R511" s="5">
        <f t="shared" si="29"/>
        <v>3454.4717698868999</v>
      </c>
      <c r="S511" s="5">
        <v>181.0124998</v>
      </c>
      <c r="T511" s="5">
        <v>-181.0124998</v>
      </c>
    </row>
    <row r="512" spans="1:20" x14ac:dyDescent="0.2">
      <c r="A512" s="3" t="s">
        <v>20</v>
      </c>
      <c r="B512" s="3" t="s">
        <v>21</v>
      </c>
      <c r="C512" s="4" t="s">
        <v>63</v>
      </c>
      <c r="D512" s="3" t="s">
        <v>71</v>
      </c>
      <c r="E512" s="5">
        <v>0.66249999999999998</v>
      </c>
      <c r="F512" s="4">
        <v>1</v>
      </c>
      <c r="G512" s="5">
        <v>0.96250000000000002</v>
      </c>
      <c r="H512" s="5">
        <v>0.96250000000000002</v>
      </c>
      <c r="I512" s="5">
        <f t="shared" si="30"/>
        <v>0.96250000000000002</v>
      </c>
      <c r="J512">
        <f>(H512-GETPIVOTDATA("Sum of Total Costs",Analysis!$A$3,"Publisher Name",B512,"Match Type",C512)/GETPIVOTDATA("Sum of Clicks",Analysis!$A$3,"Publisher Name",B512,"Match Type",C512))^2</f>
        <v>5.2861655543846482E-2</v>
      </c>
      <c r="K512">
        <f t="shared" si="31"/>
        <v>5.2861655543846482E-2</v>
      </c>
      <c r="L512" s="4">
        <v>691</v>
      </c>
      <c r="M512" s="6">
        <v>0.14471780028943601</v>
      </c>
      <c r="N512" s="7">
        <v>3.8852387843704799</v>
      </c>
      <c r="O512" s="5">
        <v>0</v>
      </c>
      <c r="P512" s="5">
        <f t="shared" si="28"/>
        <v>0</v>
      </c>
      <c r="Q512" s="5">
        <f>(P512-GETPIVOTDATA("Sum of Revenue",Analysis!$A$3,"Publisher Name",B512,"Match Type",C512)/GETPIVOTDATA("Sum of Clicks",Analysis!$A$3,"Publisher Name",B512,"Match Type",C512))^2</f>
        <v>12.426157445636331</v>
      </c>
      <c r="R512" s="5">
        <f t="shared" si="29"/>
        <v>12.426157445636331</v>
      </c>
      <c r="S512" s="5">
        <v>0.96250000000000002</v>
      </c>
      <c r="T512" s="5">
        <v>-0.96250000000000002</v>
      </c>
    </row>
    <row r="513" spans="1:20" x14ac:dyDescent="0.2">
      <c r="A513" s="3" t="s">
        <v>20</v>
      </c>
      <c r="B513" s="3" t="s">
        <v>21</v>
      </c>
      <c r="C513" s="4" t="s">
        <v>63</v>
      </c>
      <c r="D513" s="3" t="s">
        <v>69</v>
      </c>
      <c r="E513" s="5">
        <v>0.66249999999999998</v>
      </c>
      <c r="F513" s="4">
        <v>140</v>
      </c>
      <c r="G513" s="5">
        <v>155.82499974999999</v>
      </c>
      <c r="H513" s="5">
        <v>1.1130357124999999</v>
      </c>
      <c r="I513" s="5">
        <f t="shared" si="30"/>
        <v>155.82499974999999</v>
      </c>
      <c r="J513">
        <f>(H513-GETPIVOTDATA("Sum of Total Costs",Analysis!$A$3,"Publisher Name",B513,"Match Type",C513)/GETPIVOTDATA("Sum of Clicks",Analysis!$A$3,"Publisher Name",B513,"Match Type",C513))^2</f>
        <v>6.3013296465135081E-3</v>
      </c>
      <c r="K513">
        <f t="shared" si="31"/>
        <v>0.88218615051189109</v>
      </c>
      <c r="L513" s="4">
        <v>10484</v>
      </c>
      <c r="M513" s="6">
        <v>1.3353681800839401</v>
      </c>
      <c r="N513" s="7">
        <v>2.56852346432659</v>
      </c>
      <c r="O513" s="5">
        <v>0</v>
      </c>
      <c r="P513" s="5">
        <f t="shared" si="28"/>
        <v>0</v>
      </c>
      <c r="Q513" s="5">
        <f>(P513-GETPIVOTDATA("Sum of Revenue",Analysis!$A$3,"Publisher Name",B513,"Match Type",C513)/GETPIVOTDATA("Sum of Clicks",Analysis!$A$3,"Publisher Name",B513,"Match Type",C513))^2</f>
        <v>12.426157445636331</v>
      </c>
      <c r="R513" s="5">
        <f t="shared" si="29"/>
        <v>1739.6620423890863</v>
      </c>
      <c r="S513" s="5">
        <v>155.82499974999999</v>
      </c>
      <c r="T513" s="5">
        <v>-155.82499974999999</v>
      </c>
    </row>
    <row r="514" spans="1:20" x14ac:dyDescent="0.2">
      <c r="A514" s="3" t="s">
        <v>20</v>
      </c>
      <c r="B514" s="3" t="s">
        <v>21</v>
      </c>
      <c r="C514" s="4" t="s">
        <v>63</v>
      </c>
      <c r="D514" s="3" t="s">
        <v>72</v>
      </c>
      <c r="E514" s="5">
        <v>0.66249999999999998</v>
      </c>
      <c r="F514" s="4">
        <v>386</v>
      </c>
      <c r="G514" s="5">
        <v>465.94999909999996</v>
      </c>
      <c r="H514" s="5">
        <v>1.20712435</v>
      </c>
      <c r="I514" s="5">
        <f t="shared" si="30"/>
        <v>465.94999909999996</v>
      </c>
      <c r="J514">
        <f>(H514-GETPIVOTDATA("Sum of Total Costs",Analysis!$A$3,"Publisher Name",B514,"Match Type",C514)/GETPIVOTDATA("Sum of Clicks",Analysis!$A$3,"Publisher Name",B514,"Match Type",C514))^2</f>
        <v>2.1631710479142521E-4</v>
      </c>
      <c r="K514">
        <f t="shared" si="31"/>
        <v>8.3498402449490125E-2</v>
      </c>
      <c r="L514" s="4">
        <v>15967</v>
      </c>
      <c r="M514" s="6">
        <v>2.4174860650090801</v>
      </c>
      <c r="N514" s="7">
        <v>2.9235423060061398</v>
      </c>
      <c r="O514" s="5">
        <v>0</v>
      </c>
      <c r="P514" s="5">
        <f t="shared" ref="P514:P577" si="32">O514/F514</f>
        <v>0</v>
      </c>
      <c r="Q514" s="5">
        <f>(P514-GETPIVOTDATA("Sum of Revenue",Analysis!$A$3,"Publisher Name",B514,"Match Type",C514)/GETPIVOTDATA("Sum of Clicks",Analysis!$A$3,"Publisher Name",B514,"Match Type",C514))^2</f>
        <v>12.426157445636331</v>
      </c>
      <c r="R514" s="5">
        <f t="shared" ref="R514:R577" si="33">Q514*F514</f>
        <v>4796.4967740156235</v>
      </c>
      <c r="S514" s="5">
        <v>465.94999909999996</v>
      </c>
      <c r="T514" s="5">
        <v>-465.94999909999996</v>
      </c>
    </row>
    <row r="515" spans="1:20" x14ac:dyDescent="0.2">
      <c r="A515" s="3" t="s">
        <v>20</v>
      </c>
      <c r="B515" s="3" t="s">
        <v>21</v>
      </c>
      <c r="C515" s="4" t="s">
        <v>63</v>
      </c>
      <c r="D515" s="3" t="s">
        <v>53</v>
      </c>
      <c r="E515" s="5">
        <v>0.67500000000000004</v>
      </c>
      <c r="F515" s="4">
        <v>19</v>
      </c>
      <c r="G515" s="5">
        <v>18.887499812500003</v>
      </c>
      <c r="H515" s="5">
        <v>0.99407893750000009</v>
      </c>
      <c r="I515" s="5">
        <f t="shared" ref="I515:I578" si="34">F515*H515</f>
        <v>18.887499812500003</v>
      </c>
      <c r="J515">
        <f>(H515-GETPIVOTDATA("Sum of Total Costs",Analysis!$A$3,"Publisher Name",B515,"Match Type",C515)/GETPIVOTDATA("Sum of Clicks",Analysis!$A$3,"Publisher Name",B515,"Match Type",C515))^2</f>
        <v>3.9337839225255203E-2</v>
      </c>
      <c r="K515">
        <f t="shared" ref="K515:K578" si="35">J515*F515</f>
        <v>0.74741894527984887</v>
      </c>
      <c r="L515" s="4">
        <v>440</v>
      </c>
      <c r="M515" s="6">
        <v>4.3181818181818201</v>
      </c>
      <c r="N515" s="7">
        <v>2.3554545454545499</v>
      </c>
      <c r="O515" s="5">
        <v>0</v>
      </c>
      <c r="P515" s="5">
        <f t="shared" si="32"/>
        <v>0</v>
      </c>
      <c r="Q515" s="5">
        <f>(P515-GETPIVOTDATA("Sum of Revenue",Analysis!$A$3,"Publisher Name",B515,"Match Type",C515)/GETPIVOTDATA("Sum of Clicks",Analysis!$A$3,"Publisher Name",B515,"Match Type",C515))^2</f>
        <v>12.426157445636331</v>
      </c>
      <c r="R515" s="5">
        <f t="shared" si="33"/>
        <v>236.09699146709031</v>
      </c>
      <c r="S515" s="5">
        <v>18.887499812500003</v>
      </c>
      <c r="T515" s="5">
        <v>-18.887499812500003</v>
      </c>
    </row>
    <row r="516" spans="1:20" x14ac:dyDescent="0.2">
      <c r="A516" s="3" t="s">
        <v>20</v>
      </c>
      <c r="B516" s="3" t="s">
        <v>21</v>
      </c>
      <c r="C516" s="4" t="s">
        <v>63</v>
      </c>
      <c r="D516" s="3" t="s">
        <v>53</v>
      </c>
      <c r="E516" s="5">
        <v>0.6875</v>
      </c>
      <c r="F516" s="4">
        <v>3</v>
      </c>
      <c r="G516" s="5">
        <v>2.1</v>
      </c>
      <c r="H516" s="5">
        <v>0.7</v>
      </c>
      <c r="I516" s="5">
        <f t="shared" si="34"/>
        <v>2.0999999999999996</v>
      </c>
      <c r="J516">
        <f>(H516-GETPIVOTDATA("Sum of Total Costs",Analysis!$A$3,"Publisher Name",B516,"Match Type",C516)/GETPIVOTDATA("Sum of Clicks",Analysis!$A$3,"Publisher Name",B516,"Match Type",C516))^2</f>
        <v>0.2424741349161233</v>
      </c>
      <c r="K516">
        <f t="shared" si="35"/>
        <v>0.72742240474836994</v>
      </c>
      <c r="L516" s="4">
        <v>261</v>
      </c>
      <c r="M516" s="6">
        <v>1.14942528735632</v>
      </c>
      <c r="N516" s="7">
        <v>1.75938697318008</v>
      </c>
      <c r="O516" s="5">
        <v>0</v>
      </c>
      <c r="P516" s="5">
        <f t="shared" si="32"/>
        <v>0</v>
      </c>
      <c r="Q516" s="5">
        <f>(P516-GETPIVOTDATA("Sum of Revenue",Analysis!$A$3,"Publisher Name",B516,"Match Type",C516)/GETPIVOTDATA("Sum of Clicks",Analysis!$A$3,"Publisher Name",B516,"Match Type",C516))^2</f>
        <v>12.426157445636331</v>
      </c>
      <c r="R516" s="5">
        <f t="shared" si="33"/>
        <v>37.27847233690899</v>
      </c>
      <c r="S516" s="5">
        <v>2.1</v>
      </c>
      <c r="T516" s="5">
        <v>-2.1</v>
      </c>
    </row>
    <row r="517" spans="1:20" x14ac:dyDescent="0.2">
      <c r="A517" s="3" t="s">
        <v>20</v>
      </c>
      <c r="B517" s="3" t="s">
        <v>21</v>
      </c>
      <c r="C517" s="4" t="s">
        <v>63</v>
      </c>
      <c r="D517" s="3" t="s">
        <v>70</v>
      </c>
      <c r="E517" s="5">
        <v>0.6875</v>
      </c>
      <c r="F517" s="4">
        <v>117</v>
      </c>
      <c r="G517" s="5">
        <v>234.94999905000003</v>
      </c>
      <c r="H517" s="5">
        <v>2.0081196500000003</v>
      </c>
      <c r="I517" s="5">
        <f t="shared" si="34"/>
        <v>234.94999905000003</v>
      </c>
      <c r="J517">
        <f>(H517-GETPIVOTDATA("Sum of Total Costs",Analysis!$A$3,"Publisher Name",B517,"Match Type",C517)/GETPIVOTDATA("Sum of Clicks",Analysis!$A$3,"Publisher Name",B517,"Match Type",C517))^2</f>
        <v>0.66537142111831327</v>
      </c>
      <c r="K517">
        <f t="shared" si="35"/>
        <v>77.848456270842647</v>
      </c>
      <c r="L517" s="4">
        <v>6820</v>
      </c>
      <c r="M517" s="6">
        <v>1.71554252199413</v>
      </c>
      <c r="N517" s="7">
        <v>2.3644428152492698</v>
      </c>
      <c r="O517" s="5">
        <v>0</v>
      </c>
      <c r="P517" s="5">
        <f t="shared" si="32"/>
        <v>0</v>
      </c>
      <c r="Q517" s="5">
        <f>(P517-GETPIVOTDATA("Sum of Revenue",Analysis!$A$3,"Publisher Name",B517,"Match Type",C517)/GETPIVOTDATA("Sum of Clicks",Analysis!$A$3,"Publisher Name",B517,"Match Type",C517))^2</f>
        <v>12.426157445636331</v>
      </c>
      <c r="R517" s="5">
        <f t="shared" si="33"/>
        <v>1453.8604211394509</v>
      </c>
      <c r="S517" s="5">
        <v>234.94999905000003</v>
      </c>
      <c r="T517" s="5">
        <v>-234.94999905000003</v>
      </c>
    </row>
    <row r="518" spans="1:20" x14ac:dyDescent="0.2">
      <c r="A518" s="3" t="s">
        <v>20</v>
      </c>
      <c r="B518" s="3" t="s">
        <v>21</v>
      </c>
      <c r="C518" s="4" t="s">
        <v>63</v>
      </c>
      <c r="D518" s="3" t="s">
        <v>53</v>
      </c>
      <c r="E518" s="5">
        <v>0.7</v>
      </c>
      <c r="F518" s="4">
        <v>2</v>
      </c>
      <c r="G518" s="5">
        <v>2.5249999999999999</v>
      </c>
      <c r="H518" s="5">
        <v>1.2625</v>
      </c>
      <c r="I518" s="5">
        <f t="shared" si="34"/>
        <v>2.5249999999999999</v>
      </c>
      <c r="J518">
        <f>(H518-GETPIVOTDATA("Sum of Total Costs",Analysis!$A$3,"Publisher Name",B518,"Match Type",C518)/GETPIVOTDATA("Sum of Clicks",Analysis!$A$3,"Publisher Name",B518,"Match Type",C518))^2</f>
        <v>4.911679118387329E-3</v>
      </c>
      <c r="K518">
        <f t="shared" si="35"/>
        <v>9.823358236774658E-3</v>
      </c>
      <c r="L518" s="4">
        <v>135</v>
      </c>
      <c r="M518" s="6">
        <v>1.4814814814814801</v>
      </c>
      <c r="N518" s="7">
        <v>3.16074074074074</v>
      </c>
      <c r="O518" s="5">
        <v>0</v>
      </c>
      <c r="P518" s="5">
        <f t="shared" si="32"/>
        <v>0</v>
      </c>
      <c r="Q518" s="5">
        <f>(P518-GETPIVOTDATA("Sum of Revenue",Analysis!$A$3,"Publisher Name",B518,"Match Type",C518)/GETPIVOTDATA("Sum of Clicks",Analysis!$A$3,"Publisher Name",B518,"Match Type",C518))^2</f>
        <v>12.426157445636331</v>
      </c>
      <c r="R518" s="5">
        <f t="shared" si="33"/>
        <v>24.852314891272663</v>
      </c>
      <c r="S518" s="5">
        <v>2.5249999999999999</v>
      </c>
      <c r="T518" s="5">
        <v>-2.5249999999999999</v>
      </c>
    </row>
    <row r="519" spans="1:20" x14ac:dyDescent="0.2">
      <c r="A519" s="3" t="s">
        <v>20</v>
      </c>
      <c r="B519" s="3" t="s">
        <v>21</v>
      </c>
      <c r="C519" s="4" t="s">
        <v>63</v>
      </c>
      <c r="D519" s="3" t="s">
        <v>53</v>
      </c>
      <c r="E519" s="5">
        <v>0.7</v>
      </c>
      <c r="F519" s="4">
        <v>15</v>
      </c>
      <c r="G519" s="5">
        <v>14.049999937499999</v>
      </c>
      <c r="H519" s="5">
        <v>0.93666666249999997</v>
      </c>
      <c r="I519" s="5">
        <f t="shared" si="34"/>
        <v>14.049999937499999</v>
      </c>
      <c r="J519">
        <f>(H519-GETPIVOTDATA("Sum of Total Costs",Analysis!$A$3,"Publisher Name",B519,"Match Type",C519)/GETPIVOTDATA("Sum of Clicks",Analysis!$A$3,"Publisher Name",B519,"Match Type",C519))^2</f>
        <v>6.5408044533955184E-2</v>
      </c>
      <c r="K519">
        <f t="shared" si="35"/>
        <v>0.98112066800932773</v>
      </c>
      <c r="L519" s="4">
        <v>347</v>
      </c>
      <c r="M519" s="6">
        <v>4.3227665706051903</v>
      </c>
      <c r="N519" s="7">
        <v>3.0498559077809801</v>
      </c>
      <c r="O519" s="5">
        <v>0</v>
      </c>
      <c r="P519" s="5">
        <f t="shared" si="32"/>
        <v>0</v>
      </c>
      <c r="Q519" s="5">
        <f>(P519-GETPIVOTDATA("Sum of Revenue",Analysis!$A$3,"Publisher Name",B519,"Match Type",C519)/GETPIVOTDATA("Sum of Clicks",Analysis!$A$3,"Publisher Name",B519,"Match Type",C519))^2</f>
        <v>12.426157445636331</v>
      </c>
      <c r="R519" s="5">
        <f t="shared" si="33"/>
        <v>186.39236168454497</v>
      </c>
      <c r="S519" s="5">
        <v>14.049999937499999</v>
      </c>
      <c r="T519" s="5">
        <v>-14.049999937499999</v>
      </c>
    </row>
    <row r="520" spans="1:20" x14ac:dyDescent="0.2">
      <c r="A520" s="3" t="s">
        <v>20</v>
      </c>
      <c r="B520" s="3" t="s">
        <v>21</v>
      </c>
      <c r="C520" s="4" t="s">
        <v>63</v>
      </c>
      <c r="D520" s="3" t="s">
        <v>53</v>
      </c>
      <c r="E520" s="5">
        <v>0.7</v>
      </c>
      <c r="F520" s="4">
        <v>18</v>
      </c>
      <c r="G520" s="5">
        <v>20.074999949999999</v>
      </c>
      <c r="H520" s="5">
        <v>1.115277775</v>
      </c>
      <c r="I520" s="5">
        <f t="shared" si="34"/>
        <v>20.074999949999999</v>
      </c>
      <c r="J520">
        <f>(H520-GETPIVOTDATA("Sum of Total Costs",Analysis!$A$3,"Publisher Name",B520,"Match Type",C520)/GETPIVOTDATA("Sum of Clicks",Analysis!$A$3,"Publisher Name",B520,"Match Type",C520))^2</f>
        <v>5.9504025458501017E-3</v>
      </c>
      <c r="K520">
        <f t="shared" si="35"/>
        <v>0.10710724582530183</v>
      </c>
      <c r="L520" s="4">
        <v>258</v>
      </c>
      <c r="M520" s="6">
        <v>6.9767441860465098</v>
      </c>
      <c r="N520" s="7">
        <v>1.86744186046512</v>
      </c>
      <c r="O520" s="5">
        <v>0</v>
      </c>
      <c r="P520" s="5">
        <f t="shared" si="32"/>
        <v>0</v>
      </c>
      <c r="Q520" s="5">
        <f>(P520-GETPIVOTDATA("Sum of Revenue",Analysis!$A$3,"Publisher Name",B520,"Match Type",C520)/GETPIVOTDATA("Sum of Clicks",Analysis!$A$3,"Publisher Name",B520,"Match Type",C520))^2</f>
        <v>12.426157445636331</v>
      </c>
      <c r="R520" s="5">
        <f t="shared" si="33"/>
        <v>223.67083402145397</v>
      </c>
      <c r="S520" s="5">
        <v>20.074999949999999</v>
      </c>
      <c r="T520" s="5">
        <v>-20.074999949999999</v>
      </c>
    </row>
    <row r="521" spans="1:20" x14ac:dyDescent="0.2">
      <c r="A521" s="3" t="s">
        <v>20</v>
      </c>
      <c r="B521" s="3" t="s">
        <v>21</v>
      </c>
      <c r="C521" s="4" t="s">
        <v>63</v>
      </c>
      <c r="D521" s="3" t="s">
        <v>71</v>
      </c>
      <c r="E521" s="5">
        <v>0.7</v>
      </c>
      <c r="F521" s="4">
        <v>14</v>
      </c>
      <c r="G521" s="5">
        <v>31.54999995</v>
      </c>
      <c r="H521" s="5">
        <v>2.2535714250000001</v>
      </c>
      <c r="I521" s="5">
        <f t="shared" si="34"/>
        <v>31.54999995</v>
      </c>
      <c r="J521">
        <f>(H521-GETPIVOTDATA("Sum of Total Costs",Analysis!$A$3,"Publisher Name",B521,"Match Type",C521)/GETPIVOTDATA("Sum of Clicks",Analysis!$A$3,"Publisher Name",B521,"Match Type",C521))^2</f>
        <v>1.1260495045209307</v>
      </c>
      <c r="K521">
        <f t="shared" si="35"/>
        <v>15.764693063293029</v>
      </c>
      <c r="L521" s="4">
        <v>5134</v>
      </c>
      <c r="M521" s="6">
        <v>0.27269185820023401</v>
      </c>
      <c r="N521" s="7">
        <v>2.8535255161667301</v>
      </c>
      <c r="O521" s="5">
        <v>0</v>
      </c>
      <c r="P521" s="5">
        <f t="shared" si="32"/>
        <v>0</v>
      </c>
      <c r="Q521" s="5">
        <f>(P521-GETPIVOTDATA("Sum of Revenue",Analysis!$A$3,"Publisher Name",B521,"Match Type",C521)/GETPIVOTDATA("Sum of Clicks",Analysis!$A$3,"Publisher Name",B521,"Match Type",C521))^2</f>
        <v>12.426157445636331</v>
      </c>
      <c r="R521" s="5">
        <f t="shared" si="33"/>
        <v>173.96620423890863</v>
      </c>
      <c r="S521" s="5">
        <v>31.54999995</v>
      </c>
      <c r="T521" s="5">
        <v>-31.54999995</v>
      </c>
    </row>
    <row r="522" spans="1:20" x14ac:dyDescent="0.2">
      <c r="A522" s="3" t="s">
        <v>20</v>
      </c>
      <c r="B522" s="3" t="s">
        <v>21</v>
      </c>
      <c r="C522" s="4" t="s">
        <v>63</v>
      </c>
      <c r="D522" s="3" t="s">
        <v>71</v>
      </c>
      <c r="E522" s="5">
        <v>0.71250000000000002</v>
      </c>
      <c r="F522" s="4">
        <v>1</v>
      </c>
      <c r="G522" s="5">
        <v>0.625</v>
      </c>
      <c r="H522" s="5">
        <v>0.625</v>
      </c>
      <c r="I522" s="5">
        <f t="shared" si="34"/>
        <v>0.625</v>
      </c>
      <c r="J522">
        <f>(H522-GETPIVOTDATA("Sum of Total Costs",Analysis!$A$3,"Publisher Name",B522,"Match Type",C522)/GETPIVOTDATA("Sum of Clicks",Analysis!$A$3,"Publisher Name",B522,"Match Type",C522))^2</f>
        <v>0.32196162902248804</v>
      </c>
      <c r="K522">
        <f t="shared" si="35"/>
        <v>0.32196162902248804</v>
      </c>
      <c r="L522" s="4">
        <v>3059</v>
      </c>
      <c r="M522" s="6">
        <v>3.2690421706440001E-2</v>
      </c>
      <c r="N522" s="7">
        <v>4.2832298136646001</v>
      </c>
      <c r="O522" s="5">
        <v>0</v>
      </c>
      <c r="P522" s="5">
        <f t="shared" si="32"/>
        <v>0</v>
      </c>
      <c r="Q522" s="5">
        <f>(P522-GETPIVOTDATA("Sum of Revenue",Analysis!$A$3,"Publisher Name",B522,"Match Type",C522)/GETPIVOTDATA("Sum of Clicks",Analysis!$A$3,"Publisher Name",B522,"Match Type",C522))^2</f>
        <v>12.426157445636331</v>
      </c>
      <c r="R522" s="5">
        <f t="shared" si="33"/>
        <v>12.426157445636331</v>
      </c>
      <c r="S522" s="5">
        <v>0.625</v>
      </c>
      <c r="T522" s="5">
        <v>-0.625</v>
      </c>
    </row>
    <row r="523" spans="1:20" x14ac:dyDescent="0.2">
      <c r="A523" s="3" t="s">
        <v>20</v>
      </c>
      <c r="B523" s="3" t="s">
        <v>21</v>
      </c>
      <c r="C523" s="4" t="s">
        <v>63</v>
      </c>
      <c r="D523" s="3" t="s">
        <v>67</v>
      </c>
      <c r="E523" s="5">
        <v>0.71250000000000002</v>
      </c>
      <c r="F523" s="4">
        <v>20</v>
      </c>
      <c r="G523" s="5">
        <v>22.074999999999999</v>
      </c>
      <c r="H523" s="5">
        <v>1.10375</v>
      </c>
      <c r="I523" s="5">
        <f t="shared" si="34"/>
        <v>22.074999999999999</v>
      </c>
      <c r="J523">
        <f>(H523-GETPIVOTDATA("Sum of Total Costs",Analysis!$A$3,"Publisher Name",B523,"Match Type",C523)/GETPIVOTDATA("Sum of Clicks",Analysis!$A$3,"Publisher Name",B523,"Match Type",C523))^2</f>
        <v>7.861770810192804E-3</v>
      </c>
      <c r="K523">
        <f t="shared" si="35"/>
        <v>0.15723541620385609</v>
      </c>
      <c r="L523" s="4">
        <v>1949</v>
      </c>
      <c r="M523" s="6">
        <v>1.02616726526424</v>
      </c>
      <c r="N523" s="7">
        <v>3.48296562339661</v>
      </c>
      <c r="O523" s="5">
        <v>0</v>
      </c>
      <c r="P523" s="5">
        <f t="shared" si="32"/>
        <v>0</v>
      </c>
      <c r="Q523" s="5">
        <f>(P523-GETPIVOTDATA("Sum of Revenue",Analysis!$A$3,"Publisher Name",B523,"Match Type",C523)/GETPIVOTDATA("Sum of Clicks",Analysis!$A$3,"Publisher Name",B523,"Match Type",C523))^2</f>
        <v>12.426157445636331</v>
      </c>
      <c r="R523" s="5">
        <f t="shared" si="33"/>
        <v>248.52314891272664</v>
      </c>
      <c r="S523" s="5">
        <v>22.074999999999999</v>
      </c>
      <c r="T523" s="5">
        <v>-22.074999999999999</v>
      </c>
    </row>
    <row r="524" spans="1:20" x14ac:dyDescent="0.2">
      <c r="A524" s="3" t="s">
        <v>20</v>
      </c>
      <c r="B524" s="3" t="s">
        <v>21</v>
      </c>
      <c r="C524" s="4" t="s">
        <v>63</v>
      </c>
      <c r="D524" s="3" t="s">
        <v>65</v>
      </c>
      <c r="E524" s="5">
        <v>0.71250000000000002</v>
      </c>
      <c r="F524" s="4">
        <v>50</v>
      </c>
      <c r="G524" s="5">
        <v>25.412500000000001</v>
      </c>
      <c r="H524" s="5">
        <v>0.50824999999999998</v>
      </c>
      <c r="I524" s="5">
        <f t="shared" si="34"/>
        <v>25.412499999999998</v>
      </c>
      <c r="J524">
        <f>(H524-GETPIVOTDATA("Sum of Total Costs",Analysis!$A$3,"Publisher Name",B524,"Match Type",C524)/GETPIVOTDATA("Sum of Clicks",Analysis!$A$3,"Publisher Name",B524,"Match Type",C524))^2</f>
        <v>0.46808397401472923</v>
      </c>
      <c r="K524">
        <f t="shared" si="35"/>
        <v>23.404198700736462</v>
      </c>
      <c r="L524" s="4">
        <v>1241</v>
      </c>
      <c r="M524" s="6">
        <v>4.0290088638194996</v>
      </c>
      <c r="N524" s="7">
        <v>2.6883964544721999</v>
      </c>
      <c r="O524" s="5">
        <v>0</v>
      </c>
      <c r="P524" s="5">
        <f t="shared" si="32"/>
        <v>0</v>
      </c>
      <c r="Q524" s="5">
        <f>(P524-GETPIVOTDATA("Sum of Revenue",Analysis!$A$3,"Publisher Name",B524,"Match Type",C524)/GETPIVOTDATA("Sum of Clicks",Analysis!$A$3,"Publisher Name",B524,"Match Type",C524))^2</f>
        <v>12.426157445636331</v>
      </c>
      <c r="R524" s="5">
        <f t="shared" si="33"/>
        <v>621.30787228181657</v>
      </c>
      <c r="S524" s="5">
        <v>25.412500000000001</v>
      </c>
      <c r="T524" s="5">
        <v>-25.412500000000001</v>
      </c>
    </row>
    <row r="525" spans="1:20" x14ac:dyDescent="0.2">
      <c r="A525" s="3" t="s">
        <v>20</v>
      </c>
      <c r="B525" s="3" t="s">
        <v>21</v>
      </c>
      <c r="C525" s="4" t="s">
        <v>63</v>
      </c>
      <c r="D525" s="3" t="s">
        <v>75</v>
      </c>
      <c r="E525" s="5">
        <v>0.72499999999999998</v>
      </c>
      <c r="F525" s="4">
        <v>1</v>
      </c>
      <c r="G525" s="5">
        <v>0.58750000000000002</v>
      </c>
      <c r="H525" s="5">
        <v>0.58750000000000002</v>
      </c>
      <c r="I525" s="5">
        <f t="shared" si="34"/>
        <v>0.58750000000000002</v>
      </c>
      <c r="J525">
        <f>(H525-GETPIVOTDATA("Sum of Total Costs",Analysis!$A$3,"Publisher Name",B525,"Match Type",C525)/GETPIVOTDATA("Sum of Clicks",Analysis!$A$3,"Publisher Name",B525,"Match Type",C525))^2</f>
        <v>0.36592412607567043</v>
      </c>
      <c r="K525">
        <f t="shared" si="35"/>
        <v>0.36592412607567043</v>
      </c>
      <c r="L525" s="4">
        <v>310</v>
      </c>
      <c r="M525" s="6">
        <v>0.32258064516128998</v>
      </c>
      <c r="N525" s="7">
        <v>2.0929032258064502</v>
      </c>
      <c r="O525" s="5">
        <v>0</v>
      </c>
      <c r="P525" s="5">
        <f t="shared" si="32"/>
        <v>0</v>
      </c>
      <c r="Q525" s="5">
        <f>(P525-GETPIVOTDATA("Sum of Revenue",Analysis!$A$3,"Publisher Name",B525,"Match Type",C525)/GETPIVOTDATA("Sum of Clicks",Analysis!$A$3,"Publisher Name",B525,"Match Type",C525))^2</f>
        <v>12.426157445636331</v>
      </c>
      <c r="R525" s="5">
        <f t="shared" si="33"/>
        <v>12.426157445636331</v>
      </c>
      <c r="S525" s="5">
        <v>0.58750000000000002</v>
      </c>
      <c r="T525" s="5">
        <v>-0.58750000000000002</v>
      </c>
    </row>
    <row r="526" spans="1:20" x14ac:dyDescent="0.2">
      <c r="A526" s="3" t="s">
        <v>20</v>
      </c>
      <c r="B526" s="3" t="s">
        <v>21</v>
      </c>
      <c r="C526" s="4" t="s">
        <v>63</v>
      </c>
      <c r="D526" s="3" t="s">
        <v>32</v>
      </c>
      <c r="E526" s="5">
        <v>0.72499999999999998</v>
      </c>
      <c r="F526" s="4">
        <v>7</v>
      </c>
      <c r="G526" s="5">
        <v>6.2374999750000004</v>
      </c>
      <c r="H526" s="5">
        <v>0.89107142500000003</v>
      </c>
      <c r="I526" s="5">
        <f t="shared" si="34"/>
        <v>6.2374999750000004</v>
      </c>
      <c r="J526">
        <f>(H526-GETPIVOTDATA("Sum of Total Costs",Analysis!$A$3,"Publisher Name",B526,"Match Type",C526)/GETPIVOTDATA("Sum of Clicks",Analysis!$A$3,"Publisher Name",B526,"Match Type",C526))^2</f>
        <v>9.0808930994890902E-2</v>
      </c>
      <c r="K526">
        <f t="shared" si="35"/>
        <v>0.63566251696423626</v>
      </c>
      <c r="L526" s="4">
        <v>222</v>
      </c>
      <c r="M526" s="6">
        <v>3.1531531531531498</v>
      </c>
      <c r="N526" s="7">
        <v>2.4013513513513498</v>
      </c>
      <c r="O526" s="5">
        <v>0</v>
      </c>
      <c r="P526" s="5">
        <f t="shared" si="32"/>
        <v>0</v>
      </c>
      <c r="Q526" s="5">
        <f>(P526-GETPIVOTDATA("Sum of Revenue",Analysis!$A$3,"Publisher Name",B526,"Match Type",C526)/GETPIVOTDATA("Sum of Clicks",Analysis!$A$3,"Publisher Name",B526,"Match Type",C526))^2</f>
        <v>12.426157445636331</v>
      </c>
      <c r="R526" s="5">
        <f t="shared" si="33"/>
        <v>86.983102119454315</v>
      </c>
      <c r="S526" s="5">
        <v>6.2374999750000004</v>
      </c>
      <c r="T526" s="5">
        <v>-6.2374999750000004</v>
      </c>
    </row>
    <row r="527" spans="1:20" x14ac:dyDescent="0.2">
      <c r="A527" s="3" t="s">
        <v>20</v>
      </c>
      <c r="B527" s="3" t="s">
        <v>21</v>
      </c>
      <c r="C527" s="4" t="s">
        <v>63</v>
      </c>
      <c r="D527" s="3" t="s">
        <v>53</v>
      </c>
      <c r="E527" s="5">
        <v>0.72499999999999998</v>
      </c>
      <c r="F527" s="4">
        <v>17</v>
      </c>
      <c r="G527" s="5">
        <v>14.237500000000001</v>
      </c>
      <c r="H527" s="5">
        <v>0.83750000000000002</v>
      </c>
      <c r="I527" s="5">
        <f t="shared" si="34"/>
        <v>14.237500000000001</v>
      </c>
      <c r="J527">
        <f>(H527-GETPIVOTDATA("Sum of Total Costs",Analysis!$A$3,"Publisher Name",B527,"Match Type",C527)/GETPIVOTDATA("Sum of Clicks",Analysis!$A$3,"Publisher Name",B527,"Match Type",C527))^2</f>
        <v>0.12596581238778778</v>
      </c>
      <c r="K527">
        <f t="shared" si="35"/>
        <v>2.1414188105923921</v>
      </c>
      <c r="L527" s="4">
        <v>812</v>
      </c>
      <c r="M527" s="6">
        <v>2.0935960591132998</v>
      </c>
      <c r="N527" s="7">
        <v>3.3635467980295601</v>
      </c>
      <c r="O527" s="5">
        <v>0</v>
      </c>
      <c r="P527" s="5">
        <f t="shared" si="32"/>
        <v>0</v>
      </c>
      <c r="Q527" s="5">
        <f>(P527-GETPIVOTDATA("Sum of Revenue",Analysis!$A$3,"Publisher Name",B527,"Match Type",C527)/GETPIVOTDATA("Sum of Clicks",Analysis!$A$3,"Publisher Name",B527,"Match Type",C527))^2</f>
        <v>12.426157445636331</v>
      </c>
      <c r="R527" s="5">
        <f t="shared" si="33"/>
        <v>211.24467657581764</v>
      </c>
      <c r="S527" s="5">
        <v>14.237500000000001</v>
      </c>
      <c r="T527" s="5">
        <v>-14.237500000000001</v>
      </c>
    </row>
    <row r="528" spans="1:20" x14ac:dyDescent="0.2">
      <c r="A528" s="3" t="s">
        <v>20</v>
      </c>
      <c r="B528" s="3" t="s">
        <v>21</v>
      </c>
      <c r="C528" s="4" t="s">
        <v>63</v>
      </c>
      <c r="D528" s="3" t="s">
        <v>53</v>
      </c>
      <c r="E528" s="5">
        <v>0.72499999999999998</v>
      </c>
      <c r="F528" s="4">
        <v>20</v>
      </c>
      <c r="G528" s="5">
        <v>16.899999999999999</v>
      </c>
      <c r="H528" s="5">
        <v>0.84499999999999997</v>
      </c>
      <c r="I528" s="5">
        <f t="shared" si="34"/>
        <v>16.899999999999999</v>
      </c>
      <c r="J528">
        <f>(H528-GETPIVOTDATA("Sum of Total Costs",Analysis!$A$3,"Publisher Name",B528,"Match Type",C528)/GETPIVOTDATA("Sum of Clicks",Analysis!$A$3,"Publisher Name",B528,"Match Type",C528))^2</f>
        <v>0.12069831297715135</v>
      </c>
      <c r="K528">
        <f t="shared" si="35"/>
        <v>2.4139662595430269</v>
      </c>
      <c r="L528" s="4">
        <v>309</v>
      </c>
      <c r="M528" s="6">
        <v>6.4724919093851101</v>
      </c>
      <c r="N528" s="7">
        <v>2.2857605177993499</v>
      </c>
      <c r="O528" s="5">
        <v>0</v>
      </c>
      <c r="P528" s="5">
        <f t="shared" si="32"/>
        <v>0</v>
      </c>
      <c r="Q528" s="5">
        <f>(P528-GETPIVOTDATA("Sum of Revenue",Analysis!$A$3,"Publisher Name",B528,"Match Type",C528)/GETPIVOTDATA("Sum of Clicks",Analysis!$A$3,"Publisher Name",B528,"Match Type",C528))^2</f>
        <v>12.426157445636331</v>
      </c>
      <c r="R528" s="5">
        <f t="shared" si="33"/>
        <v>248.52314891272664</v>
      </c>
      <c r="S528" s="5">
        <v>16.899999999999999</v>
      </c>
      <c r="T528" s="5">
        <v>-16.899999999999999</v>
      </c>
    </row>
    <row r="529" spans="1:20" x14ac:dyDescent="0.2">
      <c r="A529" s="3" t="s">
        <v>20</v>
      </c>
      <c r="B529" s="3" t="s">
        <v>21</v>
      </c>
      <c r="C529" s="4" t="s">
        <v>63</v>
      </c>
      <c r="D529" s="3" t="s">
        <v>75</v>
      </c>
      <c r="E529" s="5">
        <v>0.72499999999999998</v>
      </c>
      <c r="F529" s="4">
        <v>32</v>
      </c>
      <c r="G529" s="5">
        <v>20.462499999999999</v>
      </c>
      <c r="H529" s="5">
        <v>0.63945312499999996</v>
      </c>
      <c r="I529" s="5">
        <f t="shared" si="34"/>
        <v>20.462499999999999</v>
      </c>
      <c r="J529">
        <f>(H529-GETPIVOTDATA("Sum of Total Costs",Analysis!$A$3,"Publisher Name",B529,"Match Type",C529)/GETPIVOTDATA("Sum of Clicks",Analysis!$A$3,"Publisher Name",B529,"Match Type",C529))^2</f>
        <v>0.30576863495967299</v>
      </c>
      <c r="K529">
        <f t="shared" si="35"/>
        <v>9.7845963187095357</v>
      </c>
      <c r="L529" s="4">
        <v>981</v>
      </c>
      <c r="M529" s="6">
        <v>3.2619775739041801</v>
      </c>
      <c r="N529" s="7">
        <v>1.8447502548420001</v>
      </c>
      <c r="O529" s="5">
        <v>0</v>
      </c>
      <c r="P529" s="5">
        <f t="shared" si="32"/>
        <v>0</v>
      </c>
      <c r="Q529" s="5">
        <f>(P529-GETPIVOTDATA("Sum of Revenue",Analysis!$A$3,"Publisher Name",B529,"Match Type",C529)/GETPIVOTDATA("Sum of Clicks",Analysis!$A$3,"Publisher Name",B529,"Match Type",C529))^2</f>
        <v>12.426157445636331</v>
      </c>
      <c r="R529" s="5">
        <f t="shared" si="33"/>
        <v>397.6370382603626</v>
      </c>
      <c r="S529" s="5">
        <v>20.462499999999999</v>
      </c>
      <c r="T529" s="5">
        <v>-20.462499999999999</v>
      </c>
    </row>
    <row r="530" spans="1:20" x14ac:dyDescent="0.2">
      <c r="A530" s="3" t="s">
        <v>20</v>
      </c>
      <c r="B530" s="3" t="s">
        <v>21</v>
      </c>
      <c r="C530" s="4" t="s">
        <v>63</v>
      </c>
      <c r="D530" s="3" t="s">
        <v>67</v>
      </c>
      <c r="E530" s="5">
        <v>0.72499999999999998</v>
      </c>
      <c r="F530" s="4">
        <v>26</v>
      </c>
      <c r="G530" s="5">
        <v>26.474999850000003</v>
      </c>
      <c r="H530" s="5">
        <v>1.0182692250000001</v>
      </c>
      <c r="I530" s="5">
        <f t="shared" si="34"/>
        <v>26.474999850000003</v>
      </c>
      <c r="J530">
        <f>(H530-GETPIVOTDATA("Sum of Total Costs",Analysis!$A$3,"Publisher Name",B530,"Match Type",C530)/GETPIVOTDATA("Sum of Clicks",Analysis!$A$3,"Publisher Name",B530,"Match Type",C530))^2</f>
        <v>3.0327317754226674E-2</v>
      </c>
      <c r="K530">
        <f t="shared" si="35"/>
        <v>0.78851026160989357</v>
      </c>
      <c r="L530" s="4">
        <v>3492</v>
      </c>
      <c r="M530" s="6">
        <v>0.74455899198167197</v>
      </c>
      <c r="N530" s="7">
        <v>3.0315864833906101</v>
      </c>
      <c r="O530" s="5">
        <v>0</v>
      </c>
      <c r="P530" s="5">
        <f t="shared" si="32"/>
        <v>0</v>
      </c>
      <c r="Q530" s="5">
        <f>(P530-GETPIVOTDATA("Sum of Revenue",Analysis!$A$3,"Publisher Name",B530,"Match Type",C530)/GETPIVOTDATA("Sum of Clicks",Analysis!$A$3,"Publisher Name",B530,"Match Type",C530))^2</f>
        <v>12.426157445636331</v>
      </c>
      <c r="R530" s="5">
        <f t="shared" si="33"/>
        <v>323.08009358654459</v>
      </c>
      <c r="S530" s="5">
        <v>26.474999850000003</v>
      </c>
      <c r="T530" s="5">
        <v>-26.474999850000003</v>
      </c>
    </row>
    <row r="531" spans="1:20" x14ac:dyDescent="0.2">
      <c r="A531" s="3" t="s">
        <v>20</v>
      </c>
      <c r="B531" s="3" t="s">
        <v>21</v>
      </c>
      <c r="C531" s="4" t="s">
        <v>63</v>
      </c>
      <c r="D531" s="3" t="s">
        <v>68</v>
      </c>
      <c r="E531" s="5">
        <v>0.72499999999999998</v>
      </c>
      <c r="F531" s="4">
        <v>88</v>
      </c>
      <c r="G531" s="5">
        <v>109.92499979999998</v>
      </c>
      <c r="H531" s="5">
        <v>1.2491477249999998</v>
      </c>
      <c r="I531" s="5">
        <f t="shared" si="34"/>
        <v>109.92499979999998</v>
      </c>
      <c r="J531">
        <f>(H531-GETPIVOTDATA("Sum of Total Costs",Analysis!$A$3,"Publisher Name",B531,"Match Type",C531)/GETPIVOTDATA("Sum of Clicks",Analysis!$A$3,"Publisher Name",B531,"Match Type",C531))^2</f>
        <v>3.2184174376504323E-3</v>
      </c>
      <c r="K531">
        <f t="shared" si="35"/>
        <v>0.28322073451323804</v>
      </c>
      <c r="L531" s="4">
        <v>6901</v>
      </c>
      <c r="M531" s="6">
        <v>1.2751775105057199</v>
      </c>
      <c r="N531" s="7">
        <v>1.6748297348210399</v>
      </c>
      <c r="O531" s="5">
        <v>0</v>
      </c>
      <c r="P531" s="5">
        <f t="shared" si="32"/>
        <v>0</v>
      </c>
      <c r="Q531" s="5">
        <f>(P531-GETPIVOTDATA("Sum of Revenue",Analysis!$A$3,"Publisher Name",B531,"Match Type",C531)/GETPIVOTDATA("Sum of Clicks",Analysis!$A$3,"Publisher Name",B531,"Match Type",C531))^2</f>
        <v>12.426157445636331</v>
      </c>
      <c r="R531" s="5">
        <f t="shared" si="33"/>
        <v>1093.5018552159972</v>
      </c>
      <c r="S531" s="5">
        <v>109.92499979999998</v>
      </c>
      <c r="T531" s="5">
        <v>-109.92499979999998</v>
      </c>
    </row>
    <row r="532" spans="1:20" x14ac:dyDescent="0.2">
      <c r="A532" s="3" t="s">
        <v>20</v>
      </c>
      <c r="B532" s="3" t="s">
        <v>21</v>
      </c>
      <c r="C532" s="4" t="s">
        <v>63</v>
      </c>
      <c r="D532" s="3" t="s">
        <v>71</v>
      </c>
      <c r="E532" s="5">
        <v>0.73750000000000004</v>
      </c>
      <c r="F532" s="4">
        <v>527</v>
      </c>
      <c r="G532" s="5">
        <v>519.22499772499998</v>
      </c>
      <c r="H532" s="5">
        <v>0.98524667499999996</v>
      </c>
      <c r="I532" s="5">
        <f t="shared" si="34"/>
        <v>519.22499772499998</v>
      </c>
      <c r="J532">
        <f>(H532-GETPIVOTDATA("Sum of Total Costs",Analysis!$A$3,"Publisher Name",B532,"Match Type",C532)/GETPIVOTDATA("Sum of Clicks",Analysis!$A$3,"Publisher Name",B532,"Match Type",C532))^2</f>
        <v>4.2919389167376865E-2</v>
      </c>
      <c r="K532">
        <f t="shared" si="35"/>
        <v>22.618518091207608</v>
      </c>
      <c r="L532" s="4">
        <v>13679</v>
      </c>
      <c r="M532" s="6">
        <v>3.8526208056144502</v>
      </c>
      <c r="N532" s="7">
        <v>2.9305870312157301</v>
      </c>
      <c r="O532" s="5">
        <v>0</v>
      </c>
      <c r="P532" s="5">
        <f t="shared" si="32"/>
        <v>0</v>
      </c>
      <c r="Q532" s="5">
        <f>(P532-GETPIVOTDATA("Sum of Revenue",Analysis!$A$3,"Publisher Name",B532,"Match Type",C532)/GETPIVOTDATA("Sum of Clicks",Analysis!$A$3,"Publisher Name",B532,"Match Type",C532))^2</f>
        <v>12.426157445636331</v>
      </c>
      <c r="R532" s="5">
        <f t="shared" si="33"/>
        <v>6548.5849738503466</v>
      </c>
      <c r="S532" s="5">
        <v>519.22499772499998</v>
      </c>
      <c r="T532" s="5">
        <v>-519.22499772499998</v>
      </c>
    </row>
    <row r="533" spans="1:20" x14ac:dyDescent="0.2">
      <c r="A533" s="3" t="s">
        <v>20</v>
      </c>
      <c r="B533" s="3" t="s">
        <v>21</v>
      </c>
      <c r="C533" s="4" t="s">
        <v>63</v>
      </c>
      <c r="D533" s="3" t="s">
        <v>67</v>
      </c>
      <c r="E533" s="5">
        <v>0.77500000000000002</v>
      </c>
      <c r="F533" s="4">
        <v>4</v>
      </c>
      <c r="G533" s="5">
        <v>4.0750000000000002</v>
      </c>
      <c r="H533" s="5">
        <v>1.01875</v>
      </c>
      <c r="I533" s="5">
        <f t="shared" si="34"/>
        <v>4.0750000000000002</v>
      </c>
      <c r="J533">
        <f>(H533-GETPIVOTDATA("Sum of Total Costs",Analysis!$A$3,"Publisher Name",B533,"Match Type",C533)/GETPIVOTDATA("Sum of Clicks",Analysis!$A$3,"Publisher Name",B533,"Match Type",C533))^2</f>
        <v>3.0160097464072885E-2</v>
      </c>
      <c r="K533">
        <f t="shared" si="35"/>
        <v>0.12064038985629154</v>
      </c>
      <c r="L533" s="4">
        <v>850</v>
      </c>
      <c r="M533" s="6">
        <v>0.47058823529411803</v>
      </c>
      <c r="N533" s="7">
        <v>3.2167058823529402</v>
      </c>
      <c r="O533" s="5">
        <v>0</v>
      </c>
      <c r="P533" s="5">
        <f t="shared" si="32"/>
        <v>0</v>
      </c>
      <c r="Q533" s="5">
        <f>(P533-GETPIVOTDATA("Sum of Revenue",Analysis!$A$3,"Publisher Name",B533,"Match Type",C533)/GETPIVOTDATA("Sum of Clicks",Analysis!$A$3,"Publisher Name",B533,"Match Type",C533))^2</f>
        <v>12.426157445636331</v>
      </c>
      <c r="R533" s="5">
        <f t="shared" si="33"/>
        <v>49.704629782545325</v>
      </c>
      <c r="S533" s="5">
        <v>4.0750000000000002</v>
      </c>
      <c r="T533" s="5">
        <v>-4.0750000000000002</v>
      </c>
    </row>
    <row r="534" spans="1:20" x14ac:dyDescent="0.2">
      <c r="A534" s="3" t="s">
        <v>20</v>
      </c>
      <c r="B534" s="3" t="s">
        <v>21</v>
      </c>
      <c r="C534" s="4" t="s">
        <v>63</v>
      </c>
      <c r="D534" s="3" t="s">
        <v>71</v>
      </c>
      <c r="E534" s="5">
        <v>0.78749999999999998</v>
      </c>
      <c r="F534" s="4">
        <v>1</v>
      </c>
      <c r="G534" s="5">
        <v>3.0249999999999999</v>
      </c>
      <c r="H534" s="5">
        <v>3.0249999999999999</v>
      </c>
      <c r="I534" s="5">
        <f t="shared" si="34"/>
        <v>3.0249999999999999</v>
      </c>
      <c r="J534">
        <f>(H534-GETPIVOTDATA("Sum of Total Costs",Analysis!$A$3,"Publisher Name",B534,"Match Type",C534)/GETPIVOTDATA("Sum of Clicks",Analysis!$A$3,"Publisher Name",B534,"Match Type",C534))^2</f>
        <v>3.3583618176188144</v>
      </c>
      <c r="K534">
        <f t="shared" si="35"/>
        <v>3.3583618176188144</v>
      </c>
      <c r="L534" s="4">
        <v>420</v>
      </c>
      <c r="M534" s="6">
        <v>0.238095238095238</v>
      </c>
      <c r="N534" s="7">
        <v>4.5271428571428602</v>
      </c>
      <c r="O534" s="5">
        <v>0</v>
      </c>
      <c r="P534" s="5">
        <f t="shared" si="32"/>
        <v>0</v>
      </c>
      <c r="Q534" s="5">
        <f>(P534-GETPIVOTDATA("Sum of Revenue",Analysis!$A$3,"Publisher Name",B534,"Match Type",C534)/GETPIVOTDATA("Sum of Clicks",Analysis!$A$3,"Publisher Name",B534,"Match Type",C534))^2</f>
        <v>12.426157445636331</v>
      </c>
      <c r="R534" s="5">
        <f t="shared" si="33"/>
        <v>12.426157445636331</v>
      </c>
      <c r="S534" s="5">
        <v>3.0249999999999999</v>
      </c>
      <c r="T534" s="5">
        <v>-3.0249999999999999</v>
      </c>
    </row>
    <row r="535" spans="1:20" x14ac:dyDescent="0.2">
      <c r="A535" s="3" t="s">
        <v>20</v>
      </c>
      <c r="B535" s="3" t="s">
        <v>21</v>
      </c>
      <c r="C535" s="4" t="s">
        <v>63</v>
      </c>
      <c r="D535" s="3" t="s">
        <v>69</v>
      </c>
      <c r="E535" s="5">
        <v>0.78749999999999998</v>
      </c>
      <c r="F535" s="4">
        <v>118</v>
      </c>
      <c r="G535" s="5">
        <v>80.049999350000007</v>
      </c>
      <c r="H535" s="5">
        <v>0.678389825</v>
      </c>
      <c r="I535" s="5">
        <f t="shared" si="34"/>
        <v>80.049999350000007</v>
      </c>
      <c r="J535">
        <f>(H535-GETPIVOTDATA("Sum of Total Costs",Analysis!$A$3,"Publisher Name",B535,"Match Type",C535)/GETPIVOTDATA("Sum of Clicks",Analysis!$A$3,"Publisher Name",B535,"Match Type",C535))^2</f>
        <v>0.26422355356065402</v>
      </c>
      <c r="K535">
        <f t="shared" si="35"/>
        <v>31.178379320157173</v>
      </c>
      <c r="L535" s="4">
        <v>75104</v>
      </c>
      <c r="M535" s="6">
        <v>0.15711546655304601</v>
      </c>
      <c r="N535" s="7">
        <v>2.4266124307626802</v>
      </c>
      <c r="O535" s="5">
        <v>0</v>
      </c>
      <c r="P535" s="5">
        <f t="shared" si="32"/>
        <v>0</v>
      </c>
      <c r="Q535" s="5">
        <f>(P535-GETPIVOTDATA("Sum of Revenue",Analysis!$A$3,"Publisher Name",B535,"Match Type",C535)/GETPIVOTDATA("Sum of Clicks",Analysis!$A$3,"Publisher Name",B535,"Match Type",C535))^2</f>
        <v>12.426157445636331</v>
      </c>
      <c r="R535" s="5">
        <f t="shared" si="33"/>
        <v>1466.286578585087</v>
      </c>
      <c r="S535" s="5">
        <v>80.049999350000007</v>
      </c>
      <c r="T535" s="5">
        <v>-80.049999350000007</v>
      </c>
    </row>
    <row r="536" spans="1:20" x14ac:dyDescent="0.2">
      <c r="A536" s="3" t="s">
        <v>20</v>
      </c>
      <c r="B536" s="3" t="s">
        <v>21</v>
      </c>
      <c r="C536" s="4" t="s">
        <v>63</v>
      </c>
      <c r="D536" s="3" t="s">
        <v>71</v>
      </c>
      <c r="E536" s="5">
        <v>0.78749999999999998</v>
      </c>
      <c r="F536" s="4">
        <v>710</v>
      </c>
      <c r="G536" s="5">
        <v>757.42499137499999</v>
      </c>
      <c r="H536" s="5">
        <v>1.0667957625</v>
      </c>
      <c r="I536" s="5">
        <f t="shared" si="34"/>
        <v>757.42499137499999</v>
      </c>
      <c r="J536">
        <f>(H536-GETPIVOTDATA("Sum of Total Costs",Analysis!$A$3,"Publisher Name",B536,"Match Type",C536)/GETPIVOTDATA("Sum of Clicks",Analysis!$A$3,"Publisher Name",B536,"Match Type",C536))^2</f>
        <v>1.5780601692135281E-2</v>
      </c>
      <c r="K536">
        <f t="shared" si="35"/>
        <v>11.20422720141605</v>
      </c>
      <c r="L536" s="4">
        <v>285198</v>
      </c>
      <c r="M536" s="6">
        <v>0.24894985238325701</v>
      </c>
      <c r="N536" s="7">
        <v>4.0272817481188499</v>
      </c>
      <c r="O536" s="5">
        <v>0</v>
      </c>
      <c r="P536" s="5">
        <f t="shared" si="32"/>
        <v>0</v>
      </c>
      <c r="Q536" s="5">
        <f>(P536-GETPIVOTDATA("Sum of Revenue",Analysis!$A$3,"Publisher Name",B536,"Match Type",C536)/GETPIVOTDATA("Sum of Clicks",Analysis!$A$3,"Publisher Name",B536,"Match Type",C536))^2</f>
        <v>12.426157445636331</v>
      </c>
      <c r="R536" s="5">
        <f t="shared" si="33"/>
        <v>8822.5717864017952</v>
      </c>
      <c r="S536" s="5">
        <v>757.42499137499999</v>
      </c>
      <c r="T536" s="5">
        <v>-757.42499137499999</v>
      </c>
    </row>
    <row r="537" spans="1:20" x14ac:dyDescent="0.2">
      <c r="A537" s="3" t="s">
        <v>20</v>
      </c>
      <c r="B537" s="3" t="s">
        <v>21</v>
      </c>
      <c r="C537" s="4" t="s">
        <v>63</v>
      </c>
      <c r="D537" s="3" t="s">
        <v>53</v>
      </c>
      <c r="E537" s="5">
        <v>0.8125</v>
      </c>
      <c r="F537" s="4">
        <v>249</v>
      </c>
      <c r="G537" s="5">
        <v>272.4124989</v>
      </c>
      <c r="H537" s="5">
        <v>1.0940261</v>
      </c>
      <c r="I537" s="5">
        <f t="shared" si="34"/>
        <v>272.4124989</v>
      </c>
      <c r="J537">
        <f>(H537-GETPIVOTDATA("Sum of Total Costs",Analysis!$A$3,"Publisher Name",B537,"Match Type",C537)/GETPIVOTDATA("Sum of Clicks",Analysis!$A$3,"Publisher Name",B537,"Match Type",C537))^2</f>
        <v>9.6806958772812125E-3</v>
      </c>
      <c r="K537">
        <f t="shared" si="35"/>
        <v>2.4104932734430218</v>
      </c>
      <c r="L537" s="4">
        <v>12322</v>
      </c>
      <c r="M537" s="6">
        <v>2.0207758480766098</v>
      </c>
      <c r="N537" s="7">
        <v>1.42063788346048</v>
      </c>
      <c r="O537" s="5">
        <v>0</v>
      </c>
      <c r="P537" s="5">
        <f t="shared" si="32"/>
        <v>0</v>
      </c>
      <c r="Q537" s="5">
        <f>(P537-GETPIVOTDATA("Sum of Revenue",Analysis!$A$3,"Publisher Name",B537,"Match Type",C537)/GETPIVOTDATA("Sum of Clicks",Analysis!$A$3,"Publisher Name",B537,"Match Type",C537))^2</f>
        <v>12.426157445636331</v>
      </c>
      <c r="R537" s="5">
        <f t="shared" si="33"/>
        <v>3094.1132039634463</v>
      </c>
      <c r="S537" s="5">
        <v>272.4124989</v>
      </c>
      <c r="T537" s="5">
        <v>-272.4124989</v>
      </c>
    </row>
    <row r="538" spans="1:20" x14ac:dyDescent="0.2">
      <c r="A538" s="3" t="s">
        <v>20</v>
      </c>
      <c r="B538" s="3" t="s">
        <v>21</v>
      </c>
      <c r="C538" s="4" t="s">
        <v>63</v>
      </c>
      <c r="D538" s="3" t="s">
        <v>71</v>
      </c>
      <c r="E538" s="5">
        <v>0.83750000000000002</v>
      </c>
      <c r="F538" s="4">
        <v>16</v>
      </c>
      <c r="G538" s="5">
        <v>14.6875</v>
      </c>
      <c r="H538" s="5">
        <v>0.91796875</v>
      </c>
      <c r="I538" s="5">
        <f t="shared" si="34"/>
        <v>14.6875</v>
      </c>
      <c r="J538">
        <f>(H538-GETPIVOTDATA("Sum of Total Costs",Analysis!$A$3,"Publisher Name",B538,"Match Type",C538)/GETPIVOTDATA("Sum of Clicks",Analysis!$A$3,"Publisher Name",B538,"Match Type",C538))^2</f>
        <v>7.5321637396063082E-2</v>
      </c>
      <c r="K538">
        <f t="shared" si="35"/>
        <v>1.2051461983370093</v>
      </c>
      <c r="L538" s="4">
        <v>981</v>
      </c>
      <c r="M538" s="6">
        <v>1.63098878695209</v>
      </c>
      <c r="N538" s="7">
        <v>3.8974515800203902</v>
      </c>
      <c r="O538" s="5">
        <v>0</v>
      </c>
      <c r="P538" s="5">
        <f t="shared" si="32"/>
        <v>0</v>
      </c>
      <c r="Q538" s="5">
        <f>(P538-GETPIVOTDATA("Sum of Revenue",Analysis!$A$3,"Publisher Name",B538,"Match Type",C538)/GETPIVOTDATA("Sum of Clicks",Analysis!$A$3,"Publisher Name",B538,"Match Type",C538))^2</f>
        <v>12.426157445636331</v>
      </c>
      <c r="R538" s="5">
        <f t="shared" si="33"/>
        <v>198.8185191301813</v>
      </c>
      <c r="S538" s="5">
        <v>14.6875</v>
      </c>
      <c r="T538" s="5">
        <v>-14.6875</v>
      </c>
    </row>
    <row r="539" spans="1:20" x14ac:dyDescent="0.2">
      <c r="A539" s="3" t="s">
        <v>20</v>
      </c>
      <c r="B539" s="3" t="s">
        <v>21</v>
      </c>
      <c r="C539" s="4" t="s">
        <v>63</v>
      </c>
      <c r="D539" s="3" t="s">
        <v>53</v>
      </c>
      <c r="E539" s="5">
        <v>0.83750000000000002</v>
      </c>
      <c r="F539" s="4">
        <v>61</v>
      </c>
      <c r="G539" s="5">
        <v>67.687499387499997</v>
      </c>
      <c r="H539" s="5">
        <v>1.1096311374999999</v>
      </c>
      <c r="I539" s="5">
        <f t="shared" si="34"/>
        <v>67.687499387499997</v>
      </c>
      <c r="J539">
        <f>(H539-GETPIVOTDATA("Sum of Total Costs",Analysis!$A$3,"Publisher Name",B539,"Match Type",C539)/GETPIVOTDATA("Sum of Clicks",Analysis!$A$3,"Publisher Name",B539,"Match Type",C539))^2</f>
        <v>6.853437333970455E-3</v>
      </c>
      <c r="K539">
        <f t="shared" si="35"/>
        <v>0.41805967737219774</v>
      </c>
      <c r="L539" s="4">
        <v>1373</v>
      </c>
      <c r="M539" s="6">
        <v>4.4428259286234502</v>
      </c>
      <c r="N539" s="7">
        <v>5.1322651128914796</v>
      </c>
      <c r="O539" s="5">
        <v>0</v>
      </c>
      <c r="P539" s="5">
        <f t="shared" si="32"/>
        <v>0</v>
      </c>
      <c r="Q539" s="5">
        <f>(P539-GETPIVOTDATA("Sum of Revenue",Analysis!$A$3,"Publisher Name",B539,"Match Type",C539)/GETPIVOTDATA("Sum of Clicks",Analysis!$A$3,"Publisher Name",B539,"Match Type",C539))^2</f>
        <v>12.426157445636331</v>
      </c>
      <c r="R539" s="5">
        <f t="shared" si="33"/>
        <v>757.99560418381623</v>
      </c>
      <c r="S539" s="5">
        <v>67.687499387499997</v>
      </c>
      <c r="T539" s="5">
        <v>-67.687499387499997</v>
      </c>
    </row>
    <row r="540" spans="1:20" x14ac:dyDescent="0.2">
      <c r="A540" s="3" t="s">
        <v>20</v>
      </c>
      <c r="B540" s="3" t="s">
        <v>21</v>
      </c>
      <c r="C540" s="4" t="s">
        <v>63</v>
      </c>
      <c r="D540" s="3" t="s">
        <v>53</v>
      </c>
      <c r="E540" s="5">
        <v>0.875</v>
      </c>
      <c r="F540" s="4">
        <v>9</v>
      </c>
      <c r="G540" s="5">
        <v>8.6249999250000009</v>
      </c>
      <c r="H540" s="5">
        <v>0.95833332500000012</v>
      </c>
      <c r="I540" s="5">
        <f t="shared" si="34"/>
        <v>8.6249999250000009</v>
      </c>
      <c r="J540">
        <f>(H540-GETPIVOTDATA("Sum of Total Costs",Analysis!$A$3,"Publisher Name",B540,"Match Type",C540)/GETPIVOTDATA("Sum of Clicks",Analysis!$A$3,"Publisher Name",B540,"Match Type",C540))^2</f>
        <v>5.4794992451143894E-2</v>
      </c>
      <c r="K540">
        <f t="shared" si="35"/>
        <v>0.49315493206029504</v>
      </c>
      <c r="L540" s="4">
        <v>1244</v>
      </c>
      <c r="M540" s="6">
        <v>0.72347266881028893</v>
      </c>
      <c r="N540" s="7">
        <v>3.39236334405145</v>
      </c>
      <c r="O540" s="5">
        <v>0</v>
      </c>
      <c r="P540" s="5">
        <f t="shared" si="32"/>
        <v>0</v>
      </c>
      <c r="Q540" s="5">
        <f>(P540-GETPIVOTDATA("Sum of Revenue",Analysis!$A$3,"Publisher Name",B540,"Match Type",C540)/GETPIVOTDATA("Sum of Clicks",Analysis!$A$3,"Publisher Name",B540,"Match Type",C540))^2</f>
        <v>12.426157445636331</v>
      </c>
      <c r="R540" s="5">
        <f t="shared" si="33"/>
        <v>111.83541701072699</v>
      </c>
      <c r="S540" s="5">
        <v>8.6249999250000009</v>
      </c>
      <c r="T540" s="5">
        <v>-8.6249999250000009</v>
      </c>
    </row>
    <row r="541" spans="1:20" x14ac:dyDescent="0.2">
      <c r="A541" s="3" t="s">
        <v>20</v>
      </c>
      <c r="B541" s="3" t="s">
        <v>21</v>
      </c>
      <c r="C541" s="4" t="s">
        <v>63</v>
      </c>
      <c r="D541" s="3" t="s">
        <v>53</v>
      </c>
      <c r="E541" s="5">
        <v>1.075</v>
      </c>
      <c r="F541" s="4">
        <v>166</v>
      </c>
      <c r="G541" s="5">
        <v>326.06249954999998</v>
      </c>
      <c r="H541" s="5">
        <v>1.964231925</v>
      </c>
      <c r="I541" s="5">
        <f t="shared" si="34"/>
        <v>326.06249954999998</v>
      </c>
      <c r="J541">
        <f>(H541-GETPIVOTDATA("Sum of Total Costs",Analysis!$A$3,"Publisher Name",B541,"Match Type",C541)/GETPIVOTDATA("Sum of Clicks",Analysis!$A$3,"Publisher Name",B541,"Match Type",C541))^2</f>
        <v>0.59569885364678599</v>
      </c>
      <c r="K541">
        <f t="shared" si="35"/>
        <v>98.886009705366476</v>
      </c>
      <c r="L541" s="4">
        <v>14085</v>
      </c>
      <c r="M541" s="6">
        <v>1.17855875044373</v>
      </c>
      <c r="N541" s="7">
        <v>1.5145473908413201</v>
      </c>
      <c r="O541" s="5">
        <v>0</v>
      </c>
      <c r="P541" s="5">
        <f t="shared" si="32"/>
        <v>0</v>
      </c>
      <c r="Q541" s="5">
        <f>(P541-GETPIVOTDATA("Sum of Revenue",Analysis!$A$3,"Publisher Name",B541,"Match Type",C541)/GETPIVOTDATA("Sum of Clicks",Analysis!$A$3,"Publisher Name",B541,"Match Type",C541))^2</f>
        <v>12.426157445636331</v>
      </c>
      <c r="R541" s="5">
        <f t="shared" si="33"/>
        <v>2062.7421359756308</v>
      </c>
      <c r="S541" s="5">
        <v>326.06249954999998</v>
      </c>
      <c r="T541" s="5">
        <v>-326.06249954999998</v>
      </c>
    </row>
    <row r="542" spans="1:20" x14ac:dyDescent="0.2">
      <c r="A542" s="3" t="s">
        <v>20</v>
      </c>
      <c r="B542" s="3" t="s">
        <v>21</v>
      </c>
      <c r="C542" s="4" t="s">
        <v>63</v>
      </c>
      <c r="D542" s="3" t="s">
        <v>65</v>
      </c>
      <c r="E542" s="5">
        <v>1.1000000000000001</v>
      </c>
      <c r="F542" s="4">
        <v>3</v>
      </c>
      <c r="G542" s="5">
        <v>2.0124999749999999</v>
      </c>
      <c r="H542" s="5">
        <v>0.67083332499999992</v>
      </c>
      <c r="I542" s="5">
        <f t="shared" si="34"/>
        <v>2.0124999749999999</v>
      </c>
      <c r="J542">
        <f>(H542-GETPIVOTDATA("Sum of Total Costs",Analysis!$A$3,"Publisher Name",B542,"Match Type",C542)/GETPIVOTDATA("Sum of Clicks",Analysis!$A$3,"Publisher Name",B542,"Match Type",C542))^2</f>
        <v>0.27204914131720903</v>
      </c>
      <c r="K542">
        <f t="shared" si="35"/>
        <v>0.81614742395162709</v>
      </c>
      <c r="L542" s="4">
        <v>616</v>
      </c>
      <c r="M542" s="6">
        <v>0.48701298701298701</v>
      </c>
      <c r="N542" s="7">
        <v>2.1074675324675298</v>
      </c>
      <c r="O542" s="5">
        <v>0</v>
      </c>
      <c r="P542" s="5">
        <f t="shared" si="32"/>
        <v>0</v>
      </c>
      <c r="Q542" s="5">
        <f>(P542-GETPIVOTDATA("Sum of Revenue",Analysis!$A$3,"Publisher Name",B542,"Match Type",C542)/GETPIVOTDATA("Sum of Clicks",Analysis!$A$3,"Publisher Name",B542,"Match Type",C542))^2</f>
        <v>12.426157445636331</v>
      </c>
      <c r="R542" s="5">
        <f t="shared" si="33"/>
        <v>37.27847233690899</v>
      </c>
      <c r="S542" s="5">
        <v>2.0124999749999999</v>
      </c>
      <c r="T542" s="5">
        <v>-2.0124999749999999</v>
      </c>
    </row>
    <row r="543" spans="1:20" x14ac:dyDescent="0.2">
      <c r="A543" s="3" t="s">
        <v>20</v>
      </c>
      <c r="B543" s="3" t="s">
        <v>21</v>
      </c>
      <c r="C543" s="4" t="s">
        <v>63</v>
      </c>
      <c r="D543" s="3" t="s">
        <v>53</v>
      </c>
      <c r="E543" s="5">
        <v>1.1375</v>
      </c>
      <c r="F543" s="4">
        <v>74</v>
      </c>
      <c r="G543" s="5">
        <v>86.512499974999997</v>
      </c>
      <c r="H543" s="5">
        <v>1.1690878375</v>
      </c>
      <c r="I543" s="5">
        <f t="shared" si="34"/>
        <v>86.512499974999997</v>
      </c>
      <c r="J543">
        <f>(H543-GETPIVOTDATA("Sum of Total Costs",Analysis!$A$3,"Publisher Name",B543,"Match Type",C543)/GETPIVOTDATA("Sum of Clicks",Analysis!$A$3,"Publisher Name",B543,"Match Type",C543))^2</f>
        <v>5.4423243706760744E-4</v>
      </c>
      <c r="K543">
        <f t="shared" si="35"/>
        <v>4.0273200343002948E-2</v>
      </c>
      <c r="L543" s="4">
        <v>953</v>
      </c>
      <c r="M543" s="6">
        <v>7.7649527806925498</v>
      </c>
      <c r="N543" s="7">
        <v>1.6453305351521501</v>
      </c>
      <c r="O543" s="5">
        <v>0</v>
      </c>
      <c r="P543" s="5">
        <f t="shared" si="32"/>
        <v>0</v>
      </c>
      <c r="Q543" s="5">
        <f>(P543-GETPIVOTDATA("Sum of Revenue",Analysis!$A$3,"Publisher Name",B543,"Match Type",C543)/GETPIVOTDATA("Sum of Clicks",Analysis!$A$3,"Publisher Name",B543,"Match Type",C543))^2</f>
        <v>12.426157445636331</v>
      </c>
      <c r="R543" s="5">
        <f t="shared" si="33"/>
        <v>919.53565097708849</v>
      </c>
      <c r="S543" s="5">
        <v>86.512499974999997</v>
      </c>
      <c r="T543" s="5">
        <v>-86.512499974999997</v>
      </c>
    </row>
    <row r="544" spans="1:20" x14ac:dyDescent="0.2">
      <c r="A544" s="3" t="s">
        <v>20</v>
      </c>
      <c r="B544" s="3" t="s">
        <v>21</v>
      </c>
      <c r="C544" s="4" t="s">
        <v>63</v>
      </c>
      <c r="D544" s="3" t="s">
        <v>72</v>
      </c>
      <c r="E544" s="5">
        <v>1.2375</v>
      </c>
      <c r="F544" s="4">
        <v>997</v>
      </c>
      <c r="G544" s="5">
        <v>1221.325</v>
      </c>
      <c r="H544" s="5">
        <v>1.2250000000000001</v>
      </c>
      <c r="I544" s="5">
        <f t="shared" si="34"/>
        <v>1221.325</v>
      </c>
      <c r="J544">
        <f>(H544-GETPIVOTDATA("Sum of Total Costs",Analysis!$A$3,"Publisher Name",B544,"Match Type",C544)/GETPIVOTDATA("Sum of Clicks",Analysis!$A$3,"Publisher Name",B544,"Match Type",C544))^2</f>
        <v>1.0616761715697357E-3</v>
      </c>
      <c r="K544">
        <f t="shared" si="35"/>
        <v>1.0584911430550266</v>
      </c>
      <c r="L544" s="4">
        <v>146487</v>
      </c>
      <c r="M544" s="6">
        <v>0.680606470198721</v>
      </c>
      <c r="N544" s="7">
        <v>3.0361165154587102</v>
      </c>
      <c r="O544" s="5">
        <v>0</v>
      </c>
      <c r="P544" s="5">
        <f t="shared" si="32"/>
        <v>0</v>
      </c>
      <c r="Q544" s="5">
        <f>(P544-GETPIVOTDATA("Sum of Revenue",Analysis!$A$3,"Publisher Name",B544,"Match Type",C544)/GETPIVOTDATA("Sum of Clicks",Analysis!$A$3,"Publisher Name",B544,"Match Type",C544))^2</f>
        <v>12.426157445636331</v>
      </c>
      <c r="R544" s="5">
        <f t="shared" si="33"/>
        <v>12388.878973299423</v>
      </c>
      <c r="S544" s="5">
        <v>1221.325</v>
      </c>
      <c r="T544" s="5">
        <v>-1221.325</v>
      </c>
    </row>
    <row r="545" spans="1:20" x14ac:dyDescent="0.2">
      <c r="A545" s="3" t="s">
        <v>20</v>
      </c>
      <c r="B545" s="3" t="s">
        <v>21</v>
      </c>
      <c r="C545" s="4" t="s">
        <v>63</v>
      </c>
      <c r="D545" s="3" t="s">
        <v>55</v>
      </c>
      <c r="E545" s="5">
        <v>1.2625</v>
      </c>
      <c r="F545" s="4">
        <v>1</v>
      </c>
      <c r="G545" s="5">
        <v>0.3</v>
      </c>
      <c r="H545" s="5">
        <v>0.3</v>
      </c>
      <c r="I545" s="5">
        <f t="shared" si="34"/>
        <v>0.3</v>
      </c>
      <c r="J545">
        <f>(H545-GETPIVOTDATA("Sum of Total Costs",Analysis!$A$3,"Publisher Name",B545,"Match Type",C545)/GETPIVOTDATA("Sum of Clicks",Analysis!$A$3,"Publisher Name",B545,"Match Type",C545))^2</f>
        <v>0.79640743681673543</v>
      </c>
      <c r="K545">
        <f t="shared" si="35"/>
        <v>0.79640743681673543</v>
      </c>
      <c r="L545" s="4">
        <v>25</v>
      </c>
      <c r="M545" s="6">
        <v>4</v>
      </c>
      <c r="N545" s="7">
        <v>2.04</v>
      </c>
      <c r="O545" s="5">
        <v>0</v>
      </c>
      <c r="P545" s="5">
        <f t="shared" si="32"/>
        <v>0</v>
      </c>
      <c r="Q545" s="5">
        <f>(P545-GETPIVOTDATA("Sum of Revenue",Analysis!$A$3,"Publisher Name",B545,"Match Type",C545)/GETPIVOTDATA("Sum of Clicks",Analysis!$A$3,"Publisher Name",B545,"Match Type",C545))^2</f>
        <v>12.426157445636331</v>
      </c>
      <c r="R545" s="5">
        <f t="shared" si="33"/>
        <v>12.426157445636331</v>
      </c>
      <c r="S545" s="5">
        <v>0.3</v>
      </c>
      <c r="T545" s="5">
        <v>-0.3</v>
      </c>
    </row>
    <row r="546" spans="1:20" x14ac:dyDescent="0.2">
      <c r="A546" s="3" t="s">
        <v>20</v>
      </c>
      <c r="B546" s="3" t="s">
        <v>21</v>
      </c>
      <c r="C546" s="4" t="s">
        <v>63</v>
      </c>
      <c r="D546" s="3" t="s">
        <v>55</v>
      </c>
      <c r="E546" s="5">
        <v>1.2625</v>
      </c>
      <c r="F546" s="4">
        <v>2</v>
      </c>
      <c r="G546" s="5">
        <v>1.2875000000000001</v>
      </c>
      <c r="H546" s="5">
        <v>0.64375000000000004</v>
      </c>
      <c r="I546" s="5">
        <f t="shared" si="34"/>
        <v>1.2875000000000001</v>
      </c>
      <c r="J546">
        <f>(H546-GETPIVOTDATA("Sum of Total Costs",Analysis!$A$3,"Publisher Name",B546,"Match Type",C546)/GETPIVOTDATA("Sum of Clicks",Analysis!$A$3,"Publisher Name",B546,"Match Type",C546))^2</f>
        <v>0.3010350679958968</v>
      </c>
      <c r="K546">
        <f t="shared" si="35"/>
        <v>0.6020701359917936</v>
      </c>
      <c r="L546" s="4">
        <v>168</v>
      </c>
      <c r="M546" s="6">
        <v>1.19047619047619</v>
      </c>
      <c r="N546" s="7">
        <v>2.6</v>
      </c>
      <c r="O546" s="5">
        <v>0</v>
      </c>
      <c r="P546" s="5">
        <f t="shared" si="32"/>
        <v>0</v>
      </c>
      <c r="Q546" s="5">
        <f>(P546-GETPIVOTDATA("Sum of Revenue",Analysis!$A$3,"Publisher Name",B546,"Match Type",C546)/GETPIVOTDATA("Sum of Clicks",Analysis!$A$3,"Publisher Name",B546,"Match Type",C546))^2</f>
        <v>12.426157445636331</v>
      </c>
      <c r="R546" s="5">
        <f t="shared" si="33"/>
        <v>24.852314891272663</v>
      </c>
      <c r="S546" s="5">
        <v>1.2875000000000001</v>
      </c>
      <c r="T546" s="5">
        <v>-1.2875000000000001</v>
      </c>
    </row>
    <row r="547" spans="1:20" x14ac:dyDescent="0.2">
      <c r="A547" s="3" t="s">
        <v>20</v>
      </c>
      <c r="B547" s="3" t="s">
        <v>21</v>
      </c>
      <c r="C547" s="4" t="s">
        <v>63</v>
      </c>
      <c r="D547" s="3" t="s">
        <v>55</v>
      </c>
      <c r="E547" s="5">
        <v>1.2625</v>
      </c>
      <c r="F547" s="4">
        <v>3</v>
      </c>
      <c r="G547" s="5">
        <v>2.7499999874999999</v>
      </c>
      <c r="H547" s="5">
        <v>0.91666666249999995</v>
      </c>
      <c r="I547" s="5">
        <f t="shared" si="34"/>
        <v>2.7499999874999999</v>
      </c>
      <c r="J547">
        <f>(H547-GETPIVOTDATA("Sum of Total Costs",Analysis!$A$3,"Publisher Name",B547,"Match Type",C547)/GETPIVOTDATA("Sum of Clicks",Analysis!$A$3,"Publisher Name",B547,"Match Type",C547))^2</f>
        <v>7.6038043128985808E-2</v>
      </c>
      <c r="K547">
        <f t="shared" si="35"/>
        <v>0.22811412938695741</v>
      </c>
      <c r="L547" s="4">
        <v>240</v>
      </c>
      <c r="M547" s="6">
        <v>1.25</v>
      </c>
      <c r="N547" s="7">
        <v>2.4741666666666702</v>
      </c>
      <c r="O547" s="5">
        <v>0</v>
      </c>
      <c r="P547" s="5">
        <f t="shared" si="32"/>
        <v>0</v>
      </c>
      <c r="Q547" s="5">
        <f>(P547-GETPIVOTDATA("Sum of Revenue",Analysis!$A$3,"Publisher Name",B547,"Match Type",C547)/GETPIVOTDATA("Sum of Clicks",Analysis!$A$3,"Publisher Name",B547,"Match Type",C547))^2</f>
        <v>12.426157445636331</v>
      </c>
      <c r="R547" s="5">
        <f t="shared" si="33"/>
        <v>37.27847233690899</v>
      </c>
      <c r="S547" s="5">
        <v>2.7499999874999999</v>
      </c>
      <c r="T547" s="5">
        <v>-2.7499999874999999</v>
      </c>
    </row>
    <row r="548" spans="1:20" x14ac:dyDescent="0.2">
      <c r="A548" s="3" t="s">
        <v>20</v>
      </c>
      <c r="B548" s="3" t="s">
        <v>21</v>
      </c>
      <c r="C548" s="4" t="s">
        <v>63</v>
      </c>
      <c r="D548" s="3" t="s">
        <v>65</v>
      </c>
      <c r="E548" s="5">
        <v>1.2625</v>
      </c>
      <c r="F548" s="4">
        <v>10</v>
      </c>
      <c r="G548" s="5">
        <v>7</v>
      </c>
      <c r="H548" s="5">
        <v>0.7</v>
      </c>
      <c r="I548" s="5">
        <f t="shared" si="34"/>
        <v>7</v>
      </c>
      <c r="J548">
        <f>(H548-GETPIVOTDATA("Sum of Total Costs",Analysis!$A$3,"Publisher Name",B548,"Match Type",C548)/GETPIVOTDATA("Sum of Clicks",Analysis!$A$3,"Publisher Name",B548,"Match Type",C548))^2</f>
        <v>0.2424741349161233</v>
      </c>
      <c r="K548">
        <f t="shared" si="35"/>
        <v>2.4247413491612329</v>
      </c>
      <c r="L548" s="4">
        <v>296</v>
      </c>
      <c r="M548" s="6">
        <v>3.3783783783783798</v>
      </c>
      <c r="N548" s="7">
        <v>2.3709459459459499</v>
      </c>
      <c r="O548" s="5">
        <v>0</v>
      </c>
      <c r="P548" s="5">
        <f t="shared" si="32"/>
        <v>0</v>
      </c>
      <c r="Q548" s="5">
        <f>(P548-GETPIVOTDATA("Sum of Revenue",Analysis!$A$3,"Publisher Name",B548,"Match Type",C548)/GETPIVOTDATA("Sum of Clicks",Analysis!$A$3,"Publisher Name",B548,"Match Type",C548))^2</f>
        <v>12.426157445636331</v>
      </c>
      <c r="R548" s="5">
        <f t="shared" si="33"/>
        <v>124.26157445636332</v>
      </c>
      <c r="S548" s="5">
        <v>7</v>
      </c>
      <c r="T548" s="5">
        <v>-7</v>
      </c>
    </row>
    <row r="549" spans="1:20" x14ac:dyDescent="0.2">
      <c r="A549" s="3" t="s">
        <v>20</v>
      </c>
      <c r="B549" s="3" t="s">
        <v>21</v>
      </c>
      <c r="C549" s="4" t="s">
        <v>63</v>
      </c>
      <c r="D549" s="3" t="s">
        <v>65</v>
      </c>
      <c r="E549" s="5">
        <v>1.2625</v>
      </c>
      <c r="F549" s="4">
        <v>15</v>
      </c>
      <c r="G549" s="5">
        <v>10.774999875000001</v>
      </c>
      <c r="H549" s="5">
        <v>0.71833332500000002</v>
      </c>
      <c r="I549" s="5">
        <f t="shared" si="34"/>
        <v>10.774999875000001</v>
      </c>
      <c r="J549">
        <f>(H549-GETPIVOTDATA("Sum of Total Costs",Analysis!$A$3,"Publisher Name",B549,"Match Type",C549)/GETPIVOTDATA("Sum of Clicks",Analysis!$A$3,"Publisher Name",B549,"Match Type",C549))^2</f>
        <v>0.22475497759151125</v>
      </c>
      <c r="K549">
        <f t="shared" si="35"/>
        <v>3.3713246638726688</v>
      </c>
      <c r="L549" s="4">
        <v>1830</v>
      </c>
      <c r="M549" s="6">
        <v>0.81967213114754101</v>
      </c>
      <c r="N549" s="7">
        <v>1.2314207650273199</v>
      </c>
      <c r="O549" s="5">
        <v>0</v>
      </c>
      <c r="P549" s="5">
        <f t="shared" si="32"/>
        <v>0</v>
      </c>
      <c r="Q549" s="5">
        <f>(P549-GETPIVOTDATA("Sum of Revenue",Analysis!$A$3,"Publisher Name",B549,"Match Type",C549)/GETPIVOTDATA("Sum of Clicks",Analysis!$A$3,"Publisher Name",B549,"Match Type",C549))^2</f>
        <v>12.426157445636331</v>
      </c>
      <c r="R549" s="5">
        <f t="shared" si="33"/>
        <v>186.39236168454497</v>
      </c>
      <c r="S549" s="5">
        <v>10.774999875000001</v>
      </c>
      <c r="T549" s="5">
        <v>-10.774999875000001</v>
      </c>
    </row>
    <row r="550" spans="1:20" x14ac:dyDescent="0.2">
      <c r="A550" s="3" t="s">
        <v>20</v>
      </c>
      <c r="B550" s="3" t="s">
        <v>21</v>
      </c>
      <c r="C550" s="4" t="s">
        <v>63</v>
      </c>
      <c r="D550" s="3" t="s">
        <v>65</v>
      </c>
      <c r="E550" s="5">
        <v>1.2625</v>
      </c>
      <c r="F550" s="4">
        <v>17</v>
      </c>
      <c r="G550" s="5">
        <v>12.899999924999999</v>
      </c>
      <c r="H550" s="5">
        <v>0.75882352499999994</v>
      </c>
      <c r="I550" s="5">
        <f t="shared" si="34"/>
        <v>12.899999924999999</v>
      </c>
      <c r="J550">
        <f>(H550-GETPIVOTDATA("Sum of Total Costs",Analysis!$A$3,"Publisher Name",B550,"Match Type",C550)/GETPIVOTDATA("Sum of Clicks",Analysis!$A$3,"Publisher Name",B550,"Match Type",C550))^2</f>
        <v>0.18800297842784089</v>
      </c>
      <c r="K550">
        <f t="shared" si="35"/>
        <v>3.1960506332732952</v>
      </c>
      <c r="L550" s="4">
        <v>178</v>
      </c>
      <c r="M550" s="6">
        <v>9.5505617977528097</v>
      </c>
      <c r="N550" s="7">
        <v>3.7185393258427002</v>
      </c>
      <c r="O550" s="5">
        <v>0</v>
      </c>
      <c r="P550" s="5">
        <f t="shared" si="32"/>
        <v>0</v>
      </c>
      <c r="Q550" s="5">
        <f>(P550-GETPIVOTDATA("Sum of Revenue",Analysis!$A$3,"Publisher Name",B550,"Match Type",C550)/GETPIVOTDATA("Sum of Clicks",Analysis!$A$3,"Publisher Name",B550,"Match Type",C550))^2</f>
        <v>12.426157445636331</v>
      </c>
      <c r="R550" s="5">
        <f t="shared" si="33"/>
        <v>211.24467657581764</v>
      </c>
      <c r="S550" s="5">
        <v>12.899999924999999</v>
      </c>
      <c r="T550" s="5">
        <v>-12.899999924999999</v>
      </c>
    </row>
    <row r="551" spans="1:20" x14ac:dyDescent="0.2">
      <c r="A551" s="3" t="s">
        <v>20</v>
      </c>
      <c r="B551" s="3" t="s">
        <v>21</v>
      </c>
      <c r="C551" s="4" t="s">
        <v>63</v>
      </c>
      <c r="D551" s="3" t="s">
        <v>55</v>
      </c>
      <c r="E551" s="5">
        <v>1.2625</v>
      </c>
      <c r="F551" s="4">
        <v>17</v>
      </c>
      <c r="G551" s="5">
        <v>14.837499912499998</v>
      </c>
      <c r="H551" s="5">
        <v>0.87279411249999994</v>
      </c>
      <c r="I551" s="5">
        <f t="shared" si="34"/>
        <v>14.837499912499998</v>
      </c>
      <c r="J551">
        <f>(H551-GETPIVOTDATA("Sum of Total Costs",Analysis!$A$3,"Publisher Name",B551,"Match Type",C551)/GETPIVOTDATA("Sum of Clicks",Analysis!$A$3,"Publisher Name",B551,"Match Type",C551))^2</f>
        <v>0.10215855201550882</v>
      </c>
      <c r="K551">
        <f t="shared" si="35"/>
        <v>1.7366953842636499</v>
      </c>
      <c r="L551" s="4">
        <v>675</v>
      </c>
      <c r="M551" s="6">
        <v>2.5185185185185199</v>
      </c>
      <c r="N551" s="7">
        <v>1.7856296296296299</v>
      </c>
      <c r="O551" s="5">
        <v>0</v>
      </c>
      <c r="P551" s="5">
        <f t="shared" si="32"/>
        <v>0</v>
      </c>
      <c r="Q551" s="5">
        <f>(P551-GETPIVOTDATA("Sum of Revenue",Analysis!$A$3,"Publisher Name",B551,"Match Type",C551)/GETPIVOTDATA("Sum of Clicks",Analysis!$A$3,"Publisher Name",B551,"Match Type",C551))^2</f>
        <v>12.426157445636331</v>
      </c>
      <c r="R551" s="5">
        <f t="shared" si="33"/>
        <v>211.24467657581764</v>
      </c>
      <c r="S551" s="5">
        <v>14.837499912499998</v>
      </c>
      <c r="T551" s="5">
        <v>-14.837499912499998</v>
      </c>
    </row>
    <row r="552" spans="1:20" x14ac:dyDescent="0.2">
      <c r="A552" s="3" t="s">
        <v>20</v>
      </c>
      <c r="B552" s="3" t="s">
        <v>21</v>
      </c>
      <c r="C552" s="4" t="s">
        <v>63</v>
      </c>
      <c r="D552" s="3" t="s">
        <v>65</v>
      </c>
      <c r="E552" s="5">
        <v>1.2625</v>
      </c>
      <c r="F552" s="4">
        <v>16</v>
      </c>
      <c r="G552" s="5">
        <v>30.162500000000001</v>
      </c>
      <c r="H552" s="5">
        <v>1.8851562500000001</v>
      </c>
      <c r="I552" s="5">
        <f t="shared" si="34"/>
        <v>30.162500000000001</v>
      </c>
      <c r="J552">
        <f>(H552-GETPIVOTDATA("Sum of Total Costs",Analysis!$A$3,"Publisher Name",B552,"Match Type",C552)/GETPIVOTDATA("Sum of Clicks",Analysis!$A$3,"Publisher Name",B552,"Match Type",C552))^2</f>
        <v>0.47988818475356726</v>
      </c>
      <c r="K552">
        <f t="shared" si="35"/>
        <v>7.6782109560570762</v>
      </c>
      <c r="L552" s="4">
        <v>1210</v>
      </c>
      <c r="M552" s="6">
        <v>1.32231404958678</v>
      </c>
      <c r="N552" s="7">
        <v>2.0303305785124</v>
      </c>
      <c r="O552" s="5">
        <v>0</v>
      </c>
      <c r="P552" s="5">
        <f t="shared" si="32"/>
        <v>0</v>
      </c>
      <c r="Q552" s="5">
        <f>(P552-GETPIVOTDATA("Sum of Revenue",Analysis!$A$3,"Publisher Name",B552,"Match Type",C552)/GETPIVOTDATA("Sum of Clicks",Analysis!$A$3,"Publisher Name",B552,"Match Type",C552))^2</f>
        <v>12.426157445636331</v>
      </c>
      <c r="R552" s="5">
        <f t="shared" si="33"/>
        <v>198.8185191301813</v>
      </c>
      <c r="S552" s="5">
        <v>30.162500000000001</v>
      </c>
      <c r="T552" s="5">
        <v>-30.162500000000001</v>
      </c>
    </row>
    <row r="553" spans="1:20" x14ac:dyDescent="0.2">
      <c r="A553" s="3" t="s">
        <v>20</v>
      </c>
      <c r="B553" s="3" t="s">
        <v>21</v>
      </c>
      <c r="C553" s="4" t="s">
        <v>63</v>
      </c>
      <c r="D553" s="3" t="s">
        <v>53</v>
      </c>
      <c r="E553" s="5">
        <v>1.2749999999999999</v>
      </c>
      <c r="F553" s="4">
        <v>22</v>
      </c>
      <c r="G553" s="5">
        <v>27.399999824999998</v>
      </c>
      <c r="H553" s="5">
        <v>1.2454545374999999</v>
      </c>
      <c r="I553" s="5">
        <f t="shared" si="34"/>
        <v>27.399999824999998</v>
      </c>
      <c r="J553">
        <f>(H553-GETPIVOTDATA("Sum of Total Costs",Analysis!$A$3,"Publisher Name",B553,"Match Type",C553)/GETPIVOTDATA("Sum of Clicks",Analysis!$A$3,"Publisher Name",B553,"Match Type",C553))^2</f>
        <v>2.813019910346392E-3</v>
      </c>
      <c r="K553">
        <f t="shared" si="35"/>
        <v>6.1886438027620623E-2</v>
      </c>
      <c r="L553" s="4">
        <v>3315</v>
      </c>
      <c r="M553" s="6">
        <v>0.66365007541478094</v>
      </c>
      <c r="N553" s="7">
        <v>2.0803318250377099</v>
      </c>
      <c r="O553" s="5">
        <v>0</v>
      </c>
      <c r="P553" s="5">
        <f t="shared" si="32"/>
        <v>0</v>
      </c>
      <c r="Q553" s="5">
        <f>(P553-GETPIVOTDATA("Sum of Revenue",Analysis!$A$3,"Publisher Name",B553,"Match Type",C553)/GETPIVOTDATA("Sum of Clicks",Analysis!$A$3,"Publisher Name",B553,"Match Type",C553))^2</f>
        <v>12.426157445636331</v>
      </c>
      <c r="R553" s="5">
        <f t="shared" si="33"/>
        <v>273.37546380399931</v>
      </c>
      <c r="S553" s="5">
        <v>27.399999824999998</v>
      </c>
      <c r="T553" s="5">
        <v>-27.399999824999998</v>
      </c>
    </row>
    <row r="554" spans="1:20" x14ac:dyDescent="0.2">
      <c r="A554" s="3" t="s">
        <v>20</v>
      </c>
      <c r="B554" s="3" t="s">
        <v>21</v>
      </c>
      <c r="C554" s="4" t="s">
        <v>63</v>
      </c>
      <c r="D554" s="3" t="s">
        <v>53</v>
      </c>
      <c r="E554" s="5">
        <v>1.3625</v>
      </c>
      <c r="F554" s="4">
        <v>322</v>
      </c>
      <c r="G554" s="5">
        <v>527.92499725000005</v>
      </c>
      <c r="H554" s="5">
        <v>1.639518625</v>
      </c>
      <c r="I554" s="5">
        <f t="shared" si="34"/>
        <v>527.92499725000005</v>
      </c>
      <c r="J554">
        <f>(H554-GETPIVOTDATA("Sum of Total Costs",Analysis!$A$3,"Publisher Name",B554,"Match Type",C554)/GETPIVOTDATA("Sum of Clicks",Analysis!$A$3,"Publisher Name",B554,"Match Type",C554))^2</f>
        <v>0.19990019627958122</v>
      </c>
      <c r="K554">
        <f t="shared" si="35"/>
        <v>64.367863202025148</v>
      </c>
      <c r="L554" s="4">
        <v>12486</v>
      </c>
      <c r="M554" s="6">
        <v>2.5788883549575501</v>
      </c>
      <c r="N554" s="7">
        <v>2.13068236424796</v>
      </c>
      <c r="O554" s="5">
        <v>0</v>
      </c>
      <c r="P554" s="5">
        <f t="shared" si="32"/>
        <v>0</v>
      </c>
      <c r="Q554" s="5">
        <f>(P554-GETPIVOTDATA("Sum of Revenue",Analysis!$A$3,"Publisher Name",B554,"Match Type",C554)/GETPIVOTDATA("Sum of Clicks",Analysis!$A$3,"Publisher Name",B554,"Match Type",C554))^2</f>
        <v>12.426157445636331</v>
      </c>
      <c r="R554" s="5">
        <f t="shared" si="33"/>
        <v>4001.2226974948985</v>
      </c>
      <c r="S554" s="5">
        <v>527.92499725000005</v>
      </c>
      <c r="T554" s="5">
        <v>-527.92499725000005</v>
      </c>
    </row>
    <row r="555" spans="1:20" x14ac:dyDescent="0.2">
      <c r="A555" s="3" t="s">
        <v>20</v>
      </c>
      <c r="B555" s="3" t="s">
        <v>21</v>
      </c>
      <c r="C555" s="4" t="s">
        <v>63</v>
      </c>
      <c r="D555" s="3" t="s">
        <v>53</v>
      </c>
      <c r="E555" s="5">
        <v>1.8875</v>
      </c>
      <c r="F555" s="4">
        <v>263</v>
      </c>
      <c r="G555" s="5">
        <v>550.01249832500002</v>
      </c>
      <c r="H555" s="5">
        <v>2.0913022749999999</v>
      </c>
      <c r="I555" s="5">
        <f t="shared" si="34"/>
        <v>550.01249832500002</v>
      </c>
      <c r="J555">
        <f>(H555-GETPIVOTDATA("Sum of Total Costs",Analysis!$A$3,"Publisher Name",B555,"Match Type",C555)/GETPIVOTDATA("Sum of Clicks",Analysis!$A$3,"Publisher Name",B555,"Match Type",C555))^2</f>
        <v>0.80799540750483967</v>
      </c>
      <c r="K555">
        <f t="shared" si="35"/>
        <v>212.50279217377283</v>
      </c>
      <c r="L555" s="4">
        <v>35045</v>
      </c>
      <c r="M555" s="6">
        <v>0.75046368954201692</v>
      </c>
      <c r="N555" s="7">
        <v>2.0167498929947199</v>
      </c>
      <c r="O555" s="5">
        <v>0</v>
      </c>
      <c r="P555" s="5">
        <f t="shared" si="32"/>
        <v>0</v>
      </c>
      <c r="Q555" s="5">
        <f>(P555-GETPIVOTDATA("Sum of Revenue",Analysis!$A$3,"Publisher Name",B555,"Match Type",C555)/GETPIVOTDATA("Sum of Clicks",Analysis!$A$3,"Publisher Name",B555,"Match Type",C555))^2</f>
        <v>12.426157445636331</v>
      </c>
      <c r="R555" s="5">
        <f t="shared" si="33"/>
        <v>3268.0794082023554</v>
      </c>
      <c r="S555" s="5">
        <v>550.01249832500002</v>
      </c>
      <c r="T555" s="5">
        <v>-550.01249832500002</v>
      </c>
    </row>
    <row r="556" spans="1:20" x14ac:dyDescent="0.2">
      <c r="A556" s="3" t="s">
        <v>20</v>
      </c>
      <c r="B556" s="3" t="s">
        <v>21</v>
      </c>
      <c r="C556" s="4" t="s">
        <v>63</v>
      </c>
      <c r="D556" s="3" t="s">
        <v>65</v>
      </c>
      <c r="E556" s="5">
        <v>1.8875</v>
      </c>
      <c r="F556" s="4">
        <v>463</v>
      </c>
      <c r="G556" s="5">
        <v>918.93749638750012</v>
      </c>
      <c r="H556" s="5">
        <v>1.9847462125000002</v>
      </c>
      <c r="I556" s="5">
        <f t="shared" si="34"/>
        <v>918.93749638750012</v>
      </c>
      <c r="J556">
        <f>(H556-GETPIVOTDATA("Sum of Total Costs",Analysis!$A$3,"Publisher Name",B556,"Match Type",C556)/GETPIVOTDATA("Sum of Clicks",Analysis!$A$3,"Publisher Name",B556,"Match Type",C556))^2</f>
        <v>0.6277861714631422</v>
      </c>
      <c r="K556">
        <f t="shared" si="35"/>
        <v>290.66499738743482</v>
      </c>
      <c r="L556" s="4">
        <v>24977</v>
      </c>
      <c r="M556" s="6">
        <v>1.8537054089762599</v>
      </c>
      <c r="N556" s="7">
        <v>1.35994715137927</v>
      </c>
      <c r="O556" s="5">
        <v>0</v>
      </c>
      <c r="P556" s="5">
        <f t="shared" si="32"/>
        <v>0</v>
      </c>
      <c r="Q556" s="5">
        <f>(P556-GETPIVOTDATA("Sum of Revenue",Analysis!$A$3,"Publisher Name",B556,"Match Type",C556)/GETPIVOTDATA("Sum of Clicks",Analysis!$A$3,"Publisher Name",B556,"Match Type",C556))^2</f>
        <v>12.426157445636331</v>
      </c>
      <c r="R556" s="5">
        <f t="shared" si="33"/>
        <v>5753.3108973296212</v>
      </c>
      <c r="S556" s="5">
        <v>918.93749638750012</v>
      </c>
      <c r="T556" s="5">
        <v>-918.93749638750012</v>
      </c>
    </row>
    <row r="557" spans="1:20" x14ac:dyDescent="0.2">
      <c r="A557" s="3" t="s">
        <v>20</v>
      </c>
      <c r="B557" s="3" t="s">
        <v>21</v>
      </c>
      <c r="C557" s="4" t="s">
        <v>63</v>
      </c>
      <c r="D557" s="3" t="s">
        <v>65</v>
      </c>
      <c r="E557" s="5">
        <v>3.1375000000000002</v>
      </c>
      <c r="F557" s="4">
        <v>3</v>
      </c>
      <c r="G557" s="5">
        <v>1.875</v>
      </c>
      <c r="H557" s="5">
        <v>0.625</v>
      </c>
      <c r="I557" s="5">
        <f t="shared" si="34"/>
        <v>1.875</v>
      </c>
      <c r="J557">
        <f>(H557-GETPIVOTDATA("Sum of Total Costs",Analysis!$A$3,"Publisher Name",B557,"Match Type",C557)/GETPIVOTDATA("Sum of Clicks",Analysis!$A$3,"Publisher Name",B557,"Match Type",C557))^2</f>
        <v>0.32196162902248804</v>
      </c>
      <c r="K557">
        <f t="shared" si="35"/>
        <v>0.96588488706746412</v>
      </c>
      <c r="L557" s="4">
        <v>100</v>
      </c>
      <c r="M557" s="6">
        <v>3</v>
      </c>
      <c r="N557" s="7">
        <v>2.93</v>
      </c>
      <c r="O557" s="5">
        <v>0</v>
      </c>
      <c r="P557" s="5">
        <f t="shared" si="32"/>
        <v>0</v>
      </c>
      <c r="Q557" s="5">
        <f>(P557-GETPIVOTDATA("Sum of Revenue",Analysis!$A$3,"Publisher Name",B557,"Match Type",C557)/GETPIVOTDATA("Sum of Clicks",Analysis!$A$3,"Publisher Name",B557,"Match Type",C557))^2</f>
        <v>12.426157445636331</v>
      </c>
      <c r="R557" s="5">
        <f t="shared" si="33"/>
        <v>37.27847233690899</v>
      </c>
      <c r="S557" s="5">
        <v>1.875</v>
      </c>
      <c r="T557" s="5">
        <v>-1.875</v>
      </c>
    </row>
    <row r="558" spans="1:20" x14ac:dyDescent="0.2">
      <c r="A558" s="3" t="s">
        <v>20</v>
      </c>
      <c r="B558" s="3" t="s">
        <v>21</v>
      </c>
      <c r="C558" s="4" t="s">
        <v>63</v>
      </c>
      <c r="D558" s="3" t="s">
        <v>65</v>
      </c>
      <c r="E558" s="5">
        <v>3.1375000000000002</v>
      </c>
      <c r="F558" s="4">
        <v>3</v>
      </c>
      <c r="G558" s="5">
        <v>2.4375</v>
      </c>
      <c r="H558" s="5">
        <v>0.8125</v>
      </c>
      <c r="I558" s="5">
        <f t="shared" si="34"/>
        <v>2.4375</v>
      </c>
      <c r="J558">
        <f>(H558-GETPIVOTDATA("Sum of Total Costs",Analysis!$A$3,"Publisher Name",B558,"Match Type",C558)/GETPIVOTDATA("Sum of Clicks",Analysis!$A$3,"Publisher Name",B558,"Match Type",C558))^2</f>
        <v>0.14433664375657607</v>
      </c>
      <c r="K558">
        <f t="shared" si="35"/>
        <v>0.4330099312697282</v>
      </c>
      <c r="L558" s="4">
        <v>111</v>
      </c>
      <c r="M558" s="6">
        <v>2.7027027027027</v>
      </c>
      <c r="N558" s="7">
        <v>1.64684684684685</v>
      </c>
      <c r="O558" s="5">
        <v>0</v>
      </c>
      <c r="P558" s="5">
        <f t="shared" si="32"/>
        <v>0</v>
      </c>
      <c r="Q558" s="5">
        <f>(P558-GETPIVOTDATA("Sum of Revenue",Analysis!$A$3,"Publisher Name",B558,"Match Type",C558)/GETPIVOTDATA("Sum of Clicks",Analysis!$A$3,"Publisher Name",B558,"Match Type",C558))^2</f>
        <v>12.426157445636331</v>
      </c>
      <c r="R558" s="5">
        <f t="shared" si="33"/>
        <v>37.27847233690899</v>
      </c>
      <c r="S558" s="5">
        <v>2.4375</v>
      </c>
      <c r="T558" s="5">
        <v>-2.4375</v>
      </c>
    </row>
    <row r="559" spans="1:20" x14ac:dyDescent="0.2">
      <c r="A559" s="3" t="s">
        <v>20</v>
      </c>
      <c r="B559" s="3" t="s">
        <v>21</v>
      </c>
      <c r="C559" s="4" t="s">
        <v>63</v>
      </c>
      <c r="D559" s="3" t="s">
        <v>77</v>
      </c>
      <c r="E559" s="5">
        <v>3.1375000000000002</v>
      </c>
      <c r="F559" s="4">
        <v>20</v>
      </c>
      <c r="G559" s="5">
        <v>13.475</v>
      </c>
      <c r="H559" s="5">
        <v>0.67374999999999996</v>
      </c>
      <c r="I559" s="5">
        <f t="shared" si="34"/>
        <v>13.475</v>
      </c>
      <c r="J559">
        <f>(H559-GETPIVOTDATA("Sum of Total Costs",Analysis!$A$3,"Publisher Name",B559,"Match Type",C559)/GETPIVOTDATA("Sum of Clicks",Analysis!$A$3,"Publisher Name",B559,"Match Type",C559))^2</f>
        <v>0.26901507035335098</v>
      </c>
      <c r="K559">
        <f t="shared" si="35"/>
        <v>5.3803014070670194</v>
      </c>
      <c r="L559" s="4">
        <v>698</v>
      </c>
      <c r="M559" s="6">
        <v>2.8653295128939802</v>
      </c>
      <c r="N559" s="7">
        <v>1.1468481375358199</v>
      </c>
      <c r="O559" s="5">
        <v>0</v>
      </c>
      <c r="P559" s="5">
        <f t="shared" si="32"/>
        <v>0</v>
      </c>
      <c r="Q559" s="5">
        <f>(P559-GETPIVOTDATA("Sum of Revenue",Analysis!$A$3,"Publisher Name",B559,"Match Type",C559)/GETPIVOTDATA("Sum of Clicks",Analysis!$A$3,"Publisher Name",B559,"Match Type",C559))^2</f>
        <v>12.426157445636331</v>
      </c>
      <c r="R559" s="5">
        <f t="shared" si="33"/>
        <v>248.52314891272664</v>
      </c>
      <c r="S559" s="5">
        <v>13.475</v>
      </c>
      <c r="T559" s="5">
        <v>-13.475</v>
      </c>
    </row>
    <row r="560" spans="1:20" x14ac:dyDescent="0.2">
      <c r="A560" s="3" t="s">
        <v>20</v>
      </c>
      <c r="B560" s="3" t="s">
        <v>21</v>
      </c>
      <c r="C560" s="4" t="s">
        <v>63</v>
      </c>
      <c r="D560" s="3" t="s">
        <v>74</v>
      </c>
      <c r="E560" s="5">
        <v>3.1375000000000002</v>
      </c>
      <c r="F560" s="4">
        <v>20</v>
      </c>
      <c r="G560" s="5">
        <v>16.850000000000001</v>
      </c>
      <c r="H560" s="5">
        <v>0.84250000000000003</v>
      </c>
      <c r="I560" s="5">
        <f t="shared" si="34"/>
        <v>16.850000000000001</v>
      </c>
      <c r="J560">
        <f>(H560-GETPIVOTDATA("Sum of Total Costs",Analysis!$A$3,"Publisher Name",B560,"Match Type",C560)/GETPIVOTDATA("Sum of Clicks",Analysis!$A$3,"Publisher Name",B560,"Match Type",C560))^2</f>
        <v>0.12244164611403013</v>
      </c>
      <c r="K560">
        <f t="shared" si="35"/>
        <v>2.4488329222806025</v>
      </c>
      <c r="L560" s="4">
        <v>960</v>
      </c>
      <c r="M560" s="6">
        <v>2.0833333333333299</v>
      </c>
      <c r="N560" s="7">
        <v>1.33833333333333</v>
      </c>
      <c r="O560" s="5">
        <v>0</v>
      </c>
      <c r="P560" s="5">
        <f t="shared" si="32"/>
        <v>0</v>
      </c>
      <c r="Q560" s="5">
        <f>(P560-GETPIVOTDATA("Sum of Revenue",Analysis!$A$3,"Publisher Name",B560,"Match Type",C560)/GETPIVOTDATA("Sum of Clicks",Analysis!$A$3,"Publisher Name",B560,"Match Type",C560))^2</f>
        <v>12.426157445636331</v>
      </c>
      <c r="R560" s="5">
        <f t="shared" si="33"/>
        <v>248.52314891272664</v>
      </c>
      <c r="S560" s="5">
        <v>16.850000000000001</v>
      </c>
      <c r="T560" s="5">
        <v>-16.850000000000001</v>
      </c>
    </row>
    <row r="561" spans="1:20" x14ac:dyDescent="0.2">
      <c r="A561" s="3" t="s">
        <v>20</v>
      </c>
      <c r="B561" s="3" t="s">
        <v>21</v>
      </c>
      <c r="C561" s="4" t="s">
        <v>63</v>
      </c>
      <c r="D561" s="3" t="s">
        <v>65</v>
      </c>
      <c r="E561" s="5">
        <v>3.1375000000000002</v>
      </c>
      <c r="F561" s="4">
        <v>28</v>
      </c>
      <c r="G561" s="5">
        <v>23.962499749999999</v>
      </c>
      <c r="H561" s="5">
        <v>0.8558035625</v>
      </c>
      <c r="I561" s="5">
        <f t="shared" si="34"/>
        <v>23.962499749999999</v>
      </c>
      <c r="J561">
        <f>(H561-GETPIVOTDATA("Sum of Total Costs",Analysis!$A$3,"Publisher Name",B561,"Match Type",C561)/GETPIVOTDATA("Sum of Clicks",Analysis!$A$3,"Publisher Name",B561,"Match Type",C561))^2</f>
        <v>0.11330835544505614</v>
      </c>
      <c r="K561">
        <f t="shared" si="35"/>
        <v>3.1726339524615721</v>
      </c>
      <c r="L561" s="4">
        <v>3999</v>
      </c>
      <c r="M561" s="6">
        <v>0.70017504376093997</v>
      </c>
      <c r="N561" s="7">
        <v>3.0005251312828198</v>
      </c>
      <c r="O561" s="5">
        <v>0</v>
      </c>
      <c r="P561" s="5">
        <f t="shared" si="32"/>
        <v>0</v>
      </c>
      <c r="Q561" s="5">
        <f>(P561-GETPIVOTDATA("Sum of Revenue",Analysis!$A$3,"Publisher Name",B561,"Match Type",C561)/GETPIVOTDATA("Sum of Clicks",Analysis!$A$3,"Publisher Name",B561,"Match Type",C561))^2</f>
        <v>12.426157445636331</v>
      </c>
      <c r="R561" s="5">
        <f t="shared" si="33"/>
        <v>347.93240847781726</v>
      </c>
      <c r="S561" s="5">
        <v>23.962499749999999</v>
      </c>
      <c r="T561" s="5">
        <v>-23.962499749999999</v>
      </c>
    </row>
    <row r="562" spans="1:20" x14ac:dyDescent="0.2">
      <c r="A562" s="3" t="s">
        <v>20</v>
      </c>
      <c r="B562" s="3" t="s">
        <v>21</v>
      </c>
      <c r="C562" s="4" t="s">
        <v>63</v>
      </c>
      <c r="D562" s="3" t="s">
        <v>55</v>
      </c>
      <c r="E562" s="5">
        <v>3.1375000000000002</v>
      </c>
      <c r="F562" s="4">
        <v>88</v>
      </c>
      <c r="G562" s="5">
        <v>111.21249919999998</v>
      </c>
      <c r="H562" s="5">
        <v>1.2637783999999999</v>
      </c>
      <c r="I562" s="5">
        <f t="shared" si="34"/>
        <v>111.21249919999998</v>
      </c>
      <c r="J562">
        <f>(H562-GETPIVOTDATA("Sum of Total Costs",Analysis!$A$3,"Publisher Name",B562,"Match Type",C562)/GETPIVOTDATA("Sum of Clicks",Analysis!$A$3,"Publisher Name",B562,"Match Type",C562))^2</f>
        <v>5.0925025920729589E-3</v>
      </c>
      <c r="K562">
        <f t="shared" si="35"/>
        <v>0.44814022810242038</v>
      </c>
      <c r="L562" s="4">
        <v>4345</v>
      </c>
      <c r="M562" s="6">
        <v>2.0253164556962</v>
      </c>
      <c r="N562" s="7">
        <v>1.4845339470655901</v>
      </c>
      <c r="O562" s="5">
        <v>0</v>
      </c>
      <c r="P562" s="5">
        <f t="shared" si="32"/>
        <v>0</v>
      </c>
      <c r="Q562" s="5">
        <f>(P562-GETPIVOTDATA("Sum of Revenue",Analysis!$A$3,"Publisher Name",B562,"Match Type",C562)/GETPIVOTDATA("Sum of Clicks",Analysis!$A$3,"Publisher Name",B562,"Match Type",C562))^2</f>
        <v>12.426157445636331</v>
      </c>
      <c r="R562" s="5">
        <f t="shared" si="33"/>
        <v>1093.5018552159972</v>
      </c>
      <c r="S562" s="5">
        <v>111.21249919999998</v>
      </c>
      <c r="T562" s="5">
        <v>-111.21249919999998</v>
      </c>
    </row>
    <row r="563" spans="1:20" x14ac:dyDescent="0.2">
      <c r="A563" s="3" t="s">
        <v>20</v>
      </c>
      <c r="B563" s="3" t="s">
        <v>21</v>
      </c>
      <c r="C563" s="4" t="s">
        <v>63</v>
      </c>
      <c r="D563" s="3" t="s">
        <v>65</v>
      </c>
      <c r="E563" s="5">
        <v>3.1375000000000002</v>
      </c>
      <c r="F563" s="4">
        <v>141</v>
      </c>
      <c r="G563" s="5">
        <v>132.01249961249999</v>
      </c>
      <c r="H563" s="5">
        <v>0.93625886250000001</v>
      </c>
      <c r="I563" s="5">
        <f t="shared" si="34"/>
        <v>132.01249961249999</v>
      </c>
      <c r="J563">
        <f>(H563-GETPIVOTDATA("Sum of Total Costs",Analysis!$A$3,"Publisher Name",B563,"Match Type",C563)/GETPIVOTDATA("Sum of Clicks",Analysis!$A$3,"Publisher Name",B563,"Match Type",C563))^2</f>
        <v>6.5616800506147835E-2</v>
      </c>
      <c r="K563">
        <f t="shared" si="35"/>
        <v>9.2519688713668451</v>
      </c>
      <c r="L563" s="4">
        <v>6425</v>
      </c>
      <c r="M563" s="6">
        <v>2.19455252918288</v>
      </c>
      <c r="N563" s="7">
        <v>1.2357354085603101</v>
      </c>
      <c r="O563" s="5">
        <v>0</v>
      </c>
      <c r="P563" s="5">
        <f t="shared" si="32"/>
        <v>0</v>
      </c>
      <c r="Q563" s="5">
        <f>(P563-GETPIVOTDATA("Sum of Revenue",Analysis!$A$3,"Publisher Name",B563,"Match Type",C563)/GETPIVOTDATA("Sum of Clicks",Analysis!$A$3,"Publisher Name",B563,"Match Type",C563))^2</f>
        <v>12.426157445636331</v>
      </c>
      <c r="R563" s="5">
        <f t="shared" si="33"/>
        <v>1752.0881998347227</v>
      </c>
      <c r="S563" s="5">
        <v>132.01249961249999</v>
      </c>
      <c r="T563" s="5">
        <v>-132.01249961249999</v>
      </c>
    </row>
    <row r="564" spans="1:20" x14ac:dyDescent="0.2">
      <c r="A564" s="3" t="s">
        <v>20</v>
      </c>
      <c r="B564" s="3" t="s">
        <v>21</v>
      </c>
      <c r="C564" s="4" t="s">
        <v>63</v>
      </c>
      <c r="D564" s="3" t="s">
        <v>53</v>
      </c>
      <c r="E564" s="5">
        <v>4.45</v>
      </c>
      <c r="F564" s="4">
        <v>33</v>
      </c>
      <c r="G564" s="5">
        <v>59.249999737499998</v>
      </c>
      <c r="H564" s="5">
        <v>1.7954545374999999</v>
      </c>
      <c r="I564" s="5">
        <f t="shared" si="34"/>
        <v>59.249999737499998</v>
      </c>
      <c r="J564">
        <f>(H564-GETPIVOTDATA("Sum of Total Costs",Analysis!$A$3,"Publisher Name",B564,"Match Type",C564)/GETPIVOTDATA("Sum of Clicks",Analysis!$A$3,"Publisher Name",B564,"Match Type",C564))^2</f>
        <v>0.36365472104700458</v>
      </c>
      <c r="K564">
        <f t="shared" si="35"/>
        <v>12.00060579455115</v>
      </c>
      <c r="L564" s="4">
        <v>1055</v>
      </c>
      <c r="M564" s="6">
        <v>3.1279620853080599</v>
      </c>
      <c r="N564" s="7">
        <v>1.58142180094787</v>
      </c>
      <c r="O564" s="5">
        <v>0</v>
      </c>
      <c r="P564" s="5">
        <f t="shared" si="32"/>
        <v>0</v>
      </c>
      <c r="Q564" s="5">
        <f>(P564-GETPIVOTDATA("Sum of Revenue",Analysis!$A$3,"Publisher Name",B564,"Match Type",C564)/GETPIVOTDATA("Sum of Clicks",Analysis!$A$3,"Publisher Name",B564,"Match Type",C564))^2</f>
        <v>12.426157445636331</v>
      </c>
      <c r="R564" s="5">
        <f t="shared" si="33"/>
        <v>410.06319570599891</v>
      </c>
      <c r="S564" s="5">
        <v>59.249999737499998</v>
      </c>
      <c r="T564" s="5">
        <v>-59.249999737499998</v>
      </c>
    </row>
    <row r="565" spans="1:20" x14ac:dyDescent="0.2">
      <c r="A565" s="3" t="s">
        <v>20</v>
      </c>
      <c r="B565" s="3" t="s">
        <v>21</v>
      </c>
      <c r="C565" s="4" t="s">
        <v>63</v>
      </c>
      <c r="D565" s="3" t="s">
        <v>65</v>
      </c>
      <c r="E565" s="5">
        <v>4.45</v>
      </c>
      <c r="F565" s="4">
        <v>68</v>
      </c>
      <c r="G565" s="5">
        <v>89.737499650000018</v>
      </c>
      <c r="H565" s="5">
        <v>1.3196691125000002</v>
      </c>
      <c r="I565" s="5">
        <f t="shared" si="34"/>
        <v>89.737499650000018</v>
      </c>
      <c r="J565">
        <f>(H565-GETPIVOTDATA("Sum of Total Costs",Analysis!$A$3,"Publisher Name",B565,"Match Type",C565)/GETPIVOTDATA("Sum of Clicks",Analysis!$A$3,"Publisher Name",B565,"Match Type",C565))^2</f>
        <v>1.6193194970293631E-2</v>
      </c>
      <c r="K565">
        <f t="shared" si="35"/>
        <v>1.101137257979967</v>
      </c>
      <c r="L565" s="4">
        <v>7142</v>
      </c>
      <c r="M565" s="6">
        <v>0.952114253710445</v>
      </c>
      <c r="N565" s="7">
        <v>1.23765051806217</v>
      </c>
      <c r="O565" s="5">
        <v>0</v>
      </c>
      <c r="P565" s="5">
        <f t="shared" si="32"/>
        <v>0</v>
      </c>
      <c r="Q565" s="5">
        <f>(P565-GETPIVOTDATA("Sum of Revenue",Analysis!$A$3,"Publisher Name",B565,"Match Type",C565)/GETPIVOTDATA("Sum of Clicks",Analysis!$A$3,"Publisher Name",B565,"Match Type",C565))^2</f>
        <v>12.426157445636331</v>
      </c>
      <c r="R565" s="5">
        <f t="shared" si="33"/>
        <v>844.97870630327054</v>
      </c>
      <c r="S565" s="5">
        <v>89.737499650000018</v>
      </c>
      <c r="T565" s="5">
        <v>-89.737499650000018</v>
      </c>
    </row>
    <row r="566" spans="1:20" x14ac:dyDescent="0.2">
      <c r="A566" s="3" t="s">
        <v>20</v>
      </c>
      <c r="B566" s="3" t="s">
        <v>21</v>
      </c>
      <c r="C566" s="4" t="s">
        <v>63</v>
      </c>
      <c r="D566" s="3" t="s">
        <v>53</v>
      </c>
      <c r="E566" s="5">
        <v>4.45</v>
      </c>
      <c r="F566" s="4">
        <v>73</v>
      </c>
      <c r="G566" s="5">
        <v>106.71249956250001</v>
      </c>
      <c r="H566" s="5">
        <v>1.4618150625000002</v>
      </c>
      <c r="I566" s="5">
        <f t="shared" si="34"/>
        <v>106.71249956250001</v>
      </c>
      <c r="J566">
        <f>(H566-GETPIVOTDATA("Sum of Total Costs",Analysis!$A$3,"Publisher Name",B566,"Match Type",C566)/GETPIVOTDATA("Sum of Clicks",Analysis!$A$3,"Publisher Name",B566,"Match Type",C566))^2</f>
        <v>7.2575516847386598E-2</v>
      </c>
      <c r="K566">
        <f t="shared" si="35"/>
        <v>5.2980127298592219</v>
      </c>
      <c r="L566" s="4">
        <v>2605</v>
      </c>
      <c r="M566" s="6">
        <v>2.8023032629558502</v>
      </c>
      <c r="N566" s="7">
        <v>2.1815355086372401</v>
      </c>
      <c r="O566" s="5">
        <v>0</v>
      </c>
      <c r="P566" s="5">
        <f t="shared" si="32"/>
        <v>0</v>
      </c>
      <c r="Q566" s="5">
        <f>(P566-GETPIVOTDATA("Sum of Revenue",Analysis!$A$3,"Publisher Name",B566,"Match Type",C566)/GETPIVOTDATA("Sum of Clicks",Analysis!$A$3,"Publisher Name",B566,"Match Type",C566))^2</f>
        <v>12.426157445636331</v>
      </c>
      <c r="R566" s="5">
        <f t="shared" si="33"/>
        <v>907.10949353145213</v>
      </c>
      <c r="S566" s="5">
        <v>106.71249956250001</v>
      </c>
      <c r="T566" s="5">
        <v>-106.71249956250001</v>
      </c>
    </row>
    <row r="567" spans="1:20" x14ac:dyDescent="0.2">
      <c r="A567" s="3" t="s">
        <v>20</v>
      </c>
      <c r="B567" s="3" t="s">
        <v>21</v>
      </c>
      <c r="C567" s="4" t="s">
        <v>63</v>
      </c>
      <c r="D567" s="3" t="s">
        <v>37</v>
      </c>
      <c r="E567" s="5">
        <v>7.5</v>
      </c>
      <c r="F567" s="4">
        <v>2</v>
      </c>
      <c r="G567" s="5">
        <v>0.25</v>
      </c>
      <c r="H567" s="5">
        <v>0.125</v>
      </c>
      <c r="I567" s="5">
        <f t="shared" si="34"/>
        <v>0.25</v>
      </c>
      <c r="J567">
        <f>(H567-GETPIVOTDATA("Sum of Total Costs",Analysis!$A$3,"Publisher Name",B567,"Match Type",C567)/GETPIVOTDATA("Sum of Clicks",Analysis!$A$3,"Publisher Name",B567,"Match Type",C567))^2</f>
        <v>1.1393782563982533</v>
      </c>
      <c r="K567">
        <f t="shared" si="35"/>
        <v>2.2787565127965066</v>
      </c>
      <c r="L567" s="4">
        <v>30</v>
      </c>
      <c r="M567" s="6">
        <v>6.6666666666666696</v>
      </c>
      <c r="N567" s="7">
        <v>1</v>
      </c>
      <c r="O567" s="5">
        <v>0</v>
      </c>
      <c r="P567" s="5">
        <f t="shared" si="32"/>
        <v>0</v>
      </c>
      <c r="Q567" s="5">
        <f>(P567-GETPIVOTDATA("Sum of Revenue",Analysis!$A$3,"Publisher Name",B567,"Match Type",C567)/GETPIVOTDATA("Sum of Clicks",Analysis!$A$3,"Publisher Name",B567,"Match Type",C567))^2</f>
        <v>12.426157445636331</v>
      </c>
      <c r="R567" s="5">
        <f t="shared" si="33"/>
        <v>24.852314891272663</v>
      </c>
      <c r="S567" s="5">
        <v>0.25</v>
      </c>
      <c r="T567" s="5">
        <v>-0.25</v>
      </c>
    </row>
    <row r="568" spans="1:20" x14ac:dyDescent="0.2">
      <c r="A568" s="3" t="s">
        <v>20</v>
      </c>
      <c r="B568" s="3" t="s">
        <v>21</v>
      </c>
      <c r="C568" s="4" t="s">
        <v>63</v>
      </c>
      <c r="D568" s="3" t="s">
        <v>37</v>
      </c>
      <c r="E568" s="5">
        <v>7.5</v>
      </c>
      <c r="F568" s="4">
        <v>1</v>
      </c>
      <c r="G568" s="5">
        <v>0.5</v>
      </c>
      <c r="H568" s="5">
        <v>0.5</v>
      </c>
      <c r="I568" s="5">
        <f t="shared" si="34"/>
        <v>0.5</v>
      </c>
      <c r="J568">
        <f>(H568-GETPIVOTDATA("Sum of Total Costs",Analysis!$A$3,"Publisher Name",B568,"Match Type",C568)/GETPIVOTDATA("Sum of Clicks",Analysis!$A$3,"Publisher Name",B568,"Match Type",C568))^2</f>
        <v>0.47944078586642935</v>
      </c>
      <c r="K568">
        <f t="shared" si="35"/>
        <v>0.47944078586642935</v>
      </c>
      <c r="L568" s="4">
        <v>75</v>
      </c>
      <c r="M568" s="6">
        <v>1.3333333333333299</v>
      </c>
      <c r="N568" s="7">
        <v>1.3173333333333299</v>
      </c>
      <c r="O568" s="5">
        <v>0</v>
      </c>
      <c r="P568" s="5">
        <f t="shared" si="32"/>
        <v>0</v>
      </c>
      <c r="Q568" s="5">
        <f>(P568-GETPIVOTDATA("Sum of Revenue",Analysis!$A$3,"Publisher Name",B568,"Match Type",C568)/GETPIVOTDATA("Sum of Clicks",Analysis!$A$3,"Publisher Name",B568,"Match Type",C568))^2</f>
        <v>12.426157445636331</v>
      </c>
      <c r="R568" s="5">
        <f t="shared" si="33"/>
        <v>12.426157445636331</v>
      </c>
      <c r="S568" s="5">
        <v>0.5</v>
      </c>
      <c r="T568" s="5">
        <v>-0.5</v>
      </c>
    </row>
    <row r="569" spans="1:20" x14ac:dyDescent="0.2">
      <c r="A569" s="3" t="s">
        <v>20</v>
      </c>
      <c r="B569" s="3" t="s">
        <v>21</v>
      </c>
      <c r="C569" s="4" t="s">
        <v>63</v>
      </c>
      <c r="D569" s="3" t="s">
        <v>77</v>
      </c>
      <c r="E569" s="5">
        <v>7.5</v>
      </c>
      <c r="F569" s="4">
        <v>1</v>
      </c>
      <c r="G569" s="5">
        <v>0.875</v>
      </c>
      <c r="H569" s="5">
        <v>0.875</v>
      </c>
      <c r="I569" s="5">
        <f t="shared" si="34"/>
        <v>0.875</v>
      </c>
      <c r="J569">
        <f>(H569-GETPIVOTDATA("Sum of Total Costs",Analysis!$A$3,"Publisher Name",B569,"Match Type",C569)/GETPIVOTDATA("Sum of Clicks",Analysis!$A$3,"Publisher Name",B569,"Match Type",C569))^2</f>
        <v>0.10075331533460541</v>
      </c>
      <c r="K569">
        <f t="shared" si="35"/>
        <v>0.10075331533460541</v>
      </c>
      <c r="L569" s="4">
        <v>63</v>
      </c>
      <c r="M569" s="6">
        <v>1.5873015873015901</v>
      </c>
      <c r="N569" s="7">
        <v>1.53968253968254</v>
      </c>
      <c r="O569" s="5">
        <v>0</v>
      </c>
      <c r="P569" s="5">
        <f t="shared" si="32"/>
        <v>0</v>
      </c>
      <c r="Q569" s="5">
        <f>(P569-GETPIVOTDATA("Sum of Revenue",Analysis!$A$3,"Publisher Name",B569,"Match Type",C569)/GETPIVOTDATA("Sum of Clicks",Analysis!$A$3,"Publisher Name",B569,"Match Type",C569))^2</f>
        <v>12.426157445636331</v>
      </c>
      <c r="R569" s="5">
        <f t="shared" si="33"/>
        <v>12.426157445636331</v>
      </c>
      <c r="S569" s="5">
        <v>0.875</v>
      </c>
      <c r="T569" s="5">
        <v>-0.875</v>
      </c>
    </row>
    <row r="570" spans="1:20" x14ac:dyDescent="0.2">
      <c r="A570" s="3" t="s">
        <v>20</v>
      </c>
      <c r="B570" s="3" t="s">
        <v>21</v>
      </c>
      <c r="C570" s="4" t="s">
        <v>63</v>
      </c>
      <c r="D570" s="3" t="s">
        <v>77</v>
      </c>
      <c r="E570" s="5">
        <v>7.5</v>
      </c>
      <c r="F570" s="4">
        <v>2</v>
      </c>
      <c r="G570" s="5">
        <v>1.0249999999999999</v>
      </c>
      <c r="H570" s="5">
        <v>0.51249999999999996</v>
      </c>
      <c r="I570" s="5">
        <f t="shared" si="34"/>
        <v>1.0249999999999999</v>
      </c>
      <c r="J570">
        <f>(H570-GETPIVOTDATA("Sum of Total Costs",Analysis!$A$3,"Publisher Name",B570,"Match Type",C570)/GETPIVOTDATA("Sum of Clicks",Analysis!$A$3,"Publisher Name",B570,"Match Type",C570))^2</f>
        <v>0.46228662018203526</v>
      </c>
      <c r="K570">
        <f t="shared" si="35"/>
        <v>0.92457324036407051</v>
      </c>
      <c r="L570" s="4">
        <v>19</v>
      </c>
      <c r="M570" s="6">
        <v>10.526315789473699</v>
      </c>
      <c r="N570" s="7">
        <v>1</v>
      </c>
      <c r="O570" s="5">
        <v>0</v>
      </c>
      <c r="P570" s="5">
        <f t="shared" si="32"/>
        <v>0</v>
      </c>
      <c r="Q570" s="5">
        <f>(P570-GETPIVOTDATA("Sum of Revenue",Analysis!$A$3,"Publisher Name",B570,"Match Type",C570)/GETPIVOTDATA("Sum of Clicks",Analysis!$A$3,"Publisher Name",B570,"Match Type",C570))^2</f>
        <v>12.426157445636331</v>
      </c>
      <c r="R570" s="5">
        <f t="shared" si="33"/>
        <v>24.852314891272663</v>
      </c>
      <c r="S570" s="5">
        <v>1.0249999999999999</v>
      </c>
      <c r="T570" s="5">
        <v>-1.0249999999999999</v>
      </c>
    </row>
    <row r="571" spans="1:20" x14ac:dyDescent="0.2">
      <c r="A571" s="3" t="s">
        <v>20</v>
      </c>
      <c r="B571" s="3" t="s">
        <v>21</v>
      </c>
      <c r="C571" s="4" t="s">
        <v>63</v>
      </c>
      <c r="D571" s="3" t="s">
        <v>77</v>
      </c>
      <c r="E571" s="5">
        <v>7.5</v>
      </c>
      <c r="F571" s="4">
        <v>2</v>
      </c>
      <c r="G571" s="5">
        <v>3.1</v>
      </c>
      <c r="H571" s="5">
        <v>1.55</v>
      </c>
      <c r="I571" s="5">
        <f t="shared" si="34"/>
        <v>3.1</v>
      </c>
      <c r="J571">
        <f>(H571-GETPIVOTDATA("Sum of Total Costs",Analysis!$A$3,"Publisher Name",B571,"Match Type",C571)/GETPIVOTDATA("Sum of Clicks",Analysis!$A$3,"Publisher Name",B571,"Match Type",C571))^2</f>
        <v>0.12786586837732233</v>
      </c>
      <c r="K571">
        <f t="shared" si="35"/>
        <v>0.25573173675464467</v>
      </c>
      <c r="L571" s="4">
        <v>137</v>
      </c>
      <c r="M571" s="6">
        <v>1.4598540145985399</v>
      </c>
      <c r="N571" s="7">
        <v>1.2678832116788299</v>
      </c>
      <c r="O571" s="5">
        <v>0</v>
      </c>
      <c r="P571" s="5">
        <f t="shared" si="32"/>
        <v>0</v>
      </c>
      <c r="Q571" s="5">
        <f>(P571-GETPIVOTDATA("Sum of Revenue",Analysis!$A$3,"Publisher Name",B571,"Match Type",C571)/GETPIVOTDATA("Sum of Clicks",Analysis!$A$3,"Publisher Name",B571,"Match Type",C571))^2</f>
        <v>12.426157445636331</v>
      </c>
      <c r="R571" s="5">
        <f t="shared" si="33"/>
        <v>24.852314891272663</v>
      </c>
      <c r="S571" s="5">
        <v>3.1</v>
      </c>
      <c r="T571" s="5">
        <v>-3.1</v>
      </c>
    </row>
    <row r="572" spans="1:20" x14ac:dyDescent="0.2">
      <c r="A572" s="3" t="s">
        <v>20</v>
      </c>
      <c r="B572" s="3" t="s">
        <v>21</v>
      </c>
      <c r="C572" s="4" t="s">
        <v>63</v>
      </c>
      <c r="D572" s="3" t="s">
        <v>37</v>
      </c>
      <c r="E572" s="5">
        <v>7.5</v>
      </c>
      <c r="F572" s="4">
        <v>15</v>
      </c>
      <c r="G572" s="5">
        <v>5.3749998750000003</v>
      </c>
      <c r="H572" s="5">
        <v>0.35833332500000004</v>
      </c>
      <c r="I572" s="5">
        <f t="shared" si="34"/>
        <v>5.3749998750000003</v>
      </c>
      <c r="J572">
        <f>(H572-GETPIVOTDATA("Sum of Total Costs",Analysis!$A$3,"Publisher Name",B572,"Match Type",C572)/GETPIVOTDATA("Sum of Clicks",Analysis!$A$3,"Publisher Name",B572,"Match Type",C572))^2</f>
        <v>0.69569495530206216</v>
      </c>
      <c r="K572">
        <f t="shared" si="35"/>
        <v>10.435424329530932</v>
      </c>
      <c r="L572" s="4">
        <v>2386</v>
      </c>
      <c r="M572" s="6">
        <v>0.62866722548197795</v>
      </c>
      <c r="N572" s="7">
        <v>1.0457669740150899</v>
      </c>
      <c r="O572" s="5">
        <v>0</v>
      </c>
      <c r="P572" s="5">
        <f t="shared" si="32"/>
        <v>0</v>
      </c>
      <c r="Q572" s="5">
        <f>(P572-GETPIVOTDATA("Sum of Revenue",Analysis!$A$3,"Publisher Name",B572,"Match Type",C572)/GETPIVOTDATA("Sum of Clicks",Analysis!$A$3,"Publisher Name",B572,"Match Type",C572))^2</f>
        <v>12.426157445636331</v>
      </c>
      <c r="R572" s="5">
        <f t="shared" si="33"/>
        <v>186.39236168454497</v>
      </c>
      <c r="S572" s="5">
        <v>5.3749998750000003</v>
      </c>
      <c r="T572" s="5">
        <v>-5.3749998750000003</v>
      </c>
    </row>
    <row r="573" spans="1:20" x14ac:dyDescent="0.2">
      <c r="A573" s="3" t="s">
        <v>20</v>
      </c>
      <c r="B573" s="3" t="s">
        <v>21</v>
      </c>
      <c r="C573" s="4" t="s">
        <v>63</v>
      </c>
      <c r="D573" s="3" t="s">
        <v>37</v>
      </c>
      <c r="E573" s="5">
        <v>7.5</v>
      </c>
      <c r="F573" s="4">
        <v>8</v>
      </c>
      <c r="G573" s="5">
        <v>5.7125000000000004</v>
      </c>
      <c r="H573" s="5">
        <v>0.71406250000000004</v>
      </c>
      <c r="I573" s="5">
        <f t="shared" si="34"/>
        <v>5.7125000000000004</v>
      </c>
      <c r="J573">
        <f>(H573-GETPIVOTDATA("Sum of Total Costs",Analysis!$A$3,"Publisher Name",B573,"Match Type",C573)/GETPIVOTDATA("Sum of Clicks",Analysis!$A$3,"Publisher Name",B573,"Match Type",C573))^2</f>
        <v>0.2288226711774298</v>
      </c>
      <c r="K573">
        <f t="shared" si="35"/>
        <v>1.8305813694194384</v>
      </c>
      <c r="L573" s="4">
        <v>629</v>
      </c>
      <c r="M573" s="6">
        <v>1.2718600953895101</v>
      </c>
      <c r="N573" s="7">
        <v>1.2429252782194</v>
      </c>
      <c r="O573" s="5">
        <v>0</v>
      </c>
      <c r="P573" s="5">
        <f t="shared" si="32"/>
        <v>0</v>
      </c>
      <c r="Q573" s="5">
        <f>(P573-GETPIVOTDATA("Sum of Revenue",Analysis!$A$3,"Publisher Name",B573,"Match Type",C573)/GETPIVOTDATA("Sum of Clicks",Analysis!$A$3,"Publisher Name",B573,"Match Type",C573))^2</f>
        <v>12.426157445636331</v>
      </c>
      <c r="R573" s="5">
        <f t="shared" si="33"/>
        <v>99.40925956509065</v>
      </c>
      <c r="S573" s="5">
        <v>5.7125000000000004</v>
      </c>
      <c r="T573" s="5">
        <v>-5.7125000000000004</v>
      </c>
    </row>
    <row r="574" spans="1:20" x14ac:dyDescent="0.2">
      <c r="A574" s="3" t="s">
        <v>20</v>
      </c>
      <c r="B574" s="3" t="s">
        <v>21</v>
      </c>
      <c r="C574" s="4" t="s">
        <v>63</v>
      </c>
      <c r="D574" s="3" t="s">
        <v>37</v>
      </c>
      <c r="E574" s="5">
        <v>7.5</v>
      </c>
      <c r="F574" s="4">
        <v>29</v>
      </c>
      <c r="G574" s="5">
        <v>10.949999799999999</v>
      </c>
      <c r="H574" s="5">
        <v>0.37758619999999998</v>
      </c>
      <c r="I574" s="5">
        <f t="shared" si="34"/>
        <v>10.949999799999999</v>
      </c>
      <c r="J574">
        <f>(H574-GETPIVOTDATA("Sum of Total Costs",Analysis!$A$3,"Publisher Name",B574,"Match Type",C574)/GETPIVOTDATA("Sum of Clicks",Analysis!$A$3,"Publisher Name",B574,"Match Type",C574))^2</f>
        <v>0.66394862537737231</v>
      </c>
      <c r="K574">
        <f t="shared" si="35"/>
        <v>19.254510135943796</v>
      </c>
      <c r="L574" s="4">
        <v>931</v>
      </c>
      <c r="M574" s="6">
        <v>3.1149301825993598</v>
      </c>
      <c r="N574" s="7">
        <v>1.14640171858217</v>
      </c>
      <c r="O574" s="5">
        <v>0</v>
      </c>
      <c r="P574" s="5">
        <f t="shared" si="32"/>
        <v>0</v>
      </c>
      <c r="Q574" s="5">
        <f>(P574-GETPIVOTDATA("Sum of Revenue",Analysis!$A$3,"Publisher Name",B574,"Match Type",C574)/GETPIVOTDATA("Sum of Clicks",Analysis!$A$3,"Publisher Name",B574,"Match Type",C574))^2</f>
        <v>12.426157445636331</v>
      </c>
      <c r="R574" s="5">
        <f t="shared" si="33"/>
        <v>360.35856592345363</v>
      </c>
      <c r="S574" s="5">
        <v>10.949999799999999</v>
      </c>
      <c r="T574" s="5">
        <v>-10.949999799999999</v>
      </c>
    </row>
    <row r="575" spans="1:20" x14ac:dyDescent="0.2">
      <c r="A575" s="3" t="s">
        <v>20</v>
      </c>
      <c r="B575" s="3" t="s">
        <v>21</v>
      </c>
      <c r="C575" s="4" t="s">
        <v>63</v>
      </c>
      <c r="D575" s="3" t="s">
        <v>37</v>
      </c>
      <c r="E575" s="5">
        <v>7.5</v>
      </c>
      <c r="F575" s="4">
        <v>14</v>
      </c>
      <c r="G575" s="5">
        <v>12.912499950000001</v>
      </c>
      <c r="H575" s="5">
        <v>0.92232142500000003</v>
      </c>
      <c r="I575" s="5">
        <f t="shared" si="34"/>
        <v>12.912499950000001</v>
      </c>
      <c r="J575">
        <f>(H575-GETPIVOTDATA("Sum of Total Costs",Analysis!$A$3,"Publisher Name",B575,"Match Type",C575)/GETPIVOTDATA("Sum of Clicks",Analysis!$A$3,"Publisher Name",B575,"Match Type",C575))^2</f>
        <v>7.2951418346405575E-2</v>
      </c>
      <c r="K575">
        <f t="shared" si="35"/>
        <v>1.021319856849678</v>
      </c>
      <c r="L575" s="4">
        <v>1091</v>
      </c>
      <c r="M575" s="6">
        <v>1.2832263978001801</v>
      </c>
      <c r="N575" s="7">
        <v>1.0723189734188801</v>
      </c>
      <c r="O575" s="5">
        <v>0</v>
      </c>
      <c r="P575" s="5">
        <f t="shared" si="32"/>
        <v>0</v>
      </c>
      <c r="Q575" s="5">
        <f>(P575-GETPIVOTDATA("Sum of Revenue",Analysis!$A$3,"Publisher Name",B575,"Match Type",C575)/GETPIVOTDATA("Sum of Clicks",Analysis!$A$3,"Publisher Name",B575,"Match Type",C575))^2</f>
        <v>12.426157445636331</v>
      </c>
      <c r="R575" s="5">
        <f t="shared" si="33"/>
        <v>173.96620423890863</v>
      </c>
      <c r="S575" s="5">
        <v>12.912499950000001</v>
      </c>
      <c r="T575" s="5">
        <v>-12.912499950000001</v>
      </c>
    </row>
    <row r="576" spans="1:20" x14ac:dyDescent="0.2">
      <c r="A576" s="3" t="s">
        <v>20</v>
      </c>
      <c r="B576" s="3" t="s">
        <v>21</v>
      </c>
      <c r="C576" s="4" t="s">
        <v>63</v>
      </c>
      <c r="D576" s="3" t="s">
        <v>77</v>
      </c>
      <c r="E576" s="5">
        <v>7.5</v>
      </c>
      <c r="F576" s="4">
        <v>8</v>
      </c>
      <c r="G576" s="5">
        <v>44.637500000000003</v>
      </c>
      <c r="H576" s="5">
        <v>5.5796875000000004</v>
      </c>
      <c r="I576" s="5">
        <f t="shared" si="34"/>
        <v>44.637500000000003</v>
      </c>
      <c r="J576">
        <f>(H576-GETPIVOTDATA("Sum of Total Costs",Analysis!$A$3,"Publisher Name",B576,"Match Type",C576)/GETPIVOTDATA("Sum of Clicks",Analysis!$A$3,"Publisher Name",B576,"Match Type",C576))^2</f>
        <v>19.248145709777017</v>
      </c>
      <c r="K576">
        <f t="shared" si="35"/>
        <v>153.98516567821613</v>
      </c>
      <c r="L576" s="4">
        <v>353</v>
      </c>
      <c r="M576" s="6">
        <v>2.2662889518413598</v>
      </c>
      <c r="N576" s="7">
        <v>1.49235127478754</v>
      </c>
      <c r="O576" s="5">
        <v>0</v>
      </c>
      <c r="P576" s="5">
        <f t="shared" si="32"/>
        <v>0</v>
      </c>
      <c r="Q576" s="5">
        <f>(P576-GETPIVOTDATA("Sum of Revenue",Analysis!$A$3,"Publisher Name",B576,"Match Type",C576)/GETPIVOTDATA("Sum of Clicks",Analysis!$A$3,"Publisher Name",B576,"Match Type",C576))^2</f>
        <v>12.426157445636331</v>
      </c>
      <c r="R576" s="5">
        <f t="shared" si="33"/>
        <v>99.40925956509065</v>
      </c>
      <c r="S576" s="5">
        <v>44.637500000000003</v>
      </c>
      <c r="T576" s="5">
        <v>-44.637500000000003</v>
      </c>
    </row>
    <row r="577" spans="1:20" x14ac:dyDescent="0.2">
      <c r="A577" s="3" t="s">
        <v>20</v>
      </c>
      <c r="B577" s="3" t="s">
        <v>21</v>
      </c>
      <c r="C577" s="4" t="s">
        <v>63</v>
      </c>
      <c r="D577" s="3" t="s">
        <v>68</v>
      </c>
      <c r="E577" s="5">
        <v>8.75</v>
      </c>
      <c r="F577" s="4">
        <v>3</v>
      </c>
      <c r="G577" s="5">
        <v>0.42499998749999995</v>
      </c>
      <c r="H577" s="5">
        <v>0.14166666249999998</v>
      </c>
      <c r="I577" s="5">
        <f t="shared" si="34"/>
        <v>0.42499998749999995</v>
      </c>
      <c r="J577">
        <f>(H577-GETPIVOTDATA("Sum of Total Costs",Analysis!$A$3,"Publisher Name",B577,"Match Type",C577)/GETPIVOTDATA("Sum of Clicks",Analysis!$A$3,"Publisher Name",B577,"Match Type",C577))^2</f>
        <v>1.1040754886864219</v>
      </c>
      <c r="K577">
        <f t="shared" si="35"/>
        <v>3.3122264660592657</v>
      </c>
      <c r="L577" s="4">
        <v>44</v>
      </c>
      <c r="M577" s="6">
        <v>6.8181818181818201</v>
      </c>
      <c r="N577" s="7">
        <v>1.4318181818181801</v>
      </c>
      <c r="O577" s="5">
        <v>0</v>
      </c>
      <c r="P577" s="5">
        <f t="shared" si="32"/>
        <v>0</v>
      </c>
      <c r="Q577" s="5">
        <f>(P577-GETPIVOTDATA("Sum of Revenue",Analysis!$A$3,"Publisher Name",B577,"Match Type",C577)/GETPIVOTDATA("Sum of Clicks",Analysis!$A$3,"Publisher Name",B577,"Match Type",C577))^2</f>
        <v>12.426157445636331</v>
      </c>
      <c r="R577" s="5">
        <f t="shared" si="33"/>
        <v>37.27847233690899</v>
      </c>
      <c r="S577" s="5">
        <v>0.42499998749999995</v>
      </c>
      <c r="T577" s="5">
        <v>-0.42499998749999995</v>
      </c>
    </row>
    <row r="578" spans="1:20" x14ac:dyDescent="0.2">
      <c r="A578" s="3" t="s">
        <v>20</v>
      </c>
      <c r="B578" s="3" t="s">
        <v>21</v>
      </c>
      <c r="C578" s="4" t="s">
        <v>63</v>
      </c>
      <c r="D578" s="3" t="s">
        <v>66</v>
      </c>
      <c r="E578" s="5">
        <v>8.75</v>
      </c>
      <c r="F578" s="4">
        <v>2</v>
      </c>
      <c r="G578" s="5">
        <v>0.4375</v>
      </c>
      <c r="H578" s="5">
        <v>0.21875</v>
      </c>
      <c r="I578" s="5">
        <f t="shared" si="34"/>
        <v>0.4375</v>
      </c>
      <c r="J578">
        <f>(H578-GETPIVOTDATA("Sum of Total Costs",Analysis!$A$3,"Publisher Name",B578,"Match Type",C578)/GETPIVOTDATA("Sum of Clicks",Analysis!$A$3,"Publisher Name",B578,"Match Type",C578))^2</f>
        <v>0.94802670126529731</v>
      </c>
      <c r="K578">
        <f t="shared" si="35"/>
        <v>1.8960534025305946</v>
      </c>
      <c r="L578" s="4">
        <v>214</v>
      </c>
      <c r="M578" s="6">
        <v>0.934579439252336</v>
      </c>
      <c r="N578" s="7">
        <v>1.09579439252336</v>
      </c>
      <c r="O578" s="5">
        <v>0</v>
      </c>
      <c r="P578" s="5">
        <f t="shared" ref="P578:P641" si="36">O578/F578</f>
        <v>0</v>
      </c>
      <c r="Q578" s="5">
        <f>(P578-GETPIVOTDATA("Sum of Revenue",Analysis!$A$3,"Publisher Name",B578,"Match Type",C578)/GETPIVOTDATA("Sum of Clicks",Analysis!$A$3,"Publisher Name",B578,"Match Type",C578))^2</f>
        <v>12.426157445636331</v>
      </c>
      <c r="R578" s="5">
        <f t="shared" ref="R578:R641" si="37">Q578*F578</f>
        <v>24.852314891272663</v>
      </c>
      <c r="S578" s="5">
        <v>0.4375</v>
      </c>
      <c r="T578" s="5">
        <v>-0.4375</v>
      </c>
    </row>
    <row r="579" spans="1:20" x14ac:dyDescent="0.2">
      <c r="A579" s="3" t="s">
        <v>20</v>
      </c>
      <c r="B579" s="3" t="s">
        <v>21</v>
      </c>
      <c r="C579" s="4" t="s">
        <v>63</v>
      </c>
      <c r="D579" s="3" t="s">
        <v>68</v>
      </c>
      <c r="E579" s="5">
        <v>8.75</v>
      </c>
      <c r="F579" s="4">
        <v>1</v>
      </c>
      <c r="G579" s="5">
        <v>0.46250000000000002</v>
      </c>
      <c r="H579" s="5">
        <v>0.46250000000000002</v>
      </c>
      <c r="I579" s="5">
        <f t="shared" ref="I579:I642" si="38">F579*H579</f>
        <v>0.46250000000000002</v>
      </c>
      <c r="J579">
        <f>(H579-GETPIVOTDATA("Sum of Total Costs",Analysis!$A$3,"Publisher Name",B579,"Match Type",C579)/GETPIVOTDATA("Sum of Clicks",Analysis!$A$3,"Publisher Name",B579,"Match Type",C579))^2</f>
        <v>0.53277828291961171</v>
      </c>
      <c r="K579">
        <f t="shared" ref="K579:K642" si="39">J579*F579</f>
        <v>0.53277828291961171</v>
      </c>
      <c r="L579" s="4">
        <v>258</v>
      </c>
      <c r="M579" s="6">
        <v>0.387596899224806</v>
      </c>
      <c r="N579" s="7">
        <v>2.78720930232558</v>
      </c>
      <c r="O579" s="5">
        <v>0</v>
      </c>
      <c r="P579" s="5">
        <f t="shared" si="36"/>
        <v>0</v>
      </c>
      <c r="Q579" s="5">
        <f>(P579-GETPIVOTDATA("Sum of Revenue",Analysis!$A$3,"Publisher Name",B579,"Match Type",C579)/GETPIVOTDATA("Sum of Clicks",Analysis!$A$3,"Publisher Name",B579,"Match Type",C579))^2</f>
        <v>12.426157445636331</v>
      </c>
      <c r="R579" s="5">
        <f t="shared" si="37"/>
        <v>12.426157445636331</v>
      </c>
      <c r="S579" s="5">
        <v>0.46250000000000002</v>
      </c>
      <c r="T579" s="5">
        <v>-0.46250000000000002</v>
      </c>
    </row>
    <row r="580" spans="1:20" x14ac:dyDescent="0.2">
      <c r="A580" s="3" t="s">
        <v>20</v>
      </c>
      <c r="B580" s="3" t="s">
        <v>21</v>
      </c>
      <c r="C580" s="4" t="s">
        <v>63</v>
      </c>
      <c r="D580" s="3" t="s">
        <v>66</v>
      </c>
      <c r="E580" s="5">
        <v>8.75</v>
      </c>
      <c r="F580" s="4">
        <v>2</v>
      </c>
      <c r="G580" s="5">
        <v>0.6</v>
      </c>
      <c r="H580" s="5">
        <v>0.3</v>
      </c>
      <c r="I580" s="5">
        <f t="shared" si="38"/>
        <v>0.6</v>
      </c>
      <c r="J580">
        <f>(H580-GETPIVOTDATA("Sum of Total Costs",Analysis!$A$3,"Publisher Name",B580,"Match Type",C580)/GETPIVOTDATA("Sum of Clicks",Analysis!$A$3,"Publisher Name",B580,"Match Type",C580))^2</f>
        <v>0.79640743681673543</v>
      </c>
      <c r="K580">
        <f t="shared" si="39"/>
        <v>1.5928148736334709</v>
      </c>
      <c r="L580" s="4">
        <v>406</v>
      </c>
      <c r="M580" s="6">
        <v>0.49261083743842404</v>
      </c>
      <c r="N580" s="7">
        <v>1.22758620689655</v>
      </c>
      <c r="O580" s="5">
        <v>0</v>
      </c>
      <c r="P580" s="5">
        <f t="shared" si="36"/>
        <v>0</v>
      </c>
      <c r="Q580" s="5">
        <f>(P580-GETPIVOTDATA("Sum of Revenue",Analysis!$A$3,"Publisher Name",B580,"Match Type",C580)/GETPIVOTDATA("Sum of Clicks",Analysis!$A$3,"Publisher Name",B580,"Match Type",C580))^2</f>
        <v>12.426157445636331</v>
      </c>
      <c r="R580" s="5">
        <f t="shared" si="37"/>
        <v>24.852314891272663</v>
      </c>
      <c r="S580" s="5">
        <v>0.6</v>
      </c>
      <c r="T580" s="5">
        <v>-0.6</v>
      </c>
    </row>
    <row r="581" spans="1:20" x14ac:dyDescent="0.2">
      <c r="A581" s="3" t="s">
        <v>20</v>
      </c>
      <c r="B581" s="3" t="s">
        <v>21</v>
      </c>
      <c r="C581" s="4" t="s">
        <v>63</v>
      </c>
      <c r="D581" s="3" t="s">
        <v>78</v>
      </c>
      <c r="E581" s="5">
        <v>8.75</v>
      </c>
      <c r="F581" s="4">
        <v>2</v>
      </c>
      <c r="G581" s="5">
        <v>0.8</v>
      </c>
      <c r="H581" s="5">
        <v>0.4</v>
      </c>
      <c r="I581" s="5">
        <f t="shared" si="38"/>
        <v>0.8</v>
      </c>
      <c r="J581">
        <f>(H581-GETPIVOTDATA("Sum of Total Costs",Analysis!$A$3,"Publisher Name",B581,"Match Type",C581)/GETPIVOTDATA("Sum of Clicks",Analysis!$A$3,"Publisher Name",B581,"Match Type",C581))^2</f>
        <v>0.62792411134158232</v>
      </c>
      <c r="K581">
        <f t="shared" si="39"/>
        <v>1.2558482226831646</v>
      </c>
      <c r="L581" s="4">
        <v>47</v>
      </c>
      <c r="M581" s="6">
        <v>4.2553191489361701</v>
      </c>
      <c r="N581" s="7">
        <v>2.08510638297872</v>
      </c>
      <c r="O581" s="5">
        <v>0</v>
      </c>
      <c r="P581" s="5">
        <f t="shared" si="36"/>
        <v>0</v>
      </c>
      <c r="Q581" s="5">
        <f>(P581-GETPIVOTDATA("Sum of Revenue",Analysis!$A$3,"Publisher Name",B581,"Match Type",C581)/GETPIVOTDATA("Sum of Clicks",Analysis!$A$3,"Publisher Name",B581,"Match Type",C581))^2</f>
        <v>12.426157445636331</v>
      </c>
      <c r="R581" s="5">
        <f t="shared" si="37"/>
        <v>24.852314891272663</v>
      </c>
      <c r="S581" s="5">
        <v>0.8</v>
      </c>
      <c r="T581" s="5">
        <v>-0.8</v>
      </c>
    </row>
    <row r="582" spans="1:20" x14ac:dyDescent="0.2">
      <c r="A582" s="3" t="s">
        <v>20</v>
      </c>
      <c r="B582" s="3" t="s">
        <v>21</v>
      </c>
      <c r="C582" s="4" t="s">
        <v>63</v>
      </c>
      <c r="D582" s="3" t="s">
        <v>68</v>
      </c>
      <c r="E582" s="5">
        <v>8.75</v>
      </c>
      <c r="F582" s="4">
        <v>2</v>
      </c>
      <c r="G582" s="5">
        <v>1</v>
      </c>
      <c r="H582" s="5">
        <v>0.5</v>
      </c>
      <c r="I582" s="5">
        <f t="shared" si="38"/>
        <v>1</v>
      </c>
      <c r="J582">
        <f>(H582-GETPIVOTDATA("Sum of Total Costs",Analysis!$A$3,"Publisher Name",B582,"Match Type",C582)/GETPIVOTDATA("Sum of Clicks",Analysis!$A$3,"Publisher Name",B582,"Match Type",C582))^2</f>
        <v>0.47944078586642935</v>
      </c>
      <c r="K582">
        <f t="shared" si="39"/>
        <v>0.95888157173285871</v>
      </c>
      <c r="L582" s="4">
        <v>539</v>
      </c>
      <c r="M582" s="6">
        <v>0.37105751391465697</v>
      </c>
      <c r="N582" s="7">
        <v>2.05658627087199</v>
      </c>
      <c r="O582" s="5">
        <v>0</v>
      </c>
      <c r="P582" s="5">
        <f t="shared" si="36"/>
        <v>0</v>
      </c>
      <c r="Q582" s="5">
        <f>(P582-GETPIVOTDATA("Sum of Revenue",Analysis!$A$3,"Publisher Name",B582,"Match Type",C582)/GETPIVOTDATA("Sum of Clicks",Analysis!$A$3,"Publisher Name",B582,"Match Type",C582))^2</f>
        <v>12.426157445636331</v>
      </c>
      <c r="R582" s="5">
        <f t="shared" si="37"/>
        <v>24.852314891272663</v>
      </c>
      <c r="S582" s="5">
        <v>1</v>
      </c>
      <c r="T582" s="5">
        <v>-1</v>
      </c>
    </row>
    <row r="583" spans="1:20" x14ac:dyDescent="0.2">
      <c r="A583" s="3" t="s">
        <v>20</v>
      </c>
      <c r="B583" s="3" t="s">
        <v>21</v>
      </c>
      <c r="C583" s="4" t="s">
        <v>63</v>
      </c>
      <c r="D583" s="3" t="s">
        <v>78</v>
      </c>
      <c r="E583" s="5">
        <v>8.75</v>
      </c>
      <c r="F583" s="4">
        <v>2</v>
      </c>
      <c r="G583" s="5">
        <v>1.3625</v>
      </c>
      <c r="H583" s="5">
        <v>0.68125000000000002</v>
      </c>
      <c r="I583" s="5">
        <f t="shared" si="38"/>
        <v>1.3625</v>
      </c>
      <c r="J583">
        <f>(H583-GETPIVOTDATA("Sum of Total Costs",Analysis!$A$3,"Publisher Name",B583,"Match Type",C583)/GETPIVOTDATA("Sum of Clicks",Analysis!$A$3,"Publisher Name",B583,"Match Type",C583))^2</f>
        <v>0.2612913209427144</v>
      </c>
      <c r="K583">
        <f t="shared" si="39"/>
        <v>0.5225826418854288</v>
      </c>
      <c r="L583" s="4">
        <v>554</v>
      </c>
      <c r="M583" s="6">
        <v>0.36101083032490999</v>
      </c>
      <c r="N583" s="7">
        <v>2.3918772563176902</v>
      </c>
      <c r="O583" s="5">
        <v>0</v>
      </c>
      <c r="P583" s="5">
        <f t="shared" si="36"/>
        <v>0</v>
      </c>
      <c r="Q583" s="5">
        <f>(P583-GETPIVOTDATA("Sum of Revenue",Analysis!$A$3,"Publisher Name",B583,"Match Type",C583)/GETPIVOTDATA("Sum of Clicks",Analysis!$A$3,"Publisher Name",B583,"Match Type",C583))^2</f>
        <v>12.426157445636331</v>
      </c>
      <c r="R583" s="5">
        <f t="shared" si="37"/>
        <v>24.852314891272663</v>
      </c>
      <c r="S583" s="5">
        <v>1.3625</v>
      </c>
      <c r="T583" s="5">
        <v>-1.3625</v>
      </c>
    </row>
    <row r="584" spans="1:20" x14ac:dyDescent="0.2">
      <c r="A584" s="3" t="s">
        <v>20</v>
      </c>
      <c r="B584" s="3" t="s">
        <v>21</v>
      </c>
      <c r="C584" s="4" t="s">
        <v>63</v>
      </c>
      <c r="D584" s="3" t="s">
        <v>78</v>
      </c>
      <c r="E584" s="5">
        <v>8.75</v>
      </c>
      <c r="F584" s="4">
        <v>3</v>
      </c>
      <c r="G584" s="5">
        <v>1.425</v>
      </c>
      <c r="H584" s="5">
        <v>0.47499999999999998</v>
      </c>
      <c r="I584" s="5">
        <f t="shared" si="38"/>
        <v>1.4249999999999998</v>
      </c>
      <c r="J584">
        <f>(H584-GETPIVOTDATA("Sum of Total Costs",Analysis!$A$3,"Publisher Name",B584,"Match Type",C584)/GETPIVOTDATA("Sum of Clicks",Analysis!$A$3,"Publisher Name",B584,"Match Type",C584))^2</f>
        <v>0.51468661723521769</v>
      </c>
      <c r="K584">
        <f t="shared" si="39"/>
        <v>1.544059851705653</v>
      </c>
      <c r="L584" s="4">
        <v>187</v>
      </c>
      <c r="M584" s="6">
        <v>1.6042780748663099</v>
      </c>
      <c r="N584" s="7">
        <v>1.45347593582888</v>
      </c>
      <c r="O584" s="5">
        <v>0</v>
      </c>
      <c r="P584" s="5">
        <f t="shared" si="36"/>
        <v>0</v>
      </c>
      <c r="Q584" s="5">
        <f>(P584-GETPIVOTDATA("Sum of Revenue",Analysis!$A$3,"Publisher Name",B584,"Match Type",C584)/GETPIVOTDATA("Sum of Clicks",Analysis!$A$3,"Publisher Name",B584,"Match Type",C584))^2</f>
        <v>12.426157445636331</v>
      </c>
      <c r="R584" s="5">
        <f t="shared" si="37"/>
        <v>37.27847233690899</v>
      </c>
      <c r="S584" s="5">
        <v>1.425</v>
      </c>
      <c r="T584" s="5">
        <v>-1.425</v>
      </c>
    </row>
    <row r="585" spans="1:20" x14ac:dyDescent="0.2">
      <c r="A585" s="3" t="s">
        <v>20</v>
      </c>
      <c r="B585" s="3" t="s">
        <v>21</v>
      </c>
      <c r="C585" s="4" t="s">
        <v>63</v>
      </c>
      <c r="D585" s="3" t="s">
        <v>68</v>
      </c>
      <c r="E585" s="5">
        <v>8.75</v>
      </c>
      <c r="F585" s="4">
        <v>3</v>
      </c>
      <c r="G585" s="5">
        <v>1.425</v>
      </c>
      <c r="H585" s="5">
        <v>0.47499999999999998</v>
      </c>
      <c r="I585" s="5">
        <f t="shared" si="38"/>
        <v>1.4249999999999998</v>
      </c>
      <c r="J585">
        <f>(H585-GETPIVOTDATA("Sum of Total Costs",Analysis!$A$3,"Publisher Name",B585,"Match Type",C585)/GETPIVOTDATA("Sum of Clicks",Analysis!$A$3,"Publisher Name",B585,"Match Type",C585))^2</f>
        <v>0.51468661723521769</v>
      </c>
      <c r="K585">
        <f t="shared" si="39"/>
        <v>1.544059851705653</v>
      </c>
      <c r="L585" s="4">
        <v>151</v>
      </c>
      <c r="M585" s="6">
        <v>1.98675496688742</v>
      </c>
      <c r="N585" s="7">
        <v>2.1132450331125798</v>
      </c>
      <c r="O585" s="5">
        <v>0</v>
      </c>
      <c r="P585" s="5">
        <f t="shared" si="36"/>
        <v>0</v>
      </c>
      <c r="Q585" s="5">
        <f>(P585-GETPIVOTDATA("Sum of Revenue",Analysis!$A$3,"Publisher Name",B585,"Match Type",C585)/GETPIVOTDATA("Sum of Clicks",Analysis!$A$3,"Publisher Name",B585,"Match Type",C585))^2</f>
        <v>12.426157445636331</v>
      </c>
      <c r="R585" s="5">
        <f t="shared" si="37"/>
        <v>37.27847233690899</v>
      </c>
      <c r="S585" s="5">
        <v>1.425</v>
      </c>
      <c r="T585" s="5">
        <v>-1.425</v>
      </c>
    </row>
    <row r="586" spans="1:20" x14ac:dyDescent="0.2">
      <c r="A586" s="3" t="s">
        <v>20</v>
      </c>
      <c r="B586" s="3" t="s">
        <v>21</v>
      </c>
      <c r="C586" s="4" t="s">
        <v>63</v>
      </c>
      <c r="D586" s="3" t="s">
        <v>78</v>
      </c>
      <c r="E586" s="5">
        <v>8.75</v>
      </c>
      <c r="F586" s="4">
        <v>4</v>
      </c>
      <c r="G586" s="5">
        <v>1.5375000000000001</v>
      </c>
      <c r="H586" s="5">
        <v>0.38437500000000002</v>
      </c>
      <c r="I586" s="5">
        <f t="shared" si="38"/>
        <v>1.5375000000000001</v>
      </c>
      <c r="J586">
        <f>(H586-GETPIVOTDATA("Sum of Total Costs",Analysis!$A$3,"Publisher Name",B586,"Match Type",C586)/GETPIVOTDATA("Sum of Clicks",Analysis!$A$3,"Publisher Name",B586,"Match Type",C586))^2</f>
        <v>0.65293127157207509</v>
      </c>
      <c r="K586">
        <f t="shared" si="39"/>
        <v>2.6117250862883004</v>
      </c>
      <c r="L586" s="4">
        <v>82</v>
      </c>
      <c r="M586" s="6">
        <v>4.8780487804878003</v>
      </c>
      <c r="N586" s="7">
        <v>1.59146341463415</v>
      </c>
      <c r="O586" s="5">
        <v>0</v>
      </c>
      <c r="P586" s="5">
        <f t="shared" si="36"/>
        <v>0</v>
      </c>
      <c r="Q586" s="5">
        <f>(P586-GETPIVOTDATA("Sum of Revenue",Analysis!$A$3,"Publisher Name",B586,"Match Type",C586)/GETPIVOTDATA("Sum of Clicks",Analysis!$A$3,"Publisher Name",B586,"Match Type",C586))^2</f>
        <v>12.426157445636331</v>
      </c>
      <c r="R586" s="5">
        <f t="shared" si="37"/>
        <v>49.704629782545325</v>
      </c>
      <c r="S586" s="5">
        <v>1.5375000000000001</v>
      </c>
      <c r="T586" s="5">
        <v>-1.5375000000000001</v>
      </c>
    </row>
    <row r="587" spans="1:20" x14ac:dyDescent="0.2">
      <c r="A587" s="3" t="s">
        <v>20</v>
      </c>
      <c r="B587" s="3" t="s">
        <v>21</v>
      </c>
      <c r="C587" s="4" t="s">
        <v>63</v>
      </c>
      <c r="D587" s="3" t="s">
        <v>68</v>
      </c>
      <c r="E587" s="5">
        <v>8.75</v>
      </c>
      <c r="F587" s="4">
        <v>4</v>
      </c>
      <c r="G587" s="5">
        <v>1.675</v>
      </c>
      <c r="H587" s="5">
        <v>0.41875000000000001</v>
      </c>
      <c r="I587" s="5">
        <f t="shared" si="38"/>
        <v>1.675</v>
      </c>
      <c r="J587">
        <f>(H587-GETPIVOTDATA("Sum of Total Costs",Analysis!$A$3,"Publisher Name",B587,"Match Type",C587)/GETPIVOTDATA("Sum of Clicks",Analysis!$A$3,"Publisher Name",B587,"Match Type",C587))^2</f>
        <v>0.59856005031499127</v>
      </c>
      <c r="K587">
        <f t="shared" si="39"/>
        <v>2.3942402012599651</v>
      </c>
      <c r="L587" s="4">
        <v>2253</v>
      </c>
      <c r="M587" s="6">
        <v>0.17754105636928499</v>
      </c>
      <c r="N587" s="7">
        <v>2.4003106968486501</v>
      </c>
      <c r="O587" s="5">
        <v>0</v>
      </c>
      <c r="P587" s="5">
        <f t="shared" si="36"/>
        <v>0</v>
      </c>
      <c r="Q587" s="5">
        <f>(P587-GETPIVOTDATA("Sum of Revenue",Analysis!$A$3,"Publisher Name",B587,"Match Type",C587)/GETPIVOTDATA("Sum of Clicks",Analysis!$A$3,"Publisher Name",B587,"Match Type",C587))^2</f>
        <v>12.426157445636331</v>
      </c>
      <c r="R587" s="5">
        <f t="shared" si="37"/>
        <v>49.704629782545325</v>
      </c>
      <c r="S587" s="5">
        <v>1.675</v>
      </c>
      <c r="T587" s="5">
        <v>-1.675</v>
      </c>
    </row>
    <row r="588" spans="1:20" x14ac:dyDescent="0.2">
      <c r="A588" s="3" t="s">
        <v>20</v>
      </c>
      <c r="B588" s="3" t="s">
        <v>21</v>
      </c>
      <c r="C588" s="4" t="s">
        <v>63</v>
      </c>
      <c r="D588" s="3" t="s">
        <v>78</v>
      </c>
      <c r="E588" s="5">
        <v>8.75</v>
      </c>
      <c r="F588" s="4">
        <v>3</v>
      </c>
      <c r="G588" s="5">
        <v>2.0874999750000001</v>
      </c>
      <c r="H588" s="5">
        <v>0.69583332499999995</v>
      </c>
      <c r="I588" s="5">
        <f t="shared" si="38"/>
        <v>2.0874999750000001</v>
      </c>
      <c r="J588">
        <f>(H588-GETPIVOTDATA("Sum of Total Costs",Analysis!$A$3,"Publisher Name",B588,"Match Type",C588)/GETPIVOTDATA("Sum of Clicks",Analysis!$A$3,"Publisher Name",B588,"Match Type",C588))^2</f>
        <v>0.24659497619842077</v>
      </c>
      <c r="K588">
        <f t="shared" si="39"/>
        <v>0.73978492859526235</v>
      </c>
      <c r="L588" s="4">
        <v>231</v>
      </c>
      <c r="M588" s="6">
        <v>1.2987012987013</v>
      </c>
      <c r="N588" s="7">
        <v>2.2774891774891799</v>
      </c>
      <c r="O588" s="5">
        <v>0</v>
      </c>
      <c r="P588" s="5">
        <f t="shared" si="36"/>
        <v>0</v>
      </c>
      <c r="Q588" s="5">
        <f>(P588-GETPIVOTDATA("Sum of Revenue",Analysis!$A$3,"Publisher Name",B588,"Match Type",C588)/GETPIVOTDATA("Sum of Clicks",Analysis!$A$3,"Publisher Name",B588,"Match Type",C588))^2</f>
        <v>12.426157445636331</v>
      </c>
      <c r="R588" s="5">
        <f t="shared" si="37"/>
        <v>37.27847233690899</v>
      </c>
      <c r="S588" s="5">
        <v>2.0874999750000001</v>
      </c>
      <c r="T588" s="5">
        <v>-2.0874999750000001</v>
      </c>
    </row>
    <row r="589" spans="1:20" x14ac:dyDescent="0.2">
      <c r="A589" s="3" t="s">
        <v>20</v>
      </c>
      <c r="B589" s="3" t="s">
        <v>21</v>
      </c>
      <c r="C589" s="4" t="s">
        <v>63</v>
      </c>
      <c r="D589" s="3" t="s">
        <v>66</v>
      </c>
      <c r="E589" s="5">
        <v>8.75</v>
      </c>
      <c r="F589" s="4">
        <v>6</v>
      </c>
      <c r="G589" s="5">
        <v>2.799999975</v>
      </c>
      <c r="H589" s="5">
        <v>0.4666666625</v>
      </c>
      <c r="I589" s="5">
        <f t="shared" si="38"/>
        <v>2.799999975</v>
      </c>
      <c r="J589">
        <f>(H589-GETPIVOTDATA("Sum of Total Costs",Analysis!$A$3,"Publisher Name",B589,"Match Type",C589)/GETPIVOTDATA("Sum of Clicks",Analysis!$A$3,"Publisher Name",B589,"Match Type",C589))^2</f>
        <v>0.52671301151717453</v>
      </c>
      <c r="K589">
        <f t="shared" si="39"/>
        <v>3.1602780691030472</v>
      </c>
      <c r="L589" s="4">
        <v>2052</v>
      </c>
      <c r="M589" s="6">
        <v>0.29239766081871299</v>
      </c>
      <c r="N589" s="7">
        <v>1.70847953216374</v>
      </c>
      <c r="O589" s="5">
        <v>0</v>
      </c>
      <c r="P589" s="5">
        <f t="shared" si="36"/>
        <v>0</v>
      </c>
      <c r="Q589" s="5">
        <f>(P589-GETPIVOTDATA("Sum of Revenue",Analysis!$A$3,"Publisher Name",B589,"Match Type",C589)/GETPIVOTDATA("Sum of Clicks",Analysis!$A$3,"Publisher Name",B589,"Match Type",C589))^2</f>
        <v>12.426157445636331</v>
      </c>
      <c r="R589" s="5">
        <f t="shared" si="37"/>
        <v>74.556944673817981</v>
      </c>
      <c r="S589" s="5">
        <v>2.799999975</v>
      </c>
      <c r="T589" s="5">
        <v>-2.799999975</v>
      </c>
    </row>
    <row r="590" spans="1:20" x14ac:dyDescent="0.2">
      <c r="A590" s="3" t="s">
        <v>20</v>
      </c>
      <c r="B590" s="3" t="s">
        <v>21</v>
      </c>
      <c r="C590" s="4" t="s">
        <v>63</v>
      </c>
      <c r="D590" s="3" t="s">
        <v>78</v>
      </c>
      <c r="E590" s="5">
        <v>8.75</v>
      </c>
      <c r="F590" s="4">
        <v>5</v>
      </c>
      <c r="G590" s="5">
        <v>2.875</v>
      </c>
      <c r="H590" s="5">
        <v>0.57499999999999996</v>
      </c>
      <c r="I590" s="5">
        <f t="shared" si="38"/>
        <v>2.875</v>
      </c>
      <c r="J590">
        <f>(H590-GETPIVOTDATA("Sum of Total Costs",Analysis!$A$3,"Publisher Name",B590,"Match Type",C590)/GETPIVOTDATA("Sum of Clicks",Analysis!$A$3,"Publisher Name",B590,"Match Type",C590))^2</f>
        <v>0.38120329176006462</v>
      </c>
      <c r="K590">
        <f t="shared" si="39"/>
        <v>1.9060164588003232</v>
      </c>
      <c r="L590" s="4">
        <v>1173</v>
      </c>
      <c r="M590" s="6">
        <v>0.426257459505541</v>
      </c>
      <c r="N590" s="7">
        <v>1.14671781756181</v>
      </c>
      <c r="O590" s="5">
        <v>0</v>
      </c>
      <c r="P590" s="5">
        <f t="shared" si="36"/>
        <v>0</v>
      </c>
      <c r="Q590" s="5">
        <f>(P590-GETPIVOTDATA("Sum of Revenue",Analysis!$A$3,"Publisher Name",B590,"Match Type",C590)/GETPIVOTDATA("Sum of Clicks",Analysis!$A$3,"Publisher Name",B590,"Match Type",C590))^2</f>
        <v>12.426157445636331</v>
      </c>
      <c r="R590" s="5">
        <f t="shared" si="37"/>
        <v>62.13078722818166</v>
      </c>
      <c r="S590" s="5">
        <v>2.875</v>
      </c>
      <c r="T590" s="5">
        <v>-2.875</v>
      </c>
    </row>
    <row r="591" spans="1:20" x14ac:dyDescent="0.2">
      <c r="A591" s="3" t="s">
        <v>20</v>
      </c>
      <c r="B591" s="3" t="s">
        <v>21</v>
      </c>
      <c r="C591" s="4" t="s">
        <v>63</v>
      </c>
      <c r="D591" s="3" t="s">
        <v>66</v>
      </c>
      <c r="E591" s="5">
        <v>8.75</v>
      </c>
      <c r="F591" s="4">
        <v>3</v>
      </c>
      <c r="G591" s="5">
        <v>3.3499999875000004</v>
      </c>
      <c r="H591" s="5">
        <v>1.1166666625000001</v>
      </c>
      <c r="I591" s="5">
        <f t="shared" si="38"/>
        <v>3.3499999875000004</v>
      </c>
      <c r="J591">
        <f>(H591-GETPIVOTDATA("Sum of Total Costs",Analysis!$A$3,"Publisher Name",B591,"Match Type",C591)/GETPIVOTDATA("Sum of Clicks",Analysis!$A$3,"Publisher Name",B591,"Match Type",C591))^2</f>
        <v>5.7380571786796513E-3</v>
      </c>
      <c r="K591">
        <f t="shared" si="39"/>
        <v>1.7214171536038953E-2</v>
      </c>
      <c r="L591" s="4">
        <v>435</v>
      </c>
      <c r="M591" s="6">
        <v>0.68965517241379293</v>
      </c>
      <c r="N591" s="7">
        <v>4.3616091954023002</v>
      </c>
      <c r="O591" s="5">
        <v>0</v>
      </c>
      <c r="P591" s="5">
        <f t="shared" si="36"/>
        <v>0</v>
      </c>
      <c r="Q591" s="5">
        <f>(P591-GETPIVOTDATA("Sum of Revenue",Analysis!$A$3,"Publisher Name",B591,"Match Type",C591)/GETPIVOTDATA("Sum of Clicks",Analysis!$A$3,"Publisher Name",B591,"Match Type",C591))^2</f>
        <v>12.426157445636331</v>
      </c>
      <c r="R591" s="5">
        <f t="shared" si="37"/>
        <v>37.27847233690899</v>
      </c>
      <c r="S591" s="5">
        <v>3.3499999875000004</v>
      </c>
      <c r="T591" s="5">
        <v>-3.3499999875000004</v>
      </c>
    </row>
    <row r="592" spans="1:20" x14ac:dyDescent="0.2">
      <c r="A592" s="3" t="s">
        <v>20</v>
      </c>
      <c r="B592" s="3" t="s">
        <v>21</v>
      </c>
      <c r="C592" s="4" t="s">
        <v>63</v>
      </c>
      <c r="D592" s="3" t="s">
        <v>79</v>
      </c>
      <c r="E592" s="5">
        <v>8.75</v>
      </c>
      <c r="F592" s="4">
        <v>1</v>
      </c>
      <c r="G592" s="5">
        <v>3.45</v>
      </c>
      <c r="H592" s="5">
        <v>3.45</v>
      </c>
      <c r="I592" s="5">
        <f t="shared" si="38"/>
        <v>3.45</v>
      </c>
      <c r="J592">
        <f>(H592-GETPIVOTDATA("Sum of Total Costs",Analysis!$A$3,"Publisher Name",B592,"Match Type",C592)/GETPIVOTDATA("Sum of Clicks",Analysis!$A$3,"Publisher Name",B592,"Match Type",C592))^2</f>
        <v>5.0966826843494148</v>
      </c>
      <c r="K592">
        <f t="shared" si="39"/>
        <v>5.0966826843494148</v>
      </c>
      <c r="L592" s="4">
        <v>28</v>
      </c>
      <c r="M592" s="6">
        <v>3.5714285714285698</v>
      </c>
      <c r="N592" s="7">
        <v>1.1428571428571399</v>
      </c>
      <c r="O592" s="5">
        <v>0</v>
      </c>
      <c r="P592" s="5">
        <f t="shared" si="36"/>
        <v>0</v>
      </c>
      <c r="Q592" s="5">
        <f>(P592-GETPIVOTDATA("Sum of Revenue",Analysis!$A$3,"Publisher Name",B592,"Match Type",C592)/GETPIVOTDATA("Sum of Clicks",Analysis!$A$3,"Publisher Name",B592,"Match Type",C592))^2</f>
        <v>12.426157445636331</v>
      </c>
      <c r="R592" s="5">
        <f t="shared" si="37"/>
        <v>12.426157445636331</v>
      </c>
      <c r="S592" s="5">
        <v>3.45</v>
      </c>
      <c r="T592" s="5">
        <v>-3.45</v>
      </c>
    </row>
    <row r="593" spans="1:20" x14ac:dyDescent="0.2">
      <c r="A593" s="3" t="s">
        <v>20</v>
      </c>
      <c r="B593" s="3" t="s">
        <v>21</v>
      </c>
      <c r="C593" s="4" t="s">
        <v>63</v>
      </c>
      <c r="D593" s="3" t="s">
        <v>66</v>
      </c>
      <c r="E593" s="5">
        <v>8.75</v>
      </c>
      <c r="F593" s="4">
        <v>4</v>
      </c>
      <c r="G593" s="5">
        <v>3.5249999999999999</v>
      </c>
      <c r="H593" s="5">
        <v>0.88124999999999998</v>
      </c>
      <c r="I593" s="5">
        <f t="shared" si="38"/>
        <v>3.5249999999999999</v>
      </c>
      <c r="J593">
        <f>(H593-GETPIVOTDATA("Sum of Total Costs",Analysis!$A$3,"Publisher Name",B593,"Match Type",C593)/GETPIVOTDATA("Sum of Clicks",Analysis!$A$3,"Publisher Name",B593,"Match Type",C593))^2</f>
        <v>9.6824669992408366E-2</v>
      </c>
      <c r="K593">
        <f t="shared" si="39"/>
        <v>0.38729867996963346</v>
      </c>
      <c r="L593" s="4">
        <v>1489</v>
      </c>
      <c r="M593" s="6">
        <v>0.26863666890530602</v>
      </c>
      <c r="N593" s="7">
        <v>1.3705842847548699</v>
      </c>
      <c r="O593" s="5">
        <v>0</v>
      </c>
      <c r="P593" s="5">
        <f t="shared" si="36"/>
        <v>0</v>
      </c>
      <c r="Q593" s="5">
        <f>(P593-GETPIVOTDATA("Sum of Revenue",Analysis!$A$3,"Publisher Name",B593,"Match Type",C593)/GETPIVOTDATA("Sum of Clicks",Analysis!$A$3,"Publisher Name",B593,"Match Type",C593))^2</f>
        <v>12.426157445636331</v>
      </c>
      <c r="R593" s="5">
        <f t="shared" si="37"/>
        <v>49.704629782545325</v>
      </c>
      <c r="S593" s="5">
        <v>3.5249999999999999</v>
      </c>
      <c r="T593" s="5">
        <v>-3.5249999999999999</v>
      </c>
    </row>
    <row r="594" spans="1:20" x14ac:dyDescent="0.2">
      <c r="A594" s="3" t="s">
        <v>20</v>
      </c>
      <c r="B594" s="3" t="s">
        <v>21</v>
      </c>
      <c r="C594" s="4" t="s">
        <v>63</v>
      </c>
      <c r="D594" s="3" t="s">
        <v>78</v>
      </c>
      <c r="E594" s="5">
        <v>8.75</v>
      </c>
      <c r="F594" s="4">
        <v>5</v>
      </c>
      <c r="G594" s="5">
        <v>3.7250000000000001</v>
      </c>
      <c r="H594" s="5">
        <v>0.745</v>
      </c>
      <c r="I594" s="5">
        <f t="shared" si="38"/>
        <v>3.7250000000000001</v>
      </c>
      <c r="J594">
        <f>(H594-GETPIVOTDATA("Sum of Total Costs",Analysis!$A$3,"Publisher Name",B594,"Match Type",C594)/GETPIVOTDATA("Sum of Clicks",Analysis!$A$3,"Publisher Name",B594,"Match Type",C594))^2</f>
        <v>0.20018163845230438</v>
      </c>
      <c r="K594">
        <f t="shared" si="39"/>
        <v>1.0009081922615219</v>
      </c>
      <c r="L594" s="4">
        <v>305</v>
      </c>
      <c r="M594" s="6">
        <v>1.63934426229508</v>
      </c>
      <c r="N594" s="7">
        <v>1.49704918032787</v>
      </c>
      <c r="O594" s="5">
        <v>0</v>
      </c>
      <c r="P594" s="5">
        <f t="shared" si="36"/>
        <v>0</v>
      </c>
      <c r="Q594" s="5">
        <f>(P594-GETPIVOTDATA("Sum of Revenue",Analysis!$A$3,"Publisher Name",B594,"Match Type",C594)/GETPIVOTDATA("Sum of Clicks",Analysis!$A$3,"Publisher Name",B594,"Match Type",C594))^2</f>
        <v>12.426157445636331</v>
      </c>
      <c r="R594" s="5">
        <f t="shared" si="37"/>
        <v>62.13078722818166</v>
      </c>
      <c r="S594" s="5">
        <v>3.7250000000000001</v>
      </c>
      <c r="T594" s="5">
        <v>-3.7250000000000001</v>
      </c>
    </row>
    <row r="595" spans="1:20" x14ac:dyDescent="0.2">
      <c r="A595" s="3" t="s">
        <v>20</v>
      </c>
      <c r="B595" s="3" t="s">
        <v>21</v>
      </c>
      <c r="C595" s="4" t="s">
        <v>63</v>
      </c>
      <c r="D595" s="3" t="s">
        <v>66</v>
      </c>
      <c r="E595" s="5">
        <v>8.75</v>
      </c>
      <c r="F595" s="4">
        <v>6</v>
      </c>
      <c r="G595" s="5">
        <v>3.8624999999999998</v>
      </c>
      <c r="H595" s="5">
        <v>0.64375000000000004</v>
      </c>
      <c r="I595" s="5">
        <f t="shared" si="38"/>
        <v>3.8625000000000003</v>
      </c>
      <c r="J595">
        <f>(H595-GETPIVOTDATA("Sum of Total Costs",Analysis!$A$3,"Publisher Name",B595,"Match Type",C595)/GETPIVOTDATA("Sum of Clicks",Analysis!$A$3,"Publisher Name",B595,"Match Type",C595))^2</f>
        <v>0.3010350679958968</v>
      </c>
      <c r="K595">
        <f t="shared" si="39"/>
        <v>1.8062104079753807</v>
      </c>
      <c r="L595" s="4">
        <v>1121</v>
      </c>
      <c r="M595" s="6">
        <v>0.53523639607493301</v>
      </c>
      <c r="N595" s="7">
        <v>1.3902765388046401</v>
      </c>
      <c r="O595" s="5">
        <v>0</v>
      </c>
      <c r="P595" s="5">
        <f t="shared" si="36"/>
        <v>0</v>
      </c>
      <c r="Q595" s="5">
        <f>(P595-GETPIVOTDATA("Sum of Revenue",Analysis!$A$3,"Publisher Name",B595,"Match Type",C595)/GETPIVOTDATA("Sum of Clicks",Analysis!$A$3,"Publisher Name",B595,"Match Type",C595))^2</f>
        <v>12.426157445636331</v>
      </c>
      <c r="R595" s="5">
        <f t="shared" si="37"/>
        <v>74.556944673817981</v>
      </c>
      <c r="S595" s="5">
        <v>3.8624999999999998</v>
      </c>
      <c r="T595" s="5">
        <v>-3.8624999999999998</v>
      </c>
    </row>
    <row r="596" spans="1:20" x14ac:dyDescent="0.2">
      <c r="A596" s="3" t="s">
        <v>20</v>
      </c>
      <c r="B596" s="3" t="s">
        <v>21</v>
      </c>
      <c r="C596" s="4" t="s">
        <v>63</v>
      </c>
      <c r="D596" s="3" t="s">
        <v>68</v>
      </c>
      <c r="E596" s="5">
        <v>8.75</v>
      </c>
      <c r="F596" s="4">
        <v>4</v>
      </c>
      <c r="G596" s="5">
        <v>3.9</v>
      </c>
      <c r="H596" s="5">
        <v>0.97499999999999998</v>
      </c>
      <c r="I596" s="5">
        <f t="shared" si="38"/>
        <v>3.9</v>
      </c>
      <c r="J596">
        <f>(H596-GETPIVOTDATA("Sum of Total Costs",Analysis!$A$3,"Publisher Name",B596,"Match Type",C596)/GETPIVOTDATA("Sum of Clicks",Analysis!$A$3,"Publisher Name",B596,"Match Type",C596))^2</f>
        <v>4.7269989859452369E-2</v>
      </c>
      <c r="K596">
        <f t="shared" si="39"/>
        <v>0.18907995943780948</v>
      </c>
      <c r="L596" s="4">
        <v>528</v>
      </c>
      <c r="M596" s="6">
        <v>0.7575757575757579</v>
      </c>
      <c r="N596" s="7">
        <v>3.9547348484848501</v>
      </c>
      <c r="O596" s="5">
        <v>0</v>
      </c>
      <c r="P596" s="5">
        <f t="shared" si="36"/>
        <v>0</v>
      </c>
      <c r="Q596" s="5">
        <f>(P596-GETPIVOTDATA("Sum of Revenue",Analysis!$A$3,"Publisher Name",B596,"Match Type",C596)/GETPIVOTDATA("Sum of Clicks",Analysis!$A$3,"Publisher Name",B596,"Match Type",C596))^2</f>
        <v>12.426157445636331</v>
      </c>
      <c r="R596" s="5">
        <f t="shared" si="37"/>
        <v>49.704629782545325</v>
      </c>
      <c r="S596" s="5">
        <v>3.9</v>
      </c>
      <c r="T596" s="5">
        <v>-3.9</v>
      </c>
    </row>
    <row r="597" spans="1:20" x14ac:dyDescent="0.2">
      <c r="A597" s="3" t="s">
        <v>20</v>
      </c>
      <c r="B597" s="3" t="s">
        <v>21</v>
      </c>
      <c r="C597" s="4" t="s">
        <v>63</v>
      </c>
      <c r="D597" s="3" t="s">
        <v>68</v>
      </c>
      <c r="E597" s="5">
        <v>8.75</v>
      </c>
      <c r="F597" s="4">
        <v>6</v>
      </c>
      <c r="G597" s="5">
        <v>3.9375</v>
      </c>
      <c r="H597" s="5">
        <v>0.65625</v>
      </c>
      <c r="I597" s="5">
        <f t="shared" si="38"/>
        <v>3.9375</v>
      </c>
      <c r="J597">
        <f>(H597-GETPIVOTDATA("Sum of Total Costs",Analysis!$A$3,"Publisher Name",B597,"Match Type",C597)/GETPIVOTDATA("Sum of Clicks",Analysis!$A$3,"Publisher Name",B597,"Match Type",C597))^2</f>
        <v>0.28747465231150271</v>
      </c>
      <c r="K597">
        <f t="shared" si="39"/>
        <v>1.7248479138690163</v>
      </c>
      <c r="L597" s="4">
        <v>1112</v>
      </c>
      <c r="M597" s="6">
        <v>0.53956834532374098</v>
      </c>
      <c r="N597" s="7">
        <v>2.1742805755395702</v>
      </c>
      <c r="O597" s="5">
        <v>0</v>
      </c>
      <c r="P597" s="5">
        <f t="shared" si="36"/>
        <v>0</v>
      </c>
      <c r="Q597" s="5">
        <f>(P597-GETPIVOTDATA("Sum of Revenue",Analysis!$A$3,"Publisher Name",B597,"Match Type",C597)/GETPIVOTDATA("Sum of Clicks",Analysis!$A$3,"Publisher Name",B597,"Match Type",C597))^2</f>
        <v>12.426157445636331</v>
      </c>
      <c r="R597" s="5">
        <f t="shared" si="37"/>
        <v>74.556944673817981</v>
      </c>
      <c r="S597" s="5">
        <v>3.9375</v>
      </c>
      <c r="T597" s="5">
        <v>-3.9375</v>
      </c>
    </row>
    <row r="598" spans="1:20" x14ac:dyDescent="0.2">
      <c r="A598" s="3" t="s">
        <v>20</v>
      </c>
      <c r="B598" s="3" t="s">
        <v>21</v>
      </c>
      <c r="C598" s="4" t="s">
        <v>63</v>
      </c>
      <c r="D598" s="3" t="s">
        <v>68</v>
      </c>
      <c r="E598" s="5">
        <v>8.75</v>
      </c>
      <c r="F598" s="4">
        <v>11</v>
      </c>
      <c r="G598" s="5">
        <v>4.1624999625000001</v>
      </c>
      <c r="H598" s="5">
        <v>0.37840908750000002</v>
      </c>
      <c r="I598" s="5">
        <f t="shared" si="38"/>
        <v>4.1624999625000001</v>
      </c>
      <c r="J598">
        <f>(H598-GETPIVOTDATA("Sum of Total Costs",Analysis!$A$3,"Publisher Name",B598,"Match Type",C598)/GETPIVOTDATA("Sum of Clicks",Analysis!$A$3,"Publisher Name",B598,"Match Type",C598))^2</f>
        <v>0.66260827497459551</v>
      </c>
      <c r="K598">
        <f t="shared" si="39"/>
        <v>7.288691024720551</v>
      </c>
      <c r="L598" s="4">
        <v>1179</v>
      </c>
      <c r="M598" s="6">
        <v>0.93299406276505503</v>
      </c>
      <c r="N598" s="7">
        <v>1.78693808312129</v>
      </c>
      <c r="O598" s="5">
        <v>0</v>
      </c>
      <c r="P598" s="5">
        <f t="shared" si="36"/>
        <v>0</v>
      </c>
      <c r="Q598" s="5">
        <f>(P598-GETPIVOTDATA("Sum of Revenue",Analysis!$A$3,"Publisher Name",B598,"Match Type",C598)/GETPIVOTDATA("Sum of Clicks",Analysis!$A$3,"Publisher Name",B598,"Match Type",C598))^2</f>
        <v>12.426157445636331</v>
      </c>
      <c r="R598" s="5">
        <f t="shared" si="37"/>
        <v>136.68773190199965</v>
      </c>
      <c r="S598" s="5">
        <v>4.1624999625000001</v>
      </c>
      <c r="T598" s="5">
        <v>-4.1624999625000001</v>
      </c>
    </row>
    <row r="599" spans="1:20" x14ac:dyDescent="0.2">
      <c r="A599" s="3" t="s">
        <v>20</v>
      </c>
      <c r="B599" s="3" t="s">
        <v>21</v>
      </c>
      <c r="C599" s="4" t="s">
        <v>63</v>
      </c>
      <c r="D599" s="3" t="s">
        <v>68</v>
      </c>
      <c r="E599" s="5">
        <v>8.75</v>
      </c>
      <c r="F599" s="4">
        <v>1</v>
      </c>
      <c r="G599" s="5">
        <v>4.3875000000000002</v>
      </c>
      <c r="H599" s="5">
        <v>4.3875000000000002</v>
      </c>
      <c r="I599" s="5">
        <f t="shared" si="38"/>
        <v>4.3875000000000002</v>
      </c>
      <c r="J599">
        <f>(H599-GETPIVOTDATA("Sum of Total Costs",Analysis!$A$3,"Publisher Name",B599,"Match Type",C599)/GETPIVOTDATA("Sum of Clicks",Analysis!$A$3,"Publisher Name",B599,"Match Type",C599))^2</f>
        <v>10.208557758019856</v>
      </c>
      <c r="K599">
        <f t="shared" si="39"/>
        <v>10.208557758019856</v>
      </c>
      <c r="L599" s="4">
        <v>458</v>
      </c>
      <c r="M599" s="6">
        <v>0.21834061135371202</v>
      </c>
      <c r="N599" s="7">
        <v>1.56550218340611</v>
      </c>
      <c r="O599" s="5">
        <v>0</v>
      </c>
      <c r="P599" s="5">
        <f t="shared" si="36"/>
        <v>0</v>
      </c>
      <c r="Q599" s="5">
        <f>(P599-GETPIVOTDATA("Sum of Revenue",Analysis!$A$3,"Publisher Name",B599,"Match Type",C599)/GETPIVOTDATA("Sum of Clicks",Analysis!$A$3,"Publisher Name",B599,"Match Type",C599))^2</f>
        <v>12.426157445636331</v>
      </c>
      <c r="R599" s="5">
        <f t="shared" si="37"/>
        <v>12.426157445636331</v>
      </c>
      <c r="S599" s="5">
        <v>4.3875000000000002</v>
      </c>
      <c r="T599" s="5">
        <v>-4.3875000000000002</v>
      </c>
    </row>
    <row r="600" spans="1:20" x14ac:dyDescent="0.2">
      <c r="A600" s="3" t="s">
        <v>20</v>
      </c>
      <c r="B600" s="3" t="s">
        <v>21</v>
      </c>
      <c r="C600" s="4" t="s">
        <v>63</v>
      </c>
      <c r="D600" s="3" t="s">
        <v>66</v>
      </c>
      <c r="E600" s="5">
        <v>8.75</v>
      </c>
      <c r="F600" s="4">
        <v>8</v>
      </c>
      <c r="G600" s="5">
        <v>4.4625000000000004</v>
      </c>
      <c r="H600" s="5">
        <v>0.55781250000000004</v>
      </c>
      <c r="I600" s="5">
        <f t="shared" si="38"/>
        <v>4.4625000000000004</v>
      </c>
      <c r="J600">
        <f>(H600-GETPIVOTDATA("Sum of Total Costs",Analysis!$A$3,"Publisher Name",B600,"Match Type",C600)/GETPIVOTDATA("Sum of Clicks",Analysis!$A$3,"Publisher Name",B600,"Match Type",C600))^2</f>
        <v>0.40272239848235641</v>
      </c>
      <c r="K600">
        <f t="shared" si="39"/>
        <v>3.2217791878588513</v>
      </c>
      <c r="L600" s="4">
        <v>259</v>
      </c>
      <c r="M600" s="6">
        <v>3.0888030888030902</v>
      </c>
      <c r="N600" s="7">
        <v>2.0536679536679499</v>
      </c>
      <c r="O600" s="5">
        <v>0</v>
      </c>
      <c r="P600" s="5">
        <f t="shared" si="36"/>
        <v>0</v>
      </c>
      <c r="Q600" s="5">
        <f>(P600-GETPIVOTDATA("Sum of Revenue",Analysis!$A$3,"Publisher Name",B600,"Match Type",C600)/GETPIVOTDATA("Sum of Clicks",Analysis!$A$3,"Publisher Name",B600,"Match Type",C600))^2</f>
        <v>12.426157445636331</v>
      </c>
      <c r="R600" s="5">
        <f t="shared" si="37"/>
        <v>99.40925956509065</v>
      </c>
      <c r="S600" s="5">
        <v>4.4625000000000004</v>
      </c>
      <c r="T600" s="5">
        <v>-4.4625000000000004</v>
      </c>
    </row>
    <row r="601" spans="1:20" x14ac:dyDescent="0.2">
      <c r="A601" s="3" t="s">
        <v>20</v>
      </c>
      <c r="B601" s="3" t="s">
        <v>21</v>
      </c>
      <c r="C601" s="4" t="s">
        <v>63</v>
      </c>
      <c r="D601" s="3" t="s">
        <v>78</v>
      </c>
      <c r="E601" s="5">
        <v>8.75</v>
      </c>
      <c r="F601" s="4">
        <v>6</v>
      </c>
      <c r="G601" s="5">
        <v>5.0499999750000004</v>
      </c>
      <c r="H601" s="5">
        <v>0.8416666625</v>
      </c>
      <c r="I601" s="5">
        <f t="shared" si="38"/>
        <v>5.0499999750000004</v>
      </c>
      <c r="J601">
        <f>(H601-GETPIVOTDATA("Sum of Total Costs",Analysis!$A$3,"Publisher Name",B601,"Match Type",C601)/GETPIVOTDATA("Sum of Clicks",Analysis!$A$3,"Publisher Name",B601,"Match Type",C601))^2</f>
        <v>0.12302553786035057</v>
      </c>
      <c r="K601">
        <f t="shared" si="39"/>
        <v>0.73815322716210341</v>
      </c>
      <c r="L601" s="4">
        <v>349</v>
      </c>
      <c r="M601" s="6">
        <v>1.71919770773639</v>
      </c>
      <c r="N601" s="7">
        <v>1.8484240687679101</v>
      </c>
      <c r="O601" s="5">
        <v>0</v>
      </c>
      <c r="P601" s="5">
        <f t="shared" si="36"/>
        <v>0</v>
      </c>
      <c r="Q601" s="5">
        <f>(P601-GETPIVOTDATA("Sum of Revenue",Analysis!$A$3,"Publisher Name",B601,"Match Type",C601)/GETPIVOTDATA("Sum of Clicks",Analysis!$A$3,"Publisher Name",B601,"Match Type",C601))^2</f>
        <v>12.426157445636331</v>
      </c>
      <c r="R601" s="5">
        <f t="shared" si="37"/>
        <v>74.556944673817981</v>
      </c>
      <c r="S601" s="5">
        <v>5.0499999750000004</v>
      </c>
      <c r="T601" s="5">
        <v>-5.0499999750000004</v>
      </c>
    </row>
    <row r="602" spans="1:20" x14ac:dyDescent="0.2">
      <c r="A602" s="3" t="s">
        <v>20</v>
      </c>
      <c r="B602" s="3" t="s">
        <v>21</v>
      </c>
      <c r="C602" s="4" t="s">
        <v>63</v>
      </c>
      <c r="D602" s="3" t="s">
        <v>68</v>
      </c>
      <c r="E602" s="5">
        <v>8.75</v>
      </c>
      <c r="F602" s="4">
        <v>7</v>
      </c>
      <c r="G602" s="5">
        <v>5.1999999624999997</v>
      </c>
      <c r="H602" s="5">
        <v>0.74285713749999993</v>
      </c>
      <c r="I602" s="5">
        <f t="shared" si="38"/>
        <v>5.1999999624999997</v>
      </c>
      <c r="J602">
        <f>(H602-GETPIVOTDATA("Sum of Total Costs",Analysis!$A$3,"Publisher Name",B602,"Match Type",C602)/GETPIVOTDATA("Sum of Clicks",Analysis!$A$3,"Publisher Name",B602,"Match Type",C602))^2</f>
        <v>0.20210373493735834</v>
      </c>
      <c r="K602">
        <f t="shared" si="39"/>
        <v>1.4147261445615085</v>
      </c>
      <c r="L602" s="4">
        <v>151</v>
      </c>
      <c r="M602" s="6">
        <v>4.6357615894039697</v>
      </c>
      <c r="N602" s="7">
        <v>2.2092715231788098</v>
      </c>
      <c r="O602" s="5">
        <v>0</v>
      </c>
      <c r="P602" s="5">
        <f t="shared" si="36"/>
        <v>0</v>
      </c>
      <c r="Q602" s="5">
        <f>(P602-GETPIVOTDATA("Sum of Revenue",Analysis!$A$3,"Publisher Name",B602,"Match Type",C602)/GETPIVOTDATA("Sum of Clicks",Analysis!$A$3,"Publisher Name",B602,"Match Type",C602))^2</f>
        <v>12.426157445636331</v>
      </c>
      <c r="R602" s="5">
        <f t="shared" si="37"/>
        <v>86.983102119454315</v>
      </c>
      <c r="S602" s="5">
        <v>5.1999999624999997</v>
      </c>
      <c r="T602" s="5">
        <v>-5.1999999624999997</v>
      </c>
    </row>
    <row r="603" spans="1:20" x14ac:dyDescent="0.2">
      <c r="A603" s="3" t="s">
        <v>20</v>
      </c>
      <c r="B603" s="3" t="s">
        <v>21</v>
      </c>
      <c r="C603" s="4" t="s">
        <v>63</v>
      </c>
      <c r="D603" s="3" t="s">
        <v>66</v>
      </c>
      <c r="E603" s="5">
        <v>8.75</v>
      </c>
      <c r="F603" s="4">
        <v>14</v>
      </c>
      <c r="G603" s="5">
        <v>5.6249999750000006</v>
      </c>
      <c r="H603" s="5">
        <v>0.40178571250000006</v>
      </c>
      <c r="I603" s="5">
        <f t="shared" si="38"/>
        <v>5.6249999750000006</v>
      </c>
      <c r="J603">
        <f>(H603-GETPIVOTDATA("Sum of Total Costs",Analysis!$A$3,"Publisher Name",B603,"Match Type",C603)/GETPIVOTDATA("Sum of Clicks",Analysis!$A$3,"Publisher Name",B603,"Match Type",C603))^2</f>
        <v>0.62509724355728946</v>
      </c>
      <c r="K603">
        <f t="shared" si="39"/>
        <v>8.7513614098020529</v>
      </c>
      <c r="L603" s="4">
        <v>574</v>
      </c>
      <c r="M603" s="6">
        <v>2.4390243902439002</v>
      </c>
      <c r="N603" s="7">
        <v>0.88641114982578406</v>
      </c>
      <c r="O603" s="5">
        <v>0</v>
      </c>
      <c r="P603" s="5">
        <f t="shared" si="36"/>
        <v>0</v>
      </c>
      <c r="Q603" s="5">
        <f>(P603-GETPIVOTDATA("Sum of Revenue",Analysis!$A$3,"Publisher Name",B603,"Match Type",C603)/GETPIVOTDATA("Sum of Clicks",Analysis!$A$3,"Publisher Name",B603,"Match Type",C603))^2</f>
        <v>12.426157445636331</v>
      </c>
      <c r="R603" s="5">
        <f t="shared" si="37"/>
        <v>173.96620423890863</v>
      </c>
      <c r="S603" s="5">
        <v>5.6249999750000006</v>
      </c>
      <c r="T603" s="5">
        <v>-5.6249999750000006</v>
      </c>
    </row>
    <row r="604" spans="1:20" x14ac:dyDescent="0.2">
      <c r="A604" s="3" t="s">
        <v>20</v>
      </c>
      <c r="B604" s="3" t="s">
        <v>21</v>
      </c>
      <c r="C604" s="4" t="s">
        <v>63</v>
      </c>
      <c r="D604" s="3" t="s">
        <v>78</v>
      </c>
      <c r="E604" s="5">
        <v>8.75</v>
      </c>
      <c r="F604" s="4">
        <v>14</v>
      </c>
      <c r="G604" s="5">
        <v>8.7249998499999997</v>
      </c>
      <c r="H604" s="5">
        <v>0.62321427500000004</v>
      </c>
      <c r="I604" s="5">
        <f t="shared" si="38"/>
        <v>8.7249998499999997</v>
      </c>
      <c r="J604">
        <f>(H604-GETPIVOTDATA("Sum of Total Costs",Analysis!$A$3,"Publisher Name",B604,"Match Type",C604)/GETPIVOTDATA("Sum of Clicks",Analysis!$A$3,"Publisher Name",B604,"Match Type",C604))^2</f>
        <v>0.32399131795010477</v>
      </c>
      <c r="K604">
        <f t="shared" si="39"/>
        <v>4.5358784513014667</v>
      </c>
      <c r="L604" s="4">
        <v>345</v>
      </c>
      <c r="M604" s="6">
        <v>4.0579710144927503</v>
      </c>
      <c r="N604" s="7">
        <v>1.52115942028985</v>
      </c>
      <c r="O604" s="5">
        <v>0</v>
      </c>
      <c r="P604" s="5">
        <f t="shared" si="36"/>
        <v>0</v>
      </c>
      <c r="Q604" s="5">
        <f>(P604-GETPIVOTDATA("Sum of Revenue",Analysis!$A$3,"Publisher Name",B604,"Match Type",C604)/GETPIVOTDATA("Sum of Clicks",Analysis!$A$3,"Publisher Name",B604,"Match Type",C604))^2</f>
        <v>12.426157445636331</v>
      </c>
      <c r="R604" s="5">
        <f t="shared" si="37"/>
        <v>173.96620423890863</v>
      </c>
      <c r="S604" s="5">
        <v>8.7249998499999997</v>
      </c>
      <c r="T604" s="5">
        <v>-8.7249998499999997</v>
      </c>
    </row>
    <row r="605" spans="1:20" x14ac:dyDescent="0.2">
      <c r="A605" s="3" t="s">
        <v>20</v>
      </c>
      <c r="B605" s="3" t="s">
        <v>21</v>
      </c>
      <c r="C605" s="4" t="s">
        <v>63</v>
      </c>
      <c r="D605" s="3" t="s">
        <v>66</v>
      </c>
      <c r="E605" s="5">
        <v>8.75</v>
      </c>
      <c r="F605" s="4">
        <v>10</v>
      </c>
      <c r="G605" s="5">
        <v>9.4375</v>
      </c>
      <c r="H605" s="5">
        <v>0.94374999999999998</v>
      </c>
      <c r="I605" s="5">
        <f t="shared" si="38"/>
        <v>9.4375</v>
      </c>
      <c r="J605">
        <f>(H605-GETPIVOTDATA("Sum of Total Costs",Analysis!$A$3,"Publisher Name",B605,"Match Type",C605)/GETPIVOTDATA("Sum of Clicks",Analysis!$A$3,"Publisher Name",B605,"Match Type",C605))^2</f>
        <v>6.1835091570437699E-2</v>
      </c>
      <c r="K605">
        <f t="shared" si="39"/>
        <v>0.61835091570437695</v>
      </c>
      <c r="L605" s="4">
        <v>2167</v>
      </c>
      <c r="M605" s="6">
        <v>0.46146746654360904</v>
      </c>
      <c r="N605" s="7">
        <v>1.4815413013382599</v>
      </c>
      <c r="O605" s="5">
        <v>0</v>
      </c>
      <c r="P605" s="5">
        <f t="shared" si="36"/>
        <v>0</v>
      </c>
      <c r="Q605" s="5">
        <f>(P605-GETPIVOTDATA("Sum of Revenue",Analysis!$A$3,"Publisher Name",B605,"Match Type",C605)/GETPIVOTDATA("Sum of Clicks",Analysis!$A$3,"Publisher Name",B605,"Match Type",C605))^2</f>
        <v>12.426157445636331</v>
      </c>
      <c r="R605" s="5">
        <f t="shared" si="37"/>
        <v>124.26157445636332</v>
      </c>
      <c r="S605" s="5">
        <v>9.4375</v>
      </c>
      <c r="T605" s="5">
        <v>-9.4375</v>
      </c>
    </row>
    <row r="606" spans="1:20" x14ac:dyDescent="0.2">
      <c r="A606" s="3" t="s">
        <v>20</v>
      </c>
      <c r="B606" s="3" t="s">
        <v>21</v>
      </c>
      <c r="C606" s="4" t="s">
        <v>63</v>
      </c>
      <c r="D606" s="3" t="s">
        <v>68</v>
      </c>
      <c r="E606" s="5">
        <v>8.75</v>
      </c>
      <c r="F606" s="4">
        <v>6</v>
      </c>
      <c r="G606" s="5">
        <v>10.812499950000001</v>
      </c>
      <c r="H606" s="5">
        <v>1.8020833250000001</v>
      </c>
      <c r="I606" s="5">
        <f t="shared" si="38"/>
        <v>10.812499950000001</v>
      </c>
      <c r="J606">
        <f>(H606-GETPIVOTDATA("Sum of Total Costs",Analysis!$A$3,"Publisher Name",B606,"Match Type",C606)/GETPIVOTDATA("Sum of Clicks",Analysis!$A$3,"Publisher Name",B606,"Match Type",C606))^2</f>
        <v>0.37169348219204024</v>
      </c>
      <c r="K606">
        <f t="shared" si="39"/>
        <v>2.2301608931522416</v>
      </c>
      <c r="L606" s="4">
        <v>418</v>
      </c>
      <c r="M606" s="6">
        <v>1.4354066985645899</v>
      </c>
      <c r="N606" s="7">
        <v>1.85980861244019</v>
      </c>
      <c r="O606" s="5">
        <v>0</v>
      </c>
      <c r="P606" s="5">
        <f t="shared" si="36"/>
        <v>0</v>
      </c>
      <c r="Q606" s="5">
        <f>(P606-GETPIVOTDATA("Sum of Revenue",Analysis!$A$3,"Publisher Name",B606,"Match Type",C606)/GETPIVOTDATA("Sum of Clicks",Analysis!$A$3,"Publisher Name",B606,"Match Type",C606))^2</f>
        <v>12.426157445636331</v>
      </c>
      <c r="R606" s="5">
        <f t="shared" si="37"/>
        <v>74.556944673817981</v>
      </c>
      <c r="S606" s="5">
        <v>10.812499950000001</v>
      </c>
      <c r="T606" s="5">
        <v>-10.812499950000001</v>
      </c>
    </row>
    <row r="607" spans="1:20" x14ac:dyDescent="0.2">
      <c r="A607" s="3" t="s">
        <v>20</v>
      </c>
      <c r="B607" s="3" t="s">
        <v>21</v>
      </c>
      <c r="C607" s="4" t="s">
        <v>63</v>
      </c>
      <c r="D607" s="3" t="s">
        <v>68</v>
      </c>
      <c r="E607" s="5">
        <v>8.75</v>
      </c>
      <c r="F607" s="4">
        <v>12</v>
      </c>
      <c r="G607" s="5">
        <v>13.574999999999999</v>
      </c>
      <c r="H607" s="5">
        <v>1.1312500000000001</v>
      </c>
      <c r="I607" s="5">
        <f t="shared" si="38"/>
        <v>13.575000000000001</v>
      </c>
      <c r="J607">
        <f>(H607-GETPIVOTDATA("Sum of Total Costs",Analysis!$A$3,"Publisher Name",B607,"Match Type",C607)/GETPIVOTDATA("Sum of Clicks",Analysis!$A$3,"Publisher Name",B607,"Match Type",C607))^2</f>
        <v>3.7413563045257049E-3</v>
      </c>
      <c r="K607">
        <f t="shared" si="39"/>
        <v>4.4896275654308461E-2</v>
      </c>
      <c r="L607" s="4">
        <v>4256</v>
      </c>
      <c r="M607" s="6">
        <v>0.28195488721804501</v>
      </c>
      <c r="N607" s="7">
        <v>2.7082001879699198</v>
      </c>
      <c r="O607" s="5">
        <v>0</v>
      </c>
      <c r="P607" s="5">
        <f t="shared" si="36"/>
        <v>0</v>
      </c>
      <c r="Q607" s="5">
        <f>(P607-GETPIVOTDATA("Sum of Revenue",Analysis!$A$3,"Publisher Name",B607,"Match Type",C607)/GETPIVOTDATA("Sum of Clicks",Analysis!$A$3,"Publisher Name",B607,"Match Type",C607))^2</f>
        <v>12.426157445636331</v>
      </c>
      <c r="R607" s="5">
        <f t="shared" si="37"/>
        <v>149.11388934763596</v>
      </c>
      <c r="S607" s="5">
        <v>13.574999999999999</v>
      </c>
      <c r="T607" s="5">
        <v>-13.574999999999999</v>
      </c>
    </row>
    <row r="608" spans="1:20" x14ac:dyDescent="0.2">
      <c r="A608" s="3" t="s">
        <v>20</v>
      </c>
      <c r="B608" s="3" t="s">
        <v>21</v>
      </c>
      <c r="C608" s="4" t="s">
        <v>63</v>
      </c>
      <c r="D608" s="3" t="s">
        <v>68</v>
      </c>
      <c r="E608" s="5">
        <v>8.75</v>
      </c>
      <c r="F608" s="4">
        <v>22</v>
      </c>
      <c r="G608" s="5">
        <v>16.474999750000002</v>
      </c>
      <c r="H608" s="5">
        <v>0.74886362500000003</v>
      </c>
      <c r="I608" s="5">
        <f t="shared" si="38"/>
        <v>16.474999750000002</v>
      </c>
      <c r="J608">
        <f>(H608-GETPIVOTDATA("Sum of Total Costs",Analysis!$A$3,"Publisher Name",B608,"Match Type",C608)/GETPIVOTDATA("Sum of Clicks",Analysis!$A$3,"Publisher Name",B608,"Match Type",C608))^2</f>
        <v>0.19673926591655561</v>
      </c>
      <c r="K608">
        <f t="shared" si="39"/>
        <v>4.3282638501642232</v>
      </c>
      <c r="L608" s="4">
        <v>1642</v>
      </c>
      <c r="M608" s="6">
        <v>1.3398294762484799</v>
      </c>
      <c r="N608" s="7">
        <v>1.8848964677222899</v>
      </c>
      <c r="O608" s="5">
        <v>0</v>
      </c>
      <c r="P608" s="5">
        <f t="shared" si="36"/>
        <v>0</v>
      </c>
      <c r="Q608" s="5">
        <f>(P608-GETPIVOTDATA("Sum of Revenue",Analysis!$A$3,"Publisher Name",B608,"Match Type",C608)/GETPIVOTDATA("Sum of Clicks",Analysis!$A$3,"Publisher Name",B608,"Match Type",C608))^2</f>
        <v>12.426157445636331</v>
      </c>
      <c r="R608" s="5">
        <f t="shared" si="37"/>
        <v>273.37546380399931</v>
      </c>
      <c r="S608" s="5">
        <v>16.474999750000002</v>
      </c>
      <c r="T608" s="5">
        <v>-16.474999750000002</v>
      </c>
    </row>
    <row r="609" spans="1:20" x14ac:dyDescent="0.2">
      <c r="A609" s="3" t="s">
        <v>20</v>
      </c>
      <c r="B609" s="3" t="s">
        <v>21</v>
      </c>
      <c r="C609" s="4" t="s">
        <v>63</v>
      </c>
      <c r="D609" s="3" t="s">
        <v>66</v>
      </c>
      <c r="E609" s="5">
        <v>8.75</v>
      </c>
      <c r="F609" s="4">
        <v>21</v>
      </c>
      <c r="G609" s="5">
        <v>16.474999799999999</v>
      </c>
      <c r="H609" s="5">
        <v>0.78452379999999999</v>
      </c>
      <c r="I609" s="5">
        <f t="shared" si="38"/>
        <v>16.474999799999999</v>
      </c>
      <c r="J609">
        <f>(H609-GETPIVOTDATA("Sum of Total Costs",Analysis!$A$3,"Publisher Name",B609,"Match Type",C609)/GETPIVOTDATA("Sum of Clicks",Analysis!$A$3,"Publisher Name",B609,"Match Type",C609))^2</f>
        <v>0.16637655862459585</v>
      </c>
      <c r="K609">
        <f t="shared" si="39"/>
        <v>3.4939077311165128</v>
      </c>
      <c r="L609" s="4">
        <v>423</v>
      </c>
      <c r="M609" s="6">
        <v>4.9645390070922</v>
      </c>
      <c r="N609" s="7">
        <v>2.5345153664302602</v>
      </c>
      <c r="O609" s="5">
        <v>0</v>
      </c>
      <c r="P609" s="5">
        <f t="shared" si="36"/>
        <v>0</v>
      </c>
      <c r="Q609" s="5">
        <f>(P609-GETPIVOTDATA("Sum of Revenue",Analysis!$A$3,"Publisher Name",B609,"Match Type",C609)/GETPIVOTDATA("Sum of Clicks",Analysis!$A$3,"Publisher Name",B609,"Match Type",C609))^2</f>
        <v>12.426157445636331</v>
      </c>
      <c r="R609" s="5">
        <f t="shared" si="37"/>
        <v>260.94930635836295</v>
      </c>
      <c r="S609" s="5">
        <v>16.474999799999999</v>
      </c>
      <c r="T609" s="5">
        <v>-16.474999799999999</v>
      </c>
    </row>
    <row r="610" spans="1:20" x14ac:dyDescent="0.2">
      <c r="A610" s="3" t="s">
        <v>20</v>
      </c>
      <c r="B610" s="3" t="s">
        <v>21</v>
      </c>
      <c r="C610" s="4" t="s">
        <v>63</v>
      </c>
      <c r="D610" s="3" t="s">
        <v>79</v>
      </c>
      <c r="E610" s="5">
        <v>8.75</v>
      </c>
      <c r="F610" s="4">
        <v>5</v>
      </c>
      <c r="G610" s="5">
        <v>17.1875</v>
      </c>
      <c r="H610" s="5">
        <v>3.4375</v>
      </c>
      <c r="I610" s="5">
        <f t="shared" si="38"/>
        <v>17.1875</v>
      </c>
      <c r="J610">
        <f>(H610-GETPIVOTDATA("Sum of Total Costs",Analysis!$A$3,"Publisher Name",B610,"Match Type",C610)/GETPIVOTDATA("Sum of Clicks",Analysis!$A$3,"Publisher Name",B610,"Match Type",C610))^2</f>
        <v>5.0403993500338089</v>
      </c>
      <c r="K610">
        <f t="shared" si="39"/>
        <v>25.201996750169045</v>
      </c>
      <c r="L610" s="4">
        <v>132</v>
      </c>
      <c r="M610" s="6">
        <v>3.7878787878787898</v>
      </c>
      <c r="N610" s="7">
        <v>1.0530303030303001</v>
      </c>
      <c r="O610" s="5">
        <v>0</v>
      </c>
      <c r="P610" s="5">
        <f t="shared" si="36"/>
        <v>0</v>
      </c>
      <c r="Q610" s="5">
        <f>(P610-GETPIVOTDATA("Sum of Revenue",Analysis!$A$3,"Publisher Name",B610,"Match Type",C610)/GETPIVOTDATA("Sum of Clicks",Analysis!$A$3,"Publisher Name",B610,"Match Type",C610))^2</f>
        <v>12.426157445636331</v>
      </c>
      <c r="R610" s="5">
        <f t="shared" si="37"/>
        <v>62.13078722818166</v>
      </c>
      <c r="S610" s="5">
        <v>17.1875</v>
      </c>
      <c r="T610" s="5">
        <v>-17.1875</v>
      </c>
    </row>
    <row r="611" spans="1:20" x14ac:dyDescent="0.2">
      <c r="A611" s="3" t="s">
        <v>20</v>
      </c>
      <c r="B611" s="3" t="s">
        <v>21</v>
      </c>
      <c r="C611" s="4" t="s">
        <v>63</v>
      </c>
      <c r="D611" s="3" t="s">
        <v>78</v>
      </c>
      <c r="E611" s="5">
        <v>8.75</v>
      </c>
      <c r="F611" s="4">
        <v>30</v>
      </c>
      <c r="G611" s="5">
        <v>18.849999750000002</v>
      </c>
      <c r="H611" s="5">
        <v>0.62833332500000005</v>
      </c>
      <c r="I611" s="5">
        <f t="shared" si="38"/>
        <v>18.849999750000002</v>
      </c>
      <c r="J611">
        <f>(H611-GETPIVOTDATA("Sum of Total Costs",Analysis!$A$3,"Publisher Name",B611,"Match Type",C611)/GETPIVOTDATA("Sum of Clicks",Analysis!$A$3,"Publisher Name",B611,"Match Type",C611))^2</f>
        <v>0.31818997201914895</v>
      </c>
      <c r="K611">
        <f t="shared" si="39"/>
        <v>9.5456991605744683</v>
      </c>
      <c r="L611" s="4">
        <v>961</v>
      </c>
      <c r="M611" s="6">
        <v>3.1217481789802299</v>
      </c>
      <c r="N611" s="7">
        <v>1.46576482830385</v>
      </c>
      <c r="O611" s="5">
        <v>0</v>
      </c>
      <c r="P611" s="5">
        <f t="shared" si="36"/>
        <v>0</v>
      </c>
      <c r="Q611" s="5">
        <f>(P611-GETPIVOTDATA("Sum of Revenue",Analysis!$A$3,"Publisher Name",B611,"Match Type",C611)/GETPIVOTDATA("Sum of Clicks",Analysis!$A$3,"Publisher Name",B611,"Match Type",C611))^2</f>
        <v>12.426157445636331</v>
      </c>
      <c r="R611" s="5">
        <f t="shared" si="37"/>
        <v>372.78472336908993</v>
      </c>
      <c r="S611" s="5">
        <v>18.849999750000002</v>
      </c>
      <c r="T611" s="5">
        <v>-18.849999750000002</v>
      </c>
    </row>
    <row r="612" spans="1:20" x14ac:dyDescent="0.2">
      <c r="A612" s="3" t="s">
        <v>20</v>
      </c>
      <c r="B612" s="3" t="s">
        <v>21</v>
      </c>
      <c r="C612" s="4" t="s">
        <v>63</v>
      </c>
      <c r="D612" s="3" t="s">
        <v>68</v>
      </c>
      <c r="E612" s="5">
        <v>8.75</v>
      </c>
      <c r="F612" s="4">
        <v>36</v>
      </c>
      <c r="G612" s="5">
        <v>22.149999900000001</v>
      </c>
      <c r="H612" s="5">
        <v>0.61527777500000003</v>
      </c>
      <c r="I612" s="5">
        <f t="shared" si="38"/>
        <v>22.149999900000001</v>
      </c>
      <c r="J612">
        <f>(H612-GETPIVOTDATA("Sum of Total Costs",Analysis!$A$3,"Publisher Name",B612,"Match Type",C612)/GETPIVOTDATA("Sum of Clicks",Analysis!$A$3,"Publisher Name",B612,"Match Type",C612))^2</f>
        <v>0.33308925492161534</v>
      </c>
      <c r="K612">
        <f t="shared" si="39"/>
        <v>11.991213177178153</v>
      </c>
      <c r="L612" s="4">
        <v>8373</v>
      </c>
      <c r="M612" s="6">
        <v>0.429953421712648</v>
      </c>
      <c r="N612" s="7">
        <v>1.28504717544488</v>
      </c>
      <c r="O612" s="5">
        <v>0</v>
      </c>
      <c r="P612" s="5">
        <f t="shared" si="36"/>
        <v>0</v>
      </c>
      <c r="Q612" s="5">
        <f>(P612-GETPIVOTDATA("Sum of Revenue",Analysis!$A$3,"Publisher Name",B612,"Match Type",C612)/GETPIVOTDATA("Sum of Clicks",Analysis!$A$3,"Publisher Name",B612,"Match Type",C612))^2</f>
        <v>12.426157445636331</v>
      </c>
      <c r="R612" s="5">
        <f t="shared" si="37"/>
        <v>447.34166804290794</v>
      </c>
      <c r="S612" s="5">
        <v>22.149999900000001</v>
      </c>
      <c r="T612" s="5">
        <v>-22.149999900000001</v>
      </c>
    </row>
    <row r="613" spans="1:20" x14ac:dyDescent="0.2">
      <c r="A613" s="3" t="s">
        <v>20</v>
      </c>
      <c r="B613" s="3" t="s">
        <v>21</v>
      </c>
      <c r="C613" s="4" t="s">
        <v>63</v>
      </c>
      <c r="D613" s="3" t="s">
        <v>66</v>
      </c>
      <c r="E613" s="5">
        <v>8.75</v>
      </c>
      <c r="F613" s="4">
        <v>20</v>
      </c>
      <c r="G613" s="5">
        <v>25.362500000000001</v>
      </c>
      <c r="H613" s="5">
        <v>1.2681249999999999</v>
      </c>
      <c r="I613" s="5">
        <f t="shared" si="38"/>
        <v>25.362499999999997</v>
      </c>
      <c r="J613">
        <f>(H613-GETPIVOTDATA("Sum of Total Costs",Analysis!$A$3,"Publisher Name",B613,"Match Type",C613)/GETPIVOTDATA("Sum of Clicks",Analysis!$A$3,"Publisher Name",B613,"Match Type",C613))^2</f>
        <v>5.731757685409968E-3</v>
      </c>
      <c r="K613">
        <f t="shared" si="39"/>
        <v>0.11463515370819936</v>
      </c>
      <c r="L613" s="4">
        <v>1402</v>
      </c>
      <c r="M613" s="6">
        <v>1.4265335235378001</v>
      </c>
      <c r="N613" s="7">
        <v>1.1774607703280999</v>
      </c>
      <c r="O613" s="5">
        <v>0</v>
      </c>
      <c r="P613" s="5">
        <f t="shared" si="36"/>
        <v>0</v>
      </c>
      <c r="Q613" s="5">
        <f>(P613-GETPIVOTDATA("Sum of Revenue",Analysis!$A$3,"Publisher Name",B613,"Match Type",C613)/GETPIVOTDATA("Sum of Clicks",Analysis!$A$3,"Publisher Name",B613,"Match Type",C613))^2</f>
        <v>12.426157445636331</v>
      </c>
      <c r="R613" s="5">
        <f t="shared" si="37"/>
        <v>248.52314891272664</v>
      </c>
      <c r="S613" s="5">
        <v>25.362500000000001</v>
      </c>
      <c r="T613" s="5">
        <v>-25.362500000000001</v>
      </c>
    </row>
    <row r="614" spans="1:20" x14ac:dyDescent="0.2">
      <c r="A614" s="3" t="s">
        <v>20</v>
      </c>
      <c r="B614" s="3" t="s">
        <v>21</v>
      </c>
      <c r="C614" s="4" t="s">
        <v>63</v>
      </c>
      <c r="D614" s="3" t="s">
        <v>66</v>
      </c>
      <c r="E614" s="5">
        <v>8.75</v>
      </c>
      <c r="F614" s="4">
        <v>43</v>
      </c>
      <c r="G614" s="5">
        <v>29.424999974999999</v>
      </c>
      <c r="H614" s="5">
        <v>0.68430232499999999</v>
      </c>
      <c r="I614" s="5">
        <f t="shared" si="38"/>
        <v>29.424999974999999</v>
      </c>
      <c r="J614">
        <f>(H614-GETPIVOTDATA("Sum of Total Costs",Analysis!$A$3,"Publisher Name",B614,"Match Type",C614)/GETPIVOTDATA("Sum of Clicks",Analysis!$A$3,"Publisher Name",B614,"Match Type",C614))^2</f>
        <v>0.25818014427881064</v>
      </c>
      <c r="K614">
        <f t="shared" si="39"/>
        <v>11.101746203988858</v>
      </c>
      <c r="L614" s="4">
        <v>3306</v>
      </c>
      <c r="M614" s="6">
        <v>1.30066545674531</v>
      </c>
      <c r="N614" s="7">
        <v>1.33793103448276</v>
      </c>
      <c r="O614" s="5">
        <v>0</v>
      </c>
      <c r="P614" s="5">
        <f t="shared" si="36"/>
        <v>0</v>
      </c>
      <c r="Q614" s="5">
        <f>(P614-GETPIVOTDATA("Sum of Revenue",Analysis!$A$3,"Publisher Name",B614,"Match Type",C614)/GETPIVOTDATA("Sum of Clicks",Analysis!$A$3,"Publisher Name",B614,"Match Type",C614))^2</f>
        <v>12.426157445636331</v>
      </c>
      <c r="R614" s="5">
        <f t="shared" si="37"/>
        <v>534.32477016236226</v>
      </c>
      <c r="S614" s="5">
        <v>29.424999974999999</v>
      </c>
      <c r="T614" s="5">
        <v>-29.424999974999999</v>
      </c>
    </row>
    <row r="615" spans="1:20" x14ac:dyDescent="0.2">
      <c r="A615" s="3" t="s">
        <v>20</v>
      </c>
      <c r="B615" s="3" t="s">
        <v>21</v>
      </c>
      <c r="C615" s="4" t="s">
        <v>63</v>
      </c>
      <c r="D615" s="3" t="s">
        <v>66</v>
      </c>
      <c r="E615" s="5">
        <v>8.75</v>
      </c>
      <c r="F615" s="4">
        <v>51</v>
      </c>
      <c r="G615" s="5">
        <v>37.974999712499994</v>
      </c>
      <c r="H615" s="5">
        <v>0.74460783749999992</v>
      </c>
      <c r="I615" s="5">
        <f t="shared" si="38"/>
        <v>37.974999712499994</v>
      </c>
      <c r="J615">
        <f>(H615-GETPIVOTDATA("Sum of Total Costs",Analysis!$A$3,"Publisher Name",B615,"Match Type",C615)/GETPIVOTDATA("Sum of Clicks",Analysis!$A$3,"Publisher Name",B615,"Match Type",C615))^2</f>
        <v>0.20053271228999736</v>
      </c>
      <c r="K615">
        <f t="shared" si="39"/>
        <v>10.227168326789865</v>
      </c>
      <c r="L615" s="4">
        <v>963</v>
      </c>
      <c r="M615" s="6">
        <v>5.29595015576324</v>
      </c>
      <c r="N615" s="7">
        <v>1.5957424714434101</v>
      </c>
      <c r="O615" s="5">
        <v>0</v>
      </c>
      <c r="P615" s="5">
        <f t="shared" si="36"/>
        <v>0</v>
      </c>
      <c r="Q615" s="5">
        <f>(P615-GETPIVOTDATA("Sum of Revenue",Analysis!$A$3,"Publisher Name",B615,"Match Type",C615)/GETPIVOTDATA("Sum of Clicks",Analysis!$A$3,"Publisher Name",B615,"Match Type",C615))^2</f>
        <v>12.426157445636331</v>
      </c>
      <c r="R615" s="5">
        <f t="shared" si="37"/>
        <v>633.73402972745293</v>
      </c>
      <c r="S615" s="5">
        <v>37.974999712499994</v>
      </c>
      <c r="T615" s="5">
        <v>-37.974999712499994</v>
      </c>
    </row>
    <row r="616" spans="1:20" x14ac:dyDescent="0.2">
      <c r="A616" s="3" t="s">
        <v>20</v>
      </c>
      <c r="B616" s="3" t="s">
        <v>21</v>
      </c>
      <c r="C616" s="4" t="s">
        <v>63</v>
      </c>
      <c r="D616" s="3" t="s">
        <v>68</v>
      </c>
      <c r="E616" s="5">
        <v>8.75</v>
      </c>
      <c r="F616" s="4">
        <v>52</v>
      </c>
      <c r="G616" s="5">
        <v>61.499999600000002</v>
      </c>
      <c r="H616" s="5">
        <v>1.1826923</v>
      </c>
      <c r="I616" s="5">
        <f t="shared" si="38"/>
        <v>61.499999600000002</v>
      </c>
      <c r="J616">
        <f>(H616-GETPIVOTDATA("Sum of Total Costs",Analysis!$A$3,"Publisher Name",B616,"Match Type",C616)/GETPIVOTDATA("Sum of Clicks",Analysis!$A$3,"Publisher Name",B616,"Match Type",C616))^2</f>
        <v>9.4562542911057074E-5</v>
      </c>
      <c r="K616">
        <f t="shared" si="39"/>
        <v>4.9172522313749682E-3</v>
      </c>
      <c r="L616" s="4">
        <v>4650</v>
      </c>
      <c r="M616" s="6">
        <v>1.1182795698924699</v>
      </c>
      <c r="N616" s="7">
        <v>1.45825806451613</v>
      </c>
      <c r="O616" s="5">
        <v>0</v>
      </c>
      <c r="P616" s="5">
        <f t="shared" si="36"/>
        <v>0</v>
      </c>
      <c r="Q616" s="5">
        <f>(P616-GETPIVOTDATA("Sum of Revenue",Analysis!$A$3,"Publisher Name",B616,"Match Type",C616)/GETPIVOTDATA("Sum of Clicks",Analysis!$A$3,"Publisher Name",B616,"Match Type",C616))^2</f>
        <v>12.426157445636331</v>
      </c>
      <c r="R616" s="5">
        <f t="shared" si="37"/>
        <v>646.16018717308918</v>
      </c>
      <c r="S616" s="5">
        <v>61.499999600000002</v>
      </c>
      <c r="T616" s="5">
        <v>-61.499999600000002</v>
      </c>
    </row>
    <row r="617" spans="1:20" x14ac:dyDescent="0.2">
      <c r="A617" s="3" t="s">
        <v>20</v>
      </c>
      <c r="B617" s="3" t="s">
        <v>21</v>
      </c>
      <c r="C617" s="4" t="s">
        <v>63</v>
      </c>
      <c r="D617" s="3" t="s">
        <v>71</v>
      </c>
      <c r="E617" s="5">
        <v>8.75</v>
      </c>
      <c r="F617" s="4">
        <v>49</v>
      </c>
      <c r="G617" s="5">
        <v>62.774999437499993</v>
      </c>
      <c r="H617" s="5">
        <v>1.2811224374999999</v>
      </c>
      <c r="I617" s="5">
        <f t="shared" si="38"/>
        <v>62.774999437499993</v>
      </c>
      <c r="J617">
        <f>(H617-GETPIVOTDATA("Sum of Total Costs",Analysis!$A$3,"Publisher Name",B617,"Match Type",C617)/GETPIVOTDATA("Sum of Clicks",Analysis!$A$3,"Publisher Name",B617,"Match Type",C617))^2</f>
        <v>7.8687207497967655E-3</v>
      </c>
      <c r="K617">
        <f t="shared" si="39"/>
        <v>0.38556731674004152</v>
      </c>
      <c r="L617" s="4">
        <v>1277</v>
      </c>
      <c r="M617" s="6">
        <v>3.8371182458887998</v>
      </c>
      <c r="N617" s="7">
        <v>2.6360219263899798</v>
      </c>
      <c r="O617" s="5">
        <v>0</v>
      </c>
      <c r="P617" s="5">
        <f t="shared" si="36"/>
        <v>0</v>
      </c>
      <c r="Q617" s="5">
        <f>(P617-GETPIVOTDATA("Sum of Revenue",Analysis!$A$3,"Publisher Name",B617,"Match Type",C617)/GETPIVOTDATA("Sum of Clicks",Analysis!$A$3,"Publisher Name",B617,"Match Type",C617))^2</f>
        <v>12.426157445636331</v>
      </c>
      <c r="R617" s="5">
        <f t="shared" si="37"/>
        <v>608.88171483618021</v>
      </c>
      <c r="S617" s="5">
        <v>62.774999437499993</v>
      </c>
      <c r="T617" s="5">
        <v>-62.774999437499993</v>
      </c>
    </row>
    <row r="618" spans="1:20" x14ac:dyDescent="0.2">
      <c r="A618" s="3" t="s">
        <v>20</v>
      </c>
      <c r="B618" s="3" t="s">
        <v>21</v>
      </c>
      <c r="C618" s="4" t="s">
        <v>63</v>
      </c>
      <c r="D618" s="3" t="s">
        <v>66</v>
      </c>
      <c r="E618" s="5">
        <v>8.75</v>
      </c>
      <c r="F618" s="4">
        <v>60</v>
      </c>
      <c r="G618" s="5">
        <v>67.462500000000006</v>
      </c>
      <c r="H618" s="5">
        <v>1.1243749999999999</v>
      </c>
      <c r="I618" s="5">
        <f t="shared" si="38"/>
        <v>67.462499999999991</v>
      </c>
      <c r="J618">
        <f>(H618-GETPIVOTDATA("Sum of Total Costs",Analysis!$A$3,"Publisher Name",B618,"Match Type",C618)/GETPIVOTDATA("Sum of Clicks",Analysis!$A$3,"Publisher Name",B618,"Match Type",C618))^2</f>
        <v>4.6296630559425015E-3</v>
      </c>
      <c r="K618">
        <f t="shared" si="39"/>
        <v>0.27777978335655007</v>
      </c>
      <c r="L618" s="4">
        <v>1495</v>
      </c>
      <c r="M618" s="6">
        <v>4.0133779264214002</v>
      </c>
      <c r="N618" s="7">
        <v>1.43785953177258</v>
      </c>
      <c r="O618" s="5">
        <v>0</v>
      </c>
      <c r="P618" s="5">
        <f t="shared" si="36"/>
        <v>0</v>
      </c>
      <c r="Q618" s="5">
        <f>(P618-GETPIVOTDATA("Sum of Revenue",Analysis!$A$3,"Publisher Name",B618,"Match Type",C618)/GETPIVOTDATA("Sum of Clicks",Analysis!$A$3,"Publisher Name",B618,"Match Type",C618))^2</f>
        <v>12.426157445636331</v>
      </c>
      <c r="R618" s="5">
        <f t="shared" si="37"/>
        <v>745.56944673817986</v>
      </c>
      <c r="S618" s="5">
        <v>67.462500000000006</v>
      </c>
      <c r="T618" s="5">
        <v>-67.462500000000006</v>
      </c>
    </row>
    <row r="619" spans="1:20" x14ac:dyDescent="0.2">
      <c r="A619" s="3" t="s">
        <v>20</v>
      </c>
      <c r="B619" s="3" t="s">
        <v>21</v>
      </c>
      <c r="C619" s="4" t="s">
        <v>63</v>
      </c>
      <c r="D619" s="3" t="s">
        <v>66</v>
      </c>
      <c r="E619" s="5">
        <v>8.75</v>
      </c>
      <c r="F619" s="4">
        <v>86</v>
      </c>
      <c r="G619" s="5">
        <v>67.512499375000004</v>
      </c>
      <c r="H619" s="5">
        <v>0.78502906250000004</v>
      </c>
      <c r="I619" s="5">
        <f t="shared" si="38"/>
        <v>67.512499375000004</v>
      </c>
      <c r="J619">
        <f>(H619-GETPIVOTDATA("Sum of Total Costs",Analysis!$A$3,"Publisher Name",B619,"Match Type",C619)/GETPIVOTDATA("Sum of Clicks",Analysis!$A$3,"Publisher Name",B619,"Match Type",C619))^2</f>
        <v>0.16596462801540582</v>
      </c>
      <c r="K619">
        <f t="shared" si="39"/>
        <v>14.272958009324901</v>
      </c>
      <c r="L619" s="4">
        <v>2932</v>
      </c>
      <c r="M619" s="6">
        <v>2.9331514324693</v>
      </c>
      <c r="N619" s="7">
        <v>1.2833219645293299</v>
      </c>
      <c r="O619" s="5">
        <v>0</v>
      </c>
      <c r="P619" s="5">
        <f t="shared" si="36"/>
        <v>0</v>
      </c>
      <c r="Q619" s="5">
        <f>(P619-GETPIVOTDATA("Sum of Revenue",Analysis!$A$3,"Publisher Name",B619,"Match Type",C619)/GETPIVOTDATA("Sum of Clicks",Analysis!$A$3,"Publisher Name",B619,"Match Type",C619))^2</f>
        <v>12.426157445636331</v>
      </c>
      <c r="R619" s="5">
        <f t="shared" si="37"/>
        <v>1068.6495403247245</v>
      </c>
      <c r="S619" s="5">
        <v>67.512499375000004</v>
      </c>
      <c r="T619" s="5">
        <v>-67.512499375000004</v>
      </c>
    </row>
    <row r="620" spans="1:20" x14ac:dyDescent="0.2">
      <c r="A620" s="3" t="s">
        <v>20</v>
      </c>
      <c r="B620" s="3" t="s">
        <v>21</v>
      </c>
      <c r="C620" s="4" t="s">
        <v>63</v>
      </c>
      <c r="D620" s="3" t="s">
        <v>68</v>
      </c>
      <c r="E620" s="5">
        <v>8.75</v>
      </c>
      <c r="F620" s="4">
        <v>59</v>
      </c>
      <c r="G620" s="5">
        <v>72.549999737500002</v>
      </c>
      <c r="H620" s="5">
        <v>1.2296610125</v>
      </c>
      <c r="I620" s="5">
        <f t="shared" si="38"/>
        <v>72.549999737500002</v>
      </c>
      <c r="J620">
        <f>(H620-GETPIVOTDATA("Sum of Total Costs",Analysis!$A$3,"Publisher Name",B620,"Match Type",C620)/GETPIVOTDATA("Sum of Clicks",Analysis!$A$3,"Publisher Name",B620,"Match Type",C620))^2</f>
        <v>1.3871442232823209E-3</v>
      </c>
      <c r="K620">
        <f t="shared" si="39"/>
        <v>8.1841509173656929E-2</v>
      </c>
      <c r="L620" s="4">
        <v>7148</v>
      </c>
      <c r="M620" s="6">
        <v>0.82540570789031908</v>
      </c>
      <c r="N620" s="7">
        <v>1.22569949636262</v>
      </c>
      <c r="O620" s="5">
        <v>0</v>
      </c>
      <c r="P620" s="5">
        <f t="shared" si="36"/>
        <v>0</v>
      </c>
      <c r="Q620" s="5">
        <f>(P620-GETPIVOTDATA("Sum of Revenue",Analysis!$A$3,"Publisher Name",B620,"Match Type",C620)/GETPIVOTDATA("Sum of Clicks",Analysis!$A$3,"Publisher Name",B620,"Match Type",C620))^2</f>
        <v>12.426157445636331</v>
      </c>
      <c r="R620" s="5">
        <f t="shared" si="37"/>
        <v>733.1432892925435</v>
      </c>
      <c r="S620" s="5">
        <v>72.549999737500002</v>
      </c>
      <c r="T620" s="5">
        <v>-72.549999737500002</v>
      </c>
    </row>
    <row r="621" spans="1:20" x14ac:dyDescent="0.2">
      <c r="A621" s="3" t="s">
        <v>20</v>
      </c>
      <c r="B621" s="3" t="s">
        <v>21</v>
      </c>
      <c r="C621" s="4" t="s">
        <v>63</v>
      </c>
      <c r="D621" s="3" t="s">
        <v>68</v>
      </c>
      <c r="E621" s="5">
        <v>8.75</v>
      </c>
      <c r="F621" s="4">
        <v>77</v>
      </c>
      <c r="G621" s="5">
        <v>81.737499112500004</v>
      </c>
      <c r="H621" s="5">
        <v>1.0615259625</v>
      </c>
      <c r="I621" s="5">
        <f t="shared" si="38"/>
        <v>81.737499112500004</v>
      </c>
      <c r="J621">
        <f>(H621-GETPIVOTDATA("Sum of Total Costs",Analysis!$A$3,"Publisher Name",B621,"Match Type",C621)/GETPIVOTDATA("Sum of Clicks",Analysis!$A$3,"Publisher Name",B621,"Match Type",C621))^2</f>
        <v>1.7132366151619897E-2</v>
      </c>
      <c r="K621">
        <f t="shared" si="39"/>
        <v>1.3191921936747319</v>
      </c>
      <c r="L621" s="4">
        <v>8408</v>
      </c>
      <c r="M621" s="6">
        <v>0.91579448144624198</v>
      </c>
      <c r="N621" s="7">
        <v>1.2709443387250201</v>
      </c>
      <c r="O621" s="5">
        <v>0</v>
      </c>
      <c r="P621" s="5">
        <f t="shared" si="36"/>
        <v>0</v>
      </c>
      <c r="Q621" s="5">
        <f>(P621-GETPIVOTDATA("Sum of Revenue",Analysis!$A$3,"Publisher Name",B621,"Match Type",C621)/GETPIVOTDATA("Sum of Clicks",Analysis!$A$3,"Publisher Name",B621,"Match Type",C621))^2</f>
        <v>12.426157445636331</v>
      </c>
      <c r="R621" s="5">
        <f t="shared" si="37"/>
        <v>956.81412331399747</v>
      </c>
      <c r="S621" s="5">
        <v>81.737499112500004</v>
      </c>
      <c r="T621" s="5">
        <v>-81.737499112500004</v>
      </c>
    </row>
    <row r="622" spans="1:20" x14ac:dyDescent="0.2">
      <c r="A622" s="3" t="s">
        <v>20</v>
      </c>
      <c r="B622" s="3" t="s">
        <v>21</v>
      </c>
      <c r="C622" s="4" t="s">
        <v>63</v>
      </c>
      <c r="D622" s="3" t="s">
        <v>68</v>
      </c>
      <c r="E622" s="5">
        <v>8.75</v>
      </c>
      <c r="F622" s="4">
        <v>155</v>
      </c>
      <c r="G622" s="5">
        <v>165.39999818749999</v>
      </c>
      <c r="H622" s="5">
        <v>1.0670967624999999</v>
      </c>
      <c r="I622" s="5">
        <f t="shared" si="38"/>
        <v>165.39999818749999</v>
      </c>
      <c r="J622">
        <f>(H622-GETPIVOTDATA("Sum of Total Costs",Analysis!$A$3,"Publisher Name",B622,"Match Type",C622)/GETPIVOTDATA("Sum of Clicks",Analysis!$A$3,"Publisher Name",B622,"Match Type",C622))^2</f>
        <v>1.5705068532480101E-2</v>
      </c>
      <c r="K622">
        <f t="shared" si="39"/>
        <v>2.4342856225344156</v>
      </c>
      <c r="L622" s="4">
        <v>8326</v>
      </c>
      <c r="M622" s="6">
        <v>1.86163824165265</v>
      </c>
      <c r="N622" s="7">
        <v>1.3338097525822701</v>
      </c>
      <c r="O622" s="5">
        <v>0</v>
      </c>
      <c r="P622" s="5">
        <f t="shared" si="36"/>
        <v>0</v>
      </c>
      <c r="Q622" s="5">
        <f>(P622-GETPIVOTDATA("Sum of Revenue",Analysis!$A$3,"Publisher Name",B622,"Match Type",C622)/GETPIVOTDATA("Sum of Clicks",Analysis!$A$3,"Publisher Name",B622,"Match Type",C622))^2</f>
        <v>12.426157445636331</v>
      </c>
      <c r="R622" s="5">
        <f t="shared" si="37"/>
        <v>1926.0544040736313</v>
      </c>
      <c r="S622" s="5">
        <v>165.39999818749999</v>
      </c>
      <c r="T622" s="5">
        <v>-165.39999818749999</v>
      </c>
    </row>
    <row r="623" spans="1:20" x14ac:dyDescent="0.2">
      <c r="A623" s="3" t="s">
        <v>20</v>
      </c>
      <c r="B623" s="3" t="s">
        <v>21</v>
      </c>
      <c r="C623" s="4" t="s">
        <v>63</v>
      </c>
      <c r="D623" s="3" t="s">
        <v>66</v>
      </c>
      <c r="E623" s="5">
        <v>8.75</v>
      </c>
      <c r="F623" s="4">
        <v>286</v>
      </c>
      <c r="G623" s="5">
        <v>279.16249790000001</v>
      </c>
      <c r="H623" s="5">
        <v>0.97609265000000001</v>
      </c>
      <c r="I623" s="5">
        <f t="shared" si="38"/>
        <v>279.16249790000001</v>
      </c>
      <c r="J623">
        <f>(H623-GETPIVOTDATA("Sum of Total Costs",Analysis!$A$3,"Publisher Name",B623,"Match Type",C623)/GETPIVOTDATA("Sum of Clicks",Analysis!$A$3,"Publisher Name",B623,"Match Type",C623))^2</f>
        <v>4.67960631876706E-2</v>
      </c>
      <c r="K623">
        <f t="shared" si="39"/>
        <v>13.383674071673791</v>
      </c>
      <c r="L623" s="4">
        <v>170653</v>
      </c>
      <c r="M623" s="6">
        <v>0.167591545416723</v>
      </c>
      <c r="N623" s="7">
        <v>4.1976589922239897</v>
      </c>
      <c r="O623" s="5">
        <v>0</v>
      </c>
      <c r="P623" s="5">
        <f t="shared" si="36"/>
        <v>0</v>
      </c>
      <c r="Q623" s="5">
        <f>(P623-GETPIVOTDATA("Sum of Revenue",Analysis!$A$3,"Publisher Name",B623,"Match Type",C623)/GETPIVOTDATA("Sum of Clicks",Analysis!$A$3,"Publisher Name",B623,"Match Type",C623))^2</f>
        <v>12.426157445636331</v>
      </c>
      <c r="R623" s="5">
        <f t="shared" si="37"/>
        <v>3553.8810294519908</v>
      </c>
      <c r="S623" s="5">
        <v>279.16249790000001</v>
      </c>
      <c r="T623" s="5">
        <v>-279.16249790000001</v>
      </c>
    </row>
    <row r="624" spans="1:20" x14ac:dyDescent="0.2">
      <c r="A624" s="3" t="s">
        <v>20</v>
      </c>
      <c r="B624" s="3" t="s">
        <v>21</v>
      </c>
      <c r="C624" s="4" t="s">
        <v>63</v>
      </c>
      <c r="D624" s="3" t="s">
        <v>64</v>
      </c>
      <c r="E624" s="5">
        <v>11.25</v>
      </c>
      <c r="F624" s="4">
        <v>1</v>
      </c>
      <c r="G624" s="5">
        <v>0.125</v>
      </c>
      <c r="H624" s="5">
        <v>0.125</v>
      </c>
      <c r="I624" s="5">
        <f t="shared" si="38"/>
        <v>0.125</v>
      </c>
      <c r="J624">
        <f>(H624-GETPIVOTDATA("Sum of Total Costs",Analysis!$A$3,"Publisher Name",B624,"Match Type",C624)/GETPIVOTDATA("Sum of Clicks",Analysis!$A$3,"Publisher Name",B624,"Match Type",C624))^2</f>
        <v>1.1393782563982533</v>
      </c>
      <c r="K624">
        <f t="shared" si="39"/>
        <v>1.1393782563982533</v>
      </c>
      <c r="L624" s="4">
        <v>12</v>
      </c>
      <c r="M624" s="6">
        <v>8.3333333333333304</v>
      </c>
      <c r="N624" s="7">
        <v>2.8333333333333299</v>
      </c>
      <c r="O624" s="5">
        <v>0</v>
      </c>
      <c r="P624" s="5">
        <f t="shared" si="36"/>
        <v>0</v>
      </c>
      <c r="Q624" s="5">
        <f>(P624-GETPIVOTDATA("Sum of Revenue",Analysis!$A$3,"Publisher Name",B624,"Match Type",C624)/GETPIVOTDATA("Sum of Clicks",Analysis!$A$3,"Publisher Name",B624,"Match Type",C624))^2</f>
        <v>12.426157445636331</v>
      </c>
      <c r="R624" s="5">
        <f t="shared" si="37"/>
        <v>12.426157445636331</v>
      </c>
      <c r="S624" s="5">
        <v>0.125</v>
      </c>
      <c r="T624" s="5">
        <v>-0.125</v>
      </c>
    </row>
    <row r="625" spans="1:20" x14ac:dyDescent="0.2">
      <c r="A625" s="3" t="s">
        <v>20</v>
      </c>
      <c r="B625" s="3" t="s">
        <v>21</v>
      </c>
      <c r="C625" s="4" t="s">
        <v>63</v>
      </c>
      <c r="D625" s="3" t="s">
        <v>64</v>
      </c>
      <c r="E625" s="5">
        <v>11.25</v>
      </c>
      <c r="F625" s="4">
        <v>1</v>
      </c>
      <c r="G625" s="5">
        <v>0.38750000000000001</v>
      </c>
      <c r="H625" s="5">
        <v>0.38750000000000001</v>
      </c>
      <c r="I625" s="5">
        <f t="shared" si="38"/>
        <v>0.38750000000000001</v>
      </c>
      <c r="J625">
        <f>(H625-GETPIVOTDATA("Sum of Total Costs",Analysis!$A$3,"Publisher Name",B625,"Match Type",C625)/GETPIVOTDATA("Sum of Clicks",Analysis!$A$3,"Publisher Name",B625,"Match Type",C625))^2</f>
        <v>0.64789077702597664</v>
      </c>
      <c r="K625">
        <f t="shared" si="39"/>
        <v>0.64789077702597664</v>
      </c>
      <c r="L625" s="4">
        <v>121</v>
      </c>
      <c r="M625" s="6">
        <v>0.826446280991736</v>
      </c>
      <c r="N625" s="7">
        <v>1</v>
      </c>
      <c r="O625" s="5">
        <v>0</v>
      </c>
      <c r="P625" s="5">
        <f t="shared" si="36"/>
        <v>0</v>
      </c>
      <c r="Q625" s="5">
        <f>(P625-GETPIVOTDATA("Sum of Revenue",Analysis!$A$3,"Publisher Name",B625,"Match Type",C625)/GETPIVOTDATA("Sum of Clicks",Analysis!$A$3,"Publisher Name",B625,"Match Type",C625))^2</f>
        <v>12.426157445636331</v>
      </c>
      <c r="R625" s="5">
        <f t="shared" si="37"/>
        <v>12.426157445636331</v>
      </c>
      <c r="S625" s="5">
        <v>0.38750000000000001</v>
      </c>
      <c r="T625" s="5">
        <v>-0.38750000000000001</v>
      </c>
    </row>
    <row r="626" spans="1:20" x14ac:dyDescent="0.2">
      <c r="A626" s="3" t="s">
        <v>20</v>
      </c>
      <c r="B626" s="3" t="s">
        <v>21</v>
      </c>
      <c r="C626" s="4" t="s">
        <v>63</v>
      </c>
      <c r="D626" s="3" t="s">
        <v>64</v>
      </c>
      <c r="E626" s="5">
        <v>11.25</v>
      </c>
      <c r="F626" s="4">
        <v>3</v>
      </c>
      <c r="G626" s="5">
        <v>0.45</v>
      </c>
      <c r="H626" s="5">
        <v>0.15</v>
      </c>
      <c r="I626" s="5">
        <f t="shared" si="38"/>
        <v>0.44999999999999996</v>
      </c>
      <c r="J626">
        <f>(H626-GETPIVOTDATA("Sum of Total Costs",Analysis!$A$3,"Publisher Name",B626,"Match Type",C626)/GETPIVOTDATA("Sum of Clicks",Analysis!$A$3,"Publisher Name",B626,"Match Type",C626))^2</f>
        <v>1.0866324250294652</v>
      </c>
      <c r="K626">
        <f t="shared" si="39"/>
        <v>3.2598972750883957</v>
      </c>
      <c r="L626" s="4">
        <v>51</v>
      </c>
      <c r="M626" s="6">
        <v>5.8823529411764701</v>
      </c>
      <c r="N626" s="7">
        <v>3.3156862745098001</v>
      </c>
      <c r="O626" s="5">
        <v>0</v>
      </c>
      <c r="P626" s="5">
        <f t="shared" si="36"/>
        <v>0</v>
      </c>
      <c r="Q626" s="5">
        <f>(P626-GETPIVOTDATA("Sum of Revenue",Analysis!$A$3,"Publisher Name",B626,"Match Type",C626)/GETPIVOTDATA("Sum of Clicks",Analysis!$A$3,"Publisher Name",B626,"Match Type",C626))^2</f>
        <v>12.426157445636331</v>
      </c>
      <c r="R626" s="5">
        <f t="shared" si="37"/>
        <v>37.27847233690899</v>
      </c>
      <c r="S626" s="5">
        <v>0.45</v>
      </c>
      <c r="T626" s="5">
        <v>-0.45</v>
      </c>
    </row>
    <row r="627" spans="1:20" x14ac:dyDescent="0.2">
      <c r="A627" s="3" t="s">
        <v>20</v>
      </c>
      <c r="B627" s="3" t="s">
        <v>21</v>
      </c>
      <c r="C627" s="4" t="s">
        <v>63</v>
      </c>
      <c r="D627" s="3" t="s">
        <v>64</v>
      </c>
      <c r="E627" s="5">
        <v>11.25</v>
      </c>
      <c r="F627" s="4">
        <v>4</v>
      </c>
      <c r="G627" s="5">
        <v>1.0874999999999999</v>
      </c>
      <c r="H627" s="5">
        <v>0.27187499999999998</v>
      </c>
      <c r="I627" s="5">
        <f t="shared" si="38"/>
        <v>1.0874999999999999</v>
      </c>
      <c r="J627">
        <f>(H627-GETPIVOTDATA("Sum of Total Costs",Analysis!$A$3,"Publisher Name",B627,"Match Type",C627)/GETPIVOTDATA("Sum of Clicks",Analysis!$A$3,"Publisher Name",B627,"Match Type",C627))^2</f>
        <v>0.84739688773162225</v>
      </c>
      <c r="K627">
        <f t="shared" si="39"/>
        <v>3.389587550926489</v>
      </c>
      <c r="L627" s="4">
        <v>146</v>
      </c>
      <c r="M627" s="6">
        <v>2.7397260273972601</v>
      </c>
      <c r="N627" s="7">
        <v>1.86506849315068</v>
      </c>
      <c r="O627" s="5">
        <v>0</v>
      </c>
      <c r="P627" s="5">
        <f t="shared" si="36"/>
        <v>0</v>
      </c>
      <c r="Q627" s="5">
        <f>(P627-GETPIVOTDATA("Sum of Revenue",Analysis!$A$3,"Publisher Name",B627,"Match Type",C627)/GETPIVOTDATA("Sum of Clicks",Analysis!$A$3,"Publisher Name",B627,"Match Type",C627))^2</f>
        <v>12.426157445636331</v>
      </c>
      <c r="R627" s="5">
        <f t="shared" si="37"/>
        <v>49.704629782545325</v>
      </c>
      <c r="S627" s="5">
        <v>1.0874999999999999</v>
      </c>
      <c r="T627" s="5">
        <v>-1.0874999999999999</v>
      </c>
    </row>
    <row r="628" spans="1:20" x14ac:dyDescent="0.2">
      <c r="A628" s="3" t="s">
        <v>20</v>
      </c>
      <c r="B628" s="3" t="s">
        <v>21</v>
      </c>
      <c r="C628" s="4" t="s">
        <v>63</v>
      </c>
      <c r="D628" s="3" t="s">
        <v>64</v>
      </c>
      <c r="E628" s="5">
        <v>11.25</v>
      </c>
      <c r="F628" s="4">
        <v>3</v>
      </c>
      <c r="G628" s="5">
        <v>1.6249999875000003</v>
      </c>
      <c r="H628" s="5">
        <v>0.54166666250000006</v>
      </c>
      <c r="I628" s="5">
        <f t="shared" si="38"/>
        <v>1.6249999875000003</v>
      </c>
      <c r="J628">
        <f>(H628-GETPIVOTDATA("Sum of Total Costs",Analysis!$A$3,"Publisher Name",B628,"Match Type",C628)/GETPIVOTDATA("Sum of Clicks",Analysis!$A$3,"Publisher Name",B628,"Match Type",C628))^2</f>
        <v>0.42347551678580964</v>
      </c>
      <c r="K628">
        <f t="shared" si="39"/>
        <v>1.270426550357429</v>
      </c>
      <c r="L628" s="4">
        <v>61</v>
      </c>
      <c r="M628" s="6">
        <v>4.9180327868852496</v>
      </c>
      <c r="N628" s="7">
        <v>4.4918032786885203</v>
      </c>
      <c r="O628" s="5">
        <v>0</v>
      </c>
      <c r="P628" s="5">
        <f t="shared" si="36"/>
        <v>0</v>
      </c>
      <c r="Q628" s="5">
        <f>(P628-GETPIVOTDATA("Sum of Revenue",Analysis!$A$3,"Publisher Name",B628,"Match Type",C628)/GETPIVOTDATA("Sum of Clicks",Analysis!$A$3,"Publisher Name",B628,"Match Type",C628))^2</f>
        <v>12.426157445636331</v>
      </c>
      <c r="R628" s="5">
        <f t="shared" si="37"/>
        <v>37.27847233690899</v>
      </c>
      <c r="S628" s="5">
        <v>1.6249999875000003</v>
      </c>
      <c r="T628" s="5">
        <v>-1.6249999875000003</v>
      </c>
    </row>
    <row r="629" spans="1:20" x14ac:dyDescent="0.2">
      <c r="A629" s="3" t="s">
        <v>20</v>
      </c>
      <c r="B629" s="3" t="s">
        <v>21</v>
      </c>
      <c r="C629" s="4" t="s">
        <v>63</v>
      </c>
      <c r="D629" s="3" t="s">
        <v>64</v>
      </c>
      <c r="E629" s="5">
        <v>11.25</v>
      </c>
      <c r="F629" s="4">
        <v>8</v>
      </c>
      <c r="G629" s="5">
        <v>2.6749999999999998</v>
      </c>
      <c r="H629" s="5">
        <v>0.33437499999999998</v>
      </c>
      <c r="I629" s="5">
        <f t="shared" si="38"/>
        <v>2.6749999999999998</v>
      </c>
      <c r="J629">
        <f>(H629-GETPIVOTDATA("Sum of Total Costs",Analysis!$A$3,"Publisher Name",B629,"Match Type",C629)/GETPIVOTDATA("Sum of Clicks",Analysis!$A$3,"Publisher Name",B629,"Match Type",C629))^2</f>
        <v>0.73623543430965166</v>
      </c>
      <c r="K629">
        <f t="shared" si="39"/>
        <v>5.8898834744772133</v>
      </c>
      <c r="L629" s="4">
        <v>88</v>
      </c>
      <c r="M629" s="6">
        <v>9.0909090909090899</v>
      </c>
      <c r="N629" s="7">
        <v>2.0454545454545499</v>
      </c>
      <c r="O629" s="5">
        <v>0</v>
      </c>
      <c r="P629" s="5">
        <f t="shared" si="36"/>
        <v>0</v>
      </c>
      <c r="Q629" s="5">
        <f>(P629-GETPIVOTDATA("Sum of Revenue",Analysis!$A$3,"Publisher Name",B629,"Match Type",C629)/GETPIVOTDATA("Sum of Clicks",Analysis!$A$3,"Publisher Name",B629,"Match Type",C629))^2</f>
        <v>12.426157445636331</v>
      </c>
      <c r="R629" s="5">
        <f t="shared" si="37"/>
        <v>99.40925956509065</v>
      </c>
      <c r="S629" s="5">
        <v>2.6749999999999998</v>
      </c>
      <c r="T629" s="5">
        <v>-2.6749999999999998</v>
      </c>
    </row>
    <row r="630" spans="1:20" x14ac:dyDescent="0.2">
      <c r="A630" s="3" t="s">
        <v>20</v>
      </c>
      <c r="B630" s="3" t="s">
        <v>21</v>
      </c>
      <c r="C630" s="4" t="s">
        <v>63</v>
      </c>
      <c r="D630" s="3" t="s">
        <v>72</v>
      </c>
      <c r="E630" s="5">
        <v>11.25</v>
      </c>
      <c r="F630" s="4">
        <v>1</v>
      </c>
      <c r="G630" s="5">
        <v>2.7</v>
      </c>
      <c r="H630" s="5">
        <v>2.7</v>
      </c>
      <c r="I630" s="5">
        <f t="shared" si="38"/>
        <v>2.7</v>
      </c>
      <c r="J630">
        <f>(H630-GETPIVOTDATA("Sum of Total Costs",Analysis!$A$3,"Publisher Name",B630,"Match Type",C630)/GETPIVOTDATA("Sum of Clicks",Analysis!$A$3,"Publisher Name",B630,"Match Type",C630))^2</f>
        <v>2.2728076254130629</v>
      </c>
      <c r="K630">
        <f t="shared" si="39"/>
        <v>2.2728076254130629</v>
      </c>
      <c r="L630" s="4">
        <v>403</v>
      </c>
      <c r="M630" s="6">
        <v>0.24813895781637701</v>
      </c>
      <c r="N630" s="7">
        <v>1.74069478908189</v>
      </c>
      <c r="O630" s="5">
        <v>0</v>
      </c>
      <c r="P630" s="5">
        <f t="shared" si="36"/>
        <v>0</v>
      </c>
      <c r="Q630" s="5">
        <f>(P630-GETPIVOTDATA("Sum of Revenue",Analysis!$A$3,"Publisher Name",B630,"Match Type",C630)/GETPIVOTDATA("Sum of Clicks",Analysis!$A$3,"Publisher Name",B630,"Match Type",C630))^2</f>
        <v>12.426157445636331</v>
      </c>
      <c r="R630" s="5">
        <f t="shared" si="37"/>
        <v>12.426157445636331</v>
      </c>
      <c r="S630" s="5">
        <v>2.7</v>
      </c>
      <c r="T630" s="5">
        <v>-2.7</v>
      </c>
    </row>
    <row r="631" spans="1:20" x14ac:dyDescent="0.2">
      <c r="A631" s="3" t="s">
        <v>20</v>
      </c>
      <c r="B631" s="3" t="s">
        <v>21</v>
      </c>
      <c r="C631" s="4" t="s">
        <v>63</v>
      </c>
      <c r="D631" s="3" t="s">
        <v>64</v>
      </c>
      <c r="E631" s="5">
        <v>11.25</v>
      </c>
      <c r="F631" s="4">
        <v>6</v>
      </c>
      <c r="G631" s="5">
        <v>3.2499999750000006</v>
      </c>
      <c r="H631" s="5">
        <v>0.54166666250000006</v>
      </c>
      <c r="I631" s="5">
        <f t="shared" si="38"/>
        <v>3.2499999750000006</v>
      </c>
      <c r="J631">
        <f>(H631-GETPIVOTDATA("Sum of Total Costs",Analysis!$A$3,"Publisher Name",B631,"Match Type",C631)/GETPIVOTDATA("Sum of Clicks",Analysis!$A$3,"Publisher Name",B631,"Match Type",C631))^2</f>
        <v>0.42347551678580964</v>
      </c>
      <c r="K631">
        <f t="shared" si="39"/>
        <v>2.540853100714858</v>
      </c>
      <c r="L631" s="4">
        <v>297</v>
      </c>
      <c r="M631" s="6">
        <v>2.0202020202020199</v>
      </c>
      <c r="N631" s="7">
        <v>5.23872053872054</v>
      </c>
      <c r="O631" s="5">
        <v>0</v>
      </c>
      <c r="P631" s="5">
        <f t="shared" si="36"/>
        <v>0</v>
      </c>
      <c r="Q631" s="5">
        <f>(P631-GETPIVOTDATA("Sum of Revenue",Analysis!$A$3,"Publisher Name",B631,"Match Type",C631)/GETPIVOTDATA("Sum of Clicks",Analysis!$A$3,"Publisher Name",B631,"Match Type",C631))^2</f>
        <v>12.426157445636331</v>
      </c>
      <c r="R631" s="5">
        <f t="shared" si="37"/>
        <v>74.556944673817981</v>
      </c>
      <c r="S631" s="5">
        <v>3.2499999750000006</v>
      </c>
      <c r="T631" s="5">
        <v>-3.2499999750000006</v>
      </c>
    </row>
    <row r="632" spans="1:20" x14ac:dyDescent="0.2">
      <c r="A632" s="3" t="s">
        <v>20</v>
      </c>
      <c r="B632" s="3" t="s">
        <v>21</v>
      </c>
      <c r="C632" s="4" t="s">
        <v>63</v>
      </c>
      <c r="D632" s="3" t="s">
        <v>64</v>
      </c>
      <c r="E632" s="5">
        <v>11.25</v>
      </c>
      <c r="F632" s="4">
        <v>8</v>
      </c>
      <c r="G632" s="5">
        <v>3.4624999999999999</v>
      </c>
      <c r="H632" s="5">
        <v>0.43281249999999999</v>
      </c>
      <c r="I632" s="5">
        <f t="shared" si="38"/>
        <v>3.4624999999999999</v>
      </c>
      <c r="J632">
        <f>(H632-GETPIVOTDATA("Sum of Total Costs",Analysis!$A$3,"Publisher Name",B632,"Match Type",C632)/GETPIVOTDATA("Sum of Clicks",Analysis!$A$3,"Publisher Name",B632,"Match Type",C632))^2</f>
        <v>0.57699843032629772</v>
      </c>
      <c r="K632">
        <f t="shared" si="39"/>
        <v>4.6159874426103817</v>
      </c>
      <c r="L632" s="4">
        <v>201</v>
      </c>
      <c r="M632" s="6">
        <v>3.9800995024875601</v>
      </c>
      <c r="N632" s="7">
        <v>2.62636815920398</v>
      </c>
      <c r="O632" s="5">
        <v>0</v>
      </c>
      <c r="P632" s="5">
        <f t="shared" si="36"/>
        <v>0</v>
      </c>
      <c r="Q632" s="5">
        <f>(P632-GETPIVOTDATA("Sum of Revenue",Analysis!$A$3,"Publisher Name",B632,"Match Type",C632)/GETPIVOTDATA("Sum of Clicks",Analysis!$A$3,"Publisher Name",B632,"Match Type",C632))^2</f>
        <v>12.426157445636331</v>
      </c>
      <c r="R632" s="5">
        <f t="shared" si="37"/>
        <v>99.40925956509065</v>
      </c>
      <c r="S632" s="5">
        <v>3.4624999999999999</v>
      </c>
      <c r="T632" s="5">
        <v>-3.4624999999999999</v>
      </c>
    </row>
    <row r="633" spans="1:20" x14ac:dyDescent="0.2">
      <c r="A633" s="3" t="s">
        <v>20</v>
      </c>
      <c r="B633" s="3" t="s">
        <v>21</v>
      </c>
      <c r="C633" s="4" t="s">
        <v>63</v>
      </c>
      <c r="D633" s="3" t="s">
        <v>64</v>
      </c>
      <c r="E633" s="5">
        <v>11.25</v>
      </c>
      <c r="F633" s="4">
        <v>10</v>
      </c>
      <c r="G633" s="5">
        <v>4.9625000000000004</v>
      </c>
      <c r="H633" s="5">
        <v>0.49625000000000002</v>
      </c>
      <c r="I633" s="5">
        <f t="shared" si="38"/>
        <v>4.9625000000000004</v>
      </c>
      <c r="J633">
        <f>(H633-GETPIVOTDATA("Sum of Total Costs",Analysis!$A$3,"Publisher Name",B633,"Match Type",C633)/GETPIVOTDATA("Sum of Clicks",Analysis!$A$3,"Publisher Name",B633,"Match Type",C633))^2</f>
        <v>0.48464797307174751</v>
      </c>
      <c r="K633">
        <f t="shared" si="39"/>
        <v>4.8464797307174754</v>
      </c>
      <c r="L633" s="4">
        <v>127</v>
      </c>
      <c r="M633" s="6">
        <v>7.8740157480314998</v>
      </c>
      <c r="N633" s="7">
        <v>1.42283464566929</v>
      </c>
      <c r="O633" s="5">
        <v>0</v>
      </c>
      <c r="P633" s="5">
        <f t="shared" si="36"/>
        <v>0</v>
      </c>
      <c r="Q633" s="5">
        <f>(P633-GETPIVOTDATA("Sum of Revenue",Analysis!$A$3,"Publisher Name",B633,"Match Type",C633)/GETPIVOTDATA("Sum of Clicks",Analysis!$A$3,"Publisher Name",B633,"Match Type",C633))^2</f>
        <v>12.426157445636331</v>
      </c>
      <c r="R633" s="5">
        <f t="shared" si="37"/>
        <v>124.26157445636332</v>
      </c>
      <c r="S633" s="5">
        <v>4.9625000000000004</v>
      </c>
      <c r="T633" s="5">
        <v>-4.9625000000000004</v>
      </c>
    </row>
    <row r="634" spans="1:20" x14ac:dyDescent="0.2">
      <c r="A634" s="3" t="s">
        <v>20</v>
      </c>
      <c r="B634" s="3" t="s">
        <v>21</v>
      </c>
      <c r="C634" s="4" t="s">
        <v>63</v>
      </c>
      <c r="D634" s="3" t="s">
        <v>64</v>
      </c>
      <c r="E634" s="5">
        <v>11.25</v>
      </c>
      <c r="F634" s="4">
        <v>12</v>
      </c>
      <c r="G634" s="5">
        <v>5.0250000000000004</v>
      </c>
      <c r="H634" s="5">
        <v>0.41875000000000001</v>
      </c>
      <c r="I634" s="5">
        <f t="shared" si="38"/>
        <v>5.0250000000000004</v>
      </c>
      <c r="J634">
        <f>(H634-GETPIVOTDATA("Sum of Total Costs",Analysis!$A$3,"Publisher Name",B634,"Match Type",C634)/GETPIVOTDATA("Sum of Clicks",Analysis!$A$3,"Publisher Name",B634,"Match Type",C634))^2</f>
        <v>0.59856005031499127</v>
      </c>
      <c r="K634">
        <f t="shared" si="39"/>
        <v>7.1827206037798952</v>
      </c>
      <c r="L634" s="4">
        <v>268</v>
      </c>
      <c r="M634" s="6">
        <v>4.4776119402985097</v>
      </c>
      <c r="N634" s="7">
        <v>1.95485074626866</v>
      </c>
      <c r="O634" s="5">
        <v>0</v>
      </c>
      <c r="P634" s="5">
        <f t="shared" si="36"/>
        <v>0</v>
      </c>
      <c r="Q634" s="5">
        <f>(P634-GETPIVOTDATA("Sum of Revenue",Analysis!$A$3,"Publisher Name",B634,"Match Type",C634)/GETPIVOTDATA("Sum of Clicks",Analysis!$A$3,"Publisher Name",B634,"Match Type",C634))^2</f>
        <v>12.426157445636331</v>
      </c>
      <c r="R634" s="5">
        <f t="shared" si="37"/>
        <v>149.11388934763596</v>
      </c>
      <c r="S634" s="5">
        <v>5.0250000000000004</v>
      </c>
      <c r="T634" s="5">
        <v>-5.0250000000000004</v>
      </c>
    </row>
    <row r="635" spans="1:20" x14ac:dyDescent="0.2">
      <c r="A635" s="3" t="s">
        <v>20</v>
      </c>
      <c r="B635" s="3" t="s">
        <v>21</v>
      </c>
      <c r="C635" s="4" t="s">
        <v>63</v>
      </c>
      <c r="D635" s="3" t="s">
        <v>64</v>
      </c>
      <c r="E635" s="5">
        <v>11.25</v>
      </c>
      <c r="F635" s="4">
        <v>14</v>
      </c>
      <c r="G635" s="5">
        <v>6.125</v>
      </c>
      <c r="H635" s="5">
        <v>0.4375</v>
      </c>
      <c r="I635" s="5">
        <f t="shared" si="38"/>
        <v>6.125</v>
      </c>
      <c r="J635">
        <f>(H635-GETPIVOTDATA("Sum of Total Costs",Analysis!$A$3,"Publisher Name",B635,"Match Type",C635)/GETPIVOTDATA("Sum of Clicks",Analysis!$A$3,"Publisher Name",B635,"Match Type",C635))^2</f>
        <v>0.56989911428840001</v>
      </c>
      <c r="K635">
        <f t="shared" si="39"/>
        <v>7.9785876000376001</v>
      </c>
      <c r="L635" s="4">
        <v>968</v>
      </c>
      <c r="M635" s="6">
        <v>1.4462809917355399</v>
      </c>
      <c r="N635" s="7">
        <v>1.56890495867769</v>
      </c>
      <c r="O635" s="5">
        <v>0</v>
      </c>
      <c r="P635" s="5">
        <f t="shared" si="36"/>
        <v>0</v>
      </c>
      <c r="Q635" s="5">
        <f>(P635-GETPIVOTDATA("Sum of Revenue",Analysis!$A$3,"Publisher Name",B635,"Match Type",C635)/GETPIVOTDATA("Sum of Clicks",Analysis!$A$3,"Publisher Name",B635,"Match Type",C635))^2</f>
        <v>12.426157445636331</v>
      </c>
      <c r="R635" s="5">
        <f t="shared" si="37"/>
        <v>173.96620423890863</v>
      </c>
      <c r="S635" s="5">
        <v>6.125</v>
      </c>
      <c r="T635" s="5">
        <v>-6.125</v>
      </c>
    </row>
    <row r="636" spans="1:20" x14ac:dyDescent="0.2">
      <c r="A636" s="3" t="s">
        <v>20</v>
      </c>
      <c r="B636" s="3" t="s">
        <v>21</v>
      </c>
      <c r="C636" s="4" t="s">
        <v>63</v>
      </c>
      <c r="D636" s="3" t="s">
        <v>64</v>
      </c>
      <c r="E636" s="5">
        <v>11.25</v>
      </c>
      <c r="F636" s="4">
        <v>12</v>
      </c>
      <c r="G636" s="5">
        <v>6.5124998999999999</v>
      </c>
      <c r="H636" s="5">
        <v>0.54270832499999999</v>
      </c>
      <c r="I636" s="5">
        <f t="shared" si="38"/>
        <v>6.5124998999999999</v>
      </c>
      <c r="J636">
        <f>(H636-GETPIVOTDATA("Sum of Total Costs",Analysis!$A$3,"Publisher Name",B636,"Match Type",C636)/GETPIVOTDATA("Sum of Clicks",Analysis!$A$3,"Publisher Name",B636,"Match Type",C636))^2</f>
        <v>0.42212087817599886</v>
      </c>
      <c r="K636">
        <f t="shared" si="39"/>
        <v>5.0654505381119863</v>
      </c>
      <c r="L636" s="4">
        <v>323</v>
      </c>
      <c r="M636" s="6">
        <v>3.7151702786377698</v>
      </c>
      <c r="N636" s="7">
        <v>3.0913312693498498</v>
      </c>
      <c r="O636" s="5">
        <v>0</v>
      </c>
      <c r="P636" s="5">
        <f t="shared" si="36"/>
        <v>0</v>
      </c>
      <c r="Q636" s="5">
        <f>(P636-GETPIVOTDATA("Sum of Revenue",Analysis!$A$3,"Publisher Name",B636,"Match Type",C636)/GETPIVOTDATA("Sum of Clicks",Analysis!$A$3,"Publisher Name",B636,"Match Type",C636))^2</f>
        <v>12.426157445636331</v>
      </c>
      <c r="R636" s="5">
        <f t="shared" si="37"/>
        <v>149.11388934763596</v>
      </c>
      <c r="S636" s="5">
        <v>6.5124998999999999</v>
      </c>
      <c r="T636" s="5">
        <v>-6.5124998999999999</v>
      </c>
    </row>
    <row r="637" spans="1:20" x14ac:dyDescent="0.2">
      <c r="A637" s="3" t="s">
        <v>20</v>
      </c>
      <c r="B637" s="3" t="s">
        <v>21</v>
      </c>
      <c r="C637" s="4" t="s">
        <v>63</v>
      </c>
      <c r="D637" s="3" t="s">
        <v>64</v>
      </c>
      <c r="E637" s="5">
        <v>11.25</v>
      </c>
      <c r="F637" s="4">
        <v>13</v>
      </c>
      <c r="G637" s="5">
        <v>7.0999998875000001</v>
      </c>
      <c r="H637" s="5">
        <v>0.54615383750000002</v>
      </c>
      <c r="I637" s="5">
        <f t="shared" si="38"/>
        <v>7.0999998875000001</v>
      </c>
      <c r="J637">
        <f>(H637-GETPIVOTDATA("Sum of Total Costs",Analysis!$A$3,"Publisher Name",B637,"Match Type",C637)/GETPIVOTDATA("Sum of Clicks",Analysis!$A$3,"Publisher Name",B637,"Match Type",C637))^2</f>
        <v>0.41765559357800752</v>
      </c>
      <c r="K637">
        <f t="shared" si="39"/>
        <v>5.4295227165140982</v>
      </c>
      <c r="L637" s="4">
        <v>249</v>
      </c>
      <c r="M637" s="6">
        <v>5.2208835341365498</v>
      </c>
      <c r="N637" s="7">
        <v>2.7863453815260999</v>
      </c>
      <c r="O637" s="5">
        <v>0</v>
      </c>
      <c r="P637" s="5">
        <f t="shared" si="36"/>
        <v>0</v>
      </c>
      <c r="Q637" s="5">
        <f>(P637-GETPIVOTDATA("Sum of Revenue",Analysis!$A$3,"Publisher Name",B637,"Match Type",C637)/GETPIVOTDATA("Sum of Clicks",Analysis!$A$3,"Publisher Name",B637,"Match Type",C637))^2</f>
        <v>12.426157445636331</v>
      </c>
      <c r="R637" s="5">
        <f t="shared" si="37"/>
        <v>161.5400467932723</v>
      </c>
      <c r="S637" s="5">
        <v>7.0999998875000001</v>
      </c>
      <c r="T637" s="5">
        <v>-7.0999998875000001</v>
      </c>
    </row>
    <row r="638" spans="1:20" x14ac:dyDescent="0.2">
      <c r="A638" s="3" t="s">
        <v>20</v>
      </c>
      <c r="B638" s="3" t="s">
        <v>21</v>
      </c>
      <c r="C638" s="4" t="s">
        <v>63</v>
      </c>
      <c r="D638" s="3" t="s">
        <v>64</v>
      </c>
      <c r="E638" s="5">
        <v>11.25</v>
      </c>
      <c r="F638" s="4">
        <v>24</v>
      </c>
      <c r="G638" s="5">
        <v>14.637499799999999</v>
      </c>
      <c r="H638" s="5">
        <v>0.60989582499999995</v>
      </c>
      <c r="I638" s="5">
        <f t="shared" si="38"/>
        <v>14.637499799999999</v>
      </c>
      <c r="J638">
        <f>(H638-GETPIVOTDATA("Sum of Total Costs",Analysis!$A$3,"Publisher Name",B638,"Match Type",C638)/GETPIVOTDATA("Sum of Clicks",Analysis!$A$3,"Publisher Name",B638,"Match Type",C638))^2</f>
        <v>0.33933048520050541</v>
      </c>
      <c r="K638">
        <f t="shared" si="39"/>
        <v>8.1439316448121293</v>
      </c>
      <c r="L638" s="4">
        <v>565</v>
      </c>
      <c r="M638" s="6">
        <v>4.2477876106194703</v>
      </c>
      <c r="N638" s="7">
        <v>0.9</v>
      </c>
      <c r="O638" s="5">
        <v>0</v>
      </c>
      <c r="P638" s="5">
        <f t="shared" si="36"/>
        <v>0</v>
      </c>
      <c r="Q638" s="5">
        <f>(P638-GETPIVOTDATA("Sum of Revenue",Analysis!$A$3,"Publisher Name",B638,"Match Type",C638)/GETPIVOTDATA("Sum of Clicks",Analysis!$A$3,"Publisher Name",B638,"Match Type",C638))^2</f>
        <v>12.426157445636331</v>
      </c>
      <c r="R638" s="5">
        <f t="shared" si="37"/>
        <v>298.22777869527192</v>
      </c>
      <c r="S638" s="5">
        <v>14.637499799999999</v>
      </c>
      <c r="T638" s="5">
        <v>-14.637499799999999</v>
      </c>
    </row>
    <row r="639" spans="1:20" x14ac:dyDescent="0.2">
      <c r="A639" s="3" t="s">
        <v>20</v>
      </c>
      <c r="B639" s="3" t="s">
        <v>21</v>
      </c>
      <c r="C639" s="4" t="s">
        <v>63</v>
      </c>
      <c r="D639" s="3" t="s">
        <v>64</v>
      </c>
      <c r="E639" s="5">
        <v>11.25</v>
      </c>
      <c r="F639" s="4">
        <v>29</v>
      </c>
      <c r="G639" s="5">
        <v>15.787499950000003</v>
      </c>
      <c r="H639" s="5">
        <v>0.54439655000000009</v>
      </c>
      <c r="I639" s="5">
        <f t="shared" si="38"/>
        <v>15.787499950000003</v>
      </c>
      <c r="J639">
        <f>(H639-GETPIVOTDATA("Sum of Total Costs",Analysis!$A$3,"Publisher Name",B639,"Match Type",C639)/GETPIVOTDATA("Sum of Clicks",Analysis!$A$3,"Publisher Name",B639,"Match Type",C639))^2</f>
        <v>0.41993002068209268</v>
      </c>
      <c r="K639">
        <f t="shared" si="39"/>
        <v>12.177970599780688</v>
      </c>
      <c r="L639" s="4">
        <v>530</v>
      </c>
      <c r="M639" s="6">
        <v>5.47169811320755</v>
      </c>
      <c r="N639" s="7">
        <v>1.2909433962264201</v>
      </c>
      <c r="O639" s="5">
        <v>0</v>
      </c>
      <c r="P639" s="5">
        <f t="shared" si="36"/>
        <v>0</v>
      </c>
      <c r="Q639" s="5">
        <f>(P639-GETPIVOTDATA("Sum of Revenue",Analysis!$A$3,"Publisher Name",B639,"Match Type",C639)/GETPIVOTDATA("Sum of Clicks",Analysis!$A$3,"Publisher Name",B639,"Match Type",C639))^2</f>
        <v>12.426157445636331</v>
      </c>
      <c r="R639" s="5">
        <f t="shared" si="37"/>
        <v>360.35856592345363</v>
      </c>
      <c r="S639" s="5">
        <v>15.787499950000003</v>
      </c>
      <c r="T639" s="5">
        <v>-15.787499950000003</v>
      </c>
    </row>
    <row r="640" spans="1:20" x14ac:dyDescent="0.2">
      <c r="A640" s="3" t="s">
        <v>20</v>
      </c>
      <c r="B640" s="3" t="s">
        <v>21</v>
      </c>
      <c r="C640" s="4" t="s">
        <v>63</v>
      </c>
      <c r="D640" s="3" t="s">
        <v>64</v>
      </c>
      <c r="E640" s="5">
        <v>11.25</v>
      </c>
      <c r="F640" s="4">
        <v>41</v>
      </c>
      <c r="G640" s="5">
        <v>28.612499849999999</v>
      </c>
      <c r="H640" s="5">
        <v>0.69786585000000001</v>
      </c>
      <c r="I640" s="5">
        <f t="shared" si="38"/>
        <v>28.612499849999999</v>
      </c>
      <c r="J640">
        <f>(H640-GETPIVOTDATA("Sum of Total Costs",Analysis!$A$3,"Publisher Name",B640,"Match Type",C640)/GETPIVOTDATA("Sum of Clicks",Analysis!$A$3,"Publisher Name",B640,"Match Type",C640))^2</f>
        <v>0.24458047140297373</v>
      </c>
      <c r="K640">
        <f t="shared" si="39"/>
        <v>10.027799327521922</v>
      </c>
      <c r="L640" s="4">
        <v>956</v>
      </c>
      <c r="M640" s="6">
        <v>4.2887029288702898</v>
      </c>
      <c r="N640" s="7">
        <v>1.4179916317991601</v>
      </c>
      <c r="O640" s="5">
        <v>0</v>
      </c>
      <c r="P640" s="5">
        <f t="shared" si="36"/>
        <v>0</v>
      </c>
      <c r="Q640" s="5">
        <f>(P640-GETPIVOTDATA("Sum of Revenue",Analysis!$A$3,"Publisher Name",B640,"Match Type",C640)/GETPIVOTDATA("Sum of Clicks",Analysis!$A$3,"Publisher Name",B640,"Match Type",C640))^2</f>
        <v>12.426157445636331</v>
      </c>
      <c r="R640" s="5">
        <f t="shared" si="37"/>
        <v>509.47245527108959</v>
      </c>
      <c r="S640" s="5">
        <v>28.612499849999999</v>
      </c>
      <c r="T640" s="5">
        <v>-28.612499849999999</v>
      </c>
    </row>
    <row r="641" spans="1:20" x14ac:dyDescent="0.2">
      <c r="A641" s="3" t="s">
        <v>20</v>
      </c>
      <c r="B641" s="3" t="s">
        <v>21</v>
      </c>
      <c r="C641" s="4" t="s">
        <v>63</v>
      </c>
      <c r="D641" s="3" t="s">
        <v>64</v>
      </c>
      <c r="E641" s="5">
        <v>11.25</v>
      </c>
      <c r="F641" s="4">
        <v>49</v>
      </c>
      <c r="G641" s="5">
        <v>38.649999500000007</v>
      </c>
      <c r="H641" s="5">
        <v>0.78877550000000007</v>
      </c>
      <c r="I641" s="5">
        <f t="shared" si="38"/>
        <v>38.649999500000007</v>
      </c>
      <c r="J641">
        <f>(H641-GETPIVOTDATA("Sum of Total Costs",Analysis!$A$3,"Publisher Name",B641,"Match Type",C641)/GETPIVOTDATA("Sum of Clicks",Analysis!$A$3,"Publisher Name",B641,"Match Type",C641))^2</f>
        <v>0.1629261597091787</v>
      </c>
      <c r="K641">
        <f t="shared" si="39"/>
        <v>7.9833818257497562</v>
      </c>
      <c r="L641" s="4">
        <v>860</v>
      </c>
      <c r="M641" s="6">
        <v>5.6976744186046497</v>
      </c>
      <c r="N641" s="7">
        <v>1.5141860465116299</v>
      </c>
      <c r="O641" s="5">
        <v>0</v>
      </c>
      <c r="P641" s="5">
        <f t="shared" si="36"/>
        <v>0</v>
      </c>
      <c r="Q641" s="5">
        <f>(P641-GETPIVOTDATA("Sum of Revenue",Analysis!$A$3,"Publisher Name",B641,"Match Type",C641)/GETPIVOTDATA("Sum of Clicks",Analysis!$A$3,"Publisher Name",B641,"Match Type",C641))^2</f>
        <v>12.426157445636331</v>
      </c>
      <c r="R641" s="5">
        <f t="shared" si="37"/>
        <v>608.88171483618021</v>
      </c>
      <c r="S641" s="5">
        <v>38.649999500000007</v>
      </c>
      <c r="T641" s="5">
        <v>-38.649999500000007</v>
      </c>
    </row>
    <row r="642" spans="1:20" x14ac:dyDescent="0.2">
      <c r="A642" s="3" t="s">
        <v>20</v>
      </c>
      <c r="B642" s="3" t="s">
        <v>21</v>
      </c>
      <c r="C642" s="4" t="s">
        <v>63</v>
      </c>
      <c r="D642" s="3" t="s">
        <v>64</v>
      </c>
      <c r="E642" s="5">
        <v>11.25</v>
      </c>
      <c r="F642" s="4">
        <v>50</v>
      </c>
      <c r="G642" s="5">
        <v>39.25</v>
      </c>
      <c r="H642" s="5">
        <v>0.78500000000000003</v>
      </c>
      <c r="I642" s="5">
        <f t="shared" si="38"/>
        <v>39.25</v>
      </c>
      <c r="J642">
        <f>(H642-GETPIVOTDATA("Sum of Total Costs",Analysis!$A$3,"Publisher Name",B642,"Match Type",C642)/GETPIVOTDATA("Sum of Clicks",Analysis!$A$3,"Publisher Name",B642,"Match Type",C642))^2</f>
        <v>0.16598830826224314</v>
      </c>
      <c r="K642">
        <f t="shared" si="39"/>
        <v>8.2994154131121576</v>
      </c>
      <c r="L642" s="4">
        <v>1718</v>
      </c>
      <c r="M642" s="6">
        <v>2.9103608847497102</v>
      </c>
      <c r="N642" s="7">
        <v>1.10098952270081</v>
      </c>
      <c r="O642" s="5">
        <v>0</v>
      </c>
      <c r="P642" s="5">
        <f t="shared" ref="P642:P705" si="40">O642/F642</f>
        <v>0</v>
      </c>
      <c r="Q642" s="5">
        <f>(P642-GETPIVOTDATA("Sum of Revenue",Analysis!$A$3,"Publisher Name",B642,"Match Type",C642)/GETPIVOTDATA("Sum of Clicks",Analysis!$A$3,"Publisher Name",B642,"Match Type",C642))^2</f>
        <v>12.426157445636331</v>
      </c>
      <c r="R642" s="5">
        <f t="shared" ref="R642:R705" si="41">Q642*F642</f>
        <v>621.30787228181657</v>
      </c>
      <c r="S642" s="5">
        <v>39.25</v>
      </c>
      <c r="T642" s="5">
        <v>-39.25</v>
      </c>
    </row>
    <row r="643" spans="1:20" x14ac:dyDescent="0.2">
      <c r="A643" s="3" t="s">
        <v>20</v>
      </c>
      <c r="B643" s="3" t="s">
        <v>21</v>
      </c>
      <c r="C643" s="4" t="s">
        <v>63</v>
      </c>
      <c r="D643" s="3" t="s">
        <v>64</v>
      </c>
      <c r="E643" s="5">
        <v>11.25</v>
      </c>
      <c r="F643" s="4">
        <v>82</v>
      </c>
      <c r="G643" s="5">
        <v>39.687499799999998</v>
      </c>
      <c r="H643" s="5">
        <v>0.48399389999999998</v>
      </c>
      <c r="I643" s="5">
        <f t="shared" ref="I643:I706" si="42">F643*H643</f>
        <v>39.687499799999998</v>
      </c>
      <c r="J643">
        <f>(H643-GETPIVOTDATA("Sum of Total Costs",Analysis!$A$3,"Publisher Name",B643,"Match Type",C643)/GETPIVOTDATA("Sum of Clicks",Analysis!$A$3,"Publisher Name",B643,"Match Type",C643))^2</f>
        <v>0.50186276066251789</v>
      </c>
      <c r="K643">
        <f t="shared" ref="K643:K706" si="43">J643*F643</f>
        <v>41.152746374326469</v>
      </c>
      <c r="L643" s="4">
        <v>1279</v>
      </c>
      <c r="M643" s="6">
        <v>6.4112587959343204</v>
      </c>
      <c r="N643" s="7">
        <v>1.08756841282252</v>
      </c>
      <c r="O643" s="5">
        <v>0</v>
      </c>
      <c r="P643" s="5">
        <f t="shared" si="40"/>
        <v>0</v>
      </c>
      <c r="Q643" s="5">
        <f>(P643-GETPIVOTDATA("Sum of Revenue",Analysis!$A$3,"Publisher Name",B643,"Match Type",C643)/GETPIVOTDATA("Sum of Clicks",Analysis!$A$3,"Publisher Name",B643,"Match Type",C643))^2</f>
        <v>12.426157445636331</v>
      </c>
      <c r="R643" s="5">
        <f t="shared" si="41"/>
        <v>1018.9449105421792</v>
      </c>
      <c r="S643" s="5">
        <v>39.687499799999998</v>
      </c>
      <c r="T643" s="5">
        <v>-39.687499799999998</v>
      </c>
    </row>
    <row r="644" spans="1:20" x14ac:dyDescent="0.2">
      <c r="A644" s="3" t="s">
        <v>20</v>
      </c>
      <c r="B644" s="3" t="s">
        <v>21</v>
      </c>
      <c r="C644" s="4" t="s">
        <v>63</v>
      </c>
      <c r="D644" s="3" t="s">
        <v>64</v>
      </c>
      <c r="E644" s="5">
        <v>11.25</v>
      </c>
      <c r="F644" s="4">
        <v>76</v>
      </c>
      <c r="G644" s="5">
        <v>43.462499999999999</v>
      </c>
      <c r="H644" s="5">
        <v>0.57187500000000002</v>
      </c>
      <c r="I644" s="5">
        <f t="shared" si="42"/>
        <v>43.462499999999999</v>
      </c>
      <c r="J644">
        <f>(H644-GETPIVOTDATA("Sum of Total Costs",Analysis!$A$3,"Publisher Name",B644,"Match Type",C644)/GETPIVOTDATA("Sum of Clicks",Analysis!$A$3,"Publisher Name",B644,"Match Type",C644))^2</f>
        <v>0.38507191130616308</v>
      </c>
      <c r="K644">
        <f t="shared" si="43"/>
        <v>29.265465259268396</v>
      </c>
      <c r="L644" s="4">
        <v>1796</v>
      </c>
      <c r="M644" s="6">
        <v>4.2316258351893099</v>
      </c>
      <c r="N644" s="7">
        <v>1.34983296213808</v>
      </c>
      <c r="O644" s="5">
        <v>0</v>
      </c>
      <c r="P644" s="5">
        <f t="shared" si="40"/>
        <v>0</v>
      </c>
      <c r="Q644" s="5">
        <f>(P644-GETPIVOTDATA("Sum of Revenue",Analysis!$A$3,"Publisher Name",B644,"Match Type",C644)/GETPIVOTDATA("Sum of Clicks",Analysis!$A$3,"Publisher Name",B644,"Match Type",C644))^2</f>
        <v>12.426157445636331</v>
      </c>
      <c r="R644" s="5">
        <f t="shared" si="41"/>
        <v>944.38796586836122</v>
      </c>
      <c r="S644" s="5">
        <v>43.462499999999999</v>
      </c>
      <c r="T644" s="5">
        <v>-43.462499999999999</v>
      </c>
    </row>
    <row r="645" spans="1:20" x14ac:dyDescent="0.2">
      <c r="A645" s="3" t="s">
        <v>20</v>
      </c>
      <c r="B645" s="3" t="s">
        <v>21</v>
      </c>
      <c r="C645" s="4" t="s">
        <v>63</v>
      </c>
      <c r="D645" s="3" t="s">
        <v>64</v>
      </c>
      <c r="E645" s="5">
        <v>11.25</v>
      </c>
      <c r="F645" s="4">
        <v>76</v>
      </c>
      <c r="G645" s="5">
        <v>47.199999500000004</v>
      </c>
      <c r="H645" s="5">
        <v>0.62105262500000002</v>
      </c>
      <c r="I645" s="5">
        <f t="shared" si="42"/>
        <v>47.199999500000004</v>
      </c>
      <c r="J645">
        <f>(H645-GETPIVOTDATA("Sum of Total Costs",Analysis!$A$3,"Publisher Name",B645,"Match Type",C645)/GETPIVOTDATA("Sum of Clicks",Analysis!$A$3,"Publisher Name",B645,"Match Type",C645))^2</f>
        <v>0.32645682321085345</v>
      </c>
      <c r="K645">
        <f t="shared" si="43"/>
        <v>24.810718564024864</v>
      </c>
      <c r="L645" s="4">
        <v>1538</v>
      </c>
      <c r="M645" s="6">
        <v>4.9414824447334196</v>
      </c>
      <c r="N645" s="7">
        <v>0.89629388816645006</v>
      </c>
      <c r="O645" s="5">
        <v>0</v>
      </c>
      <c r="P645" s="5">
        <f t="shared" si="40"/>
        <v>0</v>
      </c>
      <c r="Q645" s="5">
        <f>(P645-GETPIVOTDATA("Sum of Revenue",Analysis!$A$3,"Publisher Name",B645,"Match Type",C645)/GETPIVOTDATA("Sum of Clicks",Analysis!$A$3,"Publisher Name",B645,"Match Type",C645))^2</f>
        <v>12.426157445636331</v>
      </c>
      <c r="R645" s="5">
        <f t="shared" si="41"/>
        <v>944.38796586836122</v>
      </c>
      <c r="S645" s="5">
        <v>47.199999500000004</v>
      </c>
      <c r="T645" s="5">
        <v>-47.199999500000004</v>
      </c>
    </row>
    <row r="646" spans="1:20" x14ac:dyDescent="0.2">
      <c r="A646" s="3" t="s">
        <v>20</v>
      </c>
      <c r="B646" s="3" t="s">
        <v>21</v>
      </c>
      <c r="C646" s="4" t="s">
        <v>63</v>
      </c>
      <c r="D646" s="3" t="s">
        <v>64</v>
      </c>
      <c r="E646" s="5">
        <v>11.25</v>
      </c>
      <c r="F646" s="4">
        <v>96</v>
      </c>
      <c r="G646" s="5">
        <v>65.337499199999996</v>
      </c>
      <c r="H646" s="5">
        <v>0.68059894999999992</v>
      </c>
      <c r="I646" s="5">
        <f t="shared" si="42"/>
        <v>65.337499199999996</v>
      </c>
      <c r="J646">
        <f>(H646-GETPIVOTDATA("Sum of Total Costs",Analysis!$A$3,"Publisher Name",B646,"Match Type",C646)/GETPIVOTDATA("Sum of Clicks",Analysis!$A$3,"Publisher Name",B646,"Match Type",C646))^2</f>
        <v>0.26195733487432299</v>
      </c>
      <c r="K646">
        <f t="shared" si="43"/>
        <v>25.147904147935009</v>
      </c>
      <c r="L646" s="4">
        <v>1860</v>
      </c>
      <c r="M646" s="6">
        <v>5.1612903225806503</v>
      </c>
      <c r="N646" s="7">
        <v>0.95499999999999996</v>
      </c>
      <c r="O646" s="5">
        <v>0</v>
      </c>
      <c r="P646" s="5">
        <f t="shared" si="40"/>
        <v>0</v>
      </c>
      <c r="Q646" s="5">
        <f>(P646-GETPIVOTDATA("Sum of Revenue",Analysis!$A$3,"Publisher Name",B646,"Match Type",C646)/GETPIVOTDATA("Sum of Clicks",Analysis!$A$3,"Publisher Name",B646,"Match Type",C646))^2</f>
        <v>12.426157445636331</v>
      </c>
      <c r="R646" s="5">
        <f t="shared" si="41"/>
        <v>1192.9111147810877</v>
      </c>
      <c r="S646" s="5">
        <v>65.337499199999996</v>
      </c>
      <c r="T646" s="5">
        <v>-65.337499199999996</v>
      </c>
    </row>
    <row r="647" spans="1:20" x14ac:dyDescent="0.2">
      <c r="A647" s="3" t="s">
        <v>20</v>
      </c>
      <c r="B647" s="3" t="s">
        <v>21</v>
      </c>
      <c r="C647" s="4" t="s">
        <v>63</v>
      </c>
      <c r="D647" s="3" t="s">
        <v>64</v>
      </c>
      <c r="E647" s="5">
        <v>11.25</v>
      </c>
      <c r="F647" s="4">
        <v>106</v>
      </c>
      <c r="G647" s="5">
        <v>67.149999624999992</v>
      </c>
      <c r="H647" s="5">
        <v>0.63349056249999991</v>
      </c>
      <c r="I647" s="5">
        <f t="shared" si="42"/>
        <v>67.149999624999992</v>
      </c>
      <c r="J647">
        <f>(H647-GETPIVOTDATA("Sum of Total Costs",Analysis!$A$3,"Publisher Name",B647,"Match Type",C647)/GETPIVOTDATA("Sum of Clicks",Analysis!$A$3,"Publisher Name",B647,"Match Type",C647))^2</f>
        <v>0.31239834599750826</v>
      </c>
      <c r="K647">
        <f t="shared" si="43"/>
        <v>33.114224675735876</v>
      </c>
      <c r="L647" s="4">
        <v>2702</v>
      </c>
      <c r="M647" s="6">
        <v>3.92301998519615</v>
      </c>
      <c r="N647" s="7">
        <v>0.96547002220577305</v>
      </c>
      <c r="O647" s="5">
        <v>0</v>
      </c>
      <c r="P647" s="5">
        <f t="shared" si="40"/>
        <v>0</v>
      </c>
      <c r="Q647" s="5">
        <f>(P647-GETPIVOTDATA("Sum of Revenue",Analysis!$A$3,"Publisher Name",B647,"Match Type",C647)/GETPIVOTDATA("Sum of Clicks",Analysis!$A$3,"Publisher Name",B647,"Match Type",C647))^2</f>
        <v>12.426157445636331</v>
      </c>
      <c r="R647" s="5">
        <f t="shared" si="41"/>
        <v>1317.1726892374511</v>
      </c>
      <c r="S647" s="5">
        <v>67.149999624999992</v>
      </c>
      <c r="T647" s="5">
        <v>-67.149999624999992</v>
      </c>
    </row>
    <row r="648" spans="1:20" x14ac:dyDescent="0.2">
      <c r="A648" s="3" t="s">
        <v>20</v>
      </c>
      <c r="B648" s="3" t="s">
        <v>21</v>
      </c>
      <c r="C648" s="4" t="s">
        <v>63</v>
      </c>
      <c r="D648" s="3" t="s">
        <v>64</v>
      </c>
      <c r="E648" s="5">
        <v>11.25</v>
      </c>
      <c r="F648" s="4">
        <v>137</v>
      </c>
      <c r="G648" s="5">
        <v>103.89999854999999</v>
      </c>
      <c r="H648" s="5">
        <v>0.75839414999999999</v>
      </c>
      <c r="I648" s="5">
        <f t="shared" si="42"/>
        <v>103.89999854999999</v>
      </c>
      <c r="J648">
        <f>(H648-GETPIVOTDATA("Sum of Total Costs",Analysis!$A$3,"Publisher Name",B648,"Match Type",C648)/GETPIVOTDATA("Sum of Clicks",Analysis!$A$3,"Publisher Name",B648,"Match Type",C648))^2</f>
        <v>0.18837551086739668</v>
      </c>
      <c r="K648">
        <f t="shared" si="43"/>
        <v>25.807444988833346</v>
      </c>
      <c r="L648" s="4">
        <v>5483</v>
      </c>
      <c r="M648" s="6">
        <v>2.4986321356921399</v>
      </c>
      <c r="N648" s="7">
        <v>1.4618092285245301</v>
      </c>
      <c r="O648" s="5">
        <v>0</v>
      </c>
      <c r="P648" s="5">
        <f t="shared" si="40"/>
        <v>0</v>
      </c>
      <c r="Q648" s="5">
        <f>(P648-GETPIVOTDATA("Sum of Revenue",Analysis!$A$3,"Publisher Name",B648,"Match Type",C648)/GETPIVOTDATA("Sum of Clicks",Analysis!$A$3,"Publisher Name",B648,"Match Type",C648))^2</f>
        <v>12.426157445636331</v>
      </c>
      <c r="R648" s="5">
        <f t="shared" si="41"/>
        <v>1702.3835700521774</v>
      </c>
      <c r="S648" s="5">
        <v>103.89999854999999</v>
      </c>
      <c r="T648" s="5">
        <v>-103.89999854999999</v>
      </c>
    </row>
    <row r="649" spans="1:20" x14ac:dyDescent="0.2">
      <c r="A649" s="3" t="s">
        <v>20</v>
      </c>
      <c r="B649" s="3" t="s">
        <v>21</v>
      </c>
      <c r="C649" s="4" t="s">
        <v>63</v>
      </c>
      <c r="D649" s="3" t="s">
        <v>64</v>
      </c>
      <c r="E649" s="5">
        <v>11.25</v>
      </c>
      <c r="F649" s="4">
        <v>149</v>
      </c>
      <c r="G649" s="5">
        <v>112.26249853749999</v>
      </c>
      <c r="H649" s="5">
        <v>0.75343958749999995</v>
      </c>
      <c r="I649" s="5">
        <f t="shared" si="42"/>
        <v>112.26249853749999</v>
      </c>
      <c r="J649">
        <f>(H649-GETPIVOTDATA("Sum of Total Costs",Analysis!$A$3,"Publisher Name",B649,"Match Type",C649)/GETPIVOTDATA("Sum of Clicks",Analysis!$A$3,"Publisher Name",B649,"Match Type",C649))^2</f>
        <v>0.19270084153808925</v>
      </c>
      <c r="K649">
        <f t="shared" si="43"/>
        <v>28.712425389175298</v>
      </c>
      <c r="L649" s="4">
        <v>6042</v>
      </c>
      <c r="M649" s="6">
        <v>2.4660708374710398</v>
      </c>
      <c r="N649" s="7">
        <v>1.13788480635551</v>
      </c>
      <c r="O649" s="5">
        <v>0</v>
      </c>
      <c r="P649" s="5">
        <f t="shared" si="40"/>
        <v>0</v>
      </c>
      <c r="Q649" s="5">
        <f>(P649-GETPIVOTDATA("Sum of Revenue",Analysis!$A$3,"Publisher Name",B649,"Match Type",C649)/GETPIVOTDATA("Sum of Clicks",Analysis!$A$3,"Publisher Name",B649,"Match Type",C649))^2</f>
        <v>12.426157445636331</v>
      </c>
      <c r="R649" s="5">
        <f t="shared" si="41"/>
        <v>1851.4974593998134</v>
      </c>
      <c r="S649" s="5">
        <v>112.26249853749999</v>
      </c>
      <c r="T649" s="5">
        <v>-112.26249853749999</v>
      </c>
    </row>
    <row r="650" spans="1:20" x14ac:dyDescent="0.2">
      <c r="A650" s="3" t="s">
        <v>20</v>
      </c>
      <c r="B650" s="3" t="s">
        <v>21</v>
      </c>
      <c r="C650" s="4" t="s">
        <v>63</v>
      </c>
      <c r="D650" s="3" t="s">
        <v>64</v>
      </c>
      <c r="E650" s="5">
        <v>11.25</v>
      </c>
      <c r="F650" s="4">
        <v>177</v>
      </c>
      <c r="G650" s="5">
        <v>114.74999827499998</v>
      </c>
      <c r="H650" s="5">
        <v>0.6483050749999999</v>
      </c>
      <c r="I650" s="5">
        <f t="shared" si="42"/>
        <v>114.74999827499998</v>
      </c>
      <c r="J650">
        <f>(H650-GETPIVOTDATA("Sum of Total Costs",Analysis!$A$3,"Publisher Name",B650,"Match Type",C650)/GETPIVOTDATA("Sum of Clicks",Analysis!$A$3,"Publisher Name",B650,"Match Type",C650))^2</f>
        <v>0.29605738142876525</v>
      </c>
      <c r="K650">
        <f t="shared" si="43"/>
        <v>52.402156512891452</v>
      </c>
      <c r="L650" s="4">
        <v>6395</v>
      </c>
      <c r="M650" s="6">
        <v>2.76778733385457</v>
      </c>
      <c r="N650" s="7">
        <v>0.93255668491008603</v>
      </c>
      <c r="O650" s="5">
        <v>0</v>
      </c>
      <c r="P650" s="5">
        <f t="shared" si="40"/>
        <v>0</v>
      </c>
      <c r="Q650" s="5">
        <f>(P650-GETPIVOTDATA("Sum of Revenue",Analysis!$A$3,"Publisher Name",B650,"Match Type",C650)/GETPIVOTDATA("Sum of Clicks",Analysis!$A$3,"Publisher Name",B650,"Match Type",C650))^2</f>
        <v>12.426157445636331</v>
      </c>
      <c r="R650" s="5">
        <f t="shared" si="41"/>
        <v>2199.4298678776308</v>
      </c>
      <c r="S650" s="5">
        <v>114.74999827499998</v>
      </c>
      <c r="T650" s="5">
        <v>-114.74999827499998</v>
      </c>
    </row>
    <row r="651" spans="1:20" x14ac:dyDescent="0.2">
      <c r="A651" s="3" t="s">
        <v>20</v>
      </c>
      <c r="B651" s="3" t="s">
        <v>21</v>
      </c>
      <c r="C651" s="4" t="s">
        <v>63</v>
      </c>
      <c r="D651" s="3" t="s">
        <v>64</v>
      </c>
      <c r="E651" s="5">
        <v>11.25</v>
      </c>
      <c r="F651" s="4">
        <v>180</v>
      </c>
      <c r="G651" s="5">
        <v>129.72499875</v>
      </c>
      <c r="H651" s="5">
        <v>0.72069443750000006</v>
      </c>
      <c r="I651" s="5">
        <f t="shared" si="42"/>
        <v>129.72499875</v>
      </c>
      <c r="J651">
        <f>(H651-GETPIVOTDATA("Sum of Total Costs",Analysis!$A$3,"Publisher Name",B651,"Match Type",C651)/GETPIVOTDATA("Sum of Clicks",Analysis!$A$3,"Publisher Name",B651,"Match Type",C651))^2</f>
        <v>0.22252182442118748</v>
      </c>
      <c r="K651">
        <f t="shared" si="43"/>
        <v>40.053928395813749</v>
      </c>
      <c r="L651" s="4">
        <v>4750</v>
      </c>
      <c r="M651" s="6">
        <v>3.7894736842105301</v>
      </c>
      <c r="N651" s="7">
        <v>1.0585894736842101</v>
      </c>
      <c r="O651" s="5">
        <v>0</v>
      </c>
      <c r="P651" s="5">
        <f t="shared" si="40"/>
        <v>0</v>
      </c>
      <c r="Q651" s="5">
        <f>(P651-GETPIVOTDATA("Sum of Revenue",Analysis!$A$3,"Publisher Name",B651,"Match Type",C651)/GETPIVOTDATA("Sum of Clicks",Analysis!$A$3,"Publisher Name",B651,"Match Type",C651))^2</f>
        <v>12.426157445636331</v>
      </c>
      <c r="R651" s="5">
        <f t="shared" si="41"/>
        <v>2236.7083402145395</v>
      </c>
      <c r="S651" s="5">
        <v>129.72499875</v>
      </c>
      <c r="T651" s="5">
        <v>-129.72499875</v>
      </c>
    </row>
    <row r="652" spans="1:20" x14ac:dyDescent="0.2">
      <c r="A652" s="3" t="s">
        <v>20</v>
      </c>
      <c r="B652" s="3" t="s">
        <v>21</v>
      </c>
      <c r="C652" s="4" t="s">
        <v>63</v>
      </c>
      <c r="D652" s="3" t="s">
        <v>64</v>
      </c>
      <c r="E652" s="5">
        <v>11.25</v>
      </c>
      <c r="F652" s="4">
        <v>399</v>
      </c>
      <c r="G652" s="5">
        <v>273.83749548750001</v>
      </c>
      <c r="H652" s="5">
        <v>0.68630951250000005</v>
      </c>
      <c r="I652" s="5">
        <f t="shared" si="42"/>
        <v>273.83749548750001</v>
      </c>
      <c r="J652">
        <f>(H652-GETPIVOTDATA("Sum of Total Costs",Analysis!$A$3,"Publisher Name",B652,"Match Type",C652)/GETPIVOTDATA("Sum of Clicks",Analysis!$A$3,"Publisher Name",B652,"Match Type",C652))^2</f>
        <v>0.256144411727871</v>
      </c>
      <c r="K652">
        <f t="shared" si="43"/>
        <v>102.20162027942052</v>
      </c>
      <c r="L652" s="4">
        <v>8507</v>
      </c>
      <c r="M652" s="6">
        <v>4.6902550840484301</v>
      </c>
      <c r="N652" s="7">
        <v>1.3202303984953601</v>
      </c>
      <c r="O652" s="5">
        <v>0</v>
      </c>
      <c r="P652" s="5">
        <f t="shared" si="40"/>
        <v>0</v>
      </c>
      <c r="Q652" s="5">
        <f>(P652-GETPIVOTDATA("Sum of Revenue",Analysis!$A$3,"Publisher Name",B652,"Match Type",C652)/GETPIVOTDATA("Sum of Clicks",Analysis!$A$3,"Publisher Name",B652,"Match Type",C652))^2</f>
        <v>12.426157445636331</v>
      </c>
      <c r="R652" s="5">
        <f t="shared" si="41"/>
        <v>4958.0368208088958</v>
      </c>
      <c r="S652" s="5">
        <v>273.83749548750001</v>
      </c>
      <c r="T652" s="5">
        <v>-273.83749548750001</v>
      </c>
    </row>
    <row r="653" spans="1:20" x14ac:dyDescent="0.2">
      <c r="A653" s="3" t="s">
        <v>20</v>
      </c>
      <c r="B653" s="3" t="s">
        <v>21</v>
      </c>
      <c r="C653" s="4" t="s">
        <v>63</v>
      </c>
      <c r="D653" s="3" t="s">
        <v>37</v>
      </c>
      <c r="E653" s="5">
        <v>7.5</v>
      </c>
      <c r="F653" s="4">
        <v>1</v>
      </c>
      <c r="G653" s="5">
        <v>0.21249999999999999</v>
      </c>
      <c r="H653" s="5">
        <v>0.21249999999999999</v>
      </c>
      <c r="I653" s="5">
        <f t="shared" si="42"/>
        <v>0.21249999999999999</v>
      </c>
      <c r="J653">
        <f>(H653-GETPIVOTDATA("Sum of Total Costs",Analysis!$A$3,"Publisher Name",B653,"Match Type",C653)/GETPIVOTDATA("Sum of Clicks",Analysis!$A$3,"Publisher Name",B653,"Match Type",C653))^2</f>
        <v>0.96023659660749439</v>
      </c>
      <c r="K653">
        <f t="shared" si="43"/>
        <v>0.96023659660749439</v>
      </c>
      <c r="L653" s="4">
        <v>493</v>
      </c>
      <c r="M653" s="6">
        <v>0.202839756592292</v>
      </c>
      <c r="N653" s="7">
        <v>1.0119675456389501</v>
      </c>
      <c r="O653" s="5">
        <v>0</v>
      </c>
      <c r="P653" s="5">
        <f t="shared" si="40"/>
        <v>0</v>
      </c>
      <c r="Q653" s="5">
        <f>(P653-GETPIVOTDATA("Sum of Revenue",Analysis!$A$3,"Publisher Name",B653,"Match Type",C653)/GETPIVOTDATA("Sum of Clicks",Analysis!$A$3,"Publisher Name",B653,"Match Type",C653))^2</f>
        <v>12.426157445636331</v>
      </c>
      <c r="R653" s="5">
        <f t="shared" si="41"/>
        <v>12.426157445636331</v>
      </c>
      <c r="S653" s="5">
        <v>0.21249999999999999</v>
      </c>
      <c r="T653" s="5">
        <v>-0.21249999999999999</v>
      </c>
    </row>
    <row r="654" spans="1:20" x14ac:dyDescent="0.2">
      <c r="A654" s="3" t="s">
        <v>20</v>
      </c>
      <c r="B654" s="3" t="s">
        <v>21</v>
      </c>
      <c r="C654" s="4" t="s">
        <v>63</v>
      </c>
      <c r="D654" s="3" t="s">
        <v>80</v>
      </c>
      <c r="E654" s="5">
        <v>7.5</v>
      </c>
      <c r="F654" s="4">
        <v>1</v>
      </c>
      <c r="G654" s="5">
        <v>0.32500000000000001</v>
      </c>
      <c r="H654" s="5">
        <v>0.32500000000000001</v>
      </c>
      <c r="I654" s="5">
        <f t="shared" si="42"/>
        <v>0.32500000000000001</v>
      </c>
      <c r="J654">
        <f>(H654-GETPIVOTDATA("Sum of Total Costs",Analysis!$A$3,"Publisher Name",B654,"Match Type",C654)/GETPIVOTDATA("Sum of Clicks",Analysis!$A$3,"Publisher Name",B654,"Match Type",C654))^2</f>
        <v>0.75241160544794727</v>
      </c>
      <c r="K654">
        <f t="shared" si="43"/>
        <v>0.75241160544794727</v>
      </c>
      <c r="L654" s="4">
        <v>176</v>
      </c>
      <c r="M654" s="6">
        <v>0.56818181818181801</v>
      </c>
      <c r="N654" s="7">
        <v>2.9874999999999998</v>
      </c>
      <c r="O654" s="5">
        <v>0</v>
      </c>
      <c r="P654" s="5">
        <f t="shared" si="40"/>
        <v>0</v>
      </c>
      <c r="Q654" s="5">
        <f>(P654-GETPIVOTDATA("Sum of Revenue",Analysis!$A$3,"Publisher Name",B654,"Match Type",C654)/GETPIVOTDATA("Sum of Clicks",Analysis!$A$3,"Publisher Name",B654,"Match Type",C654))^2</f>
        <v>12.426157445636331</v>
      </c>
      <c r="R654" s="5">
        <f t="shared" si="41"/>
        <v>12.426157445636331</v>
      </c>
      <c r="S654" s="5">
        <v>0.32500000000000001</v>
      </c>
      <c r="T654" s="5">
        <v>-0.32500000000000001</v>
      </c>
    </row>
    <row r="655" spans="1:20" x14ac:dyDescent="0.2">
      <c r="A655" s="3" t="s">
        <v>20</v>
      </c>
      <c r="B655" s="3" t="s">
        <v>21</v>
      </c>
      <c r="C655" s="4" t="s">
        <v>63</v>
      </c>
      <c r="D655" s="3" t="s">
        <v>80</v>
      </c>
      <c r="E655" s="5">
        <v>7.5</v>
      </c>
      <c r="F655" s="4">
        <v>2</v>
      </c>
      <c r="G655" s="5">
        <v>1.075</v>
      </c>
      <c r="H655" s="5">
        <v>0.53749999999999998</v>
      </c>
      <c r="I655" s="5">
        <f t="shared" si="42"/>
        <v>1.075</v>
      </c>
      <c r="J655">
        <f>(H655-GETPIVOTDATA("Sum of Total Costs",Analysis!$A$3,"Publisher Name",B655,"Match Type",C655)/GETPIVOTDATA("Sum of Clicks",Analysis!$A$3,"Publisher Name",B655,"Match Type",C655))^2</f>
        <v>0.42891578881324699</v>
      </c>
      <c r="K655">
        <f t="shared" si="43"/>
        <v>0.85783157762649398</v>
      </c>
      <c r="L655" s="4">
        <v>134</v>
      </c>
      <c r="M655" s="6">
        <v>1.4925373134328399</v>
      </c>
      <c r="N655" s="7">
        <v>3.02910447761194</v>
      </c>
      <c r="O655" s="5">
        <v>0</v>
      </c>
      <c r="P655" s="5">
        <f t="shared" si="40"/>
        <v>0</v>
      </c>
      <c r="Q655" s="5">
        <f>(P655-GETPIVOTDATA("Sum of Revenue",Analysis!$A$3,"Publisher Name",B655,"Match Type",C655)/GETPIVOTDATA("Sum of Clicks",Analysis!$A$3,"Publisher Name",B655,"Match Type",C655))^2</f>
        <v>12.426157445636331</v>
      </c>
      <c r="R655" s="5">
        <f t="shared" si="41"/>
        <v>24.852314891272663</v>
      </c>
      <c r="S655" s="5">
        <v>1.075</v>
      </c>
      <c r="T655" s="5">
        <v>-1.075</v>
      </c>
    </row>
    <row r="656" spans="1:20" x14ac:dyDescent="0.2">
      <c r="A656" s="3" t="s">
        <v>20</v>
      </c>
      <c r="B656" s="3" t="s">
        <v>21</v>
      </c>
      <c r="C656" s="4" t="s">
        <v>63</v>
      </c>
      <c r="D656" s="3" t="s">
        <v>80</v>
      </c>
      <c r="E656" s="5">
        <v>7.5</v>
      </c>
      <c r="F656" s="4">
        <v>3</v>
      </c>
      <c r="G656" s="5">
        <v>1.6999999875</v>
      </c>
      <c r="H656" s="5">
        <v>0.56666666249999997</v>
      </c>
      <c r="I656" s="5">
        <f t="shared" si="42"/>
        <v>1.6999999875</v>
      </c>
      <c r="J656">
        <f>(H656-GETPIVOTDATA("Sum of Total Costs",Analysis!$A$3,"Publisher Name",B656,"Match Type",C656)/GETPIVOTDATA("Sum of Clicks",Analysis!$A$3,"Publisher Name",B656,"Match Type",C656))^2</f>
        <v>0.39156301854202147</v>
      </c>
      <c r="K656">
        <f t="shared" si="43"/>
        <v>1.1746890556260645</v>
      </c>
      <c r="L656" s="4">
        <v>357</v>
      </c>
      <c r="M656" s="6">
        <v>0.84033613445378208</v>
      </c>
      <c r="N656" s="7">
        <v>2.8753501400560202</v>
      </c>
      <c r="O656" s="5">
        <v>0</v>
      </c>
      <c r="P656" s="5">
        <f t="shared" si="40"/>
        <v>0</v>
      </c>
      <c r="Q656" s="5">
        <f>(P656-GETPIVOTDATA("Sum of Revenue",Analysis!$A$3,"Publisher Name",B656,"Match Type",C656)/GETPIVOTDATA("Sum of Clicks",Analysis!$A$3,"Publisher Name",B656,"Match Type",C656))^2</f>
        <v>12.426157445636331</v>
      </c>
      <c r="R656" s="5">
        <f t="shared" si="41"/>
        <v>37.27847233690899</v>
      </c>
      <c r="S656" s="5">
        <v>1.6999999875</v>
      </c>
      <c r="T656" s="5">
        <v>-1.6999999875</v>
      </c>
    </row>
    <row r="657" spans="1:20" x14ac:dyDescent="0.2">
      <c r="A657" s="3" t="s">
        <v>20</v>
      </c>
      <c r="B657" s="3" t="s">
        <v>21</v>
      </c>
      <c r="C657" s="4" t="s">
        <v>63</v>
      </c>
      <c r="D657" s="3" t="s">
        <v>80</v>
      </c>
      <c r="E657" s="5">
        <v>7.5</v>
      </c>
      <c r="F657" s="4">
        <v>3</v>
      </c>
      <c r="G657" s="5">
        <v>1.7374999875000001</v>
      </c>
      <c r="H657" s="5">
        <v>0.57916666250000004</v>
      </c>
      <c r="I657" s="5">
        <f t="shared" si="42"/>
        <v>1.7374999875000001</v>
      </c>
      <c r="J657">
        <f>(H657-GETPIVOTDATA("Sum of Total Costs",Analysis!$A$3,"Publisher Name",B657,"Match Type",C657)/GETPIVOTDATA("Sum of Clicks",Analysis!$A$3,"Publisher Name",B657,"Match Type",C657))^2</f>
        <v>0.37607551942012729</v>
      </c>
      <c r="K657">
        <f t="shared" si="43"/>
        <v>1.1282265582603819</v>
      </c>
      <c r="L657" s="4">
        <v>270</v>
      </c>
      <c r="M657" s="6">
        <v>1.1111111111111101</v>
      </c>
      <c r="N657" s="7">
        <v>3.00555555555556</v>
      </c>
      <c r="O657" s="5">
        <v>0</v>
      </c>
      <c r="P657" s="5">
        <f t="shared" si="40"/>
        <v>0</v>
      </c>
      <c r="Q657" s="5">
        <f>(P657-GETPIVOTDATA("Sum of Revenue",Analysis!$A$3,"Publisher Name",B657,"Match Type",C657)/GETPIVOTDATA("Sum of Clicks",Analysis!$A$3,"Publisher Name",B657,"Match Type",C657))^2</f>
        <v>12.426157445636331</v>
      </c>
      <c r="R657" s="5">
        <f t="shared" si="41"/>
        <v>37.27847233690899</v>
      </c>
      <c r="S657" s="5">
        <v>1.7374999875000001</v>
      </c>
      <c r="T657" s="5">
        <v>-1.7374999875000001</v>
      </c>
    </row>
    <row r="658" spans="1:20" x14ac:dyDescent="0.2">
      <c r="A658" s="3" t="s">
        <v>20</v>
      </c>
      <c r="B658" s="3" t="s">
        <v>21</v>
      </c>
      <c r="C658" s="4" t="s">
        <v>63</v>
      </c>
      <c r="D658" s="3" t="s">
        <v>37</v>
      </c>
      <c r="E658" s="5">
        <v>7.5</v>
      </c>
      <c r="F658" s="4">
        <v>10</v>
      </c>
      <c r="G658" s="5">
        <v>3.35</v>
      </c>
      <c r="H658" s="5">
        <v>0.33500000000000002</v>
      </c>
      <c r="I658" s="5">
        <f t="shared" si="42"/>
        <v>3.35</v>
      </c>
      <c r="J658">
        <f>(H658-GETPIVOTDATA("Sum of Total Costs",Analysis!$A$3,"Publisher Name",B658,"Match Type",C658)/GETPIVOTDATA("Sum of Clicks",Analysis!$A$3,"Publisher Name",B658,"Match Type",C658))^2</f>
        <v>0.73516327290043193</v>
      </c>
      <c r="K658">
        <f t="shared" si="43"/>
        <v>7.3516327290043195</v>
      </c>
      <c r="L658" s="4">
        <v>154</v>
      </c>
      <c r="M658" s="6">
        <v>6.4935064935064899</v>
      </c>
      <c r="N658" s="7">
        <v>1.1831168831168799</v>
      </c>
      <c r="O658" s="5">
        <v>0</v>
      </c>
      <c r="P658" s="5">
        <f t="shared" si="40"/>
        <v>0</v>
      </c>
      <c r="Q658" s="5">
        <f>(P658-GETPIVOTDATA("Sum of Revenue",Analysis!$A$3,"Publisher Name",B658,"Match Type",C658)/GETPIVOTDATA("Sum of Clicks",Analysis!$A$3,"Publisher Name",B658,"Match Type",C658))^2</f>
        <v>12.426157445636331</v>
      </c>
      <c r="R658" s="5">
        <f t="shared" si="41"/>
        <v>124.26157445636332</v>
      </c>
      <c r="S658" s="5">
        <v>3.35</v>
      </c>
      <c r="T658" s="5">
        <v>-3.35</v>
      </c>
    </row>
    <row r="659" spans="1:20" x14ac:dyDescent="0.2">
      <c r="A659" s="3" t="s">
        <v>20</v>
      </c>
      <c r="B659" s="3" t="s">
        <v>21</v>
      </c>
      <c r="C659" s="4" t="s">
        <v>63</v>
      </c>
      <c r="D659" s="3" t="s">
        <v>37</v>
      </c>
      <c r="E659" s="5">
        <v>7.5</v>
      </c>
      <c r="F659" s="4">
        <v>12</v>
      </c>
      <c r="G659" s="5">
        <v>3.6249999000000002</v>
      </c>
      <c r="H659" s="5">
        <v>0.30208332500000001</v>
      </c>
      <c r="I659" s="5">
        <f t="shared" si="42"/>
        <v>3.6249999000000002</v>
      </c>
      <c r="J659">
        <f>(H659-GETPIVOTDATA("Sum of Total Costs",Analysis!$A$3,"Publisher Name",B659,"Match Type",C659)/GETPIVOTDATA("Sum of Clicks",Analysis!$A$3,"Publisher Name",B659,"Match Type",C659))^2</f>
        <v>0.79269338931933586</v>
      </c>
      <c r="K659">
        <f t="shared" si="43"/>
        <v>9.5123206718320308</v>
      </c>
      <c r="L659" s="4">
        <v>178</v>
      </c>
      <c r="M659" s="6">
        <v>6.7415730337078603</v>
      </c>
      <c r="N659" s="7">
        <v>1.07191011235955</v>
      </c>
      <c r="O659" s="5">
        <v>0</v>
      </c>
      <c r="P659" s="5">
        <f t="shared" si="40"/>
        <v>0</v>
      </c>
      <c r="Q659" s="5">
        <f>(P659-GETPIVOTDATA("Sum of Revenue",Analysis!$A$3,"Publisher Name",B659,"Match Type",C659)/GETPIVOTDATA("Sum of Clicks",Analysis!$A$3,"Publisher Name",B659,"Match Type",C659))^2</f>
        <v>12.426157445636331</v>
      </c>
      <c r="R659" s="5">
        <f t="shared" si="41"/>
        <v>149.11388934763596</v>
      </c>
      <c r="S659" s="5">
        <v>3.6249999000000002</v>
      </c>
      <c r="T659" s="5">
        <v>-3.6249999000000002</v>
      </c>
    </row>
    <row r="660" spans="1:20" x14ac:dyDescent="0.2">
      <c r="A660" s="3" t="s">
        <v>20</v>
      </c>
      <c r="B660" s="3" t="s">
        <v>21</v>
      </c>
      <c r="C660" s="4" t="s">
        <v>63</v>
      </c>
      <c r="D660" s="3" t="s">
        <v>37</v>
      </c>
      <c r="E660" s="5">
        <v>7.5</v>
      </c>
      <c r="F660" s="4">
        <v>14</v>
      </c>
      <c r="G660" s="5">
        <v>4.9000000000000004</v>
      </c>
      <c r="H660" s="5">
        <v>0.35</v>
      </c>
      <c r="I660" s="5">
        <f t="shared" si="42"/>
        <v>4.8999999999999995</v>
      </c>
      <c r="J660">
        <f>(H660-GETPIVOTDATA("Sum of Total Costs",Analysis!$A$3,"Publisher Name",B660,"Match Type",C660)/GETPIVOTDATA("Sum of Clicks",Analysis!$A$3,"Publisher Name",B660,"Match Type",C660))^2</f>
        <v>0.70966577407915898</v>
      </c>
      <c r="K660">
        <f t="shared" si="43"/>
        <v>9.9353208371082253</v>
      </c>
      <c r="L660" s="4">
        <v>213</v>
      </c>
      <c r="M660" s="6">
        <v>6.5727699530516404</v>
      </c>
      <c r="N660" s="7">
        <v>1.30892018779343</v>
      </c>
      <c r="O660" s="5">
        <v>0</v>
      </c>
      <c r="P660" s="5">
        <f t="shared" si="40"/>
        <v>0</v>
      </c>
      <c r="Q660" s="5">
        <f>(P660-GETPIVOTDATA("Sum of Revenue",Analysis!$A$3,"Publisher Name",B660,"Match Type",C660)/GETPIVOTDATA("Sum of Clicks",Analysis!$A$3,"Publisher Name",B660,"Match Type",C660))^2</f>
        <v>12.426157445636331</v>
      </c>
      <c r="R660" s="5">
        <f t="shared" si="41"/>
        <v>173.96620423890863</v>
      </c>
      <c r="S660" s="5">
        <v>4.9000000000000004</v>
      </c>
      <c r="T660" s="5">
        <v>-4.9000000000000004</v>
      </c>
    </row>
    <row r="661" spans="1:20" x14ac:dyDescent="0.2">
      <c r="A661" s="3" t="s">
        <v>20</v>
      </c>
      <c r="B661" s="3" t="s">
        <v>21</v>
      </c>
      <c r="C661" s="4" t="s">
        <v>63</v>
      </c>
      <c r="D661" s="3" t="s">
        <v>66</v>
      </c>
      <c r="E661" s="5">
        <v>7.5</v>
      </c>
      <c r="F661" s="4">
        <v>22</v>
      </c>
      <c r="G661" s="5">
        <v>34.924999999999997</v>
      </c>
      <c r="H661" s="5">
        <v>1.5874999999999999</v>
      </c>
      <c r="I661" s="5">
        <f t="shared" si="42"/>
        <v>34.924999999999997</v>
      </c>
      <c r="J661">
        <f>(H661-GETPIVOTDATA("Sum of Total Costs",Analysis!$A$3,"Publisher Name",B661,"Match Type",C661)/GETPIVOTDATA("Sum of Clicks",Analysis!$A$3,"Publisher Name",B661,"Match Type",C661))^2</f>
        <v>0.15609087132413985</v>
      </c>
      <c r="K661">
        <f t="shared" si="43"/>
        <v>3.4339991691310767</v>
      </c>
      <c r="L661" s="4">
        <v>386</v>
      </c>
      <c r="M661" s="6">
        <v>5.6994818652849704</v>
      </c>
      <c r="N661" s="7">
        <v>1.6611398963730599</v>
      </c>
      <c r="O661" s="5">
        <v>0</v>
      </c>
      <c r="P661" s="5">
        <f t="shared" si="40"/>
        <v>0</v>
      </c>
      <c r="Q661" s="5">
        <f>(P661-GETPIVOTDATA("Sum of Revenue",Analysis!$A$3,"Publisher Name",B661,"Match Type",C661)/GETPIVOTDATA("Sum of Clicks",Analysis!$A$3,"Publisher Name",B661,"Match Type",C661))^2</f>
        <v>12.426157445636331</v>
      </c>
      <c r="R661" s="5">
        <f t="shared" si="41"/>
        <v>273.37546380399931</v>
      </c>
      <c r="S661" s="5">
        <v>34.924999999999997</v>
      </c>
      <c r="T661" s="5">
        <v>-34.924999999999997</v>
      </c>
    </row>
    <row r="662" spans="1:20" x14ac:dyDescent="0.2">
      <c r="A662" s="3" t="s">
        <v>20</v>
      </c>
      <c r="B662" s="3" t="s">
        <v>21</v>
      </c>
      <c r="C662" s="4" t="s">
        <v>63</v>
      </c>
      <c r="D662" s="3" t="s">
        <v>80</v>
      </c>
      <c r="E662" s="5">
        <v>7.5</v>
      </c>
      <c r="F662" s="4">
        <v>102</v>
      </c>
      <c r="G662" s="5">
        <v>55.799998875</v>
      </c>
      <c r="H662" s="5">
        <v>0.54705881249999999</v>
      </c>
      <c r="I662" s="5">
        <f t="shared" si="42"/>
        <v>55.799998875</v>
      </c>
      <c r="J662">
        <f>(H662-GETPIVOTDATA("Sum of Total Costs",Analysis!$A$3,"Publisher Name",B662,"Match Type",C662)/GETPIVOTDATA("Sum of Clicks",Analysis!$A$3,"Publisher Name",B662,"Match Type",C662))^2</f>
        <v>0.4164867092212225</v>
      </c>
      <c r="K662">
        <f t="shared" si="43"/>
        <v>42.481644340564692</v>
      </c>
      <c r="L662" s="4">
        <v>7575</v>
      </c>
      <c r="M662" s="6">
        <v>1.34653465346535</v>
      </c>
      <c r="N662" s="7">
        <v>2.0038019801980198</v>
      </c>
      <c r="O662" s="5">
        <v>0</v>
      </c>
      <c r="P662" s="5">
        <f t="shared" si="40"/>
        <v>0</v>
      </c>
      <c r="Q662" s="5">
        <f>(P662-GETPIVOTDATA("Sum of Revenue",Analysis!$A$3,"Publisher Name",B662,"Match Type",C662)/GETPIVOTDATA("Sum of Clicks",Analysis!$A$3,"Publisher Name",B662,"Match Type",C662))^2</f>
        <v>12.426157445636331</v>
      </c>
      <c r="R662" s="5">
        <f t="shared" si="41"/>
        <v>1267.4680594549059</v>
      </c>
      <c r="S662" s="5">
        <v>55.799998875</v>
      </c>
      <c r="T662" s="5">
        <v>-55.799998875</v>
      </c>
    </row>
    <row r="663" spans="1:20" x14ac:dyDescent="0.2">
      <c r="A663" s="3" t="s">
        <v>81</v>
      </c>
      <c r="B663" s="3" t="s">
        <v>82</v>
      </c>
      <c r="C663" s="4" t="s">
        <v>22</v>
      </c>
      <c r="D663" s="3" t="s">
        <v>53</v>
      </c>
      <c r="E663" s="5">
        <v>0.6875</v>
      </c>
      <c r="F663" s="4">
        <v>29</v>
      </c>
      <c r="G663" s="5">
        <v>26.612499962500003</v>
      </c>
      <c r="H663" s="5">
        <v>0.91767241250000009</v>
      </c>
      <c r="I663" s="5">
        <f t="shared" si="42"/>
        <v>26.612499962500003</v>
      </c>
      <c r="J663">
        <f>(H663-GETPIVOTDATA("Sum of Total Costs",Analysis!$A$3,"Publisher Name",B663,"Match Type",C663)/GETPIVOTDATA("Sum of Clicks",Analysis!$A$3,"Publisher Name",B663,"Match Type",C663))^2</f>
        <v>1.641938887994978E-3</v>
      </c>
      <c r="K663">
        <f t="shared" si="43"/>
        <v>4.7616227751854361E-2</v>
      </c>
      <c r="L663" s="4">
        <v>559</v>
      </c>
      <c r="M663" s="6">
        <v>5.1878354203935597</v>
      </c>
      <c r="N663" s="7">
        <v>2.33345259391771</v>
      </c>
      <c r="O663" s="5">
        <v>7418.8</v>
      </c>
      <c r="P663" s="5">
        <f t="shared" si="40"/>
        <v>255.82068965517243</v>
      </c>
      <c r="Q663" s="5">
        <f>(P663-GETPIVOTDATA("Sum of Revenue",Analysis!$A$3,"Publisher Name",B663,"Match Type",C663)/GETPIVOTDATA("Sum of Clicks",Analysis!$A$3,"Publisher Name",B663,"Match Type",C663))^2</f>
        <v>61131.374899171758</v>
      </c>
      <c r="R663" s="5">
        <f t="shared" si="41"/>
        <v>1772809.872075981</v>
      </c>
      <c r="S663" s="5">
        <v>26.612499962500003</v>
      </c>
      <c r="T663" s="5">
        <v>7392.1875000375003</v>
      </c>
    </row>
    <row r="664" spans="1:20" x14ac:dyDescent="0.2">
      <c r="A664" s="3" t="s">
        <v>81</v>
      </c>
      <c r="B664" s="3" t="s">
        <v>82</v>
      </c>
      <c r="C664" s="4" t="s">
        <v>22</v>
      </c>
      <c r="D664" s="3" t="s">
        <v>62</v>
      </c>
      <c r="E664" s="5">
        <v>0.4375</v>
      </c>
      <c r="F664" s="4">
        <v>16</v>
      </c>
      <c r="G664" s="5">
        <v>8.3125</v>
      </c>
      <c r="H664" s="5">
        <v>0.51953125</v>
      </c>
      <c r="I664" s="5">
        <f t="shared" si="42"/>
        <v>8.3125</v>
      </c>
      <c r="J664">
        <f>(H664-GETPIVOTDATA("Sum of Total Costs",Analysis!$A$3,"Publisher Name",B664,"Match Type",C664)/GETPIVOTDATA("Sum of Clicks",Analysis!$A$3,"Publisher Name",B664,"Match Type",C664))^2</f>
        <v>0.12789229141395148</v>
      </c>
      <c r="K664">
        <f t="shared" si="43"/>
        <v>2.0462766626232236</v>
      </c>
      <c r="L664" s="4">
        <v>6073</v>
      </c>
      <c r="M664" s="6">
        <v>0.26346122180141601</v>
      </c>
      <c r="N664" s="7">
        <v>2.4634282891486898</v>
      </c>
      <c r="O664" s="5">
        <v>1473.9</v>
      </c>
      <c r="P664" s="5">
        <f t="shared" si="40"/>
        <v>92.118750000000006</v>
      </c>
      <c r="Q664" s="5">
        <f>(P664-GETPIVOTDATA("Sum of Revenue",Analysis!$A$3,"Publisher Name",B664,"Match Type",C664)/GETPIVOTDATA("Sum of Clicks",Analysis!$A$3,"Publisher Name",B664,"Match Type",C664))^2</f>
        <v>6979.8770899048577</v>
      </c>
      <c r="R664" s="5">
        <f t="shared" si="41"/>
        <v>111678.03343847772</v>
      </c>
      <c r="S664" s="5">
        <v>8.3125</v>
      </c>
      <c r="T664" s="5">
        <v>1465.5875000000001</v>
      </c>
    </row>
    <row r="665" spans="1:20" x14ac:dyDescent="0.2">
      <c r="A665" s="3" t="s">
        <v>81</v>
      </c>
      <c r="B665" s="3" t="s">
        <v>82</v>
      </c>
      <c r="C665" s="4" t="s">
        <v>22</v>
      </c>
      <c r="D665" s="3" t="s">
        <v>37</v>
      </c>
      <c r="E665" s="5">
        <v>0.32500000000000001</v>
      </c>
      <c r="F665" s="4">
        <v>30</v>
      </c>
      <c r="G665" s="5">
        <v>10.712499750000001</v>
      </c>
      <c r="H665" s="5">
        <v>0.35708332500000001</v>
      </c>
      <c r="I665" s="5">
        <f t="shared" si="42"/>
        <v>10.712499750000001</v>
      </c>
      <c r="J665">
        <f>(H665-GETPIVOTDATA("Sum of Total Costs",Analysis!$A$3,"Publisher Name",B665,"Match Type",C665)/GETPIVOTDATA("Sum of Clicks",Analysis!$A$3,"Publisher Name",B665,"Match Type",C665))^2</f>
        <v>0.27047097674818943</v>
      </c>
      <c r="K665">
        <f t="shared" si="43"/>
        <v>8.1141293024456829</v>
      </c>
      <c r="L665" s="4">
        <v>2192</v>
      </c>
      <c r="M665" s="6">
        <v>1.36861313868613</v>
      </c>
      <c r="N665" s="7">
        <v>1.5193430656934299</v>
      </c>
      <c r="O665" s="5">
        <v>1785</v>
      </c>
      <c r="P665" s="5">
        <f t="shared" si="40"/>
        <v>59.5</v>
      </c>
      <c r="Q665" s="5">
        <f>(P665-GETPIVOTDATA("Sum of Revenue",Analysis!$A$3,"Publisher Name",B665,"Match Type",C665)/GETPIVOTDATA("Sum of Clicks",Analysis!$A$3,"Publisher Name",B665,"Match Type",C665))^2</f>
        <v>2593.5500311328146</v>
      </c>
      <c r="R665" s="5">
        <f t="shared" si="41"/>
        <v>77806.50093398444</v>
      </c>
      <c r="S665" s="5">
        <v>10.712499750000001</v>
      </c>
      <c r="T665" s="5">
        <v>1774.28750025</v>
      </c>
    </row>
    <row r="666" spans="1:20" x14ac:dyDescent="0.2">
      <c r="A666" s="3" t="s">
        <v>81</v>
      </c>
      <c r="B666" s="3" t="s">
        <v>82</v>
      </c>
      <c r="C666" s="4" t="s">
        <v>22</v>
      </c>
      <c r="D666" s="3" t="s">
        <v>53</v>
      </c>
      <c r="E666" s="5">
        <v>0.72499999999999998</v>
      </c>
      <c r="F666" s="4">
        <v>39</v>
      </c>
      <c r="G666" s="5">
        <v>24.4374999375</v>
      </c>
      <c r="H666" s="5">
        <v>0.62660256250000002</v>
      </c>
      <c r="I666" s="5">
        <f t="shared" si="42"/>
        <v>24.4374999375</v>
      </c>
      <c r="J666">
        <f>(H666-GETPIVOTDATA("Sum of Total Costs",Analysis!$A$3,"Publisher Name",B666,"Match Type",C666)/GETPIVOTDATA("Sum of Clicks",Analysis!$A$3,"Publisher Name",B666,"Match Type",C666))^2</f>
        <v>6.2774803854050529E-2</v>
      </c>
      <c r="K666">
        <f t="shared" si="43"/>
        <v>2.4482173503079707</v>
      </c>
      <c r="L666" s="4">
        <v>2364</v>
      </c>
      <c r="M666" s="6">
        <v>1.6497461928934001</v>
      </c>
      <c r="N666" s="7">
        <v>3.6335448392554999</v>
      </c>
      <c r="O666" s="5">
        <v>2226.15</v>
      </c>
      <c r="P666" s="5">
        <f t="shared" si="40"/>
        <v>57.080769230769235</v>
      </c>
      <c r="Q666" s="5">
        <f>(P666-GETPIVOTDATA("Sum of Revenue",Analysis!$A$3,"Publisher Name",B666,"Match Type",C666)/GETPIVOTDATA("Sum of Clicks",Analysis!$A$3,"Publisher Name",B666,"Match Type",C666))^2</f>
        <v>2352.9948195636625</v>
      </c>
      <c r="R666" s="5">
        <f t="shared" si="41"/>
        <v>91766.797962982833</v>
      </c>
      <c r="S666" s="5">
        <v>24.4374999375</v>
      </c>
      <c r="T666" s="5">
        <v>2201.7125000625001</v>
      </c>
    </row>
    <row r="667" spans="1:20" x14ac:dyDescent="0.2">
      <c r="A667" s="3" t="s">
        <v>81</v>
      </c>
      <c r="B667" s="3" t="s">
        <v>82</v>
      </c>
      <c r="C667" s="4" t="s">
        <v>22</v>
      </c>
      <c r="D667" s="3" t="s">
        <v>65</v>
      </c>
      <c r="E667" s="5">
        <v>0.47499999999999998</v>
      </c>
      <c r="F667" s="4">
        <v>20</v>
      </c>
      <c r="G667" s="5">
        <v>10.4</v>
      </c>
      <c r="H667" s="5">
        <v>0.52</v>
      </c>
      <c r="I667" s="5">
        <f t="shared" si="42"/>
        <v>10.4</v>
      </c>
      <c r="J667">
        <f>(H667-GETPIVOTDATA("Sum of Total Costs",Analysis!$A$3,"Publisher Name",B667,"Match Type",C667)/GETPIVOTDATA("Sum of Clicks",Analysis!$A$3,"Publisher Name",B667,"Match Type",C667))^2</f>
        <v>0.12755724209295582</v>
      </c>
      <c r="K667">
        <f t="shared" si="43"/>
        <v>2.5511448418591165</v>
      </c>
      <c r="L667" s="4">
        <v>501</v>
      </c>
      <c r="M667" s="6">
        <v>3.9920159680638698</v>
      </c>
      <c r="N667" s="7">
        <v>2.12155688622755</v>
      </c>
      <c r="O667" s="5">
        <v>935</v>
      </c>
      <c r="P667" s="5">
        <f t="shared" si="40"/>
        <v>46.75</v>
      </c>
      <c r="Q667" s="5">
        <f>(P667-GETPIVOTDATA("Sum of Revenue",Analysis!$A$3,"Publisher Name",B667,"Match Type",C667)/GETPIVOTDATA("Sum of Clicks",Analysis!$A$3,"Publisher Name",B667,"Match Type",C667))^2</f>
        <v>1457.4763589336444</v>
      </c>
      <c r="R667" s="5">
        <f t="shared" si="41"/>
        <v>29149.527178672888</v>
      </c>
      <c r="S667" s="5">
        <v>10.4</v>
      </c>
      <c r="T667" s="5">
        <v>924.6</v>
      </c>
    </row>
    <row r="668" spans="1:20" x14ac:dyDescent="0.2">
      <c r="A668" s="3" t="s">
        <v>81</v>
      </c>
      <c r="B668" s="3" t="s">
        <v>82</v>
      </c>
      <c r="C668" s="4" t="s">
        <v>22</v>
      </c>
      <c r="D668" s="3" t="s">
        <v>83</v>
      </c>
      <c r="E668" s="5">
        <v>0.13750000000000001</v>
      </c>
      <c r="F668" s="4">
        <v>207</v>
      </c>
      <c r="G668" s="5">
        <v>34.874997749999999</v>
      </c>
      <c r="H668" s="5">
        <v>0.16847825</v>
      </c>
      <c r="I668" s="5">
        <f t="shared" si="42"/>
        <v>34.874997749999999</v>
      </c>
      <c r="J668">
        <f>(H668-GETPIVOTDATA("Sum of Total Costs",Analysis!$A$3,"Publisher Name",B668,"Match Type",C668)/GETPIVOTDATA("Sum of Clicks",Analysis!$A$3,"Publisher Name",B668,"Match Type",C668))^2</f>
        <v>0.50221787078813163</v>
      </c>
      <c r="K668">
        <f t="shared" si="43"/>
        <v>103.95909925314325</v>
      </c>
      <c r="L668" s="4">
        <v>1100</v>
      </c>
      <c r="M668" s="6">
        <v>18.818181818181799</v>
      </c>
      <c r="N668" s="7">
        <v>1.16954545454545</v>
      </c>
      <c r="O668" s="5">
        <v>3035.35</v>
      </c>
      <c r="P668" s="5">
        <f t="shared" si="40"/>
        <v>14.663526570048308</v>
      </c>
      <c r="Q668" s="5">
        <f>(P668-GETPIVOTDATA("Sum of Revenue",Analysis!$A$3,"Publisher Name",B668,"Match Type",C668)/GETPIVOTDATA("Sum of Clicks",Analysis!$A$3,"Publisher Name",B668,"Match Type",C668))^2</f>
        <v>37.093401945440405</v>
      </c>
      <c r="R668" s="5">
        <f t="shared" si="41"/>
        <v>7678.3342027061635</v>
      </c>
      <c r="S668" s="5">
        <v>34.874997749999999</v>
      </c>
      <c r="T668" s="5">
        <v>3000.4750022499998</v>
      </c>
    </row>
    <row r="669" spans="1:20" x14ac:dyDescent="0.2">
      <c r="A669" s="3" t="s">
        <v>81</v>
      </c>
      <c r="B669" s="3" t="s">
        <v>82</v>
      </c>
      <c r="C669" s="4" t="s">
        <v>22</v>
      </c>
      <c r="D669" s="3" t="s">
        <v>53</v>
      </c>
      <c r="E669" s="5">
        <v>0.72499999999999998</v>
      </c>
      <c r="F669" s="4">
        <v>23</v>
      </c>
      <c r="G669" s="5">
        <v>12.5874998</v>
      </c>
      <c r="H669" s="5">
        <v>0.54728259999999995</v>
      </c>
      <c r="I669" s="5">
        <f t="shared" si="42"/>
        <v>12.5874998</v>
      </c>
      <c r="J669">
        <f>(H669-GETPIVOTDATA("Sum of Total Costs",Analysis!$A$3,"Publisher Name",B669,"Match Type",C669)/GETPIVOTDATA("Sum of Clicks",Analysis!$A$3,"Publisher Name",B669,"Match Type",C669))^2</f>
        <v>0.10881353565047507</v>
      </c>
      <c r="K669">
        <f t="shared" si="43"/>
        <v>2.5027113199609263</v>
      </c>
      <c r="L669" s="4">
        <v>699</v>
      </c>
      <c r="M669" s="6">
        <v>3.2904148783977099</v>
      </c>
      <c r="N669" s="7">
        <v>2.4997138769671001</v>
      </c>
      <c r="O669" s="5">
        <v>806.65</v>
      </c>
      <c r="P669" s="5">
        <f t="shared" si="40"/>
        <v>35.071739130434779</v>
      </c>
      <c r="Q669" s="5">
        <f>(P669-GETPIVOTDATA("Sum of Revenue",Analysis!$A$3,"Publisher Name",B669,"Match Type",C669)/GETPIVOTDATA("Sum of Clicks",Analysis!$A$3,"Publisher Name",B669,"Match Type",C669))^2</f>
        <v>702.1783375670949</v>
      </c>
      <c r="R669" s="5">
        <f t="shared" si="41"/>
        <v>16150.101764043182</v>
      </c>
      <c r="S669" s="5">
        <v>12.5874998</v>
      </c>
      <c r="T669" s="5">
        <v>794.06250019999993</v>
      </c>
    </row>
    <row r="670" spans="1:20" x14ac:dyDescent="0.2">
      <c r="A670" s="3" t="s">
        <v>81</v>
      </c>
      <c r="B670" s="3" t="s">
        <v>82</v>
      </c>
      <c r="C670" s="4" t="s">
        <v>22</v>
      </c>
      <c r="D670" s="3" t="s">
        <v>65</v>
      </c>
      <c r="E670" s="5">
        <v>0.3125</v>
      </c>
      <c r="F670" s="4">
        <v>26</v>
      </c>
      <c r="G670" s="5">
        <v>16.062499699999996</v>
      </c>
      <c r="H670" s="5">
        <v>0.61778844999999993</v>
      </c>
      <c r="I670" s="5">
        <f t="shared" si="42"/>
        <v>16.062499699999996</v>
      </c>
      <c r="J670">
        <f>(H670-GETPIVOTDATA("Sum of Total Costs",Analysis!$A$3,"Publisher Name",B670,"Match Type",C670)/GETPIVOTDATA("Sum of Clicks",Analysis!$A$3,"Publisher Name",B670,"Match Type",C670))^2</f>
        <v>6.726922666503457E-2</v>
      </c>
      <c r="K670">
        <f t="shared" si="43"/>
        <v>1.7489998932908988</v>
      </c>
      <c r="L670" s="4">
        <v>9279</v>
      </c>
      <c r="M670" s="6">
        <v>0.28020260803965902</v>
      </c>
      <c r="N670" s="7">
        <v>2.39967668929842</v>
      </c>
      <c r="O670" s="5">
        <v>935</v>
      </c>
      <c r="P670" s="5">
        <f t="shared" si="40"/>
        <v>35.96153846153846</v>
      </c>
      <c r="Q670" s="5">
        <f>(P670-GETPIVOTDATA("Sum of Revenue",Analysis!$A$3,"Publisher Name",B670,"Match Type",C670)/GETPIVOTDATA("Sum of Clicks",Analysis!$A$3,"Publisher Name",B670,"Match Type",C670))^2</f>
        <v>750.12703867044115</v>
      </c>
      <c r="R670" s="5">
        <f t="shared" si="41"/>
        <v>19503.30300543147</v>
      </c>
      <c r="S670" s="5">
        <v>16.062499699999996</v>
      </c>
      <c r="T670" s="5">
        <v>918.93750030000001</v>
      </c>
    </row>
    <row r="671" spans="1:20" x14ac:dyDescent="0.2">
      <c r="A671" s="3" t="s">
        <v>81</v>
      </c>
      <c r="B671" s="3" t="s">
        <v>82</v>
      </c>
      <c r="C671" s="4" t="s">
        <v>22</v>
      </c>
      <c r="D671" s="3" t="s">
        <v>83</v>
      </c>
      <c r="E671" s="5">
        <v>7.5</v>
      </c>
      <c r="F671" s="4">
        <v>60</v>
      </c>
      <c r="G671" s="5">
        <v>16.749999750000001</v>
      </c>
      <c r="H671" s="5">
        <v>0.2791666625</v>
      </c>
      <c r="I671" s="5">
        <f t="shared" si="42"/>
        <v>16.749999750000001</v>
      </c>
      <c r="J671">
        <f>(H671-GETPIVOTDATA("Sum of Total Costs",Analysis!$A$3,"Publisher Name",B671,"Match Type",C671)/GETPIVOTDATA("Sum of Clicks",Analysis!$A$3,"Publisher Name",B671,"Match Type",C671))^2</f>
        <v>0.35758594648270176</v>
      </c>
      <c r="K671">
        <f t="shared" si="43"/>
        <v>21.455156788962107</v>
      </c>
      <c r="L671" s="4">
        <v>3370</v>
      </c>
      <c r="M671" s="6">
        <v>1.7804154302670601</v>
      </c>
      <c r="N671" s="7">
        <v>1.0401483679525201</v>
      </c>
      <c r="O671" s="5">
        <v>769.25</v>
      </c>
      <c r="P671" s="5">
        <f t="shared" si="40"/>
        <v>12.820833333333333</v>
      </c>
      <c r="Q671" s="5">
        <f>(P671-GETPIVOTDATA("Sum of Revenue",Analysis!$A$3,"Publisher Name",B671,"Match Type",C671)/GETPIVOTDATA("Sum of Clicks",Analysis!$A$3,"Publisher Name",B671,"Match Type",C671))^2</f>
        <v>18.043312498075</v>
      </c>
      <c r="R671" s="5">
        <f t="shared" si="41"/>
        <v>1082.5987498845</v>
      </c>
      <c r="S671" s="5">
        <v>16.749999750000001</v>
      </c>
      <c r="T671" s="5">
        <v>752.50000024999997</v>
      </c>
    </row>
    <row r="672" spans="1:20" x14ac:dyDescent="0.2">
      <c r="A672" s="3" t="s">
        <v>81</v>
      </c>
      <c r="B672" s="3" t="s">
        <v>82</v>
      </c>
      <c r="C672" s="4" t="s">
        <v>22</v>
      </c>
      <c r="D672" s="3" t="s">
        <v>83</v>
      </c>
      <c r="E672" s="5">
        <v>8.75</v>
      </c>
      <c r="F672" s="4">
        <v>681</v>
      </c>
      <c r="G672" s="5">
        <v>130.27499355</v>
      </c>
      <c r="H672" s="5">
        <v>0.19129955000000001</v>
      </c>
      <c r="I672" s="5">
        <f t="shared" si="42"/>
        <v>130.27499355</v>
      </c>
      <c r="J672">
        <f>(H672-GETPIVOTDATA("Sum of Total Costs",Analysis!$A$3,"Publisher Name",B672,"Match Type",C672)/GETPIVOTDATA("Sum of Clicks",Analysis!$A$3,"Publisher Name",B672,"Match Type",C672))^2</f>
        <v>0.47039298976527266</v>
      </c>
      <c r="K672">
        <f t="shared" si="43"/>
        <v>320.33762603015066</v>
      </c>
      <c r="L672" s="4">
        <v>7996</v>
      </c>
      <c r="M672" s="6">
        <v>8.5167583791895893</v>
      </c>
      <c r="N672" s="7">
        <v>1.1776138069034501</v>
      </c>
      <c r="O672" s="5">
        <v>5767.25</v>
      </c>
      <c r="P672" s="5">
        <f t="shared" si="40"/>
        <v>8.4687958883994128</v>
      </c>
      <c r="Q672" s="5">
        <f>(P672-GETPIVOTDATA("Sum of Revenue",Analysis!$A$3,"Publisher Name",B672,"Match Type",C672)/GETPIVOTDATA("Sum of Clicks",Analysis!$A$3,"Publisher Name",B672,"Match Type",C672))^2</f>
        <v>1.0877530024713276E-2</v>
      </c>
      <c r="R672" s="5">
        <f t="shared" si="41"/>
        <v>7.4075979468297408</v>
      </c>
      <c r="S672" s="5">
        <v>130.27499355</v>
      </c>
      <c r="T672" s="5">
        <v>5636.9750064500004</v>
      </c>
    </row>
    <row r="673" spans="1:20" x14ac:dyDescent="0.2">
      <c r="A673" s="3" t="s">
        <v>81</v>
      </c>
      <c r="B673" s="3" t="s">
        <v>82</v>
      </c>
      <c r="C673" s="4" t="s">
        <v>22</v>
      </c>
      <c r="D673" s="3" t="s">
        <v>65</v>
      </c>
      <c r="E673" s="5">
        <v>7.5</v>
      </c>
      <c r="F673" s="4">
        <v>43</v>
      </c>
      <c r="G673" s="5">
        <v>36.762499550000001</v>
      </c>
      <c r="H673" s="5">
        <v>0.85494185</v>
      </c>
      <c r="I673" s="5">
        <f t="shared" si="42"/>
        <v>36.762499550000001</v>
      </c>
      <c r="J673">
        <f>(H673-GETPIVOTDATA("Sum of Total Costs",Analysis!$A$3,"Publisher Name",B673,"Match Type",C673)/GETPIVOTDATA("Sum of Clicks",Analysis!$A$3,"Publisher Name",B673,"Match Type",C673))^2</f>
        <v>4.9327154678134903E-4</v>
      </c>
      <c r="K673">
        <f t="shared" si="43"/>
        <v>2.1210676511598008E-2</v>
      </c>
      <c r="L673" s="4">
        <v>825</v>
      </c>
      <c r="M673" s="6">
        <v>5.2121212121212102</v>
      </c>
      <c r="N673" s="7">
        <v>1.7916363636363599</v>
      </c>
      <c r="O673" s="5">
        <v>1274.1500000000001</v>
      </c>
      <c r="P673" s="5">
        <f t="shared" si="40"/>
        <v>29.631395348837213</v>
      </c>
      <c r="Q673" s="5">
        <f>(P673-GETPIVOTDATA("Sum of Revenue",Analysis!$A$3,"Publisher Name",B673,"Match Type",C673)/GETPIVOTDATA("Sum of Clicks",Analysis!$A$3,"Publisher Name",B673,"Match Type",C673))^2</f>
        <v>443.45216998997415</v>
      </c>
      <c r="R673" s="5">
        <f t="shared" si="41"/>
        <v>19068.443309568887</v>
      </c>
      <c r="S673" s="5">
        <v>36.762499550000001</v>
      </c>
      <c r="T673" s="5">
        <v>1237.3875004500001</v>
      </c>
    </row>
    <row r="674" spans="1:20" x14ac:dyDescent="0.2">
      <c r="A674" s="3" t="s">
        <v>81</v>
      </c>
      <c r="B674" s="3" t="s">
        <v>82</v>
      </c>
      <c r="C674" s="4" t="s">
        <v>22</v>
      </c>
      <c r="D674" s="3" t="s">
        <v>37</v>
      </c>
      <c r="E674" s="5">
        <v>0.45</v>
      </c>
      <c r="F674" s="4">
        <v>302</v>
      </c>
      <c r="G674" s="5">
        <v>176.77499784999998</v>
      </c>
      <c r="H674" s="5">
        <v>0.58534767499999996</v>
      </c>
      <c r="I674" s="5">
        <f t="shared" si="42"/>
        <v>176.77499784999998</v>
      </c>
      <c r="J674">
        <f>(H674-GETPIVOTDATA("Sum of Total Costs",Analysis!$A$3,"Publisher Name",B674,"Match Type",C674)/GETPIVOTDATA("Sum of Clicks",Analysis!$A$3,"Publisher Name",B674,"Match Type",C674))^2</f>
        <v>8.5149511617077511E-2</v>
      </c>
      <c r="K674">
        <f t="shared" si="43"/>
        <v>25.715152508357409</v>
      </c>
      <c r="L674" s="4">
        <v>22484</v>
      </c>
      <c r="M674" s="6">
        <v>1.3431773705746299</v>
      </c>
      <c r="N674" s="7">
        <v>1.3111901796833301</v>
      </c>
      <c r="O674" s="5">
        <v>5888.8</v>
      </c>
      <c r="P674" s="5">
        <f t="shared" si="40"/>
        <v>19.49933774834437</v>
      </c>
      <c r="Q674" s="5">
        <f>(P674-GETPIVOTDATA("Sum of Revenue",Analysis!$A$3,"Publisher Name",B674,"Match Type",C674)/GETPIVOTDATA("Sum of Clicks",Analysis!$A$3,"Publisher Name",B674,"Match Type",C674))^2</f>
        <v>119.38286174918296</v>
      </c>
      <c r="R674" s="5">
        <f t="shared" si="41"/>
        <v>36053.624248253254</v>
      </c>
      <c r="S674" s="5">
        <v>176.77499784999998</v>
      </c>
      <c r="T674" s="5">
        <v>5712.0250021500005</v>
      </c>
    </row>
    <row r="675" spans="1:20" x14ac:dyDescent="0.2">
      <c r="A675" s="3" t="s">
        <v>81</v>
      </c>
      <c r="B675" s="3" t="s">
        <v>82</v>
      </c>
      <c r="C675" s="4" t="s">
        <v>22</v>
      </c>
      <c r="D675" s="3" t="s">
        <v>37</v>
      </c>
      <c r="E675" s="5">
        <v>7.5</v>
      </c>
      <c r="F675" s="4">
        <v>116</v>
      </c>
      <c r="G675" s="5">
        <v>41.949999300000002</v>
      </c>
      <c r="H675" s="5">
        <v>0.36163792500000003</v>
      </c>
      <c r="I675" s="5">
        <f t="shared" si="42"/>
        <v>41.949999300000002</v>
      </c>
      <c r="J675">
        <f>(H675-GETPIVOTDATA("Sum of Total Costs",Analysis!$A$3,"Publisher Name",B675,"Match Type",C675)/GETPIVOTDATA("Sum of Clicks",Analysis!$A$3,"Publisher Name",B675,"Match Type",C675))^2</f>
        <v>0.26575431549572165</v>
      </c>
      <c r="K675">
        <f t="shared" si="43"/>
        <v>30.827500597503711</v>
      </c>
      <c r="L675" s="4">
        <v>4815</v>
      </c>
      <c r="M675" s="6">
        <v>2.4091381100726901</v>
      </c>
      <c r="N675" s="7">
        <v>1.98940809968847</v>
      </c>
      <c r="O675" s="5">
        <v>1394.85</v>
      </c>
      <c r="P675" s="5">
        <f t="shared" si="40"/>
        <v>12.02456896551724</v>
      </c>
      <c r="Q675" s="5">
        <f>(P675-GETPIVOTDATA("Sum of Revenue",Analysis!$A$3,"Publisher Name",B675,"Match Type",C675)/GETPIVOTDATA("Sum of Clicks",Analysis!$A$3,"Publisher Name",B675,"Match Type",C675))^2</f>
        <v>11.912698170086129</v>
      </c>
      <c r="R675" s="5">
        <f t="shared" si="41"/>
        <v>1381.8729877299909</v>
      </c>
      <c r="S675" s="5">
        <v>41.949999300000002</v>
      </c>
      <c r="T675" s="5">
        <v>1352.9000007</v>
      </c>
    </row>
    <row r="676" spans="1:20" x14ac:dyDescent="0.2">
      <c r="A676" s="3" t="s">
        <v>81</v>
      </c>
      <c r="B676" s="3" t="s">
        <v>82</v>
      </c>
      <c r="C676" s="4" t="s">
        <v>22</v>
      </c>
      <c r="D676" s="3" t="s">
        <v>37</v>
      </c>
      <c r="E676" s="5">
        <v>7.5</v>
      </c>
      <c r="F676" s="4">
        <v>87</v>
      </c>
      <c r="G676" s="5">
        <v>38.687499299999999</v>
      </c>
      <c r="H676" s="5">
        <v>0.44468389999999997</v>
      </c>
      <c r="I676" s="5">
        <f t="shared" si="42"/>
        <v>38.687499299999999</v>
      </c>
      <c r="J676">
        <f>(H676-GETPIVOTDATA("Sum of Total Costs",Analysis!$A$3,"Publisher Name",B676,"Match Type",C676)/GETPIVOTDATA("Sum of Clicks",Analysis!$A$3,"Publisher Name",B676,"Match Type",C676))^2</f>
        <v>0.18702828334237581</v>
      </c>
      <c r="K676">
        <f t="shared" si="43"/>
        <v>16.271460650786697</v>
      </c>
      <c r="L676" s="4">
        <v>2505</v>
      </c>
      <c r="M676" s="6">
        <v>3.47305389221557</v>
      </c>
      <c r="N676" s="7">
        <v>1.18566866267465</v>
      </c>
      <c r="O676" s="5">
        <v>1202.75</v>
      </c>
      <c r="P676" s="5">
        <f t="shared" si="40"/>
        <v>13.824712643678161</v>
      </c>
      <c r="Q676" s="5">
        <f>(P676-GETPIVOTDATA("Sum of Revenue",Analysis!$A$3,"Publisher Name",B676,"Match Type",C676)/GETPIVOTDATA("Sum of Clicks",Analysis!$A$3,"Publisher Name",B676,"Match Type",C676))^2</f>
        <v>27.579526881196347</v>
      </c>
      <c r="R676" s="5">
        <f t="shared" si="41"/>
        <v>2399.4188386640822</v>
      </c>
      <c r="S676" s="5">
        <v>38.687499299999999</v>
      </c>
      <c r="T676" s="5">
        <v>1164.0625007000001</v>
      </c>
    </row>
    <row r="677" spans="1:20" x14ac:dyDescent="0.2">
      <c r="A677" s="3" t="s">
        <v>81</v>
      </c>
      <c r="B677" s="3" t="s">
        <v>82</v>
      </c>
      <c r="C677" s="4" t="s">
        <v>22</v>
      </c>
      <c r="D677" s="3" t="s">
        <v>37</v>
      </c>
      <c r="E677" s="5">
        <v>0.5</v>
      </c>
      <c r="F677" s="4">
        <v>111</v>
      </c>
      <c r="G677" s="5">
        <v>52.474998862500001</v>
      </c>
      <c r="H677" s="5">
        <v>0.47274773749999999</v>
      </c>
      <c r="I677" s="5">
        <f t="shared" si="42"/>
        <v>52.474998862500001</v>
      </c>
      <c r="J677">
        <f>(H677-GETPIVOTDATA("Sum of Total Costs",Analysis!$A$3,"Publisher Name",B677,"Match Type",C677)/GETPIVOTDATA("Sum of Clicks",Analysis!$A$3,"Publisher Name",B677,"Match Type",C677))^2</f>
        <v>0.16354245763402786</v>
      </c>
      <c r="K677">
        <f t="shared" si="43"/>
        <v>18.153212797377094</v>
      </c>
      <c r="L677" s="4">
        <v>14856</v>
      </c>
      <c r="M677" s="6">
        <v>0.74717285945072698</v>
      </c>
      <c r="N677" s="7">
        <v>2.00041060850835</v>
      </c>
      <c r="O677" s="5">
        <v>1455.2</v>
      </c>
      <c r="P677" s="5">
        <f t="shared" si="40"/>
        <v>13.109909909909911</v>
      </c>
      <c r="Q677" s="5">
        <f>(P677-GETPIVOTDATA("Sum of Revenue",Analysis!$A$3,"Publisher Name",B677,"Match Type",C677)/GETPIVOTDATA("Sum of Clicks",Analysis!$A$3,"Publisher Name",B677,"Match Type",C677))^2</f>
        <v>20.582723223469721</v>
      </c>
      <c r="R677" s="5">
        <f t="shared" si="41"/>
        <v>2284.6822778051392</v>
      </c>
      <c r="S677" s="5">
        <v>52.474998862500001</v>
      </c>
      <c r="T677" s="5">
        <v>1402.7250011374999</v>
      </c>
    </row>
    <row r="678" spans="1:20" x14ac:dyDescent="0.2">
      <c r="A678" s="3" t="s">
        <v>81</v>
      </c>
      <c r="B678" s="3" t="s">
        <v>82</v>
      </c>
      <c r="C678" s="4" t="s">
        <v>22</v>
      </c>
      <c r="D678" s="3" t="s">
        <v>77</v>
      </c>
      <c r="E678" s="5">
        <v>8.75</v>
      </c>
      <c r="F678" s="4">
        <v>60</v>
      </c>
      <c r="G678" s="5">
        <v>41.262499500000004</v>
      </c>
      <c r="H678" s="5">
        <v>0.68770832500000001</v>
      </c>
      <c r="I678" s="5">
        <f t="shared" si="42"/>
        <v>41.262499500000004</v>
      </c>
      <c r="J678">
        <f>(H678-GETPIVOTDATA("Sum of Total Costs",Analysis!$A$3,"Publisher Name",B678,"Match Type",C678)/GETPIVOTDATA("Sum of Clicks",Analysis!$A$3,"Publisher Name",B678,"Match Type",C678))^2</f>
        <v>3.5888742089263646E-2</v>
      </c>
      <c r="K678">
        <f t="shared" si="43"/>
        <v>2.1533245253558189</v>
      </c>
      <c r="L678" s="4">
        <v>2547</v>
      </c>
      <c r="M678" s="6">
        <v>2.3557126030624298</v>
      </c>
      <c r="N678" s="7">
        <v>1.03297997644287</v>
      </c>
      <c r="O678" s="5">
        <v>1002.15</v>
      </c>
      <c r="P678" s="5">
        <f t="shared" si="40"/>
        <v>16.702500000000001</v>
      </c>
      <c r="Q678" s="5">
        <f>(P678-GETPIVOTDATA("Sum of Revenue",Analysis!$A$3,"Publisher Name",B678,"Match Type",C678)/GETPIVOTDATA("Sum of Clicks",Analysis!$A$3,"Publisher Name",B678,"Match Type",C678))^2</f>
        <v>66.087286034266796</v>
      </c>
      <c r="R678" s="5">
        <f t="shared" si="41"/>
        <v>3965.2371620560079</v>
      </c>
      <c r="S678" s="5">
        <v>41.262499500000004</v>
      </c>
      <c r="T678" s="5">
        <v>960.88750049999999</v>
      </c>
    </row>
    <row r="679" spans="1:20" x14ac:dyDescent="0.2">
      <c r="A679" s="3" t="s">
        <v>81</v>
      </c>
      <c r="B679" s="3" t="s">
        <v>82</v>
      </c>
      <c r="C679" s="4" t="s">
        <v>22</v>
      </c>
      <c r="D679" s="3" t="s">
        <v>53</v>
      </c>
      <c r="E679" s="5">
        <v>0.7</v>
      </c>
      <c r="F679" s="4">
        <v>37</v>
      </c>
      <c r="G679" s="5">
        <v>22.174999562500002</v>
      </c>
      <c r="H679" s="5">
        <v>0.59932431250000007</v>
      </c>
      <c r="I679" s="5">
        <f t="shared" si="42"/>
        <v>22.174999562500002</v>
      </c>
      <c r="J679">
        <f>(H679-GETPIVOTDATA("Sum of Total Costs",Analysis!$A$3,"Publisher Name",B679,"Match Type",C679)/GETPIVOTDATA("Sum of Clicks",Analysis!$A$3,"Publisher Name",B679,"Match Type",C679))^2</f>
        <v>7.7187983562686205E-2</v>
      </c>
      <c r="K679">
        <f t="shared" si="43"/>
        <v>2.8559553918193896</v>
      </c>
      <c r="L679" s="4">
        <v>765</v>
      </c>
      <c r="M679" s="6">
        <v>4.8366013071895404</v>
      </c>
      <c r="N679" s="7">
        <v>2.0810457516339902</v>
      </c>
      <c r="O679" s="5">
        <v>522.75</v>
      </c>
      <c r="P679" s="5">
        <f t="shared" si="40"/>
        <v>14.128378378378379</v>
      </c>
      <c r="Q679" s="5">
        <f>(P679-GETPIVOTDATA("Sum of Revenue",Analysis!$A$3,"Publisher Name",B679,"Match Type",C679)/GETPIVOTDATA("Sum of Clicks",Analysis!$A$3,"Publisher Name",B679,"Match Type",C679))^2</f>
        <v>30.861214675334274</v>
      </c>
      <c r="R679" s="5">
        <f t="shared" si="41"/>
        <v>1141.8649429873681</v>
      </c>
      <c r="S679" s="5">
        <v>22.174999562500002</v>
      </c>
      <c r="T679" s="5">
        <v>500.57500043750002</v>
      </c>
    </row>
    <row r="680" spans="1:20" x14ac:dyDescent="0.2">
      <c r="A680" s="3" t="s">
        <v>81</v>
      </c>
      <c r="B680" s="3" t="s">
        <v>82</v>
      </c>
      <c r="C680" s="4" t="s">
        <v>22</v>
      </c>
      <c r="D680" s="3" t="s">
        <v>74</v>
      </c>
      <c r="E680" s="5">
        <v>8.75</v>
      </c>
      <c r="F680" s="4">
        <v>231</v>
      </c>
      <c r="G680" s="5">
        <v>162.06249963750003</v>
      </c>
      <c r="H680" s="5">
        <v>0.70156926250000007</v>
      </c>
      <c r="I680" s="5">
        <f t="shared" si="42"/>
        <v>162.06249963750003</v>
      </c>
      <c r="J680">
        <f>(H680-GETPIVOTDATA("Sum of Total Costs",Analysis!$A$3,"Publisher Name",B680,"Match Type",C680)/GETPIVOTDATA("Sum of Clicks",Analysis!$A$3,"Publisher Name",B680,"Match Type",C680))^2</f>
        <v>3.0829145792363916E-2</v>
      </c>
      <c r="K680">
        <f t="shared" si="43"/>
        <v>7.1215326780360648</v>
      </c>
      <c r="L680" s="4">
        <v>11620</v>
      </c>
      <c r="M680" s="6">
        <v>1.98795180722892</v>
      </c>
      <c r="N680" s="7">
        <v>1.16609294320138</v>
      </c>
      <c r="O680" s="5">
        <v>3791.85</v>
      </c>
      <c r="P680" s="5">
        <f t="shared" si="40"/>
        <v>16.414935064935065</v>
      </c>
      <c r="Q680" s="5">
        <f>(P680-GETPIVOTDATA("Sum of Revenue",Analysis!$A$3,"Publisher Name",B680,"Match Type",C680)/GETPIVOTDATA("Sum of Clicks",Analysis!$A$3,"Publisher Name",B680,"Match Type",C680))^2</f>
        <v>61.494513848406839</v>
      </c>
      <c r="R680" s="5">
        <f t="shared" si="41"/>
        <v>14205.232698981979</v>
      </c>
      <c r="S680" s="5">
        <v>162.06249963750003</v>
      </c>
      <c r="T680" s="5">
        <v>3629.7875003624999</v>
      </c>
    </row>
    <row r="681" spans="1:20" x14ac:dyDescent="0.2">
      <c r="A681" s="3" t="s">
        <v>81</v>
      </c>
      <c r="B681" s="3" t="s">
        <v>82</v>
      </c>
      <c r="C681" s="4" t="s">
        <v>22</v>
      </c>
      <c r="D681" s="3" t="s">
        <v>37</v>
      </c>
      <c r="E681" s="5">
        <v>0.33750000000000002</v>
      </c>
      <c r="F681" s="4">
        <v>251</v>
      </c>
      <c r="G681" s="5">
        <v>149.0624995</v>
      </c>
      <c r="H681" s="5">
        <v>0.59387449999999997</v>
      </c>
      <c r="I681" s="5">
        <f t="shared" si="42"/>
        <v>149.0624995</v>
      </c>
      <c r="J681">
        <f>(H681-GETPIVOTDATA("Sum of Total Costs",Analysis!$A$3,"Publisher Name",B681,"Match Type",C681)/GETPIVOTDATA("Sum of Clicks",Analysis!$A$3,"Publisher Name",B681,"Match Type",C681))^2</f>
        <v>8.0245896912110148E-2</v>
      </c>
      <c r="K681">
        <f t="shared" si="43"/>
        <v>20.141720124939646</v>
      </c>
      <c r="L681" s="4">
        <v>15470</v>
      </c>
      <c r="M681" s="6">
        <v>1.62249515190692</v>
      </c>
      <c r="N681" s="7">
        <v>1.7710601163542301</v>
      </c>
      <c r="O681" s="5">
        <v>3410.2</v>
      </c>
      <c r="P681" s="5">
        <f t="shared" si="40"/>
        <v>13.586454183266932</v>
      </c>
      <c r="Q681" s="5">
        <f>(P681-GETPIVOTDATA("Sum of Revenue",Analysis!$A$3,"Publisher Name",B681,"Match Type",C681)/GETPIVOTDATA("Sum of Clicks",Analysis!$A$3,"Publisher Name",B681,"Match Type",C681))^2</f>
        <v>25.13380753661394</v>
      </c>
      <c r="R681" s="5">
        <f t="shared" si="41"/>
        <v>6308.5856916900993</v>
      </c>
      <c r="S681" s="5">
        <v>149.0624995</v>
      </c>
      <c r="T681" s="5">
        <v>3261.1375005</v>
      </c>
    </row>
    <row r="682" spans="1:20" x14ac:dyDescent="0.2">
      <c r="A682" s="3" t="s">
        <v>81</v>
      </c>
      <c r="B682" s="3" t="s">
        <v>82</v>
      </c>
      <c r="C682" s="4" t="s">
        <v>22</v>
      </c>
      <c r="D682" s="3" t="s">
        <v>37</v>
      </c>
      <c r="E682" s="5">
        <v>0.67500000000000004</v>
      </c>
      <c r="F682" s="4">
        <v>15320</v>
      </c>
      <c r="G682" s="5">
        <v>10306.837357499999</v>
      </c>
      <c r="H682" s="5">
        <v>0.67277006249999993</v>
      </c>
      <c r="I682" s="5">
        <f t="shared" si="42"/>
        <v>10306.837357499999</v>
      </c>
      <c r="J682">
        <f>(H682-GETPIVOTDATA("Sum of Total Costs",Analysis!$A$3,"Publisher Name",B682,"Match Type",C682)/GETPIVOTDATA("Sum of Clicks",Analysis!$A$3,"Publisher Name",B682,"Match Type",C682))^2</f>
        <v>4.1771799543288343E-2</v>
      </c>
      <c r="K682">
        <f t="shared" si="43"/>
        <v>639.94396900317747</v>
      </c>
      <c r="L682" s="4">
        <v>441707</v>
      </c>
      <c r="M682" s="6">
        <v>3.4683625118008101</v>
      </c>
      <c r="N682" s="7">
        <v>1.75661150943952</v>
      </c>
      <c r="O682" s="5">
        <v>232938.25</v>
      </c>
      <c r="P682" s="5">
        <f t="shared" si="40"/>
        <v>15.204846605744125</v>
      </c>
      <c r="Q682" s="5">
        <f>(P682-GETPIVOTDATA("Sum of Revenue",Analysis!$A$3,"Publisher Name",B682,"Match Type",C682)/GETPIVOTDATA("Sum of Clicks",Analysis!$A$3,"Publisher Name",B682,"Match Type",C682))^2</f>
        <v>43.980178616881879</v>
      </c>
      <c r="R682" s="5">
        <f t="shared" si="41"/>
        <v>673776.33641063038</v>
      </c>
      <c r="S682" s="5">
        <v>10306.837357499999</v>
      </c>
      <c r="T682" s="5">
        <v>222631.41264250001</v>
      </c>
    </row>
    <row r="683" spans="1:20" x14ac:dyDescent="0.2">
      <c r="A683" s="3" t="s">
        <v>81</v>
      </c>
      <c r="B683" s="3" t="s">
        <v>82</v>
      </c>
      <c r="C683" s="4" t="s">
        <v>22</v>
      </c>
      <c r="D683" s="3" t="s">
        <v>53</v>
      </c>
      <c r="E683" s="5">
        <v>8.75</v>
      </c>
      <c r="F683" s="4">
        <v>17</v>
      </c>
      <c r="G683" s="5">
        <v>7.1624999249999997</v>
      </c>
      <c r="H683" s="5">
        <v>0.42132352499999998</v>
      </c>
      <c r="I683" s="5">
        <f t="shared" si="42"/>
        <v>7.1624999249999997</v>
      </c>
      <c r="J683">
        <f>(H683-GETPIVOTDATA("Sum of Total Costs",Analysis!$A$3,"Publisher Name",B683,"Match Type",C683)/GETPIVOTDATA("Sum of Clicks",Analysis!$A$3,"Publisher Name",B683,"Match Type",C683))^2</f>
        <v>0.20777920423397778</v>
      </c>
      <c r="K683">
        <f t="shared" si="43"/>
        <v>3.5322464719776221</v>
      </c>
      <c r="L683" s="4">
        <v>595</v>
      </c>
      <c r="M683" s="6">
        <v>2.8571428571428599</v>
      </c>
      <c r="N683" s="7">
        <v>1.3786554621848699</v>
      </c>
      <c r="O683" s="5">
        <v>154.69999999999999</v>
      </c>
      <c r="P683" s="5">
        <f t="shared" si="40"/>
        <v>9.1</v>
      </c>
      <c r="Q683" s="5">
        <f>(P683-GETPIVOTDATA("Sum of Revenue",Analysis!$A$3,"Publisher Name",B683,"Match Type",C683)/GETPIVOTDATA("Sum of Clicks",Analysis!$A$3,"Publisher Name",B683,"Match Type",C683))^2</f>
        <v>0.27763279256555423</v>
      </c>
      <c r="R683" s="5">
        <f t="shared" si="41"/>
        <v>4.7197574736144219</v>
      </c>
      <c r="S683" s="5">
        <v>7.1624999249999997</v>
      </c>
      <c r="T683" s="5">
        <v>147.537500075</v>
      </c>
    </row>
    <row r="684" spans="1:20" x14ac:dyDescent="0.2">
      <c r="A684" s="3" t="s">
        <v>81</v>
      </c>
      <c r="B684" s="3" t="s">
        <v>82</v>
      </c>
      <c r="C684" s="4" t="s">
        <v>22</v>
      </c>
      <c r="D684" s="3" t="s">
        <v>28</v>
      </c>
      <c r="E684" s="5">
        <v>0.88749999999999996</v>
      </c>
      <c r="F684" s="4">
        <v>149</v>
      </c>
      <c r="G684" s="5">
        <v>127.89999825</v>
      </c>
      <c r="H684" s="5">
        <v>0.85838924999999999</v>
      </c>
      <c r="I684" s="5">
        <f t="shared" si="42"/>
        <v>127.89999825</v>
      </c>
      <c r="J684">
        <f>(H684-GETPIVOTDATA("Sum of Total Costs",Analysis!$A$3,"Publisher Name",B684,"Match Type",C684)/GETPIVOTDATA("Sum of Clicks",Analysis!$A$3,"Publisher Name",B684,"Match Type",C684))^2</f>
        <v>3.520245540438846E-4</v>
      </c>
      <c r="K684">
        <f t="shared" si="43"/>
        <v>5.2451658552538805E-2</v>
      </c>
      <c r="L684" s="4">
        <v>18777</v>
      </c>
      <c r="M684" s="6">
        <v>0.79352399211801694</v>
      </c>
      <c r="N684" s="7">
        <v>1.4739202215476399</v>
      </c>
      <c r="O684" s="5">
        <v>2754</v>
      </c>
      <c r="P684" s="5">
        <f t="shared" si="40"/>
        <v>18.483221476510067</v>
      </c>
      <c r="Q684" s="5">
        <f>(P684-GETPIVOTDATA("Sum of Revenue",Analysis!$A$3,"Publisher Name",B684,"Match Type",C684)/GETPIVOTDATA("Sum of Clicks",Analysis!$A$3,"Publisher Name",B684,"Match Type",C684))^2</f>
        <v>98.210680386773205</v>
      </c>
      <c r="R684" s="5">
        <f t="shared" si="41"/>
        <v>14633.391377629208</v>
      </c>
      <c r="S684" s="5">
        <v>127.89999825</v>
      </c>
      <c r="T684" s="5">
        <v>2626.10000175</v>
      </c>
    </row>
    <row r="685" spans="1:20" x14ac:dyDescent="0.2">
      <c r="A685" s="3" t="s">
        <v>81</v>
      </c>
      <c r="B685" s="3" t="s">
        <v>82</v>
      </c>
      <c r="C685" s="4" t="s">
        <v>22</v>
      </c>
      <c r="D685" s="3" t="s">
        <v>44</v>
      </c>
      <c r="E685" s="5">
        <v>0.48749999999999999</v>
      </c>
      <c r="F685" s="4">
        <v>12</v>
      </c>
      <c r="G685" s="5">
        <v>6.9874999500000001</v>
      </c>
      <c r="H685" s="5">
        <v>0.58229166249999997</v>
      </c>
      <c r="I685" s="5">
        <f t="shared" si="42"/>
        <v>6.9874999500000001</v>
      </c>
      <c r="J685">
        <f>(H685-GETPIVOTDATA("Sum of Total Costs",Analysis!$A$3,"Publisher Name",B685,"Match Type",C685)/GETPIVOTDATA("Sum of Clicks",Analysis!$A$3,"Publisher Name",B685,"Match Type",C685))^2</f>
        <v>8.6942363514895357E-2</v>
      </c>
      <c r="K685">
        <f t="shared" si="43"/>
        <v>1.0433083621787442</v>
      </c>
      <c r="L685" s="4">
        <v>572</v>
      </c>
      <c r="M685" s="6">
        <v>2.0979020979021001</v>
      </c>
      <c r="N685" s="7">
        <v>2.4872377622377599</v>
      </c>
      <c r="O685" s="5">
        <v>142.80000000000001</v>
      </c>
      <c r="P685" s="5">
        <f t="shared" si="40"/>
        <v>11.9</v>
      </c>
      <c r="Q685" s="5">
        <f>(P685-GETPIVOTDATA("Sum of Revenue",Analysis!$A$3,"Publisher Name",B685,"Match Type",C685)/GETPIVOTDATA("Sum of Clicks",Analysis!$A$3,"Publisher Name",B685,"Match Type",C685))^2</f>
        <v>11.068321589246052</v>
      </c>
      <c r="R685" s="5">
        <f t="shared" si="41"/>
        <v>132.81985907095262</v>
      </c>
      <c r="S685" s="5">
        <v>6.9874999500000001</v>
      </c>
      <c r="T685" s="5">
        <v>135.81250005000001</v>
      </c>
    </row>
    <row r="686" spans="1:20" x14ac:dyDescent="0.2">
      <c r="A686" s="3" t="s">
        <v>81</v>
      </c>
      <c r="B686" s="3" t="s">
        <v>82</v>
      </c>
      <c r="C686" s="4" t="s">
        <v>22</v>
      </c>
      <c r="D686" s="3" t="s">
        <v>37</v>
      </c>
      <c r="E686" s="5">
        <v>0.52500000000000002</v>
      </c>
      <c r="F686" s="4">
        <v>1553</v>
      </c>
      <c r="G686" s="5">
        <v>943.09999683750004</v>
      </c>
      <c r="H686" s="5">
        <v>0.60727623750000004</v>
      </c>
      <c r="I686" s="5">
        <f t="shared" si="42"/>
        <v>943.09999683750004</v>
      </c>
      <c r="J686">
        <f>(H686-GETPIVOTDATA("Sum of Total Costs",Analysis!$A$3,"Publisher Name",B686,"Match Type",C686)/GETPIVOTDATA("Sum of Clicks",Analysis!$A$3,"Publisher Name",B686,"Match Type",C686))^2</f>
        <v>7.2832693686124425E-2</v>
      </c>
      <c r="K686">
        <f t="shared" si="43"/>
        <v>113.10917329455123</v>
      </c>
      <c r="L686" s="4">
        <v>52774</v>
      </c>
      <c r="M686" s="6">
        <v>2.9427369538030099</v>
      </c>
      <c r="N686" s="7">
        <v>1.9208833895478801</v>
      </c>
      <c r="O686" s="5">
        <v>16010.6</v>
      </c>
      <c r="P686" s="5">
        <f t="shared" si="40"/>
        <v>10.309465550547328</v>
      </c>
      <c r="Q686" s="5">
        <f>(P686-GETPIVOTDATA("Sum of Revenue",Analysis!$A$3,"Publisher Name",B686,"Match Type",C686)/GETPIVOTDATA("Sum of Clicks",Analysis!$A$3,"Publisher Name",B686,"Match Type",C686))^2</f>
        <v>3.014995585515952</v>
      </c>
      <c r="R686" s="5">
        <f t="shared" si="41"/>
        <v>4682.2881443062734</v>
      </c>
      <c r="S686" s="5">
        <v>943.09999683750004</v>
      </c>
      <c r="T686" s="5">
        <v>15067.5000031625</v>
      </c>
    </row>
    <row r="687" spans="1:20" x14ac:dyDescent="0.2">
      <c r="A687" s="3" t="s">
        <v>81</v>
      </c>
      <c r="B687" s="3" t="s">
        <v>82</v>
      </c>
      <c r="C687" s="4" t="s">
        <v>22</v>
      </c>
      <c r="D687" s="3" t="s">
        <v>55</v>
      </c>
      <c r="E687" s="5">
        <v>1.0125</v>
      </c>
      <c r="F687" s="4">
        <v>415</v>
      </c>
      <c r="G687" s="5">
        <v>288.47499712499996</v>
      </c>
      <c r="H687" s="5">
        <v>0.69512047499999996</v>
      </c>
      <c r="I687" s="5">
        <f t="shared" si="42"/>
        <v>288.47499712499996</v>
      </c>
      <c r="J687">
        <f>(H687-GETPIVOTDATA("Sum of Total Costs",Analysis!$A$3,"Publisher Name",B687,"Match Type",C687)/GETPIVOTDATA("Sum of Clicks",Analysis!$A$3,"Publisher Name",B687,"Match Type",C687))^2</f>
        <v>3.3135318598644763E-2</v>
      </c>
      <c r="K687">
        <f t="shared" si="43"/>
        <v>13.751157218437577</v>
      </c>
      <c r="L687" s="4">
        <v>59642</v>
      </c>
      <c r="M687" s="6">
        <v>0.69581838301867793</v>
      </c>
      <c r="N687" s="7">
        <v>1.71361289024513</v>
      </c>
      <c r="O687" s="5">
        <v>3675.4</v>
      </c>
      <c r="P687" s="5">
        <f t="shared" si="40"/>
        <v>8.8563855421686757</v>
      </c>
      <c r="Q687" s="5">
        <f>(P687-GETPIVOTDATA("Sum of Revenue",Analysis!$A$3,"Publisher Name",B687,"Match Type",C687)/GETPIVOTDATA("Sum of Clicks",Analysis!$A$3,"Publisher Name",B687,"Match Type",C687))^2</f>
        <v>8.0255635404189798E-2</v>
      </c>
      <c r="R687" s="5">
        <f t="shared" si="41"/>
        <v>33.306088692738768</v>
      </c>
      <c r="S687" s="5">
        <v>288.47499712499996</v>
      </c>
      <c r="T687" s="5">
        <v>3386.9250028750002</v>
      </c>
    </row>
    <row r="688" spans="1:20" x14ac:dyDescent="0.2">
      <c r="A688" s="3" t="s">
        <v>81</v>
      </c>
      <c r="B688" s="3" t="s">
        <v>82</v>
      </c>
      <c r="C688" s="4" t="s">
        <v>22</v>
      </c>
      <c r="D688" s="3" t="s">
        <v>53</v>
      </c>
      <c r="E688" s="5">
        <v>1.25</v>
      </c>
      <c r="F688" s="4">
        <v>5393</v>
      </c>
      <c r="G688" s="5">
        <v>4545.6374811374999</v>
      </c>
      <c r="H688" s="5">
        <v>0.84287733749999993</v>
      </c>
      <c r="I688" s="5">
        <f t="shared" si="42"/>
        <v>4545.6374811374999</v>
      </c>
      <c r="J688">
        <f>(H688-GETPIVOTDATA("Sum of Total Costs",Analysis!$A$3,"Publisher Name",B688,"Match Type",C688)/GETPIVOTDATA("Sum of Clicks",Analysis!$A$3,"Publisher Name",B688,"Match Type",C688))^2</f>
        <v>1.174722834919365E-3</v>
      </c>
      <c r="K688">
        <f t="shared" si="43"/>
        <v>6.3352802487201352</v>
      </c>
      <c r="L688" s="4">
        <v>200030</v>
      </c>
      <c r="M688" s="6">
        <v>2.69609558566215</v>
      </c>
      <c r="N688" s="7">
        <v>1.48233414987752</v>
      </c>
      <c r="O688" s="5">
        <v>33199.300000000003</v>
      </c>
      <c r="P688" s="5">
        <f t="shared" si="40"/>
        <v>6.1559985165955871</v>
      </c>
      <c r="Q688" s="5">
        <f>(P688-GETPIVOTDATA("Sum of Revenue",Analysis!$A$3,"Publisher Name",B688,"Match Type",C688)/GETPIVOTDATA("Sum of Clicks",Analysis!$A$3,"Publisher Name",B688,"Match Type",C688))^2</f>
        <v>5.8423374573914524</v>
      </c>
      <c r="R688" s="5">
        <f t="shared" si="41"/>
        <v>31507.725907712102</v>
      </c>
      <c r="S688" s="5">
        <v>4545.6374811374999</v>
      </c>
      <c r="T688" s="5">
        <v>28653.662518862504</v>
      </c>
    </row>
    <row r="689" spans="1:20" x14ac:dyDescent="0.2">
      <c r="A689" s="3" t="s">
        <v>81</v>
      </c>
      <c r="B689" s="3" t="s">
        <v>82</v>
      </c>
      <c r="C689" s="4" t="s">
        <v>22</v>
      </c>
      <c r="D689" s="3" t="s">
        <v>65</v>
      </c>
      <c r="E689" s="5">
        <v>0.8125</v>
      </c>
      <c r="F689" s="4">
        <v>294</v>
      </c>
      <c r="G689" s="5">
        <v>304.42499744999998</v>
      </c>
      <c r="H689" s="5">
        <v>1.035459175</v>
      </c>
      <c r="I689" s="5">
        <f t="shared" si="42"/>
        <v>304.42499744999998</v>
      </c>
      <c r="J689">
        <f>(H689-GETPIVOTDATA("Sum of Total Costs",Analysis!$A$3,"Publisher Name",B689,"Match Type",C689)/GETPIVOTDATA("Sum of Clicks",Analysis!$A$3,"Publisher Name",B689,"Match Type",C689))^2</f>
        <v>2.5061298625507562E-2</v>
      </c>
      <c r="K689">
        <f t="shared" si="43"/>
        <v>7.3680217958992227</v>
      </c>
      <c r="L689" s="4">
        <v>23579</v>
      </c>
      <c r="M689" s="6">
        <v>1.2468722168030899</v>
      </c>
      <c r="N689" s="7">
        <v>1.5793629924933199</v>
      </c>
      <c r="O689" s="5">
        <v>2142</v>
      </c>
      <c r="P689" s="5">
        <f t="shared" si="40"/>
        <v>7.2857142857142856</v>
      </c>
      <c r="Q689" s="5">
        <f>(P689-GETPIVOTDATA("Sum of Revenue",Analysis!$A$3,"Publisher Name",B689,"Match Type",C689)/GETPIVOTDATA("Sum of Clicks",Analysis!$A$3,"Publisher Name",B689,"Match Type",C689))^2</f>
        <v>1.6573395416552337</v>
      </c>
      <c r="R689" s="5">
        <f t="shared" si="41"/>
        <v>487.25782524663867</v>
      </c>
      <c r="S689" s="5">
        <v>304.42499744999998</v>
      </c>
      <c r="T689" s="5">
        <v>1837.5750025500001</v>
      </c>
    </row>
    <row r="690" spans="1:20" x14ac:dyDescent="0.2">
      <c r="A690" s="3" t="s">
        <v>81</v>
      </c>
      <c r="B690" s="3" t="s">
        <v>82</v>
      </c>
      <c r="C690" s="4" t="s">
        <v>22</v>
      </c>
      <c r="D690" s="3" t="s">
        <v>53</v>
      </c>
      <c r="E690" s="5">
        <v>0.92500000000000004</v>
      </c>
      <c r="F690" s="4">
        <v>292</v>
      </c>
      <c r="G690" s="5">
        <v>193.53749779999998</v>
      </c>
      <c r="H690" s="5">
        <v>0.66279964999999996</v>
      </c>
      <c r="I690" s="5">
        <f t="shared" si="42"/>
        <v>193.53749779999998</v>
      </c>
      <c r="J690">
        <f>(H690-GETPIVOTDATA("Sum of Total Costs",Analysis!$A$3,"Publisher Name",B690,"Match Type",C690)/GETPIVOTDATA("Sum of Clicks",Analysis!$A$3,"Publisher Name",B690,"Match Type",C690))^2</f>
        <v>4.594674449106332E-2</v>
      </c>
      <c r="K690">
        <f t="shared" si="43"/>
        <v>13.41644939139049</v>
      </c>
      <c r="L690" s="4">
        <v>242220</v>
      </c>
      <c r="M690" s="6">
        <v>0.12055156469325401</v>
      </c>
      <c r="N690" s="7">
        <v>1.33014243249938</v>
      </c>
      <c r="O690" s="5">
        <v>1185.75</v>
      </c>
      <c r="P690" s="5">
        <f t="shared" si="40"/>
        <v>4.0607876712328768</v>
      </c>
      <c r="Q690" s="5">
        <f>(P690-GETPIVOTDATA("Sum of Revenue",Analysis!$A$3,"Publisher Name",B690,"Match Type",C690)/GETPIVOTDATA("Sum of Clicks",Analysis!$A$3,"Publisher Name",B690,"Match Type",C690))^2</f>
        <v>20.360883914611492</v>
      </c>
      <c r="R690" s="5">
        <f t="shared" si="41"/>
        <v>5945.3781030665559</v>
      </c>
      <c r="S690" s="5">
        <v>193.53749779999998</v>
      </c>
      <c r="T690" s="5">
        <v>992.21250220000002</v>
      </c>
    </row>
    <row r="691" spans="1:20" x14ac:dyDescent="0.2">
      <c r="A691" s="3" t="s">
        <v>81</v>
      </c>
      <c r="B691" s="3" t="s">
        <v>82</v>
      </c>
      <c r="C691" s="4" t="s">
        <v>22</v>
      </c>
      <c r="D691" s="3" t="s">
        <v>28</v>
      </c>
      <c r="E691" s="5">
        <v>0.92500000000000004</v>
      </c>
      <c r="F691" s="4">
        <v>416</v>
      </c>
      <c r="G691" s="5">
        <v>368.3374968</v>
      </c>
      <c r="H691" s="5">
        <v>0.88542667500000005</v>
      </c>
      <c r="I691" s="5">
        <f t="shared" si="42"/>
        <v>368.3374968</v>
      </c>
      <c r="J691">
        <f>(H691-GETPIVOTDATA("Sum of Total Costs",Analysis!$A$3,"Publisher Name",B691,"Match Type",C691)/GETPIVOTDATA("Sum of Clicks",Analysis!$A$3,"Publisher Name",B691,"Match Type",C691))^2</f>
        <v>6.8477405868523403E-5</v>
      </c>
      <c r="K691">
        <f t="shared" si="43"/>
        <v>2.8486600841305734E-2</v>
      </c>
      <c r="L691" s="4">
        <v>38048</v>
      </c>
      <c r="M691" s="6">
        <v>1.09335576114382</v>
      </c>
      <c r="N691" s="7">
        <v>1.77627996215307</v>
      </c>
      <c r="O691" s="5">
        <v>1471.35</v>
      </c>
      <c r="P691" s="5">
        <f t="shared" si="40"/>
        <v>3.5368990384615384</v>
      </c>
      <c r="Q691" s="5">
        <f>(P691-GETPIVOTDATA("Sum of Revenue",Analysis!$A$3,"Publisher Name",B691,"Match Type",C691)/GETPIVOTDATA("Sum of Clicks",Analysis!$A$3,"Publisher Name",B691,"Match Type",C691))^2</f>
        <v>25.363232357259275</v>
      </c>
      <c r="R691" s="5">
        <f t="shared" si="41"/>
        <v>10551.104660619858</v>
      </c>
      <c r="S691" s="5">
        <v>368.3374968</v>
      </c>
      <c r="T691" s="5">
        <v>1103.0125031999999</v>
      </c>
    </row>
    <row r="692" spans="1:20" x14ac:dyDescent="0.2">
      <c r="A692" s="3" t="s">
        <v>81</v>
      </c>
      <c r="B692" s="3" t="s">
        <v>82</v>
      </c>
      <c r="C692" s="4" t="s">
        <v>22</v>
      </c>
      <c r="D692" s="3" t="s">
        <v>53</v>
      </c>
      <c r="E692" s="5">
        <v>1.2625</v>
      </c>
      <c r="F692" s="4">
        <v>509</v>
      </c>
      <c r="G692" s="5">
        <v>1164.9249941625001</v>
      </c>
      <c r="H692" s="5">
        <v>2.2886542125</v>
      </c>
      <c r="I692" s="5">
        <f t="shared" si="42"/>
        <v>1164.9249941625001</v>
      </c>
      <c r="J692">
        <f>(H692-GETPIVOTDATA("Sum of Total Costs",Analysis!$A$3,"Publisher Name",B692,"Match Type",C692)/GETPIVOTDATA("Sum of Clicks",Analysis!$A$3,"Publisher Name",B692,"Match Type",C692))^2</f>
        <v>1.9923397171374215</v>
      </c>
      <c r="K692">
        <f t="shared" si="43"/>
        <v>1014.1009160229476</v>
      </c>
      <c r="L692" s="4">
        <v>26315</v>
      </c>
      <c r="M692" s="6">
        <v>1.9342580277408301</v>
      </c>
      <c r="N692" s="7">
        <v>1.3576781303439101</v>
      </c>
      <c r="O692" s="5">
        <v>3264</v>
      </c>
      <c r="P692" s="5">
        <f t="shared" si="40"/>
        <v>6.4125736738703338</v>
      </c>
      <c r="Q692" s="5">
        <f>(P692-GETPIVOTDATA("Sum of Revenue",Analysis!$A$3,"Publisher Name",B692,"Match Type",C692)/GETPIVOTDATA("Sum of Clicks",Analysis!$A$3,"Publisher Name",B692,"Match Type",C692))^2</f>
        <v>4.6678363536492666</v>
      </c>
      <c r="R692" s="5">
        <f t="shared" si="41"/>
        <v>2375.9287040074769</v>
      </c>
      <c r="S692" s="5">
        <v>1164.9249941625001</v>
      </c>
      <c r="T692" s="5">
        <v>2099.0750058374997</v>
      </c>
    </row>
    <row r="693" spans="1:20" x14ac:dyDescent="0.2">
      <c r="A693" s="3" t="s">
        <v>81</v>
      </c>
      <c r="B693" s="3" t="s">
        <v>82</v>
      </c>
      <c r="C693" s="4" t="s">
        <v>22</v>
      </c>
      <c r="D693" s="3" t="s">
        <v>53</v>
      </c>
      <c r="E693" s="5">
        <v>0.6875</v>
      </c>
      <c r="F693" s="4">
        <v>120</v>
      </c>
      <c r="G693" s="5">
        <v>86.487499499999998</v>
      </c>
      <c r="H693" s="5">
        <v>0.72072916249999996</v>
      </c>
      <c r="I693" s="5">
        <f t="shared" si="42"/>
        <v>86.487499499999998</v>
      </c>
      <c r="J693">
        <f>(H693-GETPIVOTDATA("Sum of Total Costs",Analysis!$A$3,"Publisher Name",B693,"Match Type",C693)/GETPIVOTDATA("Sum of Clicks",Analysis!$A$3,"Publisher Name",B693,"Match Type",C693))^2</f>
        <v>2.4467968753245087E-2</v>
      </c>
      <c r="K693">
        <f t="shared" si="43"/>
        <v>2.9361562503894105</v>
      </c>
      <c r="L693" s="4">
        <v>15070</v>
      </c>
      <c r="M693" s="6">
        <v>0.79628400796283993</v>
      </c>
      <c r="N693" s="7">
        <v>2.60929661579297</v>
      </c>
      <c r="O693" s="5">
        <v>222.7</v>
      </c>
      <c r="P693" s="5">
        <f t="shared" si="40"/>
        <v>1.8558333333333332</v>
      </c>
      <c r="Q693" s="5">
        <f>(P693-GETPIVOTDATA("Sum of Revenue",Analysis!$A$3,"Publisher Name",B693,"Match Type",C693)/GETPIVOTDATA("Sum of Clicks",Analysis!$A$3,"Publisher Name",B693,"Match Type",C693))^2</f>
        <v>45.121554406788711</v>
      </c>
      <c r="R693" s="5">
        <f t="shared" si="41"/>
        <v>5414.5865288146451</v>
      </c>
      <c r="S693" s="5">
        <v>86.487499499999998</v>
      </c>
      <c r="T693" s="5">
        <v>136.21250049999998</v>
      </c>
    </row>
    <row r="694" spans="1:20" x14ac:dyDescent="0.2">
      <c r="A694" s="3" t="s">
        <v>81</v>
      </c>
      <c r="B694" s="3" t="s">
        <v>82</v>
      </c>
      <c r="C694" s="4" t="s">
        <v>22</v>
      </c>
      <c r="D694" s="3" t="s">
        <v>61</v>
      </c>
      <c r="E694" s="5">
        <v>1.1499999999999999</v>
      </c>
      <c r="F694" s="4">
        <v>209</v>
      </c>
      <c r="G694" s="5">
        <v>227.4624983125</v>
      </c>
      <c r="H694" s="5">
        <v>1.0883373125</v>
      </c>
      <c r="I694" s="5">
        <f t="shared" si="42"/>
        <v>227.4624983125</v>
      </c>
      <c r="J694">
        <f>(H694-GETPIVOTDATA("Sum of Total Costs",Analysis!$A$3,"Publisher Name",B694,"Match Type",C694)/GETPIVOTDATA("Sum of Clicks",Analysis!$A$3,"Publisher Name",B694,"Match Type",C694))^2</f>
        <v>4.4599418935405845E-2</v>
      </c>
      <c r="K694">
        <f t="shared" si="43"/>
        <v>9.3212785574998218</v>
      </c>
      <c r="L694" s="4">
        <v>2269</v>
      </c>
      <c r="M694" s="6">
        <v>9.2111062141912701</v>
      </c>
      <c r="N694" s="7">
        <v>1.7515645658880601</v>
      </c>
      <c r="O694" s="5">
        <v>507.45</v>
      </c>
      <c r="P694" s="5">
        <f t="shared" si="40"/>
        <v>2.4279904306220095</v>
      </c>
      <c r="Q694" s="5">
        <f>(P694-GETPIVOTDATA("Sum of Revenue",Analysis!$A$3,"Publisher Name",B694,"Match Type",C694)/GETPIVOTDATA("Sum of Clicks",Analysis!$A$3,"Publisher Name",B694,"Match Type",C694))^2</f>
        <v>37.762264526541067</v>
      </c>
      <c r="R694" s="5">
        <f t="shared" si="41"/>
        <v>7892.3132860470832</v>
      </c>
      <c r="S694" s="5">
        <v>227.4624983125</v>
      </c>
      <c r="T694" s="5">
        <v>279.98750168749996</v>
      </c>
    </row>
    <row r="695" spans="1:20" x14ac:dyDescent="0.2">
      <c r="A695" s="3" t="s">
        <v>81</v>
      </c>
      <c r="B695" s="3" t="s">
        <v>82</v>
      </c>
      <c r="C695" s="4" t="s">
        <v>22</v>
      </c>
      <c r="D695" s="3" t="s">
        <v>65</v>
      </c>
      <c r="E695" s="5">
        <v>8.75</v>
      </c>
      <c r="F695" s="4">
        <v>4672</v>
      </c>
      <c r="G695" s="5">
        <v>5824.9374720000005</v>
      </c>
      <c r="H695" s="5">
        <v>1.2467760000000001</v>
      </c>
      <c r="I695" s="5">
        <f t="shared" si="42"/>
        <v>5824.9374720000005</v>
      </c>
      <c r="J695">
        <f>(H695-GETPIVOTDATA("Sum of Total Costs",Analysis!$A$3,"Publisher Name",B695,"Match Type",C695)/GETPIVOTDATA("Sum of Clicks",Analysis!$A$3,"Publisher Name",B695,"Match Type",C695))^2</f>
        <v>0.13662222117830891</v>
      </c>
      <c r="K695">
        <f t="shared" si="43"/>
        <v>638.29901734505927</v>
      </c>
      <c r="L695" s="4">
        <v>8342415</v>
      </c>
      <c r="M695" s="6">
        <v>5.6002967965511199E-2</v>
      </c>
      <c r="N695" s="7">
        <v>1.3292142503100099</v>
      </c>
      <c r="O695" s="5">
        <v>5774.9</v>
      </c>
      <c r="P695" s="5">
        <f t="shared" si="40"/>
        <v>1.2360659246575341</v>
      </c>
      <c r="Q695" s="5">
        <f>(P695-GETPIVOTDATA("Sum of Revenue",Analysis!$A$3,"Publisher Name",B695,"Match Type",C695)/GETPIVOTDATA("Sum of Clicks",Analysis!$A$3,"Publisher Name",B695,"Match Type",C695))^2</f>
        <v>53.831941157488266</v>
      </c>
      <c r="R695" s="5">
        <f t="shared" si="41"/>
        <v>251502.82908778518</v>
      </c>
      <c r="S695" s="5">
        <v>5824.9374720000005</v>
      </c>
      <c r="T695" s="5">
        <v>-50.037472000000889</v>
      </c>
    </row>
    <row r="696" spans="1:20" x14ac:dyDescent="0.2">
      <c r="A696" s="3" t="s">
        <v>81</v>
      </c>
      <c r="B696" s="3" t="s">
        <v>82</v>
      </c>
      <c r="C696" s="4" t="s">
        <v>22</v>
      </c>
      <c r="D696" s="3" t="s">
        <v>65</v>
      </c>
      <c r="E696" s="5">
        <v>8.75</v>
      </c>
      <c r="F696" s="4">
        <v>1593</v>
      </c>
      <c r="G696" s="5">
        <v>2543.949992025</v>
      </c>
      <c r="H696" s="5">
        <v>1.596955425</v>
      </c>
      <c r="I696" s="5">
        <f t="shared" si="42"/>
        <v>2543.949992025</v>
      </c>
      <c r="J696">
        <f>(H696-GETPIVOTDATA("Sum of Total Costs",Analysis!$A$3,"Publisher Name",B696,"Match Type",C696)/GETPIVOTDATA("Sum of Clicks",Analysis!$A$3,"Publisher Name",B696,"Match Type",C696))^2</f>
        <v>0.51811759342253405</v>
      </c>
      <c r="K696">
        <f t="shared" si="43"/>
        <v>825.36132632209672</v>
      </c>
      <c r="L696" s="4">
        <v>705496</v>
      </c>
      <c r="M696" s="6">
        <v>0.225798587093336</v>
      </c>
      <c r="N696" s="7">
        <v>2.3587614954585101</v>
      </c>
      <c r="O696" s="5">
        <v>2261</v>
      </c>
      <c r="P696" s="5">
        <f t="shared" si="40"/>
        <v>1.4193345888261142</v>
      </c>
      <c r="Q696" s="5">
        <f>(P696-GETPIVOTDATA("Sum of Revenue",Analysis!$A$3,"Publisher Name",B696,"Match Type",C696)/GETPIVOTDATA("Sum of Clicks",Analysis!$A$3,"Publisher Name",B696,"Match Type",C696))^2</f>
        <v>51.176234886753406</v>
      </c>
      <c r="R696" s="5">
        <f t="shared" si="41"/>
        <v>81523.74217459817</v>
      </c>
      <c r="S696" s="5">
        <v>2543.949992025</v>
      </c>
      <c r="T696" s="5">
        <v>-282.94999202500003</v>
      </c>
    </row>
    <row r="697" spans="1:20" x14ac:dyDescent="0.2">
      <c r="A697" s="3" t="s">
        <v>81</v>
      </c>
      <c r="B697" s="3" t="s">
        <v>82</v>
      </c>
      <c r="C697" s="4" t="s">
        <v>22</v>
      </c>
      <c r="D697" s="3" t="s">
        <v>53</v>
      </c>
      <c r="E697" s="5">
        <v>8.75</v>
      </c>
      <c r="F697" s="4">
        <v>1972</v>
      </c>
      <c r="G697" s="5">
        <v>3251.6374801500001</v>
      </c>
      <c r="H697" s="5">
        <v>1.6489033875000001</v>
      </c>
      <c r="I697" s="5">
        <f t="shared" si="42"/>
        <v>3251.6374801500001</v>
      </c>
      <c r="J697">
        <f>(H697-GETPIVOTDATA("Sum of Total Costs",Analysis!$A$3,"Publisher Name",B697,"Match Type",C697)/GETPIVOTDATA("Sum of Clicks",Analysis!$A$3,"Publisher Name",B697,"Match Type",C697))^2</f>
        <v>0.5956008718348389</v>
      </c>
      <c r="K697">
        <f t="shared" si="43"/>
        <v>1174.5249192583024</v>
      </c>
      <c r="L697" s="4">
        <v>1189894</v>
      </c>
      <c r="M697" s="6">
        <v>0.16572904813369901</v>
      </c>
      <c r="N697" s="7">
        <v>2.0641392426552301</v>
      </c>
      <c r="O697" s="5">
        <v>440.3</v>
      </c>
      <c r="P697" s="5">
        <f t="shared" si="40"/>
        <v>0.22327586206896552</v>
      </c>
      <c r="Q697" s="5">
        <f>(P697-GETPIVOTDATA("Sum of Revenue",Analysis!$A$3,"Publisher Name",B697,"Match Type",C697)/GETPIVOTDATA("Sum of Clicks",Analysis!$A$3,"Publisher Name",B697,"Match Type",C697))^2</f>
        <v>69.719417618844304</v>
      </c>
      <c r="R697" s="5">
        <f t="shared" si="41"/>
        <v>137486.69154436098</v>
      </c>
      <c r="S697" s="5">
        <v>3251.6374801500001</v>
      </c>
      <c r="T697" s="5">
        <v>-2811.3374801499999</v>
      </c>
    </row>
    <row r="698" spans="1:20" x14ac:dyDescent="0.2">
      <c r="A698" s="3" t="s">
        <v>81</v>
      </c>
      <c r="B698" s="3" t="s">
        <v>82</v>
      </c>
      <c r="C698" s="4" t="s">
        <v>22</v>
      </c>
      <c r="D698" s="3" t="s">
        <v>84</v>
      </c>
      <c r="E698" s="5">
        <v>0.125</v>
      </c>
      <c r="F698" s="4">
        <v>2</v>
      </c>
      <c r="G698" s="5">
        <v>0.25</v>
      </c>
      <c r="H698" s="5">
        <v>0.125</v>
      </c>
      <c r="I698" s="5">
        <f t="shared" si="42"/>
        <v>0.25</v>
      </c>
      <c r="J698">
        <f>(H698-GETPIVOTDATA("Sum of Total Costs",Analysis!$A$3,"Publisher Name",B698,"Match Type",C698)/GETPIVOTDATA("Sum of Clicks",Analysis!$A$3,"Publisher Name",B698,"Match Type",C698))^2</f>
        <v>0.56573198033528294</v>
      </c>
      <c r="K698">
        <f t="shared" si="43"/>
        <v>1.1314639606705659</v>
      </c>
      <c r="L698" s="4">
        <v>739</v>
      </c>
      <c r="M698" s="6">
        <v>0.27063599458727999</v>
      </c>
      <c r="N698" s="7">
        <v>3.19756427604871</v>
      </c>
      <c r="O698" s="5">
        <v>0</v>
      </c>
      <c r="P698" s="5">
        <f t="shared" si="40"/>
        <v>0</v>
      </c>
      <c r="Q698" s="5">
        <f>(P698-GETPIVOTDATA("Sum of Revenue",Analysis!$A$3,"Publisher Name",B698,"Match Type",C698)/GETPIVOTDATA("Sum of Clicks",Analysis!$A$3,"Publisher Name",B698,"Match Type",C698))^2</f>
        <v>73.497894203353937</v>
      </c>
      <c r="R698" s="5">
        <f t="shared" si="41"/>
        <v>146.99578840670787</v>
      </c>
      <c r="S698" s="5">
        <v>0.25</v>
      </c>
      <c r="T698" s="5">
        <v>-0.25</v>
      </c>
    </row>
    <row r="699" spans="1:20" x14ac:dyDescent="0.2">
      <c r="A699" s="3" t="s">
        <v>81</v>
      </c>
      <c r="B699" s="3" t="s">
        <v>82</v>
      </c>
      <c r="C699" s="4" t="s">
        <v>22</v>
      </c>
      <c r="D699" s="3" t="s">
        <v>84</v>
      </c>
      <c r="E699" s="5">
        <v>0.125</v>
      </c>
      <c r="F699" s="4">
        <v>3</v>
      </c>
      <c r="G699" s="5">
        <v>0.39999997500000001</v>
      </c>
      <c r="H699" s="5">
        <v>0.133333325</v>
      </c>
      <c r="I699" s="5">
        <f t="shared" si="42"/>
        <v>0.39999997500000001</v>
      </c>
      <c r="J699">
        <f>(H699-GETPIVOTDATA("Sum of Total Costs",Analysis!$A$3,"Publisher Name",B699,"Match Type",C699)/GETPIVOTDATA("Sum of Clicks",Analysis!$A$3,"Publisher Name",B699,"Match Type",C699))^2</f>
        <v>0.55326557772010876</v>
      </c>
      <c r="K699">
        <f t="shared" si="43"/>
        <v>1.6597967331603263</v>
      </c>
      <c r="L699" s="4">
        <v>464</v>
      </c>
      <c r="M699" s="6">
        <v>0.64655172413793094</v>
      </c>
      <c r="N699" s="7">
        <v>2.3980603448275901</v>
      </c>
      <c r="O699" s="5">
        <v>0</v>
      </c>
      <c r="P699" s="5">
        <f t="shared" si="40"/>
        <v>0</v>
      </c>
      <c r="Q699" s="5">
        <f>(P699-GETPIVOTDATA("Sum of Revenue",Analysis!$A$3,"Publisher Name",B699,"Match Type",C699)/GETPIVOTDATA("Sum of Clicks",Analysis!$A$3,"Publisher Name",B699,"Match Type",C699))^2</f>
        <v>73.497894203353937</v>
      </c>
      <c r="R699" s="5">
        <f t="shared" si="41"/>
        <v>220.4936826100618</v>
      </c>
      <c r="S699" s="5">
        <v>0.39999997500000001</v>
      </c>
      <c r="T699" s="5">
        <v>-0.39999997500000001</v>
      </c>
    </row>
    <row r="700" spans="1:20" x14ac:dyDescent="0.2">
      <c r="A700" s="3" t="s">
        <v>81</v>
      </c>
      <c r="B700" s="3" t="s">
        <v>82</v>
      </c>
      <c r="C700" s="4" t="s">
        <v>22</v>
      </c>
      <c r="D700" s="3" t="s">
        <v>37</v>
      </c>
      <c r="E700" s="5">
        <v>0.125</v>
      </c>
      <c r="F700" s="4">
        <v>1</v>
      </c>
      <c r="G700" s="5">
        <v>0.57499999999999996</v>
      </c>
      <c r="H700" s="5">
        <v>0.57499999999999996</v>
      </c>
      <c r="I700" s="5">
        <f t="shared" si="42"/>
        <v>0.57499999999999996</v>
      </c>
      <c r="J700">
        <f>(H700-GETPIVOTDATA("Sum of Total Costs",Analysis!$A$3,"Publisher Name",B700,"Match Type",C700)/GETPIVOTDATA("Sum of Clicks",Analysis!$A$3,"Publisher Name",B700,"Match Type",C700))^2</f>
        <v>9.1295569679467267E-2</v>
      </c>
      <c r="K700">
        <f t="shared" si="43"/>
        <v>9.1295569679467267E-2</v>
      </c>
      <c r="L700" s="4">
        <v>28</v>
      </c>
      <c r="M700" s="6">
        <v>3.5714285714285698</v>
      </c>
      <c r="N700" s="7">
        <v>1.0714285714285701</v>
      </c>
      <c r="O700" s="5">
        <v>0</v>
      </c>
      <c r="P700" s="5">
        <f t="shared" si="40"/>
        <v>0</v>
      </c>
      <c r="Q700" s="5">
        <f>(P700-GETPIVOTDATA("Sum of Revenue",Analysis!$A$3,"Publisher Name",B700,"Match Type",C700)/GETPIVOTDATA("Sum of Clicks",Analysis!$A$3,"Publisher Name",B700,"Match Type",C700))^2</f>
        <v>73.497894203353937</v>
      </c>
      <c r="R700" s="5">
        <f t="shared" si="41"/>
        <v>73.497894203353937</v>
      </c>
      <c r="S700" s="5">
        <v>0.57499999999999996</v>
      </c>
      <c r="T700" s="5">
        <v>-0.57499999999999996</v>
      </c>
    </row>
    <row r="701" spans="1:20" x14ac:dyDescent="0.2">
      <c r="A701" s="3" t="s">
        <v>81</v>
      </c>
      <c r="B701" s="3" t="s">
        <v>82</v>
      </c>
      <c r="C701" s="4" t="s">
        <v>22</v>
      </c>
      <c r="D701" s="3" t="s">
        <v>65</v>
      </c>
      <c r="E701" s="5">
        <v>0.125</v>
      </c>
      <c r="F701" s="4">
        <v>5</v>
      </c>
      <c r="G701" s="5">
        <v>0.63749999999999996</v>
      </c>
      <c r="H701" s="5">
        <v>0.1275</v>
      </c>
      <c r="I701" s="5">
        <f t="shared" si="42"/>
        <v>0.63749999999999996</v>
      </c>
      <c r="J701">
        <f>(H701-GETPIVOTDATA("Sum of Total Costs",Analysis!$A$3,"Publisher Name",B701,"Match Type",C701)/GETPIVOTDATA("Sum of Clicks",Analysis!$A$3,"Publisher Name",B701,"Match Type",C701))^2</f>
        <v>0.5619774724983061</v>
      </c>
      <c r="K701">
        <f t="shared" si="43"/>
        <v>2.8098873624915304</v>
      </c>
      <c r="L701" s="4">
        <v>293</v>
      </c>
      <c r="M701" s="6">
        <v>1.70648464163823</v>
      </c>
      <c r="N701" s="7">
        <v>1.9470989761092199</v>
      </c>
      <c r="O701" s="5">
        <v>0</v>
      </c>
      <c r="P701" s="5">
        <f t="shared" si="40"/>
        <v>0</v>
      </c>
      <c r="Q701" s="5">
        <f>(P701-GETPIVOTDATA("Sum of Revenue",Analysis!$A$3,"Publisher Name",B701,"Match Type",C701)/GETPIVOTDATA("Sum of Clicks",Analysis!$A$3,"Publisher Name",B701,"Match Type",C701))^2</f>
        <v>73.497894203353937</v>
      </c>
      <c r="R701" s="5">
        <f t="shared" si="41"/>
        <v>367.4894710167697</v>
      </c>
      <c r="S701" s="5">
        <v>0.63749999999999996</v>
      </c>
      <c r="T701" s="5">
        <v>-0.63749999999999996</v>
      </c>
    </row>
    <row r="702" spans="1:20" x14ac:dyDescent="0.2">
      <c r="A702" s="3" t="s">
        <v>81</v>
      </c>
      <c r="B702" s="3" t="s">
        <v>82</v>
      </c>
      <c r="C702" s="4" t="s">
        <v>22</v>
      </c>
      <c r="D702" s="3" t="s">
        <v>37</v>
      </c>
      <c r="E702" s="5">
        <v>0.125</v>
      </c>
      <c r="F702" s="4">
        <v>10</v>
      </c>
      <c r="G702" s="5">
        <v>1.4375</v>
      </c>
      <c r="H702" s="5">
        <v>0.14374999999999999</v>
      </c>
      <c r="I702" s="5">
        <f t="shared" si="42"/>
        <v>1.4375</v>
      </c>
      <c r="J702">
        <f>(H702-GETPIVOTDATA("Sum of Total Costs",Analysis!$A$3,"Publisher Name",B702,"Match Type",C702)/GETPIVOTDATA("Sum of Clicks",Analysis!$A$3,"Publisher Name",B702,"Match Type",C702))^2</f>
        <v>0.53787785905795737</v>
      </c>
      <c r="K702">
        <f t="shared" si="43"/>
        <v>5.3787785905795733</v>
      </c>
      <c r="L702" s="4">
        <v>516</v>
      </c>
      <c r="M702" s="6">
        <v>1.93798449612403</v>
      </c>
      <c r="N702" s="7">
        <v>1.41279069767442</v>
      </c>
      <c r="O702" s="5">
        <v>0</v>
      </c>
      <c r="P702" s="5">
        <f t="shared" si="40"/>
        <v>0</v>
      </c>
      <c r="Q702" s="5">
        <f>(P702-GETPIVOTDATA("Sum of Revenue",Analysis!$A$3,"Publisher Name",B702,"Match Type",C702)/GETPIVOTDATA("Sum of Clicks",Analysis!$A$3,"Publisher Name",B702,"Match Type",C702))^2</f>
        <v>73.497894203353937</v>
      </c>
      <c r="R702" s="5">
        <f t="shared" si="41"/>
        <v>734.9789420335394</v>
      </c>
      <c r="S702" s="5">
        <v>1.4375</v>
      </c>
      <c r="T702" s="5">
        <v>-1.4375</v>
      </c>
    </row>
    <row r="703" spans="1:20" x14ac:dyDescent="0.2">
      <c r="A703" s="3" t="s">
        <v>81</v>
      </c>
      <c r="B703" s="3" t="s">
        <v>82</v>
      </c>
      <c r="C703" s="4" t="s">
        <v>22</v>
      </c>
      <c r="D703" s="3" t="s">
        <v>53</v>
      </c>
      <c r="E703" s="5">
        <v>0.125</v>
      </c>
      <c r="F703" s="4">
        <v>4</v>
      </c>
      <c r="G703" s="5">
        <v>2.4750000000000001</v>
      </c>
      <c r="H703" s="5">
        <v>0.61875000000000002</v>
      </c>
      <c r="I703" s="5">
        <f t="shared" si="42"/>
        <v>2.4750000000000001</v>
      </c>
      <c r="J703">
        <f>(H703-GETPIVOTDATA("Sum of Total Costs",Analysis!$A$3,"Publisher Name",B703,"Match Type",C703)/GETPIVOTDATA("Sum of Clicks",Analysis!$A$3,"Publisher Name",B703,"Match Type",C703))^2</f>
        <v>6.6771370032374031E-2</v>
      </c>
      <c r="K703">
        <f t="shared" si="43"/>
        <v>0.26708548012949612</v>
      </c>
      <c r="L703" s="4">
        <v>648</v>
      </c>
      <c r="M703" s="6">
        <v>0.61728395061728403</v>
      </c>
      <c r="N703" s="7">
        <v>1.81604938271605</v>
      </c>
      <c r="O703" s="5">
        <v>0</v>
      </c>
      <c r="P703" s="5">
        <f t="shared" si="40"/>
        <v>0</v>
      </c>
      <c r="Q703" s="5">
        <f>(P703-GETPIVOTDATA("Sum of Revenue",Analysis!$A$3,"Publisher Name",B703,"Match Type",C703)/GETPIVOTDATA("Sum of Clicks",Analysis!$A$3,"Publisher Name",B703,"Match Type",C703))^2</f>
        <v>73.497894203353937</v>
      </c>
      <c r="R703" s="5">
        <f t="shared" si="41"/>
        <v>293.99157681341575</v>
      </c>
      <c r="S703" s="5">
        <v>2.4750000000000001</v>
      </c>
      <c r="T703" s="5">
        <v>-2.4750000000000001</v>
      </c>
    </row>
    <row r="704" spans="1:20" x14ac:dyDescent="0.2">
      <c r="A704" s="3" t="s">
        <v>81</v>
      </c>
      <c r="B704" s="3" t="s">
        <v>82</v>
      </c>
      <c r="C704" s="4" t="s">
        <v>22</v>
      </c>
      <c r="D704" s="3" t="s">
        <v>84</v>
      </c>
      <c r="E704" s="5">
        <v>0.13750000000000001</v>
      </c>
      <c r="F704" s="4">
        <v>1</v>
      </c>
      <c r="G704" s="5">
        <v>0.23749999999999999</v>
      </c>
      <c r="H704" s="5">
        <v>0.23749999999999999</v>
      </c>
      <c r="I704" s="5">
        <f t="shared" si="42"/>
        <v>0.23749999999999999</v>
      </c>
      <c r="J704">
        <f>(H704-GETPIVOTDATA("Sum of Total Costs",Analysis!$A$3,"Publisher Name",B704,"Match Type",C704)/GETPIVOTDATA("Sum of Clicks",Analysis!$A$3,"Publisher Name",B704,"Match Type",C704))^2</f>
        <v>0.40915412767132914</v>
      </c>
      <c r="K704">
        <f t="shared" si="43"/>
        <v>0.40915412767132914</v>
      </c>
      <c r="L704" s="4">
        <v>402</v>
      </c>
      <c r="M704" s="6">
        <v>0.248756218905473</v>
      </c>
      <c r="N704" s="7">
        <v>1.6470149253731301</v>
      </c>
      <c r="O704" s="5">
        <v>0</v>
      </c>
      <c r="P704" s="5">
        <f t="shared" si="40"/>
        <v>0</v>
      </c>
      <c r="Q704" s="5">
        <f>(P704-GETPIVOTDATA("Sum of Revenue",Analysis!$A$3,"Publisher Name",B704,"Match Type",C704)/GETPIVOTDATA("Sum of Clicks",Analysis!$A$3,"Publisher Name",B704,"Match Type",C704))^2</f>
        <v>73.497894203353937</v>
      </c>
      <c r="R704" s="5">
        <f t="shared" si="41"/>
        <v>73.497894203353937</v>
      </c>
      <c r="S704" s="5">
        <v>0.23749999999999999</v>
      </c>
      <c r="T704" s="5">
        <v>-0.23749999999999999</v>
      </c>
    </row>
    <row r="705" spans="1:20" x14ac:dyDescent="0.2">
      <c r="A705" s="3" t="s">
        <v>81</v>
      </c>
      <c r="B705" s="3" t="s">
        <v>82</v>
      </c>
      <c r="C705" s="4" t="s">
        <v>22</v>
      </c>
      <c r="D705" s="3" t="s">
        <v>84</v>
      </c>
      <c r="E705" s="5">
        <v>0.13750000000000001</v>
      </c>
      <c r="F705" s="4">
        <v>2</v>
      </c>
      <c r="G705" s="5">
        <v>0.51249999999999996</v>
      </c>
      <c r="H705" s="5">
        <v>0.25624999999999998</v>
      </c>
      <c r="I705" s="5">
        <f t="shared" si="42"/>
        <v>0.51249999999999996</v>
      </c>
      <c r="J705">
        <f>(H705-GETPIVOTDATA("Sum of Total Costs",Analysis!$A$3,"Publisher Name",B705,"Match Type",C705)/GETPIVOTDATA("Sum of Clicks",Analysis!$A$3,"Publisher Name",B705,"Match Type",C705))^2</f>
        <v>0.3855187563940034</v>
      </c>
      <c r="K705">
        <f t="shared" si="43"/>
        <v>0.77103751278800681</v>
      </c>
      <c r="L705" s="4">
        <v>452</v>
      </c>
      <c r="M705" s="6">
        <v>0.44247787610619504</v>
      </c>
      <c r="N705" s="7">
        <v>1.8471238938053101</v>
      </c>
      <c r="O705" s="5">
        <v>0</v>
      </c>
      <c r="P705" s="5">
        <f t="shared" si="40"/>
        <v>0</v>
      </c>
      <c r="Q705" s="5">
        <f>(P705-GETPIVOTDATA("Sum of Revenue",Analysis!$A$3,"Publisher Name",B705,"Match Type",C705)/GETPIVOTDATA("Sum of Clicks",Analysis!$A$3,"Publisher Name",B705,"Match Type",C705))^2</f>
        <v>73.497894203353937</v>
      </c>
      <c r="R705" s="5">
        <f t="shared" si="41"/>
        <v>146.99578840670787</v>
      </c>
      <c r="S705" s="5">
        <v>0.51249999999999996</v>
      </c>
      <c r="T705" s="5">
        <v>-0.51249999999999996</v>
      </c>
    </row>
    <row r="706" spans="1:20" x14ac:dyDescent="0.2">
      <c r="A706" s="3" t="s">
        <v>81</v>
      </c>
      <c r="B706" s="3" t="s">
        <v>82</v>
      </c>
      <c r="C706" s="4" t="s">
        <v>22</v>
      </c>
      <c r="D706" s="3" t="s">
        <v>65</v>
      </c>
      <c r="E706" s="5">
        <v>0.13750000000000001</v>
      </c>
      <c r="F706" s="4">
        <v>3</v>
      </c>
      <c r="G706" s="5">
        <v>1.299999975</v>
      </c>
      <c r="H706" s="5">
        <v>0.43333332499999999</v>
      </c>
      <c r="I706" s="5">
        <f t="shared" si="42"/>
        <v>1.299999975</v>
      </c>
      <c r="J706">
        <f>(H706-GETPIVOTDATA("Sum of Total Costs",Analysis!$A$3,"Publisher Name",B706,"Match Type",C706)/GETPIVOTDATA("Sum of Clicks",Analysis!$A$3,"Publisher Name",B706,"Match Type",C706))^2</f>
        <v>0.19697463228289838</v>
      </c>
      <c r="K706">
        <f t="shared" si="43"/>
        <v>0.59092389684869517</v>
      </c>
      <c r="L706" s="4">
        <v>391</v>
      </c>
      <c r="M706" s="6">
        <v>0.76726342710997397</v>
      </c>
      <c r="N706" s="7">
        <v>2.2122762148337598</v>
      </c>
      <c r="O706" s="5">
        <v>0</v>
      </c>
      <c r="P706" s="5">
        <f t="shared" ref="P706:P769" si="44">O706/F706</f>
        <v>0</v>
      </c>
      <c r="Q706" s="5">
        <f>(P706-GETPIVOTDATA("Sum of Revenue",Analysis!$A$3,"Publisher Name",B706,"Match Type",C706)/GETPIVOTDATA("Sum of Clicks",Analysis!$A$3,"Publisher Name",B706,"Match Type",C706))^2</f>
        <v>73.497894203353937</v>
      </c>
      <c r="R706" s="5">
        <f t="shared" ref="R706:R769" si="45">Q706*F706</f>
        <v>220.4936826100618</v>
      </c>
      <c r="S706" s="5">
        <v>1.299999975</v>
      </c>
      <c r="T706" s="5">
        <v>-1.299999975</v>
      </c>
    </row>
    <row r="707" spans="1:20" x14ac:dyDescent="0.2">
      <c r="A707" s="3" t="s">
        <v>81</v>
      </c>
      <c r="B707" s="3" t="s">
        <v>82</v>
      </c>
      <c r="C707" s="4" t="s">
        <v>22</v>
      </c>
      <c r="D707" s="3" t="s">
        <v>53</v>
      </c>
      <c r="E707" s="5">
        <v>0.13750000000000001</v>
      </c>
      <c r="F707" s="4">
        <v>12</v>
      </c>
      <c r="G707" s="5">
        <v>2.7374999999999998</v>
      </c>
      <c r="H707" s="5">
        <v>0.22812499999999999</v>
      </c>
      <c r="I707" s="5">
        <f t="shared" ref="I707:I770" si="46">F707*H707</f>
        <v>2.7374999999999998</v>
      </c>
      <c r="J707">
        <f>(H707-GETPIVOTDATA("Sum of Total Costs",Analysis!$A$3,"Publisher Name",B707,"Match Type",C707)/GETPIVOTDATA("Sum of Clicks",Analysis!$A$3,"Publisher Name",B707,"Match Type",C707))^2</f>
        <v>0.42123548518499182</v>
      </c>
      <c r="K707">
        <f t="shared" ref="K707:K770" si="47">J707*F707</f>
        <v>5.0548258222199021</v>
      </c>
      <c r="L707" s="4">
        <v>118</v>
      </c>
      <c r="M707" s="6">
        <v>10.1694915254237</v>
      </c>
      <c r="N707" s="7">
        <v>3.64576271186441</v>
      </c>
      <c r="O707" s="5">
        <v>0</v>
      </c>
      <c r="P707" s="5">
        <f t="shared" si="44"/>
        <v>0</v>
      </c>
      <c r="Q707" s="5">
        <f>(P707-GETPIVOTDATA("Sum of Revenue",Analysis!$A$3,"Publisher Name",B707,"Match Type",C707)/GETPIVOTDATA("Sum of Clicks",Analysis!$A$3,"Publisher Name",B707,"Match Type",C707))^2</f>
        <v>73.497894203353937</v>
      </c>
      <c r="R707" s="5">
        <f t="shared" si="45"/>
        <v>881.97473044024719</v>
      </c>
      <c r="S707" s="5">
        <v>2.7374999999999998</v>
      </c>
      <c r="T707" s="5">
        <v>-2.7374999999999998</v>
      </c>
    </row>
    <row r="708" spans="1:20" x14ac:dyDescent="0.2">
      <c r="A708" s="3" t="s">
        <v>81</v>
      </c>
      <c r="B708" s="3" t="s">
        <v>82</v>
      </c>
      <c r="C708" s="4" t="s">
        <v>22</v>
      </c>
      <c r="D708" s="3" t="s">
        <v>65</v>
      </c>
      <c r="E708" s="5">
        <v>0.13750000000000001</v>
      </c>
      <c r="F708" s="4">
        <v>9</v>
      </c>
      <c r="G708" s="5">
        <v>4.8624999749999995</v>
      </c>
      <c r="H708" s="5">
        <v>0.54027777499999996</v>
      </c>
      <c r="I708" s="5">
        <f t="shared" si="46"/>
        <v>4.8624999749999995</v>
      </c>
      <c r="J708">
        <f>(H708-GETPIVOTDATA("Sum of Total Costs",Analysis!$A$3,"Publisher Name",B708,"Match Type",C708)/GETPIVOTDATA("Sum of Clicks",Analysis!$A$3,"Publisher Name",B708,"Match Type",C708))^2</f>
        <v>0.11348395200282596</v>
      </c>
      <c r="K708">
        <f t="shared" si="47"/>
        <v>1.0213555680254336</v>
      </c>
      <c r="L708" s="4">
        <v>268</v>
      </c>
      <c r="M708" s="6">
        <v>3.3582089552238799</v>
      </c>
      <c r="N708" s="7">
        <v>5.2033582089552199</v>
      </c>
      <c r="O708" s="5">
        <v>0</v>
      </c>
      <c r="P708" s="5">
        <f t="shared" si="44"/>
        <v>0</v>
      </c>
      <c r="Q708" s="5">
        <f>(P708-GETPIVOTDATA("Sum of Revenue",Analysis!$A$3,"Publisher Name",B708,"Match Type",C708)/GETPIVOTDATA("Sum of Clicks",Analysis!$A$3,"Publisher Name",B708,"Match Type",C708))^2</f>
        <v>73.497894203353937</v>
      </c>
      <c r="R708" s="5">
        <f t="shared" si="45"/>
        <v>661.48104783018539</v>
      </c>
      <c r="S708" s="5">
        <v>4.8624999749999995</v>
      </c>
      <c r="T708" s="5">
        <v>-4.8624999749999995</v>
      </c>
    </row>
    <row r="709" spans="1:20" x14ac:dyDescent="0.2">
      <c r="A709" s="3" t="s">
        <v>81</v>
      </c>
      <c r="B709" s="3" t="s">
        <v>82</v>
      </c>
      <c r="C709" s="4" t="s">
        <v>22</v>
      </c>
      <c r="D709" s="3" t="s">
        <v>53</v>
      </c>
      <c r="E709" s="5">
        <v>0.13750000000000001</v>
      </c>
      <c r="F709" s="4">
        <v>10</v>
      </c>
      <c r="G709" s="5">
        <v>5.4625000000000004</v>
      </c>
      <c r="H709" s="5">
        <v>0.54625000000000001</v>
      </c>
      <c r="I709" s="5">
        <f t="shared" si="46"/>
        <v>5.4625000000000004</v>
      </c>
      <c r="J709">
        <f>(H709-GETPIVOTDATA("Sum of Total Costs",Analysis!$A$3,"Publisher Name",B709,"Match Type",C709)/GETPIVOTDATA("Sum of Clicks",Analysis!$A$3,"Publisher Name",B709,"Match Type",C709))^2</f>
        <v>0.1094958473046999</v>
      </c>
      <c r="K709">
        <f t="shared" si="47"/>
        <v>1.094958473046999</v>
      </c>
      <c r="L709" s="4">
        <v>630</v>
      </c>
      <c r="M709" s="6">
        <v>1.5873015873015901</v>
      </c>
      <c r="N709" s="7">
        <v>2.9660317460317498</v>
      </c>
      <c r="O709" s="5">
        <v>0</v>
      </c>
      <c r="P709" s="5">
        <f t="shared" si="44"/>
        <v>0</v>
      </c>
      <c r="Q709" s="5">
        <f>(P709-GETPIVOTDATA("Sum of Revenue",Analysis!$A$3,"Publisher Name",B709,"Match Type",C709)/GETPIVOTDATA("Sum of Clicks",Analysis!$A$3,"Publisher Name",B709,"Match Type",C709))^2</f>
        <v>73.497894203353937</v>
      </c>
      <c r="R709" s="5">
        <f t="shared" si="45"/>
        <v>734.9789420335394</v>
      </c>
      <c r="S709" s="5">
        <v>5.4625000000000004</v>
      </c>
      <c r="T709" s="5">
        <v>-5.4625000000000004</v>
      </c>
    </row>
    <row r="710" spans="1:20" x14ac:dyDescent="0.2">
      <c r="A710" s="3" t="s">
        <v>81</v>
      </c>
      <c r="B710" s="3" t="s">
        <v>82</v>
      </c>
      <c r="C710" s="4" t="s">
        <v>22</v>
      </c>
      <c r="D710" s="3" t="s">
        <v>37</v>
      </c>
      <c r="E710" s="5">
        <v>0.13750000000000001</v>
      </c>
      <c r="F710" s="4">
        <v>6</v>
      </c>
      <c r="G710" s="5">
        <v>6.1999999500000005</v>
      </c>
      <c r="H710" s="5">
        <v>1.0333333250000001</v>
      </c>
      <c r="I710" s="5">
        <f t="shared" si="46"/>
        <v>6.1999999500000005</v>
      </c>
      <c r="J710">
        <f>(H710-GETPIVOTDATA("Sum of Total Costs",Analysis!$A$3,"Publisher Name",B710,"Match Type",C710)/GETPIVOTDATA("Sum of Clicks",Analysis!$A$3,"Publisher Name",B710,"Match Type",C710))^2</f>
        <v>2.4392741408477414E-2</v>
      </c>
      <c r="K710">
        <f t="shared" si="47"/>
        <v>0.14635644845086448</v>
      </c>
      <c r="L710" s="4">
        <v>280</v>
      </c>
      <c r="M710" s="6">
        <v>2.1428571428571401</v>
      </c>
      <c r="N710" s="7">
        <v>1.9139285714285701</v>
      </c>
      <c r="O710" s="5">
        <v>0</v>
      </c>
      <c r="P710" s="5">
        <f t="shared" si="44"/>
        <v>0</v>
      </c>
      <c r="Q710" s="5">
        <f>(P710-GETPIVOTDATA("Sum of Revenue",Analysis!$A$3,"Publisher Name",B710,"Match Type",C710)/GETPIVOTDATA("Sum of Clicks",Analysis!$A$3,"Publisher Name",B710,"Match Type",C710))^2</f>
        <v>73.497894203353937</v>
      </c>
      <c r="R710" s="5">
        <f t="shared" si="45"/>
        <v>440.98736522012359</v>
      </c>
      <c r="S710" s="5">
        <v>6.1999999500000005</v>
      </c>
      <c r="T710" s="5">
        <v>-6.1999999500000005</v>
      </c>
    </row>
    <row r="711" spans="1:20" x14ac:dyDescent="0.2">
      <c r="A711" s="3" t="s">
        <v>81</v>
      </c>
      <c r="B711" s="3" t="s">
        <v>82</v>
      </c>
      <c r="C711" s="4" t="s">
        <v>22</v>
      </c>
      <c r="D711" s="3" t="s">
        <v>37</v>
      </c>
      <c r="E711" s="5">
        <v>0.13750000000000001</v>
      </c>
      <c r="F711" s="4">
        <v>12</v>
      </c>
      <c r="G711" s="5">
        <v>6.4749998999999994</v>
      </c>
      <c r="H711" s="5">
        <v>0.53958332499999995</v>
      </c>
      <c r="I711" s="5">
        <f t="shared" si="46"/>
        <v>6.4749998999999994</v>
      </c>
      <c r="J711">
        <f>(H711-GETPIVOTDATA("Sum of Total Costs",Analysis!$A$3,"Publisher Name",B711,"Match Type",C711)/GETPIVOTDATA("Sum of Clicks",Analysis!$A$3,"Publisher Name",B711,"Match Type",C711))^2</f>
        <v>0.11395231827388637</v>
      </c>
      <c r="K711">
        <f t="shared" si="47"/>
        <v>1.3674278192866365</v>
      </c>
      <c r="L711" s="4">
        <v>334</v>
      </c>
      <c r="M711" s="6">
        <v>3.59281437125748</v>
      </c>
      <c r="N711" s="7">
        <v>1.52005988023952</v>
      </c>
      <c r="O711" s="5">
        <v>0</v>
      </c>
      <c r="P711" s="5">
        <f t="shared" si="44"/>
        <v>0</v>
      </c>
      <c r="Q711" s="5">
        <f>(P711-GETPIVOTDATA("Sum of Revenue",Analysis!$A$3,"Publisher Name",B711,"Match Type",C711)/GETPIVOTDATA("Sum of Clicks",Analysis!$A$3,"Publisher Name",B711,"Match Type",C711))^2</f>
        <v>73.497894203353937</v>
      </c>
      <c r="R711" s="5">
        <f t="shared" si="45"/>
        <v>881.97473044024719</v>
      </c>
      <c r="S711" s="5">
        <v>6.4749998999999994</v>
      </c>
      <c r="T711" s="5">
        <v>-6.4749998999999994</v>
      </c>
    </row>
    <row r="712" spans="1:20" x14ac:dyDescent="0.2">
      <c r="A712" s="3" t="s">
        <v>81</v>
      </c>
      <c r="B712" s="3" t="s">
        <v>82</v>
      </c>
      <c r="C712" s="4" t="s">
        <v>22</v>
      </c>
      <c r="D712" s="3" t="s">
        <v>37</v>
      </c>
      <c r="E712" s="5">
        <v>0.13750000000000001</v>
      </c>
      <c r="F712" s="4">
        <v>23</v>
      </c>
      <c r="G712" s="5">
        <v>7.8249999125000009</v>
      </c>
      <c r="H712" s="5">
        <v>0.34021738750000002</v>
      </c>
      <c r="I712" s="5">
        <f t="shared" si="46"/>
        <v>7.8249999125000009</v>
      </c>
      <c r="J712">
        <f>(H712-GETPIVOTDATA("Sum of Total Costs",Analysis!$A$3,"Publisher Name",B712,"Match Type",C712)/GETPIVOTDATA("Sum of Clicks",Analysis!$A$3,"Publisher Name",B712,"Match Type",C712))^2</f>
        <v>0.28829831353989299</v>
      </c>
      <c r="K712">
        <f t="shared" si="47"/>
        <v>6.6308612114175389</v>
      </c>
      <c r="L712" s="4">
        <v>228</v>
      </c>
      <c r="M712" s="6">
        <v>10.087719298245601</v>
      </c>
      <c r="N712" s="7">
        <v>2.4991228070175402</v>
      </c>
      <c r="O712" s="5">
        <v>0</v>
      </c>
      <c r="P712" s="5">
        <f t="shared" si="44"/>
        <v>0</v>
      </c>
      <c r="Q712" s="5">
        <f>(P712-GETPIVOTDATA("Sum of Revenue",Analysis!$A$3,"Publisher Name",B712,"Match Type",C712)/GETPIVOTDATA("Sum of Clicks",Analysis!$A$3,"Publisher Name",B712,"Match Type",C712))^2</f>
        <v>73.497894203353937</v>
      </c>
      <c r="R712" s="5">
        <f t="shared" si="45"/>
        <v>1690.4515666771406</v>
      </c>
      <c r="S712" s="5">
        <v>7.8249999125000009</v>
      </c>
      <c r="T712" s="5">
        <v>-7.8249999125000009</v>
      </c>
    </row>
    <row r="713" spans="1:20" x14ac:dyDescent="0.2">
      <c r="A713" s="3" t="s">
        <v>81</v>
      </c>
      <c r="B713" s="3" t="s">
        <v>82</v>
      </c>
      <c r="C713" s="4" t="s">
        <v>22</v>
      </c>
      <c r="D713" s="3" t="s">
        <v>53</v>
      </c>
      <c r="E713" s="5">
        <v>0.16250000000000001</v>
      </c>
      <c r="F713" s="4">
        <v>7</v>
      </c>
      <c r="G713" s="5">
        <v>1.4</v>
      </c>
      <c r="H713" s="5">
        <v>0.2</v>
      </c>
      <c r="I713" s="5">
        <f t="shared" si="46"/>
        <v>1.4000000000000001</v>
      </c>
      <c r="J713">
        <f>(H713-GETPIVOTDATA("Sum of Total Costs",Analysis!$A$3,"Publisher Name",B713,"Match Type",C713)/GETPIVOTDATA("Sum of Clicks",Analysis!$A$3,"Publisher Name",B713,"Match Type",C713))^2</f>
        <v>0.45853424522598024</v>
      </c>
      <c r="K713">
        <f t="shared" si="47"/>
        <v>3.2097397165818617</v>
      </c>
      <c r="L713" s="4">
        <v>2350</v>
      </c>
      <c r="M713" s="6">
        <v>0.29787234042553201</v>
      </c>
      <c r="N713" s="7">
        <v>2.4325106382978698</v>
      </c>
      <c r="O713" s="5">
        <v>0</v>
      </c>
      <c r="P713" s="5">
        <f t="shared" si="44"/>
        <v>0</v>
      </c>
      <c r="Q713" s="5">
        <f>(P713-GETPIVOTDATA("Sum of Revenue",Analysis!$A$3,"Publisher Name",B713,"Match Type",C713)/GETPIVOTDATA("Sum of Clicks",Analysis!$A$3,"Publisher Name",B713,"Match Type",C713))^2</f>
        <v>73.497894203353937</v>
      </c>
      <c r="R713" s="5">
        <f t="shared" si="45"/>
        <v>514.4852594234776</v>
      </c>
      <c r="S713" s="5">
        <v>1.4</v>
      </c>
      <c r="T713" s="5">
        <v>-1.4</v>
      </c>
    </row>
    <row r="714" spans="1:20" x14ac:dyDescent="0.2">
      <c r="A714" s="3" t="s">
        <v>81</v>
      </c>
      <c r="B714" s="3" t="s">
        <v>82</v>
      </c>
      <c r="C714" s="4" t="s">
        <v>22</v>
      </c>
      <c r="D714" s="3" t="s">
        <v>37</v>
      </c>
      <c r="E714" s="5">
        <v>0.16250000000000001</v>
      </c>
      <c r="F714" s="4">
        <v>6</v>
      </c>
      <c r="G714" s="5">
        <v>1.6374999750000001</v>
      </c>
      <c r="H714" s="5">
        <v>0.27291666250000002</v>
      </c>
      <c r="I714" s="5">
        <f t="shared" si="46"/>
        <v>1.6374999750000001</v>
      </c>
      <c r="J714">
        <f>(H714-GETPIVOTDATA("Sum of Total Costs",Analysis!$A$3,"Publisher Name",B714,"Match Type",C714)/GETPIVOTDATA("Sum of Clicks",Analysis!$A$3,"Publisher Name",B714,"Match Type",C714))^2</f>
        <v>0.36509982029389365</v>
      </c>
      <c r="K714">
        <f t="shared" si="47"/>
        <v>2.1905989217633621</v>
      </c>
      <c r="L714" s="4">
        <v>152</v>
      </c>
      <c r="M714" s="6">
        <v>3.9473684210526301</v>
      </c>
      <c r="N714" s="7">
        <v>4.1585526315789503</v>
      </c>
      <c r="O714" s="5">
        <v>0</v>
      </c>
      <c r="P714" s="5">
        <f t="shared" si="44"/>
        <v>0</v>
      </c>
      <c r="Q714" s="5">
        <f>(P714-GETPIVOTDATA("Sum of Revenue",Analysis!$A$3,"Publisher Name",B714,"Match Type",C714)/GETPIVOTDATA("Sum of Clicks",Analysis!$A$3,"Publisher Name",B714,"Match Type",C714))^2</f>
        <v>73.497894203353937</v>
      </c>
      <c r="R714" s="5">
        <f t="shared" si="45"/>
        <v>440.98736522012359</v>
      </c>
      <c r="S714" s="5">
        <v>1.6374999750000001</v>
      </c>
      <c r="T714" s="5">
        <v>-1.6374999750000001</v>
      </c>
    </row>
    <row r="715" spans="1:20" x14ac:dyDescent="0.2">
      <c r="A715" s="3" t="s">
        <v>81</v>
      </c>
      <c r="B715" s="3" t="s">
        <v>82</v>
      </c>
      <c r="C715" s="4" t="s">
        <v>22</v>
      </c>
      <c r="D715" s="3" t="s">
        <v>84</v>
      </c>
      <c r="E715" s="5">
        <v>0.16250000000000001</v>
      </c>
      <c r="F715" s="4">
        <v>9</v>
      </c>
      <c r="G715" s="5">
        <v>1.762499925</v>
      </c>
      <c r="H715" s="5">
        <v>0.195833325</v>
      </c>
      <c r="I715" s="5">
        <f t="shared" si="46"/>
        <v>1.762499925</v>
      </c>
      <c r="J715">
        <f>(H715-GETPIVOTDATA("Sum of Total Costs",Analysis!$A$3,"Publisher Name",B715,"Match Type",C715)/GETPIVOTDATA("Sum of Clicks",Analysis!$A$3,"Publisher Name",B715,"Match Type",C715))^2</f>
        <v>0.46419454742068994</v>
      </c>
      <c r="K715">
        <f t="shared" si="47"/>
        <v>4.1777509267862092</v>
      </c>
      <c r="L715" s="4">
        <v>2472</v>
      </c>
      <c r="M715" s="6">
        <v>0.36407766990291301</v>
      </c>
      <c r="N715" s="7">
        <v>2.56496763754045</v>
      </c>
      <c r="O715" s="5">
        <v>0</v>
      </c>
      <c r="P715" s="5">
        <f t="shared" si="44"/>
        <v>0</v>
      </c>
      <c r="Q715" s="5">
        <f>(P715-GETPIVOTDATA("Sum of Revenue",Analysis!$A$3,"Publisher Name",B715,"Match Type",C715)/GETPIVOTDATA("Sum of Clicks",Analysis!$A$3,"Publisher Name",B715,"Match Type",C715))^2</f>
        <v>73.497894203353937</v>
      </c>
      <c r="R715" s="5">
        <f t="shared" si="45"/>
        <v>661.48104783018539</v>
      </c>
      <c r="S715" s="5">
        <v>1.762499925</v>
      </c>
      <c r="T715" s="5">
        <v>-1.762499925</v>
      </c>
    </row>
    <row r="716" spans="1:20" x14ac:dyDescent="0.2">
      <c r="A716" s="3" t="s">
        <v>81</v>
      </c>
      <c r="B716" s="3" t="s">
        <v>82</v>
      </c>
      <c r="C716" s="4" t="s">
        <v>22</v>
      </c>
      <c r="D716" s="3" t="s">
        <v>37</v>
      </c>
      <c r="E716" s="5">
        <v>0.17499999999999999</v>
      </c>
      <c r="F716" s="4">
        <v>5</v>
      </c>
      <c r="G716" s="5">
        <v>1.7375</v>
      </c>
      <c r="H716" s="5">
        <v>0.34749999999999998</v>
      </c>
      <c r="I716" s="5">
        <f t="shared" si="46"/>
        <v>1.7374999999999998</v>
      </c>
      <c r="J716">
        <f>(H716-GETPIVOTDATA("Sum of Total Costs",Analysis!$A$3,"Publisher Name",B716,"Match Type",C716)/GETPIVOTDATA("Sum of Clicks",Analysis!$A$3,"Publisher Name",B716,"Match Type",C716))^2</f>
        <v>0.28053078284435184</v>
      </c>
      <c r="K716">
        <f t="shared" si="47"/>
        <v>1.4026539142217591</v>
      </c>
      <c r="L716" s="4">
        <v>443</v>
      </c>
      <c r="M716" s="6">
        <v>1.1286681715575599</v>
      </c>
      <c r="N716" s="7">
        <v>2.2866817155756198</v>
      </c>
      <c r="O716" s="5">
        <v>0</v>
      </c>
      <c r="P716" s="5">
        <f t="shared" si="44"/>
        <v>0</v>
      </c>
      <c r="Q716" s="5">
        <f>(P716-GETPIVOTDATA("Sum of Revenue",Analysis!$A$3,"Publisher Name",B716,"Match Type",C716)/GETPIVOTDATA("Sum of Clicks",Analysis!$A$3,"Publisher Name",B716,"Match Type",C716))^2</f>
        <v>73.497894203353937</v>
      </c>
      <c r="R716" s="5">
        <f t="shared" si="45"/>
        <v>367.4894710167697</v>
      </c>
      <c r="S716" s="5">
        <v>1.7375</v>
      </c>
      <c r="T716" s="5">
        <v>-1.7375</v>
      </c>
    </row>
    <row r="717" spans="1:20" x14ac:dyDescent="0.2">
      <c r="A717" s="3" t="s">
        <v>81</v>
      </c>
      <c r="B717" s="3" t="s">
        <v>82</v>
      </c>
      <c r="C717" s="4" t="s">
        <v>22</v>
      </c>
      <c r="D717" s="3" t="s">
        <v>53</v>
      </c>
      <c r="E717" s="5">
        <v>0.17499999999999999</v>
      </c>
      <c r="F717" s="4">
        <v>17</v>
      </c>
      <c r="G717" s="5">
        <v>8.8624999249999998</v>
      </c>
      <c r="H717" s="5">
        <v>0.52132352500000001</v>
      </c>
      <c r="I717" s="5">
        <f t="shared" si="46"/>
        <v>8.8624999249999998</v>
      </c>
      <c r="J717">
        <f>(H717-GETPIVOTDATA("Sum of Total Costs",Analysis!$A$3,"Publisher Name",B717,"Match Type",C717)/GETPIVOTDATA("Sum of Clicks",Analysis!$A$3,"Publisher Name",B717,"Match Type",C717))^2</f>
        <v>0.12661359575490758</v>
      </c>
      <c r="K717">
        <f t="shared" si="47"/>
        <v>2.1524311278334287</v>
      </c>
      <c r="L717" s="4">
        <v>10203</v>
      </c>
      <c r="M717" s="6">
        <v>0.16661766147211601</v>
      </c>
      <c r="N717" s="7">
        <v>3.0659021856316802</v>
      </c>
      <c r="O717" s="5">
        <v>0</v>
      </c>
      <c r="P717" s="5">
        <f t="shared" si="44"/>
        <v>0</v>
      </c>
      <c r="Q717" s="5">
        <f>(P717-GETPIVOTDATA("Sum of Revenue",Analysis!$A$3,"Publisher Name",B717,"Match Type",C717)/GETPIVOTDATA("Sum of Clicks",Analysis!$A$3,"Publisher Name",B717,"Match Type",C717))^2</f>
        <v>73.497894203353937</v>
      </c>
      <c r="R717" s="5">
        <f t="shared" si="45"/>
        <v>1249.464201457017</v>
      </c>
      <c r="S717" s="5">
        <v>8.8624999249999998</v>
      </c>
      <c r="T717" s="5">
        <v>-8.8624999249999998</v>
      </c>
    </row>
    <row r="718" spans="1:20" x14ac:dyDescent="0.2">
      <c r="A718" s="3" t="s">
        <v>81</v>
      </c>
      <c r="B718" s="3" t="s">
        <v>82</v>
      </c>
      <c r="C718" s="4" t="s">
        <v>22</v>
      </c>
      <c r="D718" s="3" t="s">
        <v>84</v>
      </c>
      <c r="E718" s="5">
        <v>0.2</v>
      </c>
      <c r="F718" s="4">
        <v>7</v>
      </c>
      <c r="G718" s="5">
        <v>5.0374999500000008</v>
      </c>
      <c r="H718" s="5">
        <v>0.71964285000000006</v>
      </c>
      <c r="I718" s="5">
        <f t="shared" si="46"/>
        <v>5.0374999500000008</v>
      </c>
      <c r="J718">
        <f>(H718-GETPIVOTDATA("Sum of Total Costs",Analysis!$A$3,"Publisher Name",B718,"Match Type",C718)/GETPIVOTDATA("Sum of Clicks",Analysis!$A$3,"Publisher Name",B718,"Match Type",C718))^2</f>
        <v>2.4808996055528474E-2</v>
      </c>
      <c r="K718">
        <f t="shared" si="47"/>
        <v>0.17366297238869932</v>
      </c>
      <c r="L718" s="4">
        <v>2314</v>
      </c>
      <c r="M718" s="6">
        <v>0.30250648228176297</v>
      </c>
      <c r="N718" s="7">
        <v>1.82294727744166</v>
      </c>
      <c r="O718" s="5">
        <v>0</v>
      </c>
      <c r="P718" s="5">
        <f t="shared" si="44"/>
        <v>0</v>
      </c>
      <c r="Q718" s="5">
        <f>(P718-GETPIVOTDATA("Sum of Revenue",Analysis!$A$3,"Publisher Name",B718,"Match Type",C718)/GETPIVOTDATA("Sum of Clicks",Analysis!$A$3,"Publisher Name",B718,"Match Type",C718))^2</f>
        <v>73.497894203353937</v>
      </c>
      <c r="R718" s="5">
        <f t="shared" si="45"/>
        <v>514.4852594234776</v>
      </c>
      <c r="S718" s="5">
        <v>5.0374999500000008</v>
      </c>
      <c r="T718" s="5">
        <v>-5.0374999500000008</v>
      </c>
    </row>
    <row r="719" spans="1:20" x14ac:dyDescent="0.2">
      <c r="A719" s="3" t="s">
        <v>81</v>
      </c>
      <c r="B719" s="3" t="s">
        <v>82</v>
      </c>
      <c r="C719" s="4" t="s">
        <v>22</v>
      </c>
      <c r="D719" s="3" t="s">
        <v>37</v>
      </c>
      <c r="E719" s="5">
        <v>0.21249999999999999</v>
      </c>
      <c r="F719" s="4">
        <v>5</v>
      </c>
      <c r="G719" s="5">
        <v>2.0249999999999999</v>
      </c>
      <c r="H719" s="5">
        <v>0.40500000000000003</v>
      </c>
      <c r="I719" s="5">
        <f t="shared" si="46"/>
        <v>2.0250000000000004</v>
      </c>
      <c r="J719">
        <f>(H719-GETPIVOTDATA("Sum of Total Costs",Analysis!$A$3,"Publisher Name",B719,"Match Type",C719)/GETPIVOTDATA("Sum of Clicks",Analysis!$A$3,"Publisher Name",B719,"Match Type",C719))^2</f>
        <v>0.22292710259388648</v>
      </c>
      <c r="K719">
        <f t="shared" si="47"/>
        <v>1.1146355129694325</v>
      </c>
      <c r="L719" s="4">
        <v>564</v>
      </c>
      <c r="M719" s="6">
        <v>0.88652482269503607</v>
      </c>
      <c r="N719" s="7">
        <v>1.64468085106383</v>
      </c>
      <c r="O719" s="5">
        <v>0</v>
      </c>
      <c r="P719" s="5">
        <f t="shared" si="44"/>
        <v>0</v>
      </c>
      <c r="Q719" s="5">
        <f>(P719-GETPIVOTDATA("Sum of Revenue",Analysis!$A$3,"Publisher Name",B719,"Match Type",C719)/GETPIVOTDATA("Sum of Clicks",Analysis!$A$3,"Publisher Name",B719,"Match Type",C719))^2</f>
        <v>73.497894203353937</v>
      </c>
      <c r="R719" s="5">
        <f t="shared" si="45"/>
        <v>367.4894710167697</v>
      </c>
      <c r="S719" s="5">
        <v>2.0249999999999999</v>
      </c>
      <c r="T719" s="5">
        <v>-2.0249999999999999</v>
      </c>
    </row>
    <row r="720" spans="1:20" x14ac:dyDescent="0.2">
      <c r="A720" s="3" t="s">
        <v>81</v>
      </c>
      <c r="B720" s="3" t="s">
        <v>82</v>
      </c>
      <c r="C720" s="4" t="s">
        <v>22</v>
      </c>
      <c r="D720" s="3" t="s">
        <v>84</v>
      </c>
      <c r="E720" s="5">
        <v>0.21249999999999999</v>
      </c>
      <c r="F720" s="4">
        <v>14</v>
      </c>
      <c r="G720" s="5">
        <v>4.7374998999999995</v>
      </c>
      <c r="H720" s="5">
        <v>0.33839284999999997</v>
      </c>
      <c r="I720" s="5">
        <f t="shared" si="46"/>
        <v>4.7374998999999995</v>
      </c>
      <c r="J720">
        <f>(H720-GETPIVOTDATA("Sum of Total Costs",Analysis!$A$3,"Publisher Name",B720,"Match Type",C720)/GETPIVOTDATA("Sum of Clicks",Analysis!$A$3,"Publisher Name",B720,"Match Type",C720))^2</f>
        <v>0.29026095556948356</v>
      </c>
      <c r="K720">
        <f t="shared" si="47"/>
        <v>4.0636533779727699</v>
      </c>
      <c r="L720" s="4">
        <v>2187</v>
      </c>
      <c r="M720" s="6">
        <v>0.64014631915866493</v>
      </c>
      <c r="N720" s="7">
        <v>2.0546867855509801</v>
      </c>
      <c r="O720" s="5">
        <v>0</v>
      </c>
      <c r="P720" s="5">
        <f t="shared" si="44"/>
        <v>0</v>
      </c>
      <c r="Q720" s="5">
        <f>(P720-GETPIVOTDATA("Sum of Revenue",Analysis!$A$3,"Publisher Name",B720,"Match Type",C720)/GETPIVOTDATA("Sum of Clicks",Analysis!$A$3,"Publisher Name",B720,"Match Type",C720))^2</f>
        <v>73.497894203353937</v>
      </c>
      <c r="R720" s="5">
        <f t="shared" si="45"/>
        <v>1028.9705188469552</v>
      </c>
      <c r="S720" s="5">
        <v>4.7374998999999995</v>
      </c>
      <c r="T720" s="5">
        <v>-4.7374998999999995</v>
      </c>
    </row>
    <row r="721" spans="1:20" x14ac:dyDescent="0.2">
      <c r="A721" s="3" t="s">
        <v>81</v>
      </c>
      <c r="B721" s="3" t="s">
        <v>82</v>
      </c>
      <c r="C721" s="4" t="s">
        <v>22</v>
      </c>
      <c r="D721" s="3" t="s">
        <v>65</v>
      </c>
      <c r="E721" s="5">
        <v>0.23749999999999999</v>
      </c>
      <c r="F721" s="4">
        <v>8</v>
      </c>
      <c r="G721" s="5">
        <v>4.75</v>
      </c>
      <c r="H721" s="5">
        <v>0.59375</v>
      </c>
      <c r="I721" s="5">
        <f t="shared" si="46"/>
        <v>4.75</v>
      </c>
      <c r="J721">
        <f>(H721-GETPIVOTDATA("Sum of Total Costs",Analysis!$A$3,"Publisher Name",B721,"Match Type",C721)/GETPIVOTDATA("Sum of Clicks",Analysis!$A$3,"Publisher Name",B721,"Match Type",C721))^2</f>
        <v>8.0316448402141583E-2</v>
      </c>
      <c r="K721">
        <f t="shared" si="47"/>
        <v>0.64253158721713266</v>
      </c>
      <c r="L721" s="4">
        <v>344</v>
      </c>
      <c r="M721" s="6">
        <v>2.32558139534884</v>
      </c>
      <c r="N721" s="7">
        <v>3.71511627906977</v>
      </c>
      <c r="O721" s="5">
        <v>0</v>
      </c>
      <c r="P721" s="5">
        <f t="shared" si="44"/>
        <v>0</v>
      </c>
      <c r="Q721" s="5">
        <f>(P721-GETPIVOTDATA("Sum of Revenue",Analysis!$A$3,"Publisher Name",B721,"Match Type",C721)/GETPIVOTDATA("Sum of Clicks",Analysis!$A$3,"Publisher Name",B721,"Match Type",C721))^2</f>
        <v>73.497894203353937</v>
      </c>
      <c r="R721" s="5">
        <f t="shared" si="45"/>
        <v>587.98315362683149</v>
      </c>
      <c r="S721" s="5">
        <v>4.75</v>
      </c>
      <c r="T721" s="5">
        <v>-4.75</v>
      </c>
    </row>
    <row r="722" spans="1:20" x14ac:dyDescent="0.2">
      <c r="A722" s="3" t="s">
        <v>81</v>
      </c>
      <c r="B722" s="3" t="s">
        <v>82</v>
      </c>
      <c r="C722" s="4" t="s">
        <v>22</v>
      </c>
      <c r="D722" s="3" t="s">
        <v>28</v>
      </c>
      <c r="E722" s="5">
        <v>0.26250000000000001</v>
      </c>
      <c r="F722" s="4">
        <v>8</v>
      </c>
      <c r="G722" s="5">
        <v>2.25</v>
      </c>
      <c r="H722" s="5">
        <v>0.28125</v>
      </c>
      <c r="I722" s="5">
        <f t="shared" si="46"/>
        <v>2.25</v>
      </c>
      <c r="J722">
        <f>(H722-GETPIVOTDATA("Sum of Total Costs",Analysis!$A$3,"Publisher Name",B722,"Match Type",C722)/GETPIVOTDATA("Sum of Clicks",Analysis!$A$3,"Publisher Name",B722,"Match Type",C722))^2</f>
        <v>0.35509867802423584</v>
      </c>
      <c r="K722">
        <f t="shared" si="47"/>
        <v>2.8407894241938867</v>
      </c>
      <c r="L722" s="4">
        <v>569</v>
      </c>
      <c r="M722" s="6">
        <v>1.40597539543058</v>
      </c>
      <c r="N722" s="7">
        <v>2.4984182776801398</v>
      </c>
      <c r="O722" s="5">
        <v>0</v>
      </c>
      <c r="P722" s="5">
        <f t="shared" si="44"/>
        <v>0</v>
      </c>
      <c r="Q722" s="5">
        <f>(P722-GETPIVOTDATA("Sum of Revenue",Analysis!$A$3,"Publisher Name",B722,"Match Type",C722)/GETPIVOTDATA("Sum of Clicks",Analysis!$A$3,"Publisher Name",B722,"Match Type",C722))^2</f>
        <v>73.497894203353937</v>
      </c>
      <c r="R722" s="5">
        <f t="shared" si="45"/>
        <v>587.98315362683149</v>
      </c>
      <c r="S722" s="5">
        <v>2.25</v>
      </c>
      <c r="T722" s="5">
        <v>-2.25</v>
      </c>
    </row>
    <row r="723" spans="1:20" x14ac:dyDescent="0.2">
      <c r="A723" s="3" t="s">
        <v>81</v>
      </c>
      <c r="B723" s="3" t="s">
        <v>82</v>
      </c>
      <c r="C723" s="4" t="s">
        <v>22</v>
      </c>
      <c r="D723" s="3" t="s">
        <v>53</v>
      </c>
      <c r="E723" s="5">
        <v>0.26250000000000001</v>
      </c>
      <c r="F723" s="4">
        <v>16</v>
      </c>
      <c r="G723" s="5">
        <v>8.2874999999999996</v>
      </c>
      <c r="H723" s="5">
        <v>0.51796874999999998</v>
      </c>
      <c r="I723" s="5">
        <f t="shared" si="46"/>
        <v>8.2874999999999996</v>
      </c>
      <c r="J723">
        <f>(H723-GETPIVOTDATA("Sum of Total Costs",Analysis!$A$3,"Publisher Name",B723,"Match Type",C723)/GETPIVOTDATA("Sum of Clicks",Analysis!$A$3,"Publisher Name",B723,"Match Type",C723))^2</f>
        <v>0.12901229631206196</v>
      </c>
      <c r="K723">
        <f t="shared" si="47"/>
        <v>2.0641967409929913</v>
      </c>
      <c r="L723" s="4">
        <v>6643</v>
      </c>
      <c r="M723" s="6">
        <v>0.240855035375583</v>
      </c>
      <c r="N723" s="7">
        <v>2.3641276531687501</v>
      </c>
      <c r="O723" s="5">
        <v>0</v>
      </c>
      <c r="P723" s="5">
        <f t="shared" si="44"/>
        <v>0</v>
      </c>
      <c r="Q723" s="5">
        <f>(P723-GETPIVOTDATA("Sum of Revenue",Analysis!$A$3,"Publisher Name",B723,"Match Type",C723)/GETPIVOTDATA("Sum of Clicks",Analysis!$A$3,"Publisher Name",B723,"Match Type",C723))^2</f>
        <v>73.497894203353937</v>
      </c>
      <c r="R723" s="5">
        <f t="shared" si="45"/>
        <v>1175.966307253663</v>
      </c>
      <c r="S723" s="5">
        <v>8.2874999999999996</v>
      </c>
      <c r="T723" s="5">
        <v>-8.2874999999999996</v>
      </c>
    </row>
    <row r="724" spans="1:20" x14ac:dyDescent="0.2">
      <c r="A724" s="3" t="s">
        <v>81</v>
      </c>
      <c r="B724" s="3" t="s">
        <v>82</v>
      </c>
      <c r="C724" s="4" t="s">
        <v>22</v>
      </c>
      <c r="D724" s="3" t="s">
        <v>84</v>
      </c>
      <c r="E724" s="5">
        <v>0.26250000000000001</v>
      </c>
      <c r="F724" s="4">
        <v>106</v>
      </c>
      <c r="G724" s="5">
        <v>26.599999074999999</v>
      </c>
      <c r="H724" s="5">
        <v>0.2509433875</v>
      </c>
      <c r="I724" s="5">
        <f t="shared" si="46"/>
        <v>26.599999074999999</v>
      </c>
      <c r="J724">
        <f>(H724-GETPIVOTDATA("Sum of Total Costs",Analysis!$A$3,"Publisher Name",B724,"Match Type",C724)/GETPIVOTDATA("Sum of Clicks",Analysis!$A$3,"Publisher Name",B724,"Match Type",C724))^2</f>
        <v>0.39213668456784806</v>
      </c>
      <c r="K724">
        <f t="shared" si="47"/>
        <v>41.566488564191893</v>
      </c>
      <c r="L724" s="4">
        <v>701</v>
      </c>
      <c r="M724" s="6">
        <v>15.1212553495007</v>
      </c>
      <c r="N724" s="7">
        <v>1.3169757489300999</v>
      </c>
      <c r="O724" s="5">
        <v>0</v>
      </c>
      <c r="P724" s="5">
        <f t="shared" si="44"/>
        <v>0</v>
      </c>
      <c r="Q724" s="5">
        <f>(P724-GETPIVOTDATA("Sum of Revenue",Analysis!$A$3,"Publisher Name",B724,"Match Type",C724)/GETPIVOTDATA("Sum of Clicks",Analysis!$A$3,"Publisher Name",B724,"Match Type",C724))^2</f>
        <v>73.497894203353937</v>
      </c>
      <c r="R724" s="5">
        <f t="shared" si="45"/>
        <v>7790.7767855555176</v>
      </c>
      <c r="S724" s="5">
        <v>26.599999074999999</v>
      </c>
      <c r="T724" s="5">
        <v>-26.599999074999999</v>
      </c>
    </row>
    <row r="725" spans="1:20" x14ac:dyDescent="0.2">
      <c r="A725" s="3" t="s">
        <v>81</v>
      </c>
      <c r="B725" s="3" t="s">
        <v>82</v>
      </c>
      <c r="C725" s="4" t="s">
        <v>22</v>
      </c>
      <c r="D725" s="3" t="s">
        <v>53</v>
      </c>
      <c r="E725" s="5">
        <v>0.26250000000000001</v>
      </c>
      <c r="F725" s="4">
        <v>149</v>
      </c>
      <c r="G725" s="5">
        <v>101.46249987500001</v>
      </c>
      <c r="H725" s="5">
        <v>0.68095637500000006</v>
      </c>
      <c r="I725" s="5">
        <f t="shared" si="46"/>
        <v>101.46249987500001</v>
      </c>
      <c r="J725">
        <f>(H725-GETPIVOTDATA("Sum of Total Costs",Analysis!$A$3,"Publisher Name",B725,"Match Type",C725)/GETPIVOTDATA("Sum of Clicks",Analysis!$A$3,"Publisher Name",B725,"Match Type",C725))^2</f>
        <v>3.8492553519048706E-2</v>
      </c>
      <c r="K725">
        <f t="shared" si="47"/>
        <v>5.7353904743382573</v>
      </c>
      <c r="L725" s="4">
        <v>19046</v>
      </c>
      <c r="M725" s="6">
        <v>0.78231649690223692</v>
      </c>
      <c r="N725" s="7">
        <v>2.5036700619552699</v>
      </c>
      <c r="O725" s="5">
        <v>0</v>
      </c>
      <c r="P725" s="5">
        <f t="shared" si="44"/>
        <v>0</v>
      </c>
      <c r="Q725" s="5">
        <f>(P725-GETPIVOTDATA("Sum of Revenue",Analysis!$A$3,"Publisher Name",B725,"Match Type",C725)/GETPIVOTDATA("Sum of Clicks",Analysis!$A$3,"Publisher Name",B725,"Match Type",C725))^2</f>
        <v>73.497894203353937</v>
      </c>
      <c r="R725" s="5">
        <f t="shared" si="45"/>
        <v>10951.186236299736</v>
      </c>
      <c r="S725" s="5">
        <v>101.46249987500001</v>
      </c>
      <c r="T725" s="5">
        <v>-101.46249987500001</v>
      </c>
    </row>
    <row r="726" spans="1:20" x14ac:dyDescent="0.2">
      <c r="A726" s="3" t="s">
        <v>81</v>
      </c>
      <c r="B726" s="3" t="s">
        <v>82</v>
      </c>
      <c r="C726" s="4" t="s">
        <v>22</v>
      </c>
      <c r="D726" s="3" t="s">
        <v>37</v>
      </c>
      <c r="E726" s="5">
        <v>0.27500000000000002</v>
      </c>
      <c r="F726" s="4">
        <v>2</v>
      </c>
      <c r="G726" s="5">
        <v>0.96250000000000002</v>
      </c>
      <c r="H726" s="5">
        <v>0.48125000000000001</v>
      </c>
      <c r="I726" s="5">
        <f t="shared" si="46"/>
        <v>0.96250000000000002</v>
      </c>
      <c r="J726">
        <f>(H726-GETPIVOTDATA("Sum of Total Costs",Analysis!$A$3,"Publisher Name",B726,"Match Type",C726)/GETPIVOTDATA("Sum of Clicks",Analysis!$A$3,"Publisher Name",B726,"Match Type",C726))^2</f>
        <v>0.15673805106609551</v>
      </c>
      <c r="K726">
        <f t="shared" si="47"/>
        <v>0.31347610213219101</v>
      </c>
      <c r="L726" s="4">
        <v>737</v>
      </c>
      <c r="M726" s="6">
        <v>0.27137042062415201</v>
      </c>
      <c r="N726" s="7">
        <v>2.74681139755767</v>
      </c>
      <c r="O726" s="5">
        <v>0</v>
      </c>
      <c r="P726" s="5">
        <f t="shared" si="44"/>
        <v>0</v>
      </c>
      <c r="Q726" s="5">
        <f>(P726-GETPIVOTDATA("Sum of Revenue",Analysis!$A$3,"Publisher Name",B726,"Match Type",C726)/GETPIVOTDATA("Sum of Clicks",Analysis!$A$3,"Publisher Name",B726,"Match Type",C726))^2</f>
        <v>73.497894203353937</v>
      </c>
      <c r="R726" s="5">
        <f t="shared" si="45"/>
        <v>146.99578840670787</v>
      </c>
      <c r="S726" s="5">
        <v>0.96250000000000002</v>
      </c>
      <c r="T726" s="5">
        <v>-0.96250000000000002</v>
      </c>
    </row>
    <row r="727" spans="1:20" x14ac:dyDescent="0.2">
      <c r="A727" s="3" t="s">
        <v>81</v>
      </c>
      <c r="B727" s="3" t="s">
        <v>82</v>
      </c>
      <c r="C727" s="4" t="s">
        <v>22</v>
      </c>
      <c r="D727" s="3" t="s">
        <v>75</v>
      </c>
      <c r="E727" s="5">
        <v>0.27500000000000002</v>
      </c>
      <c r="F727" s="4">
        <v>8</v>
      </c>
      <c r="G727" s="5">
        <v>3.35</v>
      </c>
      <c r="H727" s="5">
        <v>0.41875000000000001</v>
      </c>
      <c r="I727" s="5">
        <f t="shared" si="46"/>
        <v>3.35</v>
      </c>
      <c r="J727">
        <f>(H727-GETPIVOTDATA("Sum of Total Costs",Analysis!$A$3,"Publisher Name",B727,"Match Type",C727)/GETPIVOTDATA("Sum of Clicks",Analysis!$A$3,"Publisher Name",B727,"Match Type",C727))^2</f>
        <v>0.21013199699051435</v>
      </c>
      <c r="K727">
        <f t="shared" si="47"/>
        <v>1.6810559759241148</v>
      </c>
      <c r="L727" s="4">
        <v>1428</v>
      </c>
      <c r="M727" s="6">
        <v>0.56022408963585402</v>
      </c>
      <c r="N727" s="7">
        <v>2.3253501400560199</v>
      </c>
      <c r="O727" s="5">
        <v>0</v>
      </c>
      <c r="P727" s="5">
        <f t="shared" si="44"/>
        <v>0</v>
      </c>
      <c r="Q727" s="5">
        <f>(P727-GETPIVOTDATA("Sum of Revenue",Analysis!$A$3,"Publisher Name",B727,"Match Type",C727)/GETPIVOTDATA("Sum of Clicks",Analysis!$A$3,"Publisher Name",B727,"Match Type",C727))^2</f>
        <v>73.497894203353937</v>
      </c>
      <c r="R727" s="5">
        <f t="shared" si="45"/>
        <v>587.98315362683149</v>
      </c>
      <c r="S727" s="5">
        <v>3.35</v>
      </c>
      <c r="T727" s="5">
        <v>-3.35</v>
      </c>
    </row>
    <row r="728" spans="1:20" x14ac:dyDescent="0.2">
      <c r="A728" s="3" t="s">
        <v>81</v>
      </c>
      <c r="B728" s="3" t="s">
        <v>82</v>
      </c>
      <c r="C728" s="4" t="s">
        <v>22</v>
      </c>
      <c r="D728" s="3" t="s">
        <v>74</v>
      </c>
      <c r="E728" s="5">
        <v>0.27500000000000002</v>
      </c>
      <c r="F728" s="4">
        <v>18</v>
      </c>
      <c r="G728" s="5">
        <v>4.8249998999999999</v>
      </c>
      <c r="H728" s="5">
        <v>0.26805554999999998</v>
      </c>
      <c r="I728" s="5">
        <f t="shared" si="46"/>
        <v>4.8249998999999999</v>
      </c>
      <c r="J728">
        <f>(H728-GETPIVOTDATA("Sum of Total Costs",Analysis!$A$3,"Publisher Name",B728,"Match Type",C728)/GETPIVOTDATA("Sum of Clicks",Analysis!$A$3,"Publisher Name",B728,"Match Type",C728))^2</f>
        <v>0.37099795840687749</v>
      </c>
      <c r="K728">
        <f t="shared" si="47"/>
        <v>6.6779632513237948</v>
      </c>
      <c r="L728" s="4">
        <v>1720</v>
      </c>
      <c r="M728" s="6">
        <v>1.0465116279069799</v>
      </c>
      <c r="N728" s="7">
        <v>2.7449418604651199</v>
      </c>
      <c r="O728" s="5">
        <v>0</v>
      </c>
      <c r="P728" s="5">
        <f t="shared" si="44"/>
        <v>0</v>
      </c>
      <c r="Q728" s="5">
        <f>(P728-GETPIVOTDATA("Sum of Revenue",Analysis!$A$3,"Publisher Name",B728,"Match Type",C728)/GETPIVOTDATA("Sum of Clicks",Analysis!$A$3,"Publisher Name",B728,"Match Type",C728))^2</f>
        <v>73.497894203353937</v>
      </c>
      <c r="R728" s="5">
        <f t="shared" si="45"/>
        <v>1322.9620956603708</v>
      </c>
      <c r="S728" s="5">
        <v>4.8249998999999999</v>
      </c>
      <c r="T728" s="5">
        <v>-4.8249998999999999</v>
      </c>
    </row>
    <row r="729" spans="1:20" x14ac:dyDescent="0.2">
      <c r="A729" s="3" t="s">
        <v>81</v>
      </c>
      <c r="B729" s="3" t="s">
        <v>82</v>
      </c>
      <c r="C729" s="4" t="s">
        <v>22</v>
      </c>
      <c r="D729" s="3" t="s">
        <v>84</v>
      </c>
      <c r="E729" s="5">
        <v>0.27500000000000002</v>
      </c>
      <c r="F729" s="4">
        <v>11</v>
      </c>
      <c r="G729" s="5">
        <v>5.9124999999999996</v>
      </c>
      <c r="H729" s="5">
        <v>0.53749999999999998</v>
      </c>
      <c r="I729" s="5">
        <f t="shared" si="46"/>
        <v>5.9124999999999996</v>
      </c>
      <c r="J729">
        <f>(H729-GETPIVOTDATA("Sum of Total Costs",Analysis!$A$3,"Publisher Name",B729,"Match Type",C729)/GETPIVOTDATA("Sum of Clicks",Analysis!$A$3,"Publisher Name",B729,"Match Type",C729))^2</f>
        <v>0.11536318723411856</v>
      </c>
      <c r="K729">
        <f t="shared" si="47"/>
        <v>1.2689950595753041</v>
      </c>
      <c r="L729" s="4">
        <v>2583</v>
      </c>
      <c r="M729" s="6">
        <v>0.42586140147115803</v>
      </c>
      <c r="N729" s="7">
        <v>2.23170731707317</v>
      </c>
      <c r="O729" s="5">
        <v>0</v>
      </c>
      <c r="P729" s="5">
        <f t="shared" si="44"/>
        <v>0</v>
      </c>
      <c r="Q729" s="5">
        <f>(P729-GETPIVOTDATA("Sum of Revenue",Analysis!$A$3,"Publisher Name",B729,"Match Type",C729)/GETPIVOTDATA("Sum of Clicks",Analysis!$A$3,"Publisher Name",B729,"Match Type",C729))^2</f>
        <v>73.497894203353937</v>
      </c>
      <c r="R729" s="5">
        <f t="shared" si="45"/>
        <v>808.47683623689329</v>
      </c>
      <c r="S729" s="5">
        <v>5.9124999999999996</v>
      </c>
      <c r="T729" s="5">
        <v>-5.9124999999999996</v>
      </c>
    </row>
    <row r="730" spans="1:20" x14ac:dyDescent="0.2">
      <c r="A730" s="3" t="s">
        <v>81</v>
      </c>
      <c r="B730" s="3" t="s">
        <v>82</v>
      </c>
      <c r="C730" s="4" t="s">
        <v>22</v>
      </c>
      <c r="D730" s="3" t="s">
        <v>84</v>
      </c>
      <c r="E730" s="5">
        <v>0.27500000000000002</v>
      </c>
      <c r="F730" s="4">
        <v>22</v>
      </c>
      <c r="G730" s="5">
        <v>5.9374999749999997</v>
      </c>
      <c r="H730" s="5">
        <v>0.26988636249999998</v>
      </c>
      <c r="I730" s="5">
        <f t="shared" si="46"/>
        <v>5.9374999749999997</v>
      </c>
      <c r="J730">
        <f>(H730-GETPIVOTDATA("Sum of Total Costs",Analysis!$A$3,"Publisher Name",B730,"Match Type",C730)/GETPIVOTDATA("Sum of Clicks",Analysis!$A$3,"Publisher Name",B730,"Match Type",C730))^2</f>
        <v>0.36877102907659243</v>
      </c>
      <c r="K730">
        <f t="shared" si="47"/>
        <v>8.1129626396850334</v>
      </c>
      <c r="L730" s="4">
        <v>2598</v>
      </c>
      <c r="M730" s="6">
        <v>0.84680523479599701</v>
      </c>
      <c r="N730" s="7">
        <v>1.9203233256351</v>
      </c>
      <c r="O730" s="5">
        <v>0</v>
      </c>
      <c r="P730" s="5">
        <f t="shared" si="44"/>
        <v>0</v>
      </c>
      <c r="Q730" s="5">
        <f>(P730-GETPIVOTDATA("Sum of Revenue",Analysis!$A$3,"Publisher Name",B730,"Match Type",C730)/GETPIVOTDATA("Sum of Clicks",Analysis!$A$3,"Publisher Name",B730,"Match Type",C730))^2</f>
        <v>73.497894203353937</v>
      </c>
      <c r="R730" s="5">
        <f t="shared" si="45"/>
        <v>1616.9536724737866</v>
      </c>
      <c r="S730" s="5">
        <v>5.9374999749999997</v>
      </c>
      <c r="T730" s="5">
        <v>-5.9374999749999997</v>
      </c>
    </row>
    <row r="731" spans="1:20" x14ac:dyDescent="0.2">
      <c r="A731" s="3" t="s">
        <v>81</v>
      </c>
      <c r="B731" s="3" t="s">
        <v>82</v>
      </c>
      <c r="C731" s="4" t="s">
        <v>22</v>
      </c>
      <c r="D731" s="3" t="s">
        <v>84</v>
      </c>
      <c r="E731" s="5">
        <v>0.27500000000000002</v>
      </c>
      <c r="F731" s="4">
        <v>14</v>
      </c>
      <c r="G731" s="5">
        <v>6.8874998500000002</v>
      </c>
      <c r="H731" s="5">
        <v>0.49196427500000001</v>
      </c>
      <c r="I731" s="5">
        <f t="shared" si="46"/>
        <v>6.8874998500000002</v>
      </c>
      <c r="J731">
        <f>(H731-GETPIVOTDATA("Sum of Total Costs",Analysis!$A$3,"Publisher Name",B731,"Match Type",C731)/GETPIVOTDATA("Sum of Clicks",Analysis!$A$3,"Publisher Name",B731,"Match Type",C731))^2</f>
        <v>0.14836925022286149</v>
      </c>
      <c r="K731">
        <f t="shared" si="47"/>
        <v>2.0771695031200608</v>
      </c>
      <c r="L731" s="4">
        <v>4688</v>
      </c>
      <c r="M731" s="6">
        <v>0.29863481228668903</v>
      </c>
      <c r="N731" s="7">
        <v>2.0774317406143301</v>
      </c>
      <c r="O731" s="5">
        <v>0</v>
      </c>
      <c r="P731" s="5">
        <f t="shared" si="44"/>
        <v>0</v>
      </c>
      <c r="Q731" s="5">
        <f>(P731-GETPIVOTDATA("Sum of Revenue",Analysis!$A$3,"Publisher Name",B731,"Match Type",C731)/GETPIVOTDATA("Sum of Clicks",Analysis!$A$3,"Publisher Name",B731,"Match Type",C731))^2</f>
        <v>73.497894203353937</v>
      </c>
      <c r="R731" s="5">
        <f t="shared" si="45"/>
        <v>1028.9705188469552</v>
      </c>
      <c r="S731" s="5">
        <v>6.8874998500000002</v>
      </c>
      <c r="T731" s="5">
        <v>-6.8874998500000002</v>
      </c>
    </row>
    <row r="732" spans="1:20" x14ac:dyDescent="0.2">
      <c r="A732" s="3" t="s">
        <v>81</v>
      </c>
      <c r="B732" s="3" t="s">
        <v>82</v>
      </c>
      <c r="C732" s="4" t="s">
        <v>22</v>
      </c>
      <c r="D732" s="3" t="s">
        <v>84</v>
      </c>
      <c r="E732" s="5">
        <v>0.27500000000000002</v>
      </c>
      <c r="F732" s="4">
        <v>28</v>
      </c>
      <c r="G732" s="5">
        <v>10.4125</v>
      </c>
      <c r="H732" s="5">
        <v>0.37187500000000001</v>
      </c>
      <c r="I732" s="5">
        <f t="shared" si="46"/>
        <v>10.4125</v>
      </c>
      <c r="J732">
        <f>(H732-GETPIVOTDATA("Sum of Total Costs",Analysis!$A$3,"Publisher Name",B732,"Match Type",C732)/GETPIVOTDATA("Sum of Clicks",Analysis!$A$3,"Publisher Name",B732,"Match Type",C732))^2</f>
        <v>0.25530440955882844</v>
      </c>
      <c r="K732">
        <f t="shared" si="47"/>
        <v>7.1485234676471965</v>
      </c>
      <c r="L732" s="4">
        <v>7379</v>
      </c>
      <c r="M732" s="6">
        <v>0.37945521073316196</v>
      </c>
      <c r="N732" s="7">
        <v>2.7333514026290802</v>
      </c>
      <c r="O732" s="5">
        <v>0</v>
      </c>
      <c r="P732" s="5">
        <f t="shared" si="44"/>
        <v>0</v>
      </c>
      <c r="Q732" s="5">
        <f>(P732-GETPIVOTDATA("Sum of Revenue",Analysis!$A$3,"Publisher Name",B732,"Match Type",C732)/GETPIVOTDATA("Sum of Clicks",Analysis!$A$3,"Publisher Name",B732,"Match Type",C732))^2</f>
        <v>73.497894203353937</v>
      </c>
      <c r="R732" s="5">
        <f t="shared" si="45"/>
        <v>2057.9410376939104</v>
      </c>
      <c r="S732" s="5">
        <v>10.4125</v>
      </c>
      <c r="T732" s="5">
        <v>-10.4125</v>
      </c>
    </row>
    <row r="733" spans="1:20" x14ac:dyDescent="0.2">
      <c r="A733" s="3" t="s">
        <v>81</v>
      </c>
      <c r="B733" s="3" t="s">
        <v>82</v>
      </c>
      <c r="C733" s="4" t="s">
        <v>22</v>
      </c>
      <c r="D733" s="3" t="s">
        <v>65</v>
      </c>
      <c r="E733" s="5">
        <v>0.27500000000000002</v>
      </c>
      <c r="F733" s="4">
        <v>71</v>
      </c>
      <c r="G733" s="5">
        <v>26.287499725</v>
      </c>
      <c r="H733" s="5">
        <v>0.37024647500000002</v>
      </c>
      <c r="I733" s="5">
        <f t="shared" si="46"/>
        <v>26.287499725</v>
      </c>
      <c r="J733">
        <f>(H733-GETPIVOTDATA("Sum of Total Costs",Analysis!$A$3,"Publisher Name",B733,"Match Type",C733)/GETPIVOTDATA("Sum of Clicks",Analysis!$A$3,"Publisher Name",B733,"Match Type",C733))^2</f>
        <v>0.2569527726963392</v>
      </c>
      <c r="K733">
        <f t="shared" si="47"/>
        <v>18.243646861440084</v>
      </c>
      <c r="L733" s="4">
        <v>5261</v>
      </c>
      <c r="M733" s="6">
        <v>1.3495533168599101</v>
      </c>
      <c r="N733" s="7">
        <v>2.6845086485459002</v>
      </c>
      <c r="O733" s="5">
        <v>0</v>
      </c>
      <c r="P733" s="5">
        <f t="shared" si="44"/>
        <v>0</v>
      </c>
      <c r="Q733" s="5">
        <f>(P733-GETPIVOTDATA("Sum of Revenue",Analysis!$A$3,"Publisher Name",B733,"Match Type",C733)/GETPIVOTDATA("Sum of Clicks",Analysis!$A$3,"Publisher Name",B733,"Match Type",C733))^2</f>
        <v>73.497894203353937</v>
      </c>
      <c r="R733" s="5">
        <f t="shared" si="45"/>
        <v>5218.3504884381291</v>
      </c>
      <c r="S733" s="5">
        <v>26.287499725</v>
      </c>
      <c r="T733" s="5">
        <v>-26.287499725</v>
      </c>
    </row>
    <row r="734" spans="1:20" x14ac:dyDescent="0.2">
      <c r="A734" s="3" t="s">
        <v>81</v>
      </c>
      <c r="B734" s="3" t="s">
        <v>82</v>
      </c>
      <c r="C734" s="4" t="s">
        <v>22</v>
      </c>
      <c r="D734" s="3" t="s">
        <v>37</v>
      </c>
      <c r="E734" s="5">
        <v>0.28749999999999998</v>
      </c>
      <c r="F734" s="4">
        <v>5</v>
      </c>
      <c r="G734" s="5">
        <v>1.3625</v>
      </c>
      <c r="H734" s="5">
        <v>0.27250000000000002</v>
      </c>
      <c r="I734" s="5">
        <f t="shared" si="46"/>
        <v>1.3625</v>
      </c>
      <c r="J734">
        <f>(H734-GETPIVOTDATA("Sum of Total Costs",Analysis!$A$3,"Publisher Name",B734,"Match Type",C734)/GETPIVOTDATA("Sum of Clicks",Analysis!$A$3,"Publisher Name",B734,"Match Type",C734))^2</f>
        <v>0.36560351795365437</v>
      </c>
      <c r="K734">
        <f t="shared" si="47"/>
        <v>1.8280175897682718</v>
      </c>
      <c r="L734" s="4">
        <v>947</v>
      </c>
      <c r="M734" s="6">
        <v>0.527983104540655</v>
      </c>
      <c r="N734" s="7">
        <v>3.0102428722280901</v>
      </c>
      <c r="O734" s="5">
        <v>0</v>
      </c>
      <c r="P734" s="5">
        <f t="shared" si="44"/>
        <v>0</v>
      </c>
      <c r="Q734" s="5">
        <f>(P734-GETPIVOTDATA("Sum of Revenue",Analysis!$A$3,"Publisher Name",B734,"Match Type",C734)/GETPIVOTDATA("Sum of Clicks",Analysis!$A$3,"Publisher Name",B734,"Match Type",C734))^2</f>
        <v>73.497894203353937</v>
      </c>
      <c r="R734" s="5">
        <f t="shared" si="45"/>
        <v>367.4894710167697</v>
      </c>
      <c r="S734" s="5">
        <v>1.3625</v>
      </c>
      <c r="T734" s="5">
        <v>-1.3625</v>
      </c>
    </row>
    <row r="735" spans="1:20" x14ac:dyDescent="0.2">
      <c r="A735" s="3" t="s">
        <v>81</v>
      </c>
      <c r="B735" s="3" t="s">
        <v>82</v>
      </c>
      <c r="C735" s="4" t="s">
        <v>22</v>
      </c>
      <c r="D735" s="3" t="s">
        <v>74</v>
      </c>
      <c r="E735" s="5">
        <v>0.28749999999999998</v>
      </c>
      <c r="F735" s="4">
        <v>6</v>
      </c>
      <c r="G735" s="5">
        <v>2.6749999500000001</v>
      </c>
      <c r="H735" s="5">
        <v>0.44583332500000006</v>
      </c>
      <c r="I735" s="5">
        <f t="shared" si="46"/>
        <v>2.6749999500000001</v>
      </c>
      <c r="J735">
        <f>(H735-GETPIVOTDATA("Sum of Total Costs",Analysis!$A$3,"Publisher Name",B735,"Match Type",C735)/GETPIVOTDATA("Sum of Clicks",Analysis!$A$3,"Publisher Name",B735,"Match Type",C735))^2</f>
        <v>0.18603542622301456</v>
      </c>
      <c r="K735">
        <f t="shared" si="47"/>
        <v>1.1162125573380872</v>
      </c>
      <c r="L735" s="4">
        <v>119</v>
      </c>
      <c r="M735" s="6">
        <v>5.0420168067226898</v>
      </c>
      <c r="N735" s="7">
        <v>1.8092436974789901</v>
      </c>
      <c r="O735" s="5">
        <v>0</v>
      </c>
      <c r="P735" s="5">
        <f t="shared" si="44"/>
        <v>0</v>
      </c>
      <c r="Q735" s="5">
        <f>(P735-GETPIVOTDATA("Sum of Revenue",Analysis!$A$3,"Publisher Name",B735,"Match Type",C735)/GETPIVOTDATA("Sum of Clicks",Analysis!$A$3,"Publisher Name",B735,"Match Type",C735))^2</f>
        <v>73.497894203353937</v>
      </c>
      <c r="R735" s="5">
        <f t="shared" si="45"/>
        <v>440.98736522012359</v>
      </c>
      <c r="S735" s="5">
        <v>2.6749999500000001</v>
      </c>
      <c r="T735" s="5">
        <v>-2.6749999500000001</v>
      </c>
    </row>
    <row r="736" spans="1:20" x14ac:dyDescent="0.2">
      <c r="A736" s="3" t="s">
        <v>81</v>
      </c>
      <c r="B736" s="3" t="s">
        <v>82</v>
      </c>
      <c r="C736" s="4" t="s">
        <v>22</v>
      </c>
      <c r="D736" s="3" t="s">
        <v>53</v>
      </c>
      <c r="E736" s="5">
        <v>0.28749999999999998</v>
      </c>
      <c r="F736" s="4">
        <v>13</v>
      </c>
      <c r="G736" s="5">
        <v>9.524999900000001</v>
      </c>
      <c r="H736" s="5">
        <v>0.73269230000000007</v>
      </c>
      <c r="I736" s="5">
        <f t="shared" si="46"/>
        <v>9.524999900000001</v>
      </c>
      <c r="J736">
        <f>(H736-GETPIVOTDATA("Sum of Total Costs",Analysis!$A$3,"Publisher Name",B736,"Match Type",C736)/GETPIVOTDATA("Sum of Clicks",Analysis!$A$3,"Publisher Name",B736,"Match Type",C736))^2</f>
        <v>2.0868479936401448E-2</v>
      </c>
      <c r="K736">
        <f t="shared" si="47"/>
        <v>0.27129023917321882</v>
      </c>
      <c r="L736" s="4">
        <v>200</v>
      </c>
      <c r="M736" s="6">
        <v>6.5</v>
      </c>
      <c r="N736" s="7">
        <v>3.1019999999999999</v>
      </c>
      <c r="O736" s="5">
        <v>0</v>
      </c>
      <c r="P736" s="5">
        <f t="shared" si="44"/>
        <v>0</v>
      </c>
      <c r="Q736" s="5">
        <f>(P736-GETPIVOTDATA("Sum of Revenue",Analysis!$A$3,"Publisher Name",B736,"Match Type",C736)/GETPIVOTDATA("Sum of Clicks",Analysis!$A$3,"Publisher Name",B736,"Match Type",C736))^2</f>
        <v>73.497894203353937</v>
      </c>
      <c r="R736" s="5">
        <f t="shared" si="45"/>
        <v>955.47262464360119</v>
      </c>
      <c r="S736" s="5">
        <v>9.524999900000001</v>
      </c>
      <c r="T736" s="5">
        <v>-9.524999900000001</v>
      </c>
    </row>
    <row r="737" spans="1:20" x14ac:dyDescent="0.2">
      <c r="A737" s="3" t="s">
        <v>81</v>
      </c>
      <c r="B737" s="3" t="s">
        <v>82</v>
      </c>
      <c r="C737" s="4" t="s">
        <v>22</v>
      </c>
      <c r="D737" s="3" t="s">
        <v>37</v>
      </c>
      <c r="E737" s="5">
        <v>0.28749999999999998</v>
      </c>
      <c r="F737" s="4">
        <v>27</v>
      </c>
      <c r="G737" s="5">
        <v>10.537499925000001</v>
      </c>
      <c r="H737" s="5">
        <v>0.39027777499999999</v>
      </c>
      <c r="I737" s="5">
        <f t="shared" si="46"/>
        <v>10.537499925000001</v>
      </c>
      <c r="J737">
        <f>(H737-GETPIVOTDATA("Sum of Total Costs",Analysis!$A$3,"Publisher Name",B737,"Match Type",C737)/GETPIVOTDATA("Sum of Clicks",Analysis!$A$3,"Publisher Name",B737,"Match Type",C737))^2</f>
        <v>0.23704608972143118</v>
      </c>
      <c r="K737">
        <f t="shared" si="47"/>
        <v>6.4002444224786421</v>
      </c>
      <c r="L737" s="4">
        <v>6422</v>
      </c>
      <c r="M737" s="6">
        <v>0.42042977265649301</v>
      </c>
      <c r="N737" s="7">
        <v>2.5662877608221701</v>
      </c>
      <c r="O737" s="5">
        <v>0</v>
      </c>
      <c r="P737" s="5">
        <f t="shared" si="44"/>
        <v>0</v>
      </c>
      <c r="Q737" s="5">
        <f>(P737-GETPIVOTDATA("Sum of Revenue",Analysis!$A$3,"Publisher Name",B737,"Match Type",C737)/GETPIVOTDATA("Sum of Clicks",Analysis!$A$3,"Publisher Name",B737,"Match Type",C737))^2</f>
        <v>73.497894203353937</v>
      </c>
      <c r="R737" s="5">
        <f t="shared" si="45"/>
        <v>1984.4431434905564</v>
      </c>
      <c r="S737" s="5">
        <v>10.537499925000001</v>
      </c>
      <c r="T737" s="5">
        <v>-10.537499925000001</v>
      </c>
    </row>
    <row r="738" spans="1:20" x14ac:dyDescent="0.2">
      <c r="A738" s="3" t="s">
        <v>81</v>
      </c>
      <c r="B738" s="3" t="s">
        <v>82</v>
      </c>
      <c r="C738" s="4" t="s">
        <v>22</v>
      </c>
      <c r="D738" s="3" t="s">
        <v>37</v>
      </c>
      <c r="E738" s="5">
        <v>0.28749999999999998</v>
      </c>
      <c r="F738" s="4">
        <v>30</v>
      </c>
      <c r="G738" s="5">
        <v>11.72499975</v>
      </c>
      <c r="H738" s="5">
        <v>0.39083332500000001</v>
      </c>
      <c r="I738" s="5">
        <f t="shared" si="46"/>
        <v>11.72499975</v>
      </c>
      <c r="J738">
        <f>(H738-GETPIVOTDATA("Sum of Total Costs",Analysis!$A$3,"Publisher Name",B738,"Match Type",C738)/GETPIVOTDATA("Sum of Clicks",Analysis!$A$3,"Publisher Name",B738,"Match Type",C738))^2</f>
        <v>0.23650543288650319</v>
      </c>
      <c r="K738">
        <f t="shared" si="47"/>
        <v>7.0951629865950956</v>
      </c>
      <c r="L738" s="4">
        <v>5068</v>
      </c>
      <c r="M738" s="6">
        <v>0.59194948697711103</v>
      </c>
      <c r="N738" s="7">
        <v>1.4349250197316501</v>
      </c>
      <c r="O738" s="5">
        <v>0</v>
      </c>
      <c r="P738" s="5">
        <f t="shared" si="44"/>
        <v>0</v>
      </c>
      <c r="Q738" s="5">
        <f>(P738-GETPIVOTDATA("Sum of Revenue",Analysis!$A$3,"Publisher Name",B738,"Match Type",C738)/GETPIVOTDATA("Sum of Clicks",Analysis!$A$3,"Publisher Name",B738,"Match Type",C738))^2</f>
        <v>73.497894203353937</v>
      </c>
      <c r="R738" s="5">
        <f t="shared" si="45"/>
        <v>2204.936826100618</v>
      </c>
      <c r="S738" s="5">
        <v>11.72499975</v>
      </c>
      <c r="T738" s="5">
        <v>-11.72499975</v>
      </c>
    </row>
    <row r="739" spans="1:20" x14ac:dyDescent="0.2">
      <c r="A739" s="3" t="s">
        <v>81</v>
      </c>
      <c r="B739" s="3" t="s">
        <v>82</v>
      </c>
      <c r="C739" s="4" t="s">
        <v>22</v>
      </c>
      <c r="D739" s="3" t="s">
        <v>65</v>
      </c>
      <c r="E739" s="5">
        <v>0.28749999999999998</v>
      </c>
      <c r="F739" s="4">
        <v>28</v>
      </c>
      <c r="G739" s="5">
        <v>17.312499750000001</v>
      </c>
      <c r="H739" s="5">
        <v>0.61830356250000007</v>
      </c>
      <c r="I739" s="5">
        <f t="shared" si="46"/>
        <v>17.312499750000001</v>
      </c>
      <c r="J739">
        <f>(H739-GETPIVOTDATA("Sum of Total Costs",Analysis!$A$3,"Publisher Name",B739,"Match Type",C739)/GETPIVOTDATA("Sum of Clicks",Analysis!$A$3,"Publisher Name",B739,"Match Type",C739))^2</f>
        <v>6.7002289638303528E-2</v>
      </c>
      <c r="K739">
        <f t="shared" si="47"/>
        <v>1.8760641098724988</v>
      </c>
      <c r="L739" s="4">
        <v>991</v>
      </c>
      <c r="M739" s="6">
        <v>2.8254288597376398</v>
      </c>
      <c r="N739" s="7">
        <v>6.2536831483350204</v>
      </c>
      <c r="O739" s="5">
        <v>0</v>
      </c>
      <c r="P739" s="5">
        <f t="shared" si="44"/>
        <v>0</v>
      </c>
      <c r="Q739" s="5">
        <f>(P739-GETPIVOTDATA("Sum of Revenue",Analysis!$A$3,"Publisher Name",B739,"Match Type",C739)/GETPIVOTDATA("Sum of Clicks",Analysis!$A$3,"Publisher Name",B739,"Match Type",C739))^2</f>
        <v>73.497894203353937</v>
      </c>
      <c r="R739" s="5">
        <f t="shared" si="45"/>
        <v>2057.9410376939104</v>
      </c>
      <c r="S739" s="5">
        <v>17.312499750000001</v>
      </c>
      <c r="T739" s="5">
        <v>-17.312499750000001</v>
      </c>
    </row>
    <row r="740" spans="1:20" x14ac:dyDescent="0.2">
      <c r="A740" s="3" t="s">
        <v>81</v>
      </c>
      <c r="B740" s="3" t="s">
        <v>82</v>
      </c>
      <c r="C740" s="4" t="s">
        <v>22</v>
      </c>
      <c r="D740" s="3" t="s">
        <v>65</v>
      </c>
      <c r="E740" s="5">
        <v>0.3</v>
      </c>
      <c r="F740" s="4">
        <v>3</v>
      </c>
      <c r="G740" s="5">
        <v>0.75</v>
      </c>
      <c r="H740" s="5">
        <v>0.25</v>
      </c>
      <c r="I740" s="5">
        <f t="shared" si="46"/>
        <v>0.75</v>
      </c>
      <c r="J740">
        <f>(H740-GETPIVOTDATA("Sum of Total Costs",Analysis!$A$3,"Publisher Name",B740,"Match Type",C740)/GETPIVOTDATA("Sum of Clicks",Analysis!$A$3,"Publisher Name",B740,"Match Type",C740))^2</f>
        <v>0.39331908848644526</v>
      </c>
      <c r="K740">
        <f t="shared" si="47"/>
        <v>1.1799572654593358</v>
      </c>
      <c r="L740" s="4">
        <v>310</v>
      </c>
      <c r="M740" s="6">
        <v>0.967741935483871</v>
      </c>
      <c r="N740" s="7">
        <v>2.6638709677419401</v>
      </c>
      <c r="O740" s="5">
        <v>0</v>
      </c>
      <c r="P740" s="5">
        <f t="shared" si="44"/>
        <v>0</v>
      </c>
      <c r="Q740" s="5">
        <f>(P740-GETPIVOTDATA("Sum of Revenue",Analysis!$A$3,"Publisher Name",B740,"Match Type",C740)/GETPIVOTDATA("Sum of Clicks",Analysis!$A$3,"Publisher Name",B740,"Match Type",C740))^2</f>
        <v>73.497894203353937</v>
      </c>
      <c r="R740" s="5">
        <f t="shared" si="45"/>
        <v>220.4936826100618</v>
      </c>
      <c r="S740" s="5">
        <v>0.75</v>
      </c>
      <c r="T740" s="5">
        <v>-0.75</v>
      </c>
    </row>
    <row r="741" spans="1:20" x14ac:dyDescent="0.2">
      <c r="A741" s="3" t="s">
        <v>81</v>
      </c>
      <c r="B741" s="3" t="s">
        <v>82</v>
      </c>
      <c r="C741" s="4" t="s">
        <v>22</v>
      </c>
      <c r="D741" s="3" t="s">
        <v>75</v>
      </c>
      <c r="E741" s="5">
        <v>0.32500000000000001</v>
      </c>
      <c r="F741" s="4">
        <v>6</v>
      </c>
      <c r="G741" s="5">
        <v>1.8</v>
      </c>
      <c r="H741" s="5">
        <v>0.3</v>
      </c>
      <c r="I741" s="5">
        <f t="shared" si="46"/>
        <v>1.7999999999999998</v>
      </c>
      <c r="J741">
        <f>(H741-GETPIVOTDATA("Sum of Total Costs",Analysis!$A$3,"Publisher Name",B741,"Match Type",C741)/GETPIVOTDATA("Sum of Clicks",Analysis!$A$3,"Publisher Name",B741,"Match Type",C741))^2</f>
        <v>0.33310393174691028</v>
      </c>
      <c r="K741">
        <f t="shared" si="47"/>
        <v>1.9986235904814618</v>
      </c>
      <c r="L741" s="4">
        <v>1315</v>
      </c>
      <c r="M741" s="6">
        <v>0.45627376425855504</v>
      </c>
      <c r="N741" s="7">
        <v>3.07414448669202</v>
      </c>
      <c r="O741" s="5">
        <v>0</v>
      </c>
      <c r="P741" s="5">
        <f t="shared" si="44"/>
        <v>0</v>
      </c>
      <c r="Q741" s="5">
        <f>(P741-GETPIVOTDATA("Sum of Revenue",Analysis!$A$3,"Publisher Name",B741,"Match Type",C741)/GETPIVOTDATA("Sum of Clicks",Analysis!$A$3,"Publisher Name",B741,"Match Type",C741))^2</f>
        <v>73.497894203353937</v>
      </c>
      <c r="R741" s="5">
        <f t="shared" si="45"/>
        <v>440.98736522012359</v>
      </c>
      <c r="S741" s="5">
        <v>1.8</v>
      </c>
      <c r="T741" s="5">
        <v>-1.8</v>
      </c>
    </row>
    <row r="742" spans="1:20" x14ac:dyDescent="0.2">
      <c r="A742" s="3" t="s">
        <v>81</v>
      </c>
      <c r="B742" s="3" t="s">
        <v>82</v>
      </c>
      <c r="C742" s="4" t="s">
        <v>22</v>
      </c>
      <c r="D742" s="3" t="s">
        <v>28</v>
      </c>
      <c r="E742" s="5">
        <v>0.35</v>
      </c>
      <c r="F742" s="4">
        <v>22</v>
      </c>
      <c r="G742" s="5">
        <v>16.562499800000001</v>
      </c>
      <c r="H742" s="5">
        <v>0.75284090000000004</v>
      </c>
      <c r="I742" s="5">
        <f t="shared" si="46"/>
        <v>16.562499800000001</v>
      </c>
      <c r="J742">
        <f>(H742-GETPIVOTDATA("Sum of Total Costs",Analysis!$A$3,"Publisher Name",B742,"Match Type",C742)/GETPIVOTDATA("Sum of Clicks",Analysis!$A$3,"Publisher Name",B742,"Match Type",C742))^2</f>
        <v>1.5453142028277531E-2</v>
      </c>
      <c r="K742">
        <f t="shared" si="47"/>
        <v>0.33996912462210566</v>
      </c>
      <c r="L742" s="4">
        <v>681</v>
      </c>
      <c r="M742" s="6">
        <v>3.2305433186490502</v>
      </c>
      <c r="N742" s="7">
        <v>2.4712187958884</v>
      </c>
      <c r="O742" s="5">
        <v>0</v>
      </c>
      <c r="P742" s="5">
        <f t="shared" si="44"/>
        <v>0</v>
      </c>
      <c r="Q742" s="5">
        <f>(P742-GETPIVOTDATA("Sum of Revenue",Analysis!$A$3,"Publisher Name",B742,"Match Type",C742)/GETPIVOTDATA("Sum of Clicks",Analysis!$A$3,"Publisher Name",B742,"Match Type",C742))^2</f>
        <v>73.497894203353937</v>
      </c>
      <c r="R742" s="5">
        <f t="shared" si="45"/>
        <v>1616.9536724737866</v>
      </c>
      <c r="S742" s="5">
        <v>16.562499800000001</v>
      </c>
      <c r="T742" s="5">
        <v>-16.562499800000001</v>
      </c>
    </row>
    <row r="743" spans="1:20" x14ac:dyDescent="0.2">
      <c r="A743" s="3" t="s">
        <v>81</v>
      </c>
      <c r="B743" s="3" t="s">
        <v>82</v>
      </c>
      <c r="C743" s="4" t="s">
        <v>22</v>
      </c>
      <c r="D743" s="3" t="s">
        <v>55</v>
      </c>
      <c r="E743" s="5">
        <v>0.36249999999999999</v>
      </c>
      <c r="F743" s="4">
        <v>1</v>
      </c>
      <c r="G743" s="5">
        <v>0.4375</v>
      </c>
      <c r="H743" s="5">
        <v>0.4375</v>
      </c>
      <c r="I743" s="5">
        <f t="shared" si="46"/>
        <v>0.4375</v>
      </c>
      <c r="J743">
        <f>(H743-GETPIVOTDATA("Sum of Total Costs",Analysis!$A$3,"Publisher Name",B743,"Match Type",C743)/GETPIVOTDATA("Sum of Clicks",Analysis!$A$3,"Publisher Name",B743,"Match Type",C743))^2</f>
        <v>0.19329350071318871</v>
      </c>
      <c r="K743">
        <f t="shared" si="47"/>
        <v>0.19329350071318871</v>
      </c>
      <c r="L743" s="4">
        <v>197</v>
      </c>
      <c r="M743" s="6">
        <v>0.50761421319796995</v>
      </c>
      <c r="N743" s="7">
        <v>1.23350253807107</v>
      </c>
      <c r="O743" s="5">
        <v>0</v>
      </c>
      <c r="P743" s="5">
        <f t="shared" si="44"/>
        <v>0</v>
      </c>
      <c r="Q743" s="5">
        <f>(P743-GETPIVOTDATA("Sum of Revenue",Analysis!$A$3,"Publisher Name",B743,"Match Type",C743)/GETPIVOTDATA("Sum of Clicks",Analysis!$A$3,"Publisher Name",B743,"Match Type",C743))^2</f>
        <v>73.497894203353937</v>
      </c>
      <c r="R743" s="5">
        <f t="shared" si="45"/>
        <v>73.497894203353937</v>
      </c>
      <c r="S743" s="5">
        <v>0.4375</v>
      </c>
      <c r="T743" s="5">
        <v>-0.4375</v>
      </c>
    </row>
    <row r="744" spans="1:20" x14ac:dyDescent="0.2">
      <c r="A744" s="3" t="s">
        <v>81</v>
      </c>
      <c r="B744" s="3" t="s">
        <v>82</v>
      </c>
      <c r="C744" s="4" t="s">
        <v>22</v>
      </c>
      <c r="D744" s="3" t="s">
        <v>28</v>
      </c>
      <c r="E744" s="5">
        <v>0.36249999999999999</v>
      </c>
      <c r="F744" s="4">
        <v>4</v>
      </c>
      <c r="G744" s="5">
        <v>1.95</v>
      </c>
      <c r="H744" s="5">
        <v>0.48749999999999999</v>
      </c>
      <c r="I744" s="5">
        <f t="shared" si="46"/>
        <v>1.95</v>
      </c>
      <c r="J744">
        <f>(H744-GETPIVOTDATA("Sum of Total Costs",Analysis!$A$3,"Publisher Name",B744,"Match Type",C744)/GETPIVOTDATA("Sum of Clicks",Analysis!$A$3,"Publisher Name",B744,"Match Type",C744))^2</f>
        <v>0.15182834397365363</v>
      </c>
      <c r="K744">
        <f t="shared" si="47"/>
        <v>0.60731337589461454</v>
      </c>
      <c r="L744" s="4">
        <v>226</v>
      </c>
      <c r="M744" s="6">
        <v>1.76991150442478</v>
      </c>
      <c r="N744" s="7">
        <v>2.4951327433628299</v>
      </c>
      <c r="O744" s="5">
        <v>0</v>
      </c>
      <c r="P744" s="5">
        <f t="shared" si="44"/>
        <v>0</v>
      </c>
      <c r="Q744" s="5">
        <f>(P744-GETPIVOTDATA("Sum of Revenue",Analysis!$A$3,"Publisher Name",B744,"Match Type",C744)/GETPIVOTDATA("Sum of Clicks",Analysis!$A$3,"Publisher Name",B744,"Match Type",C744))^2</f>
        <v>73.497894203353937</v>
      </c>
      <c r="R744" s="5">
        <f t="shared" si="45"/>
        <v>293.99157681341575</v>
      </c>
      <c r="S744" s="5">
        <v>1.95</v>
      </c>
      <c r="T744" s="5">
        <v>-1.95</v>
      </c>
    </row>
    <row r="745" spans="1:20" x14ac:dyDescent="0.2">
      <c r="A745" s="3" t="s">
        <v>81</v>
      </c>
      <c r="B745" s="3" t="s">
        <v>82</v>
      </c>
      <c r="C745" s="4" t="s">
        <v>22</v>
      </c>
      <c r="D745" s="3" t="s">
        <v>65</v>
      </c>
      <c r="E745" s="5">
        <v>0.36249999999999999</v>
      </c>
      <c r="F745" s="4">
        <v>8</v>
      </c>
      <c r="G745" s="5">
        <v>2.8624999999999998</v>
      </c>
      <c r="H745" s="5">
        <v>0.35781249999999998</v>
      </c>
      <c r="I745" s="5">
        <f t="shared" si="46"/>
        <v>2.8624999999999998</v>
      </c>
      <c r="J745">
        <f>(H745-GETPIVOTDATA("Sum of Total Costs",Analysis!$A$3,"Publisher Name",B745,"Match Type",C745)/GETPIVOTDATA("Sum of Clicks",Analysis!$A$3,"Publisher Name",B745,"Match Type",C745))^2</f>
        <v>0.26971306692307279</v>
      </c>
      <c r="K745">
        <f t="shared" si="47"/>
        <v>2.1577045353845823</v>
      </c>
      <c r="L745" s="4">
        <v>1225</v>
      </c>
      <c r="M745" s="6">
        <v>0.65306122448979598</v>
      </c>
      <c r="N745" s="7">
        <v>3.5410612244898001</v>
      </c>
      <c r="O745" s="5">
        <v>0</v>
      </c>
      <c r="P745" s="5">
        <f t="shared" si="44"/>
        <v>0</v>
      </c>
      <c r="Q745" s="5">
        <f>(P745-GETPIVOTDATA("Sum of Revenue",Analysis!$A$3,"Publisher Name",B745,"Match Type",C745)/GETPIVOTDATA("Sum of Clicks",Analysis!$A$3,"Publisher Name",B745,"Match Type",C745))^2</f>
        <v>73.497894203353937</v>
      </c>
      <c r="R745" s="5">
        <f t="shared" si="45"/>
        <v>587.98315362683149</v>
      </c>
      <c r="S745" s="5">
        <v>2.8624999999999998</v>
      </c>
      <c r="T745" s="5">
        <v>-2.8624999999999998</v>
      </c>
    </row>
    <row r="746" spans="1:20" x14ac:dyDescent="0.2">
      <c r="A746" s="3" t="s">
        <v>81</v>
      </c>
      <c r="B746" s="3" t="s">
        <v>82</v>
      </c>
      <c r="C746" s="4" t="s">
        <v>22</v>
      </c>
      <c r="D746" s="3" t="s">
        <v>65</v>
      </c>
      <c r="E746" s="5">
        <v>0.36249999999999999</v>
      </c>
      <c r="F746" s="4">
        <v>19</v>
      </c>
      <c r="G746" s="5">
        <v>12.612499962500001</v>
      </c>
      <c r="H746" s="5">
        <v>0.66381578750000003</v>
      </c>
      <c r="I746" s="5">
        <f t="shared" si="46"/>
        <v>12.612499962500001</v>
      </c>
      <c r="J746">
        <f>(H746-GETPIVOTDATA("Sum of Total Costs",Analysis!$A$3,"Publisher Name",B746,"Match Type",C746)/GETPIVOTDATA("Sum of Clicks",Analysis!$A$3,"Publisher Name",B746,"Match Type",C746))^2</f>
        <v>4.5512154983557561E-2</v>
      </c>
      <c r="K746">
        <f t="shared" si="47"/>
        <v>0.86473094468759371</v>
      </c>
      <c r="L746" s="4">
        <v>837</v>
      </c>
      <c r="M746" s="6">
        <v>2.2700119474312999</v>
      </c>
      <c r="N746" s="7">
        <v>1.5048984468339299</v>
      </c>
      <c r="O746" s="5">
        <v>0</v>
      </c>
      <c r="P746" s="5">
        <f t="shared" si="44"/>
        <v>0</v>
      </c>
      <c r="Q746" s="5">
        <f>(P746-GETPIVOTDATA("Sum of Revenue",Analysis!$A$3,"Publisher Name",B746,"Match Type",C746)/GETPIVOTDATA("Sum of Clicks",Analysis!$A$3,"Publisher Name",B746,"Match Type",C746))^2</f>
        <v>73.497894203353937</v>
      </c>
      <c r="R746" s="5">
        <f t="shared" si="45"/>
        <v>1396.4599898637248</v>
      </c>
      <c r="S746" s="5">
        <v>12.612499962500001</v>
      </c>
      <c r="T746" s="5">
        <v>-12.612499962500001</v>
      </c>
    </row>
    <row r="747" spans="1:20" x14ac:dyDescent="0.2">
      <c r="A747" s="3" t="s">
        <v>81</v>
      </c>
      <c r="B747" s="3" t="s">
        <v>82</v>
      </c>
      <c r="C747" s="4" t="s">
        <v>22</v>
      </c>
      <c r="D747" s="3" t="s">
        <v>53</v>
      </c>
      <c r="E747" s="5">
        <v>0.36249999999999999</v>
      </c>
      <c r="F747" s="4">
        <v>29</v>
      </c>
      <c r="G747" s="5">
        <v>14.187499987499999</v>
      </c>
      <c r="H747" s="5">
        <v>0.48922413749999999</v>
      </c>
      <c r="I747" s="5">
        <f t="shared" si="46"/>
        <v>14.187499987499999</v>
      </c>
      <c r="J747">
        <f>(H747-GETPIVOTDATA("Sum of Total Costs",Analysis!$A$3,"Publisher Name",B747,"Match Type",C747)/GETPIVOTDATA("Sum of Clicks",Analysis!$A$3,"Publisher Name",B747,"Match Type",C747))^2</f>
        <v>0.15048769086521235</v>
      </c>
      <c r="K747">
        <f t="shared" si="47"/>
        <v>4.3641430350911579</v>
      </c>
      <c r="L747" s="4">
        <v>568</v>
      </c>
      <c r="M747" s="6">
        <v>5.1056338028169002</v>
      </c>
      <c r="N747" s="7">
        <v>1.9244718309859199</v>
      </c>
      <c r="O747" s="5">
        <v>0</v>
      </c>
      <c r="P747" s="5">
        <f t="shared" si="44"/>
        <v>0</v>
      </c>
      <c r="Q747" s="5">
        <f>(P747-GETPIVOTDATA("Sum of Revenue",Analysis!$A$3,"Publisher Name",B747,"Match Type",C747)/GETPIVOTDATA("Sum of Clicks",Analysis!$A$3,"Publisher Name",B747,"Match Type",C747))^2</f>
        <v>73.497894203353937</v>
      </c>
      <c r="R747" s="5">
        <f t="shared" si="45"/>
        <v>2131.438931897264</v>
      </c>
      <c r="S747" s="5">
        <v>14.187499987499999</v>
      </c>
      <c r="T747" s="5">
        <v>-14.187499987499999</v>
      </c>
    </row>
    <row r="748" spans="1:20" x14ac:dyDescent="0.2">
      <c r="A748" s="3" t="s">
        <v>81</v>
      </c>
      <c r="B748" s="3" t="s">
        <v>82</v>
      </c>
      <c r="C748" s="4" t="s">
        <v>22</v>
      </c>
      <c r="D748" s="3" t="s">
        <v>65</v>
      </c>
      <c r="E748" s="5">
        <v>0.375</v>
      </c>
      <c r="F748" s="4">
        <v>5</v>
      </c>
      <c r="G748" s="5">
        <v>1.5249999999999999</v>
      </c>
      <c r="H748" s="5">
        <v>0.30499999999999999</v>
      </c>
      <c r="I748" s="5">
        <f t="shared" si="46"/>
        <v>1.5249999999999999</v>
      </c>
      <c r="J748">
        <f>(H748-GETPIVOTDATA("Sum of Total Costs",Analysis!$A$3,"Publisher Name",B748,"Match Type",C748)/GETPIVOTDATA("Sum of Clicks",Analysis!$A$3,"Publisher Name",B748,"Match Type",C748))^2</f>
        <v>0.32735741607295665</v>
      </c>
      <c r="K748">
        <f t="shared" si="47"/>
        <v>1.6367870803647833</v>
      </c>
      <c r="L748" s="4">
        <v>415</v>
      </c>
      <c r="M748" s="6">
        <v>1.2048192771084301</v>
      </c>
      <c r="N748" s="7">
        <v>1.5874698795180699</v>
      </c>
      <c r="O748" s="5">
        <v>0</v>
      </c>
      <c r="P748" s="5">
        <f t="shared" si="44"/>
        <v>0</v>
      </c>
      <c r="Q748" s="5">
        <f>(P748-GETPIVOTDATA("Sum of Revenue",Analysis!$A$3,"Publisher Name",B748,"Match Type",C748)/GETPIVOTDATA("Sum of Clicks",Analysis!$A$3,"Publisher Name",B748,"Match Type",C748))^2</f>
        <v>73.497894203353937</v>
      </c>
      <c r="R748" s="5">
        <f t="shared" si="45"/>
        <v>367.4894710167697</v>
      </c>
      <c r="S748" s="5">
        <v>1.5249999999999999</v>
      </c>
      <c r="T748" s="5">
        <v>-1.5249999999999999</v>
      </c>
    </row>
    <row r="749" spans="1:20" x14ac:dyDescent="0.2">
      <c r="A749" s="3" t="s">
        <v>81</v>
      </c>
      <c r="B749" s="3" t="s">
        <v>82</v>
      </c>
      <c r="C749" s="4" t="s">
        <v>22</v>
      </c>
      <c r="D749" s="3" t="s">
        <v>65</v>
      </c>
      <c r="E749" s="5">
        <v>0.375</v>
      </c>
      <c r="F749" s="4">
        <v>10</v>
      </c>
      <c r="G749" s="5">
        <v>3.9624999999999999</v>
      </c>
      <c r="H749" s="5">
        <v>0.39624999999999999</v>
      </c>
      <c r="I749" s="5">
        <f t="shared" si="46"/>
        <v>3.9624999999999999</v>
      </c>
      <c r="J749">
        <f>(H749-GETPIVOTDATA("Sum of Total Costs",Analysis!$A$3,"Publisher Name",B749,"Match Type",C749)/GETPIVOTDATA("Sum of Clicks",Analysis!$A$3,"Publisher Name",B749,"Match Type",C749))^2</f>
        <v>0.23126631752330518</v>
      </c>
      <c r="K749">
        <f t="shared" si="47"/>
        <v>2.3126631752330518</v>
      </c>
      <c r="L749" s="4">
        <v>399</v>
      </c>
      <c r="M749" s="6">
        <v>2.5062656641604</v>
      </c>
      <c r="N749" s="7">
        <v>2.8353383458646602</v>
      </c>
      <c r="O749" s="5">
        <v>0</v>
      </c>
      <c r="P749" s="5">
        <f t="shared" si="44"/>
        <v>0</v>
      </c>
      <c r="Q749" s="5">
        <f>(P749-GETPIVOTDATA("Sum of Revenue",Analysis!$A$3,"Publisher Name",B749,"Match Type",C749)/GETPIVOTDATA("Sum of Clicks",Analysis!$A$3,"Publisher Name",B749,"Match Type",C749))^2</f>
        <v>73.497894203353937</v>
      </c>
      <c r="R749" s="5">
        <f t="shared" si="45"/>
        <v>734.9789420335394</v>
      </c>
      <c r="S749" s="5">
        <v>3.9624999999999999</v>
      </c>
      <c r="T749" s="5">
        <v>-3.9624999999999999</v>
      </c>
    </row>
    <row r="750" spans="1:20" x14ac:dyDescent="0.2">
      <c r="A750" s="3" t="s">
        <v>81</v>
      </c>
      <c r="B750" s="3" t="s">
        <v>82</v>
      </c>
      <c r="C750" s="4" t="s">
        <v>22</v>
      </c>
      <c r="D750" s="3" t="s">
        <v>65</v>
      </c>
      <c r="E750" s="5">
        <v>0.375</v>
      </c>
      <c r="F750" s="4">
        <v>12</v>
      </c>
      <c r="G750" s="5">
        <v>4.5374999999999996</v>
      </c>
      <c r="H750" s="5">
        <v>0.37812499999999999</v>
      </c>
      <c r="I750" s="5">
        <f t="shared" si="46"/>
        <v>4.5374999999999996</v>
      </c>
      <c r="J750">
        <f>(H750-GETPIVOTDATA("Sum of Total Costs",Analysis!$A$3,"Publisher Name",B750,"Match Type",C750)/GETPIVOTDATA("Sum of Clicks",Analysis!$A$3,"Publisher Name",B750,"Match Type",C750))^2</f>
        <v>0.24902751496638664</v>
      </c>
      <c r="K750">
        <f t="shared" si="47"/>
        <v>2.9883301795966397</v>
      </c>
      <c r="L750" s="4">
        <v>9077</v>
      </c>
      <c r="M750" s="6">
        <v>0.13220226947229299</v>
      </c>
      <c r="N750" s="7">
        <v>1.24600638977636</v>
      </c>
      <c r="O750" s="5">
        <v>0</v>
      </c>
      <c r="P750" s="5">
        <f t="shared" si="44"/>
        <v>0</v>
      </c>
      <c r="Q750" s="5">
        <f>(P750-GETPIVOTDATA("Sum of Revenue",Analysis!$A$3,"Publisher Name",B750,"Match Type",C750)/GETPIVOTDATA("Sum of Clicks",Analysis!$A$3,"Publisher Name",B750,"Match Type",C750))^2</f>
        <v>73.497894203353937</v>
      </c>
      <c r="R750" s="5">
        <f t="shared" si="45"/>
        <v>881.97473044024719</v>
      </c>
      <c r="S750" s="5">
        <v>4.5374999999999996</v>
      </c>
      <c r="T750" s="5">
        <v>-4.5374999999999996</v>
      </c>
    </row>
    <row r="751" spans="1:20" x14ac:dyDescent="0.2">
      <c r="A751" s="3" t="s">
        <v>81</v>
      </c>
      <c r="B751" s="3" t="s">
        <v>82</v>
      </c>
      <c r="C751" s="4" t="s">
        <v>22</v>
      </c>
      <c r="D751" s="3" t="s">
        <v>53</v>
      </c>
      <c r="E751" s="5">
        <v>0.375</v>
      </c>
      <c r="F751" s="4">
        <v>9</v>
      </c>
      <c r="G751" s="5">
        <v>6.9499999125</v>
      </c>
      <c r="H751" s="5">
        <v>0.7722222125</v>
      </c>
      <c r="I751" s="5">
        <f t="shared" si="46"/>
        <v>6.9499999125</v>
      </c>
      <c r="J751">
        <f>(H751-GETPIVOTDATA("Sum of Total Costs",Analysis!$A$3,"Publisher Name",B751,"Match Type",C751)/GETPIVOTDATA("Sum of Clicks",Analysis!$A$3,"Publisher Name",B751,"Match Type",C751))^2</f>
        <v>1.1010169518754484E-2</v>
      </c>
      <c r="K751">
        <f t="shared" si="47"/>
        <v>9.9091525668790356E-2</v>
      </c>
      <c r="L751" s="4">
        <v>482</v>
      </c>
      <c r="M751" s="6">
        <v>1.8672199170124499</v>
      </c>
      <c r="N751" s="7">
        <v>2.5153526970954401</v>
      </c>
      <c r="O751" s="5">
        <v>0</v>
      </c>
      <c r="P751" s="5">
        <f t="shared" si="44"/>
        <v>0</v>
      </c>
      <c r="Q751" s="5">
        <f>(P751-GETPIVOTDATA("Sum of Revenue",Analysis!$A$3,"Publisher Name",B751,"Match Type",C751)/GETPIVOTDATA("Sum of Clicks",Analysis!$A$3,"Publisher Name",B751,"Match Type",C751))^2</f>
        <v>73.497894203353937</v>
      </c>
      <c r="R751" s="5">
        <f t="shared" si="45"/>
        <v>661.48104783018539</v>
      </c>
      <c r="S751" s="5">
        <v>6.9499999125</v>
      </c>
      <c r="T751" s="5">
        <v>-6.9499999125</v>
      </c>
    </row>
    <row r="752" spans="1:20" x14ac:dyDescent="0.2">
      <c r="A752" s="3" t="s">
        <v>81</v>
      </c>
      <c r="B752" s="3" t="s">
        <v>82</v>
      </c>
      <c r="C752" s="4" t="s">
        <v>22</v>
      </c>
      <c r="D752" s="3" t="s">
        <v>65</v>
      </c>
      <c r="E752" s="5">
        <v>0.375</v>
      </c>
      <c r="F752" s="4">
        <v>18</v>
      </c>
      <c r="G752" s="5">
        <v>10.899999899999999</v>
      </c>
      <c r="H752" s="5">
        <v>0.60555554999999994</v>
      </c>
      <c r="I752" s="5">
        <f t="shared" si="46"/>
        <v>10.899999899999999</v>
      </c>
      <c r="J752">
        <f>(H752-GETPIVOTDATA("Sum of Total Costs",Analysis!$A$3,"Publisher Name",B752,"Match Type",C752)/GETPIVOTDATA("Sum of Clicks",Analysis!$A$3,"Publisher Name",B752,"Match Type",C752))^2</f>
        <v>7.3764396665015747E-2</v>
      </c>
      <c r="K752">
        <f t="shared" si="47"/>
        <v>1.3277591399702835</v>
      </c>
      <c r="L752" s="4">
        <v>1328</v>
      </c>
      <c r="M752" s="6">
        <v>1.3554216867469899</v>
      </c>
      <c r="N752" s="7">
        <v>2.4585843373494001</v>
      </c>
      <c r="O752" s="5">
        <v>0</v>
      </c>
      <c r="P752" s="5">
        <f t="shared" si="44"/>
        <v>0</v>
      </c>
      <c r="Q752" s="5">
        <f>(P752-GETPIVOTDATA("Sum of Revenue",Analysis!$A$3,"Publisher Name",B752,"Match Type",C752)/GETPIVOTDATA("Sum of Clicks",Analysis!$A$3,"Publisher Name",B752,"Match Type",C752))^2</f>
        <v>73.497894203353937</v>
      </c>
      <c r="R752" s="5">
        <f t="shared" si="45"/>
        <v>1322.9620956603708</v>
      </c>
      <c r="S752" s="5">
        <v>10.899999899999999</v>
      </c>
      <c r="T752" s="5">
        <v>-10.899999899999999</v>
      </c>
    </row>
    <row r="753" spans="1:20" x14ac:dyDescent="0.2">
      <c r="A753" s="3" t="s">
        <v>81</v>
      </c>
      <c r="B753" s="3" t="s">
        <v>82</v>
      </c>
      <c r="C753" s="4" t="s">
        <v>22</v>
      </c>
      <c r="D753" s="3" t="s">
        <v>53</v>
      </c>
      <c r="E753" s="5">
        <v>0.38750000000000001</v>
      </c>
      <c r="F753" s="4">
        <v>2</v>
      </c>
      <c r="G753" s="5">
        <v>0.95</v>
      </c>
      <c r="H753" s="5">
        <v>0.47499999999999998</v>
      </c>
      <c r="I753" s="5">
        <f t="shared" si="46"/>
        <v>0.95</v>
      </c>
      <c r="J753">
        <f>(H753-GETPIVOTDATA("Sum of Total Costs",Analysis!$A$3,"Publisher Name",B753,"Match Type",C753)/GETPIVOTDATA("Sum of Clicks",Analysis!$A$3,"Publisher Name",B753,"Match Type",C753))^2</f>
        <v>0.16172588315853742</v>
      </c>
      <c r="K753">
        <f t="shared" si="47"/>
        <v>0.32345176631707484</v>
      </c>
      <c r="L753" s="4">
        <v>146</v>
      </c>
      <c r="M753" s="6">
        <v>1.3698630136986301</v>
      </c>
      <c r="N753" s="7">
        <v>2.2205479452054799</v>
      </c>
      <c r="O753" s="5">
        <v>0</v>
      </c>
      <c r="P753" s="5">
        <f t="shared" si="44"/>
        <v>0</v>
      </c>
      <c r="Q753" s="5">
        <f>(P753-GETPIVOTDATA("Sum of Revenue",Analysis!$A$3,"Publisher Name",B753,"Match Type",C753)/GETPIVOTDATA("Sum of Clicks",Analysis!$A$3,"Publisher Name",B753,"Match Type",C753))^2</f>
        <v>73.497894203353937</v>
      </c>
      <c r="R753" s="5">
        <f t="shared" si="45"/>
        <v>146.99578840670787</v>
      </c>
      <c r="S753" s="5">
        <v>0.95</v>
      </c>
      <c r="T753" s="5">
        <v>-0.95</v>
      </c>
    </row>
    <row r="754" spans="1:20" x14ac:dyDescent="0.2">
      <c r="A754" s="3" t="s">
        <v>81</v>
      </c>
      <c r="B754" s="3" t="s">
        <v>82</v>
      </c>
      <c r="C754" s="4" t="s">
        <v>22</v>
      </c>
      <c r="D754" s="3" t="s">
        <v>37</v>
      </c>
      <c r="E754" s="5">
        <v>0.41249999999999998</v>
      </c>
      <c r="F754" s="4">
        <v>97</v>
      </c>
      <c r="G754" s="5">
        <v>72.049999499999998</v>
      </c>
      <c r="H754" s="5">
        <v>0.74278350000000004</v>
      </c>
      <c r="I754" s="5">
        <f t="shared" si="46"/>
        <v>72.049999499999998</v>
      </c>
      <c r="J754">
        <f>(H754-GETPIVOTDATA("Sum of Total Costs",Analysis!$A$3,"Publisher Name",B754,"Match Type",C754)/GETPIVOTDATA("Sum of Clicks",Analysis!$A$3,"Publisher Name",B754,"Match Type",C754))^2</f>
        <v>1.805477753556153E-2</v>
      </c>
      <c r="K754">
        <f t="shared" si="47"/>
        <v>1.7513134209494685</v>
      </c>
      <c r="L754" s="4">
        <v>5132</v>
      </c>
      <c r="M754" s="6">
        <v>1.89010132501949</v>
      </c>
      <c r="N754" s="7">
        <v>1.65227981293843</v>
      </c>
      <c r="O754" s="5">
        <v>0</v>
      </c>
      <c r="P754" s="5">
        <f t="shared" si="44"/>
        <v>0</v>
      </c>
      <c r="Q754" s="5">
        <f>(P754-GETPIVOTDATA("Sum of Revenue",Analysis!$A$3,"Publisher Name",B754,"Match Type",C754)/GETPIVOTDATA("Sum of Clicks",Analysis!$A$3,"Publisher Name",B754,"Match Type",C754))^2</f>
        <v>73.497894203353937</v>
      </c>
      <c r="R754" s="5">
        <f t="shared" si="45"/>
        <v>7129.2957377253315</v>
      </c>
      <c r="S754" s="5">
        <v>72.049999499999998</v>
      </c>
      <c r="T754" s="5">
        <v>-72.049999499999998</v>
      </c>
    </row>
    <row r="755" spans="1:20" x14ac:dyDescent="0.2">
      <c r="A755" s="3" t="s">
        <v>81</v>
      </c>
      <c r="B755" s="3" t="s">
        <v>82</v>
      </c>
      <c r="C755" s="4" t="s">
        <v>22</v>
      </c>
      <c r="D755" s="3" t="s">
        <v>65</v>
      </c>
      <c r="E755" s="5">
        <v>0.42499999999999999</v>
      </c>
      <c r="F755" s="4">
        <v>3</v>
      </c>
      <c r="G755" s="5">
        <v>1.4374999875000003</v>
      </c>
      <c r="H755" s="5">
        <v>0.47916666250000006</v>
      </c>
      <c r="I755" s="5">
        <f t="shared" si="46"/>
        <v>1.4374999875000003</v>
      </c>
      <c r="J755">
        <f>(H755-GETPIVOTDATA("Sum of Total Costs",Analysis!$A$3,"Publisher Name",B755,"Match Type",C755)/GETPIVOTDATA("Sum of Clicks",Analysis!$A$3,"Publisher Name",B755,"Match Type",C755))^2</f>
        <v>0.15839198452456141</v>
      </c>
      <c r="K755">
        <f t="shared" si="47"/>
        <v>0.47517595357368425</v>
      </c>
      <c r="L755" s="4">
        <v>415</v>
      </c>
      <c r="M755" s="6">
        <v>0.7228915662650599</v>
      </c>
      <c r="N755" s="7">
        <v>3.0657831325301199</v>
      </c>
      <c r="O755" s="5">
        <v>0</v>
      </c>
      <c r="P755" s="5">
        <f t="shared" si="44"/>
        <v>0</v>
      </c>
      <c r="Q755" s="5">
        <f>(P755-GETPIVOTDATA("Sum of Revenue",Analysis!$A$3,"Publisher Name",B755,"Match Type",C755)/GETPIVOTDATA("Sum of Clicks",Analysis!$A$3,"Publisher Name",B755,"Match Type",C755))^2</f>
        <v>73.497894203353937</v>
      </c>
      <c r="R755" s="5">
        <f t="shared" si="45"/>
        <v>220.4936826100618</v>
      </c>
      <c r="S755" s="5">
        <v>1.4374999875000003</v>
      </c>
      <c r="T755" s="5">
        <v>-1.4374999875000003</v>
      </c>
    </row>
    <row r="756" spans="1:20" x14ac:dyDescent="0.2">
      <c r="A756" s="3" t="s">
        <v>81</v>
      </c>
      <c r="B756" s="3" t="s">
        <v>82</v>
      </c>
      <c r="C756" s="4" t="s">
        <v>22</v>
      </c>
      <c r="D756" s="3" t="s">
        <v>53</v>
      </c>
      <c r="E756" s="5">
        <v>0.42499999999999999</v>
      </c>
      <c r="F756" s="4">
        <v>6</v>
      </c>
      <c r="G756" s="5">
        <v>2.7</v>
      </c>
      <c r="H756" s="5">
        <v>0.45</v>
      </c>
      <c r="I756" s="5">
        <f t="shared" si="46"/>
        <v>2.7</v>
      </c>
      <c r="J756">
        <f>(H756-GETPIVOTDATA("Sum of Total Costs",Analysis!$A$3,"Publisher Name",B756,"Match Type",C756)/GETPIVOTDATA("Sum of Clicks",Analysis!$A$3,"Publisher Name",B756,"Match Type",C756))^2</f>
        <v>0.18245846152830494</v>
      </c>
      <c r="K756">
        <f t="shared" si="47"/>
        <v>1.0947507691698297</v>
      </c>
      <c r="L756" s="4">
        <v>148</v>
      </c>
      <c r="M756" s="6">
        <v>4.0540540540540499</v>
      </c>
      <c r="N756" s="7">
        <v>2.1682432432432401</v>
      </c>
      <c r="O756" s="5">
        <v>0</v>
      </c>
      <c r="P756" s="5">
        <f t="shared" si="44"/>
        <v>0</v>
      </c>
      <c r="Q756" s="5">
        <f>(P756-GETPIVOTDATA("Sum of Revenue",Analysis!$A$3,"Publisher Name",B756,"Match Type",C756)/GETPIVOTDATA("Sum of Clicks",Analysis!$A$3,"Publisher Name",B756,"Match Type",C756))^2</f>
        <v>73.497894203353937</v>
      </c>
      <c r="R756" s="5">
        <f t="shared" si="45"/>
        <v>440.98736522012359</v>
      </c>
      <c r="S756" s="5">
        <v>2.7</v>
      </c>
      <c r="T756" s="5">
        <v>-2.7</v>
      </c>
    </row>
    <row r="757" spans="1:20" x14ac:dyDescent="0.2">
      <c r="A757" s="3" t="s">
        <v>81</v>
      </c>
      <c r="B757" s="3" t="s">
        <v>82</v>
      </c>
      <c r="C757" s="4" t="s">
        <v>22</v>
      </c>
      <c r="D757" s="3" t="s">
        <v>53</v>
      </c>
      <c r="E757" s="5">
        <v>0.45</v>
      </c>
      <c r="F757" s="4">
        <v>14</v>
      </c>
      <c r="G757" s="5">
        <v>5.9874998750000001</v>
      </c>
      <c r="H757" s="5">
        <v>0.42767856250000003</v>
      </c>
      <c r="I757" s="5">
        <f t="shared" si="46"/>
        <v>5.9874998750000001</v>
      </c>
      <c r="J757">
        <f>(H757-GETPIVOTDATA("Sum of Total Costs",Analysis!$A$3,"Publisher Name",B757,"Match Type",C757)/GETPIVOTDATA("Sum of Clicks",Analysis!$A$3,"Publisher Name",B757,"Match Type",C757))^2</f>
        <v>0.20202598212965606</v>
      </c>
      <c r="K757">
        <f t="shared" si="47"/>
        <v>2.8283637498151846</v>
      </c>
      <c r="L757" s="4">
        <v>2315</v>
      </c>
      <c r="M757" s="6">
        <v>0.60475161987040993</v>
      </c>
      <c r="N757" s="7">
        <v>4.4844924406047504</v>
      </c>
      <c r="O757" s="5">
        <v>0</v>
      </c>
      <c r="P757" s="5">
        <f t="shared" si="44"/>
        <v>0</v>
      </c>
      <c r="Q757" s="5">
        <f>(P757-GETPIVOTDATA("Sum of Revenue",Analysis!$A$3,"Publisher Name",B757,"Match Type",C757)/GETPIVOTDATA("Sum of Clicks",Analysis!$A$3,"Publisher Name",B757,"Match Type",C757))^2</f>
        <v>73.497894203353937</v>
      </c>
      <c r="R757" s="5">
        <f t="shared" si="45"/>
        <v>1028.9705188469552</v>
      </c>
      <c r="S757" s="5">
        <v>5.9874998750000001</v>
      </c>
      <c r="T757" s="5">
        <v>-5.9874998750000001</v>
      </c>
    </row>
    <row r="758" spans="1:20" x14ac:dyDescent="0.2">
      <c r="A758" s="3" t="s">
        <v>81</v>
      </c>
      <c r="B758" s="3" t="s">
        <v>82</v>
      </c>
      <c r="C758" s="4" t="s">
        <v>22</v>
      </c>
      <c r="D758" s="3" t="s">
        <v>65</v>
      </c>
      <c r="E758" s="5">
        <v>0.47499999999999998</v>
      </c>
      <c r="F758" s="4">
        <v>6</v>
      </c>
      <c r="G758" s="5">
        <v>5.2374999750000004</v>
      </c>
      <c r="H758" s="5">
        <v>0.8729166625</v>
      </c>
      <c r="I758" s="5">
        <f t="shared" si="46"/>
        <v>5.2374999750000004</v>
      </c>
      <c r="J758">
        <f>(H758-GETPIVOTDATA("Sum of Total Costs",Analysis!$A$3,"Publisher Name",B758,"Match Type",C758)/GETPIVOTDATA("Sum of Clicks",Analysis!$A$3,"Publisher Name",B758,"Match Type",C758))^2</f>
        <v>1.7934419472666449E-5</v>
      </c>
      <c r="K758">
        <f t="shared" si="47"/>
        <v>1.0760651683599869E-4</v>
      </c>
      <c r="L758" s="4">
        <v>322</v>
      </c>
      <c r="M758" s="6">
        <v>1.86335403726708</v>
      </c>
      <c r="N758" s="7">
        <v>2.3391304347826098</v>
      </c>
      <c r="O758" s="5">
        <v>0</v>
      </c>
      <c r="P758" s="5">
        <f t="shared" si="44"/>
        <v>0</v>
      </c>
      <c r="Q758" s="5">
        <f>(P758-GETPIVOTDATA("Sum of Revenue",Analysis!$A$3,"Publisher Name",B758,"Match Type",C758)/GETPIVOTDATA("Sum of Clicks",Analysis!$A$3,"Publisher Name",B758,"Match Type",C758))^2</f>
        <v>73.497894203353937</v>
      </c>
      <c r="R758" s="5">
        <f t="shared" si="45"/>
        <v>440.98736522012359</v>
      </c>
      <c r="S758" s="5">
        <v>5.2374999750000004</v>
      </c>
      <c r="T758" s="5">
        <v>-5.2374999750000004</v>
      </c>
    </row>
    <row r="759" spans="1:20" x14ac:dyDescent="0.2">
      <c r="A759" s="3" t="s">
        <v>81</v>
      </c>
      <c r="B759" s="3" t="s">
        <v>82</v>
      </c>
      <c r="C759" s="4" t="s">
        <v>22</v>
      </c>
      <c r="D759" s="3" t="s">
        <v>53</v>
      </c>
      <c r="E759" s="5">
        <v>0.48749999999999999</v>
      </c>
      <c r="F759" s="4">
        <v>4</v>
      </c>
      <c r="G759" s="5">
        <v>2.15</v>
      </c>
      <c r="H759" s="5">
        <v>0.53749999999999998</v>
      </c>
      <c r="I759" s="5">
        <f t="shared" si="46"/>
        <v>2.15</v>
      </c>
      <c r="J759">
        <f>(H759-GETPIVOTDATA("Sum of Total Costs",Analysis!$A$3,"Publisher Name",B759,"Match Type",C759)/GETPIVOTDATA("Sum of Clicks",Analysis!$A$3,"Publisher Name",B759,"Match Type",C759))^2</f>
        <v>0.11536318723411856</v>
      </c>
      <c r="K759">
        <f t="shared" si="47"/>
        <v>0.46145274893647426</v>
      </c>
      <c r="L759" s="4">
        <v>388</v>
      </c>
      <c r="M759" s="6">
        <v>1.0309278350515501</v>
      </c>
      <c r="N759" s="7">
        <v>2.8641752577319601</v>
      </c>
      <c r="O759" s="5">
        <v>0</v>
      </c>
      <c r="P759" s="5">
        <f t="shared" si="44"/>
        <v>0</v>
      </c>
      <c r="Q759" s="5">
        <f>(P759-GETPIVOTDATA("Sum of Revenue",Analysis!$A$3,"Publisher Name",B759,"Match Type",C759)/GETPIVOTDATA("Sum of Clicks",Analysis!$A$3,"Publisher Name",B759,"Match Type",C759))^2</f>
        <v>73.497894203353937</v>
      </c>
      <c r="R759" s="5">
        <f t="shared" si="45"/>
        <v>293.99157681341575</v>
      </c>
      <c r="S759" s="5">
        <v>2.15</v>
      </c>
      <c r="T759" s="5">
        <v>-2.15</v>
      </c>
    </row>
    <row r="760" spans="1:20" x14ac:dyDescent="0.2">
      <c r="A760" s="3" t="s">
        <v>81</v>
      </c>
      <c r="B760" s="3" t="s">
        <v>82</v>
      </c>
      <c r="C760" s="4" t="s">
        <v>22</v>
      </c>
      <c r="D760" s="3" t="s">
        <v>53</v>
      </c>
      <c r="E760" s="5">
        <v>0.48749999999999999</v>
      </c>
      <c r="F760" s="4">
        <v>28</v>
      </c>
      <c r="G760" s="5">
        <v>17.549999949999997</v>
      </c>
      <c r="H760" s="5">
        <v>0.62678571249999993</v>
      </c>
      <c r="I760" s="5">
        <f t="shared" si="46"/>
        <v>17.549999949999997</v>
      </c>
      <c r="J760">
        <f>(H760-GETPIVOTDATA("Sum of Total Costs",Analysis!$A$3,"Publisher Name",B760,"Match Type",C760)/GETPIVOTDATA("Sum of Clicks",Analysis!$A$3,"Publisher Name",B760,"Match Type",C760))^2</f>
        <v>6.26830612974799E-2</v>
      </c>
      <c r="K760">
        <f t="shared" si="47"/>
        <v>1.7551257163294371</v>
      </c>
      <c r="L760" s="4">
        <v>602</v>
      </c>
      <c r="M760" s="6">
        <v>4.6511627906976702</v>
      </c>
      <c r="N760" s="7">
        <v>1.4234219269102999</v>
      </c>
      <c r="O760" s="5">
        <v>0</v>
      </c>
      <c r="P760" s="5">
        <f t="shared" si="44"/>
        <v>0</v>
      </c>
      <c r="Q760" s="5">
        <f>(P760-GETPIVOTDATA("Sum of Revenue",Analysis!$A$3,"Publisher Name",B760,"Match Type",C760)/GETPIVOTDATA("Sum of Clicks",Analysis!$A$3,"Publisher Name",B760,"Match Type",C760))^2</f>
        <v>73.497894203353937</v>
      </c>
      <c r="R760" s="5">
        <f t="shared" si="45"/>
        <v>2057.9410376939104</v>
      </c>
      <c r="S760" s="5">
        <v>17.549999949999997</v>
      </c>
      <c r="T760" s="5">
        <v>-17.549999949999997</v>
      </c>
    </row>
    <row r="761" spans="1:20" x14ac:dyDescent="0.2">
      <c r="A761" s="3" t="s">
        <v>81</v>
      </c>
      <c r="B761" s="3" t="s">
        <v>82</v>
      </c>
      <c r="C761" s="4" t="s">
        <v>22</v>
      </c>
      <c r="D761" s="3" t="s">
        <v>53</v>
      </c>
      <c r="E761" s="5">
        <v>0.5</v>
      </c>
      <c r="F761" s="4">
        <v>5</v>
      </c>
      <c r="G761" s="5">
        <v>2.1875</v>
      </c>
      <c r="H761" s="5">
        <v>0.4375</v>
      </c>
      <c r="I761" s="5">
        <f t="shared" si="46"/>
        <v>2.1875</v>
      </c>
      <c r="J761">
        <f>(H761-GETPIVOTDATA("Sum of Total Costs",Analysis!$A$3,"Publisher Name",B761,"Match Type",C761)/GETPIVOTDATA("Sum of Clicks",Analysis!$A$3,"Publisher Name",B761,"Match Type",C761))^2</f>
        <v>0.19329350071318871</v>
      </c>
      <c r="K761">
        <f t="shared" si="47"/>
        <v>0.96646750356594358</v>
      </c>
      <c r="L761" s="4">
        <v>498</v>
      </c>
      <c r="M761" s="6">
        <v>1.0040160642570299</v>
      </c>
      <c r="N761" s="7">
        <v>1.68413654618474</v>
      </c>
      <c r="O761" s="5">
        <v>0</v>
      </c>
      <c r="P761" s="5">
        <f t="shared" si="44"/>
        <v>0</v>
      </c>
      <c r="Q761" s="5">
        <f>(P761-GETPIVOTDATA("Sum of Revenue",Analysis!$A$3,"Publisher Name",B761,"Match Type",C761)/GETPIVOTDATA("Sum of Clicks",Analysis!$A$3,"Publisher Name",B761,"Match Type",C761))^2</f>
        <v>73.497894203353937</v>
      </c>
      <c r="R761" s="5">
        <f t="shared" si="45"/>
        <v>367.4894710167697</v>
      </c>
      <c r="S761" s="5">
        <v>2.1875</v>
      </c>
      <c r="T761" s="5">
        <v>-2.1875</v>
      </c>
    </row>
    <row r="762" spans="1:20" x14ac:dyDescent="0.2">
      <c r="A762" s="3" t="s">
        <v>81</v>
      </c>
      <c r="B762" s="3" t="s">
        <v>82</v>
      </c>
      <c r="C762" s="4" t="s">
        <v>22</v>
      </c>
      <c r="D762" s="3" t="s">
        <v>53</v>
      </c>
      <c r="E762" s="5">
        <v>0.5</v>
      </c>
      <c r="F762" s="4">
        <v>11</v>
      </c>
      <c r="G762" s="5">
        <v>5.462499900000001</v>
      </c>
      <c r="H762" s="5">
        <v>0.49659090000000006</v>
      </c>
      <c r="I762" s="5">
        <f t="shared" si="46"/>
        <v>5.462499900000001</v>
      </c>
      <c r="J762">
        <f>(H762-GETPIVOTDATA("Sum of Total Costs",Analysis!$A$3,"Publisher Name",B762,"Match Type",C762)/GETPIVOTDATA("Sum of Clicks",Analysis!$A$3,"Publisher Name",B762,"Match Type",C762))^2</f>
        <v>0.14482642156839479</v>
      </c>
      <c r="K762">
        <f t="shared" si="47"/>
        <v>1.5930906372523426</v>
      </c>
      <c r="L762" s="4">
        <v>277</v>
      </c>
      <c r="M762" s="6">
        <v>3.9711191335740099</v>
      </c>
      <c r="N762" s="7">
        <v>1.74945848375451</v>
      </c>
      <c r="O762" s="5">
        <v>0</v>
      </c>
      <c r="P762" s="5">
        <f t="shared" si="44"/>
        <v>0</v>
      </c>
      <c r="Q762" s="5">
        <f>(P762-GETPIVOTDATA("Sum of Revenue",Analysis!$A$3,"Publisher Name",B762,"Match Type",C762)/GETPIVOTDATA("Sum of Clicks",Analysis!$A$3,"Publisher Name",B762,"Match Type",C762))^2</f>
        <v>73.497894203353937</v>
      </c>
      <c r="R762" s="5">
        <f t="shared" si="45"/>
        <v>808.47683623689329</v>
      </c>
      <c r="S762" s="5">
        <v>5.462499900000001</v>
      </c>
      <c r="T762" s="5">
        <v>-5.462499900000001</v>
      </c>
    </row>
    <row r="763" spans="1:20" x14ac:dyDescent="0.2">
      <c r="A763" s="3" t="s">
        <v>81</v>
      </c>
      <c r="B763" s="3" t="s">
        <v>82</v>
      </c>
      <c r="C763" s="4" t="s">
        <v>22</v>
      </c>
      <c r="D763" s="3" t="s">
        <v>53</v>
      </c>
      <c r="E763" s="5">
        <v>0.5</v>
      </c>
      <c r="F763" s="4">
        <v>255</v>
      </c>
      <c r="G763" s="5">
        <v>145.09999800000003</v>
      </c>
      <c r="H763" s="5">
        <v>0.56901960000000007</v>
      </c>
      <c r="I763" s="5">
        <f t="shared" si="46"/>
        <v>145.09999800000003</v>
      </c>
      <c r="J763">
        <f>(H763-GETPIVOTDATA("Sum of Total Costs",Analysis!$A$3,"Publisher Name",B763,"Match Type",C763)/GETPIVOTDATA("Sum of Clicks",Analysis!$A$3,"Publisher Name",B763,"Match Type",C763))^2</f>
        <v>9.4945309330929498E-2</v>
      </c>
      <c r="K763">
        <f t="shared" si="47"/>
        <v>24.211053879387023</v>
      </c>
      <c r="L763" s="4">
        <v>15392</v>
      </c>
      <c r="M763" s="6">
        <v>1.65670478170478</v>
      </c>
      <c r="N763" s="7">
        <v>1.7363500519750501</v>
      </c>
      <c r="O763" s="5">
        <v>0</v>
      </c>
      <c r="P763" s="5">
        <f t="shared" si="44"/>
        <v>0</v>
      </c>
      <c r="Q763" s="5">
        <f>(P763-GETPIVOTDATA("Sum of Revenue",Analysis!$A$3,"Publisher Name",B763,"Match Type",C763)/GETPIVOTDATA("Sum of Clicks",Analysis!$A$3,"Publisher Name",B763,"Match Type",C763))^2</f>
        <v>73.497894203353937</v>
      </c>
      <c r="R763" s="5">
        <f t="shared" si="45"/>
        <v>18741.963021855256</v>
      </c>
      <c r="S763" s="5">
        <v>145.09999800000003</v>
      </c>
      <c r="T763" s="5">
        <v>-145.09999800000003</v>
      </c>
    </row>
    <row r="764" spans="1:20" x14ac:dyDescent="0.2">
      <c r="A764" s="3" t="s">
        <v>81</v>
      </c>
      <c r="B764" s="3" t="s">
        <v>82</v>
      </c>
      <c r="C764" s="4" t="s">
        <v>22</v>
      </c>
      <c r="D764" s="3" t="s">
        <v>28</v>
      </c>
      <c r="E764" s="5">
        <v>0.51249999999999996</v>
      </c>
      <c r="F764" s="4">
        <v>3</v>
      </c>
      <c r="G764" s="5">
        <v>1.6624999874999999</v>
      </c>
      <c r="H764" s="5">
        <v>0.55416666250000002</v>
      </c>
      <c r="I764" s="5">
        <f t="shared" si="46"/>
        <v>1.6624999874999999</v>
      </c>
      <c r="J764">
        <f>(H764-GETPIVOTDATA("Sum of Total Costs",Analysis!$A$3,"Publisher Name",B764,"Match Type",C764)/GETPIVOTDATA("Sum of Clicks",Analysis!$A$3,"Publisher Name",B764,"Match Type",C764))^2</f>
        <v>0.10431924879025881</v>
      </c>
      <c r="K764">
        <f t="shared" si="47"/>
        <v>0.31295774637077645</v>
      </c>
      <c r="L764" s="4">
        <v>98</v>
      </c>
      <c r="M764" s="6">
        <v>3.06122448979592</v>
      </c>
      <c r="N764" s="7">
        <v>1.7469387755101999</v>
      </c>
      <c r="O764" s="5">
        <v>0</v>
      </c>
      <c r="P764" s="5">
        <f t="shared" si="44"/>
        <v>0</v>
      </c>
      <c r="Q764" s="5">
        <f>(P764-GETPIVOTDATA("Sum of Revenue",Analysis!$A$3,"Publisher Name",B764,"Match Type",C764)/GETPIVOTDATA("Sum of Clicks",Analysis!$A$3,"Publisher Name",B764,"Match Type",C764))^2</f>
        <v>73.497894203353937</v>
      </c>
      <c r="R764" s="5">
        <f t="shared" si="45"/>
        <v>220.4936826100618</v>
      </c>
      <c r="S764" s="5">
        <v>1.6624999874999999</v>
      </c>
      <c r="T764" s="5">
        <v>-1.6624999874999999</v>
      </c>
    </row>
    <row r="765" spans="1:20" x14ac:dyDescent="0.2">
      <c r="A765" s="3" t="s">
        <v>81</v>
      </c>
      <c r="B765" s="3" t="s">
        <v>82</v>
      </c>
      <c r="C765" s="4" t="s">
        <v>22</v>
      </c>
      <c r="D765" s="3" t="s">
        <v>28</v>
      </c>
      <c r="E765" s="5">
        <v>0.51249999999999996</v>
      </c>
      <c r="F765" s="4">
        <v>5</v>
      </c>
      <c r="G765" s="5">
        <v>5.2750000000000004</v>
      </c>
      <c r="H765" s="5">
        <v>1.0549999999999999</v>
      </c>
      <c r="I765" s="5">
        <f t="shared" si="46"/>
        <v>5.2749999999999995</v>
      </c>
      <c r="J765">
        <f>(H765-GETPIVOTDATA("Sum of Total Costs",Analysis!$A$3,"Publisher Name",B765,"Match Type",C765)/GETPIVOTDATA("Sum of Clicks",Analysis!$A$3,"Publisher Name",B765,"Match Type",C765))^2</f>
        <v>3.1630064979930414E-2</v>
      </c>
      <c r="K765">
        <f t="shared" si="47"/>
        <v>0.15815032489965208</v>
      </c>
      <c r="L765" s="4">
        <v>388</v>
      </c>
      <c r="M765" s="6">
        <v>1.28865979381443</v>
      </c>
      <c r="N765" s="7">
        <v>4.0453608247422697</v>
      </c>
      <c r="O765" s="5">
        <v>0</v>
      </c>
      <c r="P765" s="5">
        <f t="shared" si="44"/>
        <v>0</v>
      </c>
      <c r="Q765" s="5">
        <f>(P765-GETPIVOTDATA("Sum of Revenue",Analysis!$A$3,"Publisher Name",B765,"Match Type",C765)/GETPIVOTDATA("Sum of Clicks",Analysis!$A$3,"Publisher Name",B765,"Match Type",C765))^2</f>
        <v>73.497894203353937</v>
      </c>
      <c r="R765" s="5">
        <f t="shared" si="45"/>
        <v>367.4894710167697</v>
      </c>
      <c r="S765" s="5">
        <v>5.2750000000000004</v>
      </c>
      <c r="T765" s="5">
        <v>-5.2750000000000004</v>
      </c>
    </row>
    <row r="766" spans="1:20" x14ac:dyDescent="0.2">
      <c r="A766" s="3" t="s">
        <v>81</v>
      </c>
      <c r="B766" s="3" t="s">
        <v>82</v>
      </c>
      <c r="C766" s="4" t="s">
        <v>22</v>
      </c>
      <c r="D766" s="3" t="s">
        <v>53</v>
      </c>
      <c r="E766" s="5">
        <v>0.51249999999999996</v>
      </c>
      <c r="F766" s="4">
        <v>9</v>
      </c>
      <c r="G766" s="5">
        <v>7.8499999124999995</v>
      </c>
      <c r="H766" s="5">
        <v>0.87222221249999998</v>
      </c>
      <c r="I766" s="5">
        <f t="shared" si="46"/>
        <v>7.8499999124999995</v>
      </c>
      <c r="J766">
        <f>(H766-GETPIVOTDATA("Sum of Total Costs",Analysis!$A$3,"Publisher Name",B766,"Match Type",C766)/GETPIVOTDATA("Sum of Clicks",Analysis!$A$3,"Publisher Name",B766,"Match Type",C766))^2</f>
        <v>2.4298539684319349E-5</v>
      </c>
      <c r="K766">
        <f t="shared" si="47"/>
        <v>2.1868685715887415E-4</v>
      </c>
      <c r="L766" s="4">
        <v>177</v>
      </c>
      <c r="M766" s="6">
        <v>5.0847457627118704</v>
      </c>
      <c r="N766" s="7">
        <v>1.37683615819209</v>
      </c>
      <c r="O766" s="5">
        <v>0</v>
      </c>
      <c r="P766" s="5">
        <f t="shared" si="44"/>
        <v>0</v>
      </c>
      <c r="Q766" s="5">
        <f>(P766-GETPIVOTDATA("Sum of Revenue",Analysis!$A$3,"Publisher Name",B766,"Match Type",C766)/GETPIVOTDATA("Sum of Clicks",Analysis!$A$3,"Publisher Name",B766,"Match Type",C766))^2</f>
        <v>73.497894203353937</v>
      </c>
      <c r="R766" s="5">
        <f t="shared" si="45"/>
        <v>661.48104783018539</v>
      </c>
      <c r="S766" s="5">
        <v>7.8499999124999995</v>
      </c>
      <c r="T766" s="5">
        <v>-7.8499999124999995</v>
      </c>
    </row>
    <row r="767" spans="1:20" x14ac:dyDescent="0.2">
      <c r="A767" s="3" t="s">
        <v>81</v>
      </c>
      <c r="B767" s="3" t="s">
        <v>82</v>
      </c>
      <c r="C767" s="4" t="s">
        <v>22</v>
      </c>
      <c r="D767" s="3" t="s">
        <v>53</v>
      </c>
      <c r="E767" s="5">
        <v>0.51249999999999996</v>
      </c>
      <c r="F767" s="4">
        <v>16</v>
      </c>
      <c r="G767" s="5">
        <v>9.2750000000000004</v>
      </c>
      <c r="H767" s="5">
        <v>0.57968750000000002</v>
      </c>
      <c r="I767" s="5">
        <f t="shared" si="46"/>
        <v>9.2750000000000004</v>
      </c>
      <c r="J767">
        <f>(H767-GETPIVOTDATA("Sum of Total Costs",Analysis!$A$3,"Publisher Name",B767,"Match Type",C767)/GETPIVOTDATA("Sum of Clicks",Analysis!$A$3,"Publisher Name",B767,"Match Type",C767))^2</f>
        <v>8.8484871391385805E-2</v>
      </c>
      <c r="K767">
        <f t="shared" si="47"/>
        <v>1.4157579422621729</v>
      </c>
      <c r="L767" s="4">
        <v>3717</v>
      </c>
      <c r="M767" s="6">
        <v>0.430454667742803</v>
      </c>
      <c r="N767" s="7">
        <v>2.4046004842615001</v>
      </c>
      <c r="O767" s="5">
        <v>0</v>
      </c>
      <c r="P767" s="5">
        <f t="shared" si="44"/>
        <v>0</v>
      </c>
      <c r="Q767" s="5">
        <f>(P767-GETPIVOTDATA("Sum of Revenue",Analysis!$A$3,"Publisher Name",B767,"Match Type",C767)/GETPIVOTDATA("Sum of Clicks",Analysis!$A$3,"Publisher Name",B767,"Match Type",C767))^2</f>
        <v>73.497894203353937</v>
      </c>
      <c r="R767" s="5">
        <f t="shared" si="45"/>
        <v>1175.966307253663</v>
      </c>
      <c r="S767" s="5">
        <v>9.2750000000000004</v>
      </c>
      <c r="T767" s="5">
        <v>-9.2750000000000004</v>
      </c>
    </row>
    <row r="768" spans="1:20" x14ac:dyDescent="0.2">
      <c r="A768" s="3" t="s">
        <v>81</v>
      </c>
      <c r="B768" s="3" t="s">
        <v>82</v>
      </c>
      <c r="C768" s="4" t="s">
        <v>22</v>
      </c>
      <c r="D768" s="3" t="s">
        <v>53</v>
      </c>
      <c r="E768" s="5">
        <v>0.51249999999999996</v>
      </c>
      <c r="F768" s="4">
        <v>37</v>
      </c>
      <c r="G768" s="5">
        <v>25.612499824999997</v>
      </c>
      <c r="H768" s="5">
        <v>0.69222972499999991</v>
      </c>
      <c r="I768" s="5">
        <f t="shared" si="46"/>
        <v>25.612499824999997</v>
      </c>
      <c r="J768">
        <f>(H768-GETPIVOTDATA("Sum of Total Costs",Analysis!$A$3,"Publisher Name",B768,"Match Type",C768)/GETPIVOTDATA("Sum of Clicks",Analysis!$A$3,"Publisher Name",B768,"Match Type",C768))^2</f>
        <v>3.4196087794891007E-2</v>
      </c>
      <c r="K768">
        <f t="shared" si="47"/>
        <v>1.2652552484109674</v>
      </c>
      <c r="L768" s="4">
        <v>550</v>
      </c>
      <c r="M768" s="6">
        <v>6.7272727272727302</v>
      </c>
      <c r="N768" s="7">
        <v>1.6579999999999999</v>
      </c>
      <c r="O768" s="5">
        <v>0</v>
      </c>
      <c r="P768" s="5">
        <f t="shared" si="44"/>
        <v>0</v>
      </c>
      <c r="Q768" s="5">
        <f>(P768-GETPIVOTDATA("Sum of Revenue",Analysis!$A$3,"Publisher Name",B768,"Match Type",C768)/GETPIVOTDATA("Sum of Clicks",Analysis!$A$3,"Publisher Name",B768,"Match Type",C768))^2</f>
        <v>73.497894203353937</v>
      </c>
      <c r="R768" s="5">
        <f t="shared" si="45"/>
        <v>2719.4220855240956</v>
      </c>
      <c r="S768" s="5">
        <v>25.612499824999997</v>
      </c>
      <c r="T768" s="5">
        <v>-25.612499824999997</v>
      </c>
    </row>
    <row r="769" spans="1:20" x14ac:dyDescent="0.2">
      <c r="A769" s="3" t="s">
        <v>81</v>
      </c>
      <c r="B769" s="3" t="s">
        <v>82</v>
      </c>
      <c r="C769" s="4" t="s">
        <v>22</v>
      </c>
      <c r="D769" s="3" t="s">
        <v>44</v>
      </c>
      <c r="E769" s="5">
        <v>0.51249999999999996</v>
      </c>
      <c r="F769" s="4">
        <v>73</v>
      </c>
      <c r="G769" s="5">
        <v>40.162499425</v>
      </c>
      <c r="H769" s="5">
        <v>0.55017122500000004</v>
      </c>
      <c r="I769" s="5">
        <f t="shared" si="46"/>
        <v>40.162499425</v>
      </c>
      <c r="J769">
        <f>(H769-GETPIVOTDATA("Sum of Total Costs",Analysis!$A$3,"Publisher Name",B769,"Match Type",C769)/GETPIVOTDATA("Sum of Clicks",Analysis!$A$3,"Publisher Name",B769,"Match Type",C769))^2</f>
        <v>0.10691614431298084</v>
      </c>
      <c r="K769">
        <f t="shared" si="47"/>
        <v>7.8048785348476013</v>
      </c>
      <c r="L769" s="4">
        <v>1223</v>
      </c>
      <c r="M769" s="6">
        <v>5.9689288634505298</v>
      </c>
      <c r="N769" s="7">
        <v>1.64186426819297</v>
      </c>
      <c r="O769" s="5">
        <v>0</v>
      </c>
      <c r="P769" s="5">
        <f t="shared" si="44"/>
        <v>0</v>
      </c>
      <c r="Q769" s="5">
        <f>(P769-GETPIVOTDATA("Sum of Revenue",Analysis!$A$3,"Publisher Name",B769,"Match Type",C769)/GETPIVOTDATA("Sum of Clicks",Analysis!$A$3,"Publisher Name",B769,"Match Type",C769))^2</f>
        <v>73.497894203353937</v>
      </c>
      <c r="R769" s="5">
        <f t="shared" si="45"/>
        <v>5365.3462768448371</v>
      </c>
      <c r="S769" s="5">
        <v>40.162499425</v>
      </c>
      <c r="T769" s="5">
        <v>-40.162499425</v>
      </c>
    </row>
    <row r="770" spans="1:20" x14ac:dyDescent="0.2">
      <c r="A770" s="3" t="s">
        <v>81</v>
      </c>
      <c r="B770" s="3" t="s">
        <v>82</v>
      </c>
      <c r="C770" s="4" t="s">
        <v>22</v>
      </c>
      <c r="D770" s="3" t="s">
        <v>65</v>
      </c>
      <c r="E770" s="5">
        <v>0.53749999999999998</v>
      </c>
      <c r="F770" s="4">
        <v>213</v>
      </c>
      <c r="G770" s="5">
        <v>126.54999884999999</v>
      </c>
      <c r="H770" s="5">
        <v>0.59413145000000001</v>
      </c>
      <c r="I770" s="5">
        <f t="shared" si="46"/>
        <v>126.54999884999999</v>
      </c>
      <c r="J770">
        <f>(H770-GETPIVOTDATA("Sum of Total Costs",Analysis!$A$3,"Publisher Name",B770,"Match Type",C770)/GETPIVOTDATA("Sum of Clicks",Analysis!$A$3,"Publisher Name",B770,"Match Type",C770))^2</f>
        <v>8.0100386850478156E-2</v>
      </c>
      <c r="K770">
        <f t="shared" si="47"/>
        <v>17.061382399151846</v>
      </c>
      <c r="L770" s="4">
        <v>5228</v>
      </c>
      <c r="M770" s="6">
        <v>4.07421576128539</v>
      </c>
      <c r="N770" s="7">
        <v>2.3541315990818701</v>
      </c>
      <c r="O770" s="5">
        <v>0</v>
      </c>
      <c r="P770" s="5">
        <f t="shared" ref="P770:P833" si="48">O770/F770</f>
        <v>0</v>
      </c>
      <c r="Q770" s="5">
        <f>(P770-GETPIVOTDATA("Sum of Revenue",Analysis!$A$3,"Publisher Name",B770,"Match Type",C770)/GETPIVOTDATA("Sum of Clicks",Analysis!$A$3,"Publisher Name",B770,"Match Type",C770))^2</f>
        <v>73.497894203353937</v>
      </c>
      <c r="R770" s="5">
        <f t="shared" ref="R770:R833" si="49">Q770*F770</f>
        <v>15655.051465314389</v>
      </c>
      <c r="S770" s="5">
        <v>126.54999884999999</v>
      </c>
      <c r="T770" s="5">
        <v>-126.54999884999999</v>
      </c>
    </row>
    <row r="771" spans="1:20" x14ac:dyDescent="0.2">
      <c r="A771" s="3" t="s">
        <v>81</v>
      </c>
      <c r="B771" s="3" t="s">
        <v>82</v>
      </c>
      <c r="C771" s="4" t="s">
        <v>22</v>
      </c>
      <c r="D771" s="3" t="s">
        <v>37</v>
      </c>
      <c r="E771" s="5">
        <v>0.55000000000000004</v>
      </c>
      <c r="F771" s="4">
        <v>10</v>
      </c>
      <c r="G771" s="5">
        <v>6.55</v>
      </c>
      <c r="H771" s="5">
        <v>0.65500000000000003</v>
      </c>
      <c r="I771" s="5">
        <f t="shared" ref="I771:I834" si="50">F771*H771</f>
        <v>6.5500000000000007</v>
      </c>
      <c r="J771">
        <f>(H771-GETPIVOTDATA("Sum of Total Costs",Analysis!$A$3,"Publisher Name",B771,"Match Type",C771)/GETPIVOTDATA("Sum of Clicks",Analysis!$A$3,"Publisher Name",B771,"Match Type",C771))^2</f>
        <v>4.935131889621109E-2</v>
      </c>
      <c r="K771">
        <f t="shared" ref="K771:K834" si="51">J771*F771</f>
        <v>0.49351318896211088</v>
      </c>
      <c r="L771" s="4">
        <v>1025</v>
      </c>
      <c r="M771" s="6">
        <v>0.97560975609756106</v>
      </c>
      <c r="N771" s="7">
        <v>1.84829268292683</v>
      </c>
      <c r="O771" s="5">
        <v>0</v>
      </c>
      <c r="P771" s="5">
        <f t="shared" si="48"/>
        <v>0</v>
      </c>
      <c r="Q771" s="5">
        <f>(P771-GETPIVOTDATA("Sum of Revenue",Analysis!$A$3,"Publisher Name",B771,"Match Type",C771)/GETPIVOTDATA("Sum of Clicks",Analysis!$A$3,"Publisher Name",B771,"Match Type",C771))^2</f>
        <v>73.497894203353937</v>
      </c>
      <c r="R771" s="5">
        <f t="shared" si="49"/>
        <v>734.9789420335394</v>
      </c>
      <c r="S771" s="5">
        <v>6.55</v>
      </c>
      <c r="T771" s="5">
        <v>-6.55</v>
      </c>
    </row>
    <row r="772" spans="1:20" x14ac:dyDescent="0.2">
      <c r="A772" s="3" t="s">
        <v>81</v>
      </c>
      <c r="B772" s="3" t="s">
        <v>82</v>
      </c>
      <c r="C772" s="4" t="s">
        <v>22</v>
      </c>
      <c r="D772" s="3" t="s">
        <v>53</v>
      </c>
      <c r="E772" s="5">
        <v>0.57499999999999996</v>
      </c>
      <c r="F772" s="4">
        <v>2</v>
      </c>
      <c r="G772" s="5">
        <v>1.55</v>
      </c>
      <c r="H772" s="5">
        <v>0.77500000000000002</v>
      </c>
      <c r="I772" s="5">
        <f t="shared" si="50"/>
        <v>1.55</v>
      </c>
      <c r="J772">
        <f>(H772-GETPIVOTDATA("Sum of Total Costs",Analysis!$A$3,"Publisher Name",B772,"Match Type",C772)/GETPIVOTDATA("Sum of Clicks",Analysis!$A$3,"Publisher Name",B772,"Match Type",C772))^2</f>
        <v>1.0434942721326898E-2</v>
      </c>
      <c r="K772">
        <f t="shared" si="51"/>
        <v>2.0869885442653797E-2</v>
      </c>
      <c r="L772" s="4">
        <v>2661</v>
      </c>
      <c r="M772" s="6">
        <v>7.5159714393085303E-2</v>
      </c>
      <c r="N772" s="7">
        <v>1.2690341976700501</v>
      </c>
      <c r="O772" s="5">
        <v>0</v>
      </c>
      <c r="P772" s="5">
        <f t="shared" si="48"/>
        <v>0</v>
      </c>
      <c r="Q772" s="5">
        <f>(P772-GETPIVOTDATA("Sum of Revenue",Analysis!$A$3,"Publisher Name",B772,"Match Type",C772)/GETPIVOTDATA("Sum of Clicks",Analysis!$A$3,"Publisher Name",B772,"Match Type",C772))^2</f>
        <v>73.497894203353937</v>
      </c>
      <c r="R772" s="5">
        <f t="shared" si="49"/>
        <v>146.99578840670787</v>
      </c>
      <c r="S772" s="5">
        <v>1.55</v>
      </c>
      <c r="T772" s="5">
        <v>-1.55</v>
      </c>
    </row>
    <row r="773" spans="1:20" x14ac:dyDescent="0.2">
      <c r="A773" s="3" t="s">
        <v>81</v>
      </c>
      <c r="B773" s="3" t="s">
        <v>82</v>
      </c>
      <c r="C773" s="4" t="s">
        <v>22</v>
      </c>
      <c r="D773" s="3" t="s">
        <v>55</v>
      </c>
      <c r="E773" s="5">
        <v>0.57499999999999996</v>
      </c>
      <c r="F773" s="4">
        <v>6</v>
      </c>
      <c r="G773" s="5">
        <v>2.612499975</v>
      </c>
      <c r="H773" s="5">
        <v>0.4354166625</v>
      </c>
      <c r="I773" s="5">
        <f t="shared" si="50"/>
        <v>2.612499975</v>
      </c>
      <c r="J773">
        <f>(H773-GETPIVOTDATA("Sum of Total Costs",Analysis!$A$3,"Publisher Name",B773,"Match Type",C773)/GETPIVOTDATA("Sum of Clicks",Analysis!$A$3,"Publisher Name",B773,"Match Type",C773))^2</f>
        <v>0.19512972620290464</v>
      </c>
      <c r="K773">
        <f t="shared" si="51"/>
        <v>1.170778357217428</v>
      </c>
      <c r="L773" s="4">
        <v>14936</v>
      </c>
      <c r="M773" s="6">
        <v>4.0171397964649198E-2</v>
      </c>
      <c r="N773" s="7">
        <v>2.5406467595072302</v>
      </c>
      <c r="O773" s="5">
        <v>0</v>
      </c>
      <c r="P773" s="5">
        <f t="shared" si="48"/>
        <v>0</v>
      </c>
      <c r="Q773" s="5">
        <f>(P773-GETPIVOTDATA("Sum of Revenue",Analysis!$A$3,"Publisher Name",B773,"Match Type",C773)/GETPIVOTDATA("Sum of Clicks",Analysis!$A$3,"Publisher Name",B773,"Match Type",C773))^2</f>
        <v>73.497894203353937</v>
      </c>
      <c r="R773" s="5">
        <f t="shared" si="49"/>
        <v>440.98736522012359</v>
      </c>
      <c r="S773" s="5">
        <v>2.612499975</v>
      </c>
      <c r="T773" s="5">
        <v>-2.612499975</v>
      </c>
    </row>
    <row r="774" spans="1:20" x14ac:dyDescent="0.2">
      <c r="A774" s="3" t="s">
        <v>81</v>
      </c>
      <c r="B774" s="3" t="s">
        <v>82</v>
      </c>
      <c r="C774" s="4" t="s">
        <v>22</v>
      </c>
      <c r="D774" s="3" t="s">
        <v>75</v>
      </c>
      <c r="E774" s="5">
        <v>0.57499999999999996</v>
      </c>
      <c r="F774" s="4">
        <v>9</v>
      </c>
      <c r="G774" s="5">
        <v>5.6999999250000002</v>
      </c>
      <c r="H774" s="5">
        <v>0.63333332500000006</v>
      </c>
      <c r="I774" s="5">
        <f t="shared" si="50"/>
        <v>5.6999999250000002</v>
      </c>
      <c r="J774">
        <f>(H774-GETPIVOTDATA("Sum of Total Costs",Analysis!$A$3,"Publisher Name",B774,"Match Type",C774)/GETPIVOTDATA("Sum of Clicks",Analysis!$A$3,"Publisher Name",B774,"Match Type",C774))^2</f>
        <v>5.9447335324758023E-2</v>
      </c>
      <c r="K774">
        <f t="shared" si="51"/>
        <v>0.53502601792282223</v>
      </c>
      <c r="L774" s="4">
        <v>478</v>
      </c>
      <c r="M774" s="6">
        <v>1.8828451882845201</v>
      </c>
      <c r="N774" s="7">
        <v>2.0882845188284498</v>
      </c>
      <c r="O774" s="5">
        <v>0</v>
      </c>
      <c r="P774" s="5">
        <f t="shared" si="48"/>
        <v>0</v>
      </c>
      <c r="Q774" s="5">
        <f>(P774-GETPIVOTDATA("Sum of Revenue",Analysis!$A$3,"Publisher Name",B774,"Match Type",C774)/GETPIVOTDATA("Sum of Clicks",Analysis!$A$3,"Publisher Name",B774,"Match Type",C774))^2</f>
        <v>73.497894203353937</v>
      </c>
      <c r="R774" s="5">
        <f t="shared" si="49"/>
        <v>661.48104783018539</v>
      </c>
      <c r="S774" s="5">
        <v>5.6999999250000002</v>
      </c>
      <c r="T774" s="5">
        <v>-5.6999999250000002</v>
      </c>
    </row>
    <row r="775" spans="1:20" x14ac:dyDescent="0.2">
      <c r="A775" s="3" t="s">
        <v>81</v>
      </c>
      <c r="B775" s="3" t="s">
        <v>82</v>
      </c>
      <c r="C775" s="4" t="s">
        <v>22</v>
      </c>
      <c r="D775" s="3" t="s">
        <v>44</v>
      </c>
      <c r="E775" s="5">
        <v>0.57499999999999996</v>
      </c>
      <c r="F775" s="4">
        <v>11</v>
      </c>
      <c r="G775" s="5">
        <v>8.9375</v>
      </c>
      <c r="H775" s="5">
        <v>0.8125</v>
      </c>
      <c r="I775" s="5">
        <f t="shared" si="50"/>
        <v>8.9375</v>
      </c>
      <c r="J775">
        <f>(H775-GETPIVOTDATA("Sum of Total Costs",Analysis!$A$3,"Publisher Name",B775,"Match Type",C775)/GETPIVOTDATA("Sum of Clicks",Analysis!$A$3,"Publisher Name",B775,"Match Type",C775))^2</f>
        <v>4.1798251666755907E-3</v>
      </c>
      <c r="K775">
        <f t="shared" si="51"/>
        <v>4.5978076833431497E-2</v>
      </c>
      <c r="L775" s="4">
        <v>8617</v>
      </c>
      <c r="M775" s="6">
        <v>0.12765463618428702</v>
      </c>
      <c r="N775" s="7">
        <v>2.6575026111175601</v>
      </c>
      <c r="O775" s="5">
        <v>0</v>
      </c>
      <c r="P775" s="5">
        <f t="shared" si="48"/>
        <v>0</v>
      </c>
      <c r="Q775" s="5">
        <f>(P775-GETPIVOTDATA("Sum of Revenue",Analysis!$A$3,"Publisher Name",B775,"Match Type",C775)/GETPIVOTDATA("Sum of Clicks",Analysis!$A$3,"Publisher Name",B775,"Match Type",C775))^2</f>
        <v>73.497894203353937</v>
      </c>
      <c r="R775" s="5">
        <f t="shared" si="49"/>
        <v>808.47683623689329</v>
      </c>
      <c r="S775" s="5">
        <v>8.9375</v>
      </c>
      <c r="T775" s="5">
        <v>-8.9375</v>
      </c>
    </row>
    <row r="776" spans="1:20" x14ac:dyDescent="0.2">
      <c r="A776" s="3" t="s">
        <v>81</v>
      </c>
      <c r="B776" s="3" t="s">
        <v>82</v>
      </c>
      <c r="C776" s="4" t="s">
        <v>22</v>
      </c>
      <c r="D776" s="3" t="s">
        <v>77</v>
      </c>
      <c r="E776" s="5">
        <v>0.58750000000000002</v>
      </c>
      <c r="F776" s="4">
        <v>2</v>
      </c>
      <c r="G776" s="5">
        <v>1.0125</v>
      </c>
      <c r="H776" s="5">
        <v>0.50624999999999998</v>
      </c>
      <c r="I776" s="5">
        <f t="shared" si="50"/>
        <v>1.0125</v>
      </c>
      <c r="J776">
        <f>(H776-GETPIVOTDATA("Sum of Total Costs",Analysis!$A$3,"Publisher Name",B776,"Match Type",C776)/GETPIVOTDATA("Sum of Clicks",Analysis!$A$3,"Publisher Name",B776,"Match Type",C776))^2</f>
        <v>0.13756797269632798</v>
      </c>
      <c r="K776">
        <f t="shared" si="51"/>
        <v>0.27513594539265596</v>
      </c>
      <c r="L776" s="4">
        <v>35</v>
      </c>
      <c r="M776" s="6">
        <v>5.71428571428571</v>
      </c>
      <c r="N776" s="7">
        <v>1.8257142857142901</v>
      </c>
      <c r="O776" s="5">
        <v>0</v>
      </c>
      <c r="P776" s="5">
        <f t="shared" si="48"/>
        <v>0</v>
      </c>
      <c r="Q776" s="5">
        <f>(P776-GETPIVOTDATA("Sum of Revenue",Analysis!$A$3,"Publisher Name",B776,"Match Type",C776)/GETPIVOTDATA("Sum of Clicks",Analysis!$A$3,"Publisher Name",B776,"Match Type",C776))^2</f>
        <v>73.497894203353937</v>
      </c>
      <c r="R776" s="5">
        <f t="shared" si="49"/>
        <v>146.99578840670787</v>
      </c>
      <c r="S776" s="5">
        <v>1.0125</v>
      </c>
      <c r="T776" s="5">
        <v>-1.0125</v>
      </c>
    </row>
    <row r="777" spans="1:20" x14ac:dyDescent="0.2">
      <c r="A777" s="3" t="s">
        <v>81</v>
      </c>
      <c r="B777" s="3" t="s">
        <v>82</v>
      </c>
      <c r="C777" s="4" t="s">
        <v>22</v>
      </c>
      <c r="D777" s="3" t="s">
        <v>75</v>
      </c>
      <c r="E777" s="5">
        <v>0.58750000000000002</v>
      </c>
      <c r="F777" s="4">
        <v>3</v>
      </c>
      <c r="G777" s="5">
        <v>2.2749999750000001</v>
      </c>
      <c r="H777" s="5">
        <v>0.75833332500000006</v>
      </c>
      <c r="I777" s="5">
        <f t="shared" si="50"/>
        <v>2.2749999750000001</v>
      </c>
      <c r="J777">
        <f>(H777-GETPIVOTDATA("Sum of Total Costs",Analysis!$A$3,"Publisher Name",B777,"Match Type",C777)/GETPIVOTDATA("Sum of Clicks",Analysis!$A$3,"Publisher Name",B777,"Match Type",C777))^2</f>
        <v>1.411777472592033E-2</v>
      </c>
      <c r="K777">
        <f t="shared" si="51"/>
        <v>4.2353324177760991E-2</v>
      </c>
      <c r="L777" s="4">
        <v>3158</v>
      </c>
      <c r="M777" s="6">
        <v>9.4996833438885403E-2</v>
      </c>
      <c r="N777" s="7">
        <v>2.0056998100063299</v>
      </c>
      <c r="O777" s="5">
        <v>0</v>
      </c>
      <c r="P777" s="5">
        <f t="shared" si="48"/>
        <v>0</v>
      </c>
      <c r="Q777" s="5">
        <f>(P777-GETPIVOTDATA("Sum of Revenue",Analysis!$A$3,"Publisher Name",B777,"Match Type",C777)/GETPIVOTDATA("Sum of Clicks",Analysis!$A$3,"Publisher Name",B777,"Match Type",C777))^2</f>
        <v>73.497894203353937</v>
      </c>
      <c r="R777" s="5">
        <f t="shared" si="49"/>
        <v>220.4936826100618</v>
      </c>
      <c r="S777" s="5">
        <v>2.2749999750000001</v>
      </c>
      <c r="T777" s="5">
        <v>-2.2749999750000001</v>
      </c>
    </row>
    <row r="778" spans="1:20" x14ac:dyDescent="0.2">
      <c r="A778" s="3" t="s">
        <v>81</v>
      </c>
      <c r="B778" s="3" t="s">
        <v>82</v>
      </c>
      <c r="C778" s="4" t="s">
        <v>22</v>
      </c>
      <c r="D778" s="3" t="s">
        <v>53</v>
      </c>
      <c r="E778" s="5">
        <v>0.58750000000000002</v>
      </c>
      <c r="F778" s="4">
        <v>17</v>
      </c>
      <c r="G778" s="5">
        <v>9.599999875</v>
      </c>
      <c r="H778" s="5">
        <v>0.56470587500000002</v>
      </c>
      <c r="I778" s="5">
        <f t="shared" si="50"/>
        <v>9.599999875</v>
      </c>
      <c r="J778">
        <f>(H778-GETPIVOTDATA("Sum of Total Costs",Analysis!$A$3,"Publisher Name",B778,"Match Type",C778)/GETPIVOTDATA("Sum of Clicks",Analysis!$A$3,"Publisher Name",B778,"Match Type",C778))^2</f>
        <v>9.7622310696410169E-2</v>
      </c>
      <c r="K778">
        <f t="shared" si="51"/>
        <v>1.659579281838973</v>
      </c>
      <c r="L778" s="4">
        <v>205</v>
      </c>
      <c r="M778" s="6">
        <v>8.2926829268292703</v>
      </c>
      <c r="N778" s="7">
        <v>2.05707317073171</v>
      </c>
      <c r="O778" s="5">
        <v>0</v>
      </c>
      <c r="P778" s="5">
        <f t="shared" si="48"/>
        <v>0</v>
      </c>
      <c r="Q778" s="5">
        <f>(P778-GETPIVOTDATA("Sum of Revenue",Analysis!$A$3,"Publisher Name",B778,"Match Type",C778)/GETPIVOTDATA("Sum of Clicks",Analysis!$A$3,"Publisher Name",B778,"Match Type",C778))^2</f>
        <v>73.497894203353937</v>
      </c>
      <c r="R778" s="5">
        <f t="shared" si="49"/>
        <v>1249.464201457017</v>
      </c>
      <c r="S778" s="5">
        <v>9.599999875</v>
      </c>
      <c r="T778" s="5">
        <v>-9.599999875</v>
      </c>
    </row>
    <row r="779" spans="1:20" x14ac:dyDescent="0.2">
      <c r="A779" s="3" t="s">
        <v>81</v>
      </c>
      <c r="B779" s="3" t="s">
        <v>82</v>
      </c>
      <c r="C779" s="4" t="s">
        <v>22</v>
      </c>
      <c r="D779" s="3" t="s">
        <v>65</v>
      </c>
      <c r="E779" s="5">
        <v>0.58750000000000002</v>
      </c>
      <c r="F779" s="4">
        <v>38</v>
      </c>
      <c r="G779" s="5">
        <v>20.937499825</v>
      </c>
      <c r="H779" s="5">
        <v>0.55098683749999999</v>
      </c>
      <c r="I779" s="5">
        <f t="shared" si="50"/>
        <v>20.937499825</v>
      </c>
      <c r="J779">
        <f>(H779-GETPIVOTDATA("Sum of Total Costs",Analysis!$A$3,"Publisher Name",B779,"Match Type",C779)/GETPIVOTDATA("Sum of Clicks",Analysis!$A$3,"Publisher Name",B779,"Match Type",C779))^2</f>
        <v>0.10638343102770717</v>
      </c>
      <c r="K779">
        <f t="shared" si="51"/>
        <v>4.0425703790528722</v>
      </c>
      <c r="L779" s="4">
        <v>10655</v>
      </c>
      <c r="M779" s="6">
        <v>0.35664007508212098</v>
      </c>
      <c r="N779" s="7">
        <v>2.2577193805725</v>
      </c>
      <c r="O779" s="5">
        <v>0</v>
      </c>
      <c r="P779" s="5">
        <f t="shared" si="48"/>
        <v>0</v>
      </c>
      <c r="Q779" s="5">
        <f>(P779-GETPIVOTDATA("Sum of Revenue",Analysis!$A$3,"Publisher Name",B779,"Match Type",C779)/GETPIVOTDATA("Sum of Clicks",Analysis!$A$3,"Publisher Name",B779,"Match Type",C779))^2</f>
        <v>73.497894203353937</v>
      </c>
      <c r="R779" s="5">
        <f t="shared" si="49"/>
        <v>2792.9199797274496</v>
      </c>
      <c r="S779" s="5">
        <v>20.937499825</v>
      </c>
      <c r="T779" s="5">
        <v>-20.937499825</v>
      </c>
    </row>
    <row r="780" spans="1:20" x14ac:dyDescent="0.2">
      <c r="A780" s="3" t="s">
        <v>81</v>
      </c>
      <c r="B780" s="3" t="s">
        <v>82</v>
      </c>
      <c r="C780" s="4" t="s">
        <v>22</v>
      </c>
      <c r="D780" s="3" t="s">
        <v>65</v>
      </c>
      <c r="E780" s="5">
        <v>0.6</v>
      </c>
      <c r="F780" s="4">
        <v>33</v>
      </c>
      <c r="G780" s="5">
        <v>26.524999875000002</v>
      </c>
      <c r="H780" s="5">
        <v>0.80378787500000004</v>
      </c>
      <c r="I780" s="5">
        <f t="shared" si="50"/>
        <v>26.524999875000002</v>
      </c>
      <c r="J780">
        <f>(H780-GETPIVOTDATA("Sum of Total Costs",Analysis!$A$3,"Publisher Name",B780,"Match Type",C780)/GETPIVOTDATA("Sum of Clicks",Analysis!$A$3,"Publisher Name",B780,"Match Type",C780))^2</f>
        <v>5.3822313618796507E-3</v>
      </c>
      <c r="K780">
        <f t="shared" si="51"/>
        <v>0.17761363494202848</v>
      </c>
      <c r="L780" s="4">
        <v>3608</v>
      </c>
      <c r="M780" s="6">
        <v>0.91463414634146301</v>
      </c>
      <c r="N780" s="7">
        <v>1.2421563192904701</v>
      </c>
      <c r="O780" s="5">
        <v>0</v>
      </c>
      <c r="P780" s="5">
        <f t="shared" si="48"/>
        <v>0</v>
      </c>
      <c r="Q780" s="5">
        <f>(P780-GETPIVOTDATA("Sum of Revenue",Analysis!$A$3,"Publisher Name",B780,"Match Type",C780)/GETPIVOTDATA("Sum of Clicks",Analysis!$A$3,"Publisher Name",B780,"Match Type",C780))^2</f>
        <v>73.497894203353937</v>
      </c>
      <c r="R780" s="5">
        <f t="shared" si="49"/>
        <v>2425.43050871068</v>
      </c>
      <c r="S780" s="5">
        <v>26.524999875000002</v>
      </c>
      <c r="T780" s="5">
        <v>-26.524999875000002</v>
      </c>
    </row>
    <row r="781" spans="1:20" x14ac:dyDescent="0.2">
      <c r="A781" s="3" t="s">
        <v>81</v>
      </c>
      <c r="B781" s="3" t="s">
        <v>82</v>
      </c>
      <c r="C781" s="4" t="s">
        <v>22</v>
      </c>
      <c r="D781" s="3" t="s">
        <v>61</v>
      </c>
      <c r="E781" s="5">
        <v>0.6</v>
      </c>
      <c r="F781" s="4">
        <v>104</v>
      </c>
      <c r="G781" s="5">
        <v>78.449998900000011</v>
      </c>
      <c r="H781" s="5">
        <v>0.75432691250000006</v>
      </c>
      <c r="I781" s="5">
        <f t="shared" si="50"/>
        <v>78.449998900000011</v>
      </c>
      <c r="J781">
        <f>(H781-GETPIVOTDATA("Sum of Total Costs",Analysis!$A$3,"Publisher Name",B781,"Match Type",C781)/GETPIVOTDATA("Sum of Clicks",Analysis!$A$3,"Publisher Name",B781,"Match Type",C781))^2</f>
        <v>1.5085895850162014E-2</v>
      </c>
      <c r="K781">
        <f t="shared" si="51"/>
        <v>1.5689331684168495</v>
      </c>
      <c r="L781" s="4">
        <v>1371</v>
      </c>
      <c r="M781" s="6">
        <v>7.5857038657913902</v>
      </c>
      <c r="N781" s="7">
        <v>3.0320933625091202</v>
      </c>
      <c r="O781" s="5">
        <v>0</v>
      </c>
      <c r="P781" s="5">
        <f t="shared" si="48"/>
        <v>0</v>
      </c>
      <c r="Q781" s="5">
        <f>(P781-GETPIVOTDATA("Sum of Revenue",Analysis!$A$3,"Publisher Name",B781,"Match Type",C781)/GETPIVOTDATA("Sum of Clicks",Analysis!$A$3,"Publisher Name",B781,"Match Type",C781))^2</f>
        <v>73.497894203353937</v>
      </c>
      <c r="R781" s="5">
        <f t="shared" si="49"/>
        <v>7643.7809971488095</v>
      </c>
      <c r="S781" s="5">
        <v>78.449998900000011</v>
      </c>
      <c r="T781" s="5">
        <v>-78.449998900000011</v>
      </c>
    </row>
    <row r="782" spans="1:20" x14ac:dyDescent="0.2">
      <c r="A782" s="3" t="s">
        <v>81</v>
      </c>
      <c r="B782" s="3" t="s">
        <v>82</v>
      </c>
      <c r="C782" s="4" t="s">
        <v>22</v>
      </c>
      <c r="D782" s="3" t="s">
        <v>75</v>
      </c>
      <c r="E782" s="5">
        <v>0.625</v>
      </c>
      <c r="F782" s="4">
        <v>1</v>
      </c>
      <c r="G782" s="5">
        <v>0.58750000000000002</v>
      </c>
      <c r="H782" s="5">
        <v>0.58750000000000002</v>
      </c>
      <c r="I782" s="5">
        <f t="shared" si="50"/>
        <v>0.58750000000000002</v>
      </c>
      <c r="J782">
        <f>(H782-GETPIVOTDATA("Sum of Total Costs",Analysis!$A$3,"Publisher Name",B782,"Match Type",C782)/GETPIVOTDATA("Sum of Clicks",Analysis!$A$3,"Publisher Name",B782,"Match Type",C782))^2</f>
        <v>8.3898030494583456E-2</v>
      </c>
      <c r="K782">
        <f t="shared" si="51"/>
        <v>8.3898030494583456E-2</v>
      </c>
      <c r="L782" s="4">
        <v>102</v>
      </c>
      <c r="M782" s="6">
        <v>0.98039215686274506</v>
      </c>
      <c r="N782" s="7">
        <v>1.5705882352941201</v>
      </c>
      <c r="O782" s="5">
        <v>0</v>
      </c>
      <c r="P782" s="5">
        <f t="shared" si="48"/>
        <v>0</v>
      </c>
      <c r="Q782" s="5">
        <f>(P782-GETPIVOTDATA("Sum of Revenue",Analysis!$A$3,"Publisher Name",B782,"Match Type",C782)/GETPIVOTDATA("Sum of Clicks",Analysis!$A$3,"Publisher Name",B782,"Match Type",C782))^2</f>
        <v>73.497894203353937</v>
      </c>
      <c r="R782" s="5">
        <f t="shared" si="49"/>
        <v>73.497894203353937</v>
      </c>
      <c r="S782" s="5">
        <v>0.58750000000000002</v>
      </c>
      <c r="T782" s="5">
        <v>-0.58750000000000002</v>
      </c>
    </row>
    <row r="783" spans="1:20" x14ac:dyDescent="0.2">
      <c r="A783" s="3" t="s">
        <v>81</v>
      </c>
      <c r="B783" s="3" t="s">
        <v>82</v>
      </c>
      <c r="C783" s="4" t="s">
        <v>22</v>
      </c>
      <c r="D783" s="3" t="s">
        <v>65</v>
      </c>
      <c r="E783" s="5">
        <v>0.63749999999999996</v>
      </c>
      <c r="F783" s="4">
        <v>23</v>
      </c>
      <c r="G783" s="5">
        <v>20.462499987499999</v>
      </c>
      <c r="H783" s="5">
        <v>0.88967391249999994</v>
      </c>
      <c r="I783" s="5">
        <f t="shared" si="50"/>
        <v>20.462499987499999</v>
      </c>
      <c r="J783">
        <f>(H783-GETPIVOTDATA("Sum of Total Costs",Analysis!$A$3,"Publisher Name",B783,"Match Type",C783)/GETPIVOTDATA("Sum of Clicks",Analysis!$A$3,"Publisher Name",B783,"Match Type",C783))^2</f>
        <v>1.5680912691992961E-4</v>
      </c>
      <c r="K783">
        <f t="shared" si="51"/>
        <v>3.6066099191583811E-3</v>
      </c>
      <c r="L783" s="4">
        <v>5915</v>
      </c>
      <c r="M783" s="6">
        <v>0.38884192730346601</v>
      </c>
      <c r="N783" s="7">
        <v>1.7277092138630601</v>
      </c>
      <c r="O783" s="5">
        <v>0</v>
      </c>
      <c r="P783" s="5">
        <f t="shared" si="48"/>
        <v>0</v>
      </c>
      <c r="Q783" s="5">
        <f>(P783-GETPIVOTDATA("Sum of Revenue",Analysis!$A$3,"Publisher Name",B783,"Match Type",C783)/GETPIVOTDATA("Sum of Clicks",Analysis!$A$3,"Publisher Name",B783,"Match Type",C783))^2</f>
        <v>73.497894203353937</v>
      </c>
      <c r="R783" s="5">
        <f t="shared" si="49"/>
        <v>1690.4515666771406</v>
      </c>
      <c r="S783" s="5">
        <v>20.462499987499999</v>
      </c>
      <c r="T783" s="5">
        <v>-20.462499987499999</v>
      </c>
    </row>
    <row r="784" spans="1:20" x14ac:dyDescent="0.2">
      <c r="A784" s="3" t="s">
        <v>81</v>
      </c>
      <c r="B784" s="3" t="s">
        <v>82</v>
      </c>
      <c r="C784" s="4" t="s">
        <v>22</v>
      </c>
      <c r="D784" s="3" t="s">
        <v>55</v>
      </c>
      <c r="E784" s="5">
        <v>0.65</v>
      </c>
      <c r="F784" s="4">
        <v>12</v>
      </c>
      <c r="G784" s="5">
        <v>7.8874999500000005</v>
      </c>
      <c r="H784" s="5">
        <v>0.65729166250000004</v>
      </c>
      <c r="I784" s="5">
        <f t="shared" si="50"/>
        <v>7.8874999500000005</v>
      </c>
      <c r="J784">
        <f>(H784-GETPIVOTDATA("Sum of Total Costs",Analysis!$A$3,"Publisher Name",B784,"Match Type",C784)/GETPIVOTDATA("Sum of Clicks",Analysis!$A$3,"Publisher Name",B784,"Match Type",C784))^2</f>
        <v>4.8338377780592696E-2</v>
      </c>
      <c r="K784">
        <f t="shared" si="51"/>
        <v>0.58006053336711239</v>
      </c>
      <c r="L784" s="4">
        <v>24561</v>
      </c>
      <c r="M784" s="6">
        <v>4.8857945523390699E-2</v>
      </c>
      <c r="N784" s="7">
        <v>2.3558039167786302</v>
      </c>
      <c r="O784" s="5">
        <v>0</v>
      </c>
      <c r="P784" s="5">
        <f t="shared" si="48"/>
        <v>0</v>
      </c>
      <c r="Q784" s="5">
        <f>(P784-GETPIVOTDATA("Sum of Revenue",Analysis!$A$3,"Publisher Name",B784,"Match Type",C784)/GETPIVOTDATA("Sum of Clicks",Analysis!$A$3,"Publisher Name",B784,"Match Type",C784))^2</f>
        <v>73.497894203353937</v>
      </c>
      <c r="R784" s="5">
        <f t="shared" si="49"/>
        <v>881.97473044024719</v>
      </c>
      <c r="S784" s="5">
        <v>7.8874999500000005</v>
      </c>
      <c r="T784" s="5">
        <v>-7.8874999500000005</v>
      </c>
    </row>
    <row r="785" spans="1:20" x14ac:dyDescent="0.2">
      <c r="A785" s="3" t="s">
        <v>81</v>
      </c>
      <c r="B785" s="3" t="s">
        <v>82</v>
      </c>
      <c r="C785" s="4" t="s">
        <v>22</v>
      </c>
      <c r="D785" s="3" t="s">
        <v>55</v>
      </c>
      <c r="E785" s="5">
        <v>0.65</v>
      </c>
      <c r="F785" s="4">
        <v>45</v>
      </c>
      <c r="G785" s="5">
        <v>38.787499687500002</v>
      </c>
      <c r="H785" s="5">
        <v>0.86194443750000005</v>
      </c>
      <c r="I785" s="5">
        <f t="shared" si="50"/>
        <v>38.787499687500002</v>
      </c>
      <c r="J785">
        <f>(H785-GETPIVOTDATA("Sum of Total Costs",Analysis!$A$3,"Publisher Name",B785,"Match Type",C785)/GETPIVOTDATA("Sum of Clicks",Analysis!$A$3,"Publisher Name",B785,"Match Type",C785))^2</f>
        <v>2.3125679965407142E-4</v>
      </c>
      <c r="K785">
        <f t="shared" si="51"/>
        <v>1.0406555984433213E-2</v>
      </c>
      <c r="L785" s="4">
        <v>19688</v>
      </c>
      <c r="M785" s="6">
        <v>0.22856562373019101</v>
      </c>
      <c r="N785" s="7">
        <v>2.5609965461194601</v>
      </c>
      <c r="O785" s="5">
        <v>0</v>
      </c>
      <c r="P785" s="5">
        <f t="shared" si="48"/>
        <v>0</v>
      </c>
      <c r="Q785" s="5">
        <f>(P785-GETPIVOTDATA("Sum of Revenue",Analysis!$A$3,"Publisher Name",B785,"Match Type",C785)/GETPIVOTDATA("Sum of Clicks",Analysis!$A$3,"Publisher Name",B785,"Match Type",C785))^2</f>
        <v>73.497894203353937</v>
      </c>
      <c r="R785" s="5">
        <f t="shared" si="49"/>
        <v>3307.4052391509272</v>
      </c>
      <c r="S785" s="5">
        <v>38.787499687500002</v>
      </c>
      <c r="T785" s="5">
        <v>-38.787499687500002</v>
      </c>
    </row>
    <row r="786" spans="1:20" x14ac:dyDescent="0.2">
      <c r="A786" s="3" t="s">
        <v>81</v>
      </c>
      <c r="B786" s="3" t="s">
        <v>82</v>
      </c>
      <c r="C786" s="4" t="s">
        <v>22</v>
      </c>
      <c r="D786" s="3" t="s">
        <v>65</v>
      </c>
      <c r="E786" s="5">
        <v>0.65</v>
      </c>
      <c r="F786" s="4">
        <v>116</v>
      </c>
      <c r="G786" s="5">
        <v>107.0124998</v>
      </c>
      <c r="H786" s="5">
        <v>0.92252155000000002</v>
      </c>
      <c r="I786" s="5">
        <f t="shared" si="50"/>
        <v>107.0124998</v>
      </c>
      <c r="J786">
        <f>(H786-GETPIVOTDATA("Sum of Total Costs",Analysis!$A$3,"Publisher Name",B786,"Match Type",C786)/GETPIVOTDATA("Sum of Clicks",Analysis!$A$3,"Publisher Name",B786,"Match Type",C786))^2</f>
        <v>2.0584353215461707E-3</v>
      </c>
      <c r="K786">
        <f t="shared" si="51"/>
        <v>0.2387784972993558</v>
      </c>
      <c r="L786" s="4">
        <v>3604</v>
      </c>
      <c r="M786" s="6">
        <v>3.2186459489456198</v>
      </c>
      <c r="N786" s="7">
        <v>1.4768035516093201</v>
      </c>
      <c r="O786" s="5">
        <v>0</v>
      </c>
      <c r="P786" s="5">
        <f t="shared" si="48"/>
        <v>0</v>
      </c>
      <c r="Q786" s="5">
        <f>(P786-GETPIVOTDATA("Sum of Revenue",Analysis!$A$3,"Publisher Name",B786,"Match Type",C786)/GETPIVOTDATA("Sum of Clicks",Analysis!$A$3,"Publisher Name",B786,"Match Type",C786))^2</f>
        <v>73.497894203353937</v>
      </c>
      <c r="R786" s="5">
        <f t="shared" si="49"/>
        <v>8525.7557275890558</v>
      </c>
      <c r="S786" s="5">
        <v>107.0124998</v>
      </c>
      <c r="T786" s="5">
        <v>-107.0124998</v>
      </c>
    </row>
    <row r="787" spans="1:20" x14ac:dyDescent="0.2">
      <c r="A787" s="3" t="s">
        <v>81</v>
      </c>
      <c r="B787" s="3" t="s">
        <v>82</v>
      </c>
      <c r="C787" s="4" t="s">
        <v>22</v>
      </c>
      <c r="D787" s="3" t="s">
        <v>53</v>
      </c>
      <c r="E787" s="5">
        <v>0.66249999999999998</v>
      </c>
      <c r="F787" s="4">
        <v>41</v>
      </c>
      <c r="G787" s="5">
        <v>29.099999587499997</v>
      </c>
      <c r="H787" s="5">
        <v>0.70975608749999997</v>
      </c>
      <c r="I787" s="5">
        <f t="shared" si="50"/>
        <v>29.099999587499997</v>
      </c>
      <c r="J787">
        <f>(H787-GETPIVOTDATA("Sum of Total Costs",Analysis!$A$3,"Publisher Name",B787,"Match Type",C787)/GETPIVOTDATA("Sum of Clicks",Analysis!$A$3,"Publisher Name",B787,"Match Type",C787))^2</f>
        <v>2.8021246689394815E-2</v>
      </c>
      <c r="K787">
        <f t="shared" si="51"/>
        <v>1.1488711142651875</v>
      </c>
      <c r="L787" s="4">
        <v>1033</v>
      </c>
      <c r="M787" s="6">
        <v>3.9690222652468501</v>
      </c>
      <c r="N787" s="7">
        <v>1.78983543078412</v>
      </c>
      <c r="O787" s="5">
        <v>0</v>
      </c>
      <c r="P787" s="5">
        <f t="shared" si="48"/>
        <v>0</v>
      </c>
      <c r="Q787" s="5">
        <f>(P787-GETPIVOTDATA("Sum of Revenue",Analysis!$A$3,"Publisher Name",B787,"Match Type",C787)/GETPIVOTDATA("Sum of Clicks",Analysis!$A$3,"Publisher Name",B787,"Match Type",C787))^2</f>
        <v>73.497894203353937</v>
      </c>
      <c r="R787" s="5">
        <f t="shared" si="49"/>
        <v>3013.4136623375116</v>
      </c>
      <c r="S787" s="5">
        <v>29.099999587499997</v>
      </c>
      <c r="T787" s="5">
        <v>-29.099999587499997</v>
      </c>
    </row>
    <row r="788" spans="1:20" x14ac:dyDescent="0.2">
      <c r="A788" s="3" t="s">
        <v>81</v>
      </c>
      <c r="B788" s="3" t="s">
        <v>82</v>
      </c>
      <c r="C788" s="4" t="s">
        <v>22</v>
      </c>
      <c r="D788" s="3" t="s">
        <v>53</v>
      </c>
      <c r="E788" s="5">
        <v>0.6875</v>
      </c>
      <c r="F788" s="4">
        <v>15</v>
      </c>
      <c r="G788" s="5">
        <v>11.5374999375</v>
      </c>
      <c r="H788" s="5">
        <v>0.76916666249999999</v>
      </c>
      <c r="I788" s="5">
        <f t="shared" si="50"/>
        <v>11.5374999375</v>
      </c>
      <c r="J788">
        <f>(H788-GETPIVOTDATA("Sum of Total Costs",Analysis!$A$3,"Publisher Name",B788,"Match Type",C788)/GETPIVOTDATA("Sum of Clicks",Analysis!$A$3,"Publisher Name",B788,"Match Type",C788))^2</f>
        <v>1.1660739685257967E-2</v>
      </c>
      <c r="K788">
        <f t="shared" si="51"/>
        <v>0.1749110952788695</v>
      </c>
      <c r="L788" s="4">
        <v>1410</v>
      </c>
      <c r="M788" s="6">
        <v>1.0638297872340401</v>
      </c>
      <c r="N788" s="7">
        <v>1.48751773049645</v>
      </c>
      <c r="O788" s="5">
        <v>0</v>
      </c>
      <c r="P788" s="5">
        <f t="shared" si="48"/>
        <v>0</v>
      </c>
      <c r="Q788" s="5">
        <f>(P788-GETPIVOTDATA("Sum of Revenue",Analysis!$A$3,"Publisher Name",B788,"Match Type",C788)/GETPIVOTDATA("Sum of Clicks",Analysis!$A$3,"Publisher Name",B788,"Match Type",C788))^2</f>
        <v>73.497894203353937</v>
      </c>
      <c r="R788" s="5">
        <f t="shared" si="49"/>
        <v>1102.468413050309</v>
      </c>
      <c r="S788" s="5">
        <v>11.5374999375</v>
      </c>
      <c r="T788" s="5">
        <v>-11.5374999375</v>
      </c>
    </row>
    <row r="789" spans="1:20" x14ac:dyDescent="0.2">
      <c r="A789" s="3" t="s">
        <v>81</v>
      </c>
      <c r="B789" s="3" t="s">
        <v>82</v>
      </c>
      <c r="C789" s="4" t="s">
        <v>22</v>
      </c>
      <c r="D789" s="3" t="s">
        <v>53</v>
      </c>
      <c r="E789" s="5">
        <v>0.7</v>
      </c>
      <c r="F789" s="4">
        <v>4</v>
      </c>
      <c r="G789" s="5">
        <v>2.125</v>
      </c>
      <c r="H789" s="5">
        <v>0.53125</v>
      </c>
      <c r="I789" s="5">
        <f t="shared" si="50"/>
        <v>2.125</v>
      </c>
      <c r="J789">
        <f>(H789-GETPIVOTDATA("Sum of Total Costs",Analysis!$A$3,"Publisher Name",B789,"Match Type",C789)/GETPIVOTDATA("Sum of Clicks",Analysis!$A$3,"Publisher Name",B789,"Match Type",C789))^2</f>
        <v>0.11964789432656044</v>
      </c>
      <c r="K789">
        <f t="shared" si="51"/>
        <v>0.47859157730624174</v>
      </c>
      <c r="L789" s="4">
        <v>863</v>
      </c>
      <c r="M789" s="6">
        <v>0.46349942062572402</v>
      </c>
      <c r="N789" s="7">
        <v>2.9924681344148301</v>
      </c>
      <c r="O789" s="5">
        <v>0</v>
      </c>
      <c r="P789" s="5">
        <f t="shared" si="48"/>
        <v>0</v>
      </c>
      <c r="Q789" s="5">
        <f>(P789-GETPIVOTDATA("Sum of Revenue",Analysis!$A$3,"Publisher Name",B789,"Match Type",C789)/GETPIVOTDATA("Sum of Clicks",Analysis!$A$3,"Publisher Name",B789,"Match Type",C789))^2</f>
        <v>73.497894203353937</v>
      </c>
      <c r="R789" s="5">
        <f t="shared" si="49"/>
        <v>293.99157681341575</v>
      </c>
      <c r="S789" s="5">
        <v>2.125</v>
      </c>
      <c r="T789" s="5">
        <v>-2.125</v>
      </c>
    </row>
    <row r="790" spans="1:20" x14ac:dyDescent="0.2">
      <c r="A790" s="3" t="s">
        <v>81</v>
      </c>
      <c r="B790" s="3" t="s">
        <v>82</v>
      </c>
      <c r="C790" s="4" t="s">
        <v>22</v>
      </c>
      <c r="D790" s="3" t="s">
        <v>53</v>
      </c>
      <c r="E790" s="5">
        <v>0.7</v>
      </c>
      <c r="F790" s="4">
        <v>8</v>
      </c>
      <c r="G790" s="5">
        <v>6</v>
      </c>
      <c r="H790" s="5">
        <v>0.75</v>
      </c>
      <c r="I790" s="5">
        <f t="shared" si="50"/>
        <v>6</v>
      </c>
      <c r="J790">
        <f>(H790-GETPIVOTDATA("Sum of Total Costs",Analysis!$A$3,"Publisher Name",B790,"Match Type",C790)/GETPIVOTDATA("Sum of Clicks",Analysis!$A$3,"Publisher Name",B790,"Match Type",C790))^2</f>
        <v>1.6167521091094445E-2</v>
      </c>
      <c r="K790">
        <f t="shared" si="51"/>
        <v>0.12934016872875556</v>
      </c>
      <c r="L790" s="4">
        <v>1287</v>
      </c>
      <c r="M790" s="6">
        <v>0.62160062160062202</v>
      </c>
      <c r="N790" s="7">
        <v>2.7790986790986798</v>
      </c>
      <c r="O790" s="5">
        <v>0</v>
      </c>
      <c r="P790" s="5">
        <f t="shared" si="48"/>
        <v>0</v>
      </c>
      <c r="Q790" s="5">
        <f>(P790-GETPIVOTDATA("Sum of Revenue",Analysis!$A$3,"Publisher Name",B790,"Match Type",C790)/GETPIVOTDATA("Sum of Clicks",Analysis!$A$3,"Publisher Name",B790,"Match Type",C790))^2</f>
        <v>73.497894203353937</v>
      </c>
      <c r="R790" s="5">
        <f t="shared" si="49"/>
        <v>587.98315362683149</v>
      </c>
      <c r="S790" s="5">
        <v>6</v>
      </c>
      <c r="T790" s="5">
        <v>-6</v>
      </c>
    </row>
    <row r="791" spans="1:20" x14ac:dyDescent="0.2">
      <c r="A791" s="3" t="s">
        <v>81</v>
      </c>
      <c r="B791" s="3" t="s">
        <v>82</v>
      </c>
      <c r="C791" s="4" t="s">
        <v>22</v>
      </c>
      <c r="D791" s="3" t="s">
        <v>53</v>
      </c>
      <c r="E791" s="5">
        <v>0.7</v>
      </c>
      <c r="F791" s="4">
        <v>20</v>
      </c>
      <c r="G791" s="5">
        <v>11.7125</v>
      </c>
      <c r="H791" s="5">
        <v>0.58562499999999995</v>
      </c>
      <c r="I791" s="5">
        <f t="shared" si="50"/>
        <v>11.712499999999999</v>
      </c>
      <c r="J791">
        <f>(H791-GETPIVOTDATA("Sum of Total Costs",Analysis!$A$3,"Publisher Name",B791,"Match Type",C791)/GETPIVOTDATA("Sum of Clicks",Analysis!$A$3,"Publisher Name",B791,"Match Type",C791))^2</f>
        <v>8.4987739497316056E-2</v>
      </c>
      <c r="K791">
        <f t="shared" si="51"/>
        <v>1.6997547899463212</v>
      </c>
      <c r="L791" s="4">
        <v>377</v>
      </c>
      <c r="M791" s="6">
        <v>5.3050397877984103</v>
      </c>
      <c r="N791" s="7">
        <v>2.41114058355438</v>
      </c>
      <c r="O791" s="5">
        <v>0</v>
      </c>
      <c r="P791" s="5">
        <f t="shared" si="48"/>
        <v>0</v>
      </c>
      <c r="Q791" s="5">
        <f>(P791-GETPIVOTDATA("Sum of Revenue",Analysis!$A$3,"Publisher Name",B791,"Match Type",C791)/GETPIVOTDATA("Sum of Clicks",Analysis!$A$3,"Publisher Name",B791,"Match Type",C791))^2</f>
        <v>73.497894203353937</v>
      </c>
      <c r="R791" s="5">
        <f t="shared" si="49"/>
        <v>1469.9578840670788</v>
      </c>
      <c r="S791" s="5">
        <v>11.7125</v>
      </c>
      <c r="T791" s="5">
        <v>-11.7125</v>
      </c>
    </row>
    <row r="792" spans="1:20" x14ac:dyDescent="0.2">
      <c r="A792" s="3" t="s">
        <v>81</v>
      </c>
      <c r="B792" s="3" t="s">
        <v>82</v>
      </c>
      <c r="C792" s="4" t="s">
        <v>22</v>
      </c>
      <c r="D792" s="3" t="s">
        <v>53</v>
      </c>
      <c r="E792" s="5">
        <v>0.7</v>
      </c>
      <c r="F792" s="4">
        <v>42</v>
      </c>
      <c r="G792" s="5">
        <v>30.599999849999996</v>
      </c>
      <c r="H792" s="5">
        <v>0.72857142499999994</v>
      </c>
      <c r="I792" s="5">
        <f t="shared" si="50"/>
        <v>30.599999849999996</v>
      </c>
      <c r="J792">
        <f>(H792-GETPIVOTDATA("Sum of Total Costs",Analysis!$A$3,"Publisher Name",B792,"Match Type",C792)/GETPIVOTDATA("Sum of Clicks",Analysis!$A$3,"Publisher Name",B792,"Match Type",C792))^2</f>
        <v>2.2076058714222746E-2</v>
      </c>
      <c r="K792">
        <f t="shared" si="51"/>
        <v>0.92719446599735533</v>
      </c>
      <c r="L792" s="4">
        <v>616</v>
      </c>
      <c r="M792" s="6">
        <v>6.8181818181818201</v>
      </c>
      <c r="N792" s="7">
        <v>2.42824675324675</v>
      </c>
      <c r="O792" s="5">
        <v>0</v>
      </c>
      <c r="P792" s="5">
        <f t="shared" si="48"/>
        <v>0</v>
      </c>
      <c r="Q792" s="5">
        <f>(P792-GETPIVOTDATA("Sum of Revenue",Analysis!$A$3,"Publisher Name",B792,"Match Type",C792)/GETPIVOTDATA("Sum of Clicks",Analysis!$A$3,"Publisher Name",B792,"Match Type",C792))^2</f>
        <v>73.497894203353937</v>
      </c>
      <c r="R792" s="5">
        <f t="shared" si="49"/>
        <v>3086.9115565408651</v>
      </c>
      <c r="S792" s="5">
        <v>30.599999849999996</v>
      </c>
      <c r="T792" s="5">
        <v>-30.599999849999996</v>
      </c>
    </row>
    <row r="793" spans="1:20" x14ac:dyDescent="0.2">
      <c r="A793" s="3" t="s">
        <v>81</v>
      </c>
      <c r="B793" s="3" t="s">
        <v>82</v>
      </c>
      <c r="C793" s="4" t="s">
        <v>22</v>
      </c>
      <c r="D793" s="3" t="s">
        <v>53</v>
      </c>
      <c r="E793" s="5">
        <v>0.7</v>
      </c>
      <c r="F793" s="4">
        <v>48</v>
      </c>
      <c r="G793" s="5">
        <v>44.8125</v>
      </c>
      <c r="H793" s="5">
        <v>0.93359375</v>
      </c>
      <c r="I793" s="5">
        <f t="shared" si="50"/>
        <v>44.8125</v>
      </c>
      <c r="J793">
        <f>(H793-GETPIVOTDATA("Sum of Total Costs",Analysis!$A$3,"Publisher Name",B793,"Match Type",C793)/GETPIVOTDATA("Sum of Clicks",Analysis!$A$3,"Publisher Name",B793,"Match Type",C793))^2</f>
        <v>3.1857199771765615E-3</v>
      </c>
      <c r="K793">
        <f t="shared" si="51"/>
        <v>0.15291455890447495</v>
      </c>
      <c r="L793" s="4">
        <v>9240</v>
      </c>
      <c r="M793" s="6">
        <v>0.51948051948051899</v>
      </c>
      <c r="N793" s="7">
        <v>2.6412012987012998</v>
      </c>
      <c r="O793" s="5">
        <v>0</v>
      </c>
      <c r="P793" s="5">
        <f t="shared" si="48"/>
        <v>0</v>
      </c>
      <c r="Q793" s="5">
        <f>(P793-GETPIVOTDATA("Sum of Revenue",Analysis!$A$3,"Publisher Name",B793,"Match Type",C793)/GETPIVOTDATA("Sum of Clicks",Analysis!$A$3,"Publisher Name",B793,"Match Type",C793))^2</f>
        <v>73.497894203353937</v>
      </c>
      <c r="R793" s="5">
        <f t="shared" si="49"/>
        <v>3527.8989217609887</v>
      </c>
      <c r="S793" s="5">
        <v>44.8125</v>
      </c>
      <c r="T793" s="5">
        <v>-44.8125</v>
      </c>
    </row>
    <row r="794" spans="1:20" x14ac:dyDescent="0.2">
      <c r="A794" s="3" t="s">
        <v>81</v>
      </c>
      <c r="B794" s="3" t="s">
        <v>82</v>
      </c>
      <c r="C794" s="4" t="s">
        <v>22</v>
      </c>
      <c r="D794" s="3" t="s">
        <v>53</v>
      </c>
      <c r="E794" s="5">
        <v>0.7</v>
      </c>
      <c r="F794" s="4">
        <v>62</v>
      </c>
      <c r="G794" s="5">
        <v>71.462499674999989</v>
      </c>
      <c r="H794" s="5">
        <v>1.1526209624999999</v>
      </c>
      <c r="I794" s="5">
        <f t="shared" si="50"/>
        <v>71.462499674999989</v>
      </c>
      <c r="J794">
        <f>(H794-GETPIVOTDATA("Sum of Total Costs",Analysis!$A$3,"Publisher Name",B794,"Match Type",C794)/GETPIVOTDATA("Sum of Clicks",Analysis!$A$3,"Publisher Name",B794,"Match Type",C794))^2</f>
        <v>7.5883387639321259E-2</v>
      </c>
      <c r="K794">
        <f t="shared" si="51"/>
        <v>4.7047700336379181</v>
      </c>
      <c r="L794" s="4">
        <v>771</v>
      </c>
      <c r="M794" s="6">
        <v>8.0415045395590106</v>
      </c>
      <c r="N794" s="7">
        <v>1.5055771725032401</v>
      </c>
      <c r="O794" s="5">
        <v>0</v>
      </c>
      <c r="P794" s="5">
        <f t="shared" si="48"/>
        <v>0</v>
      </c>
      <c r="Q794" s="5">
        <f>(P794-GETPIVOTDATA("Sum of Revenue",Analysis!$A$3,"Publisher Name",B794,"Match Type",C794)/GETPIVOTDATA("Sum of Clicks",Analysis!$A$3,"Publisher Name",B794,"Match Type",C794))^2</f>
        <v>73.497894203353937</v>
      </c>
      <c r="R794" s="5">
        <f t="shared" si="49"/>
        <v>4556.8694406079439</v>
      </c>
      <c r="S794" s="5">
        <v>71.462499674999989</v>
      </c>
      <c r="T794" s="5">
        <v>-71.462499674999989</v>
      </c>
    </row>
    <row r="795" spans="1:20" x14ac:dyDescent="0.2">
      <c r="A795" s="3" t="s">
        <v>81</v>
      </c>
      <c r="B795" s="3" t="s">
        <v>82</v>
      </c>
      <c r="C795" s="4" t="s">
        <v>22</v>
      </c>
      <c r="D795" s="3" t="s">
        <v>28</v>
      </c>
      <c r="E795" s="5">
        <v>0.7</v>
      </c>
      <c r="F795" s="4">
        <v>79</v>
      </c>
      <c r="G795" s="5">
        <v>91.149999537500008</v>
      </c>
      <c r="H795" s="5">
        <v>1.1537974625</v>
      </c>
      <c r="I795" s="5">
        <f t="shared" si="50"/>
        <v>91.149999537500008</v>
      </c>
      <c r="J795">
        <f>(H795-GETPIVOTDATA("Sum of Total Costs",Analysis!$A$3,"Publisher Name",B795,"Match Type",C795)/GETPIVOTDATA("Sum of Clicks",Analysis!$A$3,"Publisher Name",B795,"Match Type",C795))^2</f>
        <v>7.6532951278252576E-2</v>
      </c>
      <c r="K795">
        <f t="shared" si="51"/>
        <v>6.0461031509819536</v>
      </c>
      <c r="L795" s="4">
        <v>995</v>
      </c>
      <c r="M795" s="6">
        <v>7.93969849246231</v>
      </c>
      <c r="N795" s="7">
        <v>1.4096482412060301</v>
      </c>
      <c r="O795" s="5">
        <v>0</v>
      </c>
      <c r="P795" s="5">
        <f t="shared" si="48"/>
        <v>0</v>
      </c>
      <c r="Q795" s="5">
        <f>(P795-GETPIVOTDATA("Sum of Revenue",Analysis!$A$3,"Publisher Name",B795,"Match Type",C795)/GETPIVOTDATA("Sum of Clicks",Analysis!$A$3,"Publisher Name",B795,"Match Type",C795))^2</f>
        <v>73.497894203353937</v>
      </c>
      <c r="R795" s="5">
        <f t="shared" si="49"/>
        <v>5806.3336420649612</v>
      </c>
      <c r="S795" s="5">
        <v>91.149999537500008</v>
      </c>
      <c r="T795" s="5">
        <v>-91.149999537500008</v>
      </c>
    </row>
    <row r="796" spans="1:20" x14ac:dyDescent="0.2">
      <c r="A796" s="3" t="s">
        <v>81</v>
      </c>
      <c r="B796" s="3" t="s">
        <v>82</v>
      </c>
      <c r="C796" s="4" t="s">
        <v>22</v>
      </c>
      <c r="D796" s="3" t="s">
        <v>28</v>
      </c>
      <c r="E796" s="5">
        <v>0.7</v>
      </c>
      <c r="F796" s="4">
        <v>208</v>
      </c>
      <c r="G796" s="5">
        <v>227.24999959999997</v>
      </c>
      <c r="H796" s="5">
        <v>1.0925480749999998</v>
      </c>
      <c r="I796" s="5">
        <f t="shared" si="50"/>
        <v>227.24999959999997</v>
      </c>
      <c r="J796">
        <f>(H796-GETPIVOTDATA("Sum of Total Costs",Analysis!$A$3,"Publisher Name",B796,"Match Type",C796)/GETPIVOTDATA("Sum of Clicks",Analysis!$A$3,"Publisher Name",B796,"Match Type",C796))^2</f>
        <v>4.6395655488279619E-2</v>
      </c>
      <c r="K796">
        <f t="shared" si="51"/>
        <v>9.6502963415621608</v>
      </c>
      <c r="L796" s="4">
        <v>3272</v>
      </c>
      <c r="M796" s="6">
        <v>6.3569682151589202</v>
      </c>
      <c r="N796" s="7">
        <v>3.8463325183374102</v>
      </c>
      <c r="O796" s="5">
        <v>0</v>
      </c>
      <c r="P796" s="5">
        <f t="shared" si="48"/>
        <v>0</v>
      </c>
      <c r="Q796" s="5">
        <f>(P796-GETPIVOTDATA("Sum of Revenue",Analysis!$A$3,"Publisher Name",B796,"Match Type",C796)/GETPIVOTDATA("Sum of Clicks",Analysis!$A$3,"Publisher Name",B796,"Match Type",C796))^2</f>
        <v>73.497894203353937</v>
      </c>
      <c r="R796" s="5">
        <f t="shared" si="49"/>
        <v>15287.561994297619</v>
      </c>
      <c r="S796" s="5">
        <v>227.24999959999997</v>
      </c>
      <c r="T796" s="5">
        <v>-227.24999959999997</v>
      </c>
    </row>
    <row r="797" spans="1:20" x14ac:dyDescent="0.2">
      <c r="A797" s="3" t="s">
        <v>81</v>
      </c>
      <c r="B797" s="3" t="s">
        <v>82</v>
      </c>
      <c r="C797" s="4" t="s">
        <v>22</v>
      </c>
      <c r="D797" s="3" t="s">
        <v>62</v>
      </c>
      <c r="E797" s="5">
        <v>0.71250000000000002</v>
      </c>
      <c r="F797" s="4">
        <v>23</v>
      </c>
      <c r="G797" s="5">
        <v>20.474999912499996</v>
      </c>
      <c r="H797" s="5">
        <v>0.8902173874999999</v>
      </c>
      <c r="I797" s="5">
        <f t="shared" si="50"/>
        <v>20.474999912499996</v>
      </c>
      <c r="J797">
        <f>(H797-GETPIVOTDATA("Sum of Total Costs",Analysis!$A$3,"Publisher Name",B797,"Match Type",C797)/GETPIVOTDATA("Sum of Clicks",Analysis!$A$3,"Publisher Name",B797,"Match Type",C797))^2</f>
        <v>1.707156550070519E-4</v>
      </c>
      <c r="K797">
        <f t="shared" si="51"/>
        <v>3.9264600651621939E-3</v>
      </c>
      <c r="L797" s="4">
        <v>8823</v>
      </c>
      <c r="M797" s="6">
        <v>0.26068230760512301</v>
      </c>
      <c r="N797" s="7">
        <v>2.3313838830329798</v>
      </c>
      <c r="O797" s="5">
        <v>0</v>
      </c>
      <c r="P797" s="5">
        <f t="shared" si="48"/>
        <v>0</v>
      </c>
      <c r="Q797" s="5">
        <f>(P797-GETPIVOTDATA("Sum of Revenue",Analysis!$A$3,"Publisher Name",B797,"Match Type",C797)/GETPIVOTDATA("Sum of Clicks",Analysis!$A$3,"Publisher Name",B797,"Match Type",C797))^2</f>
        <v>73.497894203353937</v>
      </c>
      <c r="R797" s="5">
        <f t="shared" si="49"/>
        <v>1690.4515666771406</v>
      </c>
      <c r="S797" s="5">
        <v>20.474999912499996</v>
      </c>
      <c r="T797" s="5">
        <v>-20.474999912499996</v>
      </c>
    </row>
    <row r="798" spans="1:20" x14ac:dyDescent="0.2">
      <c r="A798" s="3" t="s">
        <v>81</v>
      </c>
      <c r="B798" s="3" t="s">
        <v>82</v>
      </c>
      <c r="C798" s="4" t="s">
        <v>22</v>
      </c>
      <c r="D798" s="3" t="s">
        <v>53</v>
      </c>
      <c r="E798" s="5">
        <v>0.71250000000000002</v>
      </c>
      <c r="F798" s="4">
        <v>39</v>
      </c>
      <c r="G798" s="5">
        <v>32.212499962499997</v>
      </c>
      <c r="H798" s="5">
        <v>0.82596153750000001</v>
      </c>
      <c r="I798" s="5">
        <f t="shared" si="50"/>
        <v>32.212499962499997</v>
      </c>
      <c r="J798">
        <f>(H798-GETPIVOTDATA("Sum of Total Costs",Analysis!$A$3,"Publisher Name",B798,"Match Type",C798)/GETPIVOTDATA("Sum of Clicks",Analysis!$A$3,"Publisher Name",B798,"Match Type",C798))^2</f>
        <v>2.6204191606869105E-3</v>
      </c>
      <c r="K798">
        <f t="shared" si="51"/>
        <v>0.10219634726678951</v>
      </c>
      <c r="L798" s="4">
        <v>7552</v>
      </c>
      <c r="M798" s="6">
        <v>0.51641949152542399</v>
      </c>
      <c r="N798" s="7">
        <v>2.6885990466101699</v>
      </c>
      <c r="O798" s="5">
        <v>0</v>
      </c>
      <c r="P798" s="5">
        <f t="shared" si="48"/>
        <v>0</v>
      </c>
      <c r="Q798" s="5">
        <f>(P798-GETPIVOTDATA("Sum of Revenue",Analysis!$A$3,"Publisher Name",B798,"Match Type",C798)/GETPIVOTDATA("Sum of Clicks",Analysis!$A$3,"Publisher Name",B798,"Match Type",C798))^2</f>
        <v>73.497894203353937</v>
      </c>
      <c r="R798" s="5">
        <f t="shared" si="49"/>
        <v>2866.4178739308036</v>
      </c>
      <c r="S798" s="5">
        <v>32.212499962499997</v>
      </c>
      <c r="T798" s="5">
        <v>-32.212499962499997</v>
      </c>
    </row>
    <row r="799" spans="1:20" x14ac:dyDescent="0.2">
      <c r="A799" s="3" t="s">
        <v>81</v>
      </c>
      <c r="B799" s="3" t="s">
        <v>82</v>
      </c>
      <c r="C799" s="4" t="s">
        <v>22</v>
      </c>
      <c r="D799" s="3" t="s">
        <v>53</v>
      </c>
      <c r="E799" s="5">
        <v>0.71250000000000002</v>
      </c>
      <c r="F799" s="4">
        <v>99</v>
      </c>
      <c r="G799" s="5">
        <v>76.049999437500006</v>
      </c>
      <c r="H799" s="5">
        <v>0.76818181250000006</v>
      </c>
      <c r="I799" s="5">
        <f t="shared" si="50"/>
        <v>76.049999437500006</v>
      </c>
      <c r="J799">
        <f>(H799-GETPIVOTDATA("Sum of Total Costs",Analysis!$A$3,"Publisher Name",B799,"Match Type",C799)/GETPIVOTDATA("Sum of Clicks",Analysis!$A$3,"Publisher Name",B799,"Match Type",C799))^2</f>
        <v>1.1874407481952823E-2</v>
      </c>
      <c r="K799">
        <f t="shared" si="51"/>
        <v>1.1755663407133294</v>
      </c>
      <c r="L799" s="4">
        <v>10230</v>
      </c>
      <c r="M799" s="6">
        <v>0.967741935483871</v>
      </c>
      <c r="N799" s="7">
        <v>2.53690127077224</v>
      </c>
      <c r="O799" s="5">
        <v>0</v>
      </c>
      <c r="P799" s="5">
        <f t="shared" si="48"/>
        <v>0</v>
      </c>
      <c r="Q799" s="5">
        <f>(P799-GETPIVOTDATA("Sum of Revenue",Analysis!$A$3,"Publisher Name",B799,"Match Type",C799)/GETPIVOTDATA("Sum of Clicks",Analysis!$A$3,"Publisher Name",B799,"Match Type",C799))^2</f>
        <v>73.497894203353937</v>
      </c>
      <c r="R799" s="5">
        <f t="shared" si="49"/>
        <v>7276.2915261320395</v>
      </c>
      <c r="S799" s="5">
        <v>76.049999437500006</v>
      </c>
      <c r="T799" s="5">
        <v>-76.049999437500006</v>
      </c>
    </row>
    <row r="800" spans="1:20" x14ac:dyDescent="0.2">
      <c r="A800" s="3" t="s">
        <v>81</v>
      </c>
      <c r="B800" s="3" t="s">
        <v>82</v>
      </c>
      <c r="C800" s="4" t="s">
        <v>22</v>
      </c>
      <c r="D800" s="3" t="s">
        <v>53</v>
      </c>
      <c r="E800" s="5">
        <v>0.72499999999999998</v>
      </c>
      <c r="F800" s="4">
        <v>8</v>
      </c>
      <c r="G800" s="5">
        <v>4.0625</v>
      </c>
      <c r="H800" s="5">
        <v>0.5078125</v>
      </c>
      <c r="I800" s="5">
        <f t="shared" si="50"/>
        <v>4.0625</v>
      </c>
      <c r="J800">
        <f>(H800-GETPIVOTDATA("Sum of Total Costs",Analysis!$A$3,"Publisher Name",B800,"Match Type",C800)/GETPIVOTDATA("Sum of Clicks",Analysis!$A$3,"Publisher Name",B800,"Match Type",C800))^2</f>
        <v>0.1364113467044675</v>
      </c>
      <c r="K800">
        <f t="shared" si="51"/>
        <v>1.09129077363574</v>
      </c>
      <c r="L800" s="4">
        <v>622</v>
      </c>
      <c r="M800" s="6">
        <v>1.2861736334405101</v>
      </c>
      <c r="N800" s="7">
        <v>2.2403536977492</v>
      </c>
      <c r="O800" s="5">
        <v>0</v>
      </c>
      <c r="P800" s="5">
        <f t="shared" si="48"/>
        <v>0</v>
      </c>
      <c r="Q800" s="5">
        <f>(P800-GETPIVOTDATA("Sum of Revenue",Analysis!$A$3,"Publisher Name",B800,"Match Type",C800)/GETPIVOTDATA("Sum of Clicks",Analysis!$A$3,"Publisher Name",B800,"Match Type",C800))^2</f>
        <v>73.497894203353937</v>
      </c>
      <c r="R800" s="5">
        <f t="shared" si="49"/>
        <v>587.98315362683149</v>
      </c>
      <c r="S800" s="5">
        <v>4.0625</v>
      </c>
      <c r="T800" s="5">
        <v>-4.0625</v>
      </c>
    </row>
    <row r="801" spans="1:20" x14ac:dyDescent="0.2">
      <c r="A801" s="3" t="s">
        <v>81</v>
      </c>
      <c r="B801" s="3" t="s">
        <v>82</v>
      </c>
      <c r="C801" s="4" t="s">
        <v>22</v>
      </c>
      <c r="D801" s="3" t="s">
        <v>53</v>
      </c>
      <c r="E801" s="5">
        <v>0.72499999999999998</v>
      </c>
      <c r="F801" s="4">
        <v>54</v>
      </c>
      <c r="G801" s="5">
        <v>52.712499600000001</v>
      </c>
      <c r="H801" s="5">
        <v>0.97615740000000006</v>
      </c>
      <c r="I801" s="5">
        <f t="shared" si="50"/>
        <v>52.712499600000001</v>
      </c>
      <c r="J801">
        <f>(H801-GETPIVOTDATA("Sum of Total Costs",Analysis!$A$3,"Publisher Name",B801,"Match Type",C801)/GETPIVOTDATA("Sum of Clicks",Analysis!$A$3,"Publisher Name",B801,"Match Type",C801))^2</f>
        <v>9.8021548897398256E-3</v>
      </c>
      <c r="K801">
        <f t="shared" si="51"/>
        <v>0.52931636404595062</v>
      </c>
      <c r="L801" s="4">
        <v>13043</v>
      </c>
      <c r="M801" s="6">
        <v>0.41401518055662001</v>
      </c>
      <c r="N801" s="7">
        <v>2.84015947251399</v>
      </c>
      <c r="O801" s="5">
        <v>0</v>
      </c>
      <c r="P801" s="5">
        <f t="shared" si="48"/>
        <v>0</v>
      </c>
      <c r="Q801" s="5">
        <f>(P801-GETPIVOTDATA("Sum of Revenue",Analysis!$A$3,"Publisher Name",B801,"Match Type",C801)/GETPIVOTDATA("Sum of Clicks",Analysis!$A$3,"Publisher Name",B801,"Match Type",C801))^2</f>
        <v>73.497894203353937</v>
      </c>
      <c r="R801" s="5">
        <f t="shared" si="49"/>
        <v>3968.8862869811128</v>
      </c>
      <c r="S801" s="5">
        <v>52.712499600000001</v>
      </c>
      <c r="T801" s="5">
        <v>-52.712499600000001</v>
      </c>
    </row>
    <row r="802" spans="1:20" x14ac:dyDescent="0.2">
      <c r="A802" s="3" t="s">
        <v>81</v>
      </c>
      <c r="B802" s="3" t="s">
        <v>82</v>
      </c>
      <c r="C802" s="4" t="s">
        <v>22</v>
      </c>
      <c r="D802" s="3" t="s">
        <v>65</v>
      </c>
      <c r="E802" s="5">
        <v>0.75</v>
      </c>
      <c r="F802" s="4">
        <v>13</v>
      </c>
      <c r="G802" s="5">
        <v>7.9499998499999993</v>
      </c>
      <c r="H802" s="5">
        <v>0.61153844999999996</v>
      </c>
      <c r="I802" s="5">
        <f t="shared" si="50"/>
        <v>7.9499998499999993</v>
      </c>
      <c r="J802">
        <f>(H802-GETPIVOTDATA("Sum of Total Costs",Analysis!$A$3,"Publisher Name",B802,"Match Type",C802)/GETPIVOTDATA("Sum of Clicks",Analysis!$A$3,"Publisher Name",B802,"Match Type",C802))^2</f>
        <v>7.0550328132476442E-2</v>
      </c>
      <c r="K802">
        <f t="shared" si="51"/>
        <v>0.91715426572219372</v>
      </c>
      <c r="L802" s="4">
        <v>959</v>
      </c>
      <c r="M802" s="6">
        <v>1.3555787278414999</v>
      </c>
      <c r="N802" s="7">
        <v>1.92544316996872</v>
      </c>
      <c r="O802" s="5">
        <v>0</v>
      </c>
      <c r="P802" s="5">
        <f t="shared" si="48"/>
        <v>0</v>
      </c>
      <c r="Q802" s="5">
        <f>(P802-GETPIVOTDATA("Sum of Revenue",Analysis!$A$3,"Publisher Name",B802,"Match Type",C802)/GETPIVOTDATA("Sum of Clicks",Analysis!$A$3,"Publisher Name",B802,"Match Type",C802))^2</f>
        <v>73.497894203353937</v>
      </c>
      <c r="R802" s="5">
        <f t="shared" si="49"/>
        <v>955.47262464360119</v>
      </c>
      <c r="S802" s="5">
        <v>7.9499998499999993</v>
      </c>
      <c r="T802" s="5">
        <v>-7.9499998499999993</v>
      </c>
    </row>
    <row r="803" spans="1:20" x14ac:dyDescent="0.2">
      <c r="A803" s="3" t="s">
        <v>81</v>
      </c>
      <c r="B803" s="3" t="s">
        <v>82</v>
      </c>
      <c r="C803" s="4" t="s">
        <v>22</v>
      </c>
      <c r="D803" s="3" t="s">
        <v>53</v>
      </c>
      <c r="E803" s="5">
        <v>0.76249999999999996</v>
      </c>
      <c r="F803" s="4">
        <v>30</v>
      </c>
      <c r="G803" s="5">
        <v>27.949999875000003</v>
      </c>
      <c r="H803" s="5">
        <v>0.93166666250000008</v>
      </c>
      <c r="I803" s="5">
        <f t="shared" si="50"/>
        <v>27.949999875000003</v>
      </c>
      <c r="J803">
        <f>(H803-GETPIVOTDATA("Sum of Total Costs",Analysis!$A$3,"Publisher Name",B803,"Match Type",C803)/GETPIVOTDATA("Sum of Clicks",Analysis!$A$3,"Publisher Name",B803,"Match Type",C803))^2</f>
        <v>2.9718955942689522E-3</v>
      </c>
      <c r="K803">
        <f t="shared" si="51"/>
        <v>8.9156867828068559E-2</v>
      </c>
      <c r="L803" s="4">
        <v>488</v>
      </c>
      <c r="M803" s="6">
        <v>6.14754098360656</v>
      </c>
      <c r="N803" s="7">
        <v>1.5344262295082001</v>
      </c>
      <c r="O803" s="5">
        <v>0</v>
      </c>
      <c r="P803" s="5">
        <f t="shared" si="48"/>
        <v>0</v>
      </c>
      <c r="Q803" s="5">
        <f>(P803-GETPIVOTDATA("Sum of Revenue",Analysis!$A$3,"Publisher Name",B803,"Match Type",C803)/GETPIVOTDATA("Sum of Clicks",Analysis!$A$3,"Publisher Name",B803,"Match Type",C803))^2</f>
        <v>73.497894203353937</v>
      </c>
      <c r="R803" s="5">
        <f t="shared" si="49"/>
        <v>2204.936826100618</v>
      </c>
      <c r="S803" s="5">
        <v>27.949999875000003</v>
      </c>
      <c r="T803" s="5">
        <v>-27.949999875000003</v>
      </c>
    </row>
    <row r="804" spans="1:20" x14ac:dyDescent="0.2">
      <c r="A804" s="3" t="s">
        <v>81</v>
      </c>
      <c r="B804" s="3" t="s">
        <v>82</v>
      </c>
      <c r="C804" s="4" t="s">
        <v>22</v>
      </c>
      <c r="D804" s="3" t="s">
        <v>65</v>
      </c>
      <c r="E804" s="5">
        <v>0.77500000000000002</v>
      </c>
      <c r="F804" s="4">
        <v>74</v>
      </c>
      <c r="G804" s="5">
        <v>58.712499100000009</v>
      </c>
      <c r="H804" s="5">
        <v>0.79341215000000009</v>
      </c>
      <c r="I804" s="5">
        <f t="shared" si="50"/>
        <v>58.712499100000009</v>
      </c>
      <c r="J804">
        <f>(H804-GETPIVOTDATA("Sum of Total Costs",Analysis!$A$3,"Publisher Name",B804,"Match Type",C804)/GETPIVOTDATA("Sum of Clicks",Analysis!$A$3,"Publisher Name",B804,"Match Type",C804))^2</f>
        <v>7.0122900257127696E-3</v>
      </c>
      <c r="K804">
        <f t="shared" si="51"/>
        <v>0.51890946190274501</v>
      </c>
      <c r="L804" s="4">
        <v>13814</v>
      </c>
      <c r="M804" s="6">
        <v>0.535688432025481</v>
      </c>
      <c r="N804" s="7">
        <v>2.5238091790936701</v>
      </c>
      <c r="O804" s="5">
        <v>0</v>
      </c>
      <c r="P804" s="5">
        <f t="shared" si="48"/>
        <v>0</v>
      </c>
      <c r="Q804" s="5">
        <f>(P804-GETPIVOTDATA("Sum of Revenue",Analysis!$A$3,"Publisher Name",B804,"Match Type",C804)/GETPIVOTDATA("Sum of Clicks",Analysis!$A$3,"Publisher Name",B804,"Match Type",C804))^2</f>
        <v>73.497894203353937</v>
      </c>
      <c r="R804" s="5">
        <f t="shared" si="49"/>
        <v>5438.8441710481911</v>
      </c>
      <c r="S804" s="5">
        <v>58.712499100000009</v>
      </c>
      <c r="T804" s="5">
        <v>-58.712499100000009</v>
      </c>
    </row>
    <row r="805" spans="1:20" x14ac:dyDescent="0.2">
      <c r="A805" s="3" t="s">
        <v>81</v>
      </c>
      <c r="B805" s="3" t="s">
        <v>82</v>
      </c>
      <c r="C805" s="4" t="s">
        <v>22</v>
      </c>
      <c r="D805" s="3" t="s">
        <v>53</v>
      </c>
      <c r="E805" s="5">
        <v>0.8</v>
      </c>
      <c r="F805" s="4">
        <v>22</v>
      </c>
      <c r="G805" s="5">
        <v>19.224999749999998</v>
      </c>
      <c r="H805" s="5">
        <v>0.87386362499999992</v>
      </c>
      <c r="I805" s="5">
        <f t="shared" si="50"/>
        <v>19.224999749999998</v>
      </c>
      <c r="J805">
        <f>(H805-GETPIVOTDATA("Sum of Total Costs",Analysis!$A$3,"Publisher Name",B805,"Match Type",C805)/GETPIVOTDATA("Sum of Clicks",Analysis!$A$3,"Publisher Name",B805,"Match Type",C805))^2</f>
        <v>1.0810565195145859E-5</v>
      </c>
      <c r="K805">
        <f t="shared" si="51"/>
        <v>2.3783243429320892E-4</v>
      </c>
      <c r="L805" s="4">
        <v>271</v>
      </c>
      <c r="M805" s="6">
        <v>8.1180811808118101</v>
      </c>
      <c r="N805" s="7">
        <v>2.7915129151291498</v>
      </c>
      <c r="O805" s="5">
        <v>0</v>
      </c>
      <c r="P805" s="5">
        <f t="shared" si="48"/>
        <v>0</v>
      </c>
      <c r="Q805" s="5">
        <f>(P805-GETPIVOTDATA("Sum of Revenue",Analysis!$A$3,"Publisher Name",B805,"Match Type",C805)/GETPIVOTDATA("Sum of Clicks",Analysis!$A$3,"Publisher Name",B805,"Match Type",C805))^2</f>
        <v>73.497894203353937</v>
      </c>
      <c r="R805" s="5">
        <f t="shared" si="49"/>
        <v>1616.9536724737866</v>
      </c>
      <c r="S805" s="5">
        <v>19.224999749999998</v>
      </c>
      <c r="T805" s="5">
        <v>-19.224999749999998</v>
      </c>
    </row>
    <row r="806" spans="1:20" x14ac:dyDescent="0.2">
      <c r="A806" s="3" t="s">
        <v>81</v>
      </c>
      <c r="B806" s="3" t="s">
        <v>82</v>
      </c>
      <c r="C806" s="4" t="s">
        <v>22</v>
      </c>
      <c r="D806" s="3" t="s">
        <v>53</v>
      </c>
      <c r="E806" s="5">
        <v>0.8</v>
      </c>
      <c r="F806" s="4">
        <v>253</v>
      </c>
      <c r="G806" s="5">
        <v>237.9249981625</v>
      </c>
      <c r="H806" s="5">
        <v>0.94041501250000004</v>
      </c>
      <c r="I806" s="5">
        <f t="shared" si="50"/>
        <v>237.9249981625</v>
      </c>
      <c r="J806">
        <f>(H806-GETPIVOTDATA("Sum of Total Costs",Analysis!$A$3,"Publisher Name",B806,"Match Type",C806)/GETPIVOTDATA("Sum of Clicks",Analysis!$A$3,"Publisher Name",B806,"Match Type",C806))^2</f>
        <v>4.002263486508964E-3</v>
      </c>
      <c r="K806">
        <f t="shared" si="51"/>
        <v>1.0125726620867679</v>
      </c>
      <c r="L806" s="4">
        <v>34116</v>
      </c>
      <c r="M806" s="6">
        <v>0.74158752491499591</v>
      </c>
      <c r="N806" s="7">
        <v>1.61099190995427</v>
      </c>
      <c r="O806" s="5">
        <v>0</v>
      </c>
      <c r="P806" s="5">
        <f t="shared" si="48"/>
        <v>0</v>
      </c>
      <c r="Q806" s="5">
        <f>(P806-GETPIVOTDATA("Sum of Revenue",Analysis!$A$3,"Publisher Name",B806,"Match Type",C806)/GETPIVOTDATA("Sum of Clicks",Analysis!$A$3,"Publisher Name",B806,"Match Type",C806))^2</f>
        <v>73.497894203353937</v>
      </c>
      <c r="R806" s="5">
        <f t="shared" si="49"/>
        <v>18594.967233448548</v>
      </c>
      <c r="S806" s="5">
        <v>237.9249981625</v>
      </c>
      <c r="T806" s="5">
        <v>-237.9249981625</v>
      </c>
    </row>
    <row r="807" spans="1:20" x14ac:dyDescent="0.2">
      <c r="A807" s="3" t="s">
        <v>81</v>
      </c>
      <c r="B807" s="3" t="s">
        <v>82</v>
      </c>
      <c r="C807" s="4" t="s">
        <v>22</v>
      </c>
      <c r="D807" s="3" t="s">
        <v>65</v>
      </c>
      <c r="E807" s="5">
        <v>0.82499999999999996</v>
      </c>
      <c r="F807" s="4">
        <v>113</v>
      </c>
      <c r="G807" s="5">
        <v>164.63749982499999</v>
      </c>
      <c r="H807" s="5">
        <v>1.456969025</v>
      </c>
      <c r="I807" s="5">
        <f t="shared" si="50"/>
        <v>164.63749982499999</v>
      </c>
      <c r="J807">
        <f>(H807-GETPIVOTDATA("Sum of Total Costs",Analysis!$A$3,"Publisher Name",B807,"Match Type",C807)/GETPIVOTDATA("Sum of Clicks",Analysis!$A$3,"Publisher Name",B807,"Match Type",C807))^2</f>
        <v>0.33618828414311919</v>
      </c>
      <c r="K807">
        <f t="shared" si="51"/>
        <v>37.989276108172469</v>
      </c>
      <c r="L807" s="4">
        <v>5559</v>
      </c>
      <c r="M807" s="6">
        <v>2.03273970138514</v>
      </c>
      <c r="N807" s="7">
        <v>1.7350242849433399</v>
      </c>
      <c r="O807" s="5">
        <v>0</v>
      </c>
      <c r="P807" s="5">
        <f t="shared" si="48"/>
        <v>0</v>
      </c>
      <c r="Q807" s="5">
        <f>(P807-GETPIVOTDATA("Sum of Revenue",Analysis!$A$3,"Publisher Name",B807,"Match Type",C807)/GETPIVOTDATA("Sum of Clicks",Analysis!$A$3,"Publisher Name",B807,"Match Type",C807))^2</f>
        <v>73.497894203353937</v>
      </c>
      <c r="R807" s="5">
        <f t="shared" si="49"/>
        <v>8305.2620449789956</v>
      </c>
      <c r="S807" s="5">
        <v>164.63749982499999</v>
      </c>
      <c r="T807" s="5">
        <v>-164.63749982499999</v>
      </c>
    </row>
    <row r="808" spans="1:20" x14ac:dyDescent="0.2">
      <c r="A808" s="3" t="s">
        <v>81</v>
      </c>
      <c r="B808" s="3" t="s">
        <v>82</v>
      </c>
      <c r="C808" s="4" t="s">
        <v>22</v>
      </c>
      <c r="D808" s="3" t="s">
        <v>53</v>
      </c>
      <c r="E808" s="5">
        <v>0.86250000000000004</v>
      </c>
      <c r="F808" s="4">
        <v>62</v>
      </c>
      <c r="G808" s="5">
        <v>60.037499274999995</v>
      </c>
      <c r="H808" s="5">
        <v>0.96834676249999996</v>
      </c>
      <c r="I808" s="5">
        <f t="shared" si="50"/>
        <v>60.037499274999995</v>
      </c>
      <c r="J808">
        <f>(H808-GETPIVOTDATA("Sum of Total Costs",Analysis!$A$3,"Publisher Name",B808,"Match Type",C808)/GETPIVOTDATA("Sum of Clicks",Analysis!$A$3,"Publisher Name",B808,"Match Type",C808))^2</f>
        <v>8.3165636101750207E-3</v>
      </c>
      <c r="K808">
        <f t="shared" si="51"/>
        <v>0.51562694383085128</v>
      </c>
      <c r="L808" s="4">
        <v>1430</v>
      </c>
      <c r="M808" s="6">
        <v>4.3356643356643296</v>
      </c>
      <c r="N808" s="7">
        <v>1.8779020979020999</v>
      </c>
      <c r="O808" s="5">
        <v>0</v>
      </c>
      <c r="P808" s="5">
        <f t="shared" si="48"/>
        <v>0</v>
      </c>
      <c r="Q808" s="5">
        <f>(P808-GETPIVOTDATA("Sum of Revenue",Analysis!$A$3,"Publisher Name",B808,"Match Type",C808)/GETPIVOTDATA("Sum of Clicks",Analysis!$A$3,"Publisher Name",B808,"Match Type",C808))^2</f>
        <v>73.497894203353937</v>
      </c>
      <c r="R808" s="5">
        <f t="shared" si="49"/>
        <v>4556.8694406079439</v>
      </c>
      <c r="S808" s="5">
        <v>60.037499274999995</v>
      </c>
      <c r="T808" s="5">
        <v>-60.037499274999995</v>
      </c>
    </row>
    <row r="809" spans="1:20" x14ac:dyDescent="0.2">
      <c r="A809" s="3" t="s">
        <v>81</v>
      </c>
      <c r="B809" s="3" t="s">
        <v>82</v>
      </c>
      <c r="C809" s="4" t="s">
        <v>22</v>
      </c>
      <c r="D809" s="3" t="s">
        <v>84</v>
      </c>
      <c r="E809" s="5">
        <v>0.91249999999999998</v>
      </c>
      <c r="F809" s="4">
        <v>28</v>
      </c>
      <c r="G809" s="5">
        <v>19.474999950000001</v>
      </c>
      <c r="H809" s="5">
        <v>0.69553571250000001</v>
      </c>
      <c r="I809" s="5">
        <f t="shared" si="50"/>
        <v>19.474999950000001</v>
      </c>
      <c r="J809">
        <f>(H809-GETPIVOTDATA("Sum of Total Costs",Analysis!$A$3,"Publisher Name",B809,"Match Type",C809)/GETPIVOTDATA("Sum of Clicks",Analysis!$A$3,"Publisher Name",B809,"Match Type",C809))^2</f>
        <v>3.2984318749369121E-2</v>
      </c>
      <c r="K809">
        <f t="shared" si="51"/>
        <v>0.92356092498233533</v>
      </c>
      <c r="L809" s="4">
        <v>7198</v>
      </c>
      <c r="M809" s="6">
        <v>0.38899694359544301</v>
      </c>
      <c r="N809" s="7">
        <v>1.72353431508752</v>
      </c>
      <c r="O809" s="5">
        <v>0</v>
      </c>
      <c r="P809" s="5">
        <f t="shared" si="48"/>
        <v>0</v>
      </c>
      <c r="Q809" s="5">
        <f>(P809-GETPIVOTDATA("Sum of Revenue",Analysis!$A$3,"Publisher Name",B809,"Match Type",C809)/GETPIVOTDATA("Sum of Clicks",Analysis!$A$3,"Publisher Name",B809,"Match Type",C809))^2</f>
        <v>73.497894203353937</v>
      </c>
      <c r="R809" s="5">
        <f t="shared" si="49"/>
        <v>2057.9410376939104</v>
      </c>
      <c r="S809" s="5">
        <v>19.474999950000001</v>
      </c>
      <c r="T809" s="5">
        <v>-19.474999950000001</v>
      </c>
    </row>
    <row r="810" spans="1:20" x14ac:dyDescent="0.2">
      <c r="A810" s="3" t="s">
        <v>81</v>
      </c>
      <c r="B810" s="3" t="s">
        <v>82</v>
      </c>
      <c r="C810" s="4" t="s">
        <v>22</v>
      </c>
      <c r="D810" s="3" t="s">
        <v>55</v>
      </c>
      <c r="E810" s="5">
        <v>1.0249999999999999</v>
      </c>
      <c r="F810" s="4">
        <v>15</v>
      </c>
      <c r="G810" s="5">
        <v>12.687499875</v>
      </c>
      <c r="H810" s="5">
        <v>0.84583332499999997</v>
      </c>
      <c r="I810" s="5">
        <f t="shared" si="50"/>
        <v>12.687499875</v>
      </c>
      <c r="J810">
        <f>(H810-GETPIVOTDATA("Sum of Total Costs",Analysis!$A$3,"Publisher Name",B810,"Match Type",C810)/GETPIVOTDATA("Sum of Clicks",Analysis!$A$3,"Publisher Name",B810,"Match Type",C810))^2</f>
        <v>9.8083230673395188E-4</v>
      </c>
      <c r="K810">
        <f t="shared" si="51"/>
        <v>1.4712484601009278E-2</v>
      </c>
      <c r="L810" s="4">
        <v>1057</v>
      </c>
      <c r="M810" s="6">
        <v>1.41911069063387</v>
      </c>
      <c r="N810" s="7">
        <v>2.44919583727531</v>
      </c>
      <c r="O810" s="5">
        <v>0</v>
      </c>
      <c r="P810" s="5">
        <f t="shared" si="48"/>
        <v>0</v>
      </c>
      <c r="Q810" s="5">
        <f>(P810-GETPIVOTDATA("Sum of Revenue",Analysis!$A$3,"Publisher Name",B810,"Match Type",C810)/GETPIVOTDATA("Sum of Clicks",Analysis!$A$3,"Publisher Name",B810,"Match Type",C810))^2</f>
        <v>73.497894203353937</v>
      </c>
      <c r="R810" s="5">
        <f t="shared" si="49"/>
        <v>1102.468413050309</v>
      </c>
      <c r="S810" s="5">
        <v>12.687499875</v>
      </c>
      <c r="T810" s="5">
        <v>-12.687499875</v>
      </c>
    </row>
    <row r="811" spans="1:20" x14ac:dyDescent="0.2">
      <c r="A811" s="3" t="s">
        <v>81</v>
      </c>
      <c r="B811" s="3" t="s">
        <v>82</v>
      </c>
      <c r="C811" s="4" t="s">
        <v>22</v>
      </c>
      <c r="D811" s="3" t="s">
        <v>55</v>
      </c>
      <c r="E811" s="5">
        <v>1.075</v>
      </c>
      <c r="F811" s="4">
        <v>15</v>
      </c>
      <c r="G811" s="5">
        <v>8.7999999374999991</v>
      </c>
      <c r="H811" s="5">
        <v>0.58666666249999999</v>
      </c>
      <c r="I811" s="5">
        <f t="shared" si="50"/>
        <v>8.7999999374999991</v>
      </c>
      <c r="J811">
        <f>(H811-GETPIVOTDATA("Sum of Total Costs",Analysis!$A$3,"Publisher Name",B811,"Match Type",C811)/GETPIVOTDATA("Sum of Clicks",Analysis!$A$3,"Publisher Name",B811,"Match Type",C811))^2</f>
        <v>8.4381479972061024E-2</v>
      </c>
      <c r="K811">
        <f t="shared" si="51"/>
        <v>1.2657221995809154</v>
      </c>
      <c r="L811" s="4">
        <v>8622</v>
      </c>
      <c r="M811" s="6">
        <v>0.173973556019485</v>
      </c>
      <c r="N811" s="7">
        <v>2.1030503363488799</v>
      </c>
      <c r="O811" s="5">
        <v>0</v>
      </c>
      <c r="P811" s="5">
        <f t="shared" si="48"/>
        <v>0</v>
      </c>
      <c r="Q811" s="5">
        <f>(P811-GETPIVOTDATA("Sum of Revenue",Analysis!$A$3,"Publisher Name",B811,"Match Type",C811)/GETPIVOTDATA("Sum of Clicks",Analysis!$A$3,"Publisher Name",B811,"Match Type",C811))^2</f>
        <v>73.497894203353937</v>
      </c>
      <c r="R811" s="5">
        <f t="shared" si="49"/>
        <v>1102.468413050309</v>
      </c>
      <c r="S811" s="5">
        <v>8.7999999374999991</v>
      </c>
      <c r="T811" s="5">
        <v>-8.7999999374999991</v>
      </c>
    </row>
    <row r="812" spans="1:20" x14ac:dyDescent="0.2">
      <c r="A812" s="3" t="s">
        <v>81</v>
      </c>
      <c r="B812" s="3" t="s">
        <v>82</v>
      </c>
      <c r="C812" s="4" t="s">
        <v>22</v>
      </c>
      <c r="D812" s="3" t="s">
        <v>62</v>
      </c>
      <c r="E812" s="5">
        <v>1.075</v>
      </c>
      <c r="F812" s="4">
        <v>76</v>
      </c>
      <c r="G812" s="5">
        <v>89.749999799999998</v>
      </c>
      <c r="H812" s="5">
        <v>1.18092105</v>
      </c>
      <c r="I812" s="5">
        <f t="shared" si="50"/>
        <v>89.749999799999998</v>
      </c>
      <c r="J812">
        <f>(H812-GETPIVOTDATA("Sum of Total Costs",Analysis!$A$3,"Publisher Name",B812,"Match Type",C812)/GETPIVOTDATA("Sum of Clicks",Analysis!$A$3,"Publisher Name",B812,"Match Type",C812))^2</f>
        <v>9.2275898561896275E-2</v>
      </c>
      <c r="K812">
        <f t="shared" si="51"/>
        <v>7.0129682907041166</v>
      </c>
      <c r="L812" s="4">
        <v>1331</v>
      </c>
      <c r="M812" s="6">
        <v>5.7099924868519896</v>
      </c>
      <c r="N812" s="7">
        <v>1.7307287753568701</v>
      </c>
      <c r="O812" s="5">
        <v>0</v>
      </c>
      <c r="P812" s="5">
        <f t="shared" si="48"/>
        <v>0</v>
      </c>
      <c r="Q812" s="5">
        <f>(P812-GETPIVOTDATA("Sum of Revenue",Analysis!$A$3,"Publisher Name",B812,"Match Type",C812)/GETPIVOTDATA("Sum of Clicks",Analysis!$A$3,"Publisher Name",B812,"Match Type",C812))^2</f>
        <v>73.497894203353937</v>
      </c>
      <c r="R812" s="5">
        <f t="shared" si="49"/>
        <v>5585.8399594548991</v>
      </c>
      <c r="S812" s="5">
        <v>89.749999799999998</v>
      </c>
      <c r="T812" s="5">
        <v>-89.749999799999998</v>
      </c>
    </row>
    <row r="813" spans="1:20" x14ac:dyDescent="0.2">
      <c r="A813" s="3" t="s">
        <v>81</v>
      </c>
      <c r="B813" s="3" t="s">
        <v>82</v>
      </c>
      <c r="C813" s="4" t="s">
        <v>22</v>
      </c>
      <c r="D813" s="3" t="s">
        <v>85</v>
      </c>
      <c r="E813" s="5">
        <v>1.25</v>
      </c>
      <c r="F813" s="4">
        <v>50</v>
      </c>
      <c r="G813" s="5">
        <v>34.700000000000003</v>
      </c>
      <c r="H813" s="5">
        <v>0.69400000000000006</v>
      </c>
      <c r="I813" s="5">
        <f t="shared" si="50"/>
        <v>34.700000000000003</v>
      </c>
      <c r="J813">
        <f>(H813-GETPIVOTDATA("Sum of Total Costs",Analysis!$A$3,"Publisher Name",B813,"Match Type",C813)/GETPIVOTDATA("Sum of Clicks",Analysis!$A$3,"Publisher Name",B813,"Match Type",C813))^2</f>
        <v>3.3544496639373714E-2</v>
      </c>
      <c r="K813">
        <f t="shared" si="51"/>
        <v>1.6772248319686858</v>
      </c>
      <c r="L813" s="4">
        <v>2655</v>
      </c>
      <c r="M813" s="6">
        <v>1.88323917137476</v>
      </c>
      <c r="N813" s="7">
        <v>3.0905084745762701</v>
      </c>
      <c r="O813" s="5">
        <v>0</v>
      </c>
      <c r="P813" s="5">
        <f t="shared" si="48"/>
        <v>0</v>
      </c>
      <c r="Q813" s="5">
        <f>(P813-GETPIVOTDATA("Sum of Revenue",Analysis!$A$3,"Publisher Name",B813,"Match Type",C813)/GETPIVOTDATA("Sum of Clicks",Analysis!$A$3,"Publisher Name",B813,"Match Type",C813))^2</f>
        <v>73.497894203353937</v>
      </c>
      <c r="R813" s="5">
        <f t="shared" si="49"/>
        <v>3674.8947101676968</v>
      </c>
      <c r="S813" s="5">
        <v>34.700000000000003</v>
      </c>
      <c r="T813" s="5">
        <v>-34.700000000000003</v>
      </c>
    </row>
    <row r="814" spans="1:20" x14ac:dyDescent="0.2">
      <c r="A814" s="3" t="s">
        <v>81</v>
      </c>
      <c r="B814" s="3" t="s">
        <v>82</v>
      </c>
      <c r="C814" s="4" t="s">
        <v>22</v>
      </c>
      <c r="D814" s="3" t="s">
        <v>53</v>
      </c>
      <c r="E814" s="5">
        <v>1.2875000000000001</v>
      </c>
      <c r="F814" s="4">
        <v>74</v>
      </c>
      <c r="G814" s="5">
        <v>98.199999849999998</v>
      </c>
      <c r="H814" s="5">
        <v>1.327027025</v>
      </c>
      <c r="I814" s="5">
        <f t="shared" si="50"/>
        <v>98.199999849999998</v>
      </c>
      <c r="J814">
        <f>(H814-GETPIVOTDATA("Sum of Total Costs",Analysis!$A$3,"Publisher Name",B814,"Match Type",C814)/GETPIVOTDATA("Sum of Clicks",Analysis!$A$3,"Publisher Name",B814,"Match Type",C814))^2</f>
        <v>0.20238792735499253</v>
      </c>
      <c r="K814">
        <f t="shared" si="51"/>
        <v>14.976706624269447</v>
      </c>
      <c r="L814" s="4">
        <v>9427</v>
      </c>
      <c r="M814" s="6">
        <v>0.78497931473427396</v>
      </c>
      <c r="N814" s="7">
        <v>1.72605282698632</v>
      </c>
      <c r="O814" s="5">
        <v>0</v>
      </c>
      <c r="P814" s="5">
        <f t="shared" si="48"/>
        <v>0</v>
      </c>
      <c r="Q814" s="5">
        <f>(P814-GETPIVOTDATA("Sum of Revenue",Analysis!$A$3,"Publisher Name",B814,"Match Type",C814)/GETPIVOTDATA("Sum of Clicks",Analysis!$A$3,"Publisher Name",B814,"Match Type",C814))^2</f>
        <v>73.497894203353937</v>
      </c>
      <c r="R814" s="5">
        <f t="shared" si="49"/>
        <v>5438.8441710481911</v>
      </c>
      <c r="S814" s="5">
        <v>98.199999849999998</v>
      </c>
      <c r="T814" s="5">
        <v>-98.199999849999998</v>
      </c>
    </row>
    <row r="815" spans="1:20" x14ac:dyDescent="0.2">
      <c r="A815" s="3" t="s">
        <v>81</v>
      </c>
      <c r="B815" s="3" t="s">
        <v>82</v>
      </c>
      <c r="C815" s="4" t="s">
        <v>22</v>
      </c>
      <c r="D815" s="3" t="s">
        <v>53</v>
      </c>
      <c r="E815" s="5">
        <v>1.675</v>
      </c>
      <c r="F815" s="4">
        <v>716</v>
      </c>
      <c r="G815" s="5">
        <v>931.9999981000002</v>
      </c>
      <c r="H815" s="5">
        <v>1.3016759750000002</v>
      </c>
      <c r="I815" s="5">
        <f t="shared" si="50"/>
        <v>931.9999981000002</v>
      </c>
      <c r="J815">
        <f>(H815-GETPIVOTDATA("Sum of Total Costs",Analysis!$A$3,"Publisher Name",B815,"Match Type",C815)/GETPIVOTDATA("Sum of Clicks",Analysis!$A$3,"Publisher Name",B815,"Match Type",C815))^2</f>
        <v>0.18022097265207848</v>
      </c>
      <c r="K815">
        <f t="shared" si="51"/>
        <v>129.0382164188882</v>
      </c>
      <c r="L815" s="4">
        <v>189941</v>
      </c>
      <c r="M815" s="6">
        <v>0.376959161002627</v>
      </c>
      <c r="N815" s="7">
        <v>1.59588819686113</v>
      </c>
      <c r="O815" s="5">
        <v>0</v>
      </c>
      <c r="P815" s="5">
        <f t="shared" si="48"/>
        <v>0</v>
      </c>
      <c r="Q815" s="5">
        <f>(P815-GETPIVOTDATA("Sum of Revenue",Analysis!$A$3,"Publisher Name",B815,"Match Type",C815)/GETPIVOTDATA("Sum of Clicks",Analysis!$A$3,"Publisher Name",B815,"Match Type",C815))^2</f>
        <v>73.497894203353937</v>
      </c>
      <c r="R815" s="5">
        <f t="shared" si="49"/>
        <v>52624.492249601419</v>
      </c>
      <c r="S815" s="5">
        <v>931.9999981000002</v>
      </c>
      <c r="T815" s="5">
        <v>-931.9999981000002</v>
      </c>
    </row>
    <row r="816" spans="1:20" x14ac:dyDescent="0.2">
      <c r="A816" s="3" t="s">
        <v>81</v>
      </c>
      <c r="B816" s="3" t="s">
        <v>82</v>
      </c>
      <c r="C816" s="4" t="s">
        <v>22</v>
      </c>
      <c r="D816" s="3" t="s">
        <v>55</v>
      </c>
      <c r="E816" s="5">
        <v>3.125</v>
      </c>
      <c r="F816" s="4">
        <v>12</v>
      </c>
      <c r="G816" s="5">
        <v>4.8375000000000004</v>
      </c>
      <c r="H816" s="5">
        <v>0.40312500000000001</v>
      </c>
      <c r="I816" s="5">
        <f t="shared" si="50"/>
        <v>4.8375000000000004</v>
      </c>
      <c r="J816">
        <f>(H816-GETPIVOTDATA("Sum of Total Costs",Analysis!$A$3,"Publisher Name",B816,"Match Type",C816)/GETPIVOTDATA("Sum of Clicks",Analysis!$A$3,"Publisher Name",B816,"Match Type",C816))^2</f>
        <v>0.22470118659661906</v>
      </c>
      <c r="K816">
        <f t="shared" si="51"/>
        <v>2.6964142391594286</v>
      </c>
      <c r="L816" s="4">
        <v>16044</v>
      </c>
      <c r="M816" s="6">
        <v>7.4794315632012012E-2</v>
      </c>
      <c r="N816" s="7">
        <v>2.52756793817003</v>
      </c>
      <c r="O816" s="5">
        <v>0</v>
      </c>
      <c r="P816" s="5">
        <f t="shared" si="48"/>
        <v>0</v>
      </c>
      <c r="Q816" s="5">
        <f>(P816-GETPIVOTDATA("Sum of Revenue",Analysis!$A$3,"Publisher Name",B816,"Match Type",C816)/GETPIVOTDATA("Sum of Clicks",Analysis!$A$3,"Publisher Name",B816,"Match Type",C816))^2</f>
        <v>73.497894203353937</v>
      </c>
      <c r="R816" s="5">
        <f t="shared" si="49"/>
        <v>881.97473044024719</v>
      </c>
      <c r="S816" s="5">
        <v>4.8375000000000004</v>
      </c>
      <c r="T816" s="5">
        <v>-4.8375000000000004</v>
      </c>
    </row>
    <row r="817" spans="1:20" x14ac:dyDescent="0.2">
      <c r="A817" s="3" t="s">
        <v>81</v>
      </c>
      <c r="B817" s="3" t="s">
        <v>82</v>
      </c>
      <c r="C817" s="4" t="s">
        <v>22</v>
      </c>
      <c r="D817" s="3" t="s">
        <v>61</v>
      </c>
      <c r="E817" s="5">
        <v>3.125</v>
      </c>
      <c r="F817" s="4">
        <v>9</v>
      </c>
      <c r="G817" s="5">
        <v>6.0499999125000006</v>
      </c>
      <c r="H817" s="5">
        <v>0.67222221250000003</v>
      </c>
      <c r="I817" s="5">
        <f t="shared" si="50"/>
        <v>6.0499999125000006</v>
      </c>
      <c r="J817">
        <f>(H817-GETPIVOTDATA("Sum of Total Costs",Analysis!$A$3,"Publisher Name",B817,"Match Type",C817)/GETPIVOTDATA("Sum of Clicks",Analysis!$A$3,"Publisher Name",B817,"Match Type",C817))^2</f>
        <v>4.1996040497824641E-2</v>
      </c>
      <c r="K817">
        <f t="shared" si="51"/>
        <v>0.37796436448042176</v>
      </c>
      <c r="L817" s="4">
        <v>962</v>
      </c>
      <c r="M817" s="6">
        <v>0.93555093555093605</v>
      </c>
      <c r="N817" s="7">
        <v>1.89740124740125</v>
      </c>
      <c r="O817" s="5">
        <v>0</v>
      </c>
      <c r="P817" s="5">
        <f t="shared" si="48"/>
        <v>0</v>
      </c>
      <c r="Q817" s="5">
        <f>(P817-GETPIVOTDATA("Sum of Revenue",Analysis!$A$3,"Publisher Name",B817,"Match Type",C817)/GETPIVOTDATA("Sum of Clicks",Analysis!$A$3,"Publisher Name",B817,"Match Type",C817))^2</f>
        <v>73.497894203353937</v>
      </c>
      <c r="R817" s="5">
        <f t="shared" si="49"/>
        <v>661.48104783018539</v>
      </c>
      <c r="S817" s="5">
        <v>6.0499999125000006</v>
      </c>
      <c r="T817" s="5">
        <v>-6.0499999125000006</v>
      </c>
    </row>
    <row r="818" spans="1:20" x14ac:dyDescent="0.2">
      <c r="A818" s="3" t="s">
        <v>81</v>
      </c>
      <c r="B818" s="3" t="s">
        <v>82</v>
      </c>
      <c r="C818" s="4" t="s">
        <v>22</v>
      </c>
      <c r="D818" s="3" t="s">
        <v>77</v>
      </c>
      <c r="E818" s="5">
        <v>6.25</v>
      </c>
      <c r="F818" s="4">
        <v>16</v>
      </c>
      <c r="G818" s="5">
        <v>82.174999999999997</v>
      </c>
      <c r="H818" s="5">
        <v>5.1359374999999998</v>
      </c>
      <c r="I818" s="5">
        <f t="shared" si="50"/>
        <v>82.174999999999997</v>
      </c>
      <c r="J818">
        <f>(H818-GETPIVOTDATA("Sum of Total Costs",Analysis!$A$3,"Publisher Name",B818,"Match Type",C818)/GETPIVOTDATA("Sum of Clicks",Analysis!$A$3,"Publisher Name",B818,"Match Type",C818))^2</f>
        <v>18.137257619751249</v>
      </c>
      <c r="K818">
        <f t="shared" si="51"/>
        <v>290.19612191601999</v>
      </c>
      <c r="L818" s="4">
        <v>1038</v>
      </c>
      <c r="M818" s="6">
        <v>1.5414258188824701</v>
      </c>
      <c r="N818" s="7">
        <v>2.1968208092485599</v>
      </c>
      <c r="O818" s="5">
        <v>0</v>
      </c>
      <c r="P818" s="5">
        <f t="shared" si="48"/>
        <v>0</v>
      </c>
      <c r="Q818" s="5">
        <f>(P818-GETPIVOTDATA("Sum of Revenue",Analysis!$A$3,"Publisher Name",B818,"Match Type",C818)/GETPIVOTDATA("Sum of Clicks",Analysis!$A$3,"Publisher Name",B818,"Match Type",C818))^2</f>
        <v>73.497894203353937</v>
      </c>
      <c r="R818" s="5">
        <f t="shared" si="49"/>
        <v>1175.966307253663</v>
      </c>
      <c r="S818" s="5">
        <v>82.174999999999997</v>
      </c>
      <c r="T818" s="5">
        <v>-82.174999999999997</v>
      </c>
    </row>
    <row r="819" spans="1:20" x14ac:dyDescent="0.2">
      <c r="A819" s="3" t="s">
        <v>81</v>
      </c>
      <c r="B819" s="3" t="s">
        <v>82</v>
      </c>
      <c r="C819" s="4" t="s">
        <v>22</v>
      </c>
      <c r="D819" s="3" t="s">
        <v>83</v>
      </c>
      <c r="E819" s="5">
        <v>7.5</v>
      </c>
      <c r="F819" s="4">
        <v>52</v>
      </c>
      <c r="G819" s="5">
        <v>8.7499997000000018</v>
      </c>
      <c r="H819" s="5">
        <v>0.16826922500000002</v>
      </c>
      <c r="I819" s="5">
        <f t="shared" si="50"/>
        <v>8.7499997000000018</v>
      </c>
      <c r="J819">
        <f>(H819-GETPIVOTDATA("Sum of Total Costs",Analysis!$A$3,"Publisher Name",B819,"Match Type",C819)/GETPIVOTDATA("Sum of Clicks",Analysis!$A$3,"Publisher Name",B819,"Match Type",C819))^2</f>
        <v>0.50251417535991927</v>
      </c>
      <c r="K819">
        <f t="shared" si="51"/>
        <v>26.130737118715803</v>
      </c>
      <c r="L819" s="4">
        <v>438</v>
      </c>
      <c r="M819" s="6">
        <v>11.872146118721499</v>
      </c>
      <c r="N819" s="7">
        <v>1.18196347031963</v>
      </c>
      <c r="O819" s="5">
        <v>0</v>
      </c>
      <c r="P819" s="5">
        <f t="shared" si="48"/>
        <v>0</v>
      </c>
      <c r="Q819" s="5">
        <f>(P819-GETPIVOTDATA("Sum of Revenue",Analysis!$A$3,"Publisher Name",B819,"Match Type",C819)/GETPIVOTDATA("Sum of Clicks",Analysis!$A$3,"Publisher Name",B819,"Match Type",C819))^2</f>
        <v>73.497894203353937</v>
      </c>
      <c r="R819" s="5">
        <f t="shared" si="49"/>
        <v>3821.8904985744048</v>
      </c>
      <c r="S819" s="5">
        <v>8.7499997000000018</v>
      </c>
      <c r="T819" s="5">
        <v>-8.7499997000000018</v>
      </c>
    </row>
    <row r="820" spans="1:20" x14ac:dyDescent="0.2">
      <c r="A820" s="3" t="s">
        <v>81</v>
      </c>
      <c r="B820" s="3" t="s">
        <v>82</v>
      </c>
      <c r="C820" s="4" t="s">
        <v>22</v>
      </c>
      <c r="D820" s="3" t="s">
        <v>83</v>
      </c>
      <c r="E820" s="5">
        <v>7.5</v>
      </c>
      <c r="F820" s="4">
        <v>130</v>
      </c>
      <c r="G820" s="5">
        <v>37.262499624999997</v>
      </c>
      <c r="H820" s="5">
        <v>0.2866346125</v>
      </c>
      <c r="I820" s="5">
        <f t="shared" si="50"/>
        <v>37.262499624999997</v>
      </c>
      <c r="J820">
        <f>(H820-GETPIVOTDATA("Sum of Total Costs",Analysis!$A$3,"Publisher Name",B820,"Match Type",C820)/GETPIVOTDATA("Sum of Clicks",Analysis!$A$3,"Publisher Name",B820,"Match Type",C820))^2</f>
        <v>0.34871027401887783</v>
      </c>
      <c r="K820">
        <f t="shared" si="51"/>
        <v>45.332335622454117</v>
      </c>
      <c r="L820" s="4">
        <v>1749</v>
      </c>
      <c r="M820" s="6">
        <v>7.4328187535734704</v>
      </c>
      <c r="N820" s="7">
        <v>1.8871355060034301</v>
      </c>
      <c r="O820" s="5">
        <v>0</v>
      </c>
      <c r="P820" s="5">
        <f t="shared" si="48"/>
        <v>0</v>
      </c>
      <c r="Q820" s="5">
        <f>(P820-GETPIVOTDATA("Sum of Revenue",Analysis!$A$3,"Publisher Name",B820,"Match Type",C820)/GETPIVOTDATA("Sum of Clicks",Analysis!$A$3,"Publisher Name",B820,"Match Type",C820))^2</f>
        <v>73.497894203353937</v>
      </c>
      <c r="R820" s="5">
        <f t="shared" si="49"/>
        <v>9554.7262464360119</v>
      </c>
      <c r="S820" s="5">
        <v>37.262499624999997</v>
      </c>
      <c r="T820" s="5">
        <v>-37.262499624999997</v>
      </c>
    </row>
    <row r="821" spans="1:20" x14ac:dyDescent="0.2">
      <c r="A821" s="3" t="s">
        <v>81</v>
      </c>
      <c r="B821" s="3" t="s">
        <v>82</v>
      </c>
      <c r="C821" s="4" t="s">
        <v>22</v>
      </c>
      <c r="D821" s="3" t="s">
        <v>55</v>
      </c>
      <c r="E821" s="5">
        <v>8.75</v>
      </c>
      <c r="F821" s="4">
        <v>1</v>
      </c>
      <c r="G821" s="5">
        <v>0.42499999999999999</v>
      </c>
      <c r="H821" s="5">
        <v>0.42499999999999999</v>
      </c>
      <c r="I821" s="5">
        <f t="shared" si="50"/>
        <v>0.42499999999999999</v>
      </c>
      <c r="J821">
        <f>(H821-GETPIVOTDATA("Sum of Total Costs",Analysis!$A$3,"Publisher Name",B821,"Match Type",C821)/GETPIVOTDATA("Sum of Clicks",Analysis!$A$3,"Publisher Name",B821,"Match Type",C821))^2</f>
        <v>0.2044410398980725</v>
      </c>
      <c r="K821">
        <f t="shared" si="51"/>
        <v>0.2044410398980725</v>
      </c>
      <c r="L821" s="4">
        <v>100</v>
      </c>
      <c r="M821" s="6">
        <v>1</v>
      </c>
      <c r="N821" s="7">
        <v>1.5029999999999999</v>
      </c>
      <c r="O821" s="5">
        <v>0</v>
      </c>
      <c r="P821" s="5">
        <f t="shared" si="48"/>
        <v>0</v>
      </c>
      <c r="Q821" s="5">
        <f>(P821-GETPIVOTDATA("Sum of Revenue",Analysis!$A$3,"Publisher Name",B821,"Match Type",C821)/GETPIVOTDATA("Sum of Clicks",Analysis!$A$3,"Publisher Name",B821,"Match Type",C821))^2</f>
        <v>73.497894203353937</v>
      </c>
      <c r="R821" s="5">
        <f t="shared" si="49"/>
        <v>73.497894203353937</v>
      </c>
      <c r="S821" s="5">
        <v>0.42499999999999999</v>
      </c>
      <c r="T821" s="5">
        <v>-0.42499999999999999</v>
      </c>
    </row>
    <row r="822" spans="1:20" x14ac:dyDescent="0.2">
      <c r="A822" s="3" t="s">
        <v>81</v>
      </c>
      <c r="B822" s="3" t="s">
        <v>82</v>
      </c>
      <c r="C822" s="4" t="s">
        <v>22</v>
      </c>
      <c r="D822" s="3" t="s">
        <v>75</v>
      </c>
      <c r="E822" s="5">
        <v>8.75</v>
      </c>
      <c r="F822" s="4">
        <v>1</v>
      </c>
      <c r="G822" s="5">
        <v>0.51249999999999996</v>
      </c>
      <c r="H822" s="5">
        <v>0.51249999999999996</v>
      </c>
      <c r="I822" s="5">
        <f t="shared" si="50"/>
        <v>0.51249999999999996</v>
      </c>
      <c r="J822">
        <f>(H822-GETPIVOTDATA("Sum of Total Costs",Analysis!$A$3,"Publisher Name",B822,"Match Type",C822)/GETPIVOTDATA("Sum of Clicks",Analysis!$A$3,"Publisher Name",B822,"Match Type",C822))^2</f>
        <v>0.13297076560388613</v>
      </c>
      <c r="K822">
        <f t="shared" si="51"/>
        <v>0.13297076560388613</v>
      </c>
      <c r="L822" s="4">
        <v>154</v>
      </c>
      <c r="M822" s="6">
        <v>0.64935064935064901</v>
      </c>
      <c r="N822" s="7">
        <v>2.0201298701298702</v>
      </c>
      <c r="O822" s="5">
        <v>0</v>
      </c>
      <c r="P822" s="5">
        <f t="shared" si="48"/>
        <v>0</v>
      </c>
      <c r="Q822" s="5">
        <f>(P822-GETPIVOTDATA("Sum of Revenue",Analysis!$A$3,"Publisher Name",B822,"Match Type",C822)/GETPIVOTDATA("Sum of Clicks",Analysis!$A$3,"Publisher Name",B822,"Match Type",C822))^2</f>
        <v>73.497894203353937</v>
      </c>
      <c r="R822" s="5">
        <f t="shared" si="49"/>
        <v>73.497894203353937</v>
      </c>
      <c r="S822" s="5">
        <v>0.51249999999999996</v>
      </c>
      <c r="T822" s="5">
        <v>-0.51249999999999996</v>
      </c>
    </row>
    <row r="823" spans="1:20" x14ac:dyDescent="0.2">
      <c r="A823" s="3" t="s">
        <v>81</v>
      </c>
      <c r="B823" s="3" t="s">
        <v>82</v>
      </c>
      <c r="C823" s="4" t="s">
        <v>22</v>
      </c>
      <c r="D823" s="3" t="s">
        <v>77</v>
      </c>
      <c r="E823" s="5">
        <v>8.75</v>
      </c>
      <c r="F823" s="4">
        <v>1</v>
      </c>
      <c r="G823" s="5">
        <v>0.51249999999999996</v>
      </c>
      <c r="H823" s="5">
        <v>0.51249999999999996</v>
      </c>
      <c r="I823" s="5">
        <f t="shared" si="50"/>
        <v>0.51249999999999996</v>
      </c>
      <c r="J823">
        <f>(H823-GETPIVOTDATA("Sum of Total Costs",Analysis!$A$3,"Publisher Name",B823,"Match Type",C823)/GETPIVOTDATA("Sum of Clicks",Analysis!$A$3,"Publisher Name",B823,"Match Type",C823))^2</f>
        <v>0.13297076560388613</v>
      </c>
      <c r="K823">
        <f t="shared" si="51"/>
        <v>0.13297076560388613</v>
      </c>
      <c r="L823" s="4">
        <v>123</v>
      </c>
      <c r="M823" s="6">
        <v>0.81300813008130102</v>
      </c>
      <c r="N823" s="7">
        <v>1.07317073170732</v>
      </c>
      <c r="O823" s="5">
        <v>0</v>
      </c>
      <c r="P823" s="5">
        <f t="shared" si="48"/>
        <v>0</v>
      </c>
      <c r="Q823" s="5">
        <f>(P823-GETPIVOTDATA("Sum of Revenue",Analysis!$A$3,"Publisher Name",B823,"Match Type",C823)/GETPIVOTDATA("Sum of Clicks",Analysis!$A$3,"Publisher Name",B823,"Match Type",C823))^2</f>
        <v>73.497894203353937</v>
      </c>
      <c r="R823" s="5">
        <f t="shared" si="49"/>
        <v>73.497894203353937</v>
      </c>
      <c r="S823" s="5">
        <v>0.51249999999999996</v>
      </c>
      <c r="T823" s="5">
        <v>-0.51249999999999996</v>
      </c>
    </row>
    <row r="824" spans="1:20" x14ac:dyDescent="0.2">
      <c r="A824" s="3" t="s">
        <v>81</v>
      </c>
      <c r="B824" s="3" t="s">
        <v>82</v>
      </c>
      <c r="C824" s="4" t="s">
        <v>22</v>
      </c>
      <c r="D824" s="3" t="s">
        <v>53</v>
      </c>
      <c r="E824" s="5">
        <v>8.75</v>
      </c>
      <c r="F824" s="4">
        <v>4</v>
      </c>
      <c r="G824" s="5">
        <v>0.53749999999999998</v>
      </c>
      <c r="H824" s="5">
        <v>0.13437499999999999</v>
      </c>
      <c r="I824" s="5">
        <f t="shared" si="50"/>
        <v>0.53749999999999998</v>
      </c>
      <c r="J824">
        <f>(H824-GETPIVOTDATA("Sum of Total Costs",Analysis!$A$3,"Publisher Name",B824,"Match Type",C824)/GETPIVOTDATA("Sum of Clicks",Analysis!$A$3,"Publisher Name",B824,"Match Type",C824))^2</f>
        <v>0.55171702907162012</v>
      </c>
      <c r="K824">
        <f t="shared" si="51"/>
        <v>2.2068681162864805</v>
      </c>
      <c r="L824" s="4">
        <v>672</v>
      </c>
      <c r="M824" s="6">
        <v>0.59523809523809501</v>
      </c>
      <c r="N824" s="7">
        <v>1.01547619047619</v>
      </c>
      <c r="O824" s="5">
        <v>0</v>
      </c>
      <c r="P824" s="5">
        <f t="shared" si="48"/>
        <v>0</v>
      </c>
      <c r="Q824" s="5">
        <f>(P824-GETPIVOTDATA("Sum of Revenue",Analysis!$A$3,"Publisher Name",B824,"Match Type",C824)/GETPIVOTDATA("Sum of Clicks",Analysis!$A$3,"Publisher Name",B824,"Match Type",C824))^2</f>
        <v>73.497894203353937</v>
      </c>
      <c r="R824" s="5">
        <f t="shared" si="49"/>
        <v>293.99157681341575</v>
      </c>
      <c r="S824" s="5">
        <v>0.53749999999999998</v>
      </c>
      <c r="T824" s="5">
        <v>-0.53749999999999998</v>
      </c>
    </row>
    <row r="825" spans="1:20" x14ac:dyDescent="0.2">
      <c r="A825" s="3" t="s">
        <v>81</v>
      </c>
      <c r="B825" s="3" t="s">
        <v>82</v>
      </c>
      <c r="C825" s="4" t="s">
        <v>22</v>
      </c>
      <c r="D825" s="3" t="s">
        <v>83</v>
      </c>
      <c r="E825" s="5">
        <v>8.75</v>
      </c>
      <c r="F825" s="4">
        <v>5</v>
      </c>
      <c r="G825" s="5">
        <v>0.625</v>
      </c>
      <c r="H825" s="5">
        <v>0.125</v>
      </c>
      <c r="I825" s="5">
        <f t="shared" si="50"/>
        <v>0.625</v>
      </c>
      <c r="J825">
        <f>(H825-GETPIVOTDATA("Sum of Total Costs",Analysis!$A$3,"Publisher Name",B825,"Match Type",C825)/GETPIVOTDATA("Sum of Clicks",Analysis!$A$3,"Publisher Name",B825,"Match Type",C825))^2</f>
        <v>0.56573198033528294</v>
      </c>
      <c r="K825">
        <f t="shared" si="51"/>
        <v>2.8286599016764145</v>
      </c>
      <c r="L825" s="4">
        <v>159</v>
      </c>
      <c r="M825" s="6">
        <v>3.1446540880503102</v>
      </c>
      <c r="N825" s="7">
        <v>1.6987421383647801</v>
      </c>
      <c r="O825" s="5">
        <v>0</v>
      </c>
      <c r="P825" s="5">
        <f t="shared" si="48"/>
        <v>0</v>
      </c>
      <c r="Q825" s="5">
        <f>(P825-GETPIVOTDATA("Sum of Revenue",Analysis!$A$3,"Publisher Name",B825,"Match Type",C825)/GETPIVOTDATA("Sum of Clicks",Analysis!$A$3,"Publisher Name",B825,"Match Type",C825))^2</f>
        <v>73.497894203353937</v>
      </c>
      <c r="R825" s="5">
        <f t="shared" si="49"/>
        <v>367.4894710167697</v>
      </c>
      <c r="S825" s="5">
        <v>0.625</v>
      </c>
      <c r="T825" s="5">
        <v>-0.625</v>
      </c>
    </row>
    <row r="826" spans="1:20" x14ac:dyDescent="0.2">
      <c r="A826" s="3" t="s">
        <v>81</v>
      </c>
      <c r="B826" s="3" t="s">
        <v>82</v>
      </c>
      <c r="C826" s="4" t="s">
        <v>22</v>
      </c>
      <c r="D826" s="3" t="s">
        <v>65</v>
      </c>
      <c r="E826" s="5">
        <v>8.75</v>
      </c>
      <c r="F826" s="4">
        <v>1</v>
      </c>
      <c r="G826" s="5">
        <v>0.6875</v>
      </c>
      <c r="H826" s="5">
        <v>0.6875</v>
      </c>
      <c r="I826" s="5">
        <f t="shared" si="50"/>
        <v>0.6875</v>
      </c>
      <c r="J826">
        <f>(H826-GETPIVOTDATA("Sum of Total Costs",Analysis!$A$3,"Publisher Name",B826,"Match Type",C826)/GETPIVOTDATA("Sum of Clicks",Analysis!$A$3,"Publisher Name",B826,"Match Type",C826))^2</f>
        <v>3.5967717015513295E-2</v>
      </c>
      <c r="K826">
        <f t="shared" si="51"/>
        <v>3.5967717015513295E-2</v>
      </c>
      <c r="L826" s="4">
        <v>379</v>
      </c>
      <c r="M826" s="6">
        <v>0.26385224274406299</v>
      </c>
      <c r="N826" s="7">
        <v>1.94564643799472</v>
      </c>
      <c r="O826" s="5">
        <v>0</v>
      </c>
      <c r="P826" s="5">
        <f t="shared" si="48"/>
        <v>0</v>
      </c>
      <c r="Q826" s="5">
        <f>(P826-GETPIVOTDATA("Sum of Revenue",Analysis!$A$3,"Publisher Name",B826,"Match Type",C826)/GETPIVOTDATA("Sum of Clicks",Analysis!$A$3,"Publisher Name",B826,"Match Type",C826))^2</f>
        <v>73.497894203353937</v>
      </c>
      <c r="R826" s="5">
        <f t="shared" si="49"/>
        <v>73.497894203353937</v>
      </c>
      <c r="S826" s="5">
        <v>0.6875</v>
      </c>
      <c r="T826" s="5">
        <v>-0.6875</v>
      </c>
    </row>
    <row r="827" spans="1:20" x14ac:dyDescent="0.2">
      <c r="A827" s="3" t="s">
        <v>81</v>
      </c>
      <c r="B827" s="3" t="s">
        <v>82</v>
      </c>
      <c r="C827" s="4" t="s">
        <v>22</v>
      </c>
      <c r="D827" s="3" t="s">
        <v>53</v>
      </c>
      <c r="E827" s="5">
        <v>8.75</v>
      </c>
      <c r="F827" s="4">
        <v>2</v>
      </c>
      <c r="G827" s="5">
        <v>0.875</v>
      </c>
      <c r="H827" s="5">
        <v>0.4375</v>
      </c>
      <c r="I827" s="5">
        <f t="shared" si="50"/>
        <v>0.875</v>
      </c>
      <c r="J827">
        <f>(H827-GETPIVOTDATA("Sum of Total Costs",Analysis!$A$3,"Publisher Name",B827,"Match Type",C827)/GETPIVOTDATA("Sum of Clicks",Analysis!$A$3,"Publisher Name",B827,"Match Type",C827))^2</f>
        <v>0.19329350071318871</v>
      </c>
      <c r="K827">
        <f t="shared" si="51"/>
        <v>0.38658700142637742</v>
      </c>
      <c r="L827" s="4">
        <v>161</v>
      </c>
      <c r="M827" s="6">
        <v>1.24223602484472</v>
      </c>
      <c r="N827" s="7">
        <v>1.21490683229814</v>
      </c>
      <c r="O827" s="5">
        <v>0</v>
      </c>
      <c r="P827" s="5">
        <f t="shared" si="48"/>
        <v>0</v>
      </c>
      <c r="Q827" s="5">
        <f>(P827-GETPIVOTDATA("Sum of Revenue",Analysis!$A$3,"Publisher Name",B827,"Match Type",C827)/GETPIVOTDATA("Sum of Clicks",Analysis!$A$3,"Publisher Name",B827,"Match Type",C827))^2</f>
        <v>73.497894203353937</v>
      </c>
      <c r="R827" s="5">
        <f t="shared" si="49"/>
        <v>146.99578840670787</v>
      </c>
      <c r="S827" s="5">
        <v>0.875</v>
      </c>
      <c r="T827" s="5">
        <v>-0.875</v>
      </c>
    </row>
    <row r="828" spans="1:20" x14ac:dyDescent="0.2">
      <c r="A828" s="3" t="s">
        <v>81</v>
      </c>
      <c r="B828" s="3" t="s">
        <v>82</v>
      </c>
      <c r="C828" s="4" t="s">
        <v>22</v>
      </c>
      <c r="D828" s="3" t="s">
        <v>74</v>
      </c>
      <c r="E828" s="5">
        <v>8.75</v>
      </c>
      <c r="F828" s="4">
        <v>1</v>
      </c>
      <c r="G828" s="5">
        <v>1.0375000000000001</v>
      </c>
      <c r="H828" s="5">
        <v>1.0375000000000001</v>
      </c>
      <c r="I828" s="5">
        <f t="shared" si="50"/>
        <v>1.0375000000000001</v>
      </c>
      <c r="J828">
        <f>(H828-GETPIVOTDATA("Sum of Total Costs",Analysis!$A$3,"Publisher Name",B828,"Match Type",C828)/GETPIVOTDATA("Sum of Clicks",Analysis!$A$3,"Publisher Name",B828,"Match Type",C828))^2</f>
        <v>2.5711619838767744E-2</v>
      </c>
      <c r="K828">
        <f t="shared" si="51"/>
        <v>2.5711619838767744E-2</v>
      </c>
      <c r="L828" s="4">
        <v>879</v>
      </c>
      <c r="M828" s="6">
        <v>0.11376564277588201</v>
      </c>
      <c r="N828" s="7">
        <v>1.12389078498294</v>
      </c>
      <c r="O828" s="5">
        <v>0</v>
      </c>
      <c r="P828" s="5">
        <f t="shared" si="48"/>
        <v>0</v>
      </c>
      <c r="Q828" s="5">
        <f>(P828-GETPIVOTDATA("Sum of Revenue",Analysis!$A$3,"Publisher Name",B828,"Match Type",C828)/GETPIVOTDATA("Sum of Clicks",Analysis!$A$3,"Publisher Name",B828,"Match Type",C828))^2</f>
        <v>73.497894203353937</v>
      </c>
      <c r="R828" s="5">
        <f t="shared" si="49"/>
        <v>73.497894203353937</v>
      </c>
      <c r="S828" s="5">
        <v>1.0375000000000001</v>
      </c>
      <c r="T828" s="5">
        <v>-1.0375000000000001</v>
      </c>
    </row>
    <row r="829" spans="1:20" x14ac:dyDescent="0.2">
      <c r="A829" s="3" t="s">
        <v>81</v>
      </c>
      <c r="B829" s="3" t="s">
        <v>82</v>
      </c>
      <c r="C829" s="4" t="s">
        <v>22</v>
      </c>
      <c r="D829" s="3" t="s">
        <v>74</v>
      </c>
      <c r="E829" s="5">
        <v>8.75</v>
      </c>
      <c r="F829" s="4">
        <v>2</v>
      </c>
      <c r="G829" s="5">
        <v>1.1000000000000001</v>
      </c>
      <c r="H829" s="5">
        <v>0.55000000000000004</v>
      </c>
      <c r="I829" s="5">
        <f t="shared" si="50"/>
        <v>1.1000000000000001</v>
      </c>
      <c r="J829">
        <f>(H829-GETPIVOTDATA("Sum of Total Costs",Analysis!$A$3,"Publisher Name",B829,"Match Type",C829)/GETPIVOTDATA("Sum of Clicks",Analysis!$A$3,"Publisher Name",B829,"Match Type",C829))^2</f>
        <v>0.10702814804923474</v>
      </c>
      <c r="K829">
        <f t="shared" si="51"/>
        <v>0.21405629609846949</v>
      </c>
      <c r="L829" s="4">
        <v>660</v>
      </c>
      <c r="M829" s="6">
        <v>0.30303030303030298</v>
      </c>
      <c r="N829" s="7">
        <v>1.7471212121212101</v>
      </c>
      <c r="O829" s="5">
        <v>0</v>
      </c>
      <c r="P829" s="5">
        <f t="shared" si="48"/>
        <v>0</v>
      </c>
      <c r="Q829" s="5">
        <f>(P829-GETPIVOTDATA("Sum of Revenue",Analysis!$A$3,"Publisher Name",B829,"Match Type",C829)/GETPIVOTDATA("Sum of Clicks",Analysis!$A$3,"Publisher Name",B829,"Match Type",C829))^2</f>
        <v>73.497894203353937</v>
      </c>
      <c r="R829" s="5">
        <f t="shared" si="49"/>
        <v>146.99578840670787</v>
      </c>
      <c r="S829" s="5">
        <v>1.1000000000000001</v>
      </c>
      <c r="T829" s="5">
        <v>-1.1000000000000001</v>
      </c>
    </row>
    <row r="830" spans="1:20" x14ac:dyDescent="0.2">
      <c r="A830" s="3" t="s">
        <v>81</v>
      </c>
      <c r="B830" s="3" t="s">
        <v>82</v>
      </c>
      <c r="C830" s="4" t="s">
        <v>22</v>
      </c>
      <c r="D830" s="3" t="s">
        <v>74</v>
      </c>
      <c r="E830" s="5">
        <v>8.75</v>
      </c>
      <c r="F830" s="4">
        <v>1</v>
      </c>
      <c r="G830" s="5">
        <v>1.1375</v>
      </c>
      <c r="H830" s="5">
        <v>1.1375</v>
      </c>
      <c r="I830" s="5">
        <f t="shared" si="50"/>
        <v>1.1375</v>
      </c>
      <c r="J830">
        <f>(H830-GETPIVOTDATA("Sum of Total Costs",Analysis!$A$3,"Publisher Name",B830,"Match Type",C830)/GETPIVOTDATA("Sum of Clicks",Analysis!$A$3,"Publisher Name",B830,"Match Type",C830))^2</f>
        <v>6.7781306359697535E-2</v>
      </c>
      <c r="K830">
        <f t="shared" si="51"/>
        <v>6.7781306359697535E-2</v>
      </c>
      <c r="L830" s="4">
        <v>202</v>
      </c>
      <c r="M830" s="6">
        <v>0.49504950495049505</v>
      </c>
      <c r="N830" s="7">
        <v>1</v>
      </c>
      <c r="O830" s="5">
        <v>0</v>
      </c>
      <c r="P830" s="5">
        <f t="shared" si="48"/>
        <v>0</v>
      </c>
      <c r="Q830" s="5">
        <f>(P830-GETPIVOTDATA("Sum of Revenue",Analysis!$A$3,"Publisher Name",B830,"Match Type",C830)/GETPIVOTDATA("Sum of Clicks",Analysis!$A$3,"Publisher Name",B830,"Match Type",C830))^2</f>
        <v>73.497894203353937</v>
      </c>
      <c r="R830" s="5">
        <f t="shared" si="49"/>
        <v>73.497894203353937</v>
      </c>
      <c r="S830" s="5">
        <v>1.1375</v>
      </c>
      <c r="T830" s="5">
        <v>-1.1375</v>
      </c>
    </row>
    <row r="831" spans="1:20" x14ac:dyDescent="0.2">
      <c r="A831" s="3" t="s">
        <v>81</v>
      </c>
      <c r="B831" s="3" t="s">
        <v>82</v>
      </c>
      <c r="C831" s="4" t="s">
        <v>22</v>
      </c>
      <c r="D831" s="3" t="s">
        <v>53</v>
      </c>
      <c r="E831" s="5">
        <v>8.75</v>
      </c>
      <c r="F831" s="4">
        <v>5</v>
      </c>
      <c r="G831" s="5">
        <v>1.2124999999999999</v>
      </c>
      <c r="H831" s="5">
        <v>0.24249999999999999</v>
      </c>
      <c r="I831" s="5">
        <f t="shared" si="50"/>
        <v>1.2124999999999999</v>
      </c>
      <c r="J831">
        <f>(H831-GETPIVOTDATA("Sum of Total Costs",Analysis!$A$3,"Publisher Name",B831,"Match Type",C831)/GETPIVOTDATA("Sum of Clicks",Analysis!$A$3,"Publisher Name",B831,"Match Type",C831))^2</f>
        <v>0.40278261199737547</v>
      </c>
      <c r="K831">
        <f t="shared" si="51"/>
        <v>2.0139130599868773</v>
      </c>
      <c r="L831" s="4">
        <v>2563</v>
      </c>
      <c r="M831" s="6">
        <v>0.19508388607101101</v>
      </c>
      <c r="N831" s="7">
        <v>3.9781896215372599</v>
      </c>
      <c r="O831" s="5">
        <v>0</v>
      </c>
      <c r="P831" s="5">
        <f t="shared" si="48"/>
        <v>0</v>
      </c>
      <c r="Q831" s="5">
        <f>(P831-GETPIVOTDATA("Sum of Revenue",Analysis!$A$3,"Publisher Name",B831,"Match Type",C831)/GETPIVOTDATA("Sum of Clicks",Analysis!$A$3,"Publisher Name",B831,"Match Type",C831))^2</f>
        <v>73.497894203353937</v>
      </c>
      <c r="R831" s="5">
        <f t="shared" si="49"/>
        <v>367.4894710167697</v>
      </c>
      <c r="S831" s="5">
        <v>1.2124999999999999</v>
      </c>
      <c r="T831" s="5">
        <v>-1.2124999999999999</v>
      </c>
    </row>
    <row r="832" spans="1:20" x14ac:dyDescent="0.2">
      <c r="A832" s="3" t="s">
        <v>81</v>
      </c>
      <c r="B832" s="3" t="s">
        <v>82</v>
      </c>
      <c r="C832" s="4" t="s">
        <v>22</v>
      </c>
      <c r="D832" s="3" t="s">
        <v>65</v>
      </c>
      <c r="E832" s="5">
        <v>8.75</v>
      </c>
      <c r="F832" s="4">
        <v>2</v>
      </c>
      <c r="G832" s="5">
        <v>1.2749999999999999</v>
      </c>
      <c r="H832" s="5">
        <v>0.63749999999999996</v>
      </c>
      <c r="I832" s="5">
        <f t="shared" si="50"/>
        <v>1.2749999999999999</v>
      </c>
      <c r="J832">
        <f>(H832-GETPIVOTDATA("Sum of Total Costs",Analysis!$A$3,"Publisher Name",B832,"Match Type",C832)/GETPIVOTDATA("Sum of Clicks",Analysis!$A$3,"Publisher Name",B832,"Match Type",C832))^2</f>
        <v>5.7432873755048401E-2</v>
      </c>
      <c r="K832">
        <f t="shared" si="51"/>
        <v>0.1148657475100968</v>
      </c>
      <c r="L832" s="4">
        <v>1186</v>
      </c>
      <c r="M832" s="6">
        <v>0.168634064080944</v>
      </c>
      <c r="N832" s="7">
        <v>1.43111298482293</v>
      </c>
      <c r="O832" s="5">
        <v>0</v>
      </c>
      <c r="P832" s="5">
        <f t="shared" si="48"/>
        <v>0</v>
      </c>
      <c r="Q832" s="5">
        <f>(P832-GETPIVOTDATA("Sum of Revenue",Analysis!$A$3,"Publisher Name",B832,"Match Type",C832)/GETPIVOTDATA("Sum of Clicks",Analysis!$A$3,"Publisher Name",B832,"Match Type",C832))^2</f>
        <v>73.497894203353937</v>
      </c>
      <c r="R832" s="5">
        <f t="shared" si="49"/>
        <v>146.99578840670787</v>
      </c>
      <c r="S832" s="5">
        <v>1.2749999999999999</v>
      </c>
      <c r="T832" s="5">
        <v>-1.2749999999999999</v>
      </c>
    </row>
    <row r="833" spans="1:20" x14ac:dyDescent="0.2">
      <c r="A833" s="3" t="s">
        <v>81</v>
      </c>
      <c r="B833" s="3" t="s">
        <v>82</v>
      </c>
      <c r="C833" s="4" t="s">
        <v>22</v>
      </c>
      <c r="D833" s="3" t="s">
        <v>77</v>
      </c>
      <c r="E833" s="5">
        <v>8.75</v>
      </c>
      <c r="F833" s="4">
        <v>1</v>
      </c>
      <c r="G833" s="5">
        <v>1.325</v>
      </c>
      <c r="H833" s="5">
        <v>1.325</v>
      </c>
      <c r="I833" s="5">
        <f t="shared" si="50"/>
        <v>1.325</v>
      </c>
      <c r="J833">
        <f>(H833-GETPIVOTDATA("Sum of Total Costs",Analysis!$A$3,"Publisher Name",B833,"Match Type",C833)/GETPIVOTDATA("Sum of Clicks",Analysis!$A$3,"Publisher Name",B833,"Match Type",C833))^2</f>
        <v>0.20056821858644094</v>
      </c>
      <c r="K833">
        <f t="shared" si="51"/>
        <v>0.20056821858644094</v>
      </c>
      <c r="L833" s="4">
        <v>134</v>
      </c>
      <c r="M833" s="6">
        <v>0.74626865671641796</v>
      </c>
      <c r="N833" s="7">
        <v>2.22238805970149</v>
      </c>
      <c r="O833" s="5">
        <v>0</v>
      </c>
      <c r="P833" s="5">
        <f t="shared" si="48"/>
        <v>0</v>
      </c>
      <c r="Q833" s="5">
        <f>(P833-GETPIVOTDATA("Sum of Revenue",Analysis!$A$3,"Publisher Name",B833,"Match Type",C833)/GETPIVOTDATA("Sum of Clicks",Analysis!$A$3,"Publisher Name",B833,"Match Type",C833))^2</f>
        <v>73.497894203353937</v>
      </c>
      <c r="R833" s="5">
        <f t="shared" si="49"/>
        <v>73.497894203353937</v>
      </c>
      <c r="S833" s="5">
        <v>1.325</v>
      </c>
      <c r="T833" s="5">
        <v>-1.325</v>
      </c>
    </row>
    <row r="834" spans="1:20" x14ac:dyDescent="0.2">
      <c r="A834" s="3" t="s">
        <v>81</v>
      </c>
      <c r="B834" s="3" t="s">
        <v>82</v>
      </c>
      <c r="C834" s="4" t="s">
        <v>22</v>
      </c>
      <c r="D834" s="3" t="s">
        <v>65</v>
      </c>
      <c r="E834" s="5">
        <v>8.75</v>
      </c>
      <c r="F834" s="4">
        <v>5</v>
      </c>
      <c r="G834" s="5">
        <v>1.425</v>
      </c>
      <c r="H834" s="5">
        <v>0.28499999999999998</v>
      </c>
      <c r="I834" s="5">
        <f t="shared" si="50"/>
        <v>1.4249999999999998</v>
      </c>
      <c r="J834">
        <f>(H834-GETPIVOTDATA("Sum of Total Costs",Analysis!$A$3,"Publisher Name",B834,"Match Type",C834)/GETPIVOTDATA("Sum of Clicks",Analysis!$A$3,"Publisher Name",B834,"Match Type",C834))^2</f>
        <v>0.35064347876877067</v>
      </c>
      <c r="K834">
        <f t="shared" si="51"/>
        <v>1.7532173938438533</v>
      </c>
      <c r="L834" s="4">
        <v>743</v>
      </c>
      <c r="M834" s="6">
        <v>0.67294751009421294</v>
      </c>
      <c r="N834" s="7">
        <v>3.18842530282638</v>
      </c>
      <c r="O834" s="5">
        <v>0</v>
      </c>
      <c r="P834" s="5">
        <f t="shared" ref="P834:P897" si="52">O834/F834</f>
        <v>0</v>
      </c>
      <c r="Q834" s="5">
        <f>(P834-GETPIVOTDATA("Sum of Revenue",Analysis!$A$3,"Publisher Name",B834,"Match Type",C834)/GETPIVOTDATA("Sum of Clicks",Analysis!$A$3,"Publisher Name",B834,"Match Type",C834))^2</f>
        <v>73.497894203353937</v>
      </c>
      <c r="R834" s="5">
        <f t="shared" ref="R834:R897" si="53">Q834*F834</f>
        <v>367.4894710167697</v>
      </c>
      <c r="S834" s="5">
        <v>1.425</v>
      </c>
      <c r="T834" s="5">
        <v>-1.425</v>
      </c>
    </row>
    <row r="835" spans="1:20" x14ac:dyDescent="0.2">
      <c r="A835" s="3" t="s">
        <v>81</v>
      </c>
      <c r="B835" s="3" t="s">
        <v>82</v>
      </c>
      <c r="C835" s="4" t="s">
        <v>22</v>
      </c>
      <c r="D835" s="3" t="s">
        <v>65</v>
      </c>
      <c r="E835" s="5">
        <v>8.75</v>
      </c>
      <c r="F835" s="4">
        <v>3</v>
      </c>
      <c r="G835" s="5">
        <v>1.487499975</v>
      </c>
      <c r="H835" s="5">
        <v>0.49583332499999999</v>
      </c>
      <c r="I835" s="5">
        <f t="shared" ref="I835:I898" si="54">F835*H835</f>
        <v>1.487499975</v>
      </c>
      <c r="J835">
        <f>(H835-GETPIVOTDATA("Sum of Total Costs",Analysis!$A$3,"Publisher Name",B835,"Match Type",C835)/GETPIVOTDATA("Sum of Clicks",Analysis!$A$3,"Publisher Name",B835,"Match Type",C835))^2</f>
        <v>0.14540360198347954</v>
      </c>
      <c r="K835">
        <f t="shared" ref="K835:K898" si="55">J835*F835</f>
        <v>0.4362108059504386</v>
      </c>
      <c r="L835" s="4">
        <v>434</v>
      </c>
      <c r="M835" s="6">
        <v>0.69124423963133597</v>
      </c>
      <c r="N835" s="7">
        <v>1.31566820276498</v>
      </c>
      <c r="O835" s="5">
        <v>0</v>
      </c>
      <c r="P835" s="5">
        <f t="shared" si="52"/>
        <v>0</v>
      </c>
      <c r="Q835" s="5">
        <f>(P835-GETPIVOTDATA("Sum of Revenue",Analysis!$A$3,"Publisher Name",B835,"Match Type",C835)/GETPIVOTDATA("Sum of Clicks",Analysis!$A$3,"Publisher Name",B835,"Match Type",C835))^2</f>
        <v>73.497894203353937</v>
      </c>
      <c r="R835" s="5">
        <f t="shared" si="53"/>
        <v>220.4936826100618</v>
      </c>
      <c r="S835" s="5">
        <v>1.487499975</v>
      </c>
      <c r="T835" s="5">
        <v>-1.487499975</v>
      </c>
    </row>
    <row r="836" spans="1:20" x14ac:dyDescent="0.2">
      <c r="A836" s="3" t="s">
        <v>81</v>
      </c>
      <c r="B836" s="3" t="s">
        <v>82</v>
      </c>
      <c r="C836" s="4" t="s">
        <v>22</v>
      </c>
      <c r="D836" s="3" t="s">
        <v>53</v>
      </c>
      <c r="E836" s="5">
        <v>8.75</v>
      </c>
      <c r="F836" s="4">
        <v>4</v>
      </c>
      <c r="G836" s="5">
        <v>1.7875000000000001</v>
      </c>
      <c r="H836" s="5">
        <v>0.44687500000000002</v>
      </c>
      <c r="I836" s="5">
        <f t="shared" si="54"/>
        <v>1.7875000000000001</v>
      </c>
      <c r="J836">
        <f>(H836-GETPIVOTDATA("Sum of Total Costs",Analysis!$A$3,"Publisher Name",B836,"Match Type",C836)/GETPIVOTDATA("Sum of Clicks",Analysis!$A$3,"Publisher Name",B836,"Match Type",C836))^2</f>
        <v>0.18513792444952587</v>
      </c>
      <c r="K836">
        <f t="shared" si="55"/>
        <v>0.74055169779810348</v>
      </c>
      <c r="L836" s="4">
        <v>834</v>
      </c>
      <c r="M836" s="6">
        <v>0.47961630695443602</v>
      </c>
      <c r="N836" s="7">
        <v>3.55215827338129</v>
      </c>
      <c r="O836" s="5">
        <v>0</v>
      </c>
      <c r="P836" s="5">
        <f t="shared" si="52"/>
        <v>0</v>
      </c>
      <c r="Q836" s="5">
        <f>(P836-GETPIVOTDATA("Sum of Revenue",Analysis!$A$3,"Publisher Name",B836,"Match Type",C836)/GETPIVOTDATA("Sum of Clicks",Analysis!$A$3,"Publisher Name",B836,"Match Type",C836))^2</f>
        <v>73.497894203353937</v>
      </c>
      <c r="R836" s="5">
        <f t="shared" si="53"/>
        <v>293.99157681341575</v>
      </c>
      <c r="S836" s="5">
        <v>1.7875000000000001</v>
      </c>
      <c r="T836" s="5">
        <v>-1.7875000000000001</v>
      </c>
    </row>
    <row r="837" spans="1:20" x14ac:dyDescent="0.2">
      <c r="A837" s="3" t="s">
        <v>81</v>
      </c>
      <c r="B837" s="3" t="s">
        <v>82</v>
      </c>
      <c r="C837" s="4" t="s">
        <v>22</v>
      </c>
      <c r="D837" s="3" t="s">
        <v>75</v>
      </c>
      <c r="E837" s="5">
        <v>8.75</v>
      </c>
      <c r="F837" s="4">
        <v>2</v>
      </c>
      <c r="G837" s="5">
        <v>1.8875</v>
      </c>
      <c r="H837" s="5">
        <v>0.94374999999999998</v>
      </c>
      <c r="I837" s="5">
        <f t="shared" si="54"/>
        <v>1.8875</v>
      </c>
      <c r="J837">
        <f>(H837-GETPIVOTDATA("Sum of Total Costs",Analysis!$A$3,"Publisher Name",B837,"Match Type",C837)/GETPIVOTDATA("Sum of Clicks",Analysis!$A$3,"Publisher Name",B837,"Match Type",C837))^2</f>
        <v>4.435351225395995E-3</v>
      </c>
      <c r="K837">
        <f t="shared" si="55"/>
        <v>8.8707024507919899E-3</v>
      </c>
      <c r="L837" s="4">
        <v>1517</v>
      </c>
      <c r="M837" s="6">
        <v>0.13183915622940001</v>
      </c>
      <c r="N837" s="7">
        <v>1.1052735662491799</v>
      </c>
      <c r="O837" s="5">
        <v>0</v>
      </c>
      <c r="P837" s="5">
        <f t="shared" si="52"/>
        <v>0</v>
      </c>
      <c r="Q837" s="5">
        <f>(P837-GETPIVOTDATA("Sum of Revenue",Analysis!$A$3,"Publisher Name",B837,"Match Type",C837)/GETPIVOTDATA("Sum of Clicks",Analysis!$A$3,"Publisher Name",B837,"Match Type",C837))^2</f>
        <v>73.497894203353937</v>
      </c>
      <c r="R837" s="5">
        <f t="shared" si="53"/>
        <v>146.99578840670787</v>
      </c>
      <c r="S837" s="5">
        <v>1.8875</v>
      </c>
      <c r="T837" s="5">
        <v>-1.8875</v>
      </c>
    </row>
    <row r="838" spans="1:20" x14ac:dyDescent="0.2">
      <c r="A838" s="3" t="s">
        <v>81</v>
      </c>
      <c r="B838" s="3" t="s">
        <v>82</v>
      </c>
      <c r="C838" s="4" t="s">
        <v>22</v>
      </c>
      <c r="D838" s="3" t="s">
        <v>53</v>
      </c>
      <c r="E838" s="5">
        <v>8.75</v>
      </c>
      <c r="F838" s="4">
        <v>3</v>
      </c>
      <c r="G838" s="5">
        <v>2.4874999875000001</v>
      </c>
      <c r="H838" s="5">
        <v>0.82916666250000004</v>
      </c>
      <c r="I838" s="5">
        <f t="shared" si="54"/>
        <v>2.4874999875000001</v>
      </c>
      <c r="J838">
        <f>(H838-GETPIVOTDATA("Sum of Total Costs",Analysis!$A$3,"Publisher Name",B838,"Match Type",C838)/GETPIVOTDATA("Sum of Clicks",Analysis!$A$3,"Publisher Name",B838,"Match Type",C838))^2</f>
        <v>2.3025510978158599E-3</v>
      </c>
      <c r="K838">
        <f t="shared" si="55"/>
        <v>6.9076532934475802E-3</v>
      </c>
      <c r="L838" s="4">
        <v>171</v>
      </c>
      <c r="M838" s="6">
        <v>1.7543859649122799</v>
      </c>
      <c r="N838" s="7">
        <v>2.1444444444444399</v>
      </c>
      <c r="O838" s="5">
        <v>0</v>
      </c>
      <c r="P838" s="5">
        <f t="shared" si="52"/>
        <v>0</v>
      </c>
      <c r="Q838" s="5">
        <f>(P838-GETPIVOTDATA("Sum of Revenue",Analysis!$A$3,"Publisher Name",B838,"Match Type",C838)/GETPIVOTDATA("Sum of Clicks",Analysis!$A$3,"Publisher Name",B838,"Match Type",C838))^2</f>
        <v>73.497894203353937</v>
      </c>
      <c r="R838" s="5">
        <f t="shared" si="53"/>
        <v>220.4936826100618</v>
      </c>
      <c r="S838" s="5">
        <v>2.4874999875000001</v>
      </c>
      <c r="T838" s="5">
        <v>-2.4874999875000001</v>
      </c>
    </row>
    <row r="839" spans="1:20" x14ac:dyDescent="0.2">
      <c r="A839" s="3" t="s">
        <v>81</v>
      </c>
      <c r="B839" s="3" t="s">
        <v>82</v>
      </c>
      <c r="C839" s="4" t="s">
        <v>22</v>
      </c>
      <c r="D839" s="3" t="s">
        <v>37</v>
      </c>
      <c r="E839" s="5">
        <v>8.75</v>
      </c>
      <c r="F839" s="4">
        <v>10</v>
      </c>
      <c r="G839" s="5">
        <v>2.7250000000000001</v>
      </c>
      <c r="H839" s="5">
        <v>0.27250000000000002</v>
      </c>
      <c r="I839" s="5">
        <f t="shared" si="54"/>
        <v>2.7250000000000001</v>
      </c>
      <c r="J839">
        <f>(H839-GETPIVOTDATA("Sum of Total Costs",Analysis!$A$3,"Publisher Name",B839,"Match Type",C839)/GETPIVOTDATA("Sum of Clicks",Analysis!$A$3,"Publisher Name",B839,"Match Type",C839))^2</f>
        <v>0.36560351795365437</v>
      </c>
      <c r="K839">
        <f t="shared" si="55"/>
        <v>3.6560351795365436</v>
      </c>
      <c r="L839" s="4">
        <v>279</v>
      </c>
      <c r="M839" s="6">
        <v>3.5842293906810001</v>
      </c>
      <c r="N839" s="7">
        <v>1.27598566308244</v>
      </c>
      <c r="O839" s="5">
        <v>0</v>
      </c>
      <c r="P839" s="5">
        <f t="shared" si="52"/>
        <v>0</v>
      </c>
      <c r="Q839" s="5">
        <f>(P839-GETPIVOTDATA("Sum of Revenue",Analysis!$A$3,"Publisher Name",B839,"Match Type",C839)/GETPIVOTDATA("Sum of Clicks",Analysis!$A$3,"Publisher Name",B839,"Match Type",C839))^2</f>
        <v>73.497894203353937</v>
      </c>
      <c r="R839" s="5">
        <f t="shared" si="53"/>
        <v>734.9789420335394</v>
      </c>
      <c r="S839" s="5">
        <v>2.7250000000000001</v>
      </c>
      <c r="T839" s="5">
        <v>-2.7250000000000001</v>
      </c>
    </row>
    <row r="840" spans="1:20" x14ac:dyDescent="0.2">
      <c r="A840" s="3" t="s">
        <v>81</v>
      </c>
      <c r="B840" s="3" t="s">
        <v>82</v>
      </c>
      <c r="C840" s="4" t="s">
        <v>22</v>
      </c>
      <c r="D840" s="3" t="s">
        <v>77</v>
      </c>
      <c r="E840" s="5">
        <v>8.75</v>
      </c>
      <c r="F840" s="4">
        <v>4</v>
      </c>
      <c r="G840" s="5">
        <v>3.05</v>
      </c>
      <c r="H840" s="5">
        <v>0.76249999999999996</v>
      </c>
      <c r="I840" s="5">
        <f t="shared" si="54"/>
        <v>3.05</v>
      </c>
      <c r="J840">
        <f>(H840-GETPIVOTDATA("Sum of Total Costs",Analysis!$A$3,"Publisher Name",B840,"Match Type",C840)/GETPIVOTDATA("Sum of Clicks",Analysis!$A$3,"Publisher Name",B840,"Match Type",C840))^2</f>
        <v>1.3144981906210683E-2</v>
      </c>
      <c r="K840">
        <f t="shared" si="55"/>
        <v>5.2579927624842732E-2</v>
      </c>
      <c r="L840" s="4">
        <v>659</v>
      </c>
      <c r="M840" s="6">
        <v>0.60698027314112302</v>
      </c>
      <c r="N840" s="7">
        <v>1.11684370257967</v>
      </c>
      <c r="O840" s="5">
        <v>0</v>
      </c>
      <c r="P840" s="5">
        <f t="shared" si="52"/>
        <v>0</v>
      </c>
      <c r="Q840" s="5">
        <f>(P840-GETPIVOTDATA("Sum of Revenue",Analysis!$A$3,"Publisher Name",B840,"Match Type",C840)/GETPIVOTDATA("Sum of Clicks",Analysis!$A$3,"Publisher Name",B840,"Match Type",C840))^2</f>
        <v>73.497894203353937</v>
      </c>
      <c r="R840" s="5">
        <f t="shared" si="53"/>
        <v>293.99157681341575</v>
      </c>
      <c r="S840" s="5">
        <v>3.05</v>
      </c>
      <c r="T840" s="5">
        <v>-3.05</v>
      </c>
    </row>
    <row r="841" spans="1:20" x14ac:dyDescent="0.2">
      <c r="A841" s="3" t="s">
        <v>81</v>
      </c>
      <c r="B841" s="3" t="s">
        <v>82</v>
      </c>
      <c r="C841" s="4" t="s">
        <v>22</v>
      </c>
      <c r="D841" s="3" t="s">
        <v>37</v>
      </c>
      <c r="E841" s="5">
        <v>8.75</v>
      </c>
      <c r="F841" s="4">
        <v>4</v>
      </c>
      <c r="G841" s="5">
        <v>3.4750000000000001</v>
      </c>
      <c r="H841" s="5">
        <v>0.86875000000000002</v>
      </c>
      <c r="I841" s="5">
        <f t="shared" si="54"/>
        <v>3.4750000000000001</v>
      </c>
      <c r="J841">
        <f>(H841-GETPIVOTDATA("Sum of Total Costs",Analysis!$A$3,"Publisher Name",B841,"Match Type",C841)/GETPIVOTDATA("Sum of Clicks",Analysis!$A$3,"Publisher Name",B841,"Match Type",C841))^2</f>
        <v>7.0586334698621728E-5</v>
      </c>
      <c r="K841">
        <f t="shared" si="55"/>
        <v>2.8234533879448691E-4</v>
      </c>
      <c r="L841" s="4">
        <v>788</v>
      </c>
      <c r="M841" s="6">
        <v>0.50761421319796995</v>
      </c>
      <c r="N841" s="7">
        <v>1.9017766497461901</v>
      </c>
      <c r="O841" s="5">
        <v>0</v>
      </c>
      <c r="P841" s="5">
        <f t="shared" si="52"/>
        <v>0</v>
      </c>
      <c r="Q841" s="5">
        <f>(P841-GETPIVOTDATA("Sum of Revenue",Analysis!$A$3,"Publisher Name",B841,"Match Type",C841)/GETPIVOTDATA("Sum of Clicks",Analysis!$A$3,"Publisher Name",B841,"Match Type",C841))^2</f>
        <v>73.497894203353937</v>
      </c>
      <c r="R841" s="5">
        <f t="shared" si="53"/>
        <v>293.99157681341575</v>
      </c>
      <c r="S841" s="5">
        <v>3.4750000000000001</v>
      </c>
      <c r="T841" s="5">
        <v>-3.4750000000000001</v>
      </c>
    </row>
    <row r="842" spans="1:20" x14ac:dyDescent="0.2">
      <c r="A842" s="3" t="s">
        <v>81</v>
      </c>
      <c r="B842" s="3" t="s">
        <v>82</v>
      </c>
      <c r="C842" s="4" t="s">
        <v>22</v>
      </c>
      <c r="D842" s="3" t="s">
        <v>53</v>
      </c>
      <c r="E842" s="5">
        <v>8.75</v>
      </c>
      <c r="F842" s="4">
        <v>8</v>
      </c>
      <c r="G842" s="5">
        <v>3.55</v>
      </c>
      <c r="H842" s="5">
        <v>0.44374999999999998</v>
      </c>
      <c r="I842" s="5">
        <f t="shared" si="54"/>
        <v>3.55</v>
      </c>
      <c r="J842">
        <f>(H842-GETPIVOTDATA("Sum of Total Costs",Analysis!$A$3,"Publisher Name",B842,"Match Type",C842)/GETPIVOTDATA("Sum of Clicks",Analysis!$A$3,"Publisher Name",B842,"Match Type",C842))^2</f>
        <v>0.18783691862074683</v>
      </c>
      <c r="K842">
        <f t="shared" si="55"/>
        <v>1.5026953489659747</v>
      </c>
      <c r="L842" s="4">
        <v>3608</v>
      </c>
      <c r="M842" s="6">
        <v>0.22172949002217301</v>
      </c>
      <c r="N842" s="7">
        <v>3.1440133037694</v>
      </c>
      <c r="O842" s="5">
        <v>0</v>
      </c>
      <c r="P842" s="5">
        <f t="shared" si="52"/>
        <v>0</v>
      </c>
      <c r="Q842" s="5">
        <f>(P842-GETPIVOTDATA("Sum of Revenue",Analysis!$A$3,"Publisher Name",B842,"Match Type",C842)/GETPIVOTDATA("Sum of Clicks",Analysis!$A$3,"Publisher Name",B842,"Match Type",C842))^2</f>
        <v>73.497894203353937</v>
      </c>
      <c r="R842" s="5">
        <f t="shared" si="53"/>
        <v>587.98315362683149</v>
      </c>
      <c r="S842" s="5">
        <v>3.55</v>
      </c>
      <c r="T842" s="5">
        <v>-3.55</v>
      </c>
    </row>
    <row r="843" spans="1:20" x14ac:dyDescent="0.2">
      <c r="A843" s="3" t="s">
        <v>81</v>
      </c>
      <c r="B843" s="3" t="s">
        <v>82</v>
      </c>
      <c r="C843" s="4" t="s">
        <v>22</v>
      </c>
      <c r="D843" s="3" t="s">
        <v>53</v>
      </c>
      <c r="E843" s="5">
        <v>8.75</v>
      </c>
      <c r="F843" s="4">
        <v>6</v>
      </c>
      <c r="G843" s="5">
        <v>3.8499999750000002</v>
      </c>
      <c r="H843" s="5">
        <v>0.64166666250000004</v>
      </c>
      <c r="I843" s="5">
        <f t="shared" si="54"/>
        <v>3.8499999750000002</v>
      </c>
      <c r="J843">
        <f>(H843-GETPIVOTDATA("Sum of Total Costs",Analysis!$A$3,"Publisher Name",B843,"Match Type",C843)/GETPIVOTDATA("Sum of Clicks",Analysis!$A$3,"Publisher Name",B843,"Match Type",C843))^2</f>
        <v>5.5453140433572405E-2</v>
      </c>
      <c r="K843">
        <f t="shared" si="55"/>
        <v>0.33271884260143442</v>
      </c>
      <c r="L843" s="4">
        <v>162</v>
      </c>
      <c r="M843" s="6">
        <v>3.7037037037037002</v>
      </c>
      <c r="N843" s="7">
        <v>1.9808641975308601</v>
      </c>
      <c r="O843" s="5">
        <v>0</v>
      </c>
      <c r="P843" s="5">
        <f t="shared" si="52"/>
        <v>0</v>
      </c>
      <c r="Q843" s="5">
        <f>(P843-GETPIVOTDATA("Sum of Revenue",Analysis!$A$3,"Publisher Name",B843,"Match Type",C843)/GETPIVOTDATA("Sum of Clicks",Analysis!$A$3,"Publisher Name",B843,"Match Type",C843))^2</f>
        <v>73.497894203353937</v>
      </c>
      <c r="R843" s="5">
        <f t="shared" si="53"/>
        <v>440.98736522012359</v>
      </c>
      <c r="S843" s="5">
        <v>3.8499999750000002</v>
      </c>
      <c r="T843" s="5">
        <v>-3.8499999750000002</v>
      </c>
    </row>
    <row r="844" spans="1:20" x14ac:dyDescent="0.2">
      <c r="A844" s="3" t="s">
        <v>81</v>
      </c>
      <c r="B844" s="3" t="s">
        <v>82</v>
      </c>
      <c r="C844" s="4" t="s">
        <v>22</v>
      </c>
      <c r="D844" s="3" t="s">
        <v>62</v>
      </c>
      <c r="E844" s="5">
        <v>8.75</v>
      </c>
      <c r="F844" s="4">
        <v>13</v>
      </c>
      <c r="G844" s="5">
        <v>4.55</v>
      </c>
      <c r="H844" s="5">
        <v>0.35</v>
      </c>
      <c r="I844" s="5">
        <f t="shared" si="54"/>
        <v>4.55</v>
      </c>
      <c r="J844">
        <f>(H844-GETPIVOTDATA("Sum of Total Costs",Analysis!$A$3,"Publisher Name",B844,"Match Type",C844)/GETPIVOTDATA("Sum of Clicks",Analysis!$A$3,"Publisher Name",B844,"Match Type",C844))^2</f>
        <v>0.27788877500737513</v>
      </c>
      <c r="K844">
        <f t="shared" si="55"/>
        <v>3.6125540750958769</v>
      </c>
      <c r="L844" s="4">
        <v>18005</v>
      </c>
      <c r="M844" s="6">
        <v>7.2202166064981907E-2</v>
      </c>
      <c r="N844" s="7">
        <v>1.40035545681755</v>
      </c>
      <c r="O844" s="5">
        <v>0</v>
      </c>
      <c r="P844" s="5">
        <f t="shared" si="52"/>
        <v>0</v>
      </c>
      <c r="Q844" s="5">
        <f>(P844-GETPIVOTDATA("Sum of Revenue",Analysis!$A$3,"Publisher Name",B844,"Match Type",C844)/GETPIVOTDATA("Sum of Clicks",Analysis!$A$3,"Publisher Name",B844,"Match Type",C844))^2</f>
        <v>73.497894203353937</v>
      </c>
      <c r="R844" s="5">
        <f t="shared" si="53"/>
        <v>955.47262464360119</v>
      </c>
      <c r="S844" s="5">
        <v>4.55</v>
      </c>
      <c r="T844" s="5">
        <v>-4.55</v>
      </c>
    </row>
    <row r="845" spans="1:20" x14ac:dyDescent="0.2">
      <c r="A845" s="3" t="s">
        <v>81</v>
      </c>
      <c r="B845" s="3" t="s">
        <v>82</v>
      </c>
      <c r="C845" s="4" t="s">
        <v>22</v>
      </c>
      <c r="D845" s="3" t="s">
        <v>74</v>
      </c>
      <c r="E845" s="5">
        <v>8.75</v>
      </c>
      <c r="F845" s="4">
        <v>6</v>
      </c>
      <c r="G845" s="5">
        <v>4.6374999749999999</v>
      </c>
      <c r="H845" s="5">
        <v>0.77291666250000002</v>
      </c>
      <c r="I845" s="5">
        <f t="shared" si="54"/>
        <v>4.6374999749999999</v>
      </c>
      <c r="J845">
        <f>(H845-GETPIVOTDATA("Sum of Total Costs",Analysis!$A$3,"Publisher Name",B845,"Match Type",C845)/GETPIVOTDATA("Sum of Clicks",Analysis!$A$3,"Publisher Name",B845,"Match Type",C845))^2</f>
        <v>1.0864915398542828E-2</v>
      </c>
      <c r="K845">
        <f t="shared" si="55"/>
        <v>6.5189492391256973E-2</v>
      </c>
      <c r="L845" s="4">
        <v>112</v>
      </c>
      <c r="M845" s="6">
        <v>5.3571428571428603</v>
      </c>
      <c r="N845" s="7">
        <v>1.9776785714285701</v>
      </c>
      <c r="O845" s="5">
        <v>0</v>
      </c>
      <c r="P845" s="5">
        <f t="shared" si="52"/>
        <v>0</v>
      </c>
      <c r="Q845" s="5">
        <f>(P845-GETPIVOTDATA("Sum of Revenue",Analysis!$A$3,"Publisher Name",B845,"Match Type",C845)/GETPIVOTDATA("Sum of Clicks",Analysis!$A$3,"Publisher Name",B845,"Match Type",C845))^2</f>
        <v>73.497894203353937</v>
      </c>
      <c r="R845" s="5">
        <f t="shared" si="53"/>
        <v>440.98736522012359</v>
      </c>
      <c r="S845" s="5">
        <v>4.6374999749999999</v>
      </c>
      <c r="T845" s="5">
        <v>-4.6374999749999999</v>
      </c>
    </row>
    <row r="846" spans="1:20" x14ac:dyDescent="0.2">
      <c r="A846" s="3" t="s">
        <v>81</v>
      </c>
      <c r="B846" s="3" t="s">
        <v>82</v>
      </c>
      <c r="C846" s="4" t="s">
        <v>22</v>
      </c>
      <c r="D846" s="3" t="s">
        <v>83</v>
      </c>
      <c r="E846" s="5">
        <v>8.75</v>
      </c>
      <c r="F846" s="4">
        <v>8</v>
      </c>
      <c r="G846" s="5">
        <v>4.6875</v>
      </c>
      <c r="H846" s="5">
        <v>0.5859375</v>
      </c>
      <c r="I846" s="5">
        <f t="shared" si="54"/>
        <v>4.6875</v>
      </c>
      <c r="J846">
        <f>(H846-GETPIVOTDATA("Sum of Total Costs",Analysis!$A$3,"Publisher Name",B846,"Match Type",C846)/GETPIVOTDATA("Sum of Clicks",Analysis!$A$3,"Publisher Name",B846,"Match Type",C846))^2</f>
        <v>8.4805633048943938E-2</v>
      </c>
      <c r="K846">
        <f t="shared" si="55"/>
        <v>0.6784450643915515</v>
      </c>
      <c r="L846" s="4">
        <v>330</v>
      </c>
      <c r="M846" s="6">
        <v>2.4242424242424199</v>
      </c>
      <c r="N846" s="7">
        <v>1.52939393939394</v>
      </c>
      <c r="O846" s="5">
        <v>0</v>
      </c>
      <c r="P846" s="5">
        <f t="shared" si="52"/>
        <v>0</v>
      </c>
      <c r="Q846" s="5">
        <f>(P846-GETPIVOTDATA("Sum of Revenue",Analysis!$A$3,"Publisher Name",B846,"Match Type",C846)/GETPIVOTDATA("Sum of Clicks",Analysis!$A$3,"Publisher Name",B846,"Match Type",C846))^2</f>
        <v>73.497894203353937</v>
      </c>
      <c r="R846" s="5">
        <f t="shared" si="53"/>
        <v>587.98315362683149</v>
      </c>
      <c r="S846" s="5">
        <v>4.6875</v>
      </c>
      <c r="T846" s="5">
        <v>-4.6875</v>
      </c>
    </row>
    <row r="847" spans="1:20" x14ac:dyDescent="0.2">
      <c r="A847" s="3" t="s">
        <v>81</v>
      </c>
      <c r="B847" s="3" t="s">
        <v>82</v>
      </c>
      <c r="C847" s="4" t="s">
        <v>22</v>
      </c>
      <c r="D847" s="3" t="s">
        <v>75</v>
      </c>
      <c r="E847" s="5">
        <v>8.75</v>
      </c>
      <c r="F847" s="4">
        <v>2</v>
      </c>
      <c r="G847" s="5">
        <v>5.05</v>
      </c>
      <c r="H847" s="5">
        <v>2.5249999999999999</v>
      </c>
      <c r="I847" s="5">
        <f t="shared" si="54"/>
        <v>5.05</v>
      </c>
      <c r="J847">
        <f>(H847-GETPIVOTDATA("Sum of Total Costs",Analysis!$A$3,"Publisher Name",B847,"Match Type",C847)/GETPIVOTDATA("Sum of Clicks",Analysis!$A$3,"Publisher Name",B847,"Match Type",C847))^2</f>
        <v>2.7154044568375992</v>
      </c>
      <c r="K847">
        <f t="shared" si="55"/>
        <v>5.4308089136751985</v>
      </c>
      <c r="L847" s="4">
        <v>569</v>
      </c>
      <c r="M847" s="6">
        <v>0.35149384885764501</v>
      </c>
      <c r="N847" s="7">
        <v>2.4428822495606299</v>
      </c>
      <c r="O847" s="5">
        <v>0</v>
      </c>
      <c r="P847" s="5">
        <f t="shared" si="52"/>
        <v>0</v>
      </c>
      <c r="Q847" s="5">
        <f>(P847-GETPIVOTDATA("Sum of Revenue",Analysis!$A$3,"Publisher Name",B847,"Match Type",C847)/GETPIVOTDATA("Sum of Clicks",Analysis!$A$3,"Publisher Name",B847,"Match Type",C847))^2</f>
        <v>73.497894203353937</v>
      </c>
      <c r="R847" s="5">
        <f t="shared" si="53"/>
        <v>146.99578840670787</v>
      </c>
      <c r="S847" s="5">
        <v>5.05</v>
      </c>
      <c r="T847" s="5">
        <v>-5.05</v>
      </c>
    </row>
    <row r="848" spans="1:20" x14ac:dyDescent="0.2">
      <c r="A848" s="3" t="s">
        <v>81</v>
      </c>
      <c r="B848" s="3" t="s">
        <v>82</v>
      </c>
      <c r="C848" s="4" t="s">
        <v>22</v>
      </c>
      <c r="D848" s="3" t="s">
        <v>55</v>
      </c>
      <c r="E848" s="5">
        <v>8.75</v>
      </c>
      <c r="F848" s="4">
        <v>6</v>
      </c>
      <c r="G848" s="5">
        <v>5.2374999750000004</v>
      </c>
      <c r="H848" s="5">
        <v>0.8729166625</v>
      </c>
      <c r="I848" s="5">
        <f t="shared" si="54"/>
        <v>5.2374999750000004</v>
      </c>
      <c r="J848">
        <f>(H848-GETPIVOTDATA("Sum of Total Costs",Analysis!$A$3,"Publisher Name",B848,"Match Type",C848)/GETPIVOTDATA("Sum of Clicks",Analysis!$A$3,"Publisher Name",B848,"Match Type",C848))^2</f>
        <v>1.7934419472666449E-5</v>
      </c>
      <c r="K848">
        <f t="shared" si="55"/>
        <v>1.0760651683599869E-4</v>
      </c>
      <c r="L848" s="4">
        <v>14392</v>
      </c>
      <c r="M848" s="6">
        <v>4.1689827682045599E-2</v>
      </c>
      <c r="N848" s="7">
        <v>2.5946011673151701</v>
      </c>
      <c r="O848" s="5">
        <v>0</v>
      </c>
      <c r="P848" s="5">
        <f t="shared" si="52"/>
        <v>0</v>
      </c>
      <c r="Q848" s="5">
        <f>(P848-GETPIVOTDATA("Sum of Revenue",Analysis!$A$3,"Publisher Name",B848,"Match Type",C848)/GETPIVOTDATA("Sum of Clicks",Analysis!$A$3,"Publisher Name",B848,"Match Type",C848))^2</f>
        <v>73.497894203353937</v>
      </c>
      <c r="R848" s="5">
        <f t="shared" si="53"/>
        <v>440.98736522012359</v>
      </c>
      <c r="S848" s="5">
        <v>5.2374999750000004</v>
      </c>
      <c r="T848" s="5">
        <v>-5.2374999750000004</v>
      </c>
    </row>
    <row r="849" spans="1:20" x14ac:dyDescent="0.2">
      <c r="A849" s="3" t="s">
        <v>81</v>
      </c>
      <c r="B849" s="3" t="s">
        <v>82</v>
      </c>
      <c r="C849" s="4" t="s">
        <v>22</v>
      </c>
      <c r="D849" s="3" t="s">
        <v>55</v>
      </c>
      <c r="E849" s="5">
        <v>8.75</v>
      </c>
      <c r="F849" s="4">
        <v>13</v>
      </c>
      <c r="G849" s="5">
        <v>5.6624998625000007</v>
      </c>
      <c r="H849" s="5">
        <v>0.43557691250000002</v>
      </c>
      <c r="I849" s="5">
        <f t="shared" si="54"/>
        <v>5.6624998625000007</v>
      </c>
      <c r="J849">
        <f>(H849-GETPIVOTDATA("Sum of Total Costs",Analysis!$A$3,"Publisher Name",B849,"Match Type",C849)/GETPIVOTDATA("Sum of Clicks",Analysis!$A$3,"Publisher Name",B849,"Match Type",C849))^2</f>
        <v>0.19498817584594816</v>
      </c>
      <c r="K849">
        <f t="shared" si="55"/>
        <v>2.5348462859973262</v>
      </c>
      <c r="L849" s="4">
        <v>27072</v>
      </c>
      <c r="M849" s="6">
        <v>4.8020094562647803E-2</v>
      </c>
      <c r="N849" s="7">
        <v>2.0614694148936201</v>
      </c>
      <c r="O849" s="5">
        <v>0</v>
      </c>
      <c r="P849" s="5">
        <f t="shared" si="52"/>
        <v>0</v>
      </c>
      <c r="Q849" s="5">
        <f>(P849-GETPIVOTDATA("Sum of Revenue",Analysis!$A$3,"Publisher Name",B849,"Match Type",C849)/GETPIVOTDATA("Sum of Clicks",Analysis!$A$3,"Publisher Name",B849,"Match Type",C849))^2</f>
        <v>73.497894203353937</v>
      </c>
      <c r="R849" s="5">
        <f t="shared" si="53"/>
        <v>955.47262464360119</v>
      </c>
      <c r="S849" s="5">
        <v>5.6624998625000007</v>
      </c>
      <c r="T849" s="5">
        <v>-5.6624998625000007</v>
      </c>
    </row>
    <row r="850" spans="1:20" x14ac:dyDescent="0.2">
      <c r="A850" s="3" t="s">
        <v>81</v>
      </c>
      <c r="B850" s="3" t="s">
        <v>82</v>
      </c>
      <c r="C850" s="4" t="s">
        <v>22</v>
      </c>
      <c r="D850" s="3" t="s">
        <v>53</v>
      </c>
      <c r="E850" s="5">
        <v>8.75</v>
      </c>
      <c r="F850" s="4">
        <v>7</v>
      </c>
      <c r="G850" s="5">
        <v>6.2249999875000004</v>
      </c>
      <c r="H850" s="5">
        <v>0.88928571249999999</v>
      </c>
      <c r="I850" s="5">
        <f t="shared" si="54"/>
        <v>6.2249999875000004</v>
      </c>
      <c r="J850">
        <f>(H850-GETPIVOTDATA("Sum of Total Costs",Analysis!$A$3,"Publisher Name",B850,"Match Type",C850)/GETPIVOTDATA("Sum of Clicks",Analysis!$A$3,"Publisher Name",B850,"Match Type",C850))^2</f>
        <v>1.4723747742068126E-4</v>
      </c>
      <c r="K850">
        <f t="shared" si="55"/>
        <v>1.0306623419447688E-3</v>
      </c>
      <c r="L850" s="4">
        <v>1001</v>
      </c>
      <c r="M850" s="6">
        <v>0.69930069930069894</v>
      </c>
      <c r="N850" s="7">
        <v>2.9396603396603398</v>
      </c>
      <c r="O850" s="5">
        <v>0</v>
      </c>
      <c r="P850" s="5">
        <f t="shared" si="52"/>
        <v>0</v>
      </c>
      <c r="Q850" s="5">
        <f>(P850-GETPIVOTDATA("Sum of Revenue",Analysis!$A$3,"Publisher Name",B850,"Match Type",C850)/GETPIVOTDATA("Sum of Clicks",Analysis!$A$3,"Publisher Name",B850,"Match Type",C850))^2</f>
        <v>73.497894203353937</v>
      </c>
      <c r="R850" s="5">
        <f t="shared" si="53"/>
        <v>514.4852594234776</v>
      </c>
      <c r="S850" s="5">
        <v>6.2249999875000004</v>
      </c>
      <c r="T850" s="5">
        <v>-6.2249999875000004</v>
      </c>
    </row>
    <row r="851" spans="1:20" x14ac:dyDescent="0.2">
      <c r="A851" s="3" t="s">
        <v>81</v>
      </c>
      <c r="B851" s="3" t="s">
        <v>82</v>
      </c>
      <c r="C851" s="4" t="s">
        <v>22</v>
      </c>
      <c r="D851" s="3" t="s">
        <v>65</v>
      </c>
      <c r="E851" s="5">
        <v>8.75</v>
      </c>
      <c r="F851" s="4">
        <v>15</v>
      </c>
      <c r="G851" s="5">
        <v>6.7125000000000004</v>
      </c>
      <c r="H851" s="5">
        <v>0.44750000000000001</v>
      </c>
      <c r="I851" s="5">
        <f t="shared" si="54"/>
        <v>6.7125000000000004</v>
      </c>
      <c r="J851">
        <f>(H851-GETPIVOTDATA("Sum of Total Costs",Analysis!$A$3,"Publisher Name",B851,"Match Type",C851)/GETPIVOTDATA("Sum of Clicks",Analysis!$A$3,"Publisher Name",B851,"Match Type",C851))^2</f>
        <v>0.18460046936528168</v>
      </c>
      <c r="K851">
        <f t="shared" si="55"/>
        <v>2.7690070404792251</v>
      </c>
      <c r="L851" s="4">
        <v>9522</v>
      </c>
      <c r="M851" s="6">
        <v>0.15752993068682999</v>
      </c>
      <c r="N851" s="7">
        <v>2.3478470909472802</v>
      </c>
      <c r="O851" s="5">
        <v>0</v>
      </c>
      <c r="P851" s="5">
        <f t="shared" si="52"/>
        <v>0</v>
      </c>
      <c r="Q851" s="5">
        <f>(P851-GETPIVOTDATA("Sum of Revenue",Analysis!$A$3,"Publisher Name",B851,"Match Type",C851)/GETPIVOTDATA("Sum of Clicks",Analysis!$A$3,"Publisher Name",B851,"Match Type",C851))^2</f>
        <v>73.497894203353937</v>
      </c>
      <c r="R851" s="5">
        <f t="shared" si="53"/>
        <v>1102.468413050309</v>
      </c>
      <c r="S851" s="5">
        <v>6.7125000000000004</v>
      </c>
      <c r="T851" s="5">
        <v>-6.7125000000000004</v>
      </c>
    </row>
    <row r="852" spans="1:20" x14ac:dyDescent="0.2">
      <c r="A852" s="3" t="s">
        <v>81</v>
      </c>
      <c r="B852" s="3" t="s">
        <v>82</v>
      </c>
      <c r="C852" s="4" t="s">
        <v>22</v>
      </c>
      <c r="D852" s="3" t="s">
        <v>53</v>
      </c>
      <c r="E852" s="5">
        <v>8.75</v>
      </c>
      <c r="F852" s="4">
        <v>12</v>
      </c>
      <c r="G852" s="5">
        <v>7.2624998999999999</v>
      </c>
      <c r="H852" s="5">
        <v>0.60520832499999999</v>
      </c>
      <c r="I852" s="5">
        <f t="shared" si="54"/>
        <v>7.2624998999999999</v>
      </c>
      <c r="J852">
        <f>(H852-GETPIVOTDATA("Sum of Total Costs",Analysis!$A$3,"Publisher Name",B852,"Match Type",C852)/GETPIVOTDATA("Sum of Clicks",Analysis!$A$3,"Publisher Name",B852,"Match Type",C852))^2</f>
        <v>7.3953127084496542E-2</v>
      </c>
      <c r="K852">
        <f t="shared" si="55"/>
        <v>0.88743752501395856</v>
      </c>
      <c r="L852" s="4">
        <v>873</v>
      </c>
      <c r="M852" s="6">
        <v>1.3745704467354001</v>
      </c>
      <c r="N852" s="7">
        <v>2.0839633447880899</v>
      </c>
      <c r="O852" s="5">
        <v>0</v>
      </c>
      <c r="P852" s="5">
        <f t="shared" si="52"/>
        <v>0</v>
      </c>
      <c r="Q852" s="5">
        <f>(P852-GETPIVOTDATA("Sum of Revenue",Analysis!$A$3,"Publisher Name",B852,"Match Type",C852)/GETPIVOTDATA("Sum of Clicks",Analysis!$A$3,"Publisher Name",B852,"Match Type",C852))^2</f>
        <v>73.497894203353937</v>
      </c>
      <c r="R852" s="5">
        <f t="shared" si="53"/>
        <v>881.97473044024719</v>
      </c>
      <c r="S852" s="5">
        <v>7.2624998999999999</v>
      </c>
      <c r="T852" s="5">
        <v>-7.2624998999999999</v>
      </c>
    </row>
    <row r="853" spans="1:20" x14ac:dyDescent="0.2">
      <c r="A853" s="3" t="s">
        <v>81</v>
      </c>
      <c r="B853" s="3" t="s">
        <v>82</v>
      </c>
      <c r="C853" s="4" t="s">
        <v>22</v>
      </c>
      <c r="D853" s="3" t="s">
        <v>65</v>
      </c>
      <c r="E853" s="5">
        <v>8.75</v>
      </c>
      <c r="F853" s="4">
        <v>10</v>
      </c>
      <c r="G853" s="5">
        <v>7.3624999999999998</v>
      </c>
      <c r="H853" s="5">
        <v>0.73624999999999996</v>
      </c>
      <c r="I853" s="5">
        <f t="shared" si="54"/>
        <v>7.3624999999999998</v>
      </c>
      <c r="J853">
        <f>(H853-GETPIVOTDATA("Sum of Total Costs",Analysis!$A$3,"Publisher Name",B853,"Match Type",C853)/GETPIVOTDATA("Sum of Clicks",Analysis!$A$3,"Publisher Name",B853,"Match Type",C853))^2</f>
        <v>1.9853251694466605E-2</v>
      </c>
      <c r="K853">
        <f t="shared" si="55"/>
        <v>0.19853251694466606</v>
      </c>
      <c r="L853" s="4">
        <v>2933</v>
      </c>
      <c r="M853" s="6">
        <v>0.34094783498124798</v>
      </c>
      <c r="N853" s="7">
        <v>2.5649505625639302</v>
      </c>
      <c r="O853" s="5">
        <v>0</v>
      </c>
      <c r="P853" s="5">
        <f t="shared" si="52"/>
        <v>0</v>
      </c>
      <c r="Q853" s="5">
        <f>(P853-GETPIVOTDATA("Sum of Revenue",Analysis!$A$3,"Publisher Name",B853,"Match Type",C853)/GETPIVOTDATA("Sum of Clicks",Analysis!$A$3,"Publisher Name",B853,"Match Type",C853))^2</f>
        <v>73.497894203353937</v>
      </c>
      <c r="R853" s="5">
        <f t="shared" si="53"/>
        <v>734.9789420335394</v>
      </c>
      <c r="S853" s="5">
        <v>7.3624999999999998</v>
      </c>
      <c r="T853" s="5">
        <v>-7.3624999999999998</v>
      </c>
    </row>
    <row r="854" spans="1:20" x14ac:dyDescent="0.2">
      <c r="A854" s="3" t="s">
        <v>81</v>
      </c>
      <c r="B854" s="3" t="s">
        <v>82</v>
      </c>
      <c r="C854" s="4" t="s">
        <v>22</v>
      </c>
      <c r="D854" s="3" t="s">
        <v>53</v>
      </c>
      <c r="E854" s="5">
        <v>8.75</v>
      </c>
      <c r="F854" s="4">
        <v>13</v>
      </c>
      <c r="G854" s="5">
        <v>8.1124998500000007</v>
      </c>
      <c r="H854" s="5">
        <v>0.62403845000000002</v>
      </c>
      <c r="I854" s="5">
        <f t="shared" si="54"/>
        <v>8.1124998500000007</v>
      </c>
      <c r="J854">
        <f>(H854-GETPIVOTDATA("Sum of Total Costs",Analysis!$A$3,"Publisher Name",B854,"Match Type",C854)/GETPIVOTDATA("Sum of Clicks",Analysis!$A$3,"Publisher Name",B854,"Match Type",C854))^2</f>
        <v>6.4066250197592642E-2</v>
      </c>
      <c r="K854">
        <f t="shared" si="55"/>
        <v>0.83286125256870436</v>
      </c>
      <c r="L854" s="4">
        <v>274</v>
      </c>
      <c r="M854" s="6">
        <v>4.7445255474452503</v>
      </c>
      <c r="N854" s="7">
        <v>1.8007299270073001</v>
      </c>
      <c r="O854" s="5">
        <v>0</v>
      </c>
      <c r="P854" s="5">
        <f t="shared" si="52"/>
        <v>0</v>
      </c>
      <c r="Q854" s="5">
        <f>(P854-GETPIVOTDATA("Sum of Revenue",Analysis!$A$3,"Publisher Name",B854,"Match Type",C854)/GETPIVOTDATA("Sum of Clicks",Analysis!$A$3,"Publisher Name",B854,"Match Type",C854))^2</f>
        <v>73.497894203353937</v>
      </c>
      <c r="R854" s="5">
        <f t="shared" si="53"/>
        <v>955.47262464360119</v>
      </c>
      <c r="S854" s="5">
        <v>8.1124998500000007</v>
      </c>
      <c r="T854" s="5">
        <v>-8.1124998500000007</v>
      </c>
    </row>
    <row r="855" spans="1:20" x14ac:dyDescent="0.2">
      <c r="A855" s="3" t="s">
        <v>81</v>
      </c>
      <c r="B855" s="3" t="s">
        <v>82</v>
      </c>
      <c r="C855" s="4" t="s">
        <v>22</v>
      </c>
      <c r="D855" s="3" t="s">
        <v>53</v>
      </c>
      <c r="E855" s="5">
        <v>8.75</v>
      </c>
      <c r="F855" s="4">
        <v>12</v>
      </c>
      <c r="G855" s="5">
        <v>8.3749999499999994</v>
      </c>
      <c r="H855" s="5">
        <v>0.69791666249999995</v>
      </c>
      <c r="I855" s="5">
        <f t="shared" si="54"/>
        <v>8.3749999499999994</v>
      </c>
      <c r="J855">
        <f>(H855-GETPIVOTDATA("Sum of Total Costs",Analysis!$A$3,"Publisher Name",B855,"Match Type",C855)/GETPIVOTDATA("Sum of Clicks",Analysis!$A$3,"Publisher Name",B855,"Match Type",C855))^2</f>
        <v>3.2125151132845475E-2</v>
      </c>
      <c r="K855">
        <f t="shared" si="55"/>
        <v>0.3855018135941457</v>
      </c>
      <c r="L855" s="4">
        <v>248</v>
      </c>
      <c r="M855" s="6">
        <v>4.8387096774193497</v>
      </c>
      <c r="N855" s="7">
        <v>1.7225806451612899</v>
      </c>
      <c r="O855" s="5">
        <v>0</v>
      </c>
      <c r="P855" s="5">
        <f t="shared" si="52"/>
        <v>0</v>
      </c>
      <c r="Q855" s="5">
        <f>(P855-GETPIVOTDATA("Sum of Revenue",Analysis!$A$3,"Publisher Name",B855,"Match Type",C855)/GETPIVOTDATA("Sum of Clicks",Analysis!$A$3,"Publisher Name",B855,"Match Type",C855))^2</f>
        <v>73.497894203353937</v>
      </c>
      <c r="R855" s="5">
        <f t="shared" si="53"/>
        <v>881.97473044024719</v>
      </c>
      <c r="S855" s="5">
        <v>8.3749999499999994</v>
      </c>
      <c r="T855" s="5">
        <v>-8.3749999499999994</v>
      </c>
    </row>
    <row r="856" spans="1:20" x14ac:dyDescent="0.2">
      <c r="A856" s="3" t="s">
        <v>81</v>
      </c>
      <c r="B856" s="3" t="s">
        <v>82</v>
      </c>
      <c r="C856" s="4" t="s">
        <v>22</v>
      </c>
      <c r="D856" s="3" t="s">
        <v>86</v>
      </c>
      <c r="E856" s="5">
        <v>8.75</v>
      </c>
      <c r="F856" s="4">
        <v>12</v>
      </c>
      <c r="G856" s="5">
        <v>9.5499998999999995</v>
      </c>
      <c r="H856" s="5">
        <v>0.79583332500000004</v>
      </c>
      <c r="I856" s="5">
        <f t="shared" si="54"/>
        <v>9.5499998999999995</v>
      </c>
      <c r="J856">
        <f>(H856-GETPIVOTDATA("Sum of Total Costs",Analysis!$A$3,"Publisher Name",B856,"Match Type",C856)/GETPIVOTDATA("Sum of Clicks",Analysis!$A$3,"Publisher Name",B856,"Match Type",C856))^2</f>
        <v>6.6126565462690272E-3</v>
      </c>
      <c r="K856">
        <f t="shared" si="55"/>
        <v>7.9351878555228322E-2</v>
      </c>
      <c r="L856" s="4">
        <v>487</v>
      </c>
      <c r="M856" s="6">
        <v>2.4640657084188899</v>
      </c>
      <c r="N856" s="7">
        <v>1.33921971252567</v>
      </c>
      <c r="O856" s="5">
        <v>0</v>
      </c>
      <c r="P856" s="5">
        <f t="shared" si="52"/>
        <v>0</v>
      </c>
      <c r="Q856" s="5">
        <f>(P856-GETPIVOTDATA("Sum of Revenue",Analysis!$A$3,"Publisher Name",B856,"Match Type",C856)/GETPIVOTDATA("Sum of Clicks",Analysis!$A$3,"Publisher Name",B856,"Match Type",C856))^2</f>
        <v>73.497894203353937</v>
      </c>
      <c r="R856" s="5">
        <f t="shared" si="53"/>
        <v>881.97473044024719</v>
      </c>
      <c r="S856" s="5">
        <v>9.5499998999999995</v>
      </c>
      <c r="T856" s="5">
        <v>-9.5499998999999995</v>
      </c>
    </row>
    <row r="857" spans="1:20" x14ac:dyDescent="0.2">
      <c r="A857" s="3" t="s">
        <v>81</v>
      </c>
      <c r="B857" s="3" t="s">
        <v>82</v>
      </c>
      <c r="C857" s="4" t="s">
        <v>22</v>
      </c>
      <c r="D857" s="3" t="s">
        <v>53</v>
      </c>
      <c r="E857" s="5">
        <v>8.75</v>
      </c>
      <c r="F857" s="4">
        <v>14</v>
      </c>
      <c r="G857" s="5">
        <v>9.8124999000000006</v>
      </c>
      <c r="H857" s="5">
        <v>0.70089285000000001</v>
      </c>
      <c r="I857" s="5">
        <f t="shared" si="54"/>
        <v>9.8124999000000006</v>
      </c>
      <c r="J857">
        <f>(H857-GETPIVOTDATA("Sum of Total Costs",Analysis!$A$3,"Publisher Name",B857,"Match Type",C857)/GETPIVOTDATA("Sum of Clicks",Analysis!$A$3,"Publisher Name",B857,"Match Type",C857))^2</f>
        <v>3.1067135457854146E-2</v>
      </c>
      <c r="K857">
        <f t="shared" si="55"/>
        <v>0.43493989640995806</v>
      </c>
      <c r="L857" s="4">
        <v>656</v>
      </c>
      <c r="M857" s="6">
        <v>2.1341463414634099</v>
      </c>
      <c r="N857" s="7">
        <v>1.56798780487805</v>
      </c>
      <c r="O857" s="5">
        <v>0</v>
      </c>
      <c r="P857" s="5">
        <f t="shared" si="52"/>
        <v>0</v>
      </c>
      <c r="Q857" s="5">
        <f>(P857-GETPIVOTDATA("Sum of Revenue",Analysis!$A$3,"Publisher Name",B857,"Match Type",C857)/GETPIVOTDATA("Sum of Clicks",Analysis!$A$3,"Publisher Name",B857,"Match Type",C857))^2</f>
        <v>73.497894203353937</v>
      </c>
      <c r="R857" s="5">
        <f t="shared" si="53"/>
        <v>1028.9705188469552</v>
      </c>
      <c r="S857" s="5">
        <v>9.8124999000000006</v>
      </c>
      <c r="T857" s="5">
        <v>-9.8124999000000006</v>
      </c>
    </row>
    <row r="858" spans="1:20" x14ac:dyDescent="0.2">
      <c r="A858" s="3" t="s">
        <v>81</v>
      </c>
      <c r="B858" s="3" t="s">
        <v>82</v>
      </c>
      <c r="C858" s="4" t="s">
        <v>22</v>
      </c>
      <c r="D858" s="3" t="s">
        <v>53</v>
      </c>
      <c r="E858" s="5">
        <v>8.75</v>
      </c>
      <c r="F858" s="4">
        <v>13</v>
      </c>
      <c r="G858" s="5">
        <v>10.087499987499999</v>
      </c>
      <c r="H858" s="5">
        <v>0.77596153749999996</v>
      </c>
      <c r="I858" s="5">
        <f t="shared" si="54"/>
        <v>10.087499987499999</v>
      </c>
      <c r="J858">
        <f>(H858-GETPIVOTDATA("Sum of Total Costs",Analysis!$A$3,"Publisher Name",B858,"Match Type",C858)/GETPIVOTDATA("Sum of Clicks",Analysis!$A$3,"Publisher Name",B858,"Match Type",C858))^2</f>
        <v>1.0239422150222001E-2</v>
      </c>
      <c r="K858">
        <f t="shared" si="55"/>
        <v>0.13311248795288602</v>
      </c>
      <c r="L858" s="4">
        <v>4361</v>
      </c>
      <c r="M858" s="6">
        <v>0.29809676679660602</v>
      </c>
      <c r="N858" s="7">
        <v>2.5446915844989699</v>
      </c>
      <c r="O858" s="5">
        <v>0</v>
      </c>
      <c r="P858" s="5">
        <f t="shared" si="52"/>
        <v>0</v>
      </c>
      <c r="Q858" s="5">
        <f>(P858-GETPIVOTDATA("Sum of Revenue",Analysis!$A$3,"Publisher Name",B858,"Match Type",C858)/GETPIVOTDATA("Sum of Clicks",Analysis!$A$3,"Publisher Name",B858,"Match Type",C858))^2</f>
        <v>73.497894203353937</v>
      </c>
      <c r="R858" s="5">
        <f t="shared" si="53"/>
        <v>955.47262464360119</v>
      </c>
      <c r="S858" s="5">
        <v>10.087499987499999</v>
      </c>
      <c r="T858" s="5">
        <v>-10.087499987499999</v>
      </c>
    </row>
    <row r="859" spans="1:20" x14ac:dyDescent="0.2">
      <c r="A859" s="3" t="s">
        <v>81</v>
      </c>
      <c r="B859" s="3" t="s">
        <v>82</v>
      </c>
      <c r="C859" s="4" t="s">
        <v>22</v>
      </c>
      <c r="D859" s="3" t="s">
        <v>53</v>
      </c>
      <c r="E859" s="5">
        <v>8.75</v>
      </c>
      <c r="F859" s="4">
        <v>12</v>
      </c>
      <c r="G859" s="5">
        <v>10.437499950000001</v>
      </c>
      <c r="H859" s="5">
        <v>0.86979166250000006</v>
      </c>
      <c r="I859" s="5">
        <f t="shared" si="54"/>
        <v>10.437499950000001</v>
      </c>
      <c r="J859">
        <f>(H859-GETPIVOTDATA("Sum of Total Costs",Analysis!$A$3,"Publisher Name",B859,"Match Type",C859)/GETPIVOTDATA("Sum of Clicks",Analysis!$A$3,"Publisher Name",B859,"Match Type",C859))^2</f>
        <v>5.4168200068608172E-5</v>
      </c>
      <c r="K859">
        <f t="shared" si="55"/>
        <v>6.5001840082329809E-4</v>
      </c>
      <c r="L859" s="4">
        <v>7853</v>
      </c>
      <c r="M859" s="6">
        <v>0.15280784413599902</v>
      </c>
      <c r="N859" s="7">
        <v>2.7632369794982798</v>
      </c>
      <c r="O859" s="5">
        <v>0</v>
      </c>
      <c r="P859" s="5">
        <f t="shared" si="52"/>
        <v>0</v>
      </c>
      <c r="Q859" s="5">
        <f>(P859-GETPIVOTDATA("Sum of Revenue",Analysis!$A$3,"Publisher Name",B859,"Match Type",C859)/GETPIVOTDATA("Sum of Clicks",Analysis!$A$3,"Publisher Name",B859,"Match Type",C859))^2</f>
        <v>73.497894203353937</v>
      </c>
      <c r="R859" s="5">
        <f t="shared" si="53"/>
        <v>881.97473044024719</v>
      </c>
      <c r="S859" s="5">
        <v>10.437499950000001</v>
      </c>
      <c r="T859" s="5">
        <v>-10.437499950000001</v>
      </c>
    </row>
    <row r="860" spans="1:20" x14ac:dyDescent="0.2">
      <c r="A860" s="3" t="s">
        <v>81</v>
      </c>
      <c r="B860" s="3" t="s">
        <v>82</v>
      </c>
      <c r="C860" s="4" t="s">
        <v>22</v>
      </c>
      <c r="D860" s="3" t="s">
        <v>65</v>
      </c>
      <c r="E860" s="5">
        <v>8.75</v>
      </c>
      <c r="F860" s="4">
        <v>20</v>
      </c>
      <c r="G860" s="5">
        <v>11.824999999999999</v>
      </c>
      <c r="H860" s="5">
        <v>0.59125000000000005</v>
      </c>
      <c r="I860" s="5">
        <f t="shared" si="54"/>
        <v>11.825000000000001</v>
      </c>
      <c r="J860">
        <f>(H860-GETPIVOTDATA("Sum of Total Costs",Analysis!$A$3,"Publisher Name",B860,"Match Type",C860)/GETPIVOTDATA("Sum of Clicks",Analysis!$A$3,"Publisher Name",B860,"Match Type",C860))^2</f>
        <v>8.1739706239118304E-2</v>
      </c>
      <c r="K860">
        <f t="shared" si="55"/>
        <v>1.6347941247823661</v>
      </c>
      <c r="L860" s="4">
        <v>3025</v>
      </c>
      <c r="M860" s="6">
        <v>0.661157024793388</v>
      </c>
      <c r="N860" s="7">
        <v>2.0716694214875999</v>
      </c>
      <c r="O860" s="5">
        <v>0</v>
      </c>
      <c r="P860" s="5">
        <f t="shared" si="52"/>
        <v>0</v>
      </c>
      <c r="Q860" s="5">
        <f>(P860-GETPIVOTDATA("Sum of Revenue",Analysis!$A$3,"Publisher Name",B860,"Match Type",C860)/GETPIVOTDATA("Sum of Clicks",Analysis!$A$3,"Publisher Name",B860,"Match Type",C860))^2</f>
        <v>73.497894203353937</v>
      </c>
      <c r="R860" s="5">
        <f t="shared" si="53"/>
        <v>1469.9578840670788</v>
      </c>
      <c r="S860" s="5">
        <v>11.824999999999999</v>
      </c>
      <c r="T860" s="5">
        <v>-11.824999999999999</v>
      </c>
    </row>
    <row r="861" spans="1:20" x14ac:dyDescent="0.2">
      <c r="A861" s="3" t="s">
        <v>81</v>
      </c>
      <c r="B861" s="3" t="s">
        <v>82</v>
      </c>
      <c r="C861" s="4" t="s">
        <v>22</v>
      </c>
      <c r="D861" s="3" t="s">
        <v>53</v>
      </c>
      <c r="E861" s="5">
        <v>8.75</v>
      </c>
      <c r="F861" s="4">
        <v>15</v>
      </c>
      <c r="G861" s="5">
        <v>11.949999937500001</v>
      </c>
      <c r="H861" s="5">
        <v>0.79666666250000007</v>
      </c>
      <c r="I861" s="5">
        <f t="shared" si="54"/>
        <v>11.949999937500001</v>
      </c>
      <c r="J861">
        <f>(H861-GETPIVOTDATA("Sum of Total Costs",Analysis!$A$3,"Publisher Name",B861,"Match Type",C861)/GETPIVOTDATA("Sum of Clicks",Analysis!$A$3,"Publisher Name",B861,"Match Type",C861))^2</f>
        <v>6.4778199160136574E-3</v>
      </c>
      <c r="K861">
        <f t="shared" si="55"/>
        <v>9.7167298740204855E-2</v>
      </c>
      <c r="L861" s="4">
        <v>1296</v>
      </c>
      <c r="M861" s="6">
        <v>1.1574074074074101</v>
      </c>
      <c r="N861" s="7">
        <v>4.0027006172839501</v>
      </c>
      <c r="O861" s="5">
        <v>0</v>
      </c>
      <c r="P861" s="5">
        <f t="shared" si="52"/>
        <v>0</v>
      </c>
      <c r="Q861" s="5">
        <f>(P861-GETPIVOTDATA("Sum of Revenue",Analysis!$A$3,"Publisher Name",B861,"Match Type",C861)/GETPIVOTDATA("Sum of Clicks",Analysis!$A$3,"Publisher Name",B861,"Match Type",C861))^2</f>
        <v>73.497894203353937</v>
      </c>
      <c r="R861" s="5">
        <f t="shared" si="53"/>
        <v>1102.468413050309</v>
      </c>
      <c r="S861" s="5">
        <v>11.949999937500001</v>
      </c>
      <c r="T861" s="5">
        <v>-11.949999937500001</v>
      </c>
    </row>
    <row r="862" spans="1:20" x14ac:dyDescent="0.2">
      <c r="A862" s="3" t="s">
        <v>81</v>
      </c>
      <c r="B862" s="3" t="s">
        <v>82</v>
      </c>
      <c r="C862" s="4" t="s">
        <v>22</v>
      </c>
      <c r="D862" s="3" t="s">
        <v>65</v>
      </c>
      <c r="E862" s="5">
        <v>8.75</v>
      </c>
      <c r="F862" s="4">
        <v>13</v>
      </c>
      <c r="G862" s="5">
        <v>16.187499899999999</v>
      </c>
      <c r="H862" s="5">
        <v>1.2451923</v>
      </c>
      <c r="I862" s="5">
        <f t="shared" si="54"/>
        <v>16.187499899999999</v>
      </c>
      <c r="J862">
        <f>(H862-GETPIVOTDATA("Sum of Total Costs",Analysis!$A$3,"Publisher Name",B862,"Match Type",C862)/GETPIVOTDATA("Sum of Clicks",Analysis!$A$3,"Publisher Name",B862,"Match Type",C862))^2</f>
        <v>0.13545398085616689</v>
      </c>
      <c r="K862">
        <f t="shared" si="55"/>
        <v>1.7609017511301697</v>
      </c>
      <c r="L862" s="4">
        <v>355</v>
      </c>
      <c r="M862" s="6">
        <v>3.6619718309859199</v>
      </c>
      <c r="N862" s="7">
        <v>2.8960563380281701</v>
      </c>
      <c r="O862" s="5">
        <v>0</v>
      </c>
      <c r="P862" s="5">
        <f t="shared" si="52"/>
        <v>0</v>
      </c>
      <c r="Q862" s="5">
        <f>(P862-GETPIVOTDATA("Sum of Revenue",Analysis!$A$3,"Publisher Name",B862,"Match Type",C862)/GETPIVOTDATA("Sum of Clicks",Analysis!$A$3,"Publisher Name",B862,"Match Type",C862))^2</f>
        <v>73.497894203353937</v>
      </c>
      <c r="R862" s="5">
        <f t="shared" si="53"/>
        <v>955.47262464360119</v>
      </c>
      <c r="S862" s="5">
        <v>16.187499899999999</v>
      </c>
      <c r="T862" s="5">
        <v>-16.187499899999999</v>
      </c>
    </row>
    <row r="863" spans="1:20" x14ac:dyDescent="0.2">
      <c r="A863" s="3" t="s">
        <v>81</v>
      </c>
      <c r="B863" s="3" t="s">
        <v>82</v>
      </c>
      <c r="C863" s="4" t="s">
        <v>22</v>
      </c>
      <c r="D863" s="3" t="s">
        <v>65</v>
      </c>
      <c r="E863" s="5">
        <v>8.75</v>
      </c>
      <c r="F863" s="4">
        <v>58</v>
      </c>
      <c r="G863" s="5">
        <v>18.574999525000003</v>
      </c>
      <c r="H863" s="5">
        <v>0.32025861250000004</v>
      </c>
      <c r="I863" s="5">
        <f t="shared" si="54"/>
        <v>18.574999525000003</v>
      </c>
      <c r="J863">
        <f>(H863-GETPIVOTDATA("Sum of Total Costs",Analysis!$A$3,"Publisher Name",B863,"Match Type",C863)/GETPIVOTDATA("Sum of Clicks",Analysis!$A$3,"Publisher Name",B863,"Match Type",C863))^2</f>
        <v>0.31012976321207514</v>
      </c>
      <c r="K863">
        <f t="shared" si="55"/>
        <v>17.987526266300357</v>
      </c>
      <c r="L863" s="4">
        <v>2103</v>
      </c>
      <c r="M863" s="6">
        <v>2.75796481217309</v>
      </c>
      <c r="N863" s="7">
        <v>1.69747979077508</v>
      </c>
      <c r="O863" s="5">
        <v>0</v>
      </c>
      <c r="P863" s="5">
        <f t="shared" si="52"/>
        <v>0</v>
      </c>
      <c r="Q863" s="5">
        <f>(P863-GETPIVOTDATA("Sum of Revenue",Analysis!$A$3,"Publisher Name",B863,"Match Type",C863)/GETPIVOTDATA("Sum of Clicks",Analysis!$A$3,"Publisher Name",B863,"Match Type",C863))^2</f>
        <v>73.497894203353937</v>
      </c>
      <c r="R863" s="5">
        <f t="shared" si="53"/>
        <v>4262.8778637945279</v>
      </c>
      <c r="S863" s="5">
        <v>18.574999525000003</v>
      </c>
      <c r="T863" s="5">
        <v>-18.574999525000003</v>
      </c>
    </row>
    <row r="864" spans="1:20" x14ac:dyDescent="0.2">
      <c r="A864" s="3" t="s">
        <v>81</v>
      </c>
      <c r="B864" s="3" t="s">
        <v>82</v>
      </c>
      <c r="C864" s="4" t="s">
        <v>22</v>
      </c>
      <c r="D864" s="3" t="s">
        <v>62</v>
      </c>
      <c r="E864" s="5">
        <v>8.75</v>
      </c>
      <c r="F864" s="4">
        <v>6</v>
      </c>
      <c r="G864" s="5">
        <v>22.5</v>
      </c>
      <c r="H864" s="5">
        <v>3.75</v>
      </c>
      <c r="I864" s="5">
        <f t="shared" si="54"/>
        <v>22.5</v>
      </c>
      <c r="J864">
        <f>(H864-GETPIVOTDATA("Sum of Total Costs",Analysis!$A$3,"Publisher Name",B864,"Match Type",C864)/GETPIVOTDATA("Sum of Clicks",Analysis!$A$3,"Publisher Name",B864,"Match Type",C864))^2</f>
        <v>8.2532581167189907</v>
      </c>
      <c r="K864">
        <f t="shared" si="55"/>
        <v>49.519548700313948</v>
      </c>
      <c r="L864" s="4">
        <v>2415</v>
      </c>
      <c r="M864" s="6">
        <v>0.24844720496894401</v>
      </c>
      <c r="N864" s="7">
        <v>1.9171428571428599</v>
      </c>
      <c r="O864" s="5">
        <v>0</v>
      </c>
      <c r="P864" s="5">
        <f t="shared" si="52"/>
        <v>0</v>
      </c>
      <c r="Q864" s="5">
        <f>(P864-GETPIVOTDATA("Sum of Revenue",Analysis!$A$3,"Publisher Name",B864,"Match Type",C864)/GETPIVOTDATA("Sum of Clicks",Analysis!$A$3,"Publisher Name",B864,"Match Type",C864))^2</f>
        <v>73.497894203353937</v>
      </c>
      <c r="R864" s="5">
        <f t="shared" si="53"/>
        <v>440.98736522012359</v>
      </c>
      <c r="S864" s="5">
        <v>22.5</v>
      </c>
      <c r="T864" s="5">
        <v>-22.5</v>
      </c>
    </row>
    <row r="865" spans="1:20" x14ac:dyDescent="0.2">
      <c r="A865" s="3" t="s">
        <v>81</v>
      </c>
      <c r="B865" s="3" t="s">
        <v>82</v>
      </c>
      <c r="C865" s="4" t="s">
        <v>22</v>
      </c>
      <c r="D865" s="3" t="s">
        <v>53</v>
      </c>
      <c r="E865" s="5">
        <v>8.75</v>
      </c>
      <c r="F865" s="4">
        <v>26</v>
      </c>
      <c r="G865" s="5">
        <v>23.412499824999998</v>
      </c>
      <c r="H865" s="5">
        <v>0.90048076249999998</v>
      </c>
      <c r="I865" s="5">
        <f t="shared" si="54"/>
        <v>23.412499824999998</v>
      </c>
      <c r="J865">
        <f>(H865-GETPIVOTDATA("Sum of Total Costs",Analysis!$A$3,"Publisher Name",B865,"Match Type",C865)/GETPIVOTDATA("Sum of Clicks",Analysis!$A$3,"Publisher Name",B865,"Match Type",C865))^2</f>
        <v>5.4425134423078574E-4</v>
      </c>
      <c r="K865">
        <f t="shared" si="55"/>
        <v>1.4150534950000428E-2</v>
      </c>
      <c r="L865" s="4">
        <v>4801</v>
      </c>
      <c r="M865" s="6">
        <v>0.54155384294938602</v>
      </c>
      <c r="N865" s="7">
        <v>2.6908769006457001</v>
      </c>
      <c r="O865" s="5">
        <v>0</v>
      </c>
      <c r="P865" s="5">
        <f t="shared" si="52"/>
        <v>0</v>
      </c>
      <c r="Q865" s="5">
        <f>(P865-GETPIVOTDATA("Sum of Revenue",Analysis!$A$3,"Publisher Name",B865,"Match Type",C865)/GETPIVOTDATA("Sum of Clicks",Analysis!$A$3,"Publisher Name",B865,"Match Type",C865))^2</f>
        <v>73.497894203353937</v>
      </c>
      <c r="R865" s="5">
        <f t="shared" si="53"/>
        <v>1910.9452492872024</v>
      </c>
      <c r="S865" s="5">
        <v>23.412499824999998</v>
      </c>
      <c r="T865" s="5">
        <v>-23.412499824999998</v>
      </c>
    </row>
    <row r="866" spans="1:20" x14ac:dyDescent="0.2">
      <c r="A866" s="3" t="s">
        <v>81</v>
      </c>
      <c r="B866" s="3" t="s">
        <v>82</v>
      </c>
      <c r="C866" s="4" t="s">
        <v>22</v>
      </c>
      <c r="D866" s="3" t="s">
        <v>62</v>
      </c>
      <c r="E866" s="5">
        <v>8.75</v>
      </c>
      <c r="F866" s="4">
        <v>5</v>
      </c>
      <c r="G866" s="5">
        <v>32</v>
      </c>
      <c r="H866" s="5">
        <v>6.4</v>
      </c>
      <c r="I866" s="5">
        <f t="shared" si="54"/>
        <v>32</v>
      </c>
      <c r="J866">
        <f>(H866-GETPIVOTDATA("Sum of Total Costs",Analysis!$A$3,"Publisher Name",B866,"Match Type",C866)/GETPIVOTDATA("Sum of Clicks",Analysis!$A$3,"Publisher Name",B866,"Match Type",C866))^2</f>
        <v>30.501854809523635</v>
      </c>
      <c r="K866">
        <f t="shared" si="55"/>
        <v>152.50927404761819</v>
      </c>
      <c r="L866" s="4">
        <v>3371</v>
      </c>
      <c r="M866" s="6">
        <v>0.14832393948383302</v>
      </c>
      <c r="N866" s="7">
        <v>1.4179471966775401</v>
      </c>
      <c r="O866" s="5">
        <v>0</v>
      </c>
      <c r="P866" s="5">
        <f t="shared" si="52"/>
        <v>0</v>
      </c>
      <c r="Q866" s="5">
        <f>(P866-GETPIVOTDATA("Sum of Revenue",Analysis!$A$3,"Publisher Name",B866,"Match Type",C866)/GETPIVOTDATA("Sum of Clicks",Analysis!$A$3,"Publisher Name",B866,"Match Type",C866))^2</f>
        <v>73.497894203353937</v>
      </c>
      <c r="R866" s="5">
        <f t="shared" si="53"/>
        <v>367.4894710167697</v>
      </c>
      <c r="S866" s="5">
        <v>32</v>
      </c>
      <c r="T866" s="5">
        <v>-32</v>
      </c>
    </row>
    <row r="867" spans="1:20" x14ac:dyDescent="0.2">
      <c r="A867" s="3" t="s">
        <v>81</v>
      </c>
      <c r="B867" s="3" t="s">
        <v>82</v>
      </c>
      <c r="C867" s="4" t="s">
        <v>22</v>
      </c>
      <c r="D867" s="3" t="s">
        <v>53</v>
      </c>
      <c r="E867" s="5">
        <v>8.75</v>
      </c>
      <c r="F867" s="4">
        <v>48</v>
      </c>
      <c r="G867" s="5">
        <v>38.949999599999998</v>
      </c>
      <c r="H867" s="5">
        <v>0.81145832500000004</v>
      </c>
      <c r="I867" s="5">
        <f t="shared" si="54"/>
        <v>38.949999599999998</v>
      </c>
      <c r="J867">
        <f>(H867-GETPIVOTDATA("Sum of Total Costs",Analysis!$A$3,"Publisher Name",B867,"Match Type",C867)/GETPIVOTDATA("Sum of Clicks",Analysis!$A$3,"Publisher Name",B867,"Match Type",C867))^2</f>
        <v>4.3156020964143149E-3</v>
      </c>
      <c r="K867">
        <f t="shared" si="55"/>
        <v>0.2071489006278871</v>
      </c>
      <c r="L867" s="4">
        <v>4730</v>
      </c>
      <c r="M867" s="6">
        <v>1.01479915433404</v>
      </c>
      <c r="N867" s="7">
        <v>2.4860676532769599</v>
      </c>
      <c r="O867" s="5">
        <v>0</v>
      </c>
      <c r="P867" s="5">
        <f t="shared" si="52"/>
        <v>0</v>
      </c>
      <c r="Q867" s="5">
        <f>(P867-GETPIVOTDATA("Sum of Revenue",Analysis!$A$3,"Publisher Name",B867,"Match Type",C867)/GETPIVOTDATA("Sum of Clicks",Analysis!$A$3,"Publisher Name",B867,"Match Type",C867))^2</f>
        <v>73.497894203353937</v>
      </c>
      <c r="R867" s="5">
        <f t="shared" si="53"/>
        <v>3527.8989217609887</v>
      </c>
      <c r="S867" s="5">
        <v>38.949999599999998</v>
      </c>
      <c r="T867" s="5">
        <v>-38.949999599999998</v>
      </c>
    </row>
    <row r="868" spans="1:20" x14ac:dyDescent="0.2">
      <c r="A868" s="3" t="s">
        <v>81</v>
      </c>
      <c r="B868" s="3" t="s">
        <v>82</v>
      </c>
      <c r="C868" s="4" t="s">
        <v>22</v>
      </c>
      <c r="D868" s="3" t="s">
        <v>53</v>
      </c>
      <c r="E868" s="5">
        <v>8.75</v>
      </c>
      <c r="F868" s="4">
        <v>43</v>
      </c>
      <c r="G868" s="5">
        <v>48.787499537500004</v>
      </c>
      <c r="H868" s="5">
        <v>1.1345930125000001</v>
      </c>
      <c r="I868" s="5">
        <f t="shared" si="54"/>
        <v>48.787499537500004</v>
      </c>
      <c r="J868">
        <f>(H868-GETPIVOTDATA("Sum of Total Costs",Analysis!$A$3,"Publisher Name",B868,"Match Type",C868)/GETPIVOTDATA("Sum of Clicks",Analysis!$A$3,"Publisher Name",B868,"Match Type",C868))^2</f>
        <v>6.6276097657570143E-2</v>
      </c>
      <c r="K868">
        <f t="shared" si="55"/>
        <v>2.849872199275516</v>
      </c>
      <c r="L868" s="4">
        <v>6958</v>
      </c>
      <c r="M868" s="6">
        <v>0.617993676343777</v>
      </c>
      <c r="N868" s="7">
        <v>2.2231388329979902</v>
      </c>
      <c r="O868" s="5">
        <v>0</v>
      </c>
      <c r="P868" s="5">
        <f t="shared" si="52"/>
        <v>0</v>
      </c>
      <c r="Q868" s="5">
        <f>(P868-GETPIVOTDATA("Sum of Revenue",Analysis!$A$3,"Publisher Name",B868,"Match Type",C868)/GETPIVOTDATA("Sum of Clicks",Analysis!$A$3,"Publisher Name",B868,"Match Type",C868))^2</f>
        <v>73.497894203353937</v>
      </c>
      <c r="R868" s="5">
        <f t="shared" si="53"/>
        <v>3160.4094507442192</v>
      </c>
      <c r="S868" s="5">
        <v>48.787499537500004</v>
      </c>
      <c r="T868" s="5">
        <v>-48.787499537500004</v>
      </c>
    </row>
    <row r="869" spans="1:20" x14ac:dyDescent="0.2">
      <c r="A869" s="3" t="s">
        <v>81</v>
      </c>
      <c r="B869" s="3" t="s">
        <v>82</v>
      </c>
      <c r="C869" s="4" t="s">
        <v>22</v>
      </c>
      <c r="D869" s="3" t="s">
        <v>53</v>
      </c>
      <c r="E869" s="5">
        <v>8.75</v>
      </c>
      <c r="F869" s="4">
        <v>45</v>
      </c>
      <c r="G869" s="5">
        <v>52.837499812499999</v>
      </c>
      <c r="H869" s="5">
        <v>1.1741666625</v>
      </c>
      <c r="I869" s="5">
        <f t="shared" si="54"/>
        <v>52.837499812499999</v>
      </c>
      <c r="J869">
        <f>(H869-GETPIVOTDATA("Sum of Total Costs",Analysis!$A$3,"Publisher Name",B869,"Match Type",C869)/GETPIVOTDATA("Sum of Clicks",Analysis!$A$3,"Publisher Name",B869,"Match Type",C869))^2</f>
        <v>8.8217966720023799E-2</v>
      </c>
      <c r="K869">
        <f t="shared" si="55"/>
        <v>3.969808502401071</v>
      </c>
      <c r="L869" s="4">
        <v>4583</v>
      </c>
      <c r="M869" s="6">
        <v>0.98188959197032499</v>
      </c>
      <c r="N869" s="7">
        <v>2.4938031856862302</v>
      </c>
      <c r="O869" s="5">
        <v>0</v>
      </c>
      <c r="P869" s="5">
        <f t="shared" si="52"/>
        <v>0</v>
      </c>
      <c r="Q869" s="5">
        <f>(P869-GETPIVOTDATA("Sum of Revenue",Analysis!$A$3,"Publisher Name",B869,"Match Type",C869)/GETPIVOTDATA("Sum of Clicks",Analysis!$A$3,"Publisher Name",B869,"Match Type",C869))^2</f>
        <v>73.497894203353937</v>
      </c>
      <c r="R869" s="5">
        <f t="shared" si="53"/>
        <v>3307.4052391509272</v>
      </c>
      <c r="S869" s="5">
        <v>52.837499812499999</v>
      </c>
      <c r="T869" s="5">
        <v>-52.837499812499999</v>
      </c>
    </row>
    <row r="870" spans="1:20" x14ac:dyDescent="0.2">
      <c r="A870" s="3" t="s">
        <v>81</v>
      </c>
      <c r="B870" s="3" t="s">
        <v>82</v>
      </c>
      <c r="C870" s="4" t="s">
        <v>22</v>
      </c>
      <c r="D870" s="3" t="s">
        <v>37</v>
      </c>
      <c r="E870" s="5">
        <v>8.75</v>
      </c>
      <c r="F870" s="4">
        <v>109</v>
      </c>
      <c r="G870" s="5">
        <v>72.562498999999988</v>
      </c>
      <c r="H870" s="5">
        <v>0.66571099999999994</v>
      </c>
      <c r="I870" s="5">
        <f t="shared" si="54"/>
        <v>72.562498999999988</v>
      </c>
      <c r="J870">
        <f>(H870-GETPIVOTDATA("Sum of Total Costs",Analysis!$A$3,"Publisher Name",B870,"Match Type",C870)/GETPIVOTDATA("Sum of Clicks",Analysis!$A$3,"Publisher Name",B870,"Match Type",C870))^2</f>
        <v>4.470711354046792E-2</v>
      </c>
      <c r="K870">
        <f t="shared" si="55"/>
        <v>4.8730753759110037</v>
      </c>
      <c r="L870" s="4">
        <v>3354</v>
      </c>
      <c r="M870" s="6">
        <v>3.2498509242695302</v>
      </c>
      <c r="N870" s="7">
        <v>2.7137745974955299</v>
      </c>
      <c r="O870" s="5">
        <v>0</v>
      </c>
      <c r="P870" s="5">
        <f t="shared" si="52"/>
        <v>0</v>
      </c>
      <c r="Q870" s="5">
        <f>(P870-GETPIVOTDATA("Sum of Revenue",Analysis!$A$3,"Publisher Name",B870,"Match Type",C870)/GETPIVOTDATA("Sum of Clicks",Analysis!$A$3,"Publisher Name",B870,"Match Type",C870))^2</f>
        <v>73.497894203353937</v>
      </c>
      <c r="R870" s="5">
        <f t="shared" si="53"/>
        <v>8011.2704681655787</v>
      </c>
      <c r="S870" s="5">
        <v>72.562498999999988</v>
      </c>
      <c r="T870" s="5">
        <v>-72.562498999999988</v>
      </c>
    </row>
    <row r="871" spans="1:20" x14ac:dyDescent="0.2">
      <c r="A871" s="3" t="s">
        <v>81</v>
      </c>
      <c r="B871" s="3" t="s">
        <v>82</v>
      </c>
      <c r="C871" s="4" t="s">
        <v>22</v>
      </c>
      <c r="D871" s="3" t="s">
        <v>65</v>
      </c>
      <c r="E871" s="5">
        <v>8.75</v>
      </c>
      <c r="F871" s="4">
        <v>145</v>
      </c>
      <c r="G871" s="5">
        <v>110.5124985625</v>
      </c>
      <c r="H871" s="5">
        <v>0.76215516250000004</v>
      </c>
      <c r="I871" s="5">
        <f t="shared" si="54"/>
        <v>110.5124985625</v>
      </c>
      <c r="J871">
        <f>(H871-GETPIVOTDATA("Sum of Total Costs",Analysis!$A$3,"Publisher Name",B871,"Match Type",C871)/GETPIVOTDATA("Sum of Clicks",Analysis!$A$3,"Publisher Name",B871,"Match Type",C871))^2</f>
        <v>1.3224173138855459E-2</v>
      </c>
      <c r="K871">
        <f t="shared" si="55"/>
        <v>1.9175051051340415</v>
      </c>
      <c r="L871" s="4">
        <v>14097</v>
      </c>
      <c r="M871" s="6">
        <v>1.02858764276087</v>
      </c>
      <c r="N871" s="7">
        <v>1.2626800028374801</v>
      </c>
      <c r="O871" s="5">
        <v>0</v>
      </c>
      <c r="P871" s="5">
        <f t="shared" si="52"/>
        <v>0</v>
      </c>
      <c r="Q871" s="5">
        <f>(P871-GETPIVOTDATA("Sum of Revenue",Analysis!$A$3,"Publisher Name",B871,"Match Type",C871)/GETPIVOTDATA("Sum of Clicks",Analysis!$A$3,"Publisher Name",B871,"Match Type",C871))^2</f>
        <v>73.497894203353937</v>
      </c>
      <c r="R871" s="5">
        <f t="shared" si="53"/>
        <v>10657.19465948632</v>
      </c>
      <c r="S871" s="5">
        <v>110.5124985625</v>
      </c>
      <c r="T871" s="5">
        <v>-110.5124985625</v>
      </c>
    </row>
    <row r="872" spans="1:20" x14ac:dyDescent="0.2">
      <c r="A872" s="3" t="s">
        <v>81</v>
      </c>
      <c r="B872" s="3" t="s">
        <v>82</v>
      </c>
      <c r="C872" s="4" t="s">
        <v>22</v>
      </c>
      <c r="D872" s="3" t="s">
        <v>53</v>
      </c>
      <c r="E872" s="5">
        <v>8.75</v>
      </c>
      <c r="F872" s="4">
        <v>270</v>
      </c>
      <c r="G872" s="5">
        <v>274.84999987499998</v>
      </c>
      <c r="H872" s="5">
        <v>1.0179629625</v>
      </c>
      <c r="I872" s="5">
        <f t="shared" si="54"/>
        <v>274.84999987499998</v>
      </c>
      <c r="J872">
        <f>(H872-GETPIVOTDATA("Sum of Total Costs",Analysis!$A$3,"Publisher Name",B872,"Match Type",C872)/GETPIVOTDATA("Sum of Clicks",Analysis!$A$3,"Publisher Name",B872,"Match Type",C872))^2</f>
        <v>1.9827848991317603E-2</v>
      </c>
      <c r="K872">
        <f t="shared" si="55"/>
        <v>5.3535192276557524</v>
      </c>
      <c r="L872" s="4">
        <v>44365</v>
      </c>
      <c r="M872" s="6">
        <v>0.60858785078327493</v>
      </c>
      <c r="N872" s="7">
        <v>2.48370111574439</v>
      </c>
      <c r="O872" s="5">
        <v>0</v>
      </c>
      <c r="P872" s="5">
        <f t="shared" si="52"/>
        <v>0</v>
      </c>
      <c r="Q872" s="5">
        <f>(P872-GETPIVOTDATA("Sum of Revenue",Analysis!$A$3,"Publisher Name",B872,"Match Type",C872)/GETPIVOTDATA("Sum of Clicks",Analysis!$A$3,"Publisher Name",B872,"Match Type",C872))^2</f>
        <v>73.497894203353937</v>
      </c>
      <c r="R872" s="5">
        <f t="shared" si="53"/>
        <v>19844.431434905564</v>
      </c>
      <c r="S872" s="5">
        <v>274.84999987499998</v>
      </c>
      <c r="T872" s="5">
        <v>-274.84999987499998</v>
      </c>
    </row>
    <row r="873" spans="1:20" x14ac:dyDescent="0.2">
      <c r="A873" s="3" t="s">
        <v>81</v>
      </c>
      <c r="B873" s="3" t="s">
        <v>82</v>
      </c>
      <c r="C873" s="4" t="s">
        <v>63</v>
      </c>
      <c r="D873" s="3" t="s">
        <v>37</v>
      </c>
      <c r="E873" s="5">
        <v>0.25</v>
      </c>
      <c r="F873" s="4">
        <v>8</v>
      </c>
      <c r="G873" s="5">
        <v>2.2000000000000002</v>
      </c>
      <c r="H873" s="5">
        <v>0.27500000000000002</v>
      </c>
      <c r="I873" s="5">
        <f t="shared" si="54"/>
        <v>2.2000000000000002</v>
      </c>
      <c r="J873">
        <f>(H873-GETPIVOTDATA("Sum of Total Costs",Analysis!$A$3,"Publisher Name",B873,"Match Type",C873)/GETPIVOTDATA("Sum of Clicks",Analysis!$A$3,"Publisher Name",B873,"Match Type",C873))^2</f>
        <v>1.3179034731954191</v>
      </c>
      <c r="K873">
        <f t="shared" si="55"/>
        <v>10.543227785563353</v>
      </c>
      <c r="L873" s="4">
        <v>318</v>
      </c>
      <c r="M873" s="6">
        <v>2.5157232704402501</v>
      </c>
      <c r="N873" s="7">
        <v>2.97578616352201</v>
      </c>
      <c r="O873" s="5">
        <v>935</v>
      </c>
      <c r="P873" s="5">
        <f t="shared" si="52"/>
        <v>116.875</v>
      </c>
      <c r="Q873" s="5">
        <f>(P873-GETPIVOTDATA("Sum of Revenue",Analysis!$A$3,"Publisher Name",B873,"Match Type",C873)/GETPIVOTDATA("Sum of Clicks",Analysis!$A$3,"Publisher Name",B873,"Match Type",C873))^2</f>
        <v>12750.632273681726</v>
      </c>
      <c r="R873" s="5">
        <f t="shared" si="53"/>
        <v>102005.0581894538</v>
      </c>
      <c r="S873" s="5">
        <v>2.2000000000000002</v>
      </c>
      <c r="T873" s="5">
        <v>932.8</v>
      </c>
    </row>
    <row r="874" spans="1:20" x14ac:dyDescent="0.2">
      <c r="A874" s="3" t="s">
        <v>81</v>
      </c>
      <c r="B874" s="3" t="s">
        <v>82</v>
      </c>
      <c r="C874" s="4" t="s">
        <v>63</v>
      </c>
      <c r="D874" s="3" t="s">
        <v>83</v>
      </c>
      <c r="E874" s="5">
        <v>0.125</v>
      </c>
      <c r="F874" s="4">
        <v>42</v>
      </c>
      <c r="G874" s="5">
        <v>5.25</v>
      </c>
      <c r="H874" s="5">
        <v>0.125</v>
      </c>
      <c r="I874" s="5">
        <f t="shared" si="54"/>
        <v>5.25</v>
      </c>
      <c r="J874">
        <f>(H874-GETPIVOTDATA("Sum of Total Costs",Analysis!$A$3,"Publisher Name",B874,"Match Type",C874)/GETPIVOTDATA("Sum of Clicks",Analysis!$A$3,"Publisher Name",B874,"Match Type",C874))^2</f>
        <v>1.6848034043620614</v>
      </c>
      <c r="K874">
        <f t="shared" si="55"/>
        <v>70.761742983206574</v>
      </c>
      <c r="L874" s="4">
        <v>722</v>
      </c>
      <c r="M874" s="6">
        <v>5.8171745152354601</v>
      </c>
      <c r="N874" s="7">
        <v>1.1290858725761801</v>
      </c>
      <c r="O874" s="5">
        <v>1817.3</v>
      </c>
      <c r="P874" s="5">
        <f t="shared" si="52"/>
        <v>43.269047619047619</v>
      </c>
      <c r="Q874" s="5">
        <f>(P874-GETPIVOTDATA("Sum of Revenue",Analysis!$A$3,"Publisher Name",B874,"Match Type",C874)/GETPIVOTDATA("Sum of Clicks",Analysis!$A$3,"Publisher Name",B874,"Match Type",C874))^2</f>
        <v>1545.4919387471721</v>
      </c>
      <c r="R874" s="5">
        <f t="shared" si="53"/>
        <v>64910.66142738123</v>
      </c>
      <c r="S874" s="5">
        <v>5.25</v>
      </c>
      <c r="T874" s="5">
        <v>1812.05</v>
      </c>
    </row>
    <row r="875" spans="1:20" x14ac:dyDescent="0.2">
      <c r="A875" s="3" t="s">
        <v>81</v>
      </c>
      <c r="B875" s="3" t="s">
        <v>82</v>
      </c>
      <c r="C875" s="4" t="s">
        <v>63</v>
      </c>
      <c r="D875" s="3" t="s">
        <v>53</v>
      </c>
      <c r="E875" s="5">
        <v>7.5</v>
      </c>
      <c r="F875" s="4">
        <v>13</v>
      </c>
      <c r="G875" s="5">
        <v>5.2124999875000002</v>
      </c>
      <c r="H875" s="5">
        <v>0.40096153750000002</v>
      </c>
      <c r="I875" s="5">
        <f t="shared" si="54"/>
        <v>5.2124999875000002</v>
      </c>
      <c r="J875">
        <f>(H875-GETPIVOTDATA("Sum of Total Costs",Analysis!$A$3,"Publisher Name",B875,"Match Type",C875)/GETPIVOTDATA("Sum of Clicks",Analysis!$A$3,"Publisher Name",B875,"Match Type",C875))^2</f>
        <v>1.044562149827154</v>
      </c>
      <c r="K875">
        <f t="shared" si="55"/>
        <v>13.579307947753001</v>
      </c>
      <c r="L875" s="4">
        <v>448</v>
      </c>
      <c r="M875" s="6">
        <v>2.90178571428571</v>
      </c>
      <c r="N875" s="7">
        <v>1.8564732142857101</v>
      </c>
      <c r="O875" s="5">
        <v>1513</v>
      </c>
      <c r="P875" s="5">
        <f t="shared" si="52"/>
        <v>116.38461538461539</v>
      </c>
      <c r="Q875" s="5">
        <f>(P875-GETPIVOTDATA("Sum of Revenue",Analysis!$A$3,"Publisher Name",B875,"Match Type",C875)/GETPIVOTDATA("Sum of Clicks",Analysis!$A$3,"Publisher Name",B875,"Match Type",C875))^2</f>
        <v>12640.125566542054</v>
      </c>
      <c r="R875" s="5">
        <f t="shared" si="53"/>
        <v>164321.63236504671</v>
      </c>
      <c r="S875" s="5">
        <v>5.2124999875000002</v>
      </c>
      <c r="T875" s="5">
        <v>1507.7875000125</v>
      </c>
    </row>
    <row r="876" spans="1:20" x14ac:dyDescent="0.2">
      <c r="A876" s="3" t="s">
        <v>81</v>
      </c>
      <c r="B876" s="3" t="s">
        <v>82</v>
      </c>
      <c r="C876" s="4" t="s">
        <v>63</v>
      </c>
      <c r="D876" s="3" t="s">
        <v>87</v>
      </c>
      <c r="E876" s="5">
        <v>10</v>
      </c>
      <c r="F876" s="4">
        <v>6</v>
      </c>
      <c r="G876" s="5">
        <v>12.274999949999998</v>
      </c>
      <c r="H876" s="5">
        <v>2.0458333249999998</v>
      </c>
      <c r="I876" s="5">
        <f t="shared" si="54"/>
        <v>12.274999949999998</v>
      </c>
      <c r="J876">
        <f>(H876-GETPIVOTDATA("Sum of Total Costs",Analysis!$A$3,"Publisher Name",B876,"Match Type",C876)/GETPIVOTDATA("Sum of Clicks",Analysis!$A$3,"Publisher Name",B876,"Match Type",C876))^2</f>
        <v>0.38792163654200296</v>
      </c>
      <c r="K876">
        <f t="shared" si="55"/>
        <v>2.3275298192520175</v>
      </c>
      <c r="L876" s="4">
        <v>102</v>
      </c>
      <c r="M876" s="6">
        <v>5.8823529411764701</v>
      </c>
      <c r="N876" s="7">
        <v>4.1637254901960796</v>
      </c>
      <c r="O876" s="5">
        <v>1989</v>
      </c>
      <c r="P876" s="5">
        <f t="shared" si="52"/>
        <v>331.5</v>
      </c>
      <c r="Q876" s="5">
        <f>(P876-GETPIVOTDATA("Sum of Revenue",Analysis!$A$3,"Publisher Name",B876,"Match Type",C876)/GETPIVOTDATA("Sum of Clicks",Analysis!$A$3,"Publisher Name",B876,"Match Type",C876))^2</f>
        <v>107284.87385488875</v>
      </c>
      <c r="R876" s="5">
        <f t="shared" si="53"/>
        <v>643709.24312933255</v>
      </c>
      <c r="S876" s="5">
        <v>12.274999949999998</v>
      </c>
      <c r="T876" s="5">
        <v>1976.7250000500001</v>
      </c>
    </row>
    <row r="877" spans="1:20" x14ac:dyDescent="0.2">
      <c r="A877" s="3" t="s">
        <v>81</v>
      </c>
      <c r="B877" s="3" t="s">
        <v>82</v>
      </c>
      <c r="C877" s="4" t="s">
        <v>63</v>
      </c>
      <c r="D877" s="3" t="s">
        <v>37</v>
      </c>
      <c r="E877" s="5">
        <v>0.28749999999999998</v>
      </c>
      <c r="F877" s="4">
        <v>17</v>
      </c>
      <c r="G877" s="5">
        <v>5.3874999625000006</v>
      </c>
      <c r="H877" s="5">
        <v>0.31691176250000003</v>
      </c>
      <c r="I877" s="5">
        <f t="shared" si="54"/>
        <v>5.3874999625000006</v>
      </c>
      <c r="J877">
        <f>(H877-GETPIVOTDATA("Sum of Total Costs",Analysis!$A$3,"Publisher Name",B877,"Match Type",C877)/GETPIVOTDATA("Sum of Clicks",Analysis!$A$3,"Publisher Name",B877,"Match Type",C877))^2</f>
        <v>1.2234306815641249</v>
      </c>
      <c r="K877">
        <f t="shared" si="55"/>
        <v>20.798321586590124</v>
      </c>
      <c r="L877" s="4">
        <v>752</v>
      </c>
      <c r="M877" s="6">
        <v>2.2606382978723398</v>
      </c>
      <c r="N877" s="7">
        <v>2.2155585106382998</v>
      </c>
      <c r="O877" s="5">
        <v>637.5</v>
      </c>
      <c r="P877" s="5">
        <f t="shared" si="52"/>
        <v>37.5</v>
      </c>
      <c r="Q877" s="5">
        <f>(P877-GETPIVOTDATA("Sum of Revenue",Analysis!$A$3,"Publisher Name",B877,"Match Type",C877)/GETPIVOTDATA("Sum of Clicks",Analysis!$A$3,"Publisher Name",B877,"Match Type",C877))^2</f>
        <v>1125.1796504630493</v>
      </c>
      <c r="R877" s="5">
        <f t="shared" si="53"/>
        <v>19128.054057871836</v>
      </c>
      <c r="S877" s="5">
        <v>5.3874999625000006</v>
      </c>
      <c r="T877" s="5">
        <v>632.11250003750001</v>
      </c>
    </row>
    <row r="878" spans="1:20" x14ac:dyDescent="0.2">
      <c r="A878" s="3" t="s">
        <v>81</v>
      </c>
      <c r="B878" s="3" t="s">
        <v>82</v>
      </c>
      <c r="C878" s="4" t="s">
        <v>63</v>
      </c>
      <c r="D878" s="3" t="s">
        <v>37</v>
      </c>
      <c r="E878" s="5">
        <v>0.125</v>
      </c>
      <c r="F878" s="4">
        <v>65</v>
      </c>
      <c r="G878" s="5">
        <v>9.7124998749999989</v>
      </c>
      <c r="H878" s="5">
        <v>0.14942307499999999</v>
      </c>
      <c r="I878" s="5">
        <f t="shared" si="54"/>
        <v>9.7124998749999989</v>
      </c>
      <c r="J878">
        <f>(H878-GETPIVOTDATA("Sum of Total Costs",Analysis!$A$3,"Publisher Name",B878,"Match Type",C878)/GETPIVOTDATA("Sum of Clicks",Analysis!$A$3,"Publisher Name",B878,"Match Type",C878))^2</f>
        <v>1.6219975994619986</v>
      </c>
      <c r="K878">
        <f t="shared" si="55"/>
        <v>105.4298439650299</v>
      </c>
      <c r="L878" s="4">
        <v>1831</v>
      </c>
      <c r="M878" s="6">
        <v>3.5499726925177502</v>
      </c>
      <c r="N878" s="7">
        <v>2.4816493719279098</v>
      </c>
      <c r="O878" s="5">
        <v>947.75</v>
      </c>
      <c r="P878" s="5">
        <f t="shared" si="52"/>
        <v>14.580769230769231</v>
      </c>
      <c r="Q878" s="5">
        <f>(P878-GETPIVOTDATA("Sum of Revenue",Analysis!$A$3,"Publisher Name",B878,"Match Type",C878)/GETPIVOTDATA("Sum of Clicks",Analysis!$A$3,"Publisher Name",B878,"Match Type",C878))^2</f>
        <v>112.87929600279196</v>
      </c>
      <c r="R878" s="5">
        <f t="shared" si="53"/>
        <v>7337.1542401814777</v>
      </c>
      <c r="S878" s="5">
        <v>9.7124998749999989</v>
      </c>
      <c r="T878" s="5">
        <v>938.03750012499995</v>
      </c>
    </row>
    <row r="879" spans="1:20" x14ac:dyDescent="0.2">
      <c r="A879" s="3" t="s">
        <v>81</v>
      </c>
      <c r="B879" s="3" t="s">
        <v>82</v>
      </c>
      <c r="C879" s="4" t="s">
        <v>63</v>
      </c>
      <c r="D879" s="3" t="s">
        <v>83</v>
      </c>
      <c r="E879" s="5">
        <v>8.75</v>
      </c>
      <c r="F879" s="4">
        <v>2010</v>
      </c>
      <c r="G879" s="5">
        <v>574.24999012499995</v>
      </c>
      <c r="H879" s="5">
        <v>0.2856965125</v>
      </c>
      <c r="I879" s="5">
        <f t="shared" si="54"/>
        <v>574.24999012499995</v>
      </c>
      <c r="J879">
        <f>(H879-GETPIVOTDATA("Sum of Total Costs",Analysis!$A$3,"Publisher Name",B879,"Match Type",C879)/GETPIVOTDATA("Sum of Clicks",Analysis!$A$3,"Publisher Name",B879,"Match Type",C879))^2</f>
        <v>1.2934587007835947</v>
      </c>
      <c r="K879">
        <f t="shared" si="55"/>
        <v>2599.8519885750252</v>
      </c>
      <c r="L879" s="4">
        <v>37801</v>
      </c>
      <c r="M879" s="6">
        <v>5.3173196476283699</v>
      </c>
      <c r="N879" s="7">
        <v>1.1638951350493401</v>
      </c>
      <c r="O879" s="5">
        <v>32613.65</v>
      </c>
      <c r="P879" s="5">
        <f t="shared" si="52"/>
        <v>16.225696517412935</v>
      </c>
      <c r="Q879" s="5">
        <f>(P879-GETPIVOTDATA("Sum of Revenue",Analysis!$A$3,"Publisher Name",B879,"Match Type",C879)/GETPIVOTDATA("Sum of Clicks",Analysis!$A$3,"Publisher Name",B879,"Match Type",C879))^2</f>
        <v>150.5380326605092</v>
      </c>
      <c r="R879" s="5">
        <f t="shared" si="53"/>
        <v>302581.44564762351</v>
      </c>
      <c r="S879" s="5">
        <v>574.24999012499995</v>
      </c>
      <c r="T879" s="5">
        <v>32039.400009875</v>
      </c>
    </row>
    <row r="880" spans="1:20" x14ac:dyDescent="0.2">
      <c r="A880" s="3" t="s">
        <v>81</v>
      </c>
      <c r="B880" s="3" t="s">
        <v>82</v>
      </c>
      <c r="C880" s="4" t="s">
        <v>63</v>
      </c>
      <c r="D880" s="3" t="s">
        <v>88</v>
      </c>
      <c r="E880" s="5">
        <v>0.61250000000000004</v>
      </c>
      <c r="F880" s="4">
        <v>26</v>
      </c>
      <c r="G880" s="5">
        <v>15.174999775</v>
      </c>
      <c r="H880" s="5">
        <v>0.58365383749999999</v>
      </c>
      <c r="I880" s="5">
        <f t="shared" si="54"/>
        <v>15.174999775</v>
      </c>
      <c r="J880">
        <f>(H880-GETPIVOTDATA("Sum of Total Costs",Analysis!$A$3,"Publisher Name",B880,"Match Type",C880)/GETPIVOTDATA("Sum of Clicks",Analysis!$A$3,"Publisher Name",B880,"Match Type",C880))^2</f>
        <v>0.70450159533676315</v>
      </c>
      <c r="K880">
        <f t="shared" si="55"/>
        <v>18.317041478755844</v>
      </c>
      <c r="L880" s="4">
        <v>235</v>
      </c>
      <c r="M880" s="6">
        <v>11.063829787234001</v>
      </c>
      <c r="N880" s="7">
        <v>1.6889361702127701</v>
      </c>
      <c r="O880" s="5">
        <v>298.35000000000002</v>
      </c>
      <c r="P880" s="5">
        <f t="shared" si="52"/>
        <v>11.475000000000001</v>
      </c>
      <c r="Q880" s="5">
        <f>(P880-GETPIVOTDATA("Sum of Revenue",Analysis!$A$3,"Publisher Name",B880,"Match Type",C880)/GETPIVOTDATA("Sum of Clicks",Analysis!$A$3,"Publisher Name",B880,"Match Type",C880))^2</f>
        <v>56.530813999854622</v>
      </c>
      <c r="R880" s="5">
        <f t="shared" si="53"/>
        <v>1469.8011639962201</v>
      </c>
      <c r="S880" s="5">
        <v>15.174999775</v>
      </c>
      <c r="T880" s="5">
        <v>283.17500022500002</v>
      </c>
    </row>
    <row r="881" spans="1:20" x14ac:dyDescent="0.2">
      <c r="A881" s="3" t="s">
        <v>81</v>
      </c>
      <c r="B881" s="3" t="s">
        <v>82</v>
      </c>
      <c r="C881" s="4" t="s">
        <v>63</v>
      </c>
      <c r="D881" s="3" t="s">
        <v>84</v>
      </c>
      <c r="E881" s="5">
        <v>0.26250000000000001</v>
      </c>
      <c r="F881" s="4">
        <v>104</v>
      </c>
      <c r="G881" s="5">
        <v>23.487499099999997</v>
      </c>
      <c r="H881" s="5">
        <v>0.22584133749999999</v>
      </c>
      <c r="I881" s="5">
        <f t="shared" si="54"/>
        <v>23.487499099999997</v>
      </c>
      <c r="J881">
        <f>(H881-GETPIVOTDATA("Sum of Total Costs",Analysis!$A$3,"Publisher Name",B881,"Match Type",C881)/GETPIVOTDATA("Sum of Clicks",Analysis!$A$3,"Publisher Name",B881,"Match Type",C881))^2</f>
        <v>1.4331883138358366</v>
      </c>
      <c r="K881">
        <f t="shared" si="55"/>
        <v>149.05158463892701</v>
      </c>
      <c r="L881" s="4">
        <v>22722</v>
      </c>
      <c r="M881" s="6">
        <v>0.45770618783557804</v>
      </c>
      <c r="N881" s="7">
        <v>1.8464395739811601</v>
      </c>
      <c r="O881" s="5">
        <v>187</v>
      </c>
      <c r="P881" s="5">
        <f t="shared" si="52"/>
        <v>1.7980769230769231</v>
      </c>
      <c r="Q881" s="5">
        <f>(P881-GETPIVOTDATA("Sum of Revenue",Analysis!$A$3,"Publisher Name",B881,"Match Type",C881)/GETPIVOTDATA("Sum of Clicks",Analysis!$A$3,"Publisher Name",B881,"Match Type",C881))^2</f>
        <v>4.6579370945330121</v>
      </c>
      <c r="R881" s="5">
        <f t="shared" si="53"/>
        <v>484.42545783143328</v>
      </c>
      <c r="S881" s="5">
        <v>23.487499099999997</v>
      </c>
      <c r="T881" s="5">
        <v>163.51250089999999</v>
      </c>
    </row>
    <row r="882" spans="1:20" x14ac:dyDescent="0.2">
      <c r="A882" s="3" t="s">
        <v>81</v>
      </c>
      <c r="B882" s="3" t="s">
        <v>82</v>
      </c>
      <c r="C882" s="4" t="s">
        <v>63</v>
      </c>
      <c r="D882" s="3" t="s">
        <v>62</v>
      </c>
      <c r="E882" s="5">
        <v>7.5</v>
      </c>
      <c r="F882" s="4">
        <v>11555</v>
      </c>
      <c r="G882" s="5">
        <v>20415.7499708125</v>
      </c>
      <c r="H882" s="5">
        <v>1.7668325375</v>
      </c>
      <c r="I882" s="5">
        <f t="shared" si="54"/>
        <v>20415.7499708125</v>
      </c>
      <c r="J882">
        <f>(H882-GETPIVOTDATA("Sum of Total Costs",Analysis!$A$3,"Publisher Name",B882,"Match Type",C882)/GETPIVOTDATA("Sum of Clicks",Analysis!$A$3,"Publisher Name",B882,"Match Type",C882))^2</f>
        <v>0.11822097162472921</v>
      </c>
      <c r="K882">
        <f t="shared" si="55"/>
        <v>1366.0433271237459</v>
      </c>
      <c r="L882" s="4">
        <v>4004689</v>
      </c>
      <c r="M882" s="6">
        <v>0.28853676277983104</v>
      </c>
      <c r="N882" s="7">
        <v>1.0480287982412599</v>
      </c>
      <c r="O882" s="5">
        <v>37906.6</v>
      </c>
      <c r="P882" s="5">
        <f t="shared" si="52"/>
        <v>3.280536564257897</v>
      </c>
      <c r="Q882" s="5">
        <f>(P882-GETPIVOTDATA("Sum of Revenue",Analysis!$A$3,"Publisher Name",B882,"Match Type",C882)/GETPIVOTDATA("Sum of Clicks",Analysis!$A$3,"Publisher Name",B882,"Match Type",C882))^2</f>
        <v>0.45665942884016231</v>
      </c>
      <c r="R882" s="5">
        <f t="shared" si="53"/>
        <v>5276.6997002480757</v>
      </c>
      <c r="S882" s="5">
        <v>20415.7499708125</v>
      </c>
      <c r="T882" s="5">
        <v>17490.850029187499</v>
      </c>
    </row>
    <row r="883" spans="1:20" x14ac:dyDescent="0.2">
      <c r="A883" s="3" t="s">
        <v>81</v>
      </c>
      <c r="B883" s="3" t="s">
        <v>82</v>
      </c>
      <c r="C883" s="4" t="s">
        <v>63</v>
      </c>
      <c r="D883" s="3" t="s">
        <v>84</v>
      </c>
      <c r="E883" s="5">
        <v>0.125</v>
      </c>
      <c r="F883" s="4">
        <v>1</v>
      </c>
      <c r="G883" s="5">
        <v>0.125</v>
      </c>
      <c r="H883" s="5">
        <v>0.125</v>
      </c>
      <c r="I883" s="5">
        <f t="shared" si="54"/>
        <v>0.125</v>
      </c>
      <c r="J883">
        <f>(H883-GETPIVOTDATA("Sum of Total Costs",Analysis!$A$3,"Publisher Name",B883,"Match Type",C883)/GETPIVOTDATA("Sum of Clicks",Analysis!$A$3,"Publisher Name",B883,"Match Type",C883))^2</f>
        <v>1.6848034043620614</v>
      </c>
      <c r="K883">
        <f t="shared" si="55"/>
        <v>1.6848034043620614</v>
      </c>
      <c r="L883" s="4">
        <v>212</v>
      </c>
      <c r="M883" s="6">
        <v>0.47169811320754701</v>
      </c>
      <c r="N883" s="7">
        <v>1.11981132075472</v>
      </c>
      <c r="O883" s="5">
        <v>0</v>
      </c>
      <c r="P883" s="5">
        <f t="shared" si="52"/>
        <v>0</v>
      </c>
      <c r="Q883" s="5">
        <f>(P883-GETPIVOTDATA("Sum of Revenue",Analysis!$A$3,"Publisher Name",B883,"Match Type",C883)/GETPIVOTDATA("Sum of Clicks",Analysis!$A$3,"Publisher Name",B883,"Match Type",C883))^2</f>
        <v>15.652328469973515</v>
      </c>
      <c r="R883" s="5">
        <f t="shared" si="53"/>
        <v>15.652328469973515</v>
      </c>
      <c r="S883" s="5">
        <v>0.125</v>
      </c>
      <c r="T883" s="5">
        <v>-0.125</v>
      </c>
    </row>
    <row r="884" spans="1:20" x14ac:dyDescent="0.2">
      <c r="A884" s="3" t="s">
        <v>81</v>
      </c>
      <c r="B884" s="3" t="s">
        <v>82</v>
      </c>
      <c r="C884" s="4" t="s">
        <v>63</v>
      </c>
      <c r="D884" s="3" t="s">
        <v>89</v>
      </c>
      <c r="E884" s="5">
        <v>0.125</v>
      </c>
      <c r="F884" s="4">
        <v>1</v>
      </c>
      <c r="G884" s="5">
        <v>0.125</v>
      </c>
      <c r="H884" s="5">
        <v>0.125</v>
      </c>
      <c r="I884" s="5">
        <f t="shared" si="54"/>
        <v>0.125</v>
      </c>
      <c r="J884">
        <f>(H884-GETPIVOTDATA("Sum of Total Costs",Analysis!$A$3,"Publisher Name",B884,"Match Type",C884)/GETPIVOTDATA("Sum of Clicks",Analysis!$A$3,"Publisher Name",B884,"Match Type",C884))^2</f>
        <v>1.6848034043620614</v>
      </c>
      <c r="K884">
        <f t="shared" si="55"/>
        <v>1.6848034043620614</v>
      </c>
      <c r="L884" s="4">
        <v>4417</v>
      </c>
      <c r="M884" s="6">
        <v>2.26398007697532E-2</v>
      </c>
      <c r="N884" s="7">
        <v>1.83065429024225</v>
      </c>
      <c r="O884" s="5">
        <v>0</v>
      </c>
      <c r="P884" s="5">
        <f t="shared" si="52"/>
        <v>0</v>
      </c>
      <c r="Q884" s="5">
        <f>(P884-GETPIVOTDATA("Sum of Revenue",Analysis!$A$3,"Publisher Name",B884,"Match Type",C884)/GETPIVOTDATA("Sum of Clicks",Analysis!$A$3,"Publisher Name",B884,"Match Type",C884))^2</f>
        <v>15.652328469973515</v>
      </c>
      <c r="R884" s="5">
        <f t="shared" si="53"/>
        <v>15.652328469973515</v>
      </c>
      <c r="S884" s="5">
        <v>0.125</v>
      </c>
      <c r="T884" s="5">
        <v>-0.125</v>
      </c>
    </row>
    <row r="885" spans="1:20" x14ac:dyDescent="0.2">
      <c r="A885" s="3" t="s">
        <v>81</v>
      </c>
      <c r="B885" s="3" t="s">
        <v>82</v>
      </c>
      <c r="C885" s="4" t="s">
        <v>63</v>
      </c>
      <c r="D885" s="3" t="s">
        <v>90</v>
      </c>
      <c r="E885" s="5">
        <v>0.125</v>
      </c>
      <c r="F885" s="4">
        <v>1</v>
      </c>
      <c r="G885" s="5">
        <v>0.13750000000000001</v>
      </c>
      <c r="H885" s="5">
        <v>0.13750000000000001</v>
      </c>
      <c r="I885" s="5">
        <f t="shared" si="54"/>
        <v>0.13750000000000001</v>
      </c>
      <c r="J885">
        <f>(H885-GETPIVOTDATA("Sum of Total Costs",Analysis!$A$3,"Publisher Name",B885,"Match Type",C885)/GETPIVOTDATA("Sum of Clicks",Analysis!$A$3,"Publisher Name",B885,"Match Type",C885))^2</f>
        <v>1.6525096600981748</v>
      </c>
      <c r="K885">
        <f t="shared" si="55"/>
        <v>1.6525096600981748</v>
      </c>
      <c r="L885" s="4">
        <v>217</v>
      </c>
      <c r="M885" s="6">
        <v>0.460829493087558</v>
      </c>
      <c r="N885" s="7">
        <v>1.50599078341014</v>
      </c>
      <c r="O885" s="5">
        <v>0</v>
      </c>
      <c r="P885" s="5">
        <f t="shared" si="52"/>
        <v>0</v>
      </c>
      <c r="Q885" s="5">
        <f>(P885-GETPIVOTDATA("Sum of Revenue",Analysis!$A$3,"Publisher Name",B885,"Match Type",C885)/GETPIVOTDATA("Sum of Clicks",Analysis!$A$3,"Publisher Name",B885,"Match Type",C885))^2</f>
        <v>15.652328469973515</v>
      </c>
      <c r="R885" s="5">
        <f t="shared" si="53"/>
        <v>15.652328469973515</v>
      </c>
      <c r="S885" s="5">
        <v>0.13750000000000001</v>
      </c>
      <c r="T885" s="5">
        <v>-0.13750000000000001</v>
      </c>
    </row>
    <row r="886" spans="1:20" x14ac:dyDescent="0.2">
      <c r="A886" s="3" t="s">
        <v>81</v>
      </c>
      <c r="B886" s="3" t="s">
        <v>82</v>
      </c>
      <c r="C886" s="4" t="s">
        <v>63</v>
      </c>
      <c r="D886" s="3" t="s">
        <v>91</v>
      </c>
      <c r="E886" s="5">
        <v>0.125</v>
      </c>
      <c r="F886" s="4">
        <v>1</v>
      </c>
      <c r="G886" s="5">
        <v>0.15</v>
      </c>
      <c r="H886" s="5">
        <v>0.15</v>
      </c>
      <c r="I886" s="5">
        <f t="shared" si="54"/>
        <v>0.15</v>
      </c>
      <c r="J886">
        <f>(H886-GETPIVOTDATA("Sum of Total Costs",Analysis!$A$3,"Publisher Name",B886,"Match Type",C886)/GETPIVOTDATA("Sum of Clicks",Analysis!$A$3,"Publisher Name",B886,"Match Type",C886))^2</f>
        <v>1.6205284158342881</v>
      </c>
      <c r="K886">
        <f t="shared" si="55"/>
        <v>1.6205284158342881</v>
      </c>
      <c r="L886" s="4">
        <v>387</v>
      </c>
      <c r="M886" s="6">
        <v>0.258397932816538</v>
      </c>
      <c r="N886" s="7">
        <v>1.43979328165375</v>
      </c>
      <c r="O886" s="5">
        <v>0</v>
      </c>
      <c r="P886" s="5">
        <f t="shared" si="52"/>
        <v>0</v>
      </c>
      <c r="Q886" s="5">
        <f>(P886-GETPIVOTDATA("Sum of Revenue",Analysis!$A$3,"Publisher Name",B886,"Match Type",C886)/GETPIVOTDATA("Sum of Clicks",Analysis!$A$3,"Publisher Name",B886,"Match Type",C886))^2</f>
        <v>15.652328469973515</v>
      </c>
      <c r="R886" s="5">
        <f t="shared" si="53"/>
        <v>15.652328469973515</v>
      </c>
      <c r="S886" s="5">
        <v>0.15</v>
      </c>
      <c r="T886" s="5">
        <v>-0.15</v>
      </c>
    </row>
    <row r="887" spans="1:20" x14ac:dyDescent="0.2">
      <c r="A887" s="3" t="s">
        <v>81</v>
      </c>
      <c r="B887" s="3" t="s">
        <v>82</v>
      </c>
      <c r="C887" s="4" t="s">
        <v>63</v>
      </c>
      <c r="D887" s="3" t="s">
        <v>92</v>
      </c>
      <c r="E887" s="5">
        <v>0.125</v>
      </c>
      <c r="F887" s="4">
        <v>2</v>
      </c>
      <c r="G887" s="5">
        <v>0.26250000000000001</v>
      </c>
      <c r="H887" s="5">
        <v>0.13125000000000001</v>
      </c>
      <c r="I887" s="5">
        <f t="shared" si="54"/>
        <v>0.26250000000000001</v>
      </c>
      <c r="J887">
        <f>(H887-GETPIVOTDATA("Sum of Total Costs",Analysis!$A$3,"Publisher Name",B887,"Match Type",C887)/GETPIVOTDATA("Sum of Clicks",Analysis!$A$3,"Publisher Name",B887,"Match Type",C887))^2</f>
        <v>1.6686174697301177</v>
      </c>
      <c r="K887">
        <f t="shared" si="55"/>
        <v>3.3372349394602354</v>
      </c>
      <c r="L887" s="4">
        <v>513</v>
      </c>
      <c r="M887" s="6">
        <v>0.38986354775828497</v>
      </c>
      <c r="N887" s="7">
        <v>1.91461988304094</v>
      </c>
      <c r="O887" s="5">
        <v>0</v>
      </c>
      <c r="P887" s="5">
        <f t="shared" si="52"/>
        <v>0</v>
      </c>
      <c r="Q887" s="5">
        <f>(P887-GETPIVOTDATA("Sum of Revenue",Analysis!$A$3,"Publisher Name",B887,"Match Type",C887)/GETPIVOTDATA("Sum of Clicks",Analysis!$A$3,"Publisher Name",B887,"Match Type",C887))^2</f>
        <v>15.652328469973515</v>
      </c>
      <c r="R887" s="5">
        <f t="shared" si="53"/>
        <v>31.30465693994703</v>
      </c>
      <c r="S887" s="5">
        <v>0.26250000000000001</v>
      </c>
      <c r="T887" s="5">
        <v>-0.26250000000000001</v>
      </c>
    </row>
    <row r="888" spans="1:20" x14ac:dyDescent="0.2">
      <c r="A888" s="3" t="s">
        <v>81</v>
      </c>
      <c r="B888" s="3" t="s">
        <v>82</v>
      </c>
      <c r="C888" s="4" t="s">
        <v>63</v>
      </c>
      <c r="D888" s="3" t="s">
        <v>93</v>
      </c>
      <c r="E888" s="5">
        <v>0.125</v>
      </c>
      <c r="F888" s="4">
        <v>1</v>
      </c>
      <c r="G888" s="5">
        <v>0.27500000000000002</v>
      </c>
      <c r="H888" s="5">
        <v>0.27500000000000002</v>
      </c>
      <c r="I888" s="5">
        <f t="shared" si="54"/>
        <v>0.27500000000000002</v>
      </c>
      <c r="J888">
        <f>(H888-GETPIVOTDATA("Sum of Total Costs",Analysis!$A$3,"Publisher Name",B888,"Match Type",C888)/GETPIVOTDATA("Sum of Clicks",Analysis!$A$3,"Publisher Name",B888,"Match Type",C888))^2</f>
        <v>1.3179034731954191</v>
      </c>
      <c r="K888">
        <f t="shared" si="55"/>
        <v>1.3179034731954191</v>
      </c>
      <c r="L888" s="4">
        <v>1192</v>
      </c>
      <c r="M888" s="6">
        <v>8.3892617449664406E-2</v>
      </c>
      <c r="N888" s="7">
        <v>1.9994127516778499</v>
      </c>
      <c r="O888" s="5">
        <v>0</v>
      </c>
      <c r="P888" s="5">
        <f t="shared" si="52"/>
        <v>0</v>
      </c>
      <c r="Q888" s="5">
        <f>(P888-GETPIVOTDATA("Sum of Revenue",Analysis!$A$3,"Publisher Name",B888,"Match Type",C888)/GETPIVOTDATA("Sum of Clicks",Analysis!$A$3,"Publisher Name",B888,"Match Type",C888))^2</f>
        <v>15.652328469973515</v>
      </c>
      <c r="R888" s="5">
        <f t="shared" si="53"/>
        <v>15.652328469973515</v>
      </c>
      <c r="S888" s="5">
        <v>0.27500000000000002</v>
      </c>
      <c r="T888" s="5">
        <v>-0.27500000000000002</v>
      </c>
    </row>
    <row r="889" spans="1:20" x14ac:dyDescent="0.2">
      <c r="A889" s="3" t="s">
        <v>81</v>
      </c>
      <c r="B889" s="3" t="s">
        <v>82</v>
      </c>
      <c r="C889" s="4" t="s">
        <v>63</v>
      </c>
      <c r="D889" s="3" t="s">
        <v>94</v>
      </c>
      <c r="E889" s="5">
        <v>0.125</v>
      </c>
      <c r="F889" s="4">
        <v>3</v>
      </c>
      <c r="G889" s="5">
        <v>0.375</v>
      </c>
      <c r="H889" s="5">
        <v>0.125</v>
      </c>
      <c r="I889" s="5">
        <f t="shared" si="54"/>
        <v>0.375</v>
      </c>
      <c r="J889">
        <f>(H889-GETPIVOTDATA("Sum of Total Costs",Analysis!$A$3,"Publisher Name",B889,"Match Type",C889)/GETPIVOTDATA("Sum of Clicks",Analysis!$A$3,"Publisher Name",B889,"Match Type",C889))^2</f>
        <v>1.6848034043620614</v>
      </c>
      <c r="K889">
        <f t="shared" si="55"/>
        <v>5.0544102130861841</v>
      </c>
      <c r="L889" s="4">
        <v>136</v>
      </c>
      <c r="M889" s="6">
        <v>2.2058823529411802</v>
      </c>
      <c r="N889" s="7">
        <v>1.8529411764705901</v>
      </c>
      <c r="O889" s="5">
        <v>0</v>
      </c>
      <c r="P889" s="5">
        <f t="shared" si="52"/>
        <v>0</v>
      </c>
      <c r="Q889" s="5">
        <f>(P889-GETPIVOTDATA("Sum of Revenue",Analysis!$A$3,"Publisher Name",B889,"Match Type",C889)/GETPIVOTDATA("Sum of Clicks",Analysis!$A$3,"Publisher Name",B889,"Match Type",C889))^2</f>
        <v>15.652328469973515</v>
      </c>
      <c r="R889" s="5">
        <f t="shared" si="53"/>
        <v>46.956985409920549</v>
      </c>
      <c r="S889" s="5">
        <v>0.375</v>
      </c>
      <c r="T889" s="5">
        <v>-0.375</v>
      </c>
    </row>
    <row r="890" spans="1:20" x14ac:dyDescent="0.2">
      <c r="A890" s="3" t="s">
        <v>81</v>
      </c>
      <c r="B890" s="3" t="s">
        <v>82</v>
      </c>
      <c r="C890" s="4" t="s">
        <v>63</v>
      </c>
      <c r="D890" s="3" t="s">
        <v>37</v>
      </c>
      <c r="E890" s="5">
        <v>0.125</v>
      </c>
      <c r="F890" s="4">
        <v>4</v>
      </c>
      <c r="G890" s="5">
        <v>0.5</v>
      </c>
      <c r="H890" s="5">
        <v>0.125</v>
      </c>
      <c r="I890" s="5">
        <f t="shared" si="54"/>
        <v>0.5</v>
      </c>
      <c r="J890">
        <f>(H890-GETPIVOTDATA("Sum of Total Costs",Analysis!$A$3,"Publisher Name",B890,"Match Type",C890)/GETPIVOTDATA("Sum of Clicks",Analysis!$A$3,"Publisher Name",B890,"Match Type",C890))^2</f>
        <v>1.6848034043620614</v>
      </c>
      <c r="K890">
        <f t="shared" si="55"/>
        <v>6.7392136174482458</v>
      </c>
      <c r="L890" s="4">
        <v>583</v>
      </c>
      <c r="M890" s="6">
        <v>0.68610634648370494</v>
      </c>
      <c r="N890" s="7">
        <v>1.02144082332762</v>
      </c>
      <c r="O890" s="5">
        <v>0</v>
      </c>
      <c r="P890" s="5">
        <f t="shared" si="52"/>
        <v>0</v>
      </c>
      <c r="Q890" s="5">
        <f>(P890-GETPIVOTDATA("Sum of Revenue",Analysis!$A$3,"Publisher Name",B890,"Match Type",C890)/GETPIVOTDATA("Sum of Clicks",Analysis!$A$3,"Publisher Name",B890,"Match Type",C890))^2</f>
        <v>15.652328469973515</v>
      </c>
      <c r="R890" s="5">
        <f t="shared" si="53"/>
        <v>62.60931387989406</v>
      </c>
      <c r="S890" s="5">
        <v>0.5</v>
      </c>
      <c r="T890" s="5">
        <v>-0.5</v>
      </c>
    </row>
    <row r="891" spans="1:20" x14ac:dyDescent="0.2">
      <c r="A891" s="3" t="s">
        <v>81</v>
      </c>
      <c r="B891" s="3" t="s">
        <v>82</v>
      </c>
      <c r="C891" s="4" t="s">
        <v>63</v>
      </c>
      <c r="D891" s="3" t="s">
        <v>95</v>
      </c>
      <c r="E891" s="5">
        <v>0.125</v>
      </c>
      <c r="F891" s="4">
        <v>2</v>
      </c>
      <c r="G891" s="5">
        <v>0.55000000000000004</v>
      </c>
      <c r="H891" s="5">
        <v>0.27500000000000002</v>
      </c>
      <c r="I891" s="5">
        <f t="shared" si="54"/>
        <v>0.55000000000000004</v>
      </c>
      <c r="J891">
        <f>(H891-GETPIVOTDATA("Sum of Total Costs",Analysis!$A$3,"Publisher Name",B891,"Match Type",C891)/GETPIVOTDATA("Sum of Clicks",Analysis!$A$3,"Publisher Name",B891,"Match Type",C891))^2</f>
        <v>1.3179034731954191</v>
      </c>
      <c r="K891">
        <f t="shared" si="55"/>
        <v>2.6358069463908382</v>
      </c>
      <c r="L891" s="4">
        <v>1868</v>
      </c>
      <c r="M891" s="6">
        <v>0.107066381156317</v>
      </c>
      <c r="N891" s="7">
        <v>1.8241970021413301</v>
      </c>
      <c r="O891" s="5">
        <v>0</v>
      </c>
      <c r="P891" s="5">
        <f t="shared" si="52"/>
        <v>0</v>
      </c>
      <c r="Q891" s="5">
        <f>(P891-GETPIVOTDATA("Sum of Revenue",Analysis!$A$3,"Publisher Name",B891,"Match Type",C891)/GETPIVOTDATA("Sum of Clicks",Analysis!$A$3,"Publisher Name",B891,"Match Type",C891))^2</f>
        <v>15.652328469973515</v>
      </c>
      <c r="R891" s="5">
        <f t="shared" si="53"/>
        <v>31.30465693994703</v>
      </c>
      <c r="S891" s="5">
        <v>0.55000000000000004</v>
      </c>
      <c r="T891" s="5">
        <v>-0.55000000000000004</v>
      </c>
    </row>
    <row r="892" spans="1:20" x14ac:dyDescent="0.2">
      <c r="A892" s="3" t="s">
        <v>81</v>
      </c>
      <c r="B892" s="3" t="s">
        <v>82</v>
      </c>
      <c r="C892" s="4" t="s">
        <v>63</v>
      </c>
      <c r="D892" s="3" t="s">
        <v>53</v>
      </c>
      <c r="E892" s="5">
        <v>0.125</v>
      </c>
      <c r="F892" s="4">
        <v>6</v>
      </c>
      <c r="G892" s="5">
        <v>0.76249995000000004</v>
      </c>
      <c r="H892" s="5">
        <v>0.127083325</v>
      </c>
      <c r="I892" s="5">
        <f t="shared" si="54"/>
        <v>0.76249995000000004</v>
      </c>
      <c r="J892">
        <f>(H892-GETPIVOTDATA("Sum of Total Costs",Analysis!$A$3,"Publisher Name",B892,"Match Type",C892)/GETPIVOTDATA("Sum of Clicks",Analysis!$A$3,"Publisher Name",B892,"Match Type",C892))^2</f>
        <v>1.6793994338611318</v>
      </c>
      <c r="K892">
        <f t="shared" si="55"/>
        <v>10.07639660316679</v>
      </c>
      <c r="L892" s="4">
        <v>736</v>
      </c>
      <c r="M892" s="6">
        <v>0.815217391304348</v>
      </c>
      <c r="N892" s="7">
        <v>3.85108695652174</v>
      </c>
      <c r="O892" s="5">
        <v>0</v>
      </c>
      <c r="P892" s="5">
        <f t="shared" si="52"/>
        <v>0</v>
      </c>
      <c r="Q892" s="5">
        <f>(P892-GETPIVOTDATA("Sum of Revenue",Analysis!$A$3,"Publisher Name",B892,"Match Type",C892)/GETPIVOTDATA("Sum of Clicks",Analysis!$A$3,"Publisher Name",B892,"Match Type",C892))^2</f>
        <v>15.652328469973515</v>
      </c>
      <c r="R892" s="5">
        <f t="shared" si="53"/>
        <v>93.913970819841097</v>
      </c>
      <c r="S892" s="5">
        <v>0.76249995000000004</v>
      </c>
      <c r="T892" s="5">
        <v>-0.76249995000000004</v>
      </c>
    </row>
    <row r="893" spans="1:20" x14ac:dyDescent="0.2">
      <c r="A893" s="3" t="s">
        <v>81</v>
      </c>
      <c r="B893" s="3" t="s">
        <v>82</v>
      </c>
      <c r="C893" s="4" t="s">
        <v>63</v>
      </c>
      <c r="D893" s="3" t="s">
        <v>37</v>
      </c>
      <c r="E893" s="5">
        <v>0.125</v>
      </c>
      <c r="F893" s="4">
        <v>11</v>
      </c>
      <c r="G893" s="5">
        <v>1.6874999624999998</v>
      </c>
      <c r="H893" s="5">
        <v>0.15340908749999999</v>
      </c>
      <c r="I893" s="5">
        <f t="shared" si="54"/>
        <v>1.6874999624999998</v>
      </c>
      <c r="J893">
        <f>(H893-GETPIVOTDATA("Sum of Total Costs",Analysis!$A$3,"Publisher Name",B893,"Match Type",C893)/GETPIVOTDATA("Sum of Clicks",Analysis!$A$3,"Publisher Name",B893,"Match Type",C893))^2</f>
        <v>1.6118605025012633</v>
      </c>
      <c r="K893">
        <f t="shared" si="55"/>
        <v>17.730465527513896</v>
      </c>
      <c r="L893" s="4">
        <v>329</v>
      </c>
      <c r="M893" s="6">
        <v>3.3434650455927</v>
      </c>
      <c r="N893" s="7">
        <v>2.44559270516717</v>
      </c>
      <c r="O893" s="5">
        <v>0</v>
      </c>
      <c r="P893" s="5">
        <f t="shared" si="52"/>
        <v>0</v>
      </c>
      <c r="Q893" s="5">
        <f>(P893-GETPIVOTDATA("Sum of Revenue",Analysis!$A$3,"Publisher Name",B893,"Match Type",C893)/GETPIVOTDATA("Sum of Clicks",Analysis!$A$3,"Publisher Name",B893,"Match Type",C893))^2</f>
        <v>15.652328469973515</v>
      </c>
      <c r="R893" s="5">
        <f t="shared" si="53"/>
        <v>172.17561316970867</v>
      </c>
      <c r="S893" s="5">
        <v>1.6874999624999998</v>
      </c>
      <c r="T893" s="5">
        <v>-1.6874999624999998</v>
      </c>
    </row>
    <row r="894" spans="1:20" x14ac:dyDescent="0.2">
      <c r="A894" s="3" t="s">
        <v>81</v>
      </c>
      <c r="B894" s="3" t="s">
        <v>82</v>
      </c>
      <c r="C894" s="4" t="s">
        <v>63</v>
      </c>
      <c r="D894" s="3" t="s">
        <v>55</v>
      </c>
      <c r="E894" s="5">
        <v>0.125</v>
      </c>
      <c r="F894" s="4">
        <v>7</v>
      </c>
      <c r="G894" s="5">
        <v>2.3624999999999998</v>
      </c>
      <c r="H894" s="5">
        <v>0.33750000000000002</v>
      </c>
      <c r="I894" s="5">
        <f t="shared" si="54"/>
        <v>2.3625000000000003</v>
      </c>
      <c r="J894">
        <f>(H894-GETPIVOTDATA("Sum of Total Costs",Analysis!$A$3,"Publisher Name",B894,"Match Type",C894)/GETPIVOTDATA("Sum of Clicks",Analysis!$A$3,"Publisher Name",B894,"Match Type",C894))^2</f>
        <v>1.1783097518759849</v>
      </c>
      <c r="K894">
        <f t="shared" si="55"/>
        <v>8.2481682631318947</v>
      </c>
      <c r="L894" s="4">
        <v>15060</v>
      </c>
      <c r="M894" s="6">
        <v>4.6480743691899098E-2</v>
      </c>
      <c r="N894" s="7">
        <v>2.5486852589641402</v>
      </c>
      <c r="O894" s="5">
        <v>0</v>
      </c>
      <c r="P894" s="5">
        <f t="shared" si="52"/>
        <v>0</v>
      </c>
      <c r="Q894" s="5">
        <f>(P894-GETPIVOTDATA("Sum of Revenue",Analysis!$A$3,"Publisher Name",B894,"Match Type",C894)/GETPIVOTDATA("Sum of Clicks",Analysis!$A$3,"Publisher Name",B894,"Match Type",C894))^2</f>
        <v>15.652328469973515</v>
      </c>
      <c r="R894" s="5">
        <f t="shared" si="53"/>
        <v>109.56629928981461</v>
      </c>
      <c r="S894" s="5">
        <v>2.3624999999999998</v>
      </c>
      <c r="T894" s="5">
        <v>-2.3624999999999998</v>
      </c>
    </row>
    <row r="895" spans="1:20" x14ac:dyDescent="0.2">
      <c r="A895" s="3" t="s">
        <v>81</v>
      </c>
      <c r="B895" s="3" t="s">
        <v>82</v>
      </c>
      <c r="C895" s="4" t="s">
        <v>63</v>
      </c>
      <c r="D895" s="3" t="s">
        <v>53</v>
      </c>
      <c r="E895" s="5">
        <v>0.125</v>
      </c>
      <c r="F895" s="4">
        <v>20</v>
      </c>
      <c r="G895" s="5">
        <v>3.1</v>
      </c>
      <c r="H895" s="5">
        <v>0.155</v>
      </c>
      <c r="I895" s="5">
        <f t="shared" si="54"/>
        <v>3.1</v>
      </c>
      <c r="J895">
        <f>(H895-GETPIVOTDATA("Sum of Total Costs",Analysis!$A$3,"Publisher Name",B895,"Match Type",C895)/GETPIVOTDATA("Sum of Clicks",Analysis!$A$3,"Publisher Name",B895,"Match Type",C895))^2</f>
        <v>1.607823418128733</v>
      </c>
      <c r="K895">
        <f t="shared" si="55"/>
        <v>32.156468362574657</v>
      </c>
      <c r="L895" s="4">
        <v>867</v>
      </c>
      <c r="M895" s="6">
        <v>2.3068050749711699</v>
      </c>
      <c r="N895" s="7">
        <v>2.0476355247981499</v>
      </c>
      <c r="O895" s="5">
        <v>0</v>
      </c>
      <c r="P895" s="5">
        <f t="shared" si="52"/>
        <v>0</v>
      </c>
      <c r="Q895" s="5">
        <f>(P895-GETPIVOTDATA("Sum of Revenue",Analysis!$A$3,"Publisher Name",B895,"Match Type",C895)/GETPIVOTDATA("Sum of Clicks",Analysis!$A$3,"Publisher Name",B895,"Match Type",C895))^2</f>
        <v>15.652328469973515</v>
      </c>
      <c r="R895" s="5">
        <f t="shared" si="53"/>
        <v>313.04656939947029</v>
      </c>
      <c r="S895" s="5">
        <v>3.1</v>
      </c>
      <c r="T895" s="5">
        <v>-3.1</v>
      </c>
    </row>
    <row r="896" spans="1:20" x14ac:dyDescent="0.2">
      <c r="A896" s="3" t="s">
        <v>81</v>
      </c>
      <c r="B896" s="3" t="s">
        <v>82</v>
      </c>
      <c r="C896" s="4" t="s">
        <v>63</v>
      </c>
      <c r="D896" s="3" t="s">
        <v>84</v>
      </c>
      <c r="E896" s="5">
        <v>0.125</v>
      </c>
      <c r="F896" s="4">
        <v>11</v>
      </c>
      <c r="G896" s="5">
        <v>3.8374998749999993</v>
      </c>
      <c r="H896" s="5">
        <v>0.34886362499999996</v>
      </c>
      <c r="I896" s="5">
        <f t="shared" si="54"/>
        <v>3.8374998749999993</v>
      </c>
      <c r="J896">
        <f>(H896-GETPIVOTDATA("Sum of Total Costs",Analysis!$A$3,"Publisher Name",B896,"Match Type",C896)/GETPIVOTDATA("Sum of Clicks",Analysis!$A$3,"Publisher Name",B896,"Match Type",C896))^2</f>
        <v>1.1537684591887691</v>
      </c>
      <c r="K896">
        <f t="shared" si="55"/>
        <v>12.691453051076461</v>
      </c>
      <c r="L896" s="4">
        <v>782</v>
      </c>
      <c r="M896" s="6">
        <v>1.40664961636829</v>
      </c>
      <c r="N896" s="7">
        <v>3.6285166240409201</v>
      </c>
      <c r="O896" s="5">
        <v>0</v>
      </c>
      <c r="P896" s="5">
        <f t="shared" si="52"/>
        <v>0</v>
      </c>
      <c r="Q896" s="5">
        <f>(P896-GETPIVOTDATA("Sum of Revenue",Analysis!$A$3,"Publisher Name",B896,"Match Type",C896)/GETPIVOTDATA("Sum of Clicks",Analysis!$A$3,"Publisher Name",B896,"Match Type",C896))^2</f>
        <v>15.652328469973515</v>
      </c>
      <c r="R896" s="5">
        <f t="shared" si="53"/>
        <v>172.17561316970867</v>
      </c>
      <c r="S896" s="5">
        <v>3.8374998749999993</v>
      </c>
      <c r="T896" s="5">
        <v>-3.8374998749999993</v>
      </c>
    </row>
    <row r="897" spans="1:20" x14ac:dyDescent="0.2">
      <c r="A897" s="3" t="s">
        <v>81</v>
      </c>
      <c r="B897" s="3" t="s">
        <v>82</v>
      </c>
      <c r="C897" s="4" t="s">
        <v>63</v>
      </c>
      <c r="D897" s="3" t="s">
        <v>37</v>
      </c>
      <c r="E897" s="5">
        <v>0.125</v>
      </c>
      <c r="F897" s="4">
        <v>22</v>
      </c>
      <c r="G897" s="5">
        <v>4.0374999499999999</v>
      </c>
      <c r="H897" s="5">
        <v>0.183522725</v>
      </c>
      <c r="I897" s="5">
        <f t="shared" si="54"/>
        <v>4.0374999499999999</v>
      </c>
      <c r="J897">
        <f>(H897-GETPIVOTDATA("Sum of Total Costs",Analysis!$A$3,"Publisher Name",B897,"Match Type",C897)/GETPIVOTDATA("Sum of Clicks",Analysis!$A$3,"Publisher Name",B897,"Match Type",C897))^2</f>
        <v>1.5363033464589249</v>
      </c>
      <c r="K897">
        <f t="shared" si="55"/>
        <v>33.798673622096345</v>
      </c>
      <c r="L897" s="4">
        <v>638</v>
      </c>
      <c r="M897" s="6">
        <v>3.4482758620689702</v>
      </c>
      <c r="N897" s="7">
        <v>3.6623824451410698</v>
      </c>
      <c r="O897" s="5">
        <v>0</v>
      </c>
      <c r="P897" s="5">
        <f t="shared" si="52"/>
        <v>0</v>
      </c>
      <c r="Q897" s="5">
        <f>(P897-GETPIVOTDATA("Sum of Revenue",Analysis!$A$3,"Publisher Name",B897,"Match Type",C897)/GETPIVOTDATA("Sum of Clicks",Analysis!$A$3,"Publisher Name",B897,"Match Type",C897))^2</f>
        <v>15.652328469973515</v>
      </c>
      <c r="R897" s="5">
        <f t="shared" si="53"/>
        <v>344.35122633941734</v>
      </c>
      <c r="S897" s="5">
        <v>4.0374999499999999</v>
      </c>
      <c r="T897" s="5">
        <v>-4.0374999499999999</v>
      </c>
    </row>
    <row r="898" spans="1:20" x14ac:dyDescent="0.2">
      <c r="A898" s="3" t="s">
        <v>81</v>
      </c>
      <c r="B898" s="3" t="s">
        <v>82</v>
      </c>
      <c r="C898" s="4" t="s">
        <v>63</v>
      </c>
      <c r="D898" s="3" t="s">
        <v>37</v>
      </c>
      <c r="E898" s="5">
        <v>0.125</v>
      </c>
      <c r="F898" s="4">
        <v>32</v>
      </c>
      <c r="G898" s="5">
        <v>5.7625000000000002</v>
      </c>
      <c r="H898" s="5">
        <v>0.18007812500000001</v>
      </c>
      <c r="I898" s="5">
        <f t="shared" si="54"/>
        <v>5.7625000000000002</v>
      </c>
      <c r="J898">
        <f>(H898-GETPIVOTDATA("Sum of Total Costs",Analysis!$A$3,"Publisher Name",B898,"Match Type",C898)/GETPIVOTDATA("Sum of Clicks",Analysis!$A$3,"Publisher Name",B898,"Match Type",C898))^2</f>
        <v>1.5448542169903254</v>
      </c>
      <c r="K898">
        <f t="shared" si="55"/>
        <v>49.435334943690414</v>
      </c>
      <c r="L898" s="4">
        <v>1033</v>
      </c>
      <c r="M898" s="6">
        <v>3.0977734753146202</v>
      </c>
      <c r="N898" s="7">
        <v>2.6560503388189698</v>
      </c>
      <c r="O898" s="5">
        <v>0</v>
      </c>
      <c r="P898" s="5">
        <f t="shared" ref="P898:P961" si="56">O898/F898</f>
        <v>0</v>
      </c>
      <c r="Q898" s="5">
        <f>(P898-GETPIVOTDATA("Sum of Revenue",Analysis!$A$3,"Publisher Name",B898,"Match Type",C898)/GETPIVOTDATA("Sum of Clicks",Analysis!$A$3,"Publisher Name",B898,"Match Type",C898))^2</f>
        <v>15.652328469973515</v>
      </c>
      <c r="R898" s="5">
        <f t="shared" ref="R898:R961" si="57">Q898*F898</f>
        <v>500.87451103915248</v>
      </c>
      <c r="S898" s="5">
        <v>5.7625000000000002</v>
      </c>
      <c r="T898" s="5">
        <v>-5.7625000000000002</v>
      </c>
    </row>
    <row r="899" spans="1:20" x14ac:dyDescent="0.2">
      <c r="A899" s="3" t="s">
        <v>81</v>
      </c>
      <c r="B899" s="3" t="s">
        <v>82</v>
      </c>
      <c r="C899" s="4" t="s">
        <v>63</v>
      </c>
      <c r="D899" s="3" t="s">
        <v>96</v>
      </c>
      <c r="E899" s="5">
        <v>0.13750000000000001</v>
      </c>
      <c r="F899" s="4">
        <v>2</v>
      </c>
      <c r="G899" s="5">
        <v>0.26250000000000001</v>
      </c>
      <c r="H899" s="5">
        <v>0.13125000000000001</v>
      </c>
      <c r="I899" s="5">
        <f t="shared" ref="I899:I962" si="58">F899*H899</f>
        <v>0.26250000000000001</v>
      </c>
      <c r="J899">
        <f>(H899-GETPIVOTDATA("Sum of Total Costs",Analysis!$A$3,"Publisher Name",B899,"Match Type",C899)/GETPIVOTDATA("Sum of Clicks",Analysis!$A$3,"Publisher Name",B899,"Match Type",C899))^2</f>
        <v>1.6686174697301177</v>
      </c>
      <c r="K899">
        <f t="shared" ref="K899:K962" si="59">J899*F899</f>
        <v>3.3372349394602354</v>
      </c>
      <c r="L899" s="4">
        <v>208</v>
      </c>
      <c r="M899" s="6">
        <v>0.96153846153846201</v>
      </c>
      <c r="N899" s="7">
        <v>1.7100961538461501</v>
      </c>
      <c r="O899" s="5">
        <v>0</v>
      </c>
      <c r="P899" s="5">
        <f t="shared" si="56"/>
        <v>0</v>
      </c>
      <c r="Q899" s="5">
        <f>(P899-GETPIVOTDATA("Sum of Revenue",Analysis!$A$3,"Publisher Name",B899,"Match Type",C899)/GETPIVOTDATA("Sum of Clicks",Analysis!$A$3,"Publisher Name",B899,"Match Type",C899))^2</f>
        <v>15.652328469973515</v>
      </c>
      <c r="R899" s="5">
        <f t="shared" si="57"/>
        <v>31.30465693994703</v>
      </c>
      <c r="S899" s="5">
        <v>0.26250000000000001</v>
      </c>
      <c r="T899" s="5">
        <v>-0.26250000000000001</v>
      </c>
    </row>
    <row r="900" spans="1:20" x14ac:dyDescent="0.2">
      <c r="A900" s="3" t="s">
        <v>81</v>
      </c>
      <c r="B900" s="3" t="s">
        <v>82</v>
      </c>
      <c r="C900" s="4" t="s">
        <v>63</v>
      </c>
      <c r="D900" s="3" t="s">
        <v>84</v>
      </c>
      <c r="E900" s="5">
        <v>0.13750000000000001</v>
      </c>
      <c r="F900" s="4">
        <v>2</v>
      </c>
      <c r="G900" s="5">
        <v>0.27500000000000002</v>
      </c>
      <c r="H900" s="5">
        <v>0.13750000000000001</v>
      </c>
      <c r="I900" s="5">
        <f t="shared" si="58"/>
        <v>0.27500000000000002</v>
      </c>
      <c r="J900">
        <f>(H900-GETPIVOTDATA("Sum of Total Costs",Analysis!$A$3,"Publisher Name",B900,"Match Type",C900)/GETPIVOTDATA("Sum of Clicks",Analysis!$A$3,"Publisher Name",B900,"Match Type",C900))^2</f>
        <v>1.6525096600981748</v>
      </c>
      <c r="K900">
        <f t="shared" si="59"/>
        <v>3.3050193201963496</v>
      </c>
      <c r="L900" s="4">
        <v>230</v>
      </c>
      <c r="M900" s="6">
        <v>0.86956521739130399</v>
      </c>
      <c r="N900" s="7">
        <v>2.9095652173912998</v>
      </c>
      <c r="O900" s="5">
        <v>0</v>
      </c>
      <c r="P900" s="5">
        <f t="shared" si="56"/>
        <v>0</v>
      </c>
      <c r="Q900" s="5">
        <f>(P900-GETPIVOTDATA("Sum of Revenue",Analysis!$A$3,"Publisher Name",B900,"Match Type",C900)/GETPIVOTDATA("Sum of Clicks",Analysis!$A$3,"Publisher Name",B900,"Match Type",C900))^2</f>
        <v>15.652328469973515</v>
      </c>
      <c r="R900" s="5">
        <f t="shared" si="57"/>
        <v>31.30465693994703</v>
      </c>
      <c r="S900" s="5">
        <v>0.27500000000000002</v>
      </c>
      <c r="T900" s="5">
        <v>-0.27500000000000002</v>
      </c>
    </row>
    <row r="901" spans="1:20" x14ac:dyDescent="0.2">
      <c r="A901" s="3" t="s">
        <v>81</v>
      </c>
      <c r="B901" s="3" t="s">
        <v>82</v>
      </c>
      <c r="C901" s="4" t="s">
        <v>63</v>
      </c>
      <c r="D901" s="3" t="s">
        <v>97</v>
      </c>
      <c r="E901" s="5">
        <v>0.13750000000000001</v>
      </c>
      <c r="F901" s="4">
        <v>9</v>
      </c>
      <c r="G901" s="5">
        <v>1.8374999624999999</v>
      </c>
      <c r="H901" s="5">
        <v>0.20416666249999998</v>
      </c>
      <c r="I901" s="5">
        <f t="shared" si="58"/>
        <v>1.8374999624999999</v>
      </c>
      <c r="J901">
        <f>(H901-GETPIVOTDATA("Sum of Total Costs",Analysis!$A$3,"Publisher Name",B901,"Match Type",C901)/GETPIVOTDATA("Sum of Clicks",Analysis!$A$3,"Publisher Name",B901,"Match Type",C901))^2</f>
        <v>1.485554145292165</v>
      </c>
      <c r="K901">
        <f t="shared" si="59"/>
        <v>13.369987307629485</v>
      </c>
      <c r="L901" s="4">
        <v>560</v>
      </c>
      <c r="M901" s="6">
        <v>1.6071428571428601</v>
      </c>
      <c r="N901" s="7">
        <v>2.3298214285714298</v>
      </c>
      <c r="O901" s="5">
        <v>0</v>
      </c>
      <c r="P901" s="5">
        <f t="shared" si="56"/>
        <v>0</v>
      </c>
      <c r="Q901" s="5">
        <f>(P901-GETPIVOTDATA("Sum of Revenue",Analysis!$A$3,"Publisher Name",B901,"Match Type",C901)/GETPIVOTDATA("Sum of Clicks",Analysis!$A$3,"Publisher Name",B901,"Match Type",C901))^2</f>
        <v>15.652328469973515</v>
      </c>
      <c r="R901" s="5">
        <f t="shared" si="57"/>
        <v>140.87095622976165</v>
      </c>
      <c r="S901" s="5">
        <v>1.8374999624999999</v>
      </c>
      <c r="T901" s="5">
        <v>-1.8374999624999999</v>
      </c>
    </row>
    <row r="902" spans="1:20" x14ac:dyDescent="0.2">
      <c r="A902" s="3" t="s">
        <v>81</v>
      </c>
      <c r="B902" s="3" t="s">
        <v>82</v>
      </c>
      <c r="C902" s="4" t="s">
        <v>63</v>
      </c>
      <c r="D902" s="3" t="s">
        <v>37</v>
      </c>
      <c r="E902" s="5">
        <v>0.13750000000000001</v>
      </c>
      <c r="F902" s="4">
        <v>12</v>
      </c>
      <c r="G902" s="5">
        <v>3.8124999000000002</v>
      </c>
      <c r="H902" s="5">
        <v>0.31770832500000001</v>
      </c>
      <c r="I902" s="5">
        <f t="shared" si="58"/>
        <v>3.8124999000000002</v>
      </c>
      <c r="J902">
        <f>(H902-GETPIVOTDATA("Sum of Total Costs",Analysis!$A$3,"Publisher Name",B902,"Match Type",C902)/GETPIVOTDATA("Sum of Clicks",Analysis!$A$3,"Publisher Name",B902,"Match Type",C902))^2</f>
        <v>1.2216691796181076</v>
      </c>
      <c r="K902">
        <f t="shared" si="59"/>
        <v>14.660030155417292</v>
      </c>
      <c r="L902" s="4">
        <v>169</v>
      </c>
      <c r="M902" s="6">
        <v>7.1005917159763303</v>
      </c>
      <c r="N902" s="7">
        <v>3.0177514792899398</v>
      </c>
      <c r="O902" s="5">
        <v>0</v>
      </c>
      <c r="P902" s="5">
        <f t="shared" si="56"/>
        <v>0</v>
      </c>
      <c r="Q902" s="5">
        <f>(P902-GETPIVOTDATA("Sum of Revenue",Analysis!$A$3,"Publisher Name",B902,"Match Type",C902)/GETPIVOTDATA("Sum of Clicks",Analysis!$A$3,"Publisher Name",B902,"Match Type",C902))^2</f>
        <v>15.652328469973515</v>
      </c>
      <c r="R902" s="5">
        <f t="shared" si="57"/>
        <v>187.82794163968219</v>
      </c>
      <c r="S902" s="5">
        <v>3.8124999000000002</v>
      </c>
      <c r="T902" s="5">
        <v>-3.8124999000000002</v>
      </c>
    </row>
    <row r="903" spans="1:20" x14ac:dyDescent="0.2">
      <c r="A903" s="3" t="s">
        <v>81</v>
      </c>
      <c r="B903" s="3" t="s">
        <v>82</v>
      </c>
      <c r="C903" s="4" t="s">
        <v>63</v>
      </c>
      <c r="D903" s="3" t="s">
        <v>37</v>
      </c>
      <c r="E903" s="5">
        <v>0.13750000000000001</v>
      </c>
      <c r="F903" s="4">
        <v>28</v>
      </c>
      <c r="G903" s="5">
        <v>4.7749999499999998</v>
      </c>
      <c r="H903" s="5">
        <v>0.17053571249999999</v>
      </c>
      <c r="I903" s="5">
        <f t="shared" si="58"/>
        <v>4.7749999499999998</v>
      </c>
      <c r="J903">
        <f>(H903-GETPIVOTDATA("Sum of Total Costs",Analysis!$A$3,"Publisher Name",B903,"Match Type",C903)/GETPIVOTDATA("Sum of Clicks",Analysis!$A$3,"Publisher Name",B903,"Match Type",C903))^2</f>
        <v>1.5686662167207841</v>
      </c>
      <c r="K903">
        <f t="shared" si="59"/>
        <v>43.922654068181956</v>
      </c>
      <c r="L903" s="4">
        <v>3169</v>
      </c>
      <c r="M903" s="6">
        <v>0.883559482486589</v>
      </c>
      <c r="N903" s="7">
        <v>1.4735878826128099</v>
      </c>
      <c r="O903" s="5">
        <v>0</v>
      </c>
      <c r="P903" s="5">
        <f t="shared" si="56"/>
        <v>0</v>
      </c>
      <c r="Q903" s="5">
        <f>(P903-GETPIVOTDATA("Sum of Revenue",Analysis!$A$3,"Publisher Name",B903,"Match Type",C903)/GETPIVOTDATA("Sum of Clicks",Analysis!$A$3,"Publisher Name",B903,"Match Type",C903))^2</f>
        <v>15.652328469973515</v>
      </c>
      <c r="R903" s="5">
        <f t="shared" si="57"/>
        <v>438.26519715925843</v>
      </c>
      <c r="S903" s="5">
        <v>4.7749999499999998</v>
      </c>
      <c r="T903" s="5">
        <v>-4.7749999499999998</v>
      </c>
    </row>
    <row r="904" spans="1:20" x14ac:dyDescent="0.2">
      <c r="A904" s="3" t="s">
        <v>81</v>
      </c>
      <c r="B904" s="3" t="s">
        <v>82</v>
      </c>
      <c r="C904" s="4" t="s">
        <v>63</v>
      </c>
      <c r="D904" s="3" t="s">
        <v>75</v>
      </c>
      <c r="E904" s="5">
        <v>0.15</v>
      </c>
      <c r="F904" s="4">
        <v>1</v>
      </c>
      <c r="G904" s="5">
        <v>0.17499999999999999</v>
      </c>
      <c r="H904" s="5">
        <v>0.17499999999999999</v>
      </c>
      <c r="I904" s="5">
        <f t="shared" si="58"/>
        <v>0.17499999999999999</v>
      </c>
      <c r="J904">
        <f>(H904-GETPIVOTDATA("Sum of Total Costs",Analysis!$A$3,"Publisher Name",B904,"Match Type",C904)/GETPIVOTDATA("Sum of Clicks",Analysis!$A$3,"Publisher Name",B904,"Match Type",C904))^2</f>
        <v>1.557503427306514</v>
      </c>
      <c r="K904">
        <f t="shared" si="59"/>
        <v>1.557503427306514</v>
      </c>
      <c r="L904" s="4">
        <v>446</v>
      </c>
      <c r="M904" s="6">
        <v>0.224215246636771</v>
      </c>
      <c r="N904" s="7">
        <v>1.76726457399103</v>
      </c>
      <c r="O904" s="5">
        <v>0</v>
      </c>
      <c r="P904" s="5">
        <f t="shared" si="56"/>
        <v>0</v>
      </c>
      <c r="Q904" s="5">
        <f>(P904-GETPIVOTDATA("Sum of Revenue",Analysis!$A$3,"Publisher Name",B904,"Match Type",C904)/GETPIVOTDATA("Sum of Clicks",Analysis!$A$3,"Publisher Name",B904,"Match Type",C904))^2</f>
        <v>15.652328469973515</v>
      </c>
      <c r="R904" s="5">
        <f t="shared" si="57"/>
        <v>15.652328469973515</v>
      </c>
      <c r="S904" s="5">
        <v>0.17499999999999999</v>
      </c>
      <c r="T904" s="5">
        <v>-0.17499999999999999</v>
      </c>
    </row>
    <row r="905" spans="1:20" x14ac:dyDescent="0.2">
      <c r="A905" s="3" t="s">
        <v>81</v>
      </c>
      <c r="B905" s="3" t="s">
        <v>82</v>
      </c>
      <c r="C905" s="4" t="s">
        <v>63</v>
      </c>
      <c r="D905" s="3" t="s">
        <v>98</v>
      </c>
      <c r="E905" s="5">
        <v>0.15</v>
      </c>
      <c r="F905" s="4">
        <v>2</v>
      </c>
      <c r="G905" s="5">
        <v>0.26250000000000001</v>
      </c>
      <c r="H905" s="5">
        <v>0.13125000000000001</v>
      </c>
      <c r="I905" s="5">
        <f t="shared" si="58"/>
        <v>0.26250000000000001</v>
      </c>
      <c r="J905">
        <f>(H905-GETPIVOTDATA("Sum of Total Costs",Analysis!$A$3,"Publisher Name",B905,"Match Type",C905)/GETPIVOTDATA("Sum of Clicks",Analysis!$A$3,"Publisher Name",B905,"Match Type",C905))^2</f>
        <v>1.6686174697301177</v>
      </c>
      <c r="K905">
        <f t="shared" si="59"/>
        <v>3.3372349394602354</v>
      </c>
      <c r="L905" s="4">
        <v>140</v>
      </c>
      <c r="M905" s="6">
        <v>1.4285714285714299</v>
      </c>
      <c r="N905" s="7">
        <v>1.74142857142857</v>
      </c>
      <c r="O905" s="5">
        <v>0</v>
      </c>
      <c r="P905" s="5">
        <f t="shared" si="56"/>
        <v>0</v>
      </c>
      <c r="Q905" s="5">
        <f>(P905-GETPIVOTDATA("Sum of Revenue",Analysis!$A$3,"Publisher Name",B905,"Match Type",C905)/GETPIVOTDATA("Sum of Clicks",Analysis!$A$3,"Publisher Name",B905,"Match Type",C905))^2</f>
        <v>15.652328469973515</v>
      </c>
      <c r="R905" s="5">
        <f t="shared" si="57"/>
        <v>31.30465693994703</v>
      </c>
      <c r="S905" s="5">
        <v>0.26250000000000001</v>
      </c>
      <c r="T905" s="5">
        <v>-0.26250000000000001</v>
      </c>
    </row>
    <row r="906" spans="1:20" x14ac:dyDescent="0.2">
      <c r="A906" s="3" t="s">
        <v>81</v>
      </c>
      <c r="B906" s="3" t="s">
        <v>82</v>
      </c>
      <c r="C906" s="4" t="s">
        <v>63</v>
      </c>
      <c r="D906" s="3" t="s">
        <v>53</v>
      </c>
      <c r="E906" s="5">
        <v>0.15</v>
      </c>
      <c r="F906" s="4">
        <v>6</v>
      </c>
      <c r="G906" s="5">
        <v>2.07499995</v>
      </c>
      <c r="H906" s="5">
        <v>0.34583332500000002</v>
      </c>
      <c r="I906" s="5">
        <f t="shared" si="58"/>
        <v>2.07499995</v>
      </c>
      <c r="J906">
        <f>(H906-GETPIVOTDATA("Sum of Total Costs",Analysis!$A$3,"Publisher Name",B906,"Match Type",C906)/GETPIVOTDATA("Sum of Clicks",Analysis!$A$3,"Publisher Name",B906,"Match Type",C906))^2</f>
        <v>1.1602875514306124</v>
      </c>
      <c r="K906">
        <f t="shared" si="59"/>
        <v>6.9617253085836737</v>
      </c>
      <c r="L906" s="4">
        <v>859</v>
      </c>
      <c r="M906" s="6">
        <v>0.69848661233992992</v>
      </c>
      <c r="N906" s="7">
        <v>3.3053550640279399</v>
      </c>
      <c r="O906" s="5">
        <v>0</v>
      </c>
      <c r="P906" s="5">
        <f t="shared" si="56"/>
        <v>0</v>
      </c>
      <c r="Q906" s="5">
        <f>(P906-GETPIVOTDATA("Sum of Revenue",Analysis!$A$3,"Publisher Name",B906,"Match Type",C906)/GETPIVOTDATA("Sum of Clicks",Analysis!$A$3,"Publisher Name",B906,"Match Type",C906))^2</f>
        <v>15.652328469973515</v>
      </c>
      <c r="R906" s="5">
        <f t="shared" si="57"/>
        <v>93.913970819841097</v>
      </c>
      <c r="S906" s="5">
        <v>2.07499995</v>
      </c>
      <c r="T906" s="5">
        <v>-2.07499995</v>
      </c>
    </row>
    <row r="907" spans="1:20" x14ac:dyDescent="0.2">
      <c r="A907" s="3" t="s">
        <v>81</v>
      </c>
      <c r="B907" s="3" t="s">
        <v>82</v>
      </c>
      <c r="C907" s="4" t="s">
        <v>63</v>
      </c>
      <c r="D907" s="3" t="s">
        <v>37</v>
      </c>
      <c r="E907" s="5">
        <v>0.15</v>
      </c>
      <c r="F907" s="4">
        <v>15</v>
      </c>
      <c r="G907" s="5">
        <v>2.625</v>
      </c>
      <c r="H907" s="5">
        <v>0.17499999999999999</v>
      </c>
      <c r="I907" s="5">
        <f t="shared" si="58"/>
        <v>2.625</v>
      </c>
      <c r="J907">
        <f>(H907-GETPIVOTDATA("Sum of Total Costs",Analysis!$A$3,"Publisher Name",B907,"Match Type",C907)/GETPIVOTDATA("Sum of Clicks",Analysis!$A$3,"Publisher Name",B907,"Match Type",C907))^2</f>
        <v>1.557503427306514</v>
      </c>
      <c r="K907">
        <f t="shared" si="59"/>
        <v>23.36255140959771</v>
      </c>
      <c r="L907" s="4">
        <v>864</v>
      </c>
      <c r="M907" s="6">
        <v>1.7361111111111101</v>
      </c>
      <c r="N907" s="7">
        <v>5.4128472222222204</v>
      </c>
      <c r="O907" s="5">
        <v>0</v>
      </c>
      <c r="P907" s="5">
        <f t="shared" si="56"/>
        <v>0</v>
      </c>
      <c r="Q907" s="5">
        <f>(P907-GETPIVOTDATA("Sum of Revenue",Analysis!$A$3,"Publisher Name",B907,"Match Type",C907)/GETPIVOTDATA("Sum of Clicks",Analysis!$A$3,"Publisher Name",B907,"Match Type",C907))^2</f>
        <v>15.652328469973515</v>
      </c>
      <c r="R907" s="5">
        <f t="shared" si="57"/>
        <v>234.78492704960271</v>
      </c>
      <c r="S907" s="5">
        <v>2.625</v>
      </c>
      <c r="T907" s="5">
        <v>-2.625</v>
      </c>
    </row>
    <row r="908" spans="1:20" x14ac:dyDescent="0.2">
      <c r="A908" s="3" t="s">
        <v>81</v>
      </c>
      <c r="B908" s="3" t="s">
        <v>82</v>
      </c>
      <c r="C908" s="4" t="s">
        <v>63</v>
      </c>
      <c r="D908" s="3" t="s">
        <v>37</v>
      </c>
      <c r="E908" s="5">
        <v>0.16250000000000001</v>
      </c>
      <c r="F908" s="4">
        <v>7</v>
      </c>
      <c r="G908" s="5">
        <v>1.6749999874999999</v>
      </c>
      <c r="H908" s="5">
        <v>0.2392857125</v>
      </c>
      <c r="I908" s="5">
        <f t="shared" si="58"/>
        <v>1.6749999874999999</v>
      </c>
      <c r="J908">
        <f>(H908-GETPIVOTDATA("Sum of Total Costs",Analysis!$A$3,"Publisher Name",B908,"Match Type",C908)/GETPIVOTDATA("Sum of Clicks",Analysis!$A$3,"Publisher Name",B908,"Match Type",C908))^2</f>
        <v>1.4011789712381564</v>
      </c>
      <c r="K908">
        <f t="shared" si="59"/>
        <v>9.8082527986670947</v>
      </c>
      <c r="L908" s="4">
        <v>626</v>
      </c>
      <c r="M908" s="6">
        <v>1.11821086261981</v>
      </c>
      <c r="N908" s="7">
        <v>2.8004792332268398</v>
      </c>
      <c r="O908" s="5">
        <v>0</v>
      </c>
      <c r="P908" s="5">
        <f t="shared" si="56"/>
        <v>0</v>
      </c>
      <c r="Q908" s="5">
        <f>(P908-GETPIVOTDATA("Sum of Revenue",Analysis!$A$3,"Publisher Name",B908,"Match Type",C908)/GETPIVOTDATA("Sum of Clicks",Analysis!$A$3,"Publisher Name",B908,"Match Type",C908))^2</f>
        <v>15.652328469973515</v>
      </c>
      <c r="R908" s="5">
        <f t="shared" si="57"/>
        <v>109.56629928981461</v>
      </c>
      <c r="S908" s="5">
        <v>1.6749999874999999</v>
      </c>
      <c r="T908" s="5">
        <v>-1.6749999874999999</v>
      </c>
    </row>
    <row r="909" spans="1:20" x14ac:dyDescent="0.2">
      <c r="A909" s="3" t="s">
        <v>81</v>
      </c>
      <c r="B909" s="3" t="s">
        <v>82</v>
      </c>
      <c r="C909" s="4" t="s">
        <v>63</v>
      </c>
      <c r="D909" s="3" t="s">
        <v>99</v>
      </c>
      <c r="E909" s="5">
        <v>0.17499999999999999</v>
      </c>
      <c r="F909" s="4">
        <v>3</v>
      </c>
      <c r="G909" s="5">
        <v>0.43749997500000004</v>
      </c>
      <c r="H909" s="5">
        <v>0.14583332500000001</v>
      </c>
      <c r="I909" s="5">
        <f t="shared" si="58"/>
        <v>0.43749997500000004</v>
      </c>
      <c r="J909">
        <f>(H909-GETPIVOTDATA("Sum of Total Costs",Analysis!$A$3,"Publisher Name",B909,"Match Type",C909)/GETPIVOTDATA("Sum of Clicks",Analysis!$A$3,"Publisher Name",B909,"Match Type",C909))^2</f>
        <v>1.6311541296528016</v>
      </c>
      <c r="K909">
        <f t="shared" si="59"/>
        <v>4.8934623889584046</v>
      </c>
      <c r="L909" s="4">
        <v>144</v>
      </c>
      <c r="M909" s="6">
        <v>2.0833333333333299</v>
      </c>
      <c r="N909" s="7">
        <v>2.3076388888888899</v>
      </c>
      <c r="O909" s="5">
        <v>0</v>
      </c>
      <c r="P909" s="5">
        <f t="shared" si="56"/>
        <v>0</v>
      </c>
      <c r="Q909" s="5">
        <f>(P909-GETPIVOTDATA("Sum of Revenue",Analysis!$A$3,"Publisher Name",B909,"Match Type",C909)/GETPIVOTDATA("Sum of Clicks",Analysis!$A$3,"Publisher Name",B909,"Match Type",C909))^2</f>
        <v>15.652328469973515</v>
      </c>
      <c r="R909" s="5">
        <f t="shared" si="57"/>
        <v>46.956985409920549</v>
      </c>
      <c r="S909" s="5">
        <v>0.43749997500000004</v>
      </c>
      <c r="T909" s="5">
        <v>-0.43749997500000004</v>
      </c>
    </row>
    <row r="910" spans="1:20" x14ac:dyDescent="0.2">
      <c r="A910" s="3" t="s">
        <v>81</v>
      </c>
      <c r="B910" s="3" t="s">
        <v>82</v>
      </c>
      <c r="C910" s="4" t="s">
        <v>63</v>
      </c>
      <c r="D910" s="3" t="s">
        <v>89</v>
      </c>
      <c r="E910" s="5">
        <v>0.17499999999999999</v>
      </c>
      <c r="F910" s="4">
        <v>4</v>
      </c>
      <c r="G910" s="5">
        <v>0.72499999999999998</v>
      </c>
      <c r="H910" s="5">
        <v>0.18124999999999999</v>
      </c>
      <c r="I910" s="5">
        <f t="shared" si="58"/>
        <v>0.72499999999999998</v>
      </c>
      <c r="J910">
        <f>(H910-GETPIVOTDATA("Sum of Total Costs",Analysis!$A$3,"Publisher Name",B910,"Match Type",C910)/GETPIVOTDATA("Sum of Clicks",Analysis!$A$3,"Publisher Name",B910,"Match Type",C910))^2</f>
        <v>1.5419424926745708</v>
      </c>
      <c r="K910">
        <f t="shared" si="59"/>
        <v>6.1677699706982834</v>
      </c>
      <c r="L910" s="4">
        <v>223</v>
      </c>
      <c r="M910" s="6">
        <v>1.79372197309417</v>
      </c>
      <c r="N910" s="7">
        <v>1.8197309417040399</v>
      </c>
      <c r="O910" s="5">
        <v>0</v>
      </c>
      <c r="P910" s="5">
        <f t="shared" si="56"/>
        <v>0</v>
      </c>
      <c r="Q910" s="5">
        <f>(P910-GETPIVOTDATA("Sum of Revenue",Analysis!$A$3,"Publisher Name",B910,"Match Type",C910)/GETPIVOTDATA("Sum of Clicks",Analysis!$A$3,"Publisher Name",B910,"Match Type",C910))^2</f>
        <v>15.652328469973515</v>
      </c>
      <c r="R910" s="5">
        <f t="shared" si="57"/>
        <v>62.60931387989406</v>
      </c>
      <c r="S910" s="5">
        <v>0.72499999999999998</v>
      </c>
      <c r="T910" s="5">
        <v>-0.72499999999999998</v>
      </c>
    </row>
    <row r="911" spans="1:20" x14ac:dyDescent="0.2">
      <c r="A911" s="3" t="s">
        <v>81</v>
      </c>
      <c r="B911" s="3" t="s">
        <v>82</v>
      </c>
      <c r="C911" s="4" t="s">
        <v>63</v>
      </c>
      <c r="D911" s="3" t="s">
        <v>94</v>
      </c>
      <c r="E911" s="5">
        <v>0.17499999999999999</v>
      </c>
      <c r="F911" s="4">
        <v>7</v>
      </c>
      <c r="G911" s="5">
        <v>1.5499999375</v>
      </c>
      <c r="H911" s="5">
        <v>0.22142856249999998</v>
      </c>
      <c r="I911" s="5">
        <f t="shared" si="58"/>
        <v>1.5499999375</v>
      </c>
      <c r="J911">
        <f>(H911-GETPIVOTDATA("Sum of Total Costs",Analysis!$A$3,"Publisher Name",B911,"Match Type",C911)/GETPIVOTDATA("Sum of Clicks",Analysis!$A$3,"Publisher Name",B911,"Match Type",C911))^2</f>
        <v>1.4437733680278892</v>
      </c>
      <c r="K911">
        <f t="shared" si="59"/>
        <v>10.106413576195225</v>
      </c>
      <c r="L911" s="4">
        <v>247</v>
      </c>
      <c r="M911" s="6">
        <v>2.8340080971659898</v>
      </c>
      <c r="N911" s="7">
        <v>2.1514170040485801</v>
      </c>
      <c r="O911" s="5">
        <v>0</v>
      </c>
      <c r="P911" s="5">
        <f t="shared" si="56"/>
        <v>0</v>
      </c>
      <c r="Q911" s="5">
        <f>(P911-GETPIVOTDATA("Sum of Revenue",Analysis!$A$3,"Publisher Name",B911,"Match Type",C911)/GETPIVOTDATA("Sum of Clicks",Analysis!$A$3,"Publisher Name",B911,"Match Type",C911))^2</f>
        <v>15.652328469973515</v>
      </c>
      <c r="R911" s="5">
        <f t="shared" si="57"/>
        <v>109.56629928981461</v>
      </c>
      <c r="S911" s="5">
        <v>1.5499999375</v>
      </c>
      <c r="T911" s="5">
        <v>-1.5499999375</v>
      </c>
    </row>
    <row r="912" spans="1:20" x14ac:dyDescent="0.2">
      <c r="A912" s="3" t="s">
        <v>81</v>
      </c>
      <c r="B912" s="3" t="s">
        <v>82</v>
      </c>
      <c r="C912" s="4" t="s">
        <v>63</v>
      </c>
      <c r="D912" s="3" t="s">
        <v>65</v>
      </c>
      <c r="E912" s="5">
        <v>0.1875</v>
      </c>
      <c r="F912" s="4">
        <v>1</v>
      </c>
      <c r="G912" s="5">
        <v>0.3125</v>
      </c>
      <c r="H912" s="5">
        <v>0.3125</v>
      </c>
      <c r="I912" s="5">
        <f t="shared" si="58"/>
        <v>0.3125</v>
      </c>
      <c r="J912">
        <f>(H912-GETPIVOTDATA("Sum of Total Costs",Analysis!$A$3,"Publisher Name",B912,"Match Type",C912)/GETPIVOTDATA("Sum of Clicks",Analysis!$A$3,"Publisher Name",B912,"Match Type",C912))^2</f>
        <v>1.233209740403759</v>
      </c>
      <c r="K912">
        <f t="shared" si="59"/>
        <v>1.233209740403759</v>
      </c>
      <c r="L912" s="4">
        <v>221</v>
      </c>
      <c r="M912" s="6">
        <v>0.45248868778280504</v>
      </c>
      <c r="N912" s="7">
        <v>3.7049773755656101</v>
      </c>
      <c r="O912" s="5">
        <v>0</v>
      </c>
      <c r="P912" s="5">
        <f t="shared" si="56"/>
        <v>0</v>
      </c>
      <c r="Q912" s="5">
        <f>(P912-GETPIVOTDATA("Sum of Revenue",Analysis!$A$3,"Publisher Name",B912,"Match Type",C912)/GETPIVOTDATA("Sum of Clicks",Analysis!$A$3,"Publisher Name",B912,"Match Type",C912))^2</f>
        <v>15.652328469973515</v>
      </c>
      <c r="R912" s="5">
        <f t="shared" si="57"/>
        <v>15.652328469973515</v>
      </c>
      <c r="S912" s="5">
        <v>0.3125</v>
      </c>
      <c r="T912" s="5">
        <v>-0.3125</v>
      </c>
    </row>
    <row r="913" spans="1:20" x14ac:dyDescent="0.2">
      <c r="A913" s="3" t="s">
        <v>81</v>
      </c>
      <c r="B913" s="3" t="s">
        <v>82</v>
      </c>
      <c r="C913" s="4" t="s">
        <v>63</v>
      </c>
      <c r="D913" s="3" t="s">
        <v>84</v>
      </c>
      <c r="E913" s="5">
        <v>0.1875</v>
      </c>
      <c r="F913" s="4">
        <v>8</v>
      </c>
      <c r="G913" s="5">
        <v>3.3125</v>
      </c>
      <c r="H913" s="5">
        <v>0.4140625</v>
      </c>
      <c r="I913" s="5">
        <f t="shared" si="58"/>
        <v>3.3125</v>
      </c>
      <c r="J913">
        <f>(H913-GETPIVOTDATA("Sum of Total Costs",Analysis!$A$3,"Publisher Name",B913,"Match Type",C913)/GETPIVOTDATA("Sum of Clicks",Analysis!$A$3,"Publisher Name",B913,"Match Type",C913))^2</f>
        <v>1.0179544159159284</v>
      </c>
      <c r="K913">
        <f t="shared" si="59"/>
        <v>8.1436353273274271</v>
      </c>
      <c r="L913" s="4">
        <v>2683</v>
      </c>
      <c r="M913" s="6">
        <v>0.29817368617219503</v>
      </c>
      <c r="N913" s="7">
        <v>3.4451733134550899</v>
      </c>
      <c r="O913" s="5">
        <v>0</v>
      </c>
      <c r="P913" s="5">
        <f t="shared" si="56"/>
        <v>0</v>
      </c>
      <c r="Q913" s="5">
        <f>(P913-GETPIVOTDATA("Sum of Revenue",Analysis!$A$3,"Publisher Name",B913,"Match Type",C913)/GETPIVOTDATA("Sum of Clicks",Analysis!$A$3,"Publisher Name",B913,"Match Type",C913))^2</f>
        <v>15.652328469973515</v>
      </c>
      <c r="R913" s="5">
        <f t="shared" si="57"/>
        <v>125.21862775978812</v>
      </c>
      <c r="S913" s="5">
        <v>3.3125</v>
      </c>
      <c r="T913" s="5">
        <v>-3.3125</v>
      </c>
    </row>
    <row r="914" spans="1:20" x14ac:dyDescent="0.2">
      <c r="A914" s="3" t="s">
        <v>81</v>
      </c>
      <c r="B914" s="3" t="s">
        <v>82</v>
      </c>
      <c r="C914" s="4" t="s">
        <v>63</v>
      </c>
      <c r="D914" s="3" t="s">
        <v>100</v>
      </c>
      <c r="E914" s="5">
        <v>0.2</v>
      </c>
      <c r="F914" s="4">
        <v>3</v>
      </c>
      <c r="G914" s="5">
        <v>0.47499997499999991</v>
      </c>
      <c r="H914" s="5">
        <v>0.15833332499999997</v>
      </c>
      <c r="I914" s="5">
        <f t="shared" si="58"/>
        <v>0.47499997499999991</v>
      </c>
      <c r="J914">
        <f>(H914-GETPIVOTDATA("Sum of Total Costs",Analysis!$A$3,"Publisher Name",B914,"Match Type",C914)/GETPIVOTDATA("Sum of Clicks",Analysis!$A$3,"Publisher Name",B914,"Match Type",C914))^2</f>
        <v>1.5993812185139153</v>
      </c>
      <c r="K914">
        <f t="shared" si="59"/>
        <v>4.7981436555417458</v>
      </c>
      <c r="L914" s="4">
        <v>116</v>
      </c>
      <c r="M914" s="6">
        <v>2.5862068965517202</v>
      </c>
      <c r="N914" s="7">
        <v>1.5818965517241399</v>
      </c>
      <c r="O914" s="5">
        <v>0</v>
      </c>
      <c r="P914" s="5">
        <f t="shared" si="56"/>
        <v>0</v>
      </c>
      <c r="Q914" s="5">
        <f>(P914-GETPIVOTDATA("Sum of Revenue",Analysis!$A$3,"Publisher Name",B914,"Match Type",C914)/GETPIVOTDATA("Sum of Clicks",Analysis!$A$3,"Publisher Name",B914,"Match Type",C914))^2</f>
        <v>15.652328469973515</v>
      </c>
      <c r="R914" s="5">
        <f t="shared" si="57"/>
        <v>46.956985409920549</v>
      </c>
      <c r="S914" s="5">
        <v>0.47499997499999991</v>
      </c>
      <c r="T914" s="5">
        <v>-0.47499997499999991</v>
      </c>
    </row>
    <row r="915" spans="1:20" x14ac:dyDescent="0.2">
      <c r="A915" s="3" t="s">
        <v>81</v>
      </c>
      <c r="B915" s="3" t="s">
        <v>82</v>
      </c>
      <c r="C915" s="4" t="s">
        <v>63</v>
      </c>
      <c r="D915" s="3" t="s">
        <v>101</v>
      </c>
      <c r="E915" s="5">
        <v>0.2</v>
      </c>
      <c r="F915" s="4">
        <v>1</v>
      </c>
      <c r="G915" s="5">
        <v>0.51249999999999996</v>
      </c>
      <c r="H915" s="5">
        <v>0.51249999999999996</v>
      </c>
      <c r="I915" s="5">
        <f t="shared" si="58"/>
        <v>0.51249999999999996</v>
      </c>
      <c r="J915">
        <f>(H915-GETPIVOTDATA("Sum of Total Costs",Analysis!$A$3,"Publisher Name",B915,"Match Type",C915)/GETPIVOTDATA("Sum of Clicks",Analysis!$A$3,"Publisher Name",B915,"Match Type",C915))^2</f>
        <v>0.82900983218156965</v>
      </c>
      <c r="K915">
        <f t="shared" si="59"/>
        <v>0.82900983218156965</v>
      </c>
      <c r="L915" s="4">
        <v>142</v>
      </c>
      <c r="M915" s="6">
        <v>0.70422535211267601</v>
      </c>
      <c r="N915" s="7">
        <v>2.97535211267606</v>
      </c>
      <c r="O915" s="5">
        <v>0</v>
      </c>
      <c r="P915" s="5">
        <f t="shared" si="56"/>
        <v>0</v>
      </c>
      <c r="Q915" s="5">
        <f>(P915-GETPIVOTDATA("Sum of Revenue",Analysis!$A$3,"Publisher Name",B915,"Match Type",C915)/GETPIVOTDATA("Sum of Clicks",Analysis!$A$3,"Publisher Name",B915,"Match Type",C915))^2</f>
        <v>15.652328469973515</v>
      </c>
      <c r="R915" s="5">
        <f t="shared" si="57"/>
        <v>15.652328469973515</v>
      </c>
      <c r="S915" s="5">
        <v>0.51249999999999996</v>
      </c>
      <c r="T915" s="5">
        <v>-0.51249999999999996</v>
      </c>
    </row>
    <row r="916" spans="1:20" x14ac:dyDescent="0.2">
      <c r="A916" s="3" t="s">
        <v>81</v>
      </c>
      <c r="B916" s="3" t="s">
        <v>82</v>
      </c>
      <c r="C916" s="4" t="s">
        <v>63</v>
      </c>
      <c r="D916" s="3" t="s">
        <v>102</v>
      </c>
      <c r="E916" s="5">
        <v>0.2</v>
      </c>
      <c r="F916" s="4">
        <v>4</v>
      </c>
      <c r="G916" s="5">
        <v>2.0499999999999998</v>
      </c>
      <c r="H916" s="5">
        <v>0.51249999999999996</v>
      </c>
      <c r="I916" s="5">
        <f t="shared" si="58"/>
        <v>2.0499999999999998</v>
      </c>
      <c r="J916">
        <f>(H916-GETPIVOTDATA("Sum of Total Costs",Analysis!$A$3,"Publisher Name",B916,"Match Type",C916)/GETPIVOTDATA("Sum of Clicks",Analysis!$A$3,"Publisher Name",B916,"Match Type",C916))^2</f>
        <v>0.82900983218156965</v>
      </c>
      <c r="K916">
        <f t="shared" si="59"/>
        <v>3.3160393287262786</v>
      </c>
      <c r="L916" s="4">
        <v>218</v>
      </c>
      <c r="M916" s="6">
        <v>1.8348623853210999</v>
      </c>
      <c r="N916" s="7">
        <v>2.0555045871559599</v>
      </c>
      <c r="O916" s="5">
        <v>0</v>
      </c>
      <c r="P916" s="5">
        <f t="shared" si="56"/>
        <v>0</v>
      </c>
      <c r="Q916" s="5">
        <f>(P916-GETPIVOTDATA("Sum of Revenue",Analysis!$A$3,"Publisher Name",B916,"Match Type",C916)/GETPIVOTDATA("Sum of Clicks",Analysis!$A$3,"Publisher Name",B916,"Match Type",C916))^2</f>
        <v>15.652328469973515</v>
      </c>
      <c r="R916" s="5">
        <f t="shared" si="57"/>
        <v>62.60931387989406</v>
      </c>
      <c r="S916" s="5">
        <v>2.0499999999999998</v>
      </c>
      <c r="T916" s="5">
        <v>-2.0499999999999998</v>
      </c>
    </row>
    <row r="917" spans="1:20" x14ac:dyDescent="0.2">
      <c r="A917" s="3" t="s">
        <v>81</v>
      </c>
      <c r="B917" s="3" t="s">
        <v>82</v>
      </c>
      <c r="C917" s="4" t="s">
        <v>63</v>
      </c>
      <c r="D917" s="3" t="s">
        <v>103</v>
      </c>
      <c r="E917" s="5">
        <v>0.21249999999999999</v>
      </c>
      <c r="F917" s="4">
        <v>4</v>
      </c>
      <c r="G917" s="5">
        <v>0.98750000000000004</v>
      </c>
      <c r="H917" s="5">
        <v>0.24687500000000001</v>
      </c>
      <c r="I917" s="5">
        <f t="shared" si="58"/>
        <v>0.98750000000000004</v>
      </c>
      <c r="J917">
        <f>(H917-GETPIVOTDATA("Sum of Total Costs",Analysis!$A$3,"Publisher Name",B917,"Match Type",C917)/GETPIVOTDATA("Sum of Clicks",Analysis!$A$3,"Publisher Name",B917,"Match Type",C917))^2</f>
        <v>1.3832694759141648</v>
      </c>
      <c r="K917">
        <f t="shared" si="59"/>
        <v>5.5330779036566593</v>
      </c>
      <c r="L917" s="4">
        <v>495</v>
      </c>
      <c r="M917" s="6">
        <v>0.80808080808080807</v>
      </c>
      <c r="N917" s="7">
        <v>2.5056565656565701</v>
      </c>
      <c r="O917" s="5">
        <v>0</v>
      </c>
      <c r="P917" s="5">
        <f t="shared" si="56"/>
        <v>0</v>
      </c>
      <c r="Q917" s="5">
        <f>(P917-GETPIVOTDATA("Sum of Revenue",Analysis!$A$3,"Publisher Name",B917,"Match Type",C917)/GETPIVOTDATA("Sum of Clicks",Analysis!$A$3,"Publisher Name",B917,"Match Type",C917))^2</f>
        <v>15.652328469973515</v>
      </c>
      <c r="R917" s="5">
        <f t="shared" si="57"/>
        <v>62.60931387989406</v>
      </c>
      <c r="S917" s="5">
        <v>0.98750000000000004</v>
      </c>
      <c r="T917" s="5">
        <v>-0.98750000000000004</v>
      </c>
    </row>
    <row r="918" spans="1:20" x14ac:dyDescent="0.2">
      <c r="A918" s="3" t="s">
        <v>81</v>
      </c>
      <c r="B918" s="3" t="s">
        <v>82</v>
      </c>
      <c r="C918" s="4" t="s">
        <v>63</v>
      </c>
      <c r="D918" s="3" t="s">
        <v>65</v>
      </c>
      <c r="E918" s="5">
        <v>0.21249999999999999</v>
      </c>
      <c r="F918" s="4">
        <v>4</v>
      </c>
      <c r="G918" s="5">
        <v>1.3</v>
      </c>
      <c r="H918" s="5">
        <v>0.32500000000000001</v>
      </c>
      <c r="I918" s="5">
        <f t="shared" si="58"/>
        <v>1.3</v>
      </c>
      <c r="J918">
        <f>(H918-GETPIVOTDATA("Sum of Total Costs",Analysis!$A$3,"Publisher Name",B918,"Match Type",C918)/GETPIVOTDATA("Sum of Clicks",Analysis!$A$3,"Publisher Name",B918,"Match Type",C918))^2</f>
        <v>1.2056034961398723</v>
      </c>
      <c r="K918">
        <f t="shared" si="59"/>
        <v>4.8224139845594891</v>
      </c>
      <c r="L918" s="4">
        <v>302</v>
      </c>
      <c r="M918" s="6">
        <v>1.32450331125828</v>
      </c>
      <c r="N918" s="7">
        <v>2.68443708609272</v>
      </c>
      <c r="O918" s="5">
        <v>0</v>
      </c>
      <c r="P918" s="5">
        <f t="shared" si="56"/>
        <v>0</v>
      </c>
      <c r="Q918" s="5">
        <f>(P918-GETPIVOTDATA("Sum of Revenue",Analysis!$A$3,"Publisher Name",B918,"Match Type",C918)/GETPIVOTDATA("Sum of Clicks",Analysis!$A$3,"Publisher Name",B918,"Match Type",C918))^2</f>
        <v>15.652328469973515</v>
      </c>
      <c r="R918" s="5">
        <f t="shared" si="57"/>
        <v>62.60931387989406</v>
      </c>
      <c r="S918" s="5">
        <v>1.3</v>
      </c>
      <c r="T918" s="5">
        <v>-1.3</v>
      </c>
    </row>
    <row r="919" spans="1:20" x14ac:dyDescent="0.2">
      <c r="A919" s="3" t="s">
        <v>81</v>
      </c>
      <c r="B919" s="3" t="s">
        <v>82</v>
      </c>
      <c r="C919" s="4" t="s">
        <v>63</v>
      </c>
      <c r="D919" s="3" t="s">
        <v>84</v>
      </c>
      <c r="E919" s="5">
        <v>0.21249999999999999</v>
      </c>
      <c r="F919" s="4">
        <v>6</v>
      </c>
      <c r="G919" s="5">
        <v>1.7374999500000001</v>
      </c>
      <c r="H919" s="5">
        <v>0.289583325</v>
      </c>
      <c r="I919" s="5">
        <f t="shared" si="58"/>
        <v>1.7374999500000001</v>
      </c>
      <c r="J919">
        <f>(H919-GETPIVOTDATA("Sum of Total Costs",Analysis!$A$3,"Publisher Name",B919,"Match Type",C919)/GETPIVOTDATA("Sum of Clicks",Analysis!$A$3,"Publisher Name",B919,"Match Type",C919))^2</f>
        <v>1.2846328390556034</v>
      </c>
      <c r="K919">
        <f t="shared" si="59"/>
        <v>7.7077970343336206</v>
      </c>
      <c r="L919" s="4">
        <v>321</v>
      </c>
      <c r="M919" s="6">
        <v>1.86915887850467</v>
      </c>
      <c r="N919" s="7">
        <v>2.0775700934579402</v>
      </c>
      <c r="O919" s="5">
        <v>0</v>
      </c>
      <c r="P919" s="5">
        <f t="shared" si="56"/>
        <v>0</v>
      </c>
      <c r="Q919" s="5">
        <f>(P919-GETPIVOTDATA("Sum of Revenue",Analysis!$A$3,"Publisher Name",B919,"Match Type",C919)/GETPIVOTDATA("Sum of Clicks",Analysis!$A$3,"Publisher Name",B919,"Match Type",C919))^2</f>
        <v>15.652328469973515</v>
      </c>
      <c r="R919" s="5">
        <f t="shared" si="57"/>
        <v>93.913970819841097</v>
      </c>
      <c r="S919" s="5">
        <v>1.7374999500000001</v>
      </c>
      <c r="T919" s="5">
        <v>-1.7374999500000001</v>
      </c>
    </row>
    <row r="920" spans="1:20" x14ac:dyDescent="0.2">
      <c r="A920" s="3" t="s">
        <v>81</v>
      </c>
      <c r="B920" s="3" t="s">
        <v>82</v>
      </c>
      <c r="C920" s="4" t="s">
        <v>63</v>
      </c>
      <c r="D920" s="3" t="s">
        <v>104</v>
      </c>
      <c r="E920" s="5">
        <v>0.22500000000000001</v>
      </c>
      <c r="F920" s="4">
        <v>11</v>
      </c>
      <c r="G920" s="5">
        <v>3.8874999624999997</v>
      </c>
      <c r="H920" s="5">
        <v>0.3534090875</v>
      </c>
      <c r="I920" s="5">
        <f t="shared" si="58"/>
        <v>3.8874999624999997</v>
      </c>
      <c r="J920">
        <f>(H920-GETPIVOTDATA("Sum of Total Costs",Analysis!$A$3,"Publisher Name",B920,"Match Type",C920)/GETPIVOTDATA("Sum of Clicks",Analysis!$A$3,"Publisher Name",B920,"Match Type",C920))^2</f>
        <v>1.1440242292790741</v>
      </c>
      <c r="K920">
        <f t="shared" si="59"/>
        <v>12.584266522069814</v>
      </c>
      <c r="L920" s="4">
        <v>622</v>
      </c>
      <c r="M920" s="6">
        <v>1.7684887459807099</v>
      </c>
      <c r="N920" s="7">
        <v>1.6908360128617399</v>
      </c>
      <c r="O920" s="5">
        <v>0</v>
      </c>
      <c r="P920" s="5">
        <f t="shared" si="56"/>
        <v>0</v>
      </c>
      <c r="Q920" s="5">
        <f>(P920-GETPIVOTDATA("Sum of Revenue",Analysis!$A$3,"Publisher Name",B920,"Match Type",C920)/GETPIVOTDATA("Sum of Clicks",Analysis!$A$3,"Publisher Name",B920,"Match Type",C920))^2</f>
        <v>15.652328469973515</v>
      </c>
      <c r="R920" s="5">
        <f t="shared" si="57"/>
        <v>172.17561316970867</v>
      </c>
      <c r="S920" s="5">
        <v>3.8874999624999997</v>
      </c>
      <c r="T920" s="5">
        <v>-3.8874999624999997</v>
      </c>
    </row>
    <row r="921" spans="1:20" x14ac:dyDescent="0.2">
      <c r="A921" s="3" t="s">
        <v>81</v>
      </c>
      <c r="B921" s="3" t="s">
        <v>82</v>
      </c>
      <c r="C921" s="4" t="s">
        <v>63</v>
      </c>
      <c r="D921" s="3" t="s">
        <v>65</v>
      </c>
      <c r="E921" s="5">
        <v>0.23749999999999999</v>
      </c>
      <c r="F921" s="4">
        <v>2</v>
      </c>
      <c r="G921" s="5">
        <v>1.1875</v>
      </c>
      <c r="H921" s="5">
        <v>0.59375</v>
      </c>
      <c r="I921" s="5">
        <f t="shared" si="58"/>
        <v>1.1875</v>
      </c>
      <c r="J921">
        <f>(H921-GETPIVOTDATA("Sum of Total Costs",Analysis!$A$3,"Publisher Name",B921,"Match Type",C921)/GETPIVOTDATA("Sum of Clicks",Analysis!$A$3,"Publisher Name",B921,"Match Type",C921))^2</f>
        <v>0.68765518196630515</v>
      </c>
      <c r="K921">
        <f t="shared" si="59"/>
        <v>1.3753103639326103</v>
      </c>
      <c r="L921" s="4">
        <v>492</v>
      </c>
      <c r="M921" s="6">
        <v>0.40650406504065001</v>
      </c>
      <c r="N921" s="7">
        <v>3.9209349593495899</v>
      </c>
      <c r="O921" s="5">
        <v>0</v>
      </c>
      <c r="P921" s="5">
        <f t="shared" si="56"/>
        <v>0</v>
      </c>
      <c r="Q921" s="5">
        <f>(P921-GETPIVOTDATA("Sum of Revenue",Analysis!$A$3,"Publisher Name",B921,"Match Type",C921)/GETPIVOTDATA("Sum of Clicks",Analysis!$A$3,"Publisher Name",B921,"Match Type",C921))^2</f>
        <v>15.652328469973515</v>
      </c>
      <c r="R921" s="5">
        <f t="shared" si="57"/>
        <v>31.30465693994703</v>
      </c>
      <c r="S921" s="5">
        <v>1.1875</v>
      </c>
      <c r="T921" s="5">
        <v>-1.1875</v>
      </c>
    </row>
    <row r="922" spans="1:20" x14ac:dyDescent="0.2">
      <c r="A922" s="3" t="s">
        <v>81</v>
      </c>
      <c r="B922" s="3" t="s">
        <v>82</v>
      </c>
      <c r="C922" s="4" t="s">
        <v>63</v>
      </c>
      <c r="D922" s="3" t="s">
        <v>55</v>
      </c>
      <c r="E922" s="5">
        <v>0.23749999999999999</v>
      </c>
      <c r="F922" s="4">
        <v>17</v>
      </c>
      <c r="G922" s="5">
        <v>3.7874999124999995</v>
      </c>
      <c r="H922" s="5">
        <v>0.22279411249999997</v>
      </c>
      <c r="I922" s="5">
        <f t="shared" si="58"/>
        <v>3.7874999124999995</v>
      </c>
      <c r="J922">
        <f>(H922-GETPIVOTDATA("Sum of Total Costs",Analysis!$A$3,"Publisher Name",B922,"Match Type",C922)/GETPIVOTDATA("Sum of Clicks",Analysis!$A$3,"Publisher Name",B922,"Match Type",C922))^2</f>
        <v>1.4404936216283719</v>
      </c>
      <c r="K922">
        <f t="shared" si="59"/>
        <v>24.488391567682321</v>
      </c>
      <c r="L922" s="4">
        <v>19322</v>
      </c>
      <c r="M922" s="6">
        <v>8.7982610495807897E-2</v>
      </c>
      <c r="N922" s="7">
        <v>2.4016768450471</v>
      </c>
      <c r="O922" s="5">
        <v>0</v>
      </c>
      <c r="P922" s="5">
        <f t="shared" si="56"/>
        <v>0</v>
      </c>
      <c r="Q922" s="5">
        <f>(P922-GETPIVOTDATA("Sum of Revenue",Analysis!$A$3,"Publisher Name",B922,"Match Type",C922)/GETPIVOTDATA("Sum of Clicks",Analysis!$A$3,"Publisher Name",B922,"Match Type",C922))^2</f>
        <v>15.652328469973515</v>
      </c>
      <c r="R922" s="5">
        <f t="shared" si="57"/>
        <v>266.08958398954974</v>
      </c>
      <c r="S922" s="5">
        <v>3.7874999124999995</v>
      </c>
      <c r="T922" s="5">
        <v>-3.7874999124999995</v>
      </c>
    </row>
    <row r="923" spans="1:20" x14ac:dyDescent="0.2">
      <c r="A923" s="3" t="s">
        <v>81</v>
      </c>
      <c r="B923" s="3" t="s">
        <v>82</v>
      </c>
      <c r="C923" s="4" t="s">
        <v>63</v>
      </c>
      <c r="D923" s="3" t="s">
        <v>37</v>
      </c>
      <c r="E923" s="5">
        <v>0.25</v>
      </c>
      <c r="F923" s="4">
        <v>14</v>
      </c>
      <c r="G923" s="5">
        <v>5.1999998749999996</v>
      </c>
      <c r="H923" s="5">
        <v>0.3714285625</v>
      </c>
      <c r="I923" s="5">
        <f t="shared" si="58"/>
        <v>5.1999998749999996</v>
      </c>
      <c r="J923">
        <f>(H923-GETPIVOTDATA("Sum of Total Costs",Analysis!$A$3,"Publisher Name",B923,"Match Type",C923)/GETPIVOTDATA("Sum of Clicks",Analysis!$A$3,"Publisher Name",B923,"Match Type",C923))^2</f>
        <v>1.1058020056112476</v>
      </c>
      <c r="K923">
        <f t="shared" si="59"/>
        <v>15.481228078557468</v>
      </c>
      <c r="L923" s="4">
        <v>1214</v>
      </c>
      <c r="M923" s="6">
        <v>1.1532125205930801</v>
      </c>
      <c r="N923" s="7">
        <v>4.1618616144975302</v>
      </c>
      <c r="O923" s="5">
        <v>0</v>
      </c>
      <c r="P923" s="5">
        <f t="shared" si="56"/>
        <v>0</v>
      </c>
      <c r="Q923" s="5">
        <f>(P923-GETPIVOTDATA("Sum of Revenue",Analysis!$A$3,"Publisher Name",B923,"Match Type",C923)/GETPIVOTDATA("Sum of Clicks",Analysis!$A$3,"Publisher Name",B923,"Match Type",C923))^2</f>
        <v>15.652328469973515</v>
      </c>
      <c r="R923" s="5">
        <f t="shared" si="57"/>
        <v>219.13259857962922</v>
      </c>
      <c r="S923" s="5">
        <v>5.1999998749999996</v>
      </c>
      <c r="T923" s="5">
        <v>-5.1999998749999996</v>
      </c>
    </row>
    <row r="924" spans="1:20" x14ac:dyDescent="0.2">
      <c r="A924" s="3" t="s">
        <v>81</v>
      </c>
      <c r="B924" s="3" t="s">
        <v>82</v>
      </c>
      <c r="C924" s="4" t="s">
        <v>63</v>
      </c>
      <c r="D924" s="3" t="s">
        <v>37</v>
      </c>
      <c r="E924" s="5">
        <v>0.26250000000000001</v>
      </c>
      <c r="F924" s="4">
        <v>2</v>
      </c>
      <c r="G924" s="5">
        <v>1.7</v>
      </c>
      <c r="H924" s="5">
        <v>0.85</v>
      </c>
      <c r="I924" s="5">
        <f t="shared" si="58"/>
        <v>1.7</v>
      </c>
      <c r="J924">
        <f>(H924-GETPIVOTDATA("Sum of Total Costs",Analysis!$A$3,"Publisher Name",B924,"Match Type",C924)/GETPIVOTDATA("Sum of Clicks",Analysis!$A$3,"Publisher Name",B924,"Match Type",C924))^2</f>
        <v>0.32832873705662513</v>
      </c>
      <c r="K924">
        <f t="shared" si="59"/>
        <v>0.65665747411325026</v>
      </c>
      <c r="L924" s="4">
        <v>359</v>
      </c>
      <c r="M924" s="6">
        <v>0.55710306406685195</v>
      </c>
      <c r="N924" s="7">
        <v>2.6796657381615598</v>
      </c>
      <c r="O924" s="5">
        <v>0</v>
      </c>
      <c r="P924" s="5">
        <f t="shared" si="56"/>
        <v>0</v>
      </c>
      <c r="Q924" s="5">
        <f>(P924-GETPIVOTDATA("Sum of Revenue",Analysis!$A$3,"Publisher Name",B924,"Match Type",C924)/GETPIVOTDATA("Sum of Clicks",Analysis!$A$3,"Publisher Name",B924,"Match Type",C924))^2</f>
        <v>15.652328469973515</v>
      </c>
      <c r="R924" s="5">
        <f t="shared" si="57"/>
        <v>31.30465693994703</v>
      </c>
      <c r="S924" s="5">
        <v>1.7</v>
      </c>
      <c r="T924" s="5">
        <v>-1.7</v>
      </c>
    </row>
    <row r="925" spans="1:20" x14ac:dyDescent="0.2">
      <c r="A925" s="3" t="s">
        <v>81</v>
      </c>
      <c r="B925" s="3" t="s">
        <v>82</v>
      </c>
      <c r="C925" s="4" t="s">
        <v>63</v>
      </c>
      <c r="D925" s="3" t="s">
        <v>105</v>
      </c>
      <c r="E925" s="5">
        <v>0.26250000000000001</v>
      </c>
      <c r="F925" s="4">
        <v>6</v>
      </c>
      <c r="G925" s="5">
        <v>3.0750000000000002</v>
      </c>
      <c r="H925" s="5">
        <v>0.51249999999999996</v>
      </c>
      <c r="I925" s="5">
        <f t="shared" si="58"/>
        <v>3.0749999999999997</v>
      </c>
      <c r="J925">
        <f>(H925-GETPIVOTDATA("Sum of Total Costs",Analysis!$A$3,"Publisher Name",B925,"Match Type",C925)/GETPIVOTDATA("Sum of Clicks",Analysis!$A$3,"Publisher Name",B925,"Match Type",C925))^2</f>
        <v>0.82900983218156965</v>
      </c>
      <c r="K925">
        <f t="shared" si="59"/>
        <v>4.9740589930894181</v>
      </c>
      <c r="L925" s="4">
        <v>457</v>
      </c>
      <c r="M925" s="6">
        <v>1.31291028446389</v>
      </c>
      <c r="N925" s="7">
        <v>1.8982494529540499</v>
      </c>
      <c r="O925" s="5">
        <v>0</v>
      </c>
      <c r="P925" s="5">
        <f t="shared" si="56"/>
        <v>0</v>
      </c>
      <c r="Q925" s="5">
        <f>(P925-GETPIVOTDATA("Sum of Revenue",Analysis!$A$3,"Publisher Name",B925,"Match Type",C925)/GETPIVOTDATA("Sum of Clicks",Analysis!$A$3,"Publisher Name",B925,"Match Type",C925))^2</f>
        <v>15.652328469973515</v>
      </c>
      <c r="R925" s="5">
        <f t="shared" si="57"/>
        <v>93.913970819841097</v>
      </c>
      <c r="S925" s="5">
        <v>3.0750000000000002</v>
      </c>
      <c r="T925" s="5">
        <v>-3.0750000000000002</v>
      </c>
    </row>
    <row r="926" spans="1:20" x14ac:dyDescent="0.2">
      <c r="A926" s="3" t="s">
        <v>81</v>
      </c>
      <c r="B926" s="3" t="s">
        <v>82</v>
      </c>
      <c r="C926" s="4" t="s">
        <v>63</v>
      </c>
      <c r="D926" s="3" t="s">
        <v>84</v>
      </c>
      <c r="E926" s="5">
        <v>0.26250000000000001</v>
      </c>
      <c r="F926" s="4">
        <v>22</v>
      </c>
      <c r="G926" s="5">
        <v>3.737499975</v>
      </c>
      <c r="H926" s="5">
        <v>0.1698863625</v>
      </c>
      <c r="I926" s="5">
        <f t="shared" si="58"/>
        <v>3.737499975</v>
      </c>
      <c r="J926">
        <f>(H926-GETPIVOTDATA("Sum of Total Costs",Analysis!$A$3,"Publisher Name",B926,"Match Type",C926)/GETPIVOTDATA("Sum of Clicks",Analysis!$A$3,"Publisher Name",B926,"Match Type",C926))^2</f>
        <v>1.5702932134484031</v>
      </c>
      <c r="K926">
        <f t="shared" si="59"/>
        <v>34.54645069586487</v>
      </c>
      <c r="L926" s="4">
        <v>4101</v>
      </c>
      <c r="M926" s="6">
        <v>0.53645452328700305</v>
      </c>
      <c r="N926" s="7">
        <v>2.136454523287</v>
      </c>
      <c r="O926" s="5">
        <v>0</v>
      </c>
      <c r="P926" s="5">
        <f t="shared" si="56"/>
        <v>0</v>
      </c>
      <c r="Q926" s="5">
        <f>(P926-GETPIVOTDATA("Sum of Revenue",Analysis!$A$3,"Publisher Name",B926,"Match Type",C926)/GETPIVOTDATA("Sum of Clicks",Analysis!$A$3,"Publisher Name",B926,"Match Type",C926))^2</f>
        <v>15.652328469973515</v>
      </c>
      <c r="R926" s="5">
        <f t="shared" si="57"/>
        <v>344.35122633941734</v>
      </c>
      <c r="S926" s="5">
        <v>3.737499975</v>
      </c>
      <c r="T926" s="5">
        <v>-3.737499975</v>
      </c>
    </row>
    <row r="927" spans="1:20" x14ac:dyDescent="0.2">
      <c r="A927" s="3" t="s">
        <v>81</v>
      </c>
      <c r="B927" s="3" t="s">
        <v>82</v>
      </c>
      <c r="C927" s="4" t="s">
        <v>63</v>
      </c>
      <c r="D927" s="3" t="s">
        <v>53</v>
      </c>
      <c r="E927" s="5">
        <v>0.26250000000000001</v>
      </c>
      <c r="F927" s="4">
        <v>17</v>
      </c>
      <c r="G927" s="5">
        <v>4.8249999249999993</v>
      </c>
      <c r="H927" s="5">
        <v>0.28382352499999997</v>
      </c>
      <c r="I927" s="5">
        <f t="shared" si="58"/>
        <v>4.8249999249999993</v>
      </c>
      <c r="J927">
        <f>(H927-GETPIVOTDATA("Sum of Total Costs",Analysis!$A$3,"Publisher Name",B927,"Match Type",C927)/GETPIVOTDATA("Sum of Clicks",Analysis!$A$3,"Publisher Name",B927,"Match Type",C927))^2</f>
        <v>1.2977225184378638</v>
      </c>
      <c r="K927">
        <f t="shared" si="59"/>
        <v>22.061282813443686</v>
      </c>
      <c r="L927" s="4">
        <v>1767</v>
      </c>
      <c r="M927" s="6">
        <v>0.962082625919638</v>
      </c>
      <c r="N927" s="7">
        <v>2.66785512167516</v>
      </c>
      <c r="O927" s="5">
        <v>0</v>
      </c>
      <c r="P927" s="5">
        <f t="shared" si="56"/>
        <v>0</v>
      </c>
      <c r="Q927" s="5">
        <f>(P927-GETPIVOTDATA("Sum of Revenue",Analysis!$A$3,"Publisher Name",B927,"Match Type",C927)/GETPIVOTDATA("Sum of Clicks",Analysis!$A$3,"Publisher Name",B927,"Match Type",C927))^2</f>
        <v>15.652328469973515</v>
      </c>
      <c r="R927" s="5">
        <f t="shared" si="57"/>
        <v>266.08958398954974</v>
      </c>
      <c r="S927" s="5">
        <v>4.8249999249999993</v>
      </c>
      <c r="T927" s="5">
        <v>-4.8249999249999993</v>
      </c>
    </row>
    <row r="928" spans="1:20" x14ac:dyDescent="0.2">
      <c r="A928" s="3" t="s">
        <v>81</v>
      </c>
      <c r="B928" s="3" t="s">
        <v>82</v>
      </c>
      <c r="C928" s="4" t="s">
        <v>63</v>
      </c>
      <c r="D928" s="3" t="s">
        <v>106</v>
      </c>
      <c r="E928" s="5">
        <v>0.27500000000000002</v>
      </c>
      <c r="F928" s="4">
        <v>2</v>
      </c>
      <c r="G928" s="5">
        <v>0.4</v>
      </c>
      <c r="H928" s="5">
        <v>0.2</v>
      </c>
      <c r="I928" s="5">
        <f t="shared" si="58"/>
        <v>0.4</v>
      </c>
      <c r="J928">
        <f>(H928-GETPIVOTDATA("Sum of Total Costs",Analysis!$A$3,"Publisher Name",B928,"Match Type",C928)/GETPIVOTDATA("Sum of Clicks",Analysis!$A$3,"Publisher Name",B928,"Match Type",C928))^2</f>
        <v>1.4957284387787406</v>
      </c>
      <c r="K928">
        <f t="shared" si="59"/>
        <v>2.9914568775574812</v>
      </c>
      <c r="L928" s="4">
        <v>553</v>
      </c>
      <c r="M928" s="6">
        <v>0.36166365280289298</v>
      </c>
      <c r="N928" s="7">
        <v>1.45877034358047</v>
      </c>
      <c r="O928" s="5">
        <v>0</v>
      </c>
      <c r="P928" s="5">
        <f t="shared" si="56"/>
        <v>0</v>
      </c>
      <c r="Q928" s="5">
        <f>(P928-GETPIVOTDATA("Sum of Revenue",Analysis!$A$3,"Publisher Name",B928,"Match Type",C928)/GETPIVOTDATA("Sum of Clicks",Analysis!$A$3,"Publisher Name",B928,"Match Type",C928))^2</f>
        <v>15.652328469973515</v>
      </c>
      <c r="R928" s="5">
        <f t="shared" si="57"/>
        <v>31.30465693994703</v>
      </c>
      <c r="S928" s="5">
        <v>0.4</v>
      </c>
      <c r="T928" s="5">
        <v>-0.4</v>
      </c>
    </row>
    <row r="929" spans="1:20" x14ac:dyDescent="0.2">
      <c r="A929" s="3" t="s">
        <v>81</v>
      </c>
      <c r="B929" s="3" t="s">
        <v>82</v>
      </c>
      <c r="C929" s="4" t="s">
        <v>63</v>
      </c>
      <c r="D929" s="3" t="s">
        <v>84</v>
      </c>
      <c r="E929" s="5">
        <v>0.27500000000000002</v>
      </c>
      <c r="F929" s="4">
        <v>2</v>
      </c>
      <c r="G929" s="5">
        <v>0.55000000000000004</v>
      </c>
      <c r="H929" s="5">
        <v>0.27500000000000002</v>
      </c>
      <c r="I929" s="5">
        <f t="shared" si="58"/>
        <v>0.55000000000000004</v>
      </c>
      <c r="J929">
        <f>(H929-GETPIVOTDATA("Sum of Total Costs",Analysis!$A$3,"Publisher Name",B929,"Match Type",C929)/GETPIVOTDATA("Sum of Clicks",Analysis!$A$3,"Publisher Name",B929,"Match Type",C929))^2</f>
        <v>1.3179034731954191</v>
      </c>
      <c r="K929">
        <f t="shared" si="59"/>
        <v>2.6358069463908382</v>
      </c>
      <c r="L929" s="4">
        <v>1063</v>
      </c>
      <c r="M929" s="6">
        <v>0.188146754468485</v>
      </c>
      <c r="N929" s="7">
        <v>2.0873000940733801</v>
      </c>
      <c r="O929" s="5">
        <v>0</v>
      </c>
      <c r="P929" s="5">
        <f t="shared" si="56"/>
        <v>0</v>
      </c>
      <c r="Q929" s="5">
        <f>(P929-GETPIVOTDATA("Sum of Revenue",Analysis!$A$3,"Publisher Name",B929,"Match Type",C929)/GETPIVOTDATA("Sum of Clicks",Analysis!$A$3,"Publisher Name",B929,"Match Type",C929))^2</f>
        <v>15.652328469973515</v>
      </c>
      <c r="R929" s="5">
        <f t="shared" si="57"/>
        <v>31.30465693994703</v>
      </c>
      <c r="S929" s="5">
        <v>0.55000000000000004</v>
      </c>
      <c r="T929" s="5">
        <v>-0.55000000000000004</v>
      </c>
    </row>
    <row r="930" spans="1:20" x14ac:dyDescent="0.2">
      <c r="A930" s="3" t="s">
        <v>81</v>
      </c>
      <c r="B930" s="3" t="s">
        <v>82</v>
      </c>
      <c r="C930" s="4" t="s">
        <v>63</v>
      </c>
      <c r="D930" s="3" t="s">
        <v>93</v>
      </c>
      <c r="E930" s="5">
        <v>0.27500000000000002</v>
      </c>
      <c r="F930" s="4">
        <v>2</v>
      </c>
      <c r="G930" s="5">
        <v>0.57499999999999996</v>
      </c>
      <c r="H930" s="5">
        <v>0.28749999999999998</v>
      </c>
      <c r="I930" s="5">
        <f t="shared" si="58"/>
        <v>0.57499999999999996</v>
      </c>
      <c r="J930">
        <f>(H930-GETPIVOTDATA("Sum of Total Costs",Analysis!$A$3,"Publisher Name",B930,"Match Type",C930)/GETPIVOTDATA("Sum of Clicks",Analysis!$A$3,"Publisher Name",B930,"Match Type",C930))^2</f>
        <v>1.2893597289315328</v>
      </c>
      <c r="K930">
        <f t="shared" si="59"/>
        <v>2.5787194578630657</v>
      </c>
      <c r="L930" s="4">
        <v>918</v>
      </c>
      <c r="M930" s="6">
        <v>0.21786492374727701</v>
      </c>
      <c r="N930" s="7">
        <v>3.08398692810457</v>
      </c>
      <c r="O930" s="5">
        <v>0</v>
      </c>
      <c r="P930" s="5">
        <f t="shared" si="56"/>
        <v>0</v>
      </c>
      <c r="Q930" s="5">
        <f>(P930-GETPIVOTDATA("Sum of Revenue",Analysis!$A$3,"Publisher Name",B930,"Match Type",C930)/GETPIVOTDATA("Sum of Clicks",Analysis!$A$3,"Publisher Name",B930,"Match Type",C930))^2</f>
        <v>15.652328469973515</v>
      </c>
      <c r="R930" s="5">
        <f t="shared" si="57"/>
        <v>31.30465693994703</v>
      </c>
      <c r="S930" s="5">
        <v>0.57499999999999996</v>
      </c>
      <c r="T930" s="5">
        <v>-0.57499999999999996</v>
      </c>
    </row>
    <row r="931" spans="1:20" x14ac:dyDescent="0.2">
      <c r="A931" s="3" t="s">
        <v>81</v>
      </c>
      <c r="B931" s="3" t="s">
        <v>82</v>
      </c>
      <c r="C931" s="4" t="s">
        <v>63</v>
      </c>
      <c r="D931" s="3" t="s">
        <v>107</v>
      </c>
      <c r="E931" s="5">
        <v>0.27500000000000002</v>
      </c>
      <c r="F931" s="4">
        <v>3</v>
      </c>
      <c r="G931" s="5">
        <v>0.82499999999999996</v>
      </c>
      <c r="H931" s="5">
        <v>0.27500000000000002</v>
      </c>
      <c r="I931" s="5">
        <f t="shared" si="58"/>
        <v>0.82500000000000007</v>
      </c>
      <c r="J931">
        <f>(H931-GETPIVOTDATA("Sum of Total Costs",Analysis!$A$3,"Publisher Name",B931,"Match Type",C931)/GETPIVOTDATA("Sum of Clicks",Analysis!$A$3,"Publisher Name",B931,"Match Type",C931))^2</f>
        <v>1.3179034731954191</v>
      </c>
      <c r="K931">
        <f t="shared" si="59"/>
        <v>3.9537104195862574</v>
      </c>
      <c r="L931" s="4">
        <v>223</v>
      </c>
      <c r="M931" s="6">
        <v>1.3452914798206299</v>
      </c>
      <c r="N931" s="7">
        <v>1.97847533632287</v>
      </c>
      <c r="O931" s="5">
        <v>0</v>
      </c>
      <c r="P931" s="5">
        <f t="shared" si="56"/>
        <v>0</v>
      </c>
      <c r="Q931" s="5">
        <f>(P931-GETPIVOTDATA("Sum of Revenue",Analysis!$A$3,"Publisher Name",B931,"Match Type",C931)/GETPIVOTDATA("Sum of Clicks",Analysis!$A$3,"Publisher Name",B931,"Match Type",C931))^2</f>
        <v>15.652328469973515</v>
      </c>
      <c r="R931" s="5">
        <f t="shared" si="57"/>
        <v>46.956985409920549</v>
      </c>
      <c r="S931" s="5">
        <v>0.82499999999999996</v>
      </c>
      <c r="T931" s="5">
        <v>-0.82499999999999996</v>
      </c>
    </row>
    <row r="932" spans="1:20" x14ac:dyDescent="0.2">
      <c r="A932" s="3" t="s">
        <v>81</v>
      </c>
      <c r="B932" s="3" t="s">
        <v>82</v>
      </c>
      <c r="C932" s="4" t="s">
        <v>63</v>
      </c>
      <c r="D932" s="3" t="s">
        <v>108</v>
      </c>
      <c r="E932" s="5">
        <v>0.27500000000000002</v>
      </c>
      <c r="F932" s="4">
        <v>4</v>
      </c>
      <c r="G932" s="5">
        <v>1.0249999999999999</v>
      </c>
      <c r="H932" s="5">
        <v>0.25624999999999998</v>
      </c>
      <c r="I932" s="5">
        <f t="shared" si="58"/>
        <v>1.0249999999999999</v>
      </c>
      <c r="J932">
        <f>(H932-GETPIVOTDATA("Sum of Total Costs",Analysis!$A$3,"Publisher Name",B932,"Match Type",C932)/GETPIVOTDATA("Sum of Clicks",Analysis!$A$3,"Publisher Name",B932,"Match Type",C932))^2</f>
        <v>1.3613050270912499</v>
      </c>
      <c r="K932">
        <f t="shared" si="59"/>
        <v>5.4452201083649996</v>
      </c>
      <c r="L932" s="4">
        <v>485</v>
      </c>
      <c r="M932" s="6">
        <v>0.82474226804123707</v>
      </c>
      <c r="N932" s="7">
        <v>3.5257731958762899</v>
      </c>
      <c r="O932" s="5">
        <v>0</v>
      </c>
      <c r="P932" s="5">
        <f t="shared" si="56"/>
        <v>0</v>
      </c>
      <c r="Q932" s="5">
        <f>(P932-GETPIVOTDATA("Sum of Revenue",Analysis!$A$3,"Publisher Name",B932,"Match Type",C932)/GETPIVOTDATA("Sum of Clicks",Analysis!$A$3,"Publisher Name",B932,"Match Type",C932))^2</f>
        <v>15.652328469973515</v>
      </c>
      <c r="R932" s="5">
        <f t="shared" si="57"/>
        <v>62.60931387989406</v>
      </c>
      <c r="S932" s="5">
        <v>1.0249999999999999</v>
      </c>
      <c r="T932" s="5">
        <v>-1.0249999999999999</v>
      </c>
    </row>
    <row r="933" spans="1:20" x14ac:dyDescent="0.2">
      <c r="A933" s="3" t="s">
        <v>81</v>
      </c>
      <c r="B933" s="3" t="s">
        <v>82</v>
      </c>
      <c r="C933" s="4" t="s">
        <v>63</v>
      </c>
      <c r="D933" s="3" t="s">
        <v>75</v>
      </c>
      <c r="E933" s="5">
        <v>0.27500000000000002</v>
      </c>
      <c r="F933" s="4">
        <v>7</v>
      </c>
      <c r="G933" s="5">
        <v>1.7374999249999998</v>
      </c>
      <c r="H933" s="5">
        <v>0.24821427499999998</v>
      </c>
      <c r="I933" s="5">
        <f t="shared" si="58"/>
        <v>1.7374999249999998</v>
      </c>
      <c r="J933">
        <f>(H933-GETPIVOTDATA("Sum of Total Costs",Analysis!$A$3,"Publisher Name",B933,"Match Type",C933)/GETPIVOTDATA("Sum of Clicks",Analysis!$A$3,"Publisher Name",B933,"Match Type",C933))^2</f>
        <v>1.3801209605675189</v>
      </c>
      <c r="K933">
        <f t="shared" si="59"/>
        <v>9.6608467239726323</v>
      </c>
      <c r="L933" s="4">
        <v>1787</v>
      </c>
      <c r="M933" s="6">
        <v>0.39171796306659201</v>
      </c>
      <c r="N933" s="7">
        <v>2.7869613878007802</v>
      </c>
      <c r="O933" s="5">
        <v>0</v>
      </c>
      <c r="P933" s="5">
        <f t="shared" si="56"/>
        <v>0</v>
      </c>
      <c r="Q933" s="5">
        <f>(P933-GETPIVOTDATA("Sum of Revenue",Analysis!$A$3,"Publisher Name",B933,"Match Type",C933)/GETPIVOTDATA("Sum of Clicks",Analysis!$A$3,"Publisher Name",B933,"Match Type",C933))^2</f>
        <v>15.652328469973515</v>
      </c>
      <c r="R933" s="5">
        <f t="shared" si="57"/>
        <v>109.56629928981461</v>
      </c>
      <c r="S933" s="5">
        <v>1.7374999249999998</v>
      </c>
      <c r="T933" s="5">
        <v>-1.7374999249999998</v>
      </c>
    </row>
    <row r="934" spans="1:20" x14ac:dyDescent="0.2">
      <c r="A934" s="3" t="s">
        <v>81</v>
      </c>
      <c r="B934" s="3" t="s">
        <v>82</v>
      </c>
      <c r="C934" s="4" t="s">
        <v>63</v>
      </c>
      <c r="D934" s="3" t="s">
        <v>109</v>
      </c>
      <c r="E934" s="5">
        <v>0.27500000000000002</v>
      </c>
      <c r="F934" s="4">
        <v>8</v>
      </c>
      <c r="G934" s="5">
        <v>2.0125000000000002</v>
      </c>
      <c r="H934" s="5">
        <v>0.25156250000000002</v>
      </c>
      <c r="I934" s="5">
        <f t="shared" si="58"/>
        <v>2.0125000000000002</v>
      </c>
      <c r="J934">
        <f>(H934-GETPIVOTDATA("Sum of Total Costs",Analysis!$A$3,"Publisher Name",B934,"Match Type",C934)/GETPIVOTDATA("Sum of Clicks",Analysis!$A$3,"Publisher Name",B934,"Match Type",C934))^2</f>
        <v>1.3722652788464569</v>
      </c>
      <c r="K934">
        <f t="shared" si="59"/>
        <v>10.978122230771655</v>
      </c>
      <c r="L934" s="4">
        <v>547</v>
      </c>
      <c r="M934" s="6">
        <v>1.4625228519195601</v>
      </c>
      <c r="N934" s="7">
        <v>2.1199268738574002</v>
      </c>
      <c r="O934" s="5">
        <v>0</v>
      </c>
      <c r="P934" s="5">
        <f t="shared" si="56"/>
        <v>0</v>
      </c>
      <c r="Q934" s="5">
        <f>(P934-GETPIVOTDATA("Sum of Revenue",Analysis!$A$3,"Publisher Name",B934,"Match Type",C934)/GETPIVOTDATA("Sum of Clicks",Analysis!$A$3,"Publisher Name",B934,"Match Type",C934))^2</f>
        <v>15.652328469973515</v>
      </c>
      <c r="R934" s="5">
        <f t="shared" si="57"/>
        <v>125.21862775978812</v>
      </c>
      <c r="S934" s="5">
        <v>2.0125000000000002</v>
      </c>
      <c r="T934" s="5">
        <v>-2.0125000000000002</v>
      </c>
    </row>
    <row r="935" spans="1:20" x14ac:dyDescent="0.2">
      <c r="A935" s="3" t="s">
        <v>81</v>
      </c>
      <c r="B935" s="3" t="s">
        <v>82</v>
      </c>
      <c r="C935" s="4" t="s">
        <v>63</v>
      </c>
      <c r="D935" s="3" t="s">
        <v>110</v>
      </c>
      <c r="E935" s="5">
        <v>0.27500000000000002</v>
      </c>
      <c r="F935" s="4">
        <v>4</v>
      </c>
      <c r="G935" s="5">
        <v>2.0499999999999998</v>
      </c>
      <c r="H935" s="5">
        <v>0.51249999999999996</v>
      </c>
      <c r="I935" s="5">
        <f t="shared" si="58"/>
        <v>2.0499999999999998</v>
      </c>
      <c r="J935">
        <f>(H935-GETPIVOTDATA("Sum of Total Costs",Analysis!$A$3,"Publisher Name",B935,"Match Type",C935)/GETPIVOTDATA("Sum of Clicks",Analysis!$A$3,"Publisher Name",B935,"Match Type",C935))^2</f>
        <v>0.82900983218156965</v>
      </c>
      <c r="K935">
        <f t="shared" si="59"/>
        <v>3.3160393287262786</v>
      </c>
      <c r="L935" s="4">
        <v>341</v>
      </c>
      <c r="M935" s="6">
        <v>1.17302052785924</v>
      </c>
      <c r="N935" s="7">
        <v>1.69090909090909</v>
      </c>
      <c r="O935" s="5">
        <v>0</v>
      </c>
      <c r="P935" s="5">
        <f t="shared" si="56"/>
        <v>0</v>
      </c>
      <c r="Q935" s="5">
        <f>(P935-GETPIVOTDATA("Sum of Revenue",Analysis!$A$3,"Publisher Name",B935,"Match Type",C935)/GETPIVOTDATA("Sum of Clicks",Analysis!$A$3,"Publisher Name",B935,"Match Type",C935))^2</f>
        <v>15.652328469973515</v>
      </c>
      <c r="R935" s="5">
        <f t="shared" si="57"/>
        <v>62.60931387989406</v>
      </c>
      <c r="S935" s="5">
        <v>2.0499999999999998</v>
      </c>
      <c r="T935" s="5">
        <v>-2.0499999999999998</v>
      </c>
    </row>
    <row r="936" spans="1:20" x14ac:dyDescent="0.2">
      <c r="A936" s="3" t="s">
        <v>81</v>
      </c>
      <c r="B936" s="3" t="s">
        <v>82</v>
      </c>
      <c r="C936" s="4" t="s">
        <v>63</v>
      </c>
      <c r="D936" s="3" t="s">
        <v>111</v>
      </c>
      <c r="E936" s="5">
        <v>0.27500000000000002</v>
      </c>
      <c r="F936" s="4">
        <v>10</v>
      </c>
      <c r="G936" s="5">
        <v>2.5750000000000002</v>
      </c>
      <c r="H936" s="5">
        <v>0.25750000000000001</v>
      </c>
      <c r="I936" s="5">
        <f t="shared" si="58"/>
        <v>2.5750000000000002</v>
      </c>
      <c r="J936">
        <f>(H936-GETPIVOTDATA("Sum of Total Costs",Analysis!$A$3,"Publisher Name",B936,"Match Type",C936)/GETPIVOTDATA("Sum of Clicks",Analysis!$A$3,"Publisher Name",B936,"Match Type",C936))^2</f>
        <v>1.3583897151648607</v>
      </c>
      <c r="K936">
        <f t="shared" si="59"/>
        <v>13.583897151648607</v>
      </c>
      <c r="L936" s="4">
        <v>577</v>
      </c>
      <c r="M936" s="6">
        <v>1.7331022530329301</v>
      </c>
      <c r="N936" s="7">
        <v>2.2544194107452298</v>
      </c>
      <c r="O936" s="5">
        <v>0</v>
      </c>
      <c r="P936" s="5">
        <f t="shared" si="56"/>
        <v>0</v>
      </c>
      <c r="Q936" s="5">
        <f>(P936-GETPIVOTDATA("Sum of Revenue",Analysis!$A$3,"Publisher Name",B936,"Match Type",C936)/GETPIVOTDATA("Sum of Clicks",Analysis!$A$3,"Publisher Name",B936,"Match Type",C936))^2</f>
        <v>15.652328469973515</v>
      </c>
      <c r="R936" s="5">
        <f t="shared" si="57"/>
        <v>156.52328469973514</v>
      </c>
      <c r="S936" s="5">
        <v>2.5750000000000002</v>
      </c>
      <c r="T936" s="5">
        <v>-2.5750000000000002</v>
      </c>
    </row>
    <row r="937" spans="1:20" x14ac:dyDescent="0.2">
      <c r="A937" s="3" t="s">
        <v>81</v>
      </c>
      <c r="B937" s="3" t="s">
        <v>82</v>
      </c>
      <c r="C937" s="4" t="s">
        <v>63</v>
      </c>
      <c r="D937" s="3" t="s">
        <v>101</v>
      </c>
      <c r="E937" s="5">
        <v>0.27500000000000002</v>
      </c>
      <c r="F937" s="4">
        <v>10</v>
      </c>
      <c r="G937" s="5">
        <v>3.5750000000000002</v>
      </c>
      <c r="H937" s="5">
        <v>0.35749999999999998</v>
      </c>
      <c r="I937" s="5">
        <f t="shared" si="58"/>
        <v>3.5749999999999997</v>
      </c>
      <c r="J937">
        <f>(H937-GETPIVOTDATA("Sum of Total Costs",Analysis!$A$3,"Publisher Name",B937,"Match Type",C937)/GETPIVOTDATA("Sum of Clicks",Analysis!$A$3,"Publisher Name",B937,"Match Type",C937))^2</f>
        <v>1.1352897610537664</v>
      </c>
      <c r="K937">
        <f t="shared" si="59"/>
        <v>11.352897610537664</v>
      </c>
      <c r="L937" s="4">
        <v>1133</v>
      </c>
      <c r="M937" s="6">
        <v>0.88261253309797005</v>
      </c>
      <c r="N937" s="7">
        <v>2.16469549867608</v>
      </c>
      <c r="O937" s="5">
        <v>0</v>
      </c>
      <c r="P937" s="5">
        <f t="shared" si="56"/>
        <v>0</v>
      </c>
      <c r="Q937" s="5">
        <f>(P937-GETPIVOTDATA("Sum of Revenue",Analysis!$A$3,"Publisher Name",B937,"Match Type",C937)/GETPIVOTDATA("Sum of Clicks",Analysis!$A$3,"Publisher Name",B937,"Match Type",C937))^2</f>
        <v>15.652328469973515</v>
      </c>
      <c r="R937" s="5">
        <f t="shared" si="57"/>
        <v>156.52328469973514</v>
      </c>
      <c r="S937" s="5">
        <v>3.5750000000000002</v>
      </c>
      <c r="T937" s="5">
        <v>-3.5750000000000002</v>
      </c>
    </row>
    <row r="938" spans="1:20" x14ac:dyDescent="0.2">
      <c r="A938" s="3" t="s">
        <v>81</v>
      </c>
      <c r="B938" s="3" t="s">
        <v>82</v>
      </c>
      <c r="C938" s="4" t="s">
        <v>63</v>
      </c>
      <c r="D938" s="3" t="s">
        <v>37</v>
      </c>
      <c r="E938" s="5">
        <v>0.27500000000000002</v>
      </c>
      <c r="F938" s="4">
        <v>20</v>
      </c>
      <c r="G938" s="5">
        <v>5.45</v>
      </c>
      <c r="H938" s="5">
        <v>0.27250000000000002</v>
      </c>
      <c r="I938" s="5">
        <f t="shared" si="58"/>
        <v>5.45</v>
      </c>
      <c r="J938">
        <f>(H938-GETPIVOTDATA("Sum of Total Costs",Analysis!$A$3,"Publisher Name",B938,"Match Type",C938)/GETPIVOTDATA("Sum of Clicks",Analysis!$A$3,"Publisher Name",B938,"Match Type",C938))^2</f>
        <v>1.3236497220481969</v>
      </c>
      <c r="K938">
        <f t="shared" si="59"/>
        <v>26.472994440963937</v>
      </c>
      <c r="L938" s="4">
        <v>991</v>
      </c>
      <c r="M938" s="6">
        <v>2.01816347124117</v>
      </c>
      <c r="N938" s="7">
        <v>1.72189707366297</v>
      </c>
      <c r="O938" s="5">
        <v>0</v>
      </c>
      <c r="P938" s="5">
        <f t="shared" si="56"/>
        <v>0</v>
      </c>
      <c r="Q938" s="5">
        <f>(P938-GETPIVOTDATA("Sum of Revenue",Analysis!$A$3,"Publisher Name",B938,"Match Type",C938)/GETPIVOTDATA("Sum of Clicks",Analysis!$A$3,"Publisher Name",B938,"Match Type",C938))^2</f>
        <v>15.652328469973515</v>
      </c>
      <c r="R938" s="5">
        <f t="shared" si="57"/>
        <v>313.04656939947029</v>
      </c>
      <c r="S938" s="5">
        <v>5.45</v>
      </c>
      <c r="T938" s="5">
        <v>-5.45</v>
      </c>
    </row>
    <row r="939" spans="1:20" x14ac:dyDescent="0.2">
      <c r="A939" s="3" t="s">
        <v>81</v>
      </c>
      <c r="B939" s="3" t="s">
        <v>82</v>
      </c>
      <c r="C939" s="4" t="s">
        <v>63</v>
      </c>
      <c r="D939" s="3" t="s">
        <v>77</v>
      </c>
      <c r="E939" s="5">
        <v>0.28749999999999998</v>
      </c>
      <c r="F939" s="4">
        <v>1</v>
      </c>
      <c r="G939" s="5">
        <v>0.2</v>
      </c>
      <c r="H939" s="5">
        <v>0.2</v>
      </c>
      <c r="I939" s="5">
        <f t="shared" si="58"/>
        <v>0.2</v>
      </c>
      <c r="J939">
        <f>(H939-GETPIVOTDATA("Sum of Total Costs",Analysis!$A$3,"Publisher Name",B939,"Match Type",C939)/GETPIVOTDATA("Sum of Clicks",Analysis!$A$3,"Publisher Name",B939,"Match Type",C939))^2</f>
        <v>1.4957284387787406</v>
      </c>
      <c r="K939">
        <f t="shared" si="59"/>
        <v>1.4957284387787406</v>
      </c>
      <c r="L939" s="4">
        <v>66</v>
      </c>
      <c r="M939" s="6">
        <v>1.51515151515152</v>
      </c>
      <c r="N939" s="7">
        <v>1.75757575757576</v>
      </c>
      <c r="O939" s="5">
        <v>0</v>
      </c>
      <c r="P939" s="5">
        <f t="shared" si="56"/>
        <v>0</v>
      </c>
      <c r="Q939" s="5">
        <f>(P939-GETPIVOTDATA("Sum of Revenue",Analysis!$A$3,"Publisher Name",B939,"Match Type",C939)/GETPIVOTDATA("Sum of Clicks",Analysis!$A$3,"Publisher Name",B939,"Match Type",C939))^2</f>
        <v>15.652328469973515</v>
      </c>
      <c r="R939" s="5">
        <f t="shared" si="57"/>
        <v>15.652328469973515</v>
      </c>
      <c r="S939" s="5">
        <v>0.2</v>
      </c>
      <c r="T939" s="5">
        <v>-0.2</v>
      </c>
    </row>
    <row r="940" spans="1:20" x14ac:dyDescent="0.2">
      <c r="A940" s="3" t="s">
        <v>81</v>
      </c>
      <c r="B940" s="3" t="s">
        <v>82</v>
      </c>
      <c r="C940" s="4" t="s">
        <v>63</v>
      </c>
      <c r="D940" s="3" t="s">
        <v>65</v>
      </c>
      <c r="E940" s="5">
        <v>0.28749999999999998</v>
      </c>
      <c r="F940" s="4">
        <v>2</v>
      </c>
      <c r="G940" s="5">
        <v>0.5</v>
      </c>
      <c r="H940" s="5">
        <v>0.25</v>
      </c>
      <c r="I940" s="5">
        <f t="shared" si="58"/>
        <v>0.5</v>
      </c>
      <c r="J940">
        <f>(H940-GETPIVOTDATA("Sum of Total Costs",Analysis!$A$3,"Publisher Name",B940,"Match Type",C940)/GETPIVOTDATA("Sum of Clicks",Analysis!$A$3,"Publisher Name",B940,"Match Type",C940))^2</f>
        <v>1.3759284617231931</v>
      </c>
      <c r="K940">
        <f t="shared" si="59"/>
        <v>2.7518569234463861</v>
      </c>
      <c r="L940" s="4">
        <v>590</v>
      </c>
      <c r="M940" s="6">
        <v>0.338983050847458</v>
      </c>
      <c r="N940" s="7">
        <v>3.21186440677966</v>
      </c>
      <c r="O940" s="5">
        <v>0</v>
      </c>
      <c r="P940" s="5">
        <f t="shared" si="56"/>
        <v>0</v>
      </c>
      <c r="Q940" s="5">
        <f>(P940-GETPIVOTDATA("Sum of Revenue",Analysis!$A$3,"Publisher Name",B940,"Match Type",C940)/GETPIVOTDATA("Sum of Clicks",Analysis!$A$3,"Publisher Name",B940,"Match Type",C940))^2</f>
        <v>15.652328469973515</v>
      </c>
      <c r="R940" s="5">
        <f t="shared" si="57"/>
        <v>31.30465693994703</v>
      </c>
      <c r="S940" s="5">
        <v>0.5</v>
      </c>
      <c r="T940" s="5">
        <v>-0.5</v>
      </c>
    </row>
    <row r="941" spans="1:20" x14ac:dyDescent="0.2">
      <c r="A941" s="3" t="s">
        <v>81</v>
      </c>
      <c r="B941" s="3" t="s">
        <v>82</v>
      </c>
      <c r="C941" s="4" t="s">
        <v>63</v>
      </c>
      <c r="D941" s="3" t="s">
        <v>55</v>
      </c>
      <c r="E941" s="5">
        <v>0.28749999999999998</v>
      </c>
      <c r="F941" s="4">
        <v>8</v>
      </c>
      <c r="G941" s="5">
        <v>2.5125000000000002</v>
      </c>
      <c r="H941" s="5">
        <v>0.31406250000000002</v>
      </c>
      <c r="I941" s="5">
        <f t="shared" si="58"/>
        <v>2.5125000000000002</v>
      </c>
      <c r="J941">
        <f>(H941-GETPIVOTDATA("Sum of Total Costs",Analysis!$A$3,"Publisher Name",B941,"Match Type",C941)/GETPIVOTDATA("Sum of Clicks",Analysis!$A$3,"Publisher Name",B941,"Match Type",C941))^2</f>
        <v>1.2297418700270228</v>
      </c>
      <c r="K941">
        <f t="shared" si="59"/>
        <v>9.8379349602161827</v>
      </c>
      <c r="L941" s="4">
        <v>480</v>
      </c>
      <c r="M941" s="6">
        <v>1.6666666666666701</v>
      </c>
      <c r="N941" s="7">
        <v>2.4766666666666701</v>
      </c>
      <c r="O941" s="5">
        <v>0</v>
      </c>
      <c r="P941" s="5">
        <f t="shared" si="56"/>
        <v>0</v>
      </c>
      <c r="Q941" s="5">
        <f>(P941-GETPIVOTDATA("Sum of Revenue",Analysis!$A$3,"Publisher Name",B941,"Match Type",C941)/GETPIVOTDATA("Sum of Clicks",Analysis!$A$3,"Publisher Name",B941,"Match Type",C941))^2</f>
        <v>15.652328469973515</v>
      </c>
      <c r="R941" s="5">
        <f t="shared" si="57"/>
        <v>125.21862775978812</v>
      </c>
      <c r="S941" s="5">
        <v>2.5125000000000002</v>
      </c>
      <c r="T941" s="5">
        <v>-2.5125000000000002</v>
      </c>
    </row>
    <row r="942" spans="1:20" x14ac:dyDescent="0.2">
      <c r="A942" s="3" t="s">
        <v>81</v>
      </c>
      <c r="B942" s="3" t="s">
        <v>82</v>
      </c>
      <c r="C942" s="4" t="s">
        <v>63</v>
      </c>
      <c r="D942" s="3" t="s">
        <v>109</v>
      </c>
      <c r="E942" s="5">
        <v>0.28749999999999998</v>
      </c>
      <c r="F942" s="4">
        <v>14</v>
      </c>
      <c r="G942" s="5">
        <v>2.68749985</v>
      </c>
      <c r="H942" s="5">
        <v>0.19196427499999999</v>
      </c>
      <c r="I942" s="5">
        <f t="shared" si="58"/>
        <v>2.68749985</v>
      </c>
      <c r="J942">
        <f>(H942-GETPIVOTDATA("Sum of Total Costs",Analysis!$A$3,"Publisher Name",B942,"Match Type",C942)/GETPIVOTDATA("Sum of Clicks",Analysis!$A$3,"Publisher Name",B942,"Match Type",C942))^2</f>
        <v>1.5154483913175101</v>
      </c>
      <c r="K942">
        <f t="shared" si="59"/>
        <v>21.216277478445143</v>
      </c>
      <c r="L942" s="4">
        <v>598</v>
      </c>
      <c r="M942" s="6">
        <v>2.3411371237458201</v>
      </c>
      <c r="N942" s="7">
        <v>2.2112040133779298</v>
      </c>
      <c r="O942" s="5">
        <v>0</v>
      </c>
      <c r="P942" s="5">
        <f t="shared" si="56"/>
        <v>0</v>
      </c>
      <c r="Q942" s="5">
        <f>(P942-GETPIVOTDATA("Sum of Revenue",Analysis!$A$3,"Publisher Name",B942,"Match Type",C942)/GETPIVOTDATA("Sum of Clicks",Analysis!$A$3,"Publisher Name",B942,"Match Type",C942))^2</f>
        <v>15.652328469973515</v>
      </c>
      <c r="R942" s="5">
        <f t="shared" si="57"/>
        <v>219.13259857962922</v>
      </c>
      <c r="S942" s="5">
        <v>2.68749985</v>
      </c>
      <c r="T942" s="5">
        <v>-2.68749985</v>
      </c>
    </row>
    <row r="943" spans="1:20" x14ac:dyDescent="0.2">
      <c r="A943" s="3" t="s">
        <v>81</v>
      </c>
      <c r="B943" s="3" t="s">
        <v>82</v>
      </c>
      <c r="C943" s="4" t="s">
        <v>63</v>
      </c>
      <c r="D943" s="3" t="s">
        <v>101</v>
      </c>
      <c r="E943" s="5">
        <v>0.28749999999999998</v>
      </c>
      <c r="F943" s="4">
        <v>1</v>
      </c>
      <c r="G943" s="5">
        <v>3.7625000000000002</v>
      </c>
      <c r="H943" s="5">
        <v>3.7625000000000002</v>
      </c>
      <c r="I943" s="5">
        <f t="shared" si="58"/>
        <v>3.7625000000000002</v>
      </c>
      <c r="J943">
        <f>(H943-GETPIVOTDATA("Sum of Total Costs",Analysis!$A$3,"Publisher Name",B943,"Match Type",C943)/GETPIVOTDATA("Sum of Clicks",Analysis!$A$3,"Publisher Name",B943,"Match Type",C943))^2</f>
        <v>5.473261323570993</v>
      </c>
      <c r="K943">
        <f t="shared" si="59"/>
        <v>5.473261323570993</v>
      </c>
      <c r="L943" s="4">
        <v>42</v>
      </c>
      <c r="M943" s="6">
        <v>2.38095238095238</v>
      </c>
      <c r="N943" s="7">
        <v>2.88095238095238</v>
      </c>
      <c r="O943" s="5">
        <v>0</v>
      </c>
      <c r="P943" s="5">
        <f t="shared" si="56"/>
        <v>0</v>
      </c>
      <c r="Q943" s="5">
        <f>(P943-GETPIVOTDATA("Sum of Revenue",Analysis!$A$3,"Publisher Name",B943,"Match Type",C943)/GETPIVOTDATA("Sum of Clicks",Analysis!$A$3,"Publisher Name",B943,"Match Type",C943))^2</f>
        <v>15.652328469973515</v>
      </c>
      <c r="R943" s="5">
        <f t="shared" si="57"/>
        <v>15.652328469973515</v>
      </c>
      <c r="S943" s="5">
        <v>3.7625000000000002</v>
      </c>
      <c r="T943" s="5">
        <v>-3.7625000000000002</v>
      </c>
    </row>
    <row r="944" spans="1:20" x14ac:dyDescent="0.2">
      <c r="A944" s="3" t="s">
        <v>81</v>
      </c>
      <c r="B944" s="3" t="s">
        <v>82</v>
      </c>
      <c r="C944" s="4" t="s">
        <v>63</v>
      </c>
      <c r="D944" s="3" t="s">
        <v>53</v>
      </c>
      <c r="E944" s="5">
        <v>0.28749999999999998</v>
      </c>
      <c r="F944" s="4">
        <v>18</v>
      </c>
      <c r="G944" s="5">
        <v>4.9749999750000002</v>
      </c>
      <c r="H944" s="5">
        <v>0.27638888750000001</v>
      </c>
      <c r="I944" s="5">
        <f t="shared" si="58"/>
        <v>4.9749999750000002</v>
      </c>
      <c r="J944">
        <f>(H944-GETPIVOTDATA("Sum of Total Costs",Analysis!$A$3,"Publisher Name",B944,"Match Type",C944)/GETPIVOTDATA("Sum of Clicks",Analysis!$A$3,"Publisher Name",B944,"Match Type",C944))^2</f>
        <v>1.3147165171412523</v>
      </c>
      <c r="K944">
        <f t="shared" si="59"/>
        <v>23.664897308542542</v>
      </c>
      <c r="L944" s="4">
        <v>1443</v>
      </c>
      <c r="M944" s="6">
        <v>1.2474012474012499</v>
      </c>
      <c r="N944" s="7">
        <v>2.7</v>
      </c>
      <c r="O944" s="5">
        <v>0</v>
      </c>
      <c r="P944" s="5">
        <f t="shared" si="56"/>
        <v>0</v>
      </c>
      <c r="Q944" s="5">
        <f>(P944-GETPIVOTDATA("Sum of Revenue",Analysis!$A$3,"Publisher Name",B944,"Match Type",C944)/GETPIVOTDATA("Sum of Clicks",Analysis!$A$3,"Publisher Name",B944,"Match Type",C944))^2</f>
        <v>15.652328469973515</v>
      </c>
      <c r="R944" s="5">
        <f t="shared" si="57"/>
        <v>281.74191245952329</v>
      </c>
      <c r="S944" s="5">
        <v>4.9749999750000002</v>
      </c>
      <c r="T944" s="5">
        <v>-4.9749999750000002</v>
      </c>
    </row>
    <row r="945" spans="1:20" x14ac:dyDescent="0.2">
      <c r="A945" s="3" t="s">
        <v>81</v>
      </c>
      <c r="B945" s="3" t="s">
        <v>82</v>
      </c>
      <c r="C945" s="4" t="s">
        <v>63</v>
      </c>
      <c r="D945" s="3" t="s">
        <v>65</v>
      </c>
      <c r="E945" s="5">
        <v>0.3</v>
      </c>
      <c r="F945" s="4">
        <v>7</v>
      </c>
      <c r="G945" s="5">
        <v>1.9499999749999999</v>
      </c>
      <c r="H945" s="5">
        <v>0.27857142499999998</v>
      </c>
      <c r="I945" s="5">
        <f t="shared" si="58"/>
        <v>1.9499999749999999</v>
      </c>
      <c r="J945">
        <f>(H945-GETPIVOTDATA("Sum of Total Costs",Analysis!$A$3,"Publisher Name",B945,"Match Type",C945)/GETPIVOTDATA("Sum of Clicks",Analysis!$A$3,"Publisher Name",B945,"Match Type",C945))^2</f>
        <v>1.3097162381108378</v>
      </c>
      <c r="K945">
        <f t="shared" si="59"/>
        <v>9.1680136667758649</v>
      </c>
      <c r="L945" s="4">
        <v>619</v>
      </c>
      <c r="M945" s="6">
        <v>1.13085621970921</v>
      </c>
      <c r="N945" s="7">
        <v>3.2972536348949899</v>
      </c>
      <c r="O945" s="5">
        <v>0</v>
      </c>
      <c r="P945" s="5">
        <f t="shared" si="56"/>
        <v>0</v>
      </c>
      <c r="Q945" s="5">
        <f>(P945-GETPIVOTDATA("Sum of Revenue",Analysis!$A$3,"Publisher Name",B945,"Match Type",C945)/GETPIVOTDATA("Sum of Clicks",Analysis!$A$3,"Publisher Name",B945,"Match Type",C945))^2</f>
        <v>15.652328469973515</v>
      </c>
      <c r="R945" s="5">
        <f t="shared" si="57"/>
        <v>109.56629928981461</v>
      </c>
      <c r="S945" s="5">
        <v>1.9499999749999999</v>
      </c>
      <c r="T945" s="5">
        <v>-1.9499999749999999</v>
      </c>
    </row>
    <row r="946" spans="1:20" x14ac:dyDescent="0.2">
      <c r="A946" s="3" t="s">
        <v>81</v>
      </c>
      <c r="B946" s="3" t="s">
        <v>82</v>
      </c>
      <c r="C946" s="4" t="s">
        <v>63</v>
      </c>
      <c r="D946" s="3" t="s">
        <v>65</v>
      </c>
      <c r="E946" s="5">
        <v>0.3</v>
      </c>
      <c r="F946" s="4">
        <v>5</v>
      </c>
      <c r="G946" s="5">
        <v>2.9375</v>
      </c>
      <c r="H946" s="5">
        <v>0.58750000000000002</v>
      </c>
      <c r="I946" s="5">
        <f t="shared" si="58"/>
        <v>2.9375</v>
      </c>
      <c r="J946">
        <f>(H946-GETPIVOTDATA("Sum of Total Costs",Analysis!$A$3,"Publisher Name",B946,"Match Type",C946)/GETPIVOTDATA("Sum of Clicks",Analysis!$A$3,"Publisher Name",B946,"Match Type",C946))^2</f>
        <v>0.69805986659824859</v>
      </c>
      <c r="K946">
        <f t="shared" si="59"/>
        <v>3.4902993329912428</v>
      </c>
      <c r="L946" s="4">
        <v>879</v>
      </c>
      <c r="M946" s="6">
        <v>0.56882821387940796</v>
      </c>
      <c r="N946" s="7">
        <v>3.1374288964732702</v>
      </c>
      <c r="O946" s="5">
        <v>0</v>
      </c>
      <c r="P946" s="5">
        <f t="shared" si="56"/>
        <v>0</v>
      </c>
      <c r="Q946" s="5">
        <f>(P946-GETPIVOTDATA("Sum of Revenue",Analysis!$A$3,"Publisher Name",B946,"Match Type",C946)/GETPIVOTDATA("Sum of Clicks",Analysis!$A$3,"Publisher Name",B946,"Match Type",C946))^2</f>
        <v>15.652328469973515</v>
      </c>
      <c r="R946" s="5">
        <f t="shared" si="57"/>
        <v>78.261642349867572</v>
      </c>
      <c r="S946" s="5">
        <v>2.9375</v>
      </c>
      <c r="T946" s="5">
        <v>-2.9375</v>
      </c>
    </row>
    <row r="947" spans="1:20" x14ac:dyDescent="0.2">
      <c r="A947" s="3" t="s">
        <v>81</v>
      </c>
      <c r="B947" s="3" t="s">
        <v>82</v>
      </c>
      <c r="C947" s="4" t="s">
        <v>63</v>
      </c>
      <c r="D947" s="3" t="s">
        <v>112</v>
      </c>
      <c r="E947" s="5">
        <v>0.3125</v>
      </c>
      <c r="F947" s="4">
        <v>1</v>
      </c>
      <c r="G947" s="5">
        <v>0.3125</v>
      </c>
      <c r="H947" s="5">
        <v>0.3125</v>
      </c>
      <c r="I947" s="5">
        <f t="shared" si="58"/>
        <v>0.3125</v>
      </c>
      <c r="J947">
        <f>(H947-GETPIVOTDATA("Sum of Total Costs",Analysis!$A$3,"Publisher Name",B947,"Match Type",C947)/GETPIVOTDATA("Sum of Clicks",Analysis!$A$3,"Publisher Name",B947,"Match Type",C947))^2</f>
        <v>1.233209740403759</v>
      </c>
      <c r="K947">
        <f t="shared" si="59"/>
        <v>1.233209740403759</v>
      </c>
      <c r="L947" s="4">
        <v>290</v>
      </c>
      <c r="M947" s="6">
        <v>0.34482758620689696</v>
      </c>
      <c r="N947" s="7">
        <v>2.0462068965517202</v>
      </c>
      <c r="O947" s="5">
        <v>0</v>
      </c>
      <c r="P947" s="5">
        <f t="shared" si="56"/>
        <v>0</v>
      </c>
      <c r="Q947" s="5">
        <f>(P947-GETPIVOTDATA("Sum of Revenue",Analysis!$A$3,"Publisher Name",B947,"Match Type",C947)/GETPIVOTDATA("Sum of Clicks",Analysis!$A$3,"Publisher Name",B947,"Match Type",C947))^2</f>
        <v>15.652328469973515</v>
      </c>
      <c r="R947" s="5">
        <f t="shared" si="57"/>
        <v>15.652328469973515</v>
      </c>
      <c r="S947" s="5">
        <v>0.3125</v>
      </c>
      <c r="T947" s="5">
        <v>-0.3125</v>
      </c>
    </row>
    <row r="948" spans="1:20" x14ac:dyDescent="0.2">
      <c r="A948" s="3" t="s">
        <v>81</v>
      </c>
      <c r="B948" s="3" t="s">
        <v>82</v>
      </c>
      <c r="C948" s="4" t="s">
        <v>63</v>
      </c>
      <c r="D948" s="3" t="s">
        <v>89</v>
      </c>
      <c r="E948" s="5">
        <v>0.3125</v>
      </c>
      <c r="F948" s="4">
        <v>3</v>
      </c>
      <c r="G948" s="5">
        <v>0.97499999999999998</v>
      </c>
      <c r="H948" s="5">
        <v>0.32500000000000001</v>
      </c>
      <c r="I948" s="5">
        <f t="shared" si="58"/>
        <v>0.97500000000000009</v>
      </c>
      <c r="J948">
        <f>(H948-GETPIVOTDATA("Sum of Total Costs",Analysis!$A$3,"Publisher Name",B948,"Match Type",C948)/GETPIVOTDATA("Sum of Clicks",Analysis!$A$3,"Publisher Name",B948,"Match Type",C948))^2</f>
        <v>1.2056034961398723</v>
      </c>
      <c r="K948">
        <f t="shared" si="59"/>
        <v>3.6168104884196168</v>
      </c>
      <c r="L948" s="4">
        <v>315</v>
      </c>
      <c r="M948" s="6">
        <v>0.952380952380952</v>
      </c>
      <c r="N948" s="7">
        <v>2.19619047619048</v>
      </c>
      <c r="O948" s="5">
        <v>0</v>
      </c>
      <c r="P948" s="5">
        <f t="shared" si="56"/>
        <v>0</v>
      </c>
      <c r="Q948" s="5">
        <f>(P948-GETPIVOTDATA("Sum of Revenue",Analysis!$A$3,"Publisher Name",B948,"Match Type",C948)/GETPIVOTDATA("Sum of Clicks",Analysis!$A$3,"Publisher Name",B948,"Match Type",C948))^2</f>
        <v>15.652328469973515</v>
      </c>
      <c r="R948" s="5">
        <f t="shared" si="57"/>
        <v>46.956985409920549</v>
      </c>
      <c r="S948" s="5">
        <v>0.97499999999999998</v>
      </c>
      <c r="T948" s="5">
        <v>-0.97499999999999998</v>
      </c>
    </row>
    <row r="949" spans="1:20" x14ac:dyDescent="0.2">
      <c r="A949" s="3" t="s">
        <v>81</v>
      </c>
      <c r="B949" s="3" t="s">
        <v>82</v>
      </c>
      <c r="C949" s="4" t="s">
        <v>63</v>
      </c>
      <c r="D949" s="3" t="s">
        <v>53</v>
      </c>
      <c r="E949" s="5">
        <v>0.32500000000000001</v>
      </c>
      <c r="F949" s="4">
        <v>3</v>
      </c>
      <c r="G949" s="5">
        <v>0.77499997500000006</v>
      </c>
      <c r="H949" s="5">
        <v>0.258333325</v>
      </c>
      <c r="I949" s="5">
        <f t="shared" si="58"/>
        <v>0.77499997500000006</v>
      </c>
      <c r="J949">
        <f>(H949-GETPIVOTDATA("Sum of Total Costs",Analysis!$A$3,"Publisher Name",B949,"Match Type",C949)/GETPIVOTDATA("Sum of Clicks",Analysis!$A$3,"Publisher Name",B949,"Match Type",C949))^2</f>
        <v>1.3564479294028204</v>
      </c>
      <c r="K949">
        <f t="shared" si="59"/>
        <v>4.0693437882084611</v>
      </c>
      <c r="L949" s="4">
        <v>276</v>
      </c>
      <c r="M949" s="6">
        <v>1.0869565217391299</v>
      </c>
      <c r="N949" s="7">
        <v>2.66413043478261</v>
      </c>
      <c r="O949" s="5">
        <v>0</v>
      </c>
      <c r="P949" s="5">
        <f t="shared" si="56"/>
        <v>0</v>
      </c>
      <c r="Q949" s="5">
        <f>(P949-GETPIVOTDATA("Sum of Revenue",Analysis!$A$3,"Publisher Name",B949,"Match Type",C949)/GETPIVOTDATA("Sum of Clicks",Analysis!$A$3,"Publisher Name",B949,"Match Type",C949))^2</f>
        <v>15.652328469973515</v>
      </c>
      <c r="R949" s="5">
        <f t="shared" si="57"/>
        <v>46.956985409920549</v>
      </c>
      <c r="S949" s="5">
        <v>0.77499997500000006</v>
      </c>
      <c r="T949" s="5">
        <v>-0.77499997500000006</v>
      </c>
    </row>
    <row r="950" spans="1:20" x14ac:dyDescent="0.2">
      <c r="A950" s="3" t="s">
        <v>81</v>
      </c>
      <c r="B950" s="3" t="s">
        <v>82</v>
      </c>
      <c r="C950" s="4" t="s">
        <v>63</v>
      </c>
      <c r="D950" s="3" t="s">
        <v>108</v>
      </c>
      <c r="E950" s="5">
        <v>0.33750000000000002</v>
      </c>
      <c r="F950" s="4">
        <v>2</v>
      </c>
      <c r="G950" s="5">
        <v>0.76249999999999996</v>
      </c>
      <c r="H950" s="5">
        <v>0.38124999999999998</v>
      </c>
      <c r="I950" s="5">
        <f t="shared" si="58"/>
        <v>0.76249999999999996</v>
      </c>
      <c r="J950">
        <f>(H950-GETPIVOTDATA("Sum of Total Costs",Analysis!$A$3,"Publisher Name",B950,"Match Type",C950)/GETPIVOTDATA("Sum of Clicks",Analysis!$A$3,"Publisher Name",B950,"Match Type",C950))^2</f>
        <v>1.0852425844523816</v>
      </c>
      <c r="K950">
        <f t="shared" si="59"/>
        <v>2.1704851689047633</v>
      </c>
      <c r="L950" s="4">
        <v>74</v>
      </c>
      <c r="M950" s="6">
        <v>2.7027027027027</v>
      </c>
      <c r="N950" s="7">
        <v>1.8243243243243199</v>
      </c>
      <c r="O950" s="5">
        <v>0</v>
      </c>
      <c r="P950" s="5">
        <f t="shared" si="56"/>
        <v>0</v>
      </c>
      <c r="Q950" s="5">
        <f>(P950-GETPIVOTDATA("Sum of Revenue",Analysis!$A$3,"Publisher Name",B950,"Match Type",C950)/GETPIVOTDATA("Sum of Clicks",Analysis!$A$3,"Publisher Name",B950,"Match Type",C950))^2</f>
        <v>15.652328469973515</v>
      </c>
      <c r="R950" s="5">
        <f t="shared" si="57"/>
        <v>31.30465693994703</v>
      </c>
      <c r="S950" s="5">
        <v>0.76249999999999996</v>
      </c>
      <c r="T950" s="5">
        <v>-0.76249999999999996</v>
      </c>
    </row>
    <row r="951" spans="1:20" x14ac:dyDescent="0.2">
      <c r="A951" s="3" t="s">
        <v>81</v>
      </c>
      <c r="B951" s="3" t="s">
        <v>82</v>
      </c>
      <c r="C951" s="4" t="s">
        <v>63</v>
      </c>
      <c r="D951" s="3" t="s">
        <v>113</v>
      </c>
      <c r="E951" s="5">
        <v>0.35</v>
      </c>
      <c r="F951" s="4">
        <v>2</v>
      </c>
      <c r="G951" s="5">
        <v>1.05</v>
      </c>
      <c r="H951" s="5">
        <v>0.52500000000000002</v>
      </c>
      <c r="I951" s="5">
        <f t="shared" si="58"/>
        <v>1.05</v>
      </c>
      <c r="J951">
        <f>(H951-GETPIVOTDATA("Sum of Total Costs",Analysis!$A$3,"Publisher Name",B951,"Match Type",C951)/GETPIVOTDATA("Sum of Clicks",Analysis!$A$3,"Publisher Name",B951,"Match Type",C951))^2</f>
        <v>0.80640358791768274</v>
      </c>
      <c r="K951">
        <f t="shared" si="59"/>
        <v>1.6128071758353655</v>
      </c>
      <c r="L951" s="4">
        <v>300</v>
      </c>
      <c r="M951" s="6">
        <v>0.66666666666666696</v>
      </c>
      <c r="N951" s="7">
        <v>2.3666666666666698</v>
      </c>
      <c r="O951" s="5">
        <v>0</v>
      </c>
      <c r="P951" s="5">
        <f t="shared" si="56"/>
        <v>0</v>
      </c>
      <c r="Q951" s="5">
        <f>(P951-GETPIVOTDATA("Sum of Revenue",Analysis!$A$3,"Publisher Name",B951,"Match Type",C951)/GETPIVOTDATA("Sum of Clicks",Analysis!$A$3,"Publisher Name",B951,"Match Type",C951))^2</f>
        <v>15.652328469973515</v>
      </c>
      <c r="R951" s="5">
        <f t="shared" si="57"/>
        <v>31.30465693994703</v>
      </c>
      <c r="S951" s="5">
        <v>1.05</v>
      </c>
      <c r="T951" s="5">
        <v>-1.05</v>
      </c>
    </row>
    <row r="952" spans="1:20" x14ac:dyDescent="0.2">
      <c r="A952" s="3" t="s">
        <v>81</v>
      </c>
      <c r="B952" s="3" t="s">
        <v>82</v>
      </c>
      <c r="C952" s="4" t="s">
        <v>63</v>
      </c>
      <c r="D952" s="3" t="s">
        <v>53</v>
      </c>
      <c r="E952" s="5">
        <v>0.36249999999999999</v>
      </c>
      <c r="F952" s="4">
        <v>37</v>
      </c>
      <c r="G952" s="5">
        <v>14.674999662499999</v>
      </c>
      <c r="H952" s="5">
        <v>0.3966216125</v>
      </c>
      <c r="I952" s="5">
        <f t="shared" si="58"/>
        <v>14.674999662499999</v>
      </c>
      <c r="J952">
        <f>(H952-GETPIVOTDATA("Sum of Total Costs",Analysis!$A$3,"Publisher Name",B952,"Match Type",C952)/GETPIVOTDATA("Sum of Clicks",Analysis!$A$3,"Publisher Name",B952,"Match Type",C952))^2</f>
        <v>1.0534521233333463</v>
      </c>
      <c r="K952">
        <f t="shared" si="59"/>
        <v>38.977728563333812</v>
      </c>
      <c r="L952" s="4">
        <v>3770</v>
      </c>
      <c r="M952" s="6">
        <v>0.98143236074270601</v>
      </c>
      <c r="N952" s="7">
        <v>1.92652519893899</v>
      </c>
      <c r="O952" s="5">
        <v>0</v>
      </c>
      <c r="P952" s="5">
        <f t="shared" si="56"/>
        <v>0</v>
      </c>
      <c r="Q952" s="5">
        <f>(P952-GETPIVOTDATA("Sum of Revenue",Analysis!$A$3,"Publisher Name",B952,"Match Type",C952)/GETPIVOTDATA("Sum of Clicks",Analysis!$A$3,"Publisher Name",B952,"Match Type",C952))^2</f>
        <v>15.652328469973515</v>
      </c>
      <c r="R952" s="5">
        <f t="shared" si="57"/>
        <v>579.13615338902002</v>
      </c>
      <c r="S952" s="5">
        <v>14.674999662499999</v>
      </c>
      <c r="T952" s="5">
        <v>-14.674999662499999</v>
      </c>
    </row>
    <row r="953" spans="1:20" x14ac:dyDescent="0.2">
      <c r="A953" s="3" t="s">
        <v>81</v>
      </c>
      <c r="B953" s="3" t="s">
        <v>82</v>
      </c>
      <c r="C953" s="4" t="s">
        <v>63</v>
      </c>
      <c r="D953" s="3" t="s">
        <v>103</v>
      </c>
      <c r="E953" s="5">
        <v>0.36249999999999999</v>
      </c>
      <c r="F953" s="4">
        <v>54</v>
      </c>
      <c r="G953" s="5">
        <v>20.812499774999999</v>
      </c>
      <c r="H953" s="5">
        <v>0.38541666250000001</v>
      </c>
      <c r="I953" s="5">
        <f t="shared" si="58"/>
        <v>20.812499774999999</v>
      </c>
      <c r="J953">
        <f>(H953-GETPIVOTDATA("Sum of Total Costs",Analysis!$A$3,"Publisher Name",B953,"Match Type",C953)/GETPIVOTDATA("Sum of Clicks",Analysis!$A$3,"Publisher Name",B953,"Match Type",C953))^2</f>
        <v>1.0765787061220562</v>
      </c>
      <c r="K953">
        <f t="shared" si="59"/>
        <v>58.135250130591032</v>
      </c>
      <c r="L953" s="4">
        <v>993</v>
      </c>
      <c r="M953" s="6">
        <v>5.4380664652568003</v>
      </c>
      <c r="N953" s="7">
        <v>1.80070493454179</v>
      </c>
      <c r="O953" s="5">
        <v>0</v>
      </c>
      <c r="P953" s="5">
        <f t="shared" si="56"/>
        <v>0</v>
      </c>
      <c r="Q953" s="5">
        <f>(P953-GETPIVOTDATA("Sum of Revenue",Analysis!$A$3,"Publisher Name",B953,"Match Type",C953)/GETPIVOTDATA("Sum of Clicks",Analysis!$A$3,"Publisher Name",B953,"Match Type",C953))^2</f>
        <v>15.652328469973515</v>
      </c>
      <c r="R953" s="5">
        <f t="shared" si="57"/>
        <v>845.22573737856976</v>
      </c>
      <c r="S953" s="5">
        <v>20.812499774999999</v>
      </c>
      <c r="T953" s="5">
        <v>-20.812499774999999</v>
      </c>
    </row>
    <row r="954" spans="1:20" x14ac:dyDescent="0.2">
      <c r="A954" s="3" t="s">
        <v>81</v>
      </c>
      <c r="B954" s="3" t="s">
        <v>82</v>
      </c>
      <c r="C954" s="4" t="s">
        <v>63</v>
      </c>
      <c r="D954" s="3" t="s">
        <v>111</v>
      </c>
      <c r="E954" s="5">
        <v>0.375</v>
      </c>
      <c r="F954" s="4">
        <v>1</v>
      </c>
      <c r="G954" s="5">
        <v>0.4375</v>
      </c>
      <c r="H954" s="5">
        <v>0.4375</v>
      </c>
      <c r="I954" s="5">
        <f t="shared" si="58"/>
        <v>0.4375</v>
      </c>
      <c r="J954">
        <f>(H954-GETPIVOTDATA("Sum of Total Costs",Analysis!$A$3,"Publisher Name",B954,"Match Type",C954)/GETPIVOTDATA("Sum of Clicks",Analysis!$A$3,"Publisher Name",B954,"Match Type",C954))^2</f>
        <v>0.97120979776489058</v>
      </c>
      <c r="K954">
        <f t="shared" si="59"/>
        <v>0.97120979776489058</v>
      </c>
      <c r="L954" s="4">
        <v>366</v>
      </c>
      <c r="M954" s="6">
        <v>0.27322404371584702</v>
      </c>
      <c r="N954" s="7">
        <v>1.5617486338797799</v>
      </c>
      <c r="O954" s="5">
        <v>0</v>
      </c>
      <c r="P954" s="5">
        <f t="shared" si="56"/>
        <v>0</v>
      </c>
      <c r="Q954" s="5">
        <f>(P954-GETPIVOTDATA("Sum of Revenue",Analysis!$A$3,"Publisher Name",B954,"Match Type",C954)/GETPIVOTDATA("Sum of Clicks",Analysis!$A$3,"Publisher Name",B954,"Match Type",C954))^2</f>
        <v>15.652328469973515</v>
      </c>
      <c r="R954" s="5">
        <f t="shared" si="57"/>
        <v>15.652328469973515</v>
      </c>
      <c r="S954" s="5">
        <v>0.4375</v>
      </c>
      <c r="T954" s="5">
        <v>-0.4375</v>
      </c>
    </row>
    <row r="955" spans="1:20" x14ac:dyDescent="0.2">
      <c r="A955" s="3" t="s">
        <v>81</v>
      </c>
      <c r="B955" s="3" t="s">
        <v>82</v>
      </c>
      <c r="C955" s="4" t="s">
        <v>63</v>
      </c>
      <c r="D955" s="3" t="s">
        <v>65</v>
      </c>
      <c r="E955" s="5">
        <v>0.375</v>
      </c>
      <c r="F955" s="4">
        <v>2</v>
      </c>
      <c r="G955" s="5">
        <v>0.82499999999999996</v>
      </c>
      <c r="H955" s="5">
        <v>0.41249999999999998</v>
      </c>
      <c r="I955" s="5">
        <f t="shared" si="58"/>
        <v>0.82499999999999996</v>
      </c>
      <c r="J955">
        <f>(H955-GETPIVOTDATA("Sum of Total Costs",Analysis!$A$3,"Publisher Name",B955,"Match Type",C955)/GETPIVOTDATA("Sum of Clicks",Analysis!$A$3,"Publisher Name",B955,"Match Type",C955))^2</f>
        <v>1.0211097862926646</v>
      </c>
      <c r="K955">
        <f t="shared" si="59"/>
        <v>2.0422195725853292</v>
      </c>
      <c r="L955" s="4">
        <v>1224</v>
      </c>
      <c r="M955" s="6">
        <v>0.16339869281045802</v>
      </c>
      <c r="N955" s="7">
        <v>1.6547385620915001</v>
      </c>
      <c r="O955" s="5">
        <v>0</v>
      </c>
      <c r="P955" s="5">
        <f t="shared" si="56"/>
        <v>0</v>
      </c>
      <c r="Q955" s="5">
        <f>(P955-GETPIVOTDATA("Sum of Revenue",Analysis!$A$3,"Publisher Name",B955,"Match Type",C955)/GETPIVOTDATA("Sum of Clicks",Analysis!$A$3,"Publisher Name",B955,"Match Type",C955))^2</f>
        <v>15.652328469973515</v>
      </c>
      <c r="R955" s="5">
        <f t="shared" si="57"/>
        <v>31.30465693994703</v>
      </c>
      <c r="S955" s="5">
        <v>0.82499999999999996</v>
      </c>
      <c r="T955" s="5">
        <v>-0.82499999999999996</v>
      </c>
    </row>
    <row r="956" spans="1:20" x14ac:dyDescent="0.2">
      <c r="A956" s="3" t="s">
        <v>81</v>
      </c>
      <c r="B956" s="3" t="s">
        <v>82</v>
      </c>
      <c r="C956" s="4" t="s">
        <v>63</v>
      </c>
      <c r="D956" s="3" t="s">
        <v>53</v>
      </c>
      <c r="E956" s="5">
        <v>0.375</v>
      </c>
      <c r="F956" s="4">
        <v>7</v>
      </c>
      <c r="G956" s="5">
        <v>2.7749999374999996</v>
      </c>
      <c r="H956" s="5">
        <v>0.39642856249999997</v>
      </c>
      <c r="I956" s="5">
        <f t="shared" si="58"/>
        <v>2.7749999374999996</v>
      </c>
      <c r="J956">
        <f>(H956-GETPIVOTDATA("Sum of Total Costs",Analysis!$A$3,"Publisher Name",B956,"Match Type",C956)/GETPIVOTDATA("Sum of Clicks",Analysis!$A$3,"Publisher Name",B956,"Match Type",C956))^2</f>
        <v>1.053848445208474</v>
      </c>
      <c r="K956">
        <f t="shared" si="59"/>
        <v>7.3769391164593179</v>
      </c>
      <c r="L956" s="4">
        <v>2814</v>
      </c>
      <c r="M956" s="6">
        <v>0.248756218905473</v>
      </c>
      <c r="N956" s="7">
        <v>3.7820895522388098</v>
      </c>
      <c r="O956" s="5">
        <v>0</v>
      </c>
      <c r="P956" s="5">
        <f t="shared" si="56"/>
        <v>0</v>
      </c>
      <c r="Q956" s="5">
        <f>(P956-GETPIVOTDATA("Sum of Revenue",Analysis!$A$3,"Publisher Name",B956,"Match Type",C956)/GETPIVOTDATA("Sum of Clicks",Analysis!$A$3,"Publisher Name",B956,"Match Type",C956))^2</f>
        <v>15.652328469973515</v>
      </c>
      <c r="R956" s="5">
        <f t="shared" si="57"/>
        <v>109.56629928981461</v>
      </c>
      <c r="S956" s="5">
        <v>2.7749999374999996</v>
      </c>
      <c r="T956" s="5">
        <v>-2.7749999374999996</v>
      </c>
    </row>
    <row r="957" spans="1:20" x14ac:dyDescent="0.2">
      <c r="A957" s="3" t="s">
        <v>81</v>
      </c>
      <c r="B957" s="3" t="s">
        <v>82</v>
      </c>
      <c r="C957" s="4" t="s">
        <v>63</v>
      </c>
      <c r="D957" s="3" t="s">
        <v>53</v>
      </c>
      <c r="E957" s="5">
        <v>0.375</v>
      </c>
      <c r="F957" s="4">
        <v>6</v>
      </c>
      <c r="G957" s="5">
        <v>3.0375000000000001</v>
      </c>
      <c r="H957" s="5">
        <v>0.50624999999999998</v>
      </c>
      <c r="I957" s="5">
        <f t="shared" si="58"/>
        <v>3.0374999999999996</v>
      </c>
      <c r="J957">
        <f>(H957-GETPIVOTDATA("Sum of Total Costs",Analysis!$A$3,"Publisher Name",B957,"Match Type",C957)/GETPIVOTDATA("Sum of Clicks",Analysis!$A$3,"Publisher Name",B957,"Match Type",C957))^2</f>
        <v>0.84043014181351305</v>
      </c>
      <c r="K957">
        <f t="shared" si="59"/>
        <v>5.0425808508810785</v>
      </c>
      <c r="L957" s="4">
        <v>76</v>
      </c>
      <c r="M957" s="6">
        <v>7.8947368421052602</v>
      </c>
      <c r="N957" s="7">
        <v>3.1394736842105302</v>
      </c>
      <c r="O957" s="5">
        <v>0</v>
      </c>
      <c r="P957" s="5">
        <f t="shared" si="56"/>
        <v>0</v>
      </c>
      <c r="Q957" s="5">
        <f>(P957-GETPIVOTDATA("Sum of Revenue",Analysis!$A$3,"Publisher Name",B957,"Match Type",C957)/GETPIVOTDATA("Sum of Clicks",Analysis!$A$3,"Publisher Name",B957,"Match Type",C957))^2</f>
        <v>15.652328469973515</v>
      </c>
      <c r="R957" s="5">
        <f t="shared" si="57"/>
        <v>93.913970819841097</v>
      </c>
      <c r="S957" s="5">
        <v>3.0375000000000001</v>
      </c>
      <c r="T957" s="5">
        <v>-3.0375000000000001</v>
      </c>
    </row>
    <row r="958" spans="1:20" x14ac:dyDescent="0.2">
      <c r="A958" s="3" t="s">
        <v>81</v>
      </c>
      <c r="B958" s="3" t="s">
        <v>82</v>
      </c>
      <c r="C958" s="4" t="s">
        <v>63</v>
      </c>
      <c r="D958" s="3" t="s">
        <v>53</v>
      </c>
      <c r="E958" s="5">
        <v>0.38750000000000001</v>
      </c>
      <c r="F958" s="4">
        <v>10</v>
      </c>
      <c r="G958" s="5">
        <v>3.7875000000000001</v>
      </c>
      <c r="H958" s="5">
        <v>0.37874999999999998</v>
      </c>
      <c r="I958" s="5">
        <f t="shared" si="58"/>
        <v>3.7874999999999996</v>
      </c>
      <c r="J958">
        <f>(H958-GETPIVOTDATA("Sum of Total Costs",Analysis!$A$3,"Publisher Name",B958,"Match Type",C958)/GETPIVOTDATA("Sum of Clicks",Analysis!$A$3,"Publisher Name",B958,"Match Type",C958))^2</f>
        <v>1.0904575833051589</v>
      </c>
      <c r="K958">
        <f t="shared" si="59"/>
        <v>10.904575833051588</v>
      </c>
      <c r="L958" s="4">
        <v>712</v>
      </c>
      <c r="M958" s="6">
        <v>1.40449438202247</v>
      </c>
      <c r="N958" s="7">
        <v>2.0650280898876399</v>
      </c>
      <c r="O958" s="5">
        <v>0</v>
      </c>
      <c r="P958" s="5">
        <f t="shared" si="56"/>
        <v>0</v>
      </c>
      <c r="Q958" s="5">
        <f>(P958-GETPIVOTDATA("Sum of Revenue",Analysis!$A$3,"Publisher Name",B958,"Match Type",C958)/GETPIVOTDATA("Sum of Clicks",Analysis!$A$3,"Publisher Name",B958,"Match Type",C958))^2</f>
        <v>15.652328469973515</v>
      </c>
      <c r="R958" s="5">
        <f t="shared" si="57"/>
        <v>156.52328469973514</v>
      </c>
      <c r="S958" s="5">
        <v>3.7875000000000001</v>
      </c>
      <c r="T958" s="5">
        <v>-3.7875000000000001</v>
      </c>
    </row>
    <row r="959" spans="1:20" x14ac:dyDescent="0.2">
      <c r="A959" s="3" t="s">
        <v>81</v>
      </c>
      <c r="B959" s="3" t="s">
        <v>82</v>
      </c>
      <c r="C959" s="4" t="s">
        <v>63</v>
      </c>
      <c r="D959" s="3" t="s">
        <v>53</v>
      </c>
      <c r="E959" s="5">
        <v>0.41249999999999998</v>
      </c>
      <c r="F959" s="4">
        <v>40</v>
      </c>
      <c r="G959" s="5">
        <v>17.074999999999999</v>
      </c>
      <c r="H959" s="5">
        <v>0.426875</v>
      </c>
      <c r="I959" s="5">
        <f t="shared" si="58"/>
        <v>17.074999999999999</v>
      </c>
      <c r="J959">
        <f>(H959-GETPIVOTDATA("Sum of Total Costs",Analysis!$A$3,"Publisher Name",B959,"Match Type",C959)/GETPIVOTDATA("Sum of Clicks",Analysis!$A$3,"Publisher Name",B959,"Match Type",C959))^2</f>
        <v>0.99226455851419437</v>
      </c>
      <c r="K959">
        <f t="shared" si="59"/>
        <v>39.690582340567772</v>
      </c>
      <c r="L959" s="4">
        <v>4182</v>
      </c>
      <c r="M959" s="6">
        <v>0.95648015303682499</v>
      </c>
      <c r="N959" s="7">
        <v>4.2221664275466297</v>
      </c>
      <c r="O959" s="5">
        <v>0</v>
      </c>
      <c r="P959" s="5">
        <f t="shared" si="56"/>
        <v>0</v>
      </c>
      <c r="Q959" s="5">
        <f>(P959-GETPIVOTDATA("Sum of Revenue",Analysis!$A$3,"Publisher Name",B959,"Match Type",C959)/GETPIVOTDATA("Sum of Clicks",Analysis!$A$3,"Publisher Name",B959,"Match Type",C959))^2</f>
        <v>15.652328469973515</v>
      </c>
      <c r="R959" s="5">
        <f t="shared" si="57"/>
        <v>626.09313879894057</v>
      </c>
      <c r="S959" s="5">
        <v>17.074999999999999</v>
      </c>
      <c r="T959" s="5">
        <v>-17.074999999999999</v>
      </c>
    </row>
    <row r="960" spans="1:20" x14ac:dyDescent="0.2">
      <c r="A960" s="3" t="s">
        <v>81</v>
      </c>
      <c r="B960" s="3" t="s">
        <v>82</v>
      </c>
      <c r="C960" s="4" t="s">
        <v>63</v>
      </c>
      <c r="D960" s="3" t="s">
        <v>37</v>
      </c>
      <c r="E960" s="5">
        <v>0.45</v>
      </c>
      <c r="F960" s="4">
        <v>29</v>
      </c>
      <c r="G960" s="5">
        <v>11.9249997375</v>
      </c>
      <c r="H960" s="5">
        <v>0.41120688750000001</v>
      </c>
      <c r="I960" s="5">
        <f t="shared" si="58"/>
        <v>11.9249997375</v>
      </c>
      <c r="J960">
        <f>(H960-GETPIVOTDATA("Sum of Total Costs",Analysis!$A$3,"Publisher Name",B960,"Match Type",C960)/GETPIVOTDATA("Sum of Clicks",Analysis!$A$3,"Publisher Name",B960,"Match Type",C960))^2</f>
        <v>1.023724838201707</v>
      </c>
      <c r="K960">
        <f t="shared" si="59"/>
        <v>29.688020307849502</v>
      </c>
      <c r="L960" s="4">
        <v>6604</v>
      </c>
      <c r="M960" s="6">
        <v>0.43912780133252605</v>
      </c>
      <c r="N960" s="7">
        <v>1.9328437310720801</v>
      </c>
      <c r="O960" s="5">
        <v>0</v>
      </c>
      <c r="P960" s="5">
        <f t="shared" si="56"/>
        <v>0</v>
      </c>
      <c r="Q960" s="5">
        <f>(P960-GETPIVOTDATA("Sum of Revenue",Analysis!$A$3,"Publisher Name",B960,"Match Type",C960)/GETPIVOTDATA("Sum of Clicks",Analysis!$A$3,"Publisher Name",B960,"Match Type",C960))^2</f>
        <v>15.652328469973515</v>
      </c>
      <c r="R960" s="5">
        <f t="shared" si="57"/>
        <v>453.91752562923193</v>
      </c>
      <c r="S960" s="5">
        <v>11.9249997375</v>
      </c>
      <c r="T960" s="5">
        <v>-11.9249997375</v>
      </c>
    </row>
    <row r="961" spans="1:20" x14ac:dyDescent="0.2">
      <c r="A961" s="3" t="s">
        <v>81</v>
      </c>
      <c r="B961" s="3" t="s">
        <v>82</v>
      </c>
      <c r="C961" s="4" t="s">
        <v>63</v>
      </c>
      <c r="D961" s="3" t="s">
        <v>114</v>
      </c>
      <c r="E961" s="5">
        <v>0.47499999999999998</v>
      </c>
      <c r="F961" s="4">
        <v>7</v>
      </c>
      <c r="G961" s="5">
        <v>3.1749999750000004</v>
      </c>
      <c r="H961" s="5">
        <v>0.45357142500000003</v>
      </c>
      <c r="I961" s="5">
        <f t="shared" si="58"/>
        <v>3.1749999750000004</v>
      </c>
      <c r="J961">
        <f>(H961-GETPIVOTDATA("Sum of Total Costs",Analysis!$A$3,"Publisher Name",B961,"Match Type",C961)/GETPIVOTDATA("Sum of Clicks",Analysis!$A$3,"Publisher Name",B961,"Match Type",C961))^2</f>
        <v>0.93979131716642217</v>
      </c>
      <c r="K961">
        <f t="shared" si="59"/>
        <v>6.5785392201649548</v>
      </c>
      <c r="L961" s="4">
        <v>480</v>
      </c>
      <c r="M961" s="6">
        <v>1.4583333333333299</v>
      </c>
      <c r="N961" s="7">
        <v>1.7335416666666701</v>
      </c>
      <c r="O961" s="5">
        <v>0</v>
      </c>
      <c r="P961" s="5">
        <f t="shared" si="56"/>
        <v>0</v>
      </c>
      <c r="Q961" s="5">
        <f>(P961-GETPIVOTDATA("Sum of Revenue",Analysis!$A$3,"Publisher Name",B961,"Match Type",C961)/GETPIVOTDATA("Sum of Clicks",Analysis!$A$3,"Publisher Name",B961,"Match Type",C961))^2</f>
        <v>15.652328469973515</v>
      </c>
      <c r="R961" s="5">
        <f t="shared" si="57"/>
        <v>109.56629928981461</v>
      </c>
      <c r="S961" s="5">
        <v>3.1749999750000004</v>
      </c>
      <c r="T961" s="5">
        <v>-3.1749999750000004</v>
      </c>
    </row>
    <row r="962" spans="1:20" x14ac:dyDescent="0.2">
      <c r="A962" s="3" t="s">
        <v>81</v>
      </c>
      <c r="B962" s="3" t="s">
        <v>82</v>
      </c>
      <c r="C962" s="4" t="s">
        <v>63</v>
      </c>
      <c r="D962" s="3" t="s">
        <v>74</v>
      </c>
      <c r="E962" s="5">
        <v>0.47499999999999998</v>
      </c>
      <c r="F962" s="4">
        <v>8</v>
      </c>
      <c r="G962" s="5">
        <v>4.1375000000000002</v>
      </c>
      <c r="H962" s="5">
        <v>0.51718750000000002</v>
      </c>
      <c r="I962" s="5">
        <f t="shared" si="58"/>
        <v>4.1375000000000002</v>
      </c>
      <c r="J962">
        <f>(H962-GETPIVOTDATA("Sum of Total Costs",Analysis!$A$3,"Publisher Name",B962,"Match Type",C962)/GETPIVOTDATA("Sum of Clicks",Analysis!$A$3,"Publisher Name",B962,"Match Type",C962))^2</f>
        <v>0.820495869488862</v>
      </c>
      <c r="K962">
        <f t="shared" si="59"/>
        <v>6.563966955910896</v>
      </c>
      <c r="L962" s="4">
        <v>2417</v>
      </c>
      <c r="M962" s="6">
        <v>0.33098882912701699</v>
      </c>
      <c r="N962" s="7">
        <v>2.09760033098883</v>
      </c>
      <c r="O962" s="5">
        <v>0</v>
      </c>
      <c r="P962" s="5">
        <f t="shared" ref="P962:P1025" si="60">O962/F962</f>
        <v>0</v>
      </c>
      <c r="Q962" s="5">
        <f>(P962-GETPIVOTDATA("Sum of Revenue",Analysis!$A$3,"Publisher Name",B962,"Match Type",C962)/GETPIVOTDATA("Sum of Clicks",Analysis!$A$3,"Publisher Name",B962,"Match Type",C962))^2</f>
        <v>15.652328469973515</v>
      </c>
      <c r="R962" s="5">
        <f t="shared" ref="R962:R1025" si="61">Q962*F962</f>
        <v>125.21862775978812</v>
      </c>
      <c r="S962" s="5">
        <v>4.1375000000000002</v>
      </c>
      <c r="T962" s="5">
        <v>-4.1375000000000002</v>
      </c>
    </row>
    <row r="963" spans="1:20" x14ac:dyDescent="0.2">
      <c r="A963" s="3" t="s">
        <v>81</v>
      </c>
      <c r="B963" s="3" t="s">
        <v>82</v>
      </c>
      <c r="C963" s="4" t="s">
        <v>63</v>
      </c>
      <c r="D963" s="3" t="s">
        <v>103</v>
      </c>
      <c r="E963" s="5">
        <v>0.47499999999999998</v>
      </c>
      <c r="F963" s="4">
        <v>24</v>
      </c>
      <c r="G963" s="5">
        <v>10.937499899999999</v>
      </c>
      <c r="H963" s="5">
        <v>0.45572916249999995</v>
      </c>
      <c r="I963" s="5">
        <f t="shared" ref="I963:I1026" si="62">F963*H963</f>
        <v>10.937499899999999</v>
      </c>
      <c r="J963">
        <f>(H963-GETPIVOTDATA("Sum of Total Costs",Analysis!$A$3,"Publisher Name",B963,"Match Type",C963)/GETPIVOTDATA("Sum of Clicks",Analysis!$A$3,"Publisher Name",B963,"Match Type",C963))^2</f>
        <v>0.93561242920800525</v>
      </c>
      <c r="K963">
        <f t="shared" ref="K963:K1026" si="63">J963*F963</f>
        <v>22.454698300992128</v>
      </c>
      <c r="L963" s="4">
        <v>947</v>
      </c>
      <c r="M963" s="6">
        <v>2.5343189017951402</v>
      </c>
      <c r="N963" s="7">
        <v>2.65997888067582</v>
      </c>
      <c r="O963" s="5">
        <v>0</v>
      </c>
      <c r="P963" s="5">
        <f t="shared" si="60"/>
        <v>0</v>
      </c>
      <c r="Q963" s="5">
        <f>(P963-GETPIVOTDATA("Sum of Revenue",Analysis!$A$3,"Publisher Name",B963,"Match Type",C963)/GETPIVOTDATA("Sum of Clicks",Analysis!$A$3,"Publisher Name",B963,"Match Type",C963))^2</f>
        <v>15.652328469973515</v>
      </c>
      <c r="R963" s="5">
        <f t="shared" si="61"/>
        <v>375.65588327936439</v>
      </c>
      <c r="S963" s="5">
        <v>10.937499899999999</v>
      </c>
      <c r="T963" s="5">
        <v>-10.937499899999999</v>
      </c>
    </row>
    <row r="964" spans="1:20" x14ac:dyDescent="0.2">
      <c r="A964" s="3" t="s">
        <v>81</v>
      </c>
      <c r="B964" s="3" t="s">
        <v>82</v>
      </c>
      <c r="C964" s="4" t="s">
        <v>63</v>
      </c>
      <c r="D964" s="3" t="s">
        <v>115</v>
      </c>
      <c r="E964" s="5">
        <v>0.48749999999999999</v>
      </c>
      <c r="F964" s="4">
        <v>3</v>
      </c>
      <c r="G964" s="5">
        <v>1.2124999875</v>
      </c>
      <c r="H964" s="5">
        <v>0.4041666625</v>
      </c>
      <c r="I964" s="5">
        <f t="shared" si="62"/>
        <v>1.2124999875</v>
      </c>
      <c r="J964">
        <f>(H964-GETPIVOTDATA("Sum of Total Costs",Analysis!$A$3,"Publisher Name",B964,"Match Type",C964)/GETPIVOTDATA("Sum of Clicks",Analysis!$A$3,"Publisher Name",B964,"Match Type",C964))^2</f>
        <v>1.0380209020699758</v>
      </c>
      <c r="K964">
        <f t="shared" si="63"/>
        <v>3.1140627062099275</v>
      </c>
      <c r="L964" s="4">
        <v>1487</v>
      </c>
      <c r="M964" s="6">
        <v>0.201748486886348</v>
      </c>
      <c r="N964" s="7">
        <v>1.58924008069939</v>
      </c>
      <c r="O964" s="5">
        <v>0</v>
      </c>
      <c r="P964" s="5">
        <f t="shared" si="60"/>
        <v>0</v>
      </c>
      <c r="Q964" s="5">
        <f>(P964-GETPIVOTDATA("Sum of Revenue",Analysis!$A$3,"Publisher Name",B964,"Match Type",C964)/GETPIVOTDATA("Sum of Clicks",Analysis!$A$3,"Publisher Name",B964,"Match Type",C964))^2</f>
        <v>15.652328469973515</v>
      </c>
      <c r="R964" s="5">
        <f t="shared" si="61"/>
        <v>46.956985409920549</v>
      </c>
      <c r="S964" s="5">
        <v>1.2124999875</v>
      </c>
      <c r="T964" s="5">
        <v>-1.2124999875</v>
      </c>
    </row>
    <row r="965" spans="1:20" x14ac:dyDescent="0.2">
      <c r="A965" s="3" t="s">
        <v>81</v>
      </c>
      <c r="B965" s="3" t="s">
        <v>82</v>
      </c>
      <c r="C965" s="4" t="s">
        <v>63</v>
      </c>
      <c r="D965" s="3" t="s">
        <v>116</v>
      </c>
      <c r="E965" s="5">
        <v>0.48749999999999999</v>
      </c>
      <c r="F965" s="4">
        <v>3</v>
      </c>
      <c r="G965" s="5">
        <v>1.6125</v>
      </c>
      <c r="H965" s="5">
        <v>0.53749999999999998</v>
      </c>
      <c r="I965" s="5">
        <f t="shared" si="62"/>
        <v>1.6124999999999998</v>
      </c>
      <c r="J965">
        <f>(H965-GETPIVOTDATA("Sum of Total Costs",Analysis!$A$3,"Publisher Name",B965,"Match Type",C965)/GETPIVOTDATA("Sum of Clicks",Analysis!$A$3,"Publisher Name",B965,"Match Type",C965))^2</f>
        <v>0.78410984365379599</v>
      </c>
      <c r="K965">
        <f t="shared" si="63"/>
        <v>2.3523295309613879</v>
      </c>
      <c r="L965" s="4">
        <v>589</v>
      </c>
      <c r="M965" s="6">
        <v>0.50933786078098497</v>
      </c>
      <c r="N965" s="7">
        <v>2.6008488964346399</v>
      </c>
      <c r="O965" s="5">
        <v>0</v>
      </c>
      <c r="P965" s="5">
        <f t="shared" si="60"/>
        <v>0</v>
      </c>
      <c r="Q965" s="5">
        <f>(P965-GETPIVOTDATA("Sum of Revenue",Analysis!$A$3,"Publisher Name",B965,"Match Type",C965)/GETPIVOTDATA("Sum of Clicks",Analysis!$A$3,"Publisher Name",B965,"Match Type",C965))^2</f>
        <v>15.652328469973515</v>
      </c>
      <c r="R965" s="5">
        <f t="shared" si="61"/>
        <v>46.956985409920549</v>
      </c>
      <c r="S965" s="5">
        <v>1.6125</v>
      </c>
      <c r="T965" s="5">
        <v>-1.6125</v>
      </c>
    </row>
    <row r="966" spans="1:20" x14ac:dyDescent="0.2">
      <c r="A966" s="3" t="s">
        <v>81</v>
      </c>
      <c r="B966" s="3" t="s">
        <v>82</v>
      </c>
      <c r="C966" s="4" t="s">
        <v>63</v>
      </c>
      <c r="D966" s="3" t="s">
        <v>117</v>
      </c>
      <c r="E966" s="5">
        <v>0.5</v>
      </c>
      <c r="F966" s="4">
        <v>2</v>
      </c>
      <c r="G966" s="5">
        <v>1.0249999999999999</v>
      </c>
      <c r="H966" s="5">
        <v>0.51249999999999996</v>
      </c>
      <c r="I966" s="5">
        <f t="shared" si="62"/>
        <v>1.0249999999999999</v>
      </c>
      <c r="J966">
        <f>(H966-GETPIVOTDATA("Sum of Total Costs",Analysis!$A$3,"Publisher Name",B966,"Match Type",C966)/GETPIVOTDATA("Sum of Clicks",Analysis!$A$3,"Publisher Name",B966,"Match Type",C966))^2</f>
        <v>0.82900983218156965</v>
      </c>
      <c r="K966">
        <f t="shared" si="63"/>
        <v>1.6580196643631393</v>
      </c>
      <c r="L966" s="4">
        <v>78</v>
      </c>
      <c r="M966" s="6">
        <v>2.5641025641025599</v>
      </c>
      <c r="N966" s="7">
        <v>2.33589743589744</v>
      </c>
      <c r="O966" s="5">
        <v>0</v>
      </c>
      <c r="P966" s="5">
        <f t="shared" si="60"/>
        <v>0</v>
      </c>
      <c r="Q966" s="5">
        <f>(P966-GETPIVOTDATA("Sum of Revenue",Analysis!$A$3,"Publisher Name",B966,"Match Type",C966)/GETPIVOTDATA("Sum of Clicks",Analysis!$A$3,"Publisher Name",B966,"Match Type",C966))^2</f>
        <v>15.652328469973515</v>
      </c>
      <c r="R966" s="5">
        <f t="shared" si="61"/>
        <v>31.30465693994703</v>
      </c>
      <c r="S966" s="5">
        <v>1.0249999999999999</v>
      </c>
      <c r="T966" s="5">
        <v>-1.0249999999999999</v>
      </c>
    </row>
    <row r="967" spans="1:20" x14ac:dyDescent="0.2">
      <c r="A967" s="3" t="s">
        <v>81</v>
      </c>
      <c r="B967" s="3" t="s">
        <v>82</v>
      </c>
      <c r="C967" s="4" t="s">
        <v>63</v>
      </c>
      <c r="D967" s="3" t="s">
        <v>118</v>
      </c>
      <c r="E967" s="5">
        <v>0.5</v>
      </c>
      <c r="F967" s="4">
        <v>3</v>
      </c>
      <c r="G967" s="5">
        <v>1.5375000000000001</v>
      </c>
      <c r="H967" s="5">
        <v>0.51249999999999996</v>
      </c>
      <c r="I967" s="5">
        <f t="shared" si="62"/>
        <v>1.5374999999999999</v>
      </c>
      <c r="J967">
        <f>(H967-GETPIVOTDATA("Sum of Total Costs",Analysis!$A$3,"Publisher Name",B967,"Match Type",C967)/GETPIVOTDATA("Sum of Clicks",Analysis!$A$3,"Publisher Name",B967,"Match Type",C967))^2</f>
        <v>0.82900983218156965</v>
      </c>
      <c r="K967">
        <f t="shared" si="63"/>
        <v>2.4870294965447091</v>
      </c>
      <c r="L967" s="4">
        <v>545</v>
      </c>
      <c r="M967" s="6">
        <v>0.55045871559632997</v>
      </c>
      <c r="N967" s="7">
        <v>3.3836697247706402</v>
      </c>
      <c r="O967" s="5">
        <v>0</v>
      </c>
      <c r="P967" s="5">
        <f t="shared" si="60"/>
        <v>0</v>
      </c>
      <c r="Q967" s="5">
        <f>(P967-GETPIVOTDATA("Sum of Revenue",Analysis!$A$3,"Publisher Name",B967,"Match Type",C967)/GETPIVOTDATA("Sum of Clicks",Analysis!$A$3,"Publisher Name",B967,"Match Type",C967))^2</f>
        <v>15.652328469973515</v>
      </c>
      <c r="R967" s="5">
        <f t="shared" si="61"/>
        <v>46.956985409920549</v>
      </c>
      <c r="S967" s="5">
        <v>1.5375000000000001</v>
      </c>
      <c r="T967" s="5">
        <v>-1.5375000000000001</v>
      </c>
    </row>
    <row r="968" spans="1:20" x14ac:dyDescent="0.2">
      <c r="A968" s="3" t="s">
        <v>81</v>
      </c>
      <c r="B968" s="3" t="s">
        <v>82</v>
      </c>
      <c r="C968" s="4" t="s">
        <v>63</v>
      </c>
      <c r="D968" s="3" t="s">
        <v>115</v>
      </c>
      <c r="E968" s="5">
        <v>0.5</v>
      </c>
      <c r="F968" s="4">
        <v>3</v>
      </c>
      <c r="G968" s="5">
        <v>1.5499999875000001</v>
      </c>
      <c r="H968" s="5">
        <v>0.51666666250000004</v>
      </c>
      <c r="I968" s="5">
        <f t="shared" si="62"/>
        <v>1.5499999875000001</v>
      </c>
      <c r="J968">
        <f>(H968-GETPIVOTDATA("Sum of Total Costs",Analysis!$A$3,"Publisher Name",B968,"Match Type",C968)/GETPIVOTDATA("Sum of Clicks",Analysis!$A$3,"Publisher Name",B968,"Match Type",C968))^2</f>
        <v>0.82143970275749423</v>
      </c>
      <c r="K968">
        <f t="shared" si="63"/>
        <v>2.4643191082724827</v>
      </c>
      <c r="L968" s="4">
        <v>443</v>
      </c>
      <c r="M968" s="6">
        <v>0.67720090293453694</v>
      </c>
      <c r="N968" s="7">
        <v>1.60993227990971</v>
      </c>
      <c r="O968" s="5">
        <v>0</v>
      </c>
      <c r="P968" s="5">
        <f t="shared" si="60"/>
        <v>0</v>
      </c>
      <c r="Q968" s="5">
        <f>(P968-GETPIVOTDATA("Sum of Revenue",Analysis!$A$3,"Publisher Name",B968,"Match Type",C968)/GETPIVOTDATA("Sum of Clicks",Analysis!$A$3,"Publisher Name",B968,"Match Type",C968))^2</f>
        <v>15.652328469973515</v>
      </c>
      <c r="R968" s="5">
        <f t="shared" si="61"/>
        <v>46.956985409920549</v>
      </c>
      <c r="S968" s="5">
        <v>1.5499999875000001</v>
      </c>
      <c r="T968" s="5">
        <v>-1.5499999875000001</v>
      </c>
    </row>
    <row r="969" spans="1:20" x14ac:dyDescent="0.2">
      <c r="A969" s="3" t="s">
        <v>81</v>
      </c>
      <c r="B969" s="3" t="s">
        <v>82</v>
      </c>
      <c r="C969" s="4" t="s">
        <v>63</v>
      </c>
      <c r="D969" s="3" t="s">
        <v>117</v>
      </c>
      <c r="E969" s="5">
        <v>0.5</v>
      </c>
      <c r="F969" s="4">
        <v>14</v>
      </c>
      <c r="G969" s="5">
        <v>7.1999999749999999</v>
      </c>
      <c r="H969" s="5">
        <v>0.51428571249999999</v>
      </c>
      <c r="I969" s="5">
        <f t="shared" si="62"/>
        <v>7.1999999749999999</v>
      </c>
      <c r="J969">
        <f>(H969-GETPIVOTDATA("Sum of Total Costs",Analysis!$A$3,"Publisher Name",B969,"Match Type",C969)/GETPIVOTDATA("Sum of Clicks",Analysis!$A$3,"Publisher Name",B969,"Match Type",C969))^2</f>
        <v>0.82576123930764622</v>
      </c>
      <c r="K969">
        <f t="shared" si="63"/>
        <v>11.560657350307046</v>
      </c>
      <c r="L969" s="4">
        <v>485</v>
      </c>
      <c r="M969" s="6">
        <v>2.8865979381443299</v>
      </c>
      <c r="N969" s="7">
        <v>1.6981443298969101</v>
      </c>
      <c r="O969" s="5">
        <v>0</v>
      </c>
      <c r="P969" s="5">
        <f t="shared" si="60"/>
        <v>0</v>
      </c>
      <c r="Q969" s="5">
        <f>(P969-GETPIVOTDATA("Sum of Revenue",Analysis!$A$3,"Publisher Name",B969,"Match Type",C969)/GETPIVOTDATA("Sum of Clicks",Analysis!$A$3,"Publisher Name",B969,"Match Type",C969))^2</f>
        <v>15.652328469973515</v>
      </c>
      <c r="R969" s="5">
        <f t="shared" si="61"/>
        <v>219.13259857962922</v>
      </c>
      <c r="S969" s="5">
        <v>7.1999999749999999</v>
      </c>
      <c r="T969" s="5">
        <v>-7.1999999749999999</v>
      </c>
    </row>
    <row r="970" spans="1:20" x14ac:dyDescent="0.2">
      <c r="A970" s="3" t="s">
        <v>81</v>
      </c>
      <c r="B970" s="3" t="s">
        <v>82</v>
      </c>
      <c r="C970" s="4" t="s">
        <v>63</v>
      </c>
      <c r="D970" s="3" t="s">
        <v>53</v>
      </c>
      <c r="E970" s="5">
        <v>0.5</v>
      </c>
      <c r="F970" s="4">
        <v>39</v>
      </c>
      <c r="G970" s="5">
        <v>23.262499650000002</v>
      </c>
      <c r="H970" s="5">
        <v>0.59647435000000004</v>
      </c>
      <c r="I970" s="5">
        <f t="shared" si="62"/>
        <v>23.262499650000002</v>
      </c>
      <c r="J970">
        <f>(H970-GETPIVOTDATA("Sum of Total Costs",Analysis!$A$3,"Publisher Name",B970,"Match Type",C970)/GETPIVOTDATA("Sum of Clicks",Analysis!$A$3,"Publisher Name",B970,"Match Type",C970))^2</f>
        <v>0.68314427082440199</v>
      </c>
      <c r="K970">
        <f t="shared" si="63"/>
        <v>26.642626562151676</v>
      </c>
      <c r="L970" s="4">
        <v>606</v>
      </c>
      <c r="M970" s="6">
        <v>6.4356435643564396</v>
      </c>
      <c r="N970" s="7">
        <v>2.27590759075908</v>
      </c>
      <c r="O970" s="5">
        <v>0</v>
      </c>
      <c r="P970" s="5">
        <f t="shared" si="60"/>
        <v>0</v>
      </c>
      <c r="Q970" s="5">
        <f>(P970-GETPIVOTDATA("Sum of Revenue",Analysis!$A$3,"Publisher Name",B970,"Match Type",C970)/GETPIVOTDATA("Sum of Clicks",Analysis!$A$3,"Publisher Name",B970,"Match Type",C970))^2</f>
        <v>15.652328469973515</v>
      </c>
      <c r="R970" s="5">
        <f t="shared" si="61"/>
        <v>610.44081032896713</v>
      </c>
      <c r="S970" s="5">
        <v>23.262499650000002</v>
      </c>
      <c r="T970" s="5">
        <v>-23.262499650000002</v>
      </c>
    </row>
    <row r="971" spans="1:20" x14ac:dyDescent="0.2">
      <c r="A971" s="3" t="s">
        <v>81</v>
      </c>
      <c r="B971" s="3" t="s">
        <v>82</v>
      </c>
      <c r="C971" s="4" t="s">
        <v>63</v>
      </c>
      <c r="D971" s="3" t="s">
        <v>77</v>
      </c>
      <c r="E971" s="5">
        <v>0.51249999999999996</v>
      </c>
      <c r="F971" s="4">
        <v>1</v>
      </c>
      <c r="G971" s="5">
        <v>0.58750000000000002</v>
      </c>
      <c r="H971" s="5">
        <v>0.58750000000000002</v>
      </c>
      <c r="I971" s="5">
        <f t="shared" si="62"/>
        <v>0.58750000000000002</v>
      </c>
      <c r="J971">
        <f>(H971-GETPIVOTDATA("Sum of Total Costs",Analysis!$A$3,"Publisher Name",B971,"Match Type",C971)/GETPIVOTDATA("Sum of Clicks",Analysis!$A$3,"Publisher Name",B971,"Match Type",C971))^2</f>
        <v>0.69805986659824859</v>
      </c>
      <c r="K971">
        <f t="shared" si="63"/>
        <v>0.69805986659824859</v>
      </c>
      <c r="L971" s="4">
        <v>47</v>
      </c>
      <c r="M971" s="6">
        <v>2.12765957446809</v>
      </c>
      <c r="N971" s="7">
        <v>2.0212765957446801</v>
      </c>
      <c r="O971" s="5">
        <v>0</v>
      </c>
      <c r="P971" s="5">
        <f t="shared" si="60"/>
        <v>0</v>
      </c>
      <c r="Q971" s="5">
        <f>(P971-GETPIVOTDATA("Sum of Revenue",Analysis!$A$3,"Publisher Name",B971,"Match Type",C971)/GETPIVOTDATA("Sum of Clicks",Analysis!$A$3,"Publisher Name",B971,"Match Type",C971))^2</f>
        <v>15.652328469973515</v>
      </c>
      <c r="R971" s="5">
        <f t="shared" si="61"/>
        <v>15.652328469973515</v>
      </c>
      <c r="S971" s="5">
        <v>0.58750000000000002</v>
      </c>
      <c r="T971" s="5">
        <v>-0.58750000000000002</v>
      </c>
    </row>
    <row r="972" spans="1:20" x14ac:dyDescent="0.2">
      <c r="A972" s="3" t="s">
        <v>81</v>
      </c>
      <c r="B972" s="3" t="s">
        <v>82</v>
      </c>
      <c r="C972" s="4" t="s">
        <v>63</v>
      </c>
      <c r="D972" s="3" t="s">
        <v>101</v>
      </c>
      <c r="E972" s="5">
        <v>0.51249999999999996</v>
      </c>
      <c r="F972" s="4">
        <v>3</v>
      </c>
      <c r="G972" s="5">
        <v>1.6125</v>
      </c>
      <c r="H972" s="5">
        <v>0.53749999999999998</v>
      </c>
      <c r="I972" s="5">
        <f t="shared" si="62"/>
        <v>1.6124999999999998</v>
      </c>
      <c r="J972">
        <f>(H972-GETPIVOTDATA("Sum of Total Costs",Analysis!$A$3,"Publisher Name",B972,"Match Type",C972)/GETPIVOTDATA("Sum of Clicks",Analysis!$A$3,"Publisher Name",B972,"Match Type",C972))^2</f>
        <v>0.78410984365379599</v>
      </c>
      <c r="K972">
        <f t="shared" si="63"/>
        <v>2.3523295309613879</v>
      </c>
      <c r="L972" s="4">
        <v>94</v>
      </c>
      <c r="M972" s="6">
        <v>3.1914893617021298</v>
      </c>
      <c r="N972" s="7">
        <v>2.0117021276595701</v>
      </c>
      <c r="O972" s="5">
        <v>0</v>
      </c>
      <c r="P972" s="5">
        <f t="shared" si="60"/>
        <v>0</v>
      </c>
      <c r="Q972" s="5">
        <f>(P972-GETPIVOTDATA("Sum of Revenue",Analysis!$A$3,"Publisher Name",B972,"Match Type",C972)/GETPIVOTDATA("Sum of Clicks",Analysis!$A$3,"Publisher Name",B972,"Match Type",C972))^2</f>
        <v>15.652328469973515</v>
      </c>
      <c r="R972" s="5">
        <f t="shared" si="61"/>
        <v>46.956985409920549</v>
      </c>
      <c r="S972" s="5">
        <v>1.6125</v>
      </c>
      <c r="T972" s="5">
        <v>-1.6125</v>
      </c>
    </row>
    <row r="973" spans="1:20" x14ac:dyDescent="0.2">
      <c r="A973" s="3" t="s">
        <v>81</v>
      </c>
      <c r="B973" s="3" t="s">
        <v>82</v>
      </c>
      <c r="C973" s="4" t="s">
        <v>63</v>
      </c>
      <c r="D973" s="3" t="s">
        <v>93</v>
      </c>
      <c r="E973" s="5">
        <v>0.51249999999999996</v>
      </c>
      <c r="F973" s="4">
        <v>19</v>
      </c>
      <c r="G973" s="5">
        <v>8.6999997749999984</v>
      </c>
      <c r="H973" s="5">
        <v>0.45789472499999995</v>
      </c>
      <c r="I973" s="5">
        <f t="shared" si="62"/>
        <v>8.6999997749999984</v>
      </c>
      <c r="J973">
        <f>(H973-GETPIVOTDATA("Sum of Total Costs",Analysis!$A$3,"Publisher Name",B973,"Match Type",C973)/GETPIVOTDATA("Sum of Clicks",Analysis!$A$3,"Publisher Name",B973,"Match Type",C973))^2</f>
        <v>0.93142774895663238</v>
      </c>
      <c r="K973">
        <f t="shared" si="63"/>
        <v>17.697127230176015</v>
      </c>
      <c r="L973" s="4">
        <v>14345</v>
      </c>
      <c r="M973" s="6">
        <v>0.13245033112582802</v>
      </c>
      <c r="N973" s="7">
        <v>1.2248518647612401</v>
      </c>
      <c r="O973" s="5">
        <v>0</v>
      </c>
      <c r="P973" s="5">
        <f t="shared" si="60"/>
        <v>0</v>
      </c>
      <c r="Q973" s="5">
        <f>(P973-GETPIVOTDATA("Sum of Revenue",Analysis!$A$3,"Publisher Name",B973,"Match Type",C973)/GETPIVOTDATA("Sum of Clicks",Analysis!$A$3,"Publisher Name",B973,"Match Type",C973))^2</f>
        <v>15.652328469973515</v>
      </c>
      <c r="R973" s="5">
        <f t="shared" si="61"/>
        <v>297.39424092949679</v>
      </c>
      <c r="S973" s="5">
        <v>8.6999997749999984</v>
      </c>
      <c r="T973" s="5">
        <v>-8.6999997749999984</v>
      </c>
    </row>
    <row r="974" spans="1:20" x14ac:dyDescent="0.2">
      <c r="A974" s="3" t="s">
        <v>81</v>
      </c>
      <c r="B974" s="3" t="s">
        <v>82</v>
      </c>
      <c r="C974" s="4" t="s">
        <v>63</v>
      </c>
      <c r="D974" s="3" t="s">
        <v>119</v>
      </c>
      <c r="E974" s="5">
        <v>0.51249999999999996</v>
      </c>
      <c r="F974" s="4">
        <v>20</v>
      </c>
      <c r="G974" s="5">
        <v>10.25</v>
      </c>
      <c r="H974" s="5">
        <v>0.51249999999999996</v>
      </c>
      <c r="I974" s="5">
        <f t="shared" si="62"/>
        <v>10.25</v>
      </c>
      <c r="J974">
        <f>(H974-GETPIVOTDATA("Sum of Total Costs",Analysis!$A$3,"Publisher Name",B974,"Match Type",C974)/GETPIVOTDATA("Sum of Clicks",Analysis!$A$3,"Publisher Name",B974,"Match Type",C974))^2</f>
        <v>0.82900983218156965</v>
      </c>
      <c r="K974">
        <f t="shared" si="63"/>
        <v>16.580196643631393</v>
      </c>
      <c r="L974" s="4">
        <v>407</v>
      </c>
      <c r="M974" s="6">
        <v>4.9140049140049102</v>
      </c>
      <c r="N974" s="7">
        <v>1.6972972972972999</v>
      </c>
      <c r="O974" s="5">
        <v>0</v>
      </c>
      <c r="P974" s="5">
        <f t="shared" si="60"/>
        <v>0</v>
      </c>
      <c r="Q974" s="5">
        <f>(P974-GETPIVOTDATA("Sum of Revenue",Analysis!$A$3,"Publisher Name",B974,"Match Type",C974)/GETPIVOTDATA("Sum of Clicks",Analysis!$A$3,"Publisher Name",B974,"Match Type",C974))^2</f>
        <v>15.652328469973515</v>
      </c>
      <c r="R974" s="5">
        <f t="shared" si="61"/>
        <v>313.04656939947029</v>
      </c>
      <c r="S974" s="5">
        <v>10.25</v>
      </c>
      <c r="T974" s="5">
        <v>-10.25</v>
      </c>
    </row>
    <row r="975" spans="1:20" x14ac:dyDescent="0.2">
      <c r="A975" s="3" t="s">
        <v>81</v>
      </c>
      <c r="B975" s="3" t="s">
        <v>82</v>
      </c>
      <c r="C975" s="4" t="s">
        <v>63</v>
      </c>
      <c r="D975" s="3" t="s">
        <v>101</v>
      </c>
      <c r="E975" s="5">
        <v>0.52500000000000002</v>
      </c>
      <c r="F975" s="4">
        <v>2</v>
      </c>
      <c r="G975" s="5">
        <v>1.05</v>
      </c>
      <c r="H975" s="5">
        <v>0.52500000000000002</v>
      </c>
      <c r="I975" s="5">
        <f t="shared" si="62"/>
        <v>1.05</v>
      </c>
      <c r="J975">
        <f>(H975-GETPIVOTDATA("Sum of Total Costs",Analysis!$A$3,"Publisher Name",B975,"Match Type",C975)/GETPIVOTDATA("Sum of Clicks",Analysis!$A$3,"Publisher Name",B975,"Match Type",C975))^2</f>
        <v>0.80640358791768274</v>
      </c>
      <c r="K975">
        <f t="shared" si="63"/>
        <v>1.6128071758353655</v>
      </c>
      <c r="L975" s="4">
        <v>324</v>
      </c>
      <c r="M975" s="6">
        <v>0.61728395061728403</v>
      </c>
      <c r="N975" s="7">
        <v>1.62067901234568</v>
      </c>
      <c r="O975" s="5">
        <v>0</v>
      </c>
      <c r="P975" s="5">
        <f t="shared" si="60"/>
        <v>0</v>
      </c>
      <c r="Q975" s="5">
        <f>(P975-GETPIVOTDATA("Sum of Revenue",Analysis!$A$3,"Publisher Name",B975,"Match Type",C975)/GETPIVOTDATA("Sum of Clicks",Analysis!$A$3,"Publisher Name",B975,"Match Type",C975))^2</f>
        <v>15.652328469973515</v>
      </c>
      <c r="R975" s="5">
        <f t="shared" si="61"/>
        <v>31.30465693994703</v>
      </c>
      <c r="S975" s="5">
        <v>1.05</v>
      </c>
      <c r="T975" s="5">
        <v>-1.05</v>
      </c>
    </row>
    <row r="976" spans="1:20" x14ac:dyDescent="0.2">
      <c r="A976" s="3" t="s">
        <v>81</v>
      </c>
      <c r="B976" s="3" t="s">
        <v>82</v>
      </c>
      <c r="C976" s="4" t="s">
        <v>63</v>
      </c>
      <c r="D976" s="3" t="s">
        <v>61</v>
      </c>
      <c r="E976" s="5">
        <v>0.52500000000000002</v>
      </c>
      <c r="F976" s="4">
        <v>23</v>
      </c>
      <c r="G976" s="5">
        <v>12.999999912500002</v>
      </c>
      <c r="H976" s="5">
        <v>0.56521738750000006</v>
      </c>
      <c r="I976" s="5">
        <f t="shared" si="62"/>
        <v>12.999999912500002</v>
      </c>
      <c r="J976">
        <f>(H976-GETPIVOTDATA("Sum of Total Costs",Analysis!$A$3,"Publisher Name",B976,"Match Type",C976)/GETPIVOTDATA("Sum of Clicks",Analysis!$A$3,"Publisher Name",B976,"Match Type",C976))^2</f>
        <v>0.73579061668032664</v>
      </c>
      <c r="K976">
        <f t="shared" si="63"/>
        <v>16.923184183647514</v>
      </c>
      <c r="L976" s="4">
        <v>647</v>
      </c>
      <c r="M976" s="6">
        <v>3.5548686244204002</v>
      </c>
      <c r="N976" s="7">
        <v>1.88098918083462</v>
      </c>
      <c r="O976" s="5">
        <v>0</v>
      </c>
      <c r="P976" s="5">
        <f t="shared" si="60"/>
        <v>0</v>
      </c>
      <c r="Q976" s="5">
        <f>(P976-GETPIVOTDATA("Sum of Revenue",Analysis!$A$3,"Publisher Name",B976,"Match Type",C976)/GETPIVOTDATA("Sum of Clicks",Analysis!$A$3,"Publisher Name",B976,"Match Type",C976))^2</f>
        <v>15.652328469973515</v>
      </c>
      <c r="R976" s="5">
        <f t="shared" si="61"/>
        <v>360.00355480939083</v>
      </c>
      <c r="S976" s="5">
        <v>12.999999912500002</v>
      </c>
      <c r="T976" s="5">
        <v>-12.999999912500002</v>
      </c>
    </row>
    <row r="977" spans="1:20" x14ac:dyDescent="0.2">
      <c r="A977" s="3" t="s">
        <v>81</v>
      </c>
      <c r="B977" s="3" t="s">
        <v>82</v>
      </c>
      <c r="C977" s="4" t="s">
        <v>63</v>
      </c>
      <c r="D977" s="3" t="s">
        <v>120</v>
      </c>
      <c r="E977" s="5">
        <v>0.53749999999999998</v>
      </c>
      <c r="F977" s="4">
        <v>7</v>
      </c>
      <c r="G977" s="5">
        <v>3.0499999250000003</v>
      </c>
      <c r="H977" s="5">
        <v>0.43571427500000004</v>
      </c>
      <c r="I977" s="5">
        <f t="shared" si="62"/>
        <v>3.0499999250000003</v>
      </c>
      <c r="J977">
        <f>(H977-GETPIVOTDATA("Sum of Total Costs",Analysis!$A$3,"Publisher Name",B977,"Match Type",C977)/GETPIVOTDATA("Sum of Clicks",Analysis!$A$3,"Publisher Name",B977,"Match Type",C977))^2</f>
        <v>0.97473264973421647</v>
      </c>
      <c r="K977">
        <f t="shared" si="63"/>
        <v>6.8231285481395156</v>
      </c>
      <c r="L977" s="4">
        <v>217</v>
      </c>
      <c r="M977" s="6">
        <v>3.2258064516128999</v>
      </c>
      <c r="N977" s="7">
        <v>1.82672811059908</v>
      </c>
      <c r="O977" s="5">
        <v>0</v>
      </c>
      <c r="P977" s="5">
        <f t="shared" si="60"/>
        <v>0</v>
      </c>
      <c r="Q977" s="5">
        <f>(P977-GETPIVOTDATA("Sum of Revenue",Analysis!$A$3,"Publisher Name",B977,"Match Type",C977)/GETPIVOTDATA("Sum of Clicks",Analysis!$A$3,"Publisher Name",B977,"Match Type",C977))^2</f>
        <v>15.652328469973515</v>
      </c>
      <c r="R977" s="5">
        <f t="shared" si="61"/>
        <v>109.56629928981461</v>
      </c>
      <c r="S977" s="5">
        <v>3.0499999250000003</v>
      </c>
      <c r="T977" s="5">
        <v>-3.0499999250000003</v>
      </c>
    </row>
    <row r="978" spans="1:20" x14ac:dyDescent="0.2">
      <c r="A978" s="3" t="s">
        <v>81</v>
      </c>
      <c r="B978" s="3" t="s">
        <v>82</v>
      </c>
      <c r="C978" s="4" t="s">
        <v>63</v>
      </c>
      <c r="D978" s="3" t="s">
        <v>74</v>
      </c>
      <c r="E978" s="5">
        <v>0.55000000000000004</v>
      </c>
      <c r="F978" s="4">
        <v>1</v>
      </c>
      <c r="G978" s="5">
        <v>0.57499999999999996</v>
      </c>
      <c r="H978" s="5">
        <v>0.57499999999999996</v>
      </c>
      <c r="I978" s="5">
        <f t="shared" si="62"/>
        <v>0.57499999999999996</v>
      </c>
      <c r="J978">
        <f>(H978-GETPIVOTDATA("Sum of Total Costs",Analysis!$A$3,"Publisher Name",B978,"Match Type",C978)/GETPIVOTDATA("Sum of Clicks",Analysis!$A$3,"Publisher Name",B978,"Match Type",C978))^2</f>
        <v>0.71910361086213548</v>
      </c>
      <c r="K978">
        <f t="shared" si="63"/>
        <v>0.71910361086213548</v>
      </c>
      <c r="L978" s="4">
        <v>669</v>
      </c>
      <c r="M978" s="6">
        <v>0.14947683109118101</v>
      </c>
      <c r="N978" s="7">
        <v>1.90986547085202</v>
      </c>
      <c r="O978" s="5">
        <v>0</v>
      </c>
      <c r="P978" s="5">
        <f t="shared" si="60"/>
        <v>0</v>
      </c>
      <c r="Q978" s="5">
        <f>(P978-GETPIVOTDATA("Sum of Revenue",Analysis!$A$3,"Publisher Name",B978,"Match Type",C978)/GETPIVOTDATA("Sum of Clicks",Analysis!$A$3,"Publisher Name",B978,"Match Type",C978))^2</f>
        <v>15.652328469973515</v>
      </c>
      <c r="R978" s="5">
        <f t="shared" si="61"/>
        <v>15.652328469973515</v>
      </c>
      <c r="S978" s="5">
        <v>0.57499999999999996</v>
      </c>
      <c r="T978" s="5">
        <v>-0.57499999999999996</v>
      </c>
    </row>
    <row r="979" spans="1:20" x14ac:dyDescent="0.2">
      <c r="A979" s="3" t="s">
        <v>81</v>
      </c>
      <c r="B979" s="3" t="s">
        <v>82</v>
      </c>
      <c r="C979" s="4" t="s">
        <v>63</v>
      </c>
      <c r="D979" s="3" t="s">
        <v>111</v>
      </c>
      <c r="E979" s="5">
        <v>0.55000000000000004</v>
      </c>
      <c r="F979" s="4">
        <v>3</v>
      </c>
      <c r="G979" s="5">
        <v>1.674999975</v>
      </c>
      <c r="H979" s="5">
        <v>0.55833332499999999</v>
      </c>
      <c r="I979" s="5">
        <f t="shared" si="62"/>
        <v>1.674999975</v>
      </c>
      <c r="J979">
        <f>(H979-GETPIVOTDATA("Sum of Total Costs",Analysis!$A$3,"Publisher Name",B979,"Match Type",C979)/GETPIVOTDATA("Sum of Clicks",Analysis!$A$3,"Publisher Name",B979,"Match Type",C979))^2</f>
        <v>0.74764806206953638</v>
      </c>
      <c r="K979">
        <f t="shared" si="63"/>
        <v>2.242944186208609</v>
      </c>
      <c r="L979" s="4">
        <v>108</v>
      </c>
      <c r="M979" s="6">
        <v>2.7777777777777799</v>
      </c>
      <c r="N979" s="7">
        <v>1.86574074074074</v>
      </c>
      <c r="O979" s="5">
        <v>0</v>
      </c>
      <c r="P979" s="5">
        <f t="shared" si="60"/>
        <v>0</v>
      </c>
      <c r="Q979" s="5">
        <f>(P979-GETPIVOTDATA("Sum of Revenue",Analysis!$A$3,"Publisher Name",B979,"Match Type",C979)/GETPIVOTDATA("Sum of Clicks",Analysis!$A$3,"Publisher Name",B979,"Match Type",C979))^2</f>
        <v>15.652328469973515</v>
      </c>
      <c r="R979" s="5">
        <f t="shared" si="61"/>
        <v>46.956985409920549</v>
      </c>
      <c r="S979" s="5">
        <v>1.674999975</v>
      </c>
      <c r="T979" s="5">
        <v>-1.674999975</v>
      </c>
    </row>
    <row r="980" spans="1:20" x14ac:dyDescent="0.2">
      <c r="A980" s="3" t="s">
        <v>81</v>
      </c>
      <c r="B980" s="3" t="s">
        <v>82</v>
      </c>
      <c r="C980" s="4" t="s">
        <v>63</v>
      </c>
      <c r="D980" s="3" t="s">
        <v>91</v>
      </c>
      <c r="E980" s="5">
        <v>0.57499999999999996</v>
      </c>
      <c r="F980" s="4">
        <v>8</v>
      </c>
      <c r="G980" s="5">
        <v>2.8875000000000002</v>
      </c>
      <c r="H980" s="5">
        <v>0.36093750000000002</v>
      </c>
      <c r="I980" s="5">
        <f t="shared" si="62"/>
        <v>2.8875000000000002</v>
      </c>
      <c r="J980">
        <f>(H980-GETPIVOTDATA("Sum of Total Costs",Analysis!$A$3,"Publisher Name",B980,"Match Type",C980)/GETPIVOTDATA("Sum of Clicks",Analysis!$A$3,"Publisher Name",B980,"Match Type",C980))^2</f>
        <v>1.1279762665374471</v>
      </c>
      <c r="K980">
        <f t="shared" si="63"/>
        <v>9.0238101322995767</v>
      </c>
      <c r="L980" s="4">
        <v>616</v>
      </c>
      <c r="M980" s="6">
        <v>1.2987012987013</v>
      </c>
      <c r="N980" s="7">
        <v>2.02987012987013</v>
      </c>
      <c r="O980" s="5">
        <v>0</v>
      </c>
      <c r="P980" s="5">
        <f t="shared" si="60"/>
        <v>0</v>
      </c>
      <c r="Q980" s="5">
        <f>(P980-GETPIVOTDATA("Sum of Revenue",Analysis!$A$3,"Publisher Name",B980,"Match Type",C980)/GETPIVOTDATA("Sum of Clicks",Analysis!$A$3,"Publisher Name",B980,"Match Type",C980))^2</f>
        <v>15.652328469973515</v>
      </c>
      <c r="R980" s="5">
        <f t="shared" si="61"/>
        <v>125.21862775978812</v>
      </c>
      <c r="S980" s="5">
        <v>2.8875000000000002</v>
      </c>
      <c r="T980" s="5">
        <v>-2.8875000000000002</v>
      </c>
    </row>
    <row r="981" spans="1:20" x14ac:dyDescent="0.2">
      <c r="A981" s="3" t="s">
        <v>81</v>
      </c>
      <c r="B981" s="3" t="s">
        <v>82</v>
      </c>
      <c r="C981" s="4" t="s">
        <v>63</v>
      </c>
      <c r="D981" s="3" t="s">
        <v>74</v>
      </c>
      <c r="E981" s="5">
        <v>0.57499999999999996</v>
      </c>
      <c r="F981" s="4">
        <v>7</v>
      </c>
      <c r="G981" s="5">
        <v>4.2374999624999994</v>
      </c>
      <c r="H981" s="5">
        <v>0.60535713749999998</v>
      </c>
      <c r="I981" s="5">
        <f t="shared" si="62"/>
        <v>4.2374999624999994</v>
      </c>
      <c r="J981">
        <f>(H981-GETPIVOTDATA("Sum of Total Costs",Analysis!$A$3,"Publisher Name",B981,"Match Type",C981)/GETPIVOTDATA("Sum of Clicks",Analysis!$A$3,"Publisher Name",B981,"Match Type",C981))^2</f>
        <v>0.66853947538988745</v>
      </c>
      <c r="K981">
        <f t="shared" si="63"/>
        <v>4.6797763277292121</v>
      </c>
      <c r="L981" s="4">
        <v>1067</v>
      </c>
      <c r="M981" s="6">
        <v>0.65604498594189298</v>
      </c>
      <c r="N981" s="7">
        <v>2.1020618556701001</v>
      </c>
      <c r="O981" s="5">
        <v>0</v>
      </c>
      <c r="P981" s="5">
        <f t="shared" si="60"/>
        <v>0</v>
      </c>
      <c r="Q981" s="5">
        <f>(P981-GETPIVOTDATA("Sum of Revenue",Analysis!$A$3,"Publisher Name",B981,"Match Type",C981)/GETPIVOTDATA("Sum of Clicks",Analysis!$A$3,"Publisher Name",B981,"Match Type",C981))^2</f>
        <v>15.652328469973515</v>
      </c>
      <c r="R981" s="5">
        <f t="shared" si="61"/>
        <v>109.56629928981461</v>
      </c>
      <c r="S981" s="5">
        <v>4.2374999624999994</v>
      </c>
      <c r="T981" s="5">
        <v>-4.2374999624999994</v>
      </c>
    </row>
    <row r="982" spans="1:20" x14ac:dyDescent="0.2">
      <c r="A982" s="3" t="s">
        <v>81</v>
      </c>
      <c r="B982" s="3" t="s">
        <v>82</v>
      </c>
      <c r="C982" s="4" t="s">
        <v>63</v>
      </c>
      <c r="D982" s="3" t="s">
        <v>108</v>
      </c>
      <c r="E982" s="5">
        <v>0.57499999999999996</v>
      </c>
      <c r="F982" s="4">
        <v>11</v>
      </c>
      <c r="G982" s="5">
        <v>6.1875</v>
      </c>
      <c r="H982" s="5">
        <v>0.5625</v>
      </c>
      <c r="I982" s="5">
        <f t="shared" si="62"/>
        <v>6.1875</v>
      </c>
      <c r="J982">
        <f>(H982-GETPIVOTDATA("Sum of Total Costs",Analysis!$A$3,"Publisher Name",B982,"Match Type",C982)/GETPIVOTDATA("Sum of Clicks",Analysis!$A$3,"Publisher Name",B982,"Match Type",C982))^2</f>
        <v>0.74045985512602219</v>
      </c>
      <c r="K982">
        <f t="shared" si="63"/>
        <v>8.1450584063862443</v>
      </c>
      <c r="L982" s="4">
        <v>482</v>
      </c>
      <c r="M982" s="6">
        <v>2.2821576763485498</v>
      </c>
      <c r="N982" s="7">
        <v>1.6049792531120299</v>
      </c>
      <c r="O982" s="5">
        <v>0</v>
      </c>
      <c r="P982" s="5">
        <f t="shared" si="60"/>
        <v>0</v>
      </c>
      <c r="Q982" s="5">
        <f>(P982-GETPIVOTDATA("Sum of Revenue",Analysis!$A$3,"Publisher Name",B982,"Match Type",C982)/GETPIVOTDATA("Sum of Clicks",Analysis!$A$3,"Publisher Name",B982,"Match Type",C982))^2</f>
        <v>15.652328469973515</v>
      </c>
      <c r="R982" s="5">
        <f t="shared" si="61"/>
        <v>172.17561316970867</v>
      </c>
      <c r="S982" s="5">
        <v>6.1875</v>
      </c>
      <c r="T982" s="5">
        <v>-6.1875</v>
      </c>
    </row>
    <row r="983" spans="1:20" x14ac:dyDescent="0.2">
      <c r="A983" s="3" t="s">
        <v>81</v>
      </c>
      <c r="B983" s="3" t="s">
        <v>82</v>
      </c>
      <c r="C983" s="4" t="s">
        <v>63</v>
      </c>
      <c r="D983" s="3" t="s">
        <v>107</v>
      </c>
      <c r="E983" s="5">
        <v>0.57499999999999996</v>
      </c>
      <c r="F983" s="4">
        <v>16</v>
      </c>
      <c r="G983" s="5">
        <v>10.074999999999999</v>
      </c>
      <c r="H983" s="5">
        <v>0.62968749999999996</v>
      </c>
      <c r="I983" s="5">
        <f t="shared" si="62"/>
        <v>10.074999999999999</v>
      </c>
      <c r="J983">
        <f>(H983-GETPIVOTDATA("Sum of Total Costs",Analysis!$A$3,"Publisher Name",B983,"Match Type",C983)/GETPIVOTDATA("Sum of Clicks",Analysis!$A$3,"Publisher Name",B983,"Match Type",C983))^2</f>
        <v>0.62934435861388061</v>
      </c>
      <c r="K983">
        <f t="shared" si="63"/>
        <v>10.06950973782209</v>
      </c>
      <c r="L983" s="4">
        <v>548</v>
      </c>
      <c r="M983" s="6">
        <v>2.9197080291970798</v>
      </c>
      <c r="N983" s="7">
        <v>1.6529197080292</v>
      </c>
      <c r="O983" s="5">
        <v>0</v>
      </c>
      <c r="P983" s="5">
        <f t="shared" si="60"/>
        <v>0</v>
      </c>
      <c r="Q983" s="5">
        <f>(P983-GETPIVOTDATA("Sum of Revenue",Analysis!$A$3,"Publisher Name",B983,"Match Type",C983)/GETPIVOTDATA("Sum of Clicks",Analysis!$A$3,"Publisher Name",B983,"Match Type",C983))^2</f>
        <v>15.652328469973515</v>
      </c>
      <c r="R983" s="5">
        <f t="shared" si="61"/>
        <v>250.43725551957624</v>
      </c>
      <c r="S983" s="5">
        <v>10.074999999999999</v>
      </c>
      <c r="T983" s="5">
        <v>-10.074999999999999</v>
      </c>
    </row>
    <row r="984" spans="1:20" x14ac:dyDescent="0.2">
      <c r="A984" s="3" t="s">
        <v>81</v>
      </c>
      <c r="B984" s="3" t="s">
        <v>82</v>
      </c>
      <c r="C984" s="4" t="s">
        <v>63</v>
      </c>
      <c r="D984" s="3" t="s">
        <v>121</v>
      </c>
      <c r="E984" s="5">
        <v>0.58750000000000002</v>
      </c>
      <c r="F984" s="4">
        <v>1</v>
      </c>
      <c r="G984" s="5">
        <v>0.58750000000000002</v>
      </c>
      <c r="H984" s="5">
        <v>0.58750000000000002</v>
      </c>
      <c r="I984" s="5">
        <f t="shared" si="62"/>
        <v>0.58750000000000002</v>
      </c>
      <c r="J984">
        <f>(H984-GETPIVOTDATA("Sum of Total Costs",Analysis!$A$3,"Publisher Name",B984,"Match Type",C984)/GETPIVOTDATA("Sum of Clicks",Analysis!$A$3,"Publisher Name",B984,"Match Type",C984))^2</f>
        <v>0.69805986659824859</v>
      </c>
      <c r="K984">
        <f t="shared" si="63"/>
        <v>0.69805986659824859</v>
      </c>
      <c r="L984" s="4">
        <v>54</v>
      </c>
      <c r="M984" s="6">
        <v>1.8518518518518501</v>
      </c>
      <c r="N984" s="7">
        <v>1.37037037037037</v>
      </c>
      <c r="O984" s="5">
        <v>0</v>
      </c>
      <c r="P984" s="5">
        <f t="shared" si="60"/>
        <v>0</v>
      </c>
      <c r="Q984" s="5">
        <f>(P984-GETPIVOTDATA("Sum of Revenue",Analysis!$A$3,"Publisher Name",B984,"Match Type",C984)/GETPIVOTDATA("Sum of Clicks",Analysis!$A$3,"Publisher Name",B984,"Match Type",C984))^2</f>
        <v>15.652328469973515</v>
      </c>
      <c r="R984" s="5">
        <f t="shared" si="61"/>
        <v>15.652328469973515</v>
      </c>
      <c r="S984" s="5">
        <v>0.58750000000000002</v>
      </c>
      <c r="T984" s="5">
        <v>-0.58750000000000002</v>
      </c>
    </row>
    <row r="985" spans="1:20" x14ac:dyDescent="0.2">
      <c r="A985" s="3" t="s">
        <v>81</v>
      </c>
      <c r="B985" s="3" t="s">
        <v>82</v>
      </c>
      <c r="C985" s="4" t="s">
        <v>63</v>
      </c>
      <c r="D985" s="3" t="s">
        <v>101</v>
      </c>
      <c r="E985" s="5">
        <v>0.58750000000000002</v>
      </c>
      <c r="F985" s="4">
        <v>4</v>
      </c>
      <c r="G985" s="5">
        <v>2.4</v>
      </c>
      <c r="H985" s="5">
        <v>0.6</v>
      </c>
      <c r="I985" s="5">
        <f t="shared" si="62"/>
        <v>2.4</v>
      </c>
      <c r="J985">
        <f>(H985-GETPIVOTDATA("Sum of Total Costs",Analysis!$A$3,"Publisher Name",B985,"Match Type",C985)/GETPIVOTDATA("Sum of Clicks",Analysis!$A$3,"Publisher Name",B985,"Match Type",C985))^2</f>
        <v>0.67732862233436175</v>
      </c>
      <c r="K985">
        <f t="shared" si="63"/>
        <v>2.709314489337447</v>
      </c>
      <c r="L985" s="4">
        <v>398</v>
      </c>
      <c r="M985" s="6">
        <v>1.0050251256281399</v>
      </c>
      <c r="N985" s="7">
        <v>1.3987437185929601</v>
      </c>
      <c r="O985" s="5">
        <v>0</v>
      </c>
      <c r="P985" s="5">
        <f t="shared" si="60"/>
        <v>0</v>
      </c>
      <c r="Q985" s="5">
        <f>(P985-GETPIVOTDATA("Sum of Revenue",Analysis!$A$3,"Publisher Name",B985,"Match Type",C985)/GETPIVOTDATA("Sum of Clicks",Analysis!$A$3,"Publisher Name",B985,"Match Type",C985))^2</f>
        <v>15.652328469973515</v>
      </c>
      <c r="R985" s="5">
        <f t="shared" si="61"/>
        <v>62.60931387989406</v>
      </c>
      <c r="S985" s="5">
        <v>2.4</v>
      </c>
      <c r="T985" s="5">
        <v>-2.4</v>
      </c>
    </row>
    <row r="986" spans="1:20" x14ac:dyDescent="0.2">
      <c r="A986" s="3" t="s">
        <v>81</v>
      </c>
      <c r="B986" s="3" t="s">
        <v>82</v>
      </c>
      <c r="C986" s="4" t="s">
        <v>63</v>
      </c>
      <c r="D986" s="3" t="s">
        <v>65</v>
      </c>
      <c r="E986" s="5">
        <v>0.58750000000000002</v>
      </c>
      <c r="F986" s="4">
        <v>6</v>
      </c>
      <c r="G986" s="5">
        <v>4.1499999750000001</v>
      </c>
      <c r="H986" s="5">
        <v>0.69166666249999997</v>
      </c>
      <c r="I986" s="5">
        <f t="shared" si="62"/>
        <v>4.1499999750000001</v>
      </c>
      <c r="J986">
        <f>(H986-GETPIVOTDATA("Sum of Total Costs",Analysis!$A$3,"Publisher Name",B986,"Match Type",C986)/GETPIVOTDATA("Sum of Clicks",Analysis!$A$3,"Publisher Name",B986,"Match Type",C986))^2</f>
        <v>0.53484811493807871</v>
      </c>
      <c r="K986">
        <f t="shared" si="63"/>
        <v>3.209088689628472</v>
      </c>
      <c r="L986" s="4">
        <v>275</v>
      </c>
      <c r="M986" s="6">
        <v>2.1818181818181799</v>
      </c>
      <c r="N986" s="7">
        <v>2.2861818181818201</v>
      </c>
      <c r="O986" s="5">
        <v>0</v>
      </c>
      <c r="P986" s="5">
        <f t="shared" si="60"/>
        <v>0</v>
      </c>
      <c r="Q986" s="5">
        <f>(P986-GETPIVOTDATA("Sum of Revenue",Analysis!$A$3,"Publisher Name",B986,"Match Type",C986)/GETPIVOTDATA("Sum of Clicks",Analysis!$A$3,"Publisher Name",B986,"Match Type",C986))^2</f>
        <v>15.652328469973515</v>
      </c>
      <c r="R986" s="5">
        <f t="shared" si="61"/>
        <v>93.913970819841097</v>
      </c>
      <c r="S986" s="5">
        <v>4.1499999750000001</v>
      </c>
      <c r="T986" s="5">
        <v>-4.1499999750000001</v>
      </c>
    </row>
    <row r="987" spans="1:20" x14ac:dyDescent="0.2">
      <c r="A987" s="3" t="s">
        <v>81</v>
      </c>
      <c r="B987" s="3" t="s">
        <v>82</v>
      </c>
      <c r="C987" s="4" t="s">
        <v>63</v>
      </c>
      <c r="D987" s="3" t="s">
        <v>106</v>
      </c>
      <c r="E987" s="5">
        <v>0.61250000000000004</v>
      </c>
      <c r="F987" s="4">
        <v>6</v>
      </c>
      <c r="G987" s="5">
        <v>3.6375000000000002</v>
      </c>
      <c r="H987" s="5">
        <v>0.60624999999999996</v>
      </c>
      <c r="I987" s="5">
        <f t="shared" si="62"/>
        <v>3.6374999999999997</v>
      </c>
      <c r="J987">
        <f>(H987-GETPIVOTDATA("Sum of Total Costs",Analysis!$A$3,"Publisher Name",B987,"Match Type",C987)/GETPIVOTDATA("Sum of Clicks",Analysis!$A$3,"Publisher Name",B987,"Match Type",C987))^2</f>
        <v>0.66708018770241839</v>
      </c>
      <c r="K987">
        <f t="shared" si="63"/>
        <v>4.0024811262145104</v>
      </c>
      <c r="L987" s="4">
        <v>588</v>
      </c>
      <c r="M987" s="6">
        <v>1.0204081632653099</v>
      </c>
      <c r="N987" s="7">
        <v>1.65646258503401</v>
      </c>
      <c r="O987" s="5">
        <v>0</v>
      </c>
      <c r="P987" s="5">
        <f t="shared" si="60"/>
        <v>0</v>
      </c>
      <c r="Q987" s="5">
        <f>(P987-GETPIVOTDATA("Sum of Revenue",Analysis!$A$3,"Publisher Name",B987,"Match Type",C987)/GETPIVOTDATA("Sum of Clicks",Analysis!$A$3,"Publisher Name",B987,"Match Type",C987))^2</f>
        <v>15.652328469973515</v>
      </c>
      <c r="R987" s="5">
        <f t="shared" si="61"/>
        <v>93.913970819841097</v>
      </c>
      <c r="S987" s="5">
        <v>3.6375000000000002</v>
      </c>
      <c r="T987" s="5">
        <v>-3.6375000000000002</v>
      </c>
    </row>
    <row r="988" spans="1:20" x14ac:dyDescent="0.2">
      <c r="A988" s="3" t="s">
        <v>81</v>
      </c>
      <c r="B988" s="3" t="s">
        <v>82</v>
      </c>
      <c r="C988" s="4" t="s">
        <v>63</v>
      </c>
      <c r="D988" s="3" t="s">
        <v>122</v>
      </c>
      <c r="E988" s="5">
        <v>0.61250000000000004</v>
      </c>
      <c r="F988" s="4">
        <v>7</v>
      </c>
      <c r="G988" s="5">
        <v>4.5749999750000008</v>
      </c>
      <c r="H988" s="5">
        <v>0.65357142500000009</v>
      </c>
      <c r="I988" s="5">
        <f t="shared" si="62"/>
        <v>4.5749999750000008</v>
      </c>
      <c r="J988">
        <f>(H988-GETPIVOTDATA("Sum of Total Costs",Analysis!$A$3,"Publisher Name",B988,"Match Type",C988)/GETPIVOTDATA("Sum of Clicks",Analysis!$A$3,"Publisher Name",B988,"Match Type",C988))^2</f>
        <v>0.59201997894423275</v>
      </c>
      <c r="K988">
        <f t="shared" si="63"/>
        <v>4.1441398526096291</v>
      </c>
      <c r="L988" s="4">
        <v>780</v>
      </c>
      <c r="M988" s="6">
        <v>0.89743589743589702</v>
      </c>
      <c r="N988" s="7">
        <v>1.7860256410256401</v>
      </c>
      <c r="O988" s="5">
        <v>0</v>
      </c>
      <c r="P988" s="5">
        <f t="shared" si="60"/>
        <v>0</v>
      </c>
      <c r="Q988" s="5">
        <f>(P988-GETPIVOTDATA("Sum of Revenue",Analysis!$A$3,"Publisher Name",B988,"Match Type",C988)/GETPIVOTDATA("Sum of Clicks",Analysis!$A$3,"Publisher Name",B988,"Match Type",C988))^2</f>
        <v>15.652328469973515</v>
      </c>
      <c r="R988" s="5">
        <f t="shared" si="61"/>
        <v>109.56629928981461</v>
      </c>
      <c r="S988" s="5">
        <v>4.5749999750000008</v>
      </c>
      <c r="T988" s="5">
        <v>-4.5749999750000008</v>
      </c>
    </row>
    <row r="989" spans="1:20" x14ac:dyDescent="0.2">
      <c r="A989" s="3" t="s">
        <v>81</v>
      </c>
      <c r="B989" s="3" t="s">
        <v>82</v>
      </c>
      <c r="C989" s="4" t="s">
        <v>63</v>
      </c>
      <c r="D989" s="3" t="s">
        <v>111</v>
      </c>
      <c r="E989" s="5">
        <v>0.61250000000000004</v>
      </c>
      <c r="F989" s="4">
        <v>29</v>
      </c>
      <c r="G989" s="5">
        <v>18.287499687500002</v>
      </c>
      <c r="H989" s="5">
        <v>0.63060343750000003</v>
      </c>
      <c r="I989" s="5">
        <f t="shared" si="62"/>
        <v>18.287499687500002</v>
      </c>
      <c r="J989">
        <f>(H989-GETPIVOTDATA("Sum of Total Costs",Analysis!$A$3,"Publisher Name",B989,"Match Type",C989)/GETPIVOTDATA("Sum of Clicks",Analysis!$A$3,"Publisher Name",B989,"Match Type",C989))^2</f>
        <v>0.62789194863976061</v>
      </c>
      <c r="K989">
        <f t="shared" si="63"/>
        <v>18.208866510553058</v>
      </c>
      <c r="L989" s="4">
        <v>1787</v>
      </c>
      <c r="M989" s="6">
        <v>1.6228315612758799</v>
      </c>
      <c r="N989" s="7">
        <v>1.57034135422496</v>
      </c>
      <c r="O989" s="5">
        <v>0</v>
      </c>
      <c r="P989" s="5">
        <f t="shared" si="60"/>
        <v>0</v>
      </c>
      <c r="Q989" s="5">
        <f>(P989-GETPIVOTDATA("Sum of Revenue",Analysis!$A$3,"Publisher Name",B989,"Match Type",C989)/GETPIVOTDATA("Sum of Clicks",Analysis!$A$3,"Publisher Name",B989,"Match Type",C989))^2</f>
        <v>15.652328469973515</v>
      </c>
      <c r="R989" s="5">
        <f t="shared" si="61"/>
        <v>453.91752562923193</v>
      </c>
      <c r="S989" s="5">
        <v>18.287499687500002</v>
      </c>
      <c r="T989" s="5">
        <v>-18.287499687500002</v>
      </c>
    </row>
    <row r="990" spans="1:20" x14ac:dyDescent="0.2">
      <c r="A990" s="3" t="s">
        <v>81</v>
      </c>
      <c r="B990" s="3" t="s">
        <v>82</v>
      </c>
      <c r="C990" s="4" t="s">
        <v>63</v>
      </c>
      <c r="D990" s="3" t="s">
        <v>58</v>
      </c>
      <c r="E990" s="5">
        <v>0.63749999999999996</v>
      </c>
      <c r="F990" s="4">
        <v>6</v>
      </c>
      <c r="G990" s="5">
        <v>14.137499999999999</v>
      </c>
      <c r="H990" s="5">
        <v>2.3562500000000002</v>
      </c>
      <c r="I990" s="5">
        <f t="shared" si="62"/>
        <v>14.137500000000001</v>
      </c>
      <c r="J990">
        <f>(H990-GETPIVOTDATA("Sum of Total Costs",Analysis!$A$3,"Publisher Name",B990,"Match Type",C990)/GETPIVOTDATA("Sum of Clicks",Analysis!$A$3,"Publisher Name",B990,"Match Type",C990))^2</f>
        <v>0.87095599075826202</v>
      </c>
      <c r="K990">
        <f t="shared" si="63"/>
        <v>5.2257359445495721</v>
      </c>
      <c r="L990" s="4">
        <v>368</v>
      </c>
      <c r="M990" s="6">
        <v>1.6304347826087</v>
      </c>
      <c r="N990" s="7">
        <v>3.0209239130434802</v>
      </c>
      <c r="O990" s="5">
        <v>0</v>
      </c>
      <c r="P990" s="5">
        <f t="shared" si="60"/>
        <v>0</v>
      </c>
      <c r="Q990" s="5">
        <f>(P990-GETPIVOTDATA("Sum of Revenue",Analysis!$A$3,"Publisher Name",B990,"Match Type",C990)/GETPIVOTDATA("Sum of Clicks",Analysis!$A$3,"Publisher Name",B990,"Match Type",C990))^2</f>
        <v>15.652328469973515</v>
      </c>
      <c r="R990" s="5">
        <f t="shared" si="61"/>
        <v>93.913970819841097</v>
      </c>
      <c r="S990" s="5">
        <v>14.137499999999999</v>
      </c>
      <c r="T990" s="5">
        <v>-14.137499999999999</v>
      </c>
    </row>
    <row r="991" spans="1:20" x14ac:dyDescent="0.2">
      <c r="A991" s="3" t="s">
        <v>81</v>
      </c>
      <c r="B991" s="3" t="s">
        <v>82</v>
      </c>
      <c r="C991" s="4" t="s">
        <v>63</v>
      </c>
      <c r="D991" s="3" t="s">
        <v>53</v>
      </c>
      <c r="E991" s="5">
        <v>0.65</v>
      </c>
      <c r="F991" s="4">
        <v>23</v>
      </c>
      <c r="G991" s="5">
        <v>16.312499875</v>
      </c>
      <c r="H991" s="5">
        <v>0.70923912500000008</v>
      </c>
      <c r="I991" s="5">
        <f t="shared" si="62"/>
        <v>16.312499875</v>
      </c>
      <c r="J991">
        <f>(H991-GETPIVOTDATA("Sum of Total Costs",Analysis!$A$3,"Publisher Name",B991,"Match Type",C991)/GETPIVOTDATA("Sum of Clicks",Analysis!$A$3,"Publisher Name",B991,"Match Type",C991))^2</f>
        <v>0.50945425914376596</v>
      </c>
      <c r="K991">
        <f t="shared" si="63"/>
        <v>11.717447960306616</v>
      </c>
      <c r="L991" s="4">
        <v>7697</v>
      </c>
      <c r="M991" s="6">
        <v>0.29881772119007399</v>
      </c>
      <c r="N991" s="7">
        <v>2.6513057035208498</v>
      </c>
      <c r="O991" s="5">
        <v>0</v>
      </c>
      <c r="P991" s="5">
        <f t="shared" si="60"/>
        <v>0</v>
      </c>
      <c r="Q991" s="5">
        <f>(P991-GETPIVOTDATA("Sum of Revenue",Analysis!$A$3,"Publisher Name",B991,"Match Type",C991)/GETPIVOTDATA("Sum of Clicks",Analysis!$A$3,"Publisher Name",B991,"Match Type",C991))^2</f>
        <v>15.652328469973515</v>
      </c>
      <c r="R991" s="5">
        <f t="shared" si="61"/>
        <v>360.00355480939083</v>
      </c>
      <c r="S991" s="5">
        <v>16.312499875</v>
      </c>
      <c r="T991" s="5">
        <v>-16.312499875</v>
      </c>
    </row>
    <row r="992" spans="1:20" x14ac:dyDescent="0.2">
      <c r="A992" s="3" t="s">
        <v>81</v>
      </c>
      <c r="B992" s="3" t="s">
        <v>82</v>
      </c>
      <c r="C992" s="4" t="s">
        <v>63</v>
      </c>
      <c r="D992" s="3" t="s">
        <v>101</v>
      </c>
      <c r="E992" s="5">
        <v>0.65</v>
      </c>
      <c r="F992" s="4">
        <v>105</v>
      </c>
      <c r="G992" s="5">
        <v>67.324999874999989</v>
      </c>
      <c r="H992" s="5">
        <v>0.64119047499999993</v>
      </c>
      <c r="I992" s="5">
        <f t="shared" si="62"/>
        <v>67.324999874999989</v>
      </c>
      <c r="J992">
        <f>(H992-GETPIVOTDATA("Sum of Total Costs",Analysis!$A$3,"Publisher Name",B992,"Match Type",C992)/GETPIVOTDATA("Sum of Clicks",Analysis!$A$3,"Publisher Name",B992,"Match Type",C992))^2</f>
        <v>0.61122577461694561</v>
      </c>
      <c r="K992">
        <f t="shared" si="63"/>
        <v>64.178706334779292</v>
      </c>
      <c r="L992" s="4">
        <v>3475</v>
      </c>
      <c r="M992" s="6">
        <v>3.02158273381295</v>
      </c>
      <c r="N992" s="7">
        <v>1.5578992805755401</v>
      </c>
      <c r="O992" s="5">
        <v>0</v>
      </c>
      <c r="P992" s="5">
        <f t="shared" si="60"/>
        <v>0</v>
      </c>
      <c r="Q992" s="5">
        <f>(P992-GETPIVOTDATA("Sum of Revenue",Analysis!$A$3,"Publisher Name",B992,"Match Type",C992)/GETPIVOTDATA("Sum of Clicks",Analysis!$A$3,"Publisher Name",B992,"Match Type",C992))^2</f>
        <v>15.652328469973515</v>
      </c>
      <c r="R992" s="5">
        <f t="shared" si="61"/>
        <v>1643.4944893472191</v>
      </c>
      <c r="S992" s="5">
        <v>67.324999874999989</v>
      </c>
      <c r="T992" s="5">
        <v>-67.324999874999989</v>
      </c>
    </row>
    <row r="993" spans="1:20" x14ac:dyDescent="0.2">
      <c r="A993" s="3" t="s">
        <v>81</v>
      </c>
      <c r="B993" s="3" t="s">
        <v>82</v>
      </c>
      <c r="C993" s="4" t="s">
        <v>63</v>
      </c>
      <c r="D993" s="3" t="s">
        <v>53</v>
      </c>
      <c r="E993" s="5">
        <v>0.71250000000000002</v>
      </c>
      <c r="F993" s="4">
        <v>15</v>
      </c>
      <c r="G993" s="5">
        <v>7.9624998749999989</v>
      </c>
      <c r="H993" s="5">
        <v>0.53083332499999991</v>
      </c>
      <c r="I993" s="5">
        <f t="shared" si="62"/>
        <v>7.9624998749999989</v>
      </c>
      <c r="J993">
        <f>(H993-GETPIVOTDATA("Sum of Total Costs",Analysis!$A$3,"Publisher Name",B993,"Match Type",C993)/GETPIVOTDATA("Sum of Clicks",Analysis!$A$3,"Publisher Name",B993,"Match Type",C993))^2</f>
        <v>0.79596096657508753</v>
      </c>
      <c r="K993">
        <f t="shared" si="63"/>
        <v>11.939414498626313</v>
      </c>
      <c r="L993" s="4">
        <v>721</v>
      </c>
      <c r="M993" s="6">
        <v>2.08044382801664</v>
      </c>
      <c r="N993" s="7">
        <v>2.4024965325936201</v>
      </c>
      <c r="O993" s="5">
        <v>0</v>
      </c>
      <c r="P993" s="5">
        <f t="shared" si="60"/>
        <v>0</v>
      </c>
      <c r="Q993" s="5">
        <f>(P993-GETPIVOTDATA("Sum of Revenue",Analysis!$A$3,"Publisher Name",B993,"Match Type",C993)/GETPIVOTDATA("Sum of Clicks",Analysis!$A$3,"Publisher Name",B993,"Match Type",C993))^2</f>
        <v>15.652328469973515</v>
      </c>
      <c r="R993" s="5">
        <f t="shared" si="61"/>
        <v>234.78492704960271</v>
      </c>
      <c r="S993" s="5">
        <v>7.9624998749999989</v>
      </c>
      <c r="T993" s="5">
        <v>-7.9624998749999989</v>
      </c>
    </row>
    <row r="994" spans="1:20" x14ac:dyDescent="0.2">
      <c r="A994" s="3" t="s">
        <v>81</v>
      </c>
      <c r="B994" s="3" t="s">
        <v>82</v>
      </c>
      <c r="C994" s="4" t="s">
        <v>63</v>
      </c>
      <c r="D994" s="3" t="s">
        <v>121</v>
      </c>
      <c r="E994" s="5">
        <v>0.76249999999999996</v>
      </c>
      <c r="F994" s="4">
        <v>18</v>
      </c>
      <c r="G994" s="5">
        <v>11.874999825000002</v>
      </c>
      <c r="H994" s="5">
        <v>0.65972221250000007</v>
      </c>
      <c r="I994" s="5">
        <f t="shared" si="62"/>
        <v>11.874999825000002</v>
      </c>
      <c r="J994">
        <f>(H994-GETPIVOTDATA("Sum of Total Costs",Analysis!$A$3,"Publisher Name",B994,"Match Type",C994)/GETPIVOTDATA("Sum of Clicks",Analysis!$A$3,"Publisher Name",B994,"Match Type",C994))^2</f>
        <v>0.58259263063112632</v>
      </c>
      <c r="K994">
        <f t="shared" si="63"/>
        <v>10.486667351360273</v>
      </c>
      <c r="L994" s="4">
        <v>764</v>
      </c>
      <c r="M994" s="6">
        <v>2.3560209424083798</v>
      </c>
      <c r="N994" s="7">
        <v>1.4763089005235599</v>
      </c>
      <c r="O994" s="5">
        <v>0</v>
      </c>
      <c r="P994" s="5">
        <f t="shared" si="60"/>
        <v>0</v>
      </c>
      <c r="Q994" s="5">
        <f>(P994-GETPIVOTDATA("Sum of Revenue",Analysis!$A$3,"Publisher Name",B994,"Match Type",C994)/GETPIVOTDATA("Sum of Clicks",Analysis!$A$3,"Publisher Name",B994,"Match Type",C994))^2</f>
        <v>15.652328469973515</v>
      </c>
      <c r="R994" s="5">
        <f t="shared" si="61"/>
        <v>281.74191245952329</v>
      </c>
      <c r="S994" s="5">
        <v>11.874999825000002</v>
      </c>
      <c r="T994" s="5">
        <v>-11.874999825000002</v>
      </c>
    </row>
    <row r="995" spans="1:20" x14ac:dyDescent="0.2">
      <c r="A995" s="3" t="s">
        <v>81</v>
      </c>
      <c r="B995" s="3" t="s">
        <v>82</v>
      </c>
      <c r="C995" s="4" t="s">
        <v>63</v>
      </c>
      <c r="D995" s="3" t="s">
        <v>37</v>
      </c>
      <c r="E995" s="5">
        <v>0.82499999999999996</v>
      </c>
      <c r="F995" s="4">
        <v>79</v>
      </c>
      <c r="G995" s="5">
        <v>37.912499937500002</v>
      </c>
      <c r="H995" s="5">
        <v>0.47990506250000003</v>
      </c>
      <c r="I995" s="5">
        <f t="shared" si="62"/>
        <v>37.912499937500002</v>
      </c>
      <c r="J995">
        <f>(H995-GETPIVOTDATA("Sum of Total Costs",Analysis!$A$3,"Publisher Name",B995,"Match Type",C995)/GETPIVOTDATA("Sum of Clicks",Analysis!$A$3,"Publisher Name",B995,"Match Type",C995))^2</f>
        <v>0.88942762836223832</v>
      </c>
      <c r="K995">
        <f t="shared" si="63"/>
        <v>70.264782640616829</v>
      </c>
      <c r="L995" s="4">
        <v>1804</v>
      </c>
      <c r="M995" s="6">
        <v>4.37915742793792</v>
      </c>
      <c r="N995" s="7">
        <v>1.96507760532151</v>
      </c>
      <c r="O995" s="5">
        <v>0</v>
      </c>
      <c r="P995" s="5">
        <f t="shared" si="60"/>
        <v>0</v>
      </c>
      <c r="Q995" s="5">
        <f>(P995-GETPIVOTDATA("Sum of Revenue",Analysis!$A$3,"Publisher Name",B995,"Match Type",C995)/GETPIVOTDATA("Sum of Clicks",Analysis!$A$3,"Publisher Name",B995,"Match Type",C995))^2</f>
        <v>15.652328469973515</v>
      </c>
      <c r="R995" s="5">
        <f t="shared" si="61"/>
        <v>1236.5339491279076</v>
      </c>
      <c r="S995" s="5">
        <v>37.912499937500002</v>
      </c>
      <c r="T995" s="5">
        <v>-37.912499937500002</v>
      </c>
    </row>
    <row r="996" spans="1:20" x14ac:dyDescent="0.2">
      <c r="A996" s="3" t="s">
        <v>81</v>
      </c>
      <c r="B996" s="3" t="s">
        <v>82</v>
      </c>
      <c r="C996" s="4" t="s">
        <v>63</v>
      </c>
      <c r="D996" s="3" t="s">
        <v>88</v>
      </c>
      <c r="E996" s="5">
        <v>1.075</v>
      </c>
      <c r="F996" s="4">
        <v>6</v>
      </c>
      <c r="G996" s="5">
        <v>4.7874999750000002</v>
      </c>
      <c r="H996" s="5">
        <v>0.79791666250000004</v>
      </c>
      <c r="I996" s="5">
        <f t="shared" si="62"/>
        <v>4.7874999750000002</v>
      </c>
      <c r="J996">
        <f>(H996-GETPIVOTDATA("Sum of Total Costs",Analysis!$A$3,"Publisher Name",B996,"Match Type",C996)/GETPIVOTDATA("Sum of Clicks",Analysis!$A$3,"Publisher Name",B996,"Match Type",C996))^2</f>
        <v>0.39072889197629052</v>
      </c>
      <c r="K996">
        <f t="shared" si="63"/>
        <v>2.344373351857743</v>
      </c>
      <c r="L996" s="4">
        <v>456</v>
      </c>
      <c r="M996" s="6">
        <v>1.31578947368421</v>
      </c>
      <c r="N996" s="7">
        <v>1.39868421052632</v>
      </c>
      <c r="O996" s="5">
        <v>0</v>
      </c>
      <c r="P996" s="5">
        <f t="shared" si="60"/>
        <v>0</v>
      </c>
      <c r="Q996" s="5">
        <f>(P996-GETPIVOTDATA("Sum of Revenue",Analysis!$A$3,"Publisher Name",B996,"Match Type",C996)/GETPIVOTDATA("Sum of Clicks",Analysis!$A$3,"Publisher Name",B996,"Match Type",C996))^2</f>
        <v>15.652328469973515</v>
      </c>
      <c r="R996" s="5">
        <f t="shared" si="61"/>
        <v>93.913970819841097</v>
      </c>
      <c r="S996" s="5">
        <v>4.7874999750000002</v>
      </c>
      <c r="T996" s="5">
        <v>-4.7874999750000002</v>
      </c>
    </row>
    <row r="997" spans="1:20" x14ac:dyDescent="0.2">
      <c r="A997" s="3" t="s">
        <v>81</v>
      </c>
      <c r="B997" s="3" t="s">
        <v>82</v>
      </c>
      <c r="C997" s="4" t="s">
        <v>63</v>
      </c>
      <c r="D997" s="3" t="s">
        <v>37</v>
      </c>
      <c r="E997" s="5">
        <v>2.5</v>
      </c>
      <c r="F997" s="4">
        <v>19</v>
      </c>
      <c r="G997" s="5">
        <v>48.79999995</v>
      </c>
      <c r="H997" s="5">
        <v>2.56842105</v>
      </c>
      <c r="I997" s="5">
        <f t="shared" si="62"/>
        <v>48.79999995</v>
      </c>
      <c r="J997">
        <f>(H997-GETPIVOTDATA("Sum of Total Costs",Analysis!$A$3,"Publisher Name",B997,"Match Type",C997)/GETPIVOTDATA("Sum of Clicks",Analysis!$A$3,"Publisher Name",B997,"Match Type",C997))^2</f>
        <v>1.3119899074043364</v>
      </c>
      <c r="K997">
        <f t="shared" si="63"/>
        <v>24.927808240682392</v>
      </c>
      <c r="L997" s="4">
        <v>3225</v>
      </c>
      <c r="M997" s="6">
        <v>0.58914728682170503</v>
      </c>
      <c r="N997" s="7">
        <v>1.5601550387596901</v>
      </c>
      <c r="O997" s="5">
        <v>0</v>
      </c>
      <c r="P997" s="5">
        <f t="shared" si="60"/>
        <v>0</v>
      </c>
      <c r="Q997" s="5">
        <f>(P997-GETPIVOTDATA("Sum of Revenue",Analysis!$A$3,"Publisher Name",B997,"Match Type",C997)/GETPIVOTDATA("Sum of Clicks",Analysis!$A$3,"Publisher Name",B997,"Match Type",C997))^2</f>
        <v>15.652328469973515</v>
      </c>
      <c r="R997" s="5">
        <f t="shared" si="61"/>
        <v>297.39424092949679</v>
      </c>
      <c r="S997" s="5">
        <v>48.79999995</v>
      </c>
      <c r="T997" s="5">
        <v>-48.79999995</v>
      </c>
    </row>
    <row r="998" spans="1:20" x14ac:dyDescent="0.2">
      <c r="A998" s="3" t="s">
        <v>81</v>
      </c>
      <c r="B998" s="3" t="s">
        <v>82</v>
      </c>
      <c r="C998" s="4" t="s">
        <v>63</v>
      </c>
      <c r="D998" s="3" t="s">
        <v>123</v>
      </c>
      <c r="E998" s="5">
        <v>6.25</v>
      </c>
      <c r="F998" s="4">
        <v>1506</v>
      </c>
      <c r="G998" s="5">
        <v>2510.3624879250001</v>
      </c>
      <c r="H998" s="5">
        <v>1.6669073624999999</v>
      </c>
      <c r="I998" s="5">
        <f t="shared" si="62"/>
        <v>2510.3624879250001</v>
      </c>
      <c r="J998">
        <f>(H998-GETPIVOTDATA("Sum of Total Costs",Analysis!$A$3,"Publisher Name",B998,"Match Type",C998)/GETPIVOTDATA("Sum of Clicks",Analysis!$A$3,"Publisher Name",B998,"Match Type",C998))^2</f>
        <v>5.9490913408177699E-2</v>
      </c>
      <c r="K998">
        <f t="shared" si="63"/>
        <v>89.593315592715612</v>
      </c>
      <c r="L998" s="4">
        <v>717078</v>
      </c>
      <c r="M998" s="6">
        <v>0.21001899374963401</v>
      </c>
      <c r="N998" s="7">
        <v>2.67432231918982</v>
      </c>
      <c r="O998" s="5">
        <v>0</v>
      </c>
      <c r="P998" s="5">
        <f t="shared" si="60"/>
        <v>0</v>
      </c>
      <c r="Q998" s="5">
        <f>(P998-GETPIVOTDATA("Sum of Revenue",Analysis!$A$3,"Publisher Name",B998,"Match Type",C998)/GETPIVOTDATA("Sum of Clicks",Analysis!$A$3,"Publisher Name",B998,"Match Type",C998))^2</f>
        <v>15.652328469973515</v>
      </c>
      <c r="R998" s="5">
        <f t="shared" si="61"/>
        <v>23572.406675780112</v>
      </c>
      <c r="S998" s="5">
        <v>2510.3624879250001</v>
      </c>
      <c r="T998" s="5">
        <v>-2510.3624879250001</v>
      </c>
    </row>
    <row r="999" spans="1:20" x14ac:dyDescent="0.2">
      <c r="A999" s="3" t="s">
        <v>81</v>
      </c>
      <c r="B999" s="3" t="s">
        <v>82</v>
      </c>
      <c r="C999" s="4" t="s">
        <v>63</v>
      </c>
      <c r="D999" s="3" t="s">
        <v>37</v>
      </c>
      <c r="E999" s="5">
        <v>7.5</v>
      </c>
      <c r="F999" s="4">
        <v>2</v>
      </c>
      <c r="G999" s="5">
        <v>0.38750000000000001</v>
      </c>
      <c r="H999" s="5">
        <v>0.19375000000000001</v>
      </c>
      <c r="I999" s="5">
        <f t="shared" si="62"/>
        <v>0.38750000000000001</v>
      </c>
      <c r="J999">
        <f>(H999-GETPIVOTDATA("Sum of Total Costs",Analysis!$A$3,"Publisher Name",B999,"Match Type",C999)/GETPIVOTDATA("Sum of Clicks",Analysis!$A$3,"Publisher Name",B999,"Match Type",C999))^2</f>
        <v>1.5110549984106836</v>
      </c>
      <c r="K999">
        <f t="shared" si="63"/>
        <v>3.0221099968213672</v>
      </c>
      <c r="L999" s="4">
        <v>6</v>
      </c>
      <c r="M999" s="6">
        <v>33.3333333333333</v>
      </c>
      <c r="N999" s="7">
        <v>1</v>
      </c>
      <c r="O999" s="5">
        <v>0</v>
      </c>
      <c r="P999" s="5">
        <f t="shared" si="60"/>
        <v>0</v>
      </c>
      <c r="Q999" s="5">
        <f>(P999-GETPIVOTDATA("Sum of Revenue",Analysis!$A$3,"Publisher Name",B999,"Match Type",C999)/GETPIVOTDATA("Sum of Clicks",Analysis!$A$3,"Publisher Name",B999,"Match Type",C999))^2</f>
        <v>15.652328469973515</v>
      </c>
      <c r="R999" s="5">
        <f t="shared" si="61"/>
        <v>31.30465693994703</v>
      </c>
      <c r="S999" s="5">
        <v>0.38750000000000001</v>
      </c>
      <c r="T999" s="5">
        <v>-0.38750000000000001</v>
      </c>
    </row>
    <row r="1000" spans="1:20" x14ac:dyDescent="0.2">
      <c r="A1000" s="3" t="s">
        <v>81</v>
      </c>
      <c r="B1000" s="3" t="s">
        <v>82</v>
      </c>
      <c r="C1000" s="4" t="s">
        <v>63</v>
      </c>
      <c r="D1000" s="3" t="s">
        <v>37</v>
      </c>
      <c r="E1000" s="5">
        <v>7.5</v>
      </c>
      <c r="F1000" s="4">
        <v>4</v>
      </c>
      <c r="G1000" s="5">
        <v>0.51249999999999996</v>
      </c>
      <c r="H1000" s="5">
        <v>0.12812499999999999</v>
      </c>
      <c r="I1000" s="5">
        <f t="shared" si="62"/>
        <v>0.51249999999999996</v>
      </c>
      <c r="J1000">
        <f>(H1000-GETPIVOTDATA("Sum of Total Costs",Analysis!$A$3,"Publisher Name",B1000,"Match Type",C1000)/GETPIVOTDATA("Sum of Clicks",Analysis!$A$3,"Publisher Name",B1000,"Match Type",C1000))^2</f>
        <v>1.6767006714210897</v>
      </c>
      <c r="K1000">
        <f t="shared" si="63"/>
        <v>6.7068026856843588</v>
      </c>
      <c r="L1000" s="4">
        <v>56</v>
      </c>
      <c r="M1000" s="6">
        <v>7.1428571428571397</v>
      </c>
      <c r="N1000" s="7">
        <v>0.96428571428571397</v>
      </c>
      <c r="O1000" s="5">
        <v>0</v>
      </c>
      <c r="P1000" s="5">
        <f t="shared" si="60"/>
        <v>0</v>
      </c>
      <c r="Q1000" s="5">
        <f>(P1000-GETPIVOTDATA("Sum of Revenue",Analysis!$A$3,"Publisher Name",B1000,"Match Type",C1000)/GETPIVOTDATA("Sum of Clicks",Analysis!$A$3,"Publisher Name",B1000,"Match Type",C1000))^2</f>
        <v>15.652328469973515</v>
      </c>
      <c r="R1000" s="5">
        <f t="shared" si="61"/>
        <v>62.60931387989406</v>
      </c>
      <c r="S1000" s="5">
        <v>0.51249999999999996</v>
      </c>
      <c r="T1000" s="5">
        <v>-0.51249999999999996</v>
      </c>
    </row>
    <row r="1001" spans="1:20" x14ac:dyDescent="0.2">
      <c r="A1001" s="3" t="s">
        <v>81</v>
      </c>
      <c r="B1001" s="3" t="s">
        <v>82</v>
      </c>
      <c r="C1001" s="4" t="s">
        <v>63</v>
      </c>
      <c r="D1001" s="3" t="s">
        <v>40</v>
      </c>
      <c r="E1001" s="5">
        <v>7.5</v>
      </c>
      <c r="F1001" s="4">
        <v>1</v>
      </c>
      <c r="G1001" s="5">
        <v>0.85</v>
      </c>
      <c r="H1001" s="5">
        <v>0.85</v>
      </c>
      <c r="I1001" s="5">
        <f t="shared" si="62"/>
        <v>0.85</v>
      </c>
      <c r="J1001">
        <f>(H1001-GETPIVOTDATA("Sum of Total Costs",Analysis!$A$3,"Publisher Name",B1001,"Match Type",C1001)/GETPIVOTDATA("Sum of Clicks",Analysis!$A$3,"Publisher Name",B1001,"Match Type",C1001))^2</f>
        <v>0.32832873705662513</v>
      </c>
      <c r="K1001">
        <f t="shared" si="63"/>
        <v>0.32832873705662513</v>
      </c>
      <c r="L1001" s="4">
        <v>45</v>
      </c>
      <c r="M1001" s="6">
        <v>2.2222222222222201</v>
      </c>
      <c r="N1001" s="7">
        <v>1</v>
      </c>
      <c r="O1001" s="5">
        <v>0</v>
      </c>
      <c r="P1001" s="5">
        <f t="shared" si="60"/>
        <v>0</v>
      </c>
      <c r="Q1001" s="5">
        <f>(P1001-GETPIVOTDATA("Sum of Revenue",Analysis!$A$3,"Publisher Name",B1001,"Match Type",C1001)/GETPIVOTDATA("Sum of Clicks",Analysis!$A$3,"Publisher Name",B1001,"Match Type",C1001))^2</f>
        <v>15.652328469973515</v>
      </c>
      <c r="R1001" s="5">
        <f t="shared" si="61"/>
        <v>15.652328469973515</v>
      </c>
      <c r="S1001" s="5">
        <v>0.85</v>
      </c>
      <c r="T1001" s="5">
        <v>-0.85</v>
      </c>
    </row>
    <row r="1002" spans="1:20" x14ac:dyDescent="0.2">
      <c r="A1002" s="3" t="s">
        <v>81</v>
      </c>
      <c r="B1002" s="3" t="s">
        <v>82</v>
      </c>
      <c r="C1002" s="4" t="s">
        <v>63</v>
      </c>
      <c r="D1002" s="3" t="s">
        <v>124</v>
      </c>
      <c r="E1002" s="5">
        <v>8.75</v>
      </c>
      <c r="F1002" s="4">
        <v>1</v>
      </c>
      <c r="G1002" s="5">
        <v>0.125</v>
      </c>
      <c r="H1002" s="5">
        <v>0.125</v>
      </c>
      <c r="I1002" s="5">
        <f t="shared" si="62"/>
        <v>0.125</v>
      </c>
      <c r="J1002">
        <f>(H1002-GETPIVOTDATA("Sum of Total Costs",Analysis!$A$3,"Publisher Name",B1002,"Match Type",C1002)/GETPIVOTDATA("Sum of Clicks",Analysis!$A$3,"Publisher Name",B1002,"Match Type",C1002))^2</f>
        <v>1.6848034043620614</v>
      </c>
      <c r="K1002">
        <f t="shared" si="63"/>
        <v>1.6848034043620614</v>
      </c>
      <c r="L1002" s="4">
        <v>3</v>
      </c>
      <c r="M1002" s="6">
        <v>33.3333333333333</v>
      </c>
      <c r="N1002" s="7">
        <v>1</v>
      </c>
      <c r="O1002" s="5">
        <v>0</v>
      </c>
      <c r="P1002" s="5">
        <f t="shared" si="60"/>
        <v>0</v>
      </c>
      <c r="Q1002" s="5">
        <f>(P1002-GETPIVOTDATA("Sum of Revenue",Analysis!$A$3,"Publisher Name",B1002,"Match Type",C1002)/GETPIVOTDATA("Sum of Clicks",Analysis!$A$3,"Publisher Name",B1002,"Match Type",C1002))^2</f>
        <v>15.652328469973515</v>
      </c>
      <c r="R1002" s="5">
        <f t="shared" si="61"/>
        <v>15.652328469973515</v>
      </c>
      <c r="S1002" s="5">
        <v>0.125</v>
      </c>
      <c r="T1002" s="5">
        <v>-0.125</v>
      </c>
    </row>
    <row r="1003" spans="1:20" x14ac:dyDescent="0.2">
      <c r="A1003" s="3" t="s">
        <v>81</v>
      </c>
      <c r="B1003" s="3" t="s">
        <v>82</v>
      </c>
      <c r="C1003" s="4" t="s">
        <v>63</v>
      </c>
      <c r="D1003" s="3" t="s">
        <v>124</v>
      </c>
      <c r="E1003" s="5">
        <v>8.75</v>
      </c>
      <c r="F1003" s="4">
        <v>1</v>
      </c>
      <c r="G1003" s="5">
        <v>0.125</v>
      </c>
      <c r="H1003" s="5">
        <v>0.125</v>
      </c>
      <c r="I1003" s="5">
        <f t="shared" si="62"/>
        <v>0.125</v>
      </c>
      <c r="J1003">
        <f>(H1003-GETPIVOTDATA("Sum of Total Costs",Analysis!$A$3,"Publisher Name",B1003,"Match Type",C1003)/GETPIVOTDATA("Sum of Clicks",Analysis!$A$3,"Publisher Name",B1003,"Match Type",C1003))^2</f>
        <v>1.6848034043620614</v>
      </c>
      <c r="K1003">
        <f t="shared" si="63"/>
        <v>1.6848034043620614</v>
      </c>
      <c r="L1003" s="4">
        <v>7</v>
      </c>
      <c r="M1003" s="6">
        <v>14.285714285714301</v>
      </c>
      <c r="N1003" s="7">
        <v>1.5714285714285701</v>
      </c>
      <c r="O1003" s="5">
        <v>0</v>
      </c>
      <c r="P1003" s="5">
        <f t="shared" si="60"/>
        <v>0</v>
      </c>
      <c r="Q1003" s="5">
        <f>(P1003-GETPIVOTDATA("Sum of Revenue",Analysis!$A$3,"Publisher Name",B1003,"Match Type",C1003)/GETPIVOTDATA("Sum of Clicks",Analysis!$A$3,"Publisher Name",B1003,"Match Type",C1003))^2</f>
        <v>15.652328469973515</v>
      </c>
      <c r="R1003" s="5">
        <f t="shared" si="61"/>
        <v>15.652328469973515</v>
      </c>
      <c r="S1003" s="5">
        <v>0.125</v>
      </c>
      <c r="T1003" s="5">
        <v>-0.125</v>
      </c>
    </row>
    <row r="1004" spans="1:20" x14ac:dyDescent="0.2">
      <c r="A1004" s="3" t="s">
        <v>81</v>
      </c>
      <c r="B1004" s="3" t="s">
        <v>82</v>
      </c>
      <c r="C1004" s="4" t="s">
        <v>63</v>
      </c>
      <c r="D1004" s="3" t="s">
        <v>124</v>
      </c>
      <c r="E1004" s="5">
        <v>8.75</v>
      </c>
      <c r="F1004" s="4">
        <v>1</v>
      </c>
      <c r="G1004" s="5">
        <v>0.125</v>
      </c>
      <c r="H1004" s="5">
        <v>0.125</v>
      </c>
      <c r="I1004" s="5">
        <f t="shared" si="62"/>
        <v>0.125</v>
      </c>
      <c r="J1004">
        <f>(H1004-GETPIVOTDATA("Sum of Total Costs",Analysis!$A$3,"Publisher Name",B1004,"Match Type",C1004)/GETPIVOTDATA("Sum of Clicks",Analysis!$A$3,"Publisher Name",B1004,"Match Type",C1004))^2</f>
        <v>1.6848034043620614</v>
      </c>
      <c r="K1004">
        <f t="shared" si="63"/>
        <v>1.6848034043620614</v>
      </c>
      <c r="L1004" s="4">
        <v>2</v>
      </c>
      <c r="M1004" s="6">
        <v>50</v>
      </c>
      <c r="N1004" s="7">
        <v>1</v>
      </c>
      <c r="O1004" s="5">
        <v>0</v>
      </c>
      <c r="P1004" s="5">
        <f t="shared" si="60"/>
        <v>0</v>
      </c>
      <c r="Q1004" s="5">
        <f>(P1004-GETPIVOTDATA("Sum of Revenue",Analysis!$A$3,"Publisher Name",B1004,"Match Type",C1004)/GETPIVOTDATA("Sum of Clicks",Analysis!$A$3,"Publisher Name",B1004,"Match Type",C1004))^2</f>
        <v>15.652328469973515</v>
      </c>
      <c r="R1004" s="5">
        <f t="shared" si="61"/>
        <v>15.652328469973515</v>
      </c>
      <c r="S1004" s="5">
        <v>0.125</v>
      </c>
      <c r="T1004" s="5">
        <v>-0.125</v>
      </c>
    </row>
    <row r="1005" spans="1:20" x14ac:dyDescent="0.2">
      <c r="A1005" s="3" t="s">
        <v>81</v>
      </c>
      <c r="B1005" s="3" t="s">
        <v>82</v>
      </c>
      <c r="C1005" s="4" t="s">
        <v>63</v>
      </c>
      <c r="D1005" s="3" t="s">
        <v>124</v>
      </c>
      <c r="E1005" s="5">
        <v>8.75</v>
      </c>
      <c r="F1005" s="4">
        <v>1</v>
      </c>
      <c r="G1005" s="5">
        <v>0.125</v>
      </c>
      <c r="H1005" s="5">
        <v>0.125</v>
      </c>
      <c r="I1005" s="5">
        <f t="shared" si="62"/>
        <v>0.125</v>
      </c>
      <c r="J1005">
        <f>(H1005-GETPIVOTDATA("Sum of Total Costs",Analysis!$A$3,"Publisher Name",B1005,"Match Type",C1005)/GETPIVOTDATA("Sum of Clicks",Analysis!$A$3,"Publisher Name",B1005,"Match Type",C1005))^2</f>
        <v>1.6848034043620614</v>
      </c>
      <c r="K1005">
        <f t="shared" si="63"/>
        <v>1.6848034043620614</v>
      </c>
      <c r="L1005" s="4">
        <v>5</v>
      </c>
      <c r="M1005" s="6">
        <v>20</v>
      </c>
      <c r="N1005" s="7">
        <v>1.6</v>
      </c>
      <c r="O1005" s="5">
        <v>0</v>
      </c>
      <c r="P1005" s="5">
        <f t="shared" si="60"/>
        <v>0</v>
      </c>
      <c r="Q1005" s="5">
        <f>(P1005-GETPIVOTDATA("Sum of Revenue",Analysis!$A$3,"Publisher Name",B1005,"Match Type",C1005)/GETPIVOTDATA("Sum of Clicks",Analysis!$A$3,"Publisher Name",B1005,"Match Type",C1005))^2</f>
        <v>15.652328469973515</v>
      </c>
      <c r="R1005" s="5">
        <f t="shared" si="61"/>
        <v>15.652328469973515</v>
      </c>
      <c r="S1005" s="5">
        <v>0.125</v>
      </c>
      <c r="T1005" s="5">
        <v>-0.125</v>
      </c>
    </row>
    <row r="1006" spans="1:20" x14ac:dyDescent="0.2">
      <c r="A1006" s="3" t="s">
        <v>81</v>
      </c>
      <c r="B1006" s="3" t="s">
        <v>82</v>
      </c>
      <c r="C1006" s="4" t="s">
        <v>63</v>
      </c>
      <c r="D1006" s="3" t="s">
        <v>124</v>
      </c>
      <c r="E1006" s="5">
        <v>8.75</v>
      </c>
      <c r="F1006" s="4">
        <v>1</v>
      </c>
      <c r="G1006" s="5">
        <v>0.13750000000000001</v>
      </c>
      <c r="H1006" s="5">
        <v>0.13750000000000001</v>
      </c>
      <c r="I1006" s="5">
        <f t="shared" si="62"/>
        <v>0.13750000000000001</v>
      </c>
      <c r="J1006">
        <f>(H1006-GETPIVOTDATA("Sum of Total Costs",Analysis!$A$3,"Publisher Name",B1006,"Match Type",C1006)/GETPIVOTDATA("Sum of Clicks",Analysis!$A$3,"Publisher Name",B1006,"Match Type",C1006))^2</f>
        <v>1.6525096600981748</v>
      </c>
      <c r="K1006">
        <f t="shared" si="63"/>
        <v>1.6525096600981748</v>
      </c>
      <c r="L1006" s="4">
        <v>8</v>
      </c>
      <c r="M1006" s="6">
        <v>12.5</v>
      </c>
      <c r="N1006" s="7">
        <v>2.375</v>
      </c>
      <c r="O1006" s="5">
        <v>0</v>
      </c>
      <c r="P1006" s="5">
        <f t="shared" si="60"/>
        <v>0</v>
      </c>
      <c r="Q1006" s="5">
        <f>(P1006-GETPIVOTDATA("Sum of Revenue",Analysis!$A$3,"Publisher Name",B1006,"Match Type",C1006)/GETPIVOTDATA("Sum of Clicks",Analysis!$A$3,"Publisher Name",B1006,"Match Type",C1006))^2</f>
        <v>15.652328469973515</v>
      </c>
      <c r="R1006" s="5">
        <f t="shared" si="61"/>
        <v>15.652328469973515</v>
      </c>
      <c r="S1006" s="5">
        <v>0.13750000000000001</v>
      </c>
      <c r="T1006" s="5">
        <v>-0.13750000000000001</v>
      </c>
    </row>
    <row r="1007" spans="1:20" x14ac:dyDescent="0.2">
      <c r="A1007" s="3" t="s">
        <v>81</v>
      </c>
      <c r="B1007" s="3" t="s">
        <v>82</v>
      </c>
      <c r="C1007" s="4" t="s">
        <v>63</v>
      </c>
      <c r="D1007" s="3" t="s">
        <v>124</v>
      </c>
      <c r="E1007" s="5">
        <v>8.75</v>
      </c>
      <c r="F1007" s="4">
        <v>1</v>
      </c>
      <c r="G1007" s="5">
        <v>0.13750000000000001</v>
      </c>
      <c r="H1007" s="5">
        <v>0.13750000000000001</v>
      </c>
      <c r="I1007" s="5">
        <f t="shared" si="62"/>
        <v>0.13750000000000001</v>
      </c>
      <c r="J1007">
        <f>(H1007-GETPIVOTDATA("Sum of Total Costs",Analysis!$A$3,"Publisher Name",B1007,"Match Type",C1007)/GETPIVOTDATA("Sum of Clicks",Analysis!$A$3,"Publisher Name",B1007,"Match Type",C1007))^2</f>
        <v>1.6525096600981748</v>
      </c>
      <c r="K1007">
        <f t="shared" si="63"/>
        <v>1.6525096600981748</v>
      </c>
      <c r="L1007" s="4">
        <v>4</v>
      </c>
      <c r="M1007" s="6">
        <v>25</v>
      </c>
      <c r="N1007" s="7">
        <v>1</v>
      </c>
      <c r="O1007" s="5">
        <v>0</v>
      </c>
      <c r="P1007" s="5">
        <f t="shared" si="60"/>
        <v>0</v>
      </c>
      <c r="Q1007" s="5">
        <f>(P1007-GETPIVOTDATA("Sum of Revenue",Analysis!$A$3,"Publisher Name",B1007,"Match Type",C1007)/GETPIVOTDATA("Sum of Clicks",Analysis!$A$3,"Publisher Name",B1007,"Match Type",C1007))^2</f>
        <v>15.652328469973515</v>
      </c>
      <c r="R1007" s="5">
        <f t="shared" si="61"/>
        <v>15.652328469973515</v>
      </c>
      <c r="S1007" s="5">
        <v>0.13750000000000001</v>
      </c>
      <c r="T1007" s="5">
        <v>-0.13750000000000001</v>
      </c>
    </row>
    <row r="1008" spans="1:20" x14ac:dyDescent="0.2">
      <c r="A1008" s="3" t="s">
        <v>81</v>
      </c>
      <c r="B1008" s="3" t="s">
        <v>82</v>
      </c>
      <c r="C1008" s="4" t="s">
        <v>63</v>
      </c>
      <c r="D1008" s="3" t="s">
        <v>37</v>
      </c>
      <c r="E1008" s="5">
        <v>8.75</v>
      </c>
      <c r="F1008" s="4">
        <v>1</v>
      </c>
      <c r="G1008" s="5">
        <v>0.13750000000000001</v>
      </c>
      <c r="H1008" s="5">
        <v>0.13750000000000001</v>
      </c>
      <c r="I1008" s="5">
        <f t="shared" si="62"/>
        <v>0.13750000000000001</v>
      </c>
      <c r="J1008">
        <f>(H1008-GETPIVOTDATA("Sum of Total Costs",Analysis!$A$3,"Publisher Name",B1008,"Match Type",C1008)/GETPIVOTDATA("Sum of Clicks",Analysis!$A$3,"Publisher Name",B1008,"Match Type",C1008))^2</f>
        <v>1.6525096600981748</v>
      </c>
      <c r="K1008">
        <f t="shared" si="63"/>
        <v>1.6525096600981748</v>
      </c>
      <c r="L1008" s="4">
        <v>201</v>
      </c>
      <c r="M1008" s="6">
        <v>0.49751243781094501</v>
      </c>
      <c r="N1008" s="7">
        <v>2.01791044776119</v>
      </c>
      <c r="O1008" s="5">
        <v>0</v>
      </c>
      <c r="P1008" s="5">
        <f t="shared" si="60"/>
        <v>0</v>
      </c>
      <c r="Q1008" s="5">
        <f>(P1008-GETPIVOTDATA("Sum of Revenue",Analysis!$A$3,"Publisher Name",B1008,"Match Type",C1008)/GETPIVOTDATA("Sum of Clicks",Analysis!$A$3,"Publisher Name",B1008,"Match Type",C1008))^2</f>
        <v>15.652328469973515</v>
      </c>
      <c r="R1008" s="5">
        <f t="shared" si="61"/>
        <v>15.652328469973515</v>
      </c>
      <c r="S1008" s="5">
        <v>0.13750000000000001</v>
      </c>
      <c r="T1008" s="5">
        <v>-0.13750000000000001</v>
      </c>
    </row>
    <row r="1009" spans="1:20" x14ac:dyDescent="0.2">
      <c r="A1009" s="3" t="s">
        <v>81</v>
      </c>
      <c r="B1009" s="3" t="s">
        <v>82</v>
      </c>
      <c r="C1009" s="4" t="s">
        <v>63</v>
      </c>
      <c r="D1009" s="3" t="s">
        <v>124</v>
      </c>
      <c r="E1009" s="5">
        <v>8.75</v>
      </c>
      <c r="F1009" s="4">
        <v>1</v>
      </c>
      <c r="G1009" s="5">
        <v>0.15</v>
      </c>
      <c r="H1009" s="5">
        <v>0.15</v>
      </c>
      <c r="I1009" s="5">
        <f t="shared" si="62"/>
        <v>0.15</v>
      </c>
      <c r="J1009">
        <f>(H1009-GETPIVOTDATA("Sum of Total Costs",Analysis!$A$3,"Publisher Name",B1009,"Match Type",C1009)/GETPIVOTDATA("Sum of Clicks",Analysis!$A$3,"Publisher Name",B1009,"Match Type",C1009))^2</f>
        <v>1.6205284158342881</v>
      </c>
      <c r="K1009">
        <f t="shared" si="63"/>
        <v>1.6205284158342881</v>
      </c>
      <c r="L1009" s="4">
        <v>6</v>
      </c>
      <c r="M1009" s="6">
        <v>16.6666666666667</v>
      </c>
      <c r="N1009" s="7">
        <v>2</v>
      </c>
      <c r="O1009" s="5">
        <v>0</v>
      </c>
      <c r="P1009" s="5">
        <f t="shared" si="60"/>
        <v>0</v>
      </c>
      <c r="Q1009" s="5">
        <f>(P1009-GETPIVOTDATA("Sum of Revenue",Analysis!$A$3,"Publisher Name",B1009,"Match Type",C1009)/GETPIVOTDATA("Sum of Clicks",Analysis!$A$3,"Publisher Name",B1009,"Match Type",C1009))^2</f>
        <v>15.652328469973515</v>
      </c>
      <c r="R1009" s="5">
        <f t="shared" si="61"/>
        <v>15.652328469973515</v>
      </c>
      <c r="S1009" s="5">
        <v>0.15</v>
      </c>
      <c r="T1009" s="5">
        <v>-0.15</v>
      </c>
    </row>
    <row r="1010" spans="1:20" x14ac:dyDescent="0.2">
      <c r="A1010" s="3" t="s">
        <v>81</v>
      </c>
      <c r="B1010" s="3" t="s">
        <v>82</v>
      </c>
      <c r="C1010" s="4" t="s">
        <v>63</v>
      </c>
      <c r="D1010" s="3" t="s">
        <v>77</v>
      </c>
      <c r="E1010" s="5">
        <v>8.75</v>
      </c>
      <c r="F1010" s="4">
        <v>1</v>
      </c>
      <c r="G1010" s="5">
        <v>0.17499999999999999</v>
      </c>
      <c r="H1010" s="5">
        <v>0.17499999999999999</v>
      </c>
      <c r="I1010" s="5">
        <f t="shared" si="62"/>
        <v>0.17499999999999999</v>
      </c>
      <c r="J1010">
        <f>(H1010-GETPIVOTDATA("Sum of Total Costs",Analysis!$A$3,"Publisher Name",B1010,"Match Type",C1010)/GETPIVOTDATA("Sum of Clicks",Analysis!$A$3,"Publisher Name",B1010,"Match Type",C1010))^2</f>
        <v>1.557503427306514</v>
      </c>
      <c r="K1010">
        <f t="shared" si="63"/>
        <v>1.557503427306514</v>
      </c>
      <c r="L1010" s="4">
        <v>50</v>
      </c>
      <c r="M1010" s="6">
        <v>2</v>
      </c>
      <c r="N1010" s="7">
        <v>1.3240000000000001</v>
      </c>
      <c r="O1010" s="5">
        <v>0</v>
      </c>
      <c r="P1010" s="5">
        <f t="shared" si="60"/>
        <v>0</v>
      </c>
      <c r="Q1010" s="5">
        <f>(P1010-GETPIVOTDATA("Sum of Revenue",Analysis!$A$3,"Publisher Name",B1010,"Match Type",C1010)/GETPIVOTDATA("Sum of Clicks",Analysis!$A$3,"Publisher Name",B1010,"Match Type",C1010))^2</f>
        <v>15.652328469973515</v>
      </c>
      <c r="R1010" s="5">
        <f t="shared" si="61"/>
        <v>15.652328469973515</v>
      </c>
      <c r="S1010" s="5">
        <v>0.17499999999999999</v>
      </c>
      <c r="T1010" s="5">
        <v>-0.17499999999999999</v>
      </c>
    </row>
    <row r="1011" spans="1:20" x14ac:dyDescent="0.2">
      <c r="A1011" s="3" t="s">
        <v>81</v>
      </c>
      <c r="B1011" s="3" t="s">
        <v>82</v>
      </c>
      <c r="C1011" s="4" t="s">
        <v>63</v>
      </c>
      <c r="D1011" s="3" t="s">
        <v>124</v>
      </c>
      <c r="E1011" s="5">
        <v>8.75</v>
      </c>
      <c r="F1011" s="4">
        <v>1</v>
      </c>
      <c r="G1011" s="5">
        <v>0.1875</v>
      </c>
      <c r="H1011" s="5">
        <v>0.1875</v>
      </c>
      <c r="I1011" s="5">
        <f t="shared" si="62"/>
        <v>0.1875</v>
      </c>
      <c r="J1011">
        <f>(H1011-GETPIVOTDATA("Sum of Total Costs",Analysis!$A$3,"Publisher Name",B1011,"Match Type",C1011)/GETPIVOTDATA("Sum of Clicks",Analysis!$A$3,"Publisher Name",B1011,"Match Type",C1011))^2</f>
        <v>1.5264596830426271</v>
      </c>
      <c r="K1011">
        <f t="shared" si="63"/>
        <v>1.5264596830426271</v>
      </c>
      <c r="L1011" s="4">
        <v>1</v>
      </c>
      <c r="M1011" s="6">
        <v>100</v>
      </c>
      <c r="N1011" s="7">
        <v>0</v>
      </c>
      <c r="O1011" s="5">
        <v>0</v>
      </c>
      <c r="P1011" s="5">
        <f t="shared" si="60"/>
        <v>0</v>
      </c>
      <c r="Q1011" s="5">
        <f>(P1011-GETPIVOTDATA("Sum of Revenue",Analysis!$A$3,"Publisher Name",B1011,"Match Type",C1011)/GETPIVOTDATA("Sum of Clicks",Analysis!$A$3,"Publisher Name",B1011,"Match Type",C1011))^2</f>
        <v>15.652328469973515</v>
      </c>
      <c r="R1011" s="5">
        <f t="shared" si="61"/>
        <v>15.652328469973515</v>
      </c>
      <c r="S1011" s="5">
        <v>0.1875</v>
      </c>
      <c r="T1011" s="5">
        <v>-0.1875</v>
      </c>
    </row>
    <row r="1012" spans="1:20" x14ac:dyDescent="0.2">
      <c r="A1012" s="3" t="s">
        <v>81</v>
      </c>
      <c r="B1012" s="3" t="s">
        <v>82</v>
      </c>
      <c r="C1012" s="4" t="s">
        <v>63</v>
      </c>
      <c r="D1012" s="3" t="s">
        <v>85</v>
      </c>
      <c r="E1012" s="5">
        <v>8.75</v>
      </c>
      <c r="F1012" s="4">
        <v>1</v>
      </c>
      <c r="G1012" s="5">
        <v>0.1875</v>
      </c>
      <c r="H1012" s="5">
        <v>0.1875</v>
      </c>
      <c r="I1012" s="5">
        <f t="shared" si="62"/>
        <v>0.1875</v>
      </c>
      <c r="J1012">
        <f>(H1012-GETPIVOTDATA("Sum of Total Costs",Analysis!$A$3,"Publisher Name",B1012,"Match Type",C1012)/GETPIVOTDATA("Sum of Clicks",Analysis!$A$3,"Publisher Name",B1012,"Match Type",C1012))^2</f>
        <v>1.5264596830426271</v>
      </c>
      <c r="K1012">
        <f t="shared" si="63"/>
        <v>1.5264596830426271</v>
      </c>
      <c r="L1012" s="4">
        <v>2663</v>
      </c>
      <c r="M1012" s="6">
        <v>3.7551633496057099E-2</v>
      </c>
      <c r="N1012" s="7">
        <v>1.0027788208787101</v>
      </c>
      <c r="O1012" s="5">
        <v>0</v>
      </c>
      <c r="P1012" s="5">
        <f t="shared" si="60"/>
        <v>0</v>
      </c>
      <c r="Q1012" s="5">
        <f>(P1012-GETPIVOTDATA("Sum of Revenue",Analysis!$A$3,"Publisher Name",B1012,"Match Type",C1012)/GETPIVOTDATA("Sum of Clicks",Analysis!$A$3,"Publisher Name",B1012,"Match Type",C1012))^2</f>
        <v>15.652328469973515</v>
      </c>
      <c r="R1012" s="5">
        <f t="shared" si="61"/>
        <v>15.652328469973515</v>
      </c>
      <c r="S1012" s="5">
        <v>0.1875</v>
      </c>
      <c r="T1012" s="5">
        <v>-0.1875</v>
      </c>
    </row>
    <row r="1013" spans="1:20" x14ac:dyDescent="0.2">
      <c r="A1013" s="3" t="s">
        <v>81</v>
      </c>
      <c r="B1013" s="3" t="s">
        <v>82</v>
      </c>
      <c r="C1013" s="4" t="s">
        <v>63</v>
      </c>
      <c r="D1013" s="3" t="s">
        <v>124</v>
      </c>
      <c r="E1013" s="5">
        <v>8.75</v>
      </c>
      <c r="F1013" s="4">
        <v>1</v>
      </c>
      <c r="G1013" s="5">
        <v>0.26250000000000001</v>
      </c>
      <c r="H1013" s="5">
        <v>0.26250000000000001</v>
      </c>
      <c r="I1013" s="5">
        <f t="shared" si="62"/>
        <v>0.26250000000000001</v>
      </c>
      <c r="J1013">
        <f>(H1013-GETPIVOTDATA("Sum of Total Costs",Analysis!$A$3,"Publisher Name",B1013,"Match Type",C1013)/GETPIVOTDATA("Sum of Clicks",Analysis!$A$3,"Publisher Name",B1013,"Match Type",C1013))^2</f>
        <v>1.3467597174593064</v>
      </c>
      <c r="K1013">
        <f t="shared" si="63"/>
        <v>1.3467597174593064</v>
      </c>
      <c r="L1013" s="4">
        <v>20</v>
      </c>
      <c r="M1013" s="6">
        <v>5</v>
      </c>
      <c r="N1013" s="7">
        <v>1.45</v>
      </c>
      <c r="O1013" s="5">
        <v>0</v>
      </c>
      <c r="P1013" s="5">
        <f t="shared" si="60"/>
        <v>0</v>
      </c>
      <c r="Q1013" s="5">
        <f>(P1013-GETPIVOTDATA("Sum of Revenue",Analysis!$A$3,"Publisher Name",B1013,"Match Type",C1013)/GETPIVOTDATA("Sum of Clicks",Analysis!$A$3,"Publisher Name",B1013,"Match Type",C1013))^2</f>
        <v>15.652328469973515</v>
      </c>
      <c r="R1013" s="5">
        <f t="shared" si="61"/>
        <v>15.652328469973515</v>
      </c>
      <c r="S1013" s="5">
        <v>0.26250000000000001</v>
      </c>
      <c r="T1013" s="5">
        <v>-0.26250000000000001</v>
      </c>
    </row>
    <row r="1014" spans="1:20" x14ac:dyDescent="0.2">
      <c r="A1014" s="3" t="s">
        <v>81</v>
      </c>
      <c r="B1014" s="3" t="s">
        <v>82</v>
      </c>
      <c r="C1014" s="4" t="s">
        <v>63</v>
      </c>
      <c r="D1014" s="3" t="s">
        <v>123</v>
      </c>
      <c r="E1014" s="5">
        <v>8.75</v>
      </c>
      <c r="F1014" s="4">
        <v>1</v>
      </c>
      <c r="G1014" s="5">
        <v>0.26250000000000001</v>
      </c>
      <c r="H1014" s="5">
        <v>0.26250000000000001</v>
      </c>
      <c r="I1014" s="5">
        <f t="shared" si="62"/>
        <v>0.26250000000000001</v>
      </c>
      <c r="J1014">
        <f>(H1014-GETPIVOTDATA("Sum of Total Costs",Analysis!$A$3,"Publisher Name",B1014,"Match Type",C1014)/GETPIVOTDATA("Sum of Clicks",Analysis!$A$3,"Publisher Name",B1014,"Match Type",C1014))^2</f>
        <v>1.3467597174593064</v>
      </c>
      <c r="K1014">
        <f t="shared" si="63"/>
        <v>1.3467597174593064</v>
      </c>
      <c r="L1014" s="4">
        <v>589</v>
      </c>
      <c r="M1014" s="6">
        <v>0.16977928692699501</v>
      </c>
      <c r="N1014" s="7">
        <v>2.4950764006791202</v>
      </c>
      <c r="O1014" s="5">
        <v>0</v>
      </c>
      <c r="P1014" s="5">
        <f t="shared" si="60"/>
        <v>0</v>
      </c>
      <c r="Q1014" s="5">
        <f>(P1014-GETPIVOTDATA("Sum of Revenue",Analysis!$A$3,"Publisher Name",B1014,"Match Type",C1014)/GETPIVOTDATA("Sum of Clicks",Analysis!$A$3,"Publisher Name",B1014,"Match Type",C1014))^2</f>
        <v>15.652328469973515</v>
      </c>
      <c r="R1014" s="5">
        <f t="shared" si="61"/>
        <v>15.652328469973515</v>
      </c>
      <c r="S1014" s="5">
        <v>0.26250000000000001</v>
      </c>
      <c r="T1014" s="5">
        <v>-0.26250000000000001</v>
      </c>
    </row>
    <row r="1015" spans="1:20" x14ac:dyDescent="0.2">
      <c r="A1015" s="3" t="s">
        <v>81</v>
      </c>
      <c r="B1015" s="3" t="s">
        <v>82</v>
      </c>
      <c r="C1015" s="4" t="s">
        <v>63</v>
      </c>
      <c r="D1015" s="3" t="s">
        <v>124</v>
      </c>
      <c r="E1015" s="5">
        <v>8.75</v>
      </c>
      <c r="F1015" s="4">
        <v>2</v>
      </c>
      <c r="G1015" s="5">
        <v>0.27500000000000002</v>
      </c>
      <c r="H1015" s="5">
        <v>0.13750000000000001</v>
      </c>
      <c r="I1015" s="5">
        <f t="shared" si="62"/>
        <v>0.27500000000000002</v>
      </c>
      <c r="J1015">
        <f>(H1015-GETPIVOTDATA("Sum of Total Costs",Analysis!$A$3,"Publisher Name",B1015,"Match Type",C1015)/GETPIVOTDATA("Sum of Clicks",Analysis!$A$3,"Publisher Name",B1015,"Match Type",C1015))^2</f>
        <v>1.6525096600981748</v>
      </c>
      <c r="K1015">
        <f t="shared" si="63"/>
        <v>3.3050193201963496</v>
      </c>
      <c r="L1015" s="4">
        <v>13</v>
      </c>
      <c r="M1015" s="6">
        <v>15.384615384615399</v>
      </c>
      <c r="N1015" s="7">
        <v>1</v>
      </c>
      <c r="O1015" s="5">
        <v>0</v>
      </c>
      <c r="P1015" s="5">
        <f t="shared" si="60"/>
        <v>0</v>
      </c>
      <c r="Q1015" s="5">
        <f>(P1015-GETPIVOTDATA("Sum of Revenue",Analysis!$A$3,"Publisher Name",B1015,"Match Type",C1015)/GETPIVOTDATA("Sum of Clicks",Analysis!$A$3,"Publisher Name",B1015,"Match Type",C1015))^2</f>
        <v>15.652328469973515</v>
      </c>
      <c r="R1015" s="5">
        <f t="shared" si="61"/>
        <v>31.30465693994703</v>
      </c>
      <c r="S1015" s="5">
        <v>0.27500000000000002</v>
      </c>
      <c r="T1015" s="5">
        <v>-0.27500000000000002</v>
      </c>
    </row>
    <row r="1016" spans="1:20" x14ac:dyDescent="0.2">
      <c r="A1016" s="3" t="s">
        <v>81</v>
      </c>
      <c r="B1016" s="3" t="s">
        <v>82</v>
      </c>
      <c r="C1016" s="4" t="s">
        <v>63</v>
      </c>
      <c r="D1016" s="3" t="s">
        <v>124</v>
      </c>
      <c r="E1016" s="5">
        <v>8.75</v>
      </c>
      <c r="F1016" s="4">
        <v>1</v>
      </c>
      <c r="G1016" s="5">
        <v>0.28749999999999998</v>
      </c>
      <c r="H1016" s="5">
        <v>0.28749999999999998</v>
      </c>
      <c r="I1016" s="5">
        <f t="shared" si="62"/>
        <v>0.28749999999999998</v>
      </c>
      <c r="J1016">
        <f>(H1016-GETPIVOTDATA("Sum of Total Costs",Analysis!$A$3,"Publisher Name",B1016,"Match Type",C1016)/GETPIVOTDATA("Sum of Clicks",Analysis!$A$3,"Publisher Name",B1016,"Match Type",C1016))^2</f>
        <v>1.2893597289315328</v>
      </c>
      <c r="K1016">
        <f t="shared" si="63"/>
        <v>1.2893597289315328</v>
      </c>
      <c r="L1016" s="4">
        <v>7</v>
      </c>
      <c r="M1016" s="6">
        <v>14.285714285714301</v>
      </c>
      <c r="N1016" s="7">
        <v>1</v>
      </c>
      <c r="O1016" s="5">
        <v>0</v>
      </c>
      <c r="P1016" s="5">
        <f t="shared" si="60"/>
        <v>0</v>
      </c>
      <c r="Q1016" s="5">
        <f>(P1016-GETPIVOTDATA("Sum of Revenue",Analysis!$A$3,"Publisher Name",B1016,"Match Type",C1016)/GETPIVOTDATA("Sum of Clicks",Analysis!$A$3,"Publisher Name",B1016,"Match Type",C1016))^2</f>
        <v>15.652328469973515</v>
      </c>
      <c r="R1016" s="5">
        <f t="shared" si="61"/>
        <v>15.652328469973515</v>
      </c>
      <c r="S1016" s="5">
        <v>0.28749999999999998</v>
      </c>
      <c r="T1016" s="5">
        <v>-0.28749999999999998</v>
      </c>
    </row>
    <row r="1017" spans="1:20" x14ac:dyDescent="0.2">
      <c r="A1017" s="3" t="s">
        <v>81</v>
      </c>
      <c r="B1017" s="3" t="s">
        <v>82</v>
      </c>
      <c r="C1017" s="4" t="s">
        <v>63</v>
      </c>
      <c r="D1017" s="3" t="s">
        <v>124</v>
      </c>
      <c r="E1017" s="5">
        <v>8.75</v>
      </c>
      <c r="F1017" s="4">
        <v>1</v>
      </c>
      <c r="G1017" s="5">
        <v>0.32500000000000001</v>
      </c>
      <c r="H1017" s="5">
        <v>0.32500000000000001</v>
      </c>
      <c r="I1017" s="5">
        <f t="shared" si="62"/>
        <v>0.32500000000000001</v>
      </c>
      <c r="J1017">
        <f>(H1017-GETPIVOTDATA("Sum of Total Costs",Analysis!$A$3,"Publisher Name",B1017,"Match Type",C1017)/GETPIVOTDATA("Sum of Clicks",Analysis!$A$3,"Publisher Name",B1017,"Match Type",C1017))^2</f>
        <v>1.2056034961398723</v>
      </c>
      <c r="K1017">
        <f t="shared" si="63"/>
        <v>1.2056034961398723</v>
      </c>
      <c r="L1017" s="4">
        <v>63</v>
      </c>
      <c r="M1017" s="6">
        <v>1.5873015873015901</v>
      </c>
      <c r="N1017" s="7">
        <v>1.0190476190476201</v>
      </c>
      <c r="O1017" s="5">
        <v>0</v>
      </c>
      <c r="P1017" s="5">
        <f t="shared" si="60"/>
        <v>0</v>
      </c>
      <c r="Q1017" s="5">
        <f>(P1017-GETPIVOTDATA("Sum of Revenue",Analysis!$A$3,"Publisher Name",B1017,"Match Type",C1017)/GETPIVOTDATA("Sum of Clicks",Analysis!$A$3,"Publisher Name",B1017,"Match Type",C1017))^2</f>
        <v>15.652328469973515</v>
      </c>
      <c r="R1017" s="5">
        <f t="shared" si="61"/>
        <v>15.652328469973515</v>
      </c>
      <c r="S1017" s="5">
        <v>0.32500000000000001</v>
      </c>
      <c r="T1017" s="5">
        <v>-0.32500000000000001</v>
      </c>
    </row>
    <row r="1018" spans="1:20" x14ac:dyDescent="0.2">
      <c r="A1018" s="3" t="s">
        <v>81</v>
      </c>
      <c r="B1018" s="3" t="s">
        <v>82</v>
      </c>
      <c r="C1018" s="4" t="s">
        <v>63</v>
      </c>
      <c r="D1018" s="3" t="s">
        <v>124</v>
      </c>
      <c r="E1018" s="5">
        <v>8.75</v>
      </c>
      <c r="F1018" s="4">
        <v>1</v>
      </c>
      <c r="G1018" s="5">
        <v>0.375</v>
      </c>
      <c r="H1018" s="5">
        <v>0.375</v>
      </c>
      <c r="I1018" s="5">
        <f t="shared" si="62"/>
        <v>0.375</v>
      </c>
      <c r="J1018">
        <f>(H1018-GETPIVOTDATA("Sum of Total Costs",Analysis!$A$3,"Publisher Name",B1018,"Match Type",C1018)/GETPIVOTDATA("Sum of Clicks",Analysis!$A$3,"Publisher Name",B1018,"Match Type",C1018))^2</f>
        <v>1.0983035190843247</v>
      </c>
      <c r="K1018">
        <f t="shared" si="63"/>
        <v>1.0983035190843247</v>
      </c>
      <c r="L1018" s="4">
        <v>20</v>
      </c>
      <c r="M1018" s="6">
        <v>5</v>
      </c>
      <c r="N1018" s="7">
        <v>1</v>
      </c>
      <c r="O1018" s="5">
        <v>0</v>
      </c>
      <c r="P1018" s="5">
        <f t="shared" si="60"/>
        <v>0</v>
      </c>
      <c r="Q1018" s="5">
        <f>(P1018-GETPIVOTDATA("Sum of Revenue",Analysis!$A$3,"Publisher Name",B1018,"Match Type",C1018)/GETPIVOTDATA("Sum of Clicks",Analysis!$A$3,"Publisher Name",B1018,"Match Type",C1018))^2</f>
        <v>15.652328469973515</v>
      </c>
      <c r="R1018" s="5">
        <f t="shared" si="61"/>
        <v>15.652328469973515</v>
      </c>
      <c r="S1018" s="5">
        <v>0.375</v>
      </c>
      <c r="T1018" s="5">
        <v>-0.375</v>
      </c>
    </row>
    <row r="1019" spans="1:20" x14ac:dyDescent="0.2">
      <c r="A1019" s="3" t="s">
        <v>81</v>
      </c>
      <c r="B1019" s="3" t="s">
        <v>82</v>
      </c>
      <c r="C1019" s="4" t="s">
        <v>63</v>
      </c>
      <c r="D1019" s="3" t="s">
        <v>124</v>
      </c>
      <c r="E1019" s="5">
        <v>8.75</v>
      </c>
      <c r="F1019" s="4">
        <v>1</v>
      </c>
      <c r="G1019" s="5">
        <v>0.38750000000000001</v>
      </c>
      <c r="H1019" s="5">
        <v>0.38750000000000001</v>
      </c>
      <c r="I1019" s="5">
        <f t="shared" si="62"/>
        <v>0.38750000000000001</v>
      </c>
      <c r="J1019">
        <f>(H1019-GETPIVOTDATA("Sum of Total Costs",Analysis!$A$3,"Publisher Name",B1019,"Match Type",C1019)/GETPIVOTDATA("Sum of Clicks",Analysis!$A$3,"Publisher Name",B1019,"Match Type",C1019))^2</f>
        <v>1.0722597748204381</v>
      </c>
      <c r="K1019">
        <f t="shared" si="63"/>
        <v>1.0722597748204381</v>
      </c>
      <c r="L1019" s="4">
        <v>4</v>
      </c>
      <c r="M1019" s="6">
        <v>25</v>
      </c>
      <c r="N1019" s="7">
        <v>4.75</v>
      </c>
      <c r="O1019" s="5">
        <v>0</v>
      </c>
      <c r="P1019" s="5">
        <f t="shared" si="60"/>
        <v>0</v>
      </c>
      <c r="Q1019" s="5">
        <f>(P1019-GETPIVOTDATA("Sum of Revenue",Analysis!$A$3,"Publisher Name",B1019,"Match Type",C1019)/GETPIVOTDATA("Sum of Clicks",Analysis!$A$3,"Publisher Name",B1019,"Match Type",C1019))^2</f>
        <v>15.652328469973515</v>
      </c>
      <c r="R1019" s="5">
        <f t="shared" si="61"/>
        <v>15.652328469973515</v>
      </c>
      <c r="S1019" s="5">
        <v>0.38750000000000001</v>
      </c>
      <c r="T1019" s="5">
        <v>-0.38750000000000001</v>
      </c>
    </row>
    <row r="1020" spans="1:20" x14ac:dyDescent="0.2">
      <c r="A1020" s="3" t="s">
        <v>81</v>
      </c>
      <c r="B1020" s="3" t="s">
        <v>82</v>
      </c>
      <c r="C1020" s="4" t="s">
        <v>63</v>
      </c>
      <c r="D1020" s="3" t="s">
        <v>124</v>
      </c>
      <c r="E1020" s="5">
        <v>8.75</v>
      </c>
      <c r="F1020" s="4">
        <v>1</v>
      </c>
      <c r="G1020" s="5">
        <v>0.38750000000000001</v>
      </c>
      <c r="H1020" s="5">
        <v>0.38750000000000001</v>
      </c>
      <c r="I1020" s="5">
        <f t="shared" si="62"/>
        <v>0.38750000000000001</v>
      </c>
      <c r="J1020">
        <f>(H1020-GETPIVOTDATA("Sum of Total Costs",Analysis!$A$3,"Publisher Name",B1020,"Match Type",C1020)/GETPIVOTDATA("Sum of Clicks",Analysis!$A$3,"Publisher Name",B1020,"Match Type",C1020))^2</f>
        <v>1.0722597748204381</v>
      </c>
      <c r="K1020">
        <f t="shared" si="63"/>
        <v>1.0722597748204381</v>
      </c>
      <c r="L1020" s="4">
        <v>3</v>
      </c>
      <c r="M1020" s="6">
        <v>33.3333333333333</v>
      </c>
      <c r="N1020" s="7">
        <v>0</v>
      </c>
      <c r="O1020" s="5">
        <v>0</v>
      </c>
      <c r="P1020" s="5">
        <f t="shared" si="60"/>
        <v>0</v>
      </c>
      <c r="Q1020" s="5">
        <f>(P1020-GETPIVOTDATA("Sum of Revenue",Analysis!$A$3,"Publisher Name",B1020,"Match Type",C1020)/GETPIVOTDATA("Sum of Clicks",Analysis!$A$3,"Publisher Name",B1020,"Match Type",C1020))^2</f>
        <v>15.652328469973515</v>
      </c>
      <c r="R1020" s="5">
        <f t="shared" si="61"/>
        <v>15.652328469973515</v>
      </c>
      <c r="S1020" s="5">
        <v>0.38750000000000001</v>
      </c>
      <c r="T1020" s="5">
        <v>-0.38750000000000001</v>
      </c>
    </row>
    <row r="1021" spans="1:20" x14ac:dyDescent="0.2">
      <c r="A1021" s="3" t="s">
        <v>81</v>
      </c>
      <c r="B1021" s="3" t="s">
        <v>82</v>
      </c>
      <c r="C1021" s="4" t="s">
        <v>63</v>
      </c>
      <c r="D1021" s="3" t="s">
        <v>124</v>
      </c>
      <c r="E1021" s="5">
        <v>8.75</v>
      </c>
      <c r="F1021" s="4">
        <v>2</v>
      </c>
      <c r="G1021" s="5">
        <v>0.4</v>
      </c>
      <c r="H1021" s="5">
        <v>0.2</v>
      </c>
      <c r="I1021" s="5">
        <f t="shared" si="62"/>
        <v>0.4</v>
      </c>
      <c r="J1021">
        <f>(H1021-GETPIVOTDATA("Sum of Total Costs",Analysis!$A$3,"Publisher Name",B1021,"Match Type",C1021)/GETPIVOTDATA("Sum of Clicks",Analysis!$A$3,"Publisher Name",B1021,"Match Type",C1021))^2</f>
        <v>1.4957284387787406</v>
      </c>
      <c r="K1021">
        <f t="shared" si="63"/>
        <v>2.9914568775574812</v>
      </c>
      <c r="L1021" s="4">
        <v>404</v>
      </c>
      <c r="M1021" s="6">
        <v>0.49504950495049505</v>
      </c>
      <c r="N1021" s="7">
        <v>2.0113861386138598</v>
      </c>
      <c r="O1021" s="5">
        <v>0</v>
      </c>
      <c r="P1021" s="5">
        <f t="shared" si="60"/>
        <v>0</v>
      </c>
      <c r="Q1021" s="5">
        <f>(P1021-GETPIVOTDATA("Sum of Revenue",Analysis!$A$3,"Publisher Name",B1021,"Match Type",C1021)/GETPIVOTDATA("Sum of Clicks",Analysis!$A$3,"Publisher Name",B1021,"Match Type",C1021))^2</f>
        <v>15.652328469973515</v>
      </c>
      <c r="R1021" s="5">
        <f t="shared" si="61"/>
        <v>31.30465693994703</v>
      </c>
      <c r="S1021" s="5">
        <v>0.4</v>
      </c>
      <c r="T1021" s="5">
        <v>-0.4</v>
      </c>
    </row>
    <row r="1022" spans="1:20" x14ac:dyDescent="0.2">
      <c r="A1022" s="3" t="s">
        <v>81</v>
      </c>
      <c r="B1022" s="3" t="s">
        <v>82</v>
      </c>
      <c r="C1022" s="4" t="s">
        <v>63</v>
      </c>
      <c r="D1022" s="3" t="s">
        <v>124</v>
      </c>
      <c r="E1022" s="5">
        <v>8.75</v>
      </c>
      <c r="F1022" s="4">
        <v>2</v>
      </c>
      <c r="G1022" s="5">
        <v>0.42499999999999999</v>
      </c>
      <c r="H1022" s="5">
        <v>0.21249999999999999</v>
      </c>
      <c r="I1022" s="5">
        <f t="shared" si="62"/>
        <v>0.42499999999999999</v>
      </c>
      <c r="J1022">
        <f>(H1022-GETPIVOTDATA("Sum of Total Costs",Analysis!$A$3,"Publisher Name",B1022,"Match Type",C1022)/GETPIVOTDATA("Sum of Clicks",Analysis!$A$3,"Publisher Name",B1022,"Match Type",C1022))^2</f>
        <v>1.4653096945148538</v>
      </c>
      <c r="K1022">
        <f t="shared" si="63"/>
        <v>2.9306193890297076</v>
      </c>
      <c r="L1022" s="4">
        <v>5</v>
      </c>
      <c r="M1022" s="6">
        <v>40</v>
      </c>
      <c r="N1022" s="7">
        <v>1.2</v>
      </c>
      <c r="O1022" s="5">
        <v>0</v>
      </c>
      <c r="P1022" s="5">
        <f t="shared" si="60"/>
        <v>0</v>
      </c>
      <c r="Q1022" s="5">
        <f>(P1022-GETPIVOTDATA("Sum of Revenue",Analysis!$A$3,"Publisher Name",B1022,"Match Type",C1022)/GETPIVOTDATA("Sum of Clicks",Analysis!$A$3,"Publisher Name",B1022,"Match Type",C1022))^2</f>
        <v>15.652328469973515</v>
      </c>
      <c r="R1022" s="5">
        <f t="shared" si="61"/>
        <v>31.30465693994703</v>
      </c>
      <c r="S1022" s="5">
        <v>0.42499999999999999</v>
      </c>
      <c r="T1022" s="5">
        <v>-0.42499999999999999</v>
      </c>
    </row>
    <row r="1023" spans="1:20" x14ac:dyDescent="0.2">
      <c r="A1023" s="3" t="s">
        <v>81</v>
      </c>
      <c r="B1023" s="3" t="s">
        <v>82</v>
      </c>
      <c r="C1023" s="4" t="s">
        <v>63</v>
      </c>
      <c r="D1023" s="3" t="s">
        <v>124</v>
      </c>
      <c r="E1023" s="5">
        <v>8.75</v>
      </c>
      <c r="F1023" s="4">
        <v>1</v>
      </c>
      <c r="G1023" s="5">
        <v>0.4375</v>
      </c>
      <c r="H1023" s="5">
        <v>0.4375</v>
      </c>
      <c r="I1023" s="5">
        <f t="shared" si="62"/>
        <v>0.4375</v>
      </c>
      <c r="J1023">
        <f>(H1023-GETPIVOTDATA("Sum of Total Costs",Analysis!$A$3,"Publisher Name",B1023,"Match Type",C1023)/GETPIVOTDATA("Sum of Clicks",Analysis!$A$3,"Publisher Name",B1023,"Match Type",C1023))^2</f>
        <v>0.97120979776489058</v>
      </c>
      <c r="K1023">
        <f t="shared" si="63"/>
        <v>0.97120979776489058</v>
      </c>
      <c r="L1023" s="4">
        <v>11</v>
      </c>
      <c r="M1023" s="6">
        <v>9.0909090909090899</v>
      </c>
      <c r="N1023" s="7">
        <v>2.2727272727272698</v>
      </c>
      <c r="O1023" s="5">
        <v>0</v>
      </c>
      <c r="P1023" s="5">
        <f t="shared" si="60"/>
        <v>0</v>
      </c>
      <c r="Q1023" s="5">
        <f>(P1023-GETPIVOTDATA("Sum of Revenue",Analysis!$A$3,"Publisher Name",B1023,"Match Type",C1023)/GETPIVOTDATA("Sum of Clicks",Analysis!$A$3,"Publisher Name",B1023,"Match Type",C1023))^2</f>
        <v>15.652328469973515</v>
      </c>
      <c r="R1023" s="5">
        <f t="shared" si="61"/>
        <v>15.652328469973515</v>
      </c>
      <c r="S1023" s="5">
        <v>0.4375</v>
      </c>
      <c r="T1023" s="5">
        <v>-0.4375</v>
      </c>
    </row>
    <row r="1024" spans="1:20" x14ac:dyDescent="0.2">
      <c r="A1024" s="3" t="s">
        <v>81</v>
      </c>
      <c r="B1024" s="3" t="s">
        <v>82</v>
      </c>
      <c r="C1024" s="4" t="s">
        <v>63</v>
      </c>
      <c r="D1024" s="3" t="s">
        <v>124</v>
      </c>
      <c r="E1024" s="5">
        <v>8.75</v>
      </c>
      <c r="F1024" s="4">
        <v>1</v>
      </c>
      <c r="G1024" s="5">
        <v>0.4375</v>
      </c>
      <c r="H1024" s="5">
        <v>0.4375</v>
      </c>
      <c r="I1024" s="5">
        <f t="shared" si="62"/>
        <v>0.4375</v>
      </c>
      <c r="J1024">
        <f>(H1024-GETPIVOTDATA("Sum of Total Costs",Analysis!$A$3,"Publisher Name",B1024,"Match Type",C1024)/GETPIVOTDATA("Sum of Clicks",Analysis!$A$3,"Publisher Name",B1024,"Match Type",C1024))^2</f>
        <v>0.97120979776489058</v>
      </c>
      <c r="K1024">
        <f t="shared" si="63"/>
        <v>0.97120979776489058</v>
      </c>
      <c r="L1024" s="4">
        <v>31</v>
      </c>
      <c r="M1024" s="6">
        <v>3.2258064516128999</v>
      </c>
      <c r="N1024" s="7">
        <v>1</v>
      </c>
      <c r="O1024" s="5">
        <v>0</v>
      </c>
      <c r="P1024" s="5">
        <f t="shared" si="60"/>
        <v>0</v>
      </c>
      <c r="Q1024" s="5">
        <f>(P1024-GETPIVOTDATA("Sum of Revenue",Analysis!$A$3,"Publisher Name",B1024,"Match Type",C1024)/GETPIVOTDATA("Sum of Clicks",Analysis!$A$3,"Publisher Name",B1024,"Match Type",C1024))^2</f>
        <v>15.652328469973515</v>
      </c>
      <c r="R1024" s="5">
        <f t="shared" si="61"/>
        <v>15.652328469973515</v>
      </c>
      <c r="S1024" s="5">
        <v>0.4375</v>
      </c>
      <c r="T1024" s="5">
        <v>-0.4375</v>
      </c>
    </row>
    <row r="1025" spans="1:20" x14ac:dyDescent="0.2">
      <c r="A1025" s="3" t="s">
        <v>81</v>
      </c>
      <c r="B1025" s="3" t="s">
        <v>82</v>
      </c>
      <c r="C1025" s="4" t="s">
        <v>63</v>
      </c>
      <c r="D1025" s="3" t="s">
        <v>124</v>
      </c>
      <c r="E1025" s="5">
        <v>8.75</v>
      </c>
      <c r="F1025" s="4">
        <v>1</v>
      </c>
      <c r="G1025" s="5">
        <v>0.46250000000000002</v>
      </c>
      <c r="H1025" s="5">
        <v>0.46250000000000002</v>
      </c>
      <c r="I1025" s="5">
        <f t="shared" si="62"/>
        <v>0.46250000000000002</v>
      </c>
      <c r="J1025">
        <f>(H1025-GETPIVOTDATA("Sum of Total Costs",Analysis!$A$3,"Publisher Name",B1025,"Match Type",C1025)/GETPIVOTDATA("Sum of Clicks",Analysis!$A$3,"Publisher Name",B1025,"Match Type",C1025))^2</f>
        <v>0.92255980923711689</v>
      </c>
      <c r="K1025">
        <f t="shared" si="63"/>
        <v>0.92255980923711689</v>
      </c>
      <c r="L1025" s="4">
        <v>1163</v>
      </c>
      <c r="M1025" s="6">
        <v>8.5984522785898507E-2</v>
      </c>
      <c r="N1025" s="7">
        <v>1.0134995700773901</v>
      </c>
      <c r="O1025" s="5">
        <v>0</v>
      </c>
      <c r="P1025" s="5">
        <f t="shared" si="60"/>
        <v>0</v>
      </c>
      <c r="Q1025" s="5">
        <f>(P1025-GETPIVOTDATA("Sum of Revenue",Analysis!$A$3,"Publisher Name",B1025,"Match Type",C1025)/GETPIVOTDATA("Sum of Clicks",Analysis!$A$3,"Publisher Name",B1025,"Match Type",C1025))^2</f>
        <v>15.652328469973515</v>
      </c>
      <c r="R1025" s="5">
        <f t="shared" si="61"/>
        <v>15.652328469973515</v>
      </c>
      <c r="S1025" s="5">
        <v>0.46250000000000002</v>
      </c>
      <c r="T1025" s="5">
        <v>-0.46250000000000002</v>
      </c>
    </row>
    <row r="1026" spans="1:20" x14ac:dyDescent="0.2">
      <c r="A1026" s="3" t="s">
        <v>81</v>
      </c>
      <c r="B1026" s="3" t="s">
        <v>82</v>
      </c>
      <c r="C1026" s="4" t="s">
        <v>63</v>
      </c>
      <c r="D1026" s="3" t="s">
        <v>124</v>
      </c>
      <c r="E1026" s="5">
        <v>8.75</v>
      </c>
      <c r="F1026" s="4">
        <v>1</v>
      </c>
      <c r="G1026" s="5">
        <v>0.46250000000000002</v>
      </c>
      <c r="H1026" s="5">
        <v>0.46250000000000002</v>
      </c>
      <c r="I1026" s="5">
        <f t="shared" si="62"/>
        <v>0.46250000000000002</v>
      </c>
      <c r="J1026">
        <f>(H1026-GETPIVOTDATA("Sum of Total Costs",Analysis!$A$3,"Publisher Name",B1026,"Match Type",C1026)/GETPIVOTDATA("Sum of Clicks",Analysis!$A$3,"Publisher Name",B1026,"Match Type",C1026))^2</f>
        <v>0.92255980923711689</v>
      </c>
      <c r="K1026">
        <f t="shared" si="63"/>
        <v>0.92255980923711689</v>
      </c>
      <c r="L1026" s="4">
        <v>3</v>
      </c>
      <c r="M1026" s="6">
        <v>33.3333333333333</v>
      </c>
      <c r="N1026" s="7">
        <v>1</v>
      </c>
      <c r="O1026" s="5">
        <v>0</v>
      </c>
      <c r="P1026" s="5">
        <f t="shared" ref="P1026:P1089" si="64">O1026/F1026</f>
        <v>0</v>
      </c>
      <c r="Q1026" s="5">
        <f>(P1026-GETPIVOTDATA("Sum of Revenue",Analysis!$A$3,"Publisher Name",B1026,"Match Type",C1026)/GETPIVOTDATA("Sum of Clicks",Analysis!$A$3,"Publisher Name",B1026,"Match Type",C1026))^2</f>
        <v>15.652328469973515</v>
      </c>
      <c r="R1026" s="5">
        <f t="shared" ref="R1026:R1089" si="65">Q1026*F1026</f>
        <v>15.652328469973515</v>
      </c>
      <c r="S1026" s="5">
        <v>0.46250000000000002</v>
      </c>
      <c r="T1026" s="5">
        <v>-0.46250000000000002</v>
      </c>
    </row>
    <row r="1027" spans="1:20" x14ac:dyDescent="0.2">
      <c r="A1027" s="3" t="s">
        <v>81</v>
      </c>
      <c r="B1027" s="3" t="s">
        <v>82</v>
      </c>
      <c r="C1027" s="4" t="s">
        <v>63</v>
      </c>
      <c r="D1027" s="3" t="s">
        <v>53</v>
      </c>
      <c r="E1027" s="5">
        <v>8.75</v>
      </c>
      <c r="F1027" s="4">
        <v>3</v>
      </c>
      <c r="G1027" s="5">
        <v>0.49999998750000002</v>
      </c>
      <c r="H1027" s="5">
        <v>0.16666666250000001</v>
      </c>
      <c r="I1027" s="5">
        <f t="shared" ref="I1027:I1090" si="66">F1027*H1027</f>
        <v>0.49999998750000002</v>
      </c>
      <c r="J1027">
        <f>(H1027-GETPIVOTDATA("Sum of Total Costs",Analysis!$A$3,"Publisher Name",B1027,"Match Type",C1027)/GETPIVOTDATA("Sum of Clicks",Analysis!$A$3,"Publisher Name",B1027,"Match Type",C1027))^2</f>
        <v>1.5783728783963258</v>
      </c>
      <c r="K1027">
        <f t="shared" ref="K1027:K1090" si="67">J1027*F1027</f>
        <v>4.7351186351889769</v>
      </c>
      <c r="L1027" s="4">
        <v>326</v>
      </c>
      <c r="M1027" s="6">
        <v>0.92024539877300604</v>
      </c>
      <c r="N1027" s="7">
        <v>2.5880368098159501</v>
      </c>
      <c r="O1027" s="5">
        <v>0</v>
      </c>
      <c r="P1027" s="5">
        <f t="shared" si="64"/>
        <v>0</v>
      </c>
      <c r="Q1027" s="5">
        <f>(P1027-GETPIVOTDATA("Sum of Revenue",Analysis!$A$3,"Publisher Name",B1027,"Match Type",C1027)/GETPIVOTDATA("Sum of Clicks",Analysis!$A$3,"Publisher Name",B1027,"Match Type",C1027))^2</f>
        <v>15.652328469973515</v>
      </c>
      <c r="R1027" s="5">
        <f t="shared" si="65"/>
        <v>46.956985409920549</v>
      </c>
      <c r="S1027" s="5">
        <v>0.49999998750000002</v>
      </c>
      <c r="T1027" s="5">
        <v>-0.49999998750000002</v>
      </c>
    </row>
    <row r="1028" spans="1:20" x14ac:dyDescent="0.2">
      <c r="A1028" s="3" t="s">
        <v>81</v>
      </c>
      <c r="B1028" s="3" t="s">
        <v>82</v>
      </c>
      <c r="C1028" s="4" t="s">
        <v>63</v>
      </c>
      <c r="D1028" s="3" t="s">
        <v>124</v>
      </c>
      <c r="E1028" s="5">
        <v>8.75</v>
      </c>
      <c r="F1028" s="4">
        <v>1</v>
      </c>
      <c r="G1028" s="5">
        <v>0.51249999999999996</v>
      </c>
      <c r="H1028" s="5">
        <v>0.51249999999999996</v>
      </c>
      <c r="I1028" s="5">
        <f t="shared" si="66"/>
        <v>0.51249999999999996</v>
      </c>
      <c r="J1028">
        <f>(H1028-GETPIVOTDATA("Sum of Total Costs",Analysis!$A$3,"Publisher Name",B1028,"Match Type",C1028)/GETPIVOTDATA("Sum of Clicks",Analysis!$A$3,"Publisher Name",B1028,"Match Type",C1028))^2</f>
        <v>0.82900983218156965</v>
      </c>
      <c r="K1028">
        <f t="shared" si="67"/>
        <v>0.82900983218156965</v>
      </c>
      <c r="L1028" s="4">
        <v>17</v>
      </c>
      <c r="M1028" s="6">
        <v>5.8823529411764701</v>
      </c>
      <c r="N1028" s="7">
        <v>2.4235294117647102</v>
      </c>
      <c r="O1028" s="5">
        <v>0</v>
      </c>
      <c r="P1028" s="5">
        <f t="shared" si="64"/>
        <v>0</v>
      </c>
      <c r="Q1028" s="5">
        <f>(P1028-GETPIVOTDATA("Sum of Revenue",Analysis!$A$3,"Publisher Name",B1028,"Match Type",C1028)/GETPIVOTDATA("Sum of Clicks",Analysis!$A$3,"Publisher Name",B1028,"Match Type",C1028))^2</f>
        <v>15.652328469973515</v>
      </c>
      <c r="R1028" s="5">
        <f t="shared" si="65"/>
        <v>15.652328469973515</v>
      </c>
      <c r="S1028" s="5">
        <v>0.51249999999999996</v>
      </c>
      <c r="T1028" s="5">
        <v>-0.51249999999999996</v>
      </c>
    </row>
    <row r="1029" spans="1:20" x14ac:dyDescent="0.2">
      <c r="A1029" s="3" t="s">
        <v>81</v>
      </c>
      <c r="B1029" s="3" t="s">
        <v>82</v>
      </c>
      <c r="C1029" s="4" t="s">
        <v>63</v>
      </c>
      <c r="D1029" s="3" t="s">
        <v>124</v>
      </c>
      <c r="E1029" s="5">
        <v>8.75</v>
      </c>
      <c r="F1029" s="4">
        <v>2</v>
      </c>
      <c r="G1029" s="5">
        <v>0.52500000000000002</v>
      </c>
      <c r="H1029" s="5">
        <v>0.26250000000000001</v>
      </c>
      <c r="I1029" s="5">
        <f t="shared" si="66"/>
        <v>0.52500000000000002</v>
      </c>
      <c r="J1029">
        <f>(H1029-GETPIVOTDATA("Sum of Total Costs",Analysis!$A$3,"Publisher Name",B1029,"Match Type",C1029)/GETPIVOTDATA("Sum of Clicks",Analysis!$A$3,"Publisher Name",B1029,"Match Type",C1029))^2</f>
        <v>1.3467597174593064</v>
      </c>
      <c r="K1029">
        <f t="shared" si="67"/>
        <v>2.6935194349186129</v>
      </c>
      <c r="L1029" s="4">
        <v>5</v>
      </c>
      <c r="M1029" s="6">
        <v>40</v>
      </c>
      <c r="N1029" s="7">
        <v>1.6</v>
      </c>
      <c r="O1029" s="5">
        <v>0</v>
      </c>
      <c r="P1029" s="5">
        <f t="shared" si="64"/>
        <v>0</v>
      </c>
      <c r="Q1029" s="5">
        <f>(P1029-GETPIVOTDATA("Sum of Revenue",Analysis!$A$3,"Publisher Name",B1029,"Match Type",C1029)/GETPIVOTDATA("Sum of Clicks",Analysis!$A$3,"Publisher Name",B1029,"Match Type",C1029))^2</f>
        <v>15.652328469973515</v>
      </c>
      <c r="R1029" s="5">
        <f t="shared" si="65"/>
        <v>31.30465693994703</v>
      </c>
      <c r="S1029" s="5">
        <v>0.52500000000000002</v>
      </c>
      <c r="T1029" s="5">
        <v>-0.52500000000000002</v>
      </c>
    </row>
    <row r="1030" spans="1:20" x14ac:dyDescent="0.2">
      <c r="A1030" s="3" t="s">
        <v>81</v>
      </c>
      <c r="B1030" s="3" t="s">
        <v>82</v>
      </c>
      <c r="C1030" s="4" t="s">
        <v>63</v>
      </c>
      <c r="D1030" s="3" t="s">
        <v>124</v>
      </c>
      <c r="E1030" s="5">
        <v>8.75</v>
      </c>
      <c r="F1030" s="4">
        <v>1</v>
      </c>
      <c r="G1030" s="5">
        <v>0.53749999999999998</v>
      </c>
      <c r="H1030" s="5">
        <v>0.53749999999999998</v>
      </c>
      <c r="I1030" s="5">
        <f t="shared" si="66"/>
        <v>0.53749999999999998</v>
      </c>
      <c r="J1030">
        <f>(H1030-GETPIVOTDATA("Sum of Total Costs",Analysis!$A$3,"Publisher Name",B1030,"Match Type",C1030)/GETPIVOTDATA("Sum of Clicks",Analysis!$A$3,"Publisher Name",B1030,"Match Type",C1030))^2</f>
        <v>0.78410984365379599</v>
      </c>
      <c r="K1030">
        <f t="shared" si="67"/>
        <v>0.78410984365379599</v>
      </c>
      <c r="L1030" s="4">
        <v>13</v>
      </c>
      <c r="M1030" s="6">
        <v>7.6923076923076898</v>
      </c>
      <c r="N1030" s="7">
        <v>2.6923076923076898</v>
      </c>
      <c r="O1030" s="5">
        <v>0</v>
      </c>
      <c r="P1030" s="5">
        <f t="shared" si="64"/>
        <v>0</v>
      </c>
      <c r="Q1030" s="5">
        <f>(P1030-GETPIVOTDATA("Sum of Revenue",Analysis!$A$3,"Publisher Name",B1030,"Match Type",C1030)/GETPIVOTDATA("Sum of Clicks",Analysis!$A$3,"Publisher Name",B1030,"Match Type",C1030))^2</f>
        <v>15.652328469973515</v>
      </c>
      <c r="R1030" s="5">
        <f t="shared" si="65"/>
        <v>15.652328469973515</v>
      </c>
      <c r="S1030" s="5">
        <v>0.53749999999999998</v>
      </c>
      <c r="T1030" s="5">
        <v>-0.53749999999999998</v>
      </c>
    </row>
    <row r="1031" spans="1:20" x14ac:dyDescent="0.2">
      <c r="A1031" s="3" t="s">
        <v>81</v>
      </c>
      <c r="B1031" s="3" t="s">
        <v>82</v>
      </c>
      <c r="C1031" s="4" t="s">
        <v>63</v>
      </c>
      <c r="D1031" s="3" t="s">
        <v>124</v>
      </c>
      <c r="E1031" s="5">
        <v>8.75</v>
      </c>
      <c r="F1031" s="4">
        <v>1</v>
      </c>
      <c r="G1031" s="5">
        <v>0.55000000000000004</v>
      </c>
      <c r="H1031" s="5">
        <v>0.55000000000000004</v>
      </c>
      <c r="I1031" s="5">
        <f t="shared" si="66"/>
        <v>0.55000000000000004</v>
      </c>
      <c r="J1031">
        <f>(H1031-GETPIVOTDATA("Sum of Total Costs",Analysis!$A$3,"Publisher Name",B1031,"Match Type",C1031)/GETPIVOTDATA("Sum of Clicks",Analysis!$A$3,"Publisher Name",B1031,"Match Type",C1031))^2</f>
        <v>0.76212859938990896</v>
      </c>
      <c r="K1031">
        <f t="shared" si="67"/>
        <v>0.76212859938990896</v>
      </c>
      <c r="L1031" s="4">
        <v>46</v>
      </c>
      <c r="M1031" s="6">
        <v>2.1739130434782599</v>
      </c>
      <c r="N1031" s="7">
        <v>1.49565217391304</v>
      </c>
      <c r="O1031" s="5">
        <v>0</v>
      </c>
      <c r="P1031" s="5">
        <f t="shared" si="64"/>
        <v>0</v>
      </c>
      <c r="Q1031" s="5">
        <f>(P1031-GETPIVOTDATA("Sum of Revenue",Analysis!$A$3,"Publisher Name",B1031,"Match Type",C1031)/GETPIVOTDATA("Sum of Clicks",Analysis!$A$3,"Publisher Name",B1031,"Match Type",C1031))^2</f>
        <v>15.652328469973515</v>
      </c>
      <c r="R1031" s="5">
        <f t="shared" si="65"/>
        <v>15.652328469973515</v>
      </c>
      <c r="S1031" s="5">
        <v>0.55000000000000004</v>
      </c>
      <c r="T1031" s="5">
        <v>-0.55000000000000004</v>
      </c>
    </row>
    <row r="1032" spans="1:20" x14ac:dyDescent="0.2">
      <c r="A1032" s="3" t="s">
        <v>81</v>
      </c>
      <c r="B1032" s="3" t="s">
        <v>82</v>
      </c>
      <c r="C1032" s="4" t="s">
        <v>63</v>
      </c>
      <c r="D1032" s="3" t="s">
        <v>124</v>
      </c>
      <c r="E1032" s="5">
        <v>8.75</v>
      </c>
      <c r="F1032" s="4">
        <v>1</v>
      </c>
      <c r="G1032" s="5">
        <v>0.55000000000000004</v>
      </c>
      <c r="H1032" s="5">
        <v>0.55000000000000004</v>
      </c>
      <c r="I1032" s="5">
        <f t="shared" si="66"/>
        <v>0.55000000000000004</v>
      </c>
      <c r="J1032">
        <f>(H1032-GETPIVOTDATA("Sum of Total Costs",Analysis!$A$3,"Publisher Name",B1032,"Match Type",C1032)/GETPIVOTDATA("Sum of Clicks",Analysis!$A$3,"Publisher Name",B1032,"Match Type",C1032))^2</f>
        <v>0.76212859938990896</v>
      </c>
      <c r="K1032">
        <f t="shared" si="67"/>
        <v>0.76212859938990896</v>
      </c>
      <c r="L1032" s="4">
        <v>10</v>
      </c>
      <c r="M1032" s="6">
        <v>10</v>
      </c>
      <c r="N1032" s="7">
        <v>1.89</v>
      </c>
      <c r="O1032" s="5">
        <v>0</v>
      </c>
      <c r="P1032" s="5">
        <f t="shared" si="64"/>
        <v>0</v>
      </c>
      <c r="Q1032" s="5">
        <f>(P1032-GETPIVOTDATA("Sum of Revenue",Analysis!$A$3,"Publisher Name",B1032,"Match Type",C1032)/GETPIVOTDATA("Sum of Clicks",Analysis!$A$3,"Publisher Name",B1032,"Match Type",C1032))^2</f>
        <v>15.652328469973515</v>
      </c>
      <c r="R1032" s="5">
        <f t="shared" si="65"/>
        <v>15.652328469973515</v>
      </c>
      <c r="S1032" s="5">
        <v>0.55000000000000004</v>
      </c>
      <c r="T1032" s="5">
        <v>-0.55000000000000004</v>
      </c>
    </row>
    <row r="1033" spans="1:20" x14ac:dyDescent="0.2">
      <c r="A1033" s="3" t="s">
        <v>81</v>
      </c>
      <c r="B1033" s="3" t="s">
        <v>82</v>
      </c>
      <c r="C1033" s="4" t="s">
        <v>63</v>
      </c>
      <c r="D1033" s="3" t="s">
        <v>124</v>
      </c>
      <c r="E1033" s="5">
        <v>8.75</v>
      </c>
      <c r="F1033" s="4">
        <v>1</v>
      </c>
      <c r="G1033" s="5">
        <v>0.6</v>
      </c>
      <c r="H1033" s="5">
        <v>0.6</v>
      </c>
      <c r="I1033" s="5">
        <f t="shared" si="66"/>
        <v>0.6</v>
      </c>
      <c r="J1033">
        <f>(H1033-GETPIVOTDATA("Sum of Total Costs",Analysis!$A$3,"Publisher Name",B1033,"Match Type",C1033)/GETPIVOTDATA("Sum of Clicks",Analysis!$A$3,"Publisher Name",B1033,"Match Type",C1033))^2</f>
        <v>0.67732862233436175</v>
      </c>
      <c r="K1033">
        <f t="shared" si="67"/>
        <v>0.67732862233436175</v>
      </c>
      <c r="L1033" s="4">
        <v>60</v>
      </c>
      <c r="M1033" s="6">
        <v>1.6666666666666701</v>
      </c>
      <c r="N1033" s="7">
        <v>1.16333333333333</v>
      </c>
      <c r="O1033" s="5">
        <v>0</v>
      </c>
      <c r="P1033" s="5">
        <f t="shared" si="64"/>
        <v>0</v>
      </c>
      <c r="Q1033" s="5">
        <f>(P1033-GETPIVOTDATA("Sum of Revenue",Analysis!$A$3,"Publisher Name",B1033,"Match Type",C1033)/GETPIVOTDATA("Sum of Clicks",Analysis!$A$3,"Publisher Name",B1033,"Match Type",C1033))^2</f>
        <v>15.652328469973515</v>
      </c>
      <c r="R1033" s="5">
        <f t="shared" si="65"/>
        <v>15.652328469973515</v>
      </c>
      <c r="S1033" s="5">
        <v>0.6</v>
      </c>
      <c r="T1033" s="5">
        <v>-0.6</v>
      </c>
    </row>
    <row r="1034" spans="1:20" x14ac:dyDescent="0.2">
      <c r="A1034" s="3" t="s">
        <v>81</v>
      </c>
      <c r="B1034" s="3" t="s">
        <v>82</v>
      </c>
      <c r="C1034" s="4" t="s">
        <v>63</v>
      </c>
      <c r="D1034" s="3" t="s">
        <v>124</v>
      </c>
      <c r="E1034" s="5">
        <v>8.75</v>
      </c>
      <c r="F1034" s="4">
        <v>1</v>
      </c>
      <c r="G1034" s="5">
        <v>0.63749999999999996</v>
      </c>
      <c r="H1034" s="5">
        <v>0.63749999999999996</v>
      </c>
      <c r="I1034" s="5">
        <f t="shared" si="66"/>
        <v>0.63749999999999996</v>
      </c>
      <c r="J1034">
        <f>(H1034-GETPIVOTDATA("Sum of Total Costs",Analysis!$A$3,"Publisher Name",B1034,"Match Type",C1034)/GETPIVOTDATA("Sum of Clicks",Analysis!$A$3,"Publisher Name",B1034,"Match Type",C1034))^2</f>
        <v>0.61700988954270131</v>
      </c>
      <c r="K1034">
        <f t="shared" si="67"/>
        <v>0.61700988954270131</v>
      </c>
      <c r="L1034" s="4">
        <v>20</v>
      </c>
      <c r="M1034" s="6">
        <v>5</v>
      </c>
      <c r="N1034" s="7">
        <v>0.95</v>
      </c>
      <c r="O1034" s="5">
        <v>0</v>
      </c>
      <c r="P1034" s="5">
        <f t="shared" si="64"/>
        <v>0</v>
      </c>
      <c r="Q1034" s="5">
        <f>(P1034-GETPIVOTDATA("Sum of Revenue",Analysis!$A$3,"Publisher Name",B1034,"Match Type",C1034)/GETPIVOTDATA("Sum of Clicks",Analysis!$A$3,"Publisher Name",B1034,"Match Type",C1034))^2</f>
        <v>15.652328469973515</v>
      </c>
      <c r="R1034" s="5">
        <f t="shared" si="65"/>
        <v>15.652328469973515</v>
      </c>
      <c r="S1034" s="5">
        <v>0.63749999999999996</v>
      </c>
      <c r="T1034" s="5">
        <v>-0.63749999999999996</v>
      </c>
    </row>
    <row r="1035" spans="1:20" x14ac:dyDescent="0.2">
      <c r="A1035" s="3" t="s">
        <v>81</v>
      </c>
      <c r="B1035" s="3" t="s">
        <v>82</v>
      </c>
      <c r="C1035" s="4" t="s">
        <v>63</v>
      </c>
      <c r="D1035" s="3" t="s">
        <v>124</v>
      </c>
      <c r="E1035" s="5">
        <v>8.75</v>
      </c>
      <c r="F1035" s="4">
        <v>1</v>
      </c>
      <c r="G1035" s="5">
        <v>0.65</v>
      </c>
      <c r="H1035" s="5">
        <v>0.65</v>
      </c>
      <c r="I1035" s="5">
        <f t="shared" si="66"/>
        <v>0.65</v>
      </c>
      <c r="J1035">
        <f>(H1035-GETPIVOTDATA("Sum of Total Costs",Analysis!$A$3,"Publisher Name",B1035,"Match Type",C1035)/GETPIVOTDATA("Sum of Clicks",Analysis!$A$3,"Publisher Name",B1035,"Match Type",C1035))^2</f>
        <v>0.59752864527881433</v>
      </c>
      <c r="K1035">
        <f t="shared" si="67"/>
        <v>0.59752864527881433</v>
      </c>
      <c r="L1035" s="4">
        <v>60</v>
      </c>
      <c r="M1035" s="6">
        <v>1.6666666666666701</v>
      </c>
      <c r="N1035" s="7">
        <v>1.05</v>
      </c>
      <c r="O1035" s="5">
        <v>0</v>
      </c>
      <c r="P1035" s="5">
        <f t="shared" si="64"/>
        <v>0</v>
      </c>
      <c r="Q1035" s="5">
        <f>(P1035-GETPIVOTDATA("Sum of Revenue",Analysis!$A$3,"Publisher Name",B1035,"Match Type",C1035)/GETPIVOTDATA("Sum of Clicks",Analysis!$A$3,"Publisher Name",B1035,"Match Type",C1035))^2</f>
        <v>15.652328469973515</v>
      </c>
      <c r="R1035" s="5">
        <f t="shared" si="65"/>
        <v>15.652328469973515</v>
      </c>
      <c r="S1035" s="5">
        <v>0.65</v>
      </c>
      <c r="T1035" s="5">
        <v>-0.65</v>
      </c>
    </row>
    <row r="1036" spans="1:20" x14ac:dyDescent="0.2">
      <c r="A1036" s="3" t="s">
        <v>81</v>
      </c>
      <c r="B1036" s="3" t="s">
        <v>82</v>
      </c>
      <c r="C1036" s="4" t="s">
        <v>63</v>
      </c>
      <c r="D1036" s="3" t="s">
        <v>75</v>
      </c>
      <c r="E1036" s="5">
        <v>8.75</v>
      </c>
      <c r="F1036" s="4">
        <v>1</v>
      </c>
      <c r="G1036" s="5">
        <v>0.65</v>
      </c>
      <c r="H1036" s="5">
        <v>0.65</v>
      </c>
      <c r="I1036" s="5">
        <f t="shared" si="66"/>
        <v>0.65</v>
      </c>
      <c r="J1036">
        <f>(H1036-GETPIVOTDATA("Sum of Total Costs",Analysis!$A$3,"Publisher Name",B1036,"Match Type",C1036)/GETPIVOTDATA("Sum of Clicks",Analysis!$A$3,"Publisher Name",B1036,"Match Type",C1036))^2</f>
        <v>0.59752864527881433</v>
      </c>
      <c r="K1036">
        <f t="shared" si="67"/>
        <v>0.59752864527881433</v>
      </c>
      <c r="L1036" s="4">
        <v>16</v>
      </c>
      <c r="M1036" s="6">
        <v>6.25</v>
      </c>
      <c r="N1036" s="7">
        <v>1</v>
      </c>
      <c r="O1036" s="5">
        <v>0</v>
      </c>
      <c r="P1036" s="5">
        <f t="shared" si="64"/>
        <v>0</v>
      </c>
      <c r="Q1036" s="5">
        <f>(P1036-GETPIVOTDATA("Sum of Revenue",Analysis!$A$3,"Publisher Name",B1036,"Match Type",C1036)/GETPIVOTDATA("Sum of Clicks",Analysis!$A$3,"Publisher Name",B1036,"Match Type",C1036))^2</f>
        <v>15.652328469973515</v>
      </c>
      <c r="R1036" s="5">
        <f t="shared" si="65"/>
        <v>15.652328469973515</v>
      </c>
      <c r="S1036" s="5">
        <v>0.65</v>
      </c>
      <c r="T1036" s="5">
        <v>-0.65</v>
      </c>
    </row>
    <row r="1037" spans="1:20" x14ac:dyDescent="0.2">
      <c r="A1037" s="3" t="s">
        <v>81</v>
      </c>
      <c r="B1037" s="3" t="s">
        <v>82</v>
      </c>
      <c r="C1037" s="4" t="s">
        <v>63</v>
      </c>
      <c r="D1037" s="3" t="s">
        <v>124</v>
      </c>
      <c r="E1037" s="5">
        <v>8.75</v>
      </c>
      <c r="F1037" s="4">
        <v>1</v>
      </c>
      <c r="G1037" s="5">
        <v>0.66249999999999998</v>
      </c>
      <c r="H1037" s="5">
        <v>0.66249999999999998</v>
      </c>
      <c r="I1037" s="5">
        <f t="shared" si="66"/>
        <v>0.66249999999999998</v>
      </c>
      <c r="J1037">
        <f>(H1037-GETPIVOTDATA("Sum of Total Costs",Analysis!$A$3,"Publisher Name",B1037,"Match Type",C1037)/GETPIVOTDATA("Sum of Clicks",Analysis!$A$3,"Publisher Name",B1037,"Match Type",C1037))^2</f>
        <v>0.57835990101492762</v>
      </c>
      <c r="K1037">
        <f t="shared" si="67"/>
        <v>0.57835990101492762</v>
      </c>
      <c r="L1037" s="4">
        <v>82</v>
      </c>
      <c r="M1037" s="6">
        <v>1.2195121951219501</v>
      </c>
      <c r="N1037" s="7">
        <v>1.19756097560976</v>
      </c>
      <c r="O1037" s="5">
        <v>0</v>
      </c>
      <c r="P1037" s="5">
        <f t="shared" si="64"/>
        <v>0</v>
      </c>
      <c r="Q1037" s="5">
        <f>(P1037-GETPIVOTDATA("Sum of Revenue",Analysis!$A$3,"Publisher Name",B1037,"Match Type",C1037)/GETPIVOTDATA("Sum of Clicks",Analysis!$A$3,"Publisher Name",B1037,"Match Type",C1037))^2</f>
        <v>15.652328469973515</v>
      </c>
      <c r="R1037" s="5">
        <f t="shared" si="65"/>
        <v>15.652328469973515</v>
      </c>
      <c r="S1037" s="5">
        <v>0.66249999999999998</v>
      </c>
      <c r="T1037" s="5">
        <v>-0.66249999999999998</v>
      </c>
    </row>
    <row r="1038" spans="1:20" x14ac:dyDescent="0.2">
      <c r="A1038" s="3" t="s">
        <v>81</v>
      </c>
      <c r="B1038" s="3" t="s">
        <v>82</v>
      </c>
      <c r="C1038" s="4" t="s">
        <v>63</v>
      </c>
      <c r="D1038" s="3" t="s">
        <v>124</v>
      </c>
      <c r="E1038" s="5">
        <v>8.75</v>
      </c>
      <c r="F1038" s="4">
        <v>1</v>
      </c>
      <c r="G1038" s="5">
        <v>0.66249999999999998</v>
      </c>
      <c r="H1038" s="5">
        <v>0.66249999999999998</v>
      </c>
      <c r="I1038" s="5">
        <f t="shared" si="66"/>
        <v>0.66249999999999998</v>
      </c>
      <c r="J1038">
        <f>(H1038-GETPIVOTDATA("Sum of Total Costs",Analysis!$A$3,"Publisher Name",B1038,"Match Type",C1038)/GETPIVOTDATA("Sum of Clicks",Analysis!$A$3,"Publisher Name",B1038,"Match Type",C1038))^2</f>
        <v>0.57835990101492762</v>
      </c>
      <c r="K1038">
        <f t="shared" si="67"/>
        <v>0.57835990101492762</v>
      </c>
      <c r="L1038" s="4">
        <v>23</v>
      </c>
      <c r="M1038" s="6">
        <v>4.3478260869565197</v>
      </c>
      <c r="N1038" s="7">
        <v>1.03913043478261</v>
      </c>
      <c r="O1038" s="5">
        <v>0</v>
      </c>
      <c r="P1038" s="5">
        <f t="shared" si="64"/>
        <v>0</v>
      </c>
      <c r="Q1038" s="5">
        <f>(P1038-GETPIVOTDATA("Sum of Revenue",Analysis!$A$3,"Publisher Name",B1038,"Match Type",C1038)/GETPIVOTDATA("Sum of Clicks",Analysis!$A$3,"Publisher Name",B1038,"Match Type",C1038))^2</f>
        <v>15.652328469973515</v>
      </c>
      <c r="R1038" s="5">
        <f t="shared" si="65"/>
        <v>15.652328469973515</v>
      </c>
      <c r="S1038" s="5">
        <v>0.66249999999999998</v>
      </c>
      <c r="T1038" s="5">
        <v>-0.66249999999999998</v>
      </c>
    </row>
    <row r="1039" spans="1:20" x14ac:dyDescent="0.2">
      <c r="A1039" s="3" t="s">
        <v>81</v>
      </c>
      <c r="B1039" s="3" t="s">
        <v>82</v>
      </c>
      <c r="C1039" s="4" t="s">
        <v>63</v>
      </c>
      <c r="D1039" s="3" t="s">
        <v>124</v>
      </c>
      <c r="E1039" s="5">
        <v>8.75</v>
      </c>
      <c r="F1039" s="4">
        <v>1</v>
      </c>
      <c r="G1039" s="5">
        <v>0.6875</v>
      </c>
      <c r="H1039" s="5">
        <v>0.6875</v>
      </c>
      <c r="I1039" s="5">
        <f t="shared" si="66"/>
        <v>0.6875</v>
      </c>
      <c r="J1039">
        <f>(H1039-GETPIVOTDATA("Sum of Total Costs",Analysis!$A$3,"Publisher Name",B1039,"Match Type",C1039)/GETPIVOTDATA("Sum of Clicks",Analysis!$A$3,"Publisher Name",B1039,"Match Type",C1039))^2</f>
        <v>0.54095991248715392</v>
      </c>
      <c r="K1039">
        <f t="shared" si="67"/>
        <v>0.54095991248715392</v>
      </c>
      <c r="L1039" s="4">
        <v>273</v>
      </c>
      <c r="M1039" s="6">
        <v>0.366300366300366</v>
      </c>
      <c r="N1039" s="7">
        <v>1.3282051282051299</v>
      </c>
      <c r="O1039" s="5">
        <v>0</v>
      </c>
      <c r="P1039" s="5">
        <f t="shared" si="64"/>
        <v>0</v>
      </c>
      <c r="Q1039" s="5">
        <f>(P1039-GETPIVOTDATA("Sum of Revenue",Analysis!$A$3,"Publisher Name",B1039,"Match Type",C1039)/GETPIVOTDATA("Sum of Clicks",Analysis!$A$3,"Publisher Name",B1039,"Match Type",C1039))^2</f>
        <v>15.652328469973515</v>
      </c>
      <c r="R1039" s="5">
        <f t="shared" si="65"/>
        <v>15.652328469973515</v>
      </c>
      <c r="S1039" s="5">
        <v>0.6875</v>
      </c>
      <c r="T1039" s="5">
        <v>-0.6875</v>
      </c>
    </row>
    <row r="1040" spans="1:20" x14ac:dyDescent="0.2">
      <c r="A1040" s="3" t="s">
        <v>81</v>
      </c>
      <c r="B1040" s="3" t="s">
        <v>82</v>
      </c>
      <c r="C1040" s="4" t="s">
        <v>63</v>
      </c>
      <c r="D1040" s="3" t="s">
        <v>124</v>
      </c>
      <c r="E1040" s="5">
        <v>8.75</v>
      </c>
      <c r="F1040" s="4">
        <v>2</v>
      </c>
      <c r="G1040" s="5">
        <v>0.6875</v>
      </c>
      <c r="H1040" s="5">
        <v>0.34375</v>
      </c>
      <c r="I1040" s="5">
        <f t="shared" si="66"/>
        <v>0.6875</v>
      </c>
      <c r="J1040">
        <f>(H1040-GETPIVOTDATA("Sum of Total Costs",Analysis!$A$3,"Publisher Name",B1040,"Match Type",C1040)/GETPIVOTDATA("Sum of Clicks",Analysis!$A$3,"Publisher Name",B1040,"Match Type",C1040))^2</f>
        <v>1.1647800672440418</v>
      </c>
      <c r="K1040">
        <f t="shared" si="67"/>
        <v>2.3295601344880836</v>
      </c>
      <c r="L1040" s="4">
        <v>16</v>
      </c>
      <c r="M1040" s="6">
        <v>12.5</v>
      </c>
      <c r="N1040" s="7">
        <v>1.55</v>
      </c>
      <c r="O1040" s="5">
        <v>0</v>
      </c>
      <c r="P1040" s="5">
        <f t="shared" si="64"/>
        <v>0</v>
      </c>
      <c r="Q1040" s="5">
        <f>(P1040-GETPIVOTDATA("Sum of Revenue",Analysis!$A$3,"Publisher Name",B1040,"Match Type",C1040)/GETPIVOTDATA("Sum of Clicks",Analysis!$A$3,"Publisher Name",B1040,"Match Type",C1040))^2</f>
        <v>15.652328469973515</v>
      </c>
      <c r="R1040" s="5">
        <f t="shared" si="65"/>
        <v>31.30465693994703</v>
      </c>
      <c r="S1040" s="5">
        <v>0.6875</v>
      </c>
      <c r="T1040" s="5">
        <v>-0.6875</v>
      </c>
    </row>
    <row r="1041" spans="1:20" x14ac:dyDescent="0.2">
      <c r="A1041" s="3" t="s">
        <v>81</v>
      </c>
      <c r="B1041" s="3" t="s">
        <v>82</v>
      </c>
      <c r="C1041" s="4" t="s">
        <v>63</v>
      </c>
      <c r="D1041" s="3" t="s">
        <v>124</v>
      </c>
      <c r="E1041" s="5">
        <v>8.75</v>
      </c>
      <c r="F1041" s="4">
        <v>1</v>
      </c>
      <c r="G1041" s="5">
        <v>0.71250000000000002</v>
      </c>
      <c r="H1041" s="5">
        <v>0.71250000000000002</v>
      </c>
      <c r="I1041" s="5">
        <f t="shared" si="66"/>
        <v>0.71250000000000002</v>
      </c>
      <c r="J1041">
        <f>(H1041-GETPIVOTDATA("Sum of Total Costs",Analysis!$A$3,"Publisher Name",B1041,"Match Type",C1041)/GETPIVOTDATA("Sum of Clicks",Analysis!$A$3,"Publisher Name",B1041,"Match Type",C1041))^2</f>
        <v>0.50480992395938018</v>
      </c>
      <c r="K1041">
        <f t="shared" si="67"/>
        <v>0.50480992395938018</v>
      </c>
      <c r="L1041" s="4">
        <v>58</v>
      </c>
      <c r="M1041" s="6">
        <v>1.72413793103448</v>
      </c>
      <c r="N1041" s="7">
        <v>1.58103448275862</v>
      </c>
      <c r="O1041" s="5">
        <v>0</v>
      </c>
      <c r="P1041" s="5">
        <f t="shared" si="64"/>
        <v>0</v>
      </c>
      <c r="Q1041" s="5">
        <f>(P1041-GETPIVOTDATA("Sum of Revenue",Analysis!$A$3,"Publisher Name",B1041,"Match Type",C1041)/GETPIVOTDATA("Sum of Clicks",Analysis!$A$3,"Publisher Name",B1041,"Match Type",C1041))^2</f>
        <v>15.652328469973515</v>
      </c>
      <c r="R1041" s="5">
        <f t="shared" si="65"/>
        <v>15.652328469973515</v>
      </c>
      <c r="S1041" s="5">
        <v>0.71250000000000002</v>
      </c>
      <c r="T1041" s="5">
        <v>-0.71250000000000002</v>
      </c>
    </row>
    <row r="1042" spans="1:20" x14ac:dyDescent="0.2">
      <c r="A1042" s="3" t="s">
        <v>81</v>
      </c>
      <c r="B1042" s="3" t="s">
        <v>82</v>
      </c>
      <c r="C1042" s="4" t="s">
        <v>63</v>
      </c>
      <c r="D1042" s="3" t="s">
        <v>124</v>
      </c>
      <c r="E1042" s="5">
        <v>8.75</v>
      </c>
      <c r="F1042" s="4">
        <v>1</v>
      </c>
      <c r="G1042" s="5">
        <v>0.76249999999999996</v>
      </c>
      <c r="H1042" s="5">
        <v>0.76249999999999996</v>
      </c>
      <c r="I1042" s="5">
        <f t="shared" si="66"/>
        <v>0.76249999999999996</v>
      </c>
      <c r="J1042">
        <f>(H1042-GETPIVOTDATA("Sum of Total Costs",Analysis!$A$3,"Publisher Name",B1042,"Match Type",C1042)/GETPIVOTDATA("Sum of Clicks",Analysis!$A$3,"Publisher Name",B1042,"Match Type",C1042))^2</f>
        <v>0.43625994690383296</v>
      </c>
      <c r="K1042">
        <f t="shared" si="67"/>
        <v>0.43625994690383296</v>
      </c>
      <c r="L1042" s="4">
        <v>17</v>
      </c>
      <c r="M1042" s="6">
        <v>5.8823529411764701</v>
      </c>
      <c r="N1042" s="7">
        <v>1.8235294117647101</v>
      </c>
      <c r="O1042" s="5">
        <v>0</v>
      </c>
      <c r="P1042" s="5">
        <f t="shared" si="64"/>
        <v>0</v>
      </c>
      <c r="Q1042" s="5">
        <f>(P1042-GETPIVOTDATA("Sum of Revenue",Analysis!$A$3,"Publisher Name",B1042,"Match Type",C1042)/GETPIVOTDATA("Sum of Clicks",Analysis!$A$3,"Publisher Name",B1042,"Match Type",C1042))^2</f>
        <v>15.652328469973515</v>
      </c>
      <c r="R1042" s="5">
        <f t="shared" si="65"/>
        <v>15.652328469973515</v>
      </c>
      <c r="S1042" s="5">
        <v>0.76249999999999996</v>
      </c>
      <c r="T1042" s="5">
        <v>-0.76249999999999996</v>
      </c>
    </row>
    <row r="1043" spans="1:20" x14ac:dyDescent="0.2">
      <c r="A1043" s="3" t="s">
        <v>81</v>
      </c>
      <c r="B1043" s="3" t="s">
        <v>82</v>
      </c>
      <c r="C1043" s="4" t="s">
        <v>63</v>
      </c>
      <c r="D1043" s="3" t="s">
        <v>124</v>
      </c>
      <c r="E1043" s="5">
        <v>8.75</v>
      </c>
      <c r="F1043" s="4">
        <v>1</v>
      </c>
      <c r="G1043" s="5">
        <v>0.77500000000000002</v>
      </c>
      <c r="H1043" s="5">
        <v>0.77500000000000002</v>
      </c>
      <c r="I1043" s="5">
        <f t="shared" si="66"/>
        <v>0.77500000000000002</v>
      </c>
      <c r="J1043">
        <f>(H1043-GETPIVOTDATA("Sum of Total Costs",Analysis!$A$3,"Publisher Name",B1043,"Match Type",C1043)/GETPIVOTDATA("Sum of Clicks",Analysis!$A$3,"Publisher Name",B1043,"Match Type",C1043))^2</f>
        <v>0.41990370263994603</v>
      </c>
      <c r="K1043">
        <f t="shared" si="67"/>
        <v>0.41990370263994603</v>
      </c>
      <c r="L1043" s="4">
        <v>40</v>
      </c>
      <c r="M1043" s="6">
        <v>2.5</v>
      </c>
      <c r="N1043" s="7">
        <v>2.97</v>
      </c>
      <c r="O1043" s="5">
        <v>0</v>
      </c>
      <c r="P1043" s="5">
        <f t="shared" si="64"/>
        <v>0</v>
      </c>
      <c r="Q1043" s="5">
        <f>(P1043-GETPIVOTDATA("Sum of Revenue",Analysis!$A$3,"Publisher Name",B1043,"Match Type",C1043)/GETPIVOTDATA("Sum of Clicks",Analysis!$A$3,"Publisher Name",B1043,"Match Type",C1043))^2</f>
        <v>15.652328469973515</v>
      </c>
      <c r="R1043" s="5">
        <f t="shared" si="65"/>
        <v>15.652328469973515</v>
      </c>
      <c r="S1043" s="5">
        <v>0.77500000000000002</v>
      </c>
      <c r="T1043" s="5">
        <v>-0.77500000000000002</v>
      </c>
    </row>
    <row r="1044" spans="1:20" x14ac:dyDescent="0.2">
      <c r="A1044" s="3" t="s">
        <v>81</v>
      </c>
      <c r="B1044" s="3" t="s">
        <v>82</v>
      </c>
      <c r="C1044" s="4" t="s">
        <v>63</v>
      </c>
      <c r="D1044" s="3" t="s">
        <v>124</v>
      </c>
      <c r="E1044" s="5">
        <v>8.75</v>
      </c>
      <c r="F1044" s="4">
        <v>3</v>
      </c>
      <c r="G1044" s="5">
        <v>0.7999999874999999</v>
      </c>
      <c r="H1044" s="5">
        <v>0.26666666249999998</v>
      </c>
      <c r="I1044" s="5">
        <f t="shared" si="66"/>
        <v>0.7999999874999999</v>
      </c>
      <c r="J1044">
        <f>(H1044-GETPIVOTDATA("Sum of Total Costs",Analysis!$A$3,"Publisher Name",B1044,"Match Type",C1044)/GETPIVOTDATA("Sum of Clicks",Analysis!$A$3,"Publisher Name",B1044,"Match Type",C1044))^2</f>
        <v>1.3371062567852308</v>
      </c>
      <c r="K1044">
        <f t="shared" si="67"/>
        <v>4.0113187703556923</v>
      </c>
      <c r="L1044" s="4">
        <v>23</v>
      </c>
      <c r="M1044" s="6">
        <v>13.0434782608696</v>
      </c>
      <c r="N1044" s="7">
        <v>0.95652173913043503</v>
      </c>
      <c r="O1044" s="5">
        <v>0</v>
      </c>
      <c r="P1044" s="5">
        <f t="shared" si="64"/>
        <v>0</v>
      </c>
      <c r="Q1044" s="5">
        <f>(P1044-GETPIVOTDATA("Sum of Revenue",Analysis!$A$3,"Publisher Name",B1044,"Match Type",C1044)/GETPIVOTDATA("Sum of Clicks",Analysis!$A$3,"Publisher Name",B1044,"Match Type",C1044))^2</f>
        <v>15.652328469973515</v>
      </c>
      <c r="R1044" s="5">
        <f t="shared" si="65"/>
        <v>46.956985409920549</v>
      </c>
      <c r="S1044" s="5">
        <v>0.7999999874999999</v>
      </c>
      <c r="T1044" s="5">
        <v>-0.7999999874999999</v>
      </c>
    </row>
    <row r="1045" spans="1:20" x14ac:dyDescent="0.2">
      <c r="A1045" s="3" t="s">
        <v>81</v>
      </c>
      <c r="B1045" s="3" t="s">
        <v>82</v>
      </c>
      <c r="C1045" s="4" t="s">
        <v>63</v>
      </c>
      <c r="D1045" s="3" t="s">
        <v>124</v>
      </c>
      <c r="E1045" s="5">
        <v>8.75</v>
      </c>
      <c r="F1045" s="4">
        <v>2</v>
      </c>
      <c r="G1045" s="5">
        <v>0.8</v>
      </c>
      <c r="H1045" s="5">
        <v>0.4</v>
      </c>
      <c r="I1045" s="5">
        <f t="shared" si="66"/>
        <v>0.8</v>
      </c>
      <c r="J1045">
        <f>(H1045-GETPIVOTDATA("Sum of Total Costs",Analysis!$A$3,"Publisher Name",B1045,"Match Type",C1045)/GETPIVOTDATA("Sum of Clicks",Analysis!$A$3,"Publisher Name",B1045,"Match Type",C1045))^2</f>
        <v>1.0465285305565508</v>
      </c>
      <c r="K1045">
        <f t="shared" si="67"/>
        <v>2.0930570611131016</v>
      </c>
      <c r="L1045" s="4">
        <v>36</v>
      </c>
      <c r="M1045" s="6">
        <v>5.5555555555555598</v>
      </c>
      <c r="N1045" s="7">
        <v>1.1111111111111101</v>
      </c>
      <c r="O1045" s="5">
        <v>0</v>
      </c>
      <c r="P1045" s="5">
        <f t="shared" si="64"/>
        <v>0</v>
      </c>
      <c r="Q1045" s="5">
        <f>(P1045-GETPIVOTDATA("Sum of Revenue",Analysis!$A$3,"Publisher Name",B1045,"Match Type",C1045)/GETPIVOTDATA("Sum of Clicks",Analysis!$A$3,"Publisher Name",B1045,"Match Type",C1045))^2</f>
        <v>15.652328469973515</v>
      </c>
      <c r="R1045" s="5">
        <f t="shared" si="65"/>
        <v>31.30465693994703</v>
      </c>
      <c r="S1045" s="5">
        <v>0.8</v>
      </c>
      <c r="T1045" s="5">
        <v>-0.8</v>
      </c>
    </row>
    <row r="1046" spans="1:20" x14ac:dyDescent="0.2">
      <c r="A1046" s="3" t="s">
        <v>81</v>
      </c>
      <c r="B1046" s="3" t="s">
        <v>82</v>
      </c>
      <c r="C1046" s="4" t="s">
        <v>63</v>
      </c>
      <c r="D1046" s="3" t="s">
        <v>124</v>
      </c>
      <c r="E1046" s="5">
        <v>8.75</v>
      </c>
      <c r="F1046" s="4">
        <v>1</v>
      </c>
      <c r="G1046" s="5">
        <v>0.83750000000000002</v>
      </c>
      <c r="H1046" s="5">
        <v>0.83750000000000002</v>
      </c>
      <c r="I1046" s="5">
        <f t="shared" si="66"/>
        <v>0.83750000000000002</v>
      </c>
      <c r="J1046">
        <f>(H1046-GETPIVOTDATA("Sum of Total Costs",Analysis!$A$3,"Publisher Name",B1046,"Match Type",C1046)/GETPIVOTDATA("Sum of Clicks",Analysis!$A$3,"Publisher Name",B1046,"Match Type",C1046))^2</f>
        <v>0.34280998132051188</v>
      </c>
      <c r="K1046">
        <f t="shared" si="67"/>
        <v>0.34280998132051188</v>
      </c>
      <c r="L1046" s="4">
        <v>11</v>
      </c>
      <c r="M1046" s="6">
        <v>9.0909090909090899</v>
      </c>
      <c r="N1046" s="7">
        <v>1.0909090909090899</v>
      </c>
      <c r="O1046" s="5">
        <v>0</v>
      </c>
      <c r="P1046" s="5">
        <f t="shared" si="64"/>
        <v>0</v>
      </c>
      <c r="Q1046" s="5">
        <f>(P1046-GETPIVOTDATA("Sum of Revenue",Analysis!$A$3,"Publisher Name",B1046,"Match Type",C1046)/GETPIVOTDATA("Sum of Clicks",Analysis!$A$3,"Publisher Name",B1046,"Match Type",C1046))^2</f>
        <v>15.652328469973515</v>
      </c>
      <c r="R1046" s="5">
        <f t="shared" si="65"/>
        <v>15.652328469973515</v>
      </c>
      <c r="S1046" s="5">
        <v>0.83750000000000002</v>
      </c>
      <c r="T1046" s="5">
        <v>-0.83750000000000002</v>
      </c>
    </row>
    <row r="1047" spans="1:20" x14ac:dyDescent="0.2">
      <c r="A1047" s="3" t="s">
        <v>81</v>
      </c>
      <c r="B1047" s="3" t="s">
        <v>82</v>
      </c>
      <c r="C1047" s="4" t="s">
        <v>63</v>
      </c>
      <c r="D1047" s="3" t="s">
        <v>124</v>
      </c>
      <c r="E1047" s="5">
        <v>8.75</v>
      </c>
      <c r="F1047" s="4">
        <v>1</v>
      </c>
      <c r="G1047" s="5">
        <v>0.83750000000000002</v>
      </c>
      <c r="H1047" s="5">
        <v>0.83750000000000002</v>
      </c>
      <c r="I1047" s="5">
        <f t="shared" si="66"/>
        <v>0.83750000000000002</v>
      </c>
      <c r="J1047">
        <f>(H1047-GETPIVOTDATA("Sum of Total Costs",Analysis!$A$3,"Publisher Name",B1047,"Match Type",C1047)/GETPIVOTDATA("Sum of Clicks",Analysis!$A$3,"Publisher Name",B1047,"Match Type",C1047))^2</f>
        <v>0.34280998132051188</v>
      </c>
      <c r="K1047">
        <f t="shared" si="67"/>
        <v>0.34280998132051188</v>
      </c>
      <c r="L1047" s="4">
        <v>4</v>
      </c>
      <c r="M1047" s="6">
        <v>25</v>
      </c>
      <c r="N1047" s="7">
        <v>0.25</v>
      </c>
      <c r="O1047" s="5">
        <v>0</v>
      </c>
      <c r="P1047" s="5">
        <f t="shared" si="64"/>
        <v>0</v>
      </c>
      <c r="Q1047" s="5">
        <f>(P1047-GETPIVOTDATA("Sum of Revenue",Analysis!$A$3,"Publisher Name",B1047,"Match Type",C1047)/GETPIVOTDATA("Sum of Clicks",Analysis!$A$3,"Publisher Name",B1047,"Match Type",C1047))^2</f>
        <v>15.652328469973515</v>
      </c>
      <c r="R1047" s="5">
        <f t="shared" si="65"/>
        <v>15.652328469973515</v>
      </c>
      <c r="S1047" s="5">
        <v>0.83750000000000002</v>
      </c>
      <c r="T1047" s="5">
        <v>-0.83750000000000002</v>
      </c>
    </row>
    <row r="1048" spans="1:20" x14ac:dyDescent="0.2">
      <c r="A1048" s="3" t="s">
        <v>81</v>
      </c>
      <c r="B1048" s="3" t="s">
        <v>82</v>
      </c>
      <c r="C1048" s="4" t="s">
        <v>63</v>
      </c>
      <c r="D1048" s="3" t="s">
        <v>124</v>
      </c>
      <c r="E1048" s="5">
        <v>8.75</v>
      </c>
      <c r="F1048" s="4">
        <v>2</v>
      </c>
      <c r="G1048" s="5">
        <v>0.85</v>
      </c>
      <c r="H1048" s="5">
        <v>0.42499999999999999</v>
      </c>
      <c r="I1048" s="5">
        <f t="shared" si="66"/>
        <v>0.85</v>
      </c>
      <c r="J1048">
        <f>(H1048-GETPIVOTDATA("Sum of Total Costs",Analysis!$A$3,"Publisher Name",B1048,"Match Type",C1048)/GETPIVOTDATA("Sum of Clicks",Analysis!$A$3,"Publisher Name",B1048,"Match Type",C1048))^2</f>
        <v>0.99600354202877728</v>
      </c>
      <c r="K1048">
        <f t="shared" si="67"/>
        <v>1.9920070840575546</v>
      </c>
      <c r="L1048" s="4">
        <v>3</v>
      </c>
      <c r="M1048" s="6">
        <v>66.6666666666667</v>
      </c>
      <c r="N1048" s="7">
        <v>0.66666666666666696</v>
      </c>
      <c r="O1048" s="5">
        <v>0</v>
      </c>
      <c r="P1048" s="5">
        <f t="shared" si="64"/>
        <v>0</v>
      </c>
      <c r="Q1048" s="5">
        <f>(P1048-GETPIVOTDATA("Sum of Revenue",Analysis!$A$3,"Publisher Name",B1048,"Match Type",C1048)/GETPIVOTDATA("Sum of Clicks",Analysis!$A$3,"Publisher Name",B1048,"Match Type",C1048))^2</f>
        <v>15.652328469973515</v>
      </c>
      <c r="R1048" s="5">
        <f t="shared" si="65"/>
        <v>31.30465693994703</v>
      </c>
      <c r="S1048" s="5">
        <v>0.85</v>
      </c>
      <c r="T1048" s="5">
        <v>-0.85</v>
      </c>
    </row>
    <row r="1049" spans="1:20" x14ac:dyDescent="0.2">
      <c r="A1049" s="3" t="s">
        <v>81</v>
      </c>
      <c r="B1049" s="3" t="s">
        <v>82</v>
      </c>
      <c r="C1049" s="4" t="s">
        <v>63</v>
      </c>
      <c r="D1049" s="3" t="s">
        <v>85</v>
      </c>
      <c r="E1049" s="5">
        <v>8.75</v>
      </c>
      <c r="F1049" s="4">
        <v>1</v>
      </c>
      <c r="G1049" s="5">
        <v>0.86250000000000004</v>
      </c>
      <c r="H1049" s="5">
        <v>0.86250000000000004</v>
      </c>
      <c r="I1049" s="5">
        <f t="shared" si="66"/>
        <v>0.86250000000000004</v>
      </c>
      <c r="J1049">
        <f>(H1049-GETPIVOTDATA("Sum of Total Costs",Analysis!$A$3,"Publisher Name",B1049,"Match Type",C1049)/GETPIVOTDATA("Sum of Clicks",Analysis!$A$3,"Publisher Name",B1049,"Match Type",C1049))^2</f>
        <v>0.31415999279273821</v>
      </c>
      <c r="K1049">
        <f t="shared" si="67"/>
        <v>0.31415999279273821</v>
      </c>
      <c r="L1049" s="4">
        <v>1662</v>
      </c>
      <c r="M1049" s="6">
        <v>6.0168471720818295E-2</v>
      </c>
      <c r="N1049" s="7">
        <v>1.05234657039711</v>
      </c>
      <c r="O1049" s="5">
        <v>0</v>
      </c>
      <c r="P1049" s="5">
        <f t="shared" si="64"/>
        <v>0</v>
      </c>
      <c r="Q1049" s="5">
        <f>(P1049-GETPIVOTDATA("Sum of Revenue",Analysis!$A$3,"Publisher Name",B1049,"Match Type",C1049)/GETPIVOTDATA("Sum of Clicks",Analysis!$A$3,"Publisher Name",B1049,"Match Type",C1049))^2</f>
        <v>15.652328469973515</v>
      </c>
      <c r="R1049" s="5">
        <f t="shared" si="65"/>
        <v>15.652328469973515</v>
      </c>
      <c r="S1049" s="5">
        <v>0.86250000000000004</v>
      </c>
      <c r="T1049" s="5">
        <v>-0.86250000000000004</v>
      </c>
    </row>
    <row r="1050" spans="1:20" x14ac:dyDescent="0.2">
      <c r="A1050" s="3" t="s">
        <v>81</v>
      </c>
      <c r="B1050" s="3" t="s">
        <v>82</v>
      </c>
      <c r="C1050" s="4" t="s">
        <v>63</v>
      </c>
      <c r="D1050" s="3" t="s">
        <v>124</v>
      </c>
      <c r="E1050" s="5">
        <v>8.75</v>
      </c>
      <c r="F1050" s="4">
        <v>2</v>
      </c>
      <c r="G1050" s="5">
        <v>0.9</v>
      </c>
      <c r="H1050" s="5">
        <v>0.45</v>
      </c>
      <c r="I1050" s="5">
        <f t="shared" si="66"/>
        <v>0.9</v>
      </c>
      <c r="J1050">
        <f>(H1050-GETPIVOTDATA("Sum of Total Costs",Analysis!$A$3,"Publisher Name",B1050,"Match Type",C1050)/GETPIVOTDATA("Sum of Clicks",Analysis!$A$3,"Publisher Name",B1050,"Match Type",C1050))^2</f>
        <v>0.94672855350100382</v>
      </c>
      <c r="K1050">
        <f t="shared" si="67"/>
        <v>1.8934571070020076</v>
      </c>
      <c r="L1050" s="4">
        <v>16</v>
      </c>
      <c r="M1050" s="6">
        <v>12.5</v>
      </c>
      <c r="N1050" s="7">
        <v>1</v>
      </c>
      <c r="O1050" s="5">
        <v>0</v>
      </c>
      <c r="P1050" s="5">
        <f t="shared" si="64"/>
        <v>0</v>
      </c>
      <c r="Q1050" s="5">
        <f>(P1050-GETPIVOTDATA("Sum of Revenue",Analysis!$A$3,"Publisher Name",B1050,"Match Type",C1050)/GETPIVOTDATA("Sum of Clicks",Analysis!$A$3,"Publisher Name",B1050,"Match Type",C1050))^2</f>
        <v>15.652328469973515</v>
      </c>
      <c r="R1050" s="5">
        <f t="shared" si="65"/>
        <v>31.30465693994703</v>
      </c>
      <c r="S1050" s="5">
        <v>0.9</v>
      </c>
      <c r="T1050" s="5">
        <v>-0.9</v>
      </c>
    </row>
    <row r="1051" spans="1:20" x14ac:dyDescent="0.2">
      <c r="A1051" s="3" t="s">
        <v>81</v>
      </c>
      <c r="B1051" s="3" t="s">
        <v>82</v>
      </c>
      <c r="C1051" s="4" t="s">
        <v>63</v>
      </c>
      <c r="D1051" s="3" t="s">
        <v>124</v>
      </c>
      <c r="E1051" s="5">
        <v>8.75</v>
      </c>
      <c r="F1051" s="4">
        <v>2</v>
      </c>
      <c r="G1051" s="5">
        <v>0.9375</v>
      </c>
      <c r="H1051" s="5">
        <v>0.46875</v>
      </c>
      <c r="I1051" s="5">
        <f t="shared" si="66"/>
        <v>0.9375</v>
      </c>
      <c r="J1051">
        <f>(H1051-GETPIVOTDATA("Sum of Total Costs",Analysis!$A$3,"Publisher Name",B1051,"Match Type",C1051)/GETPIVOTDATA("Sum of Clicks",Analysis!$A$3,"Publisher Name",B1051,"Match Type",C1051))^2</f>
        <v>0.91059262460517354</v>
      </c>
      <c r="K1051">
        <f t="shared" si="67"/>
        <v>1.8211852492103471</v>
      </c>
      <c r="L1051" s="4">
        <v>10</v>
      </c>
      <c r="M1051" s="6">
        <v>20</v>
      </c>
      <c r="N1051" s="7">
        <v>1</v>
      </c>
      <c r="O1051" s="5">
        <v>0</v>
      </c>
      <c r="P1051" s="5">
        <f t="shared" si="64"/>
        <v>0</v>
      </c>
      <c r="Q1051" s="5">
        <f>(P1051-GETPIVOTDATA("Sum of Revenue",Analysis!$A$3,"Publisher Name",B1051,"Match Type",C1051)/GETPIVOTDATA("Sum of Clicks",Analysis!$A$3,"Publisher Name",B1051,"Match Type",C1051))^2</f>
        <v>15.652328469973515</v>
      </c>
      <c r="R1051" s="5">
        <f t="shared" si="65"/>
        <v>31.30465693994703</v>
      </c>
      <c r="S1051" s="5">
        <v>0.9375</v>
      </c>
      <c r="T1051" s="5">
        <v>-0.9375</v>
      </c>
    </row>
    <row r="1052" spans="1:20" x14ac:dyDescent="0.2">
      <c r="A1052" s="3" t="s">
        <v>81</v>
      </c>
      <c r="B1052" s="3" t="s">
        <v>82</v>
      </c>
      <c r="C1052" s="4" t="s">
        <v>63</v>
      </c>
      <c r="D1052" s="3" t="s">
        <v>124</v>
      </c>
      <c r="E1052" s="5">
        <v>8.75</v>
      </c>
      <c r="F1052" s="4">
        <v>1</v>
      </c>
      <c r="G1052" s="5">
        <v>0.95</v>
      </c>
      <c r="H1052" s="5">
        <v>0.95</v>
      </c>
      <c r="I1052" s="5">
        <f t="shared" si="66"/>
        <v>0.95</v>
      </c>
      <c r="J1052">
        <f>(H1052-GETPIVOTDATA("Sum of Total Costs",Analysis!$A$3,"Publisher Name",B1052,"Match Type",C1052)/GETPIVOTDATA("Sum of Clicks",Analysis!$A$3,"Publisher Name",B1052,"Match Type",C1052))^2</f>
        <v>0.22372878294553045</v>
      </c>
      <c r="K1052">
        <f t="shared" si="67"/>
        <v>0.22372878294553045</v>
      </c>
      <c r="L1052" s="4">
        <v>241</v>
      </c>
      <c r="M1052" s="6">
        <v>0.4149377593361</v>
      </c>
      <c r="N1052" s="7">
        <v>1.05809128630705</v>
      </c>
      <c r="O1052" s="5">
        <v>0</v>
      </c>
      <c r="P1052" s="5">
        <f t="shared" si="64"/>
        <v>0</v>
      </c>
      <c r="Q1052" s="5">
        <f>(P1052-GETPIVOTDATA("Sum of Revenue",Analysis!$A$3,"Publisher Name",B1052,"Match Type",C1052)/GETPIVOTDATA("Sum of Clicks",Analysis!$A$3,"Publisher Name",B1052,"Match Type",C1052))^2</f>
        <v>15.652328469973515</v>
      </c>
      <c r="R1052" s="5">
        <f t="shared" si="65"/>
        <v>15.652328469973515</v>
      </c>
      <c r="S1052" s="5">
        <v>0.95</v>
      </c>
      <c r="T1052" s="5">
        <v>-0.95</v>
      </c>
    </row>
    <row r="1053" spans="1:20" x14ac:dyDescent="0.2">
      <c r="A1053" s="3" t="s">
        <v>81</v>
      </c>
      <c r="B1053" s="3" t="s">
        <v>82</v>
      </c>
      <c r="C1053" s="4" t="s">
        <v>63</v>
      </c>
      <c r="D1053" s="3" t="s">
        <v>124</v>
      </c>
      <c r="E1053" s="5">
        <v>8.75</v>
      </c>
      <c r="F1053" s="4">
        <v>1</v>
      </c>
      <c r="G1053" s="5">
        <v>0.98750000000000004</v>
      </c>
      <c r="H1053" s="5">
        <v>0.98750000000000004</v>
      </c>
      <c r="I1053" s="5">
        <f t="shared" si="66"/>
        <v>0.98750000000000004</v>
      </c>
      <c r="J1053">
        <f>(H1053-GETPIVOTDATA("Sum of Total Costs",Analysis!$A$3,"Publisher Name",B1053,"Match Type",C1053)/GETPIVOTDATA("Sum of Clicks",Analysis!$A$3,"Publisher Name",B1053,"Match Type",C1053))^2</f>
        <v>0.18966005015386989</v>
      </c>
      <c r="K1053">
        <f t="shared" si="67"/>
        <v>0.18966005015386989</v>
      </c>
      <c r="L1053" s="4">
        <v>7</v>
      </c>
      <c r="M1053" s="6">
        <v>14.285714285714301</v>
      </c>
      <c r="N1053" s="7">
        <v>0.8571428571428571</v>
      </c>
      <c r="O1053" s="5">
        <v>0</v>
      </c>
      <c r="P1053" s="5">
        <f t="shared" si="64"/>
        <v>0</v>
      </c>
      <c r="Q1053" s="5">
        <f>(P1053-GETPIVOTDATA("Sum of Revenue",Analysis!$A$3,"Publisher Name",B1053,"Match Type",C1053)/GETPIVOTDATA("Sum of Clicks",Analysis!$A$3,"Publisher Name",B1053,"Match Type",C1053))^2</f>
        <v>15.652328469973515</v>
      </c>
      <c r="R1053" s="5">
        <f t="shared" si="65"/>
        <v>15.652328469973515</v>
      </c>
      <c r="S1053" s="5">
        <v>0.98750000000000004</v>
      </c>
      <c r="T1053" s="5">
        <v>-0.98750000000000004</v>
      </c>
    </row>
    <row r="1054" spans="1:20" x14ac:dyDescent="0.2">
      <c r="A1054" s="3" t="s">
        <v>81</v>
      </c>
      <c r="B1054" s="3" t="s">
        <v>82</v>
      </c>
      <c r="C1054" s="4" t="s">
        <v>63</v>
      </c>
      <c r="D1054" s="3" t="s">
        <v>124</v>
      </c>
      <c r="E1054" s="5">
        <v>8.75</v>
      </c>
      <c r="F1054" s="4">
        <v>1</v>
      </c>
      <c r="G1054" s="5">
        <v>0.98750000000000004</v>
      </c>
      <c r="H1054" s="5">
        <v>0.98750000000000004</v>
      </c>
      <c r="I1054" s="5">
        <f t="shared" si="66"/>
        <v>0.98750000000000004</v>
      </c>
      <c r="J1054">
        <f>(H1054-GETPIVOTDATA("Sum of Total Costs",Analysis!$A$3,"Publisher Name",B1054,"Match Type",C1054)/GETPIVOTDATA("Sum of Clicks",Analysis!$A$3,"Publisher Name",B1054,"Match Type",C1054))^2</f>
        <v>0.18966005015386989</v>
      </c>
      <c r="K1054">
        <f t="shared" si="67"/>
        <v>0.18966005015386989</v>
      </c>
      <c r="L1054" s="4">
        <v>110</v>
      </c>
      <c r="M1054" s="6">
        <v>0.90909090909090906</v>
      </c>
      <c r="N1054" s="7">
        <v>1.02727272727273</v>
      </c>
      <c r="O1054" s="5">
        <v>0</v>
      </c>
      <c r="P1054" s="5">
        <f t="shared" si="64"/>
        <v>0</v>
      </c>
      <c r="Q1054" s="5">
        <f>(P1054-GETPIVOTDATA("Sum of Revenue",Analysis!$A$3,"Publisher Name",B1054,"Match Type",C1054)/GETPIVOTDATA("Sum of Clicks",Analysis!$A$3,"Publisher Name",B1054,"Match Type",C1054))^2</f>
        <v>15.652328469973515</v>
      </c>
      <c r="R1054" s="5">
        <f t="shared" si="65"/>
        <v>15.652328469973515</v>
      </c>
      <c r="S1054" s="5">
        <v>0.98750000000000004</v>
      </c>
      <c r="T1054" s="5">
        <v>-0.98750000000000004</v>
      </c>
    </row>
    <row r="1055" spans="1:20" x14ac:dyDescent="0.2">
      <c r="A1055" s="3" t="s">
        <v>81</v>
      </c>
      <c r="B1055" s="3" t="s">
        <v>82</v>
      </c>
      <c r="C1055" s="4" t="s">
        <v>63</v>
      </c>
      <c r="D1055" s="3" t="s">
        <v>124</v>
      </c>
      <c r="E1055" s="5">
        <v>8.75</v>
      </c>
      <c r="F1055" s="4">
        <v>2</v>
      </c>
      <c r="G1055" s="5">
        <v>1</v>
      </c>
      <c r="H1055" s="5">
        <v>0.5</v>
      </c>
      <c r="I1055" s="5">
        <f t="shared" si="66"/>
        <v>1</v>
      </c>
      <c r="J1055">
        <f>(H1055-GETPIVOTDATA("Sum of Total Costs",Analysis!$A$3,"Publisher Name",B1055,"Match Type",C1055)/GETPIVOTDATA("Sum of Clicks",Analysis!$A$3,"Publisher Name",B1055,"Match Type",C1055))^2</f>
        <v>0.85192857644545639</v>
      </c>
      <c r="K1055">
        <f t="shared" si="67"/>
        <v>1.7038571528909128</v>
      </c>
      <c r="L1055" s="4">
        <v>94</v>
      </c>
      <c r="M1055" s="6">
        <v>2.12765957446809</v>
      </c>
      <c r="N1055" s="7">
        <v>2.95</v>
      </c>
      <c r="O1055" s="5">
        <v>0</v>
      </c>
      <c r="P1055" s="5">
        <f t="shared" si="64"/>
        <v>0</v>
      </c>
      <c r="Q1055" s="5">
        <f>(P1055-GETPIVOTDATA("Sum of Revenue",Analysis!$A$3,"Publisher Name",B1055,"Match Type",C1055)/GETPIVOTDATA("Sum of Clicks",Analysis!$A$3,"Publisher Name",B1055,"Match Type",C1055))^2</f>
        <v>15.652328469973515</v>
      </c>
      <c r="R1055" s="5">
        <f t="shared" si="65"/>
        <v>31.30465693994703</v>
      </c>
      <c r="S1055" s="5">
        <v>1</v>
      </c>
      <c r="T1055" s="5">
        <v>-1</v>
      </c>
    </row>
    <row r="1056" spans="1:20" x14ac:dyDescent="0.2">
      <c r="A1056" s="3" t="s">
        <v>81</v>
      </c>
      <c r="B1056" s="3" t="s">
        <v>82</v>
      </c>
      <c r="C1056" s="4" t="s">
        <v>63</v>
      </c>
      <c r="D1056" s="3" t="s">
        <v>124</v>
      </c>
      <c r="E1056" s="5">
        <v>8.75</v>
      </c>
      <c r="F1056" s="4">
        <v>2</v>
      </c>
      <c r="G1056" s="5">
        <v>1.0874999999999999</v>
      </c>
      <c r="H1056" s="5">
        <v>0.54374999999999996</v>
      </c>
      <c r="I1056" s="5">
        <f t="shared" si="66"/>
        <v>1.0874999999999999</v>
      </c>
      <c r="J1056">
        <f>(H1056-GETPIVOTDATA("Sum of Total Costs",Analysis!$A$3,"Publisher Name",B1056,"Match Type",C1056)/GETPIVOTDATA("Sum of Clicks",Analysis!$A$3,"Publisher Name",B1056,"Match Type",C1056))^2</f>
        <v>0.77308015902185256</v>
      </c>
      <c r="K1056">
        <f t="shared" si="67"/>
        <v>1.5461603180437051</v>
      </c>
      <c r="L1056" s="4">
        <v>40</v>
      </c>
      <c r="M1056" s="6">
        <v>5</v>
      </c>
      <c r="N1056" s="7">
        <v>1.7224999999999999</v>
      </c>
      <c r="O1056" s="5">
        <v>0</v>
      </c>
      <c r="P1056" s="5">
        <f t="shared" si="64"/>
        <v>0</v>
      </c>
      <c r="Q1056" s="5">
        <f>(P1056-GETPIVOTDATA("Sum of Revenue",Analysis!$A$3,"Publisher Name",B1056,"Match Type",C1056)/GETPIVOTDATA("Sum of Clicks",Analysis!$A$3,"Publisher Name",B1056,"Match Type",C1056))^2</f>
        <v>15.652328469973515</v>
      </c>
      <c r="R1056" s="5">
        <f t="shared" si="65"/>
        <v>31.30465693994703</v>
      </c>
      <c r="S1056" s="5">
        <v>1.0874999999999999</v>
      </c>
      <c r="T1056" s="5">
        <v>-1.0874999999999999</v>
      </c>
    </row>
    <row r="1057" spans="1:20" x14ac:dyDescent="0.2">
      <c r="A1057" s="3" t="s">
        <v>81</v>
      </c>
      <c r="B1057" s="3" t="s">
        <v>82</v>
      </c>
      <c r="C1057" s="4" t="s">
        <v>63</v>
      </c>
      <c r="D1057" s="3" t="s">
        <v>124</v>
      </c>
      <c r="E1057" s="5">
        <v>8.75</v>
      </c>
      <c r="F1057" s="4">
        <v>2</v>
      </c>
      <c r="G1057" s="5">
        <v>1.1125</v>
      </c>
      <c r="H1057" s="5">
        <v>0.55625000000000002</v>
      </c>
      <c r="I1057" s="5">
        <f t="shared" si="66"/>
        <v>1.1125</v>
      </c>
      <c r="J1057">
        <f>(H1057-GETPIVOTDATA("Sum of Total Costs",Analysis!$A$3,"Publisher Name",B1057,"Match Type",C1057)/GETPIVOTDATA("Sum of Clicks",Analysis!$A$3,"Publisher Name",B1057,"Match Type",C1057))^2</f>
        <v>0.75125516475796561</v>
      </c>
      <c r="K1057">
        <f t="shared" si="67"/>
        <v>1.5025103295159312</v>
      </c>
      <c r="L1057" s="4">
        <v>77</v>
      </c>
      <c r="M1057" s="6">
        <v>2.5974025974026</v>
      </c>
      <c r="N1057" s="7">
        <v>1</v>
      </c>
      <c r="O1057" s="5">
        <v>0</v>
      </c>
      <c r="P1057" s="5">
        <f t="shared" si="64"/>
        <v>0</v>
      </c>
      <c r="Q1057" s="5">
        <f>(P1057-GETPIVOTDATA("Sum of Revenue",Analysis!$A$3,"Publisher Name",B1057,"Match Type",C1057)/GETPIVOTDATA("Sum of Clicks",Analysis!$A$3,"Publisher Name",B1057,"Match Type",C1057))^2</f>
        <v>15.652328469973515</v>
      </c>
      <c r="R1057" s="5">
        <f t="shared" si="65"/>
        <v>31.30465693994703</v>
      </c>
      <c r="S1057" s="5">
        <v>1.1125</v>
      </c>
      <c r="T1057" s="5">
        <v>-1.1125</v>
      </c>
    </row>
    <row r="1058" spans="1:20" x14ac:dyDescent="0.2">
      <c r="A1058" s="3" t="s">
        <v>81</v>
      </c>
      <c r="B1058" s="3" t="s">
        <v>82</v>
      </c>
      <c r="C1058" s="4" t="s">
        <v>63</v>
      </c>
      <c r="D1058" s="3" t="s">
        <v>124</v>
      </c>
      <c r="E1058" s="5">
        <v>8.75</v>
      </c>
      <c r="F1058" s="4">
        <v>1</v>
      </c>
      <c r="G1058" s="5">
        <v>1.125</v>
      </c>
      <c r="H1058" s="5">
        <v>1.125</v>
      </c>
      <c r="I1058" s="5">
        <f t="shared" si="66"/>
        <v>1.125</v>
      </c>
      <c r="J1058">
        <f>(H1058-GETPIVOTDATA("Sum of Total Costs",Analysis!$A$3,"Publisher Name",B1058,"Match Type",C1058)/GETPIVOTDATA("Sum of Clicks",Analysis!$A$3,"Publisher Name",B1058,"Match Type",C1058))^2</f>
        <v>8.8803863251114751E-2</v>
      </c>
      <c r="K1058">
        <f t="shared" si="67"/>
        <v>8.8803863251114751E-2</v>
      </c>
      <c r="L1058" s="4">
        <v>126</v>
      </c>
      <c r="M1058" s="6">
        <v>0.79365079365079394</v>
      </c>
      <c r="N1058" s="7">
        <v>1.03095238095238</v>
      </c>
      <c r="O1058" s="5">
        <v>0</v>
      </c>
      <c r="P1058" s="5">
        <f t="shared" si="64"/>
        <v>0</v>
      </c>
      <c r="Q1058" s="5">
        <f>(P1058-GETPIVOTDATA("Sum of Revenue",Analysis!$A$3,"Publisher Name",B1058,"Match Type",C1058)/GETPIVOTDATA("Sum of Clicks",Analysis!$A$3,"Publisher Name",B1058,"Match Type",C1058))^2</f>
        <v>15.652328469973515</v>
      </c>
      <c r="R1058" s="5">
        <f t="shared" si="65"/>
        <v>15.652328469973515</v>
      </c>
      <c r="S1058" s="5">
        <v>1.125</v>
      </c>
      <c r="T1058" s="5">
        <v>-1.125</v>
      </c>
    </row>
    <row r="1059" spans="1:20" x14ac:dyDescent="0.2">
      <c r="A1059" s="3" t="s">
        <v>81</v>
      </c>
      <c r="B1059" s="3" t="s">
        <v>82</v>
      </c>
      <c r="C1059" s="4" t="s">
        <v>63</v>
      </c>
      <c r="D1059" s="3" t="s">
        <v>124</v>
      </c>
      <c r="E1059" s="5">
        <v>8.75</v>
      </c>
      <c r="F1059" s="4">
        <v>2</v>
      </c>
      <c r="G1059" s="5">
        <v>1.175</v>
      </c>
      <c r="H1059" s="5">
        <v>0.58750000000000002</v>
      </c>
      <c r="I1059" s="5">
        <f t="shared" si="66"/>
        <v>1.175</v>
      </c>
      <c r="J1059">
        <f>(H1059-GETPIVOTDATA("Sum of Total Costs",Analysis!$A$3,"Publisher Name",B1059,"Match Type",C1059)/GETPIVOTDATA("Sum of Clicks",Analysis!$A$3,"Publisher Name",B1059,"Match Type",C1059))^2</f>
        <v>0.69805986659824859</v>
      </c>
      <c r="K1059">
        <f t="shared" si="67"/>
        <v>1.3961197331964972</v>
      </c>
      <c r="L1059" s="4">
        <v>51</v>
      </c>
      <c r="M1059" s="6">
        <v>3.9215686274509798</v>
      </c>
      <c r="N1059" s="7">
        <v>2.0333333333333301</v>
      </c>
      <c r="O1059" s="5">
        <v>0</v>
      </c>
      <c r="P1059" s="5">
        <f t="shared" si="64"/>
        <v>0</v>
      </c>
      <c r="Q1059" s="5">
        <f>(P1059-GETPIVOTDATA("Sum of Revenue",Analysis!$A$3,"Publisher Name",B1059,"Match Type",C1059)/GETPIVOTDATA("Sum of Clicks",Analysis!$A$3,"Publisher Name",B1059,"Match Type",C1059))^2</f>
        <v>15.652328469973515</v>
      </c>
      <c r="R1059" s="5">
        <f t="shared" si="65"/>
        <v>31.30465693994703</v>
      </c>
      <c r="S1059" s="5">
        <v>1.175</v>
      </c>
      <c r="T1059" s="5">
        <v>-1.175</v>
      </c>
    </row>
    <row r="1060" spans="1:20" x14ac:dyDescent="0.2">
      <c r="A1060" s="3" t="s">
        <v>81</v>
      </c>
      <c r="B1060" s="3" t="s">
        <v>82</v>
      </c>
      <c r="C1060" s="4" t="s">
        <v>63</v>
      </c>
      <c r="D1060" s="3" t="s">
        <v>124</v>
      </c>
      <c r="E1060" s="5">
        <v>8.75</v>
      </c>
      <c r="F1060" s="4">
        <v>1</v>
      </c>
      <c r="G1060" s="5">
        <v>1.2</v>
      </c>
      <c r="H1060" s="5">
        <v>1.2</v>
      </c>
      <c r="I1060" s="5">
        <f t="shared" si="66"/>
        <v>1.2</v>
      </c>
      <c r="J1060">
        <f>(H1060-GETPIVOTDATA("Sum of Total Costs",Analysis!$A$3,"Publisher Name",B1060,"Match Type",C1060)/GETPIVOTDATA("Sum of Clicks",Analysis!$A$3,"Publisher Name",B1060,"Match Type",C1060))^2</f>
        <v>4.9728897667793773E-2</v>
      </c>
      <c r="K1060">
        <f t="shared" si="67"/>
        <v>4.9728897667793773E-2</v>
      </c>
      <c r="L1060" s="4">
        <v>26</v>
      </c>
      <c r="M1060" s="6">
        <v>3.8461538461538498</v>
      </c>
      <c r="N1060" s="7">
        <v>1</v>
      </c>
      <c r="O1060" s="5">
        <v>0</v>
      </c>
      <c r="P1060" s="5">
        <f t="shared" si="64"/>
        <v>0</v>
      </c>
      <c r="Q1060" s="5">
        <f>(P1060-GETPIVOTDATA("Sum of Revenue",Analysis!$A$3,"Publisher Name",B1060,"Match Type",C1060)/GETPIVOTDATA("Sum of Clicks",Analysis!$A$3,"Publisher Name",B1060,"Match Type",C1060))^2</f>
        <v>15.652328469973515</v>
      </c>
      <c r="R1060" s="5">
        <f t="shared" si="65"/>
        <v>15.652328469973515</v>
      </c>
      <c r="S1060" s="5">
        <v>1.2</v>
      </c>
      <c r="T1060" s="5">
        <v>-1.2</v>
      </c>
    </row>
    <row r="1061" spans="1:20" x14ac:dyDescent="0.2">
      <c r="A1061" s="3" t="s">
        <v>81</v>
      </c>
      <c r="B1061" s="3" t="s">
        <v>82</v>
      </c>
      <c r="C1061" s="4" t="s">
        <v>63</v>
      </c>
      <c r="D1061" s="3" t="s">
        <v>124</v>
      </c>
      <c r="E1061" s="5">
        <v>8.75</v>
      </c>
      <c r="F1061" s="4">
        <v>3</v>
      </c>
      <c r="G1061" s="5">
        <v>1.2</v>
      </c>
      <c r="H1061" s="5">
        <v>0.4</v>
      </c>
      <c r="I1061" s="5">
        <f t="shared" si="66"/>
        <v>1.2000000000000002</v>
      </c>
      <c r="J1061">
        <f>(H1061-GETPIVOTDATA("Sum of Total Costs",Analysis!$A$3,"Publisher Name",B1061,"Match Type",C1061)/GETPIVOTDATA("Sum of Clicks",Analysis!$A$3,"Publisher Name",B1061,"Match Type",C1061))^2</f>
        <v>1.0465285305565508</v>
      </c>
      <c r="K1061">
        <f t="shared" si="67"/>
        <v>3.1395855916696522</v>
      </c>
      <c r="L1061" s="4">
        <v>87</v>
      </c>
      <c r="M1061" s="6">
        <v>3.4482758620689702</v>
      </c>
      <c r="N1061" s="7">
        <v>4.6735632183908002</v>
      </c>
      <c r="O1061" s="5">
        <v>0</v>
      </c>
      <c r="P1061" s="5">
        <f t="shared" si="64"/>
        <v>0</v>
      </c>
      <c r="Q1061" s="5">
        <f>(P1061-GETPIVOTDATA("Sum of Revenue",Analysis!$A$3,"Publisher Name",B1061,"Match Type",C1061)/GETPIVOTDATA("Sum of Clicks",Analysis!$A$3,"Publisher Name",B1061,"Match Type",C1061))^2</f>
        <v>15.652328469973515</v>
      </c>
      <c r="R1061" s="5">
        <f t="shared" si="65"/>
        <v>46.956985409920549</v>
      </c>
      <c r="S1061" s="5">
        <v>1.2</v>
      </c>
      <c r="T1061" s="5">
        <v>-1.2</v>
      </c>
    </row>
    <row r="1062" spans="1:20" x14ac:dyDescent="0.2">
      <c r="A1062" s="3" t="s">
        <v>81</v>
      </c>
      <c r="B1062" s="3" t="s">
        <v>82</v>
      </c>
      <c r="C1062" s="4" t="s">
        <v>63</v>
      </c>
      <c r="D1062" s="3" t="s">
        <v>124</v>
      </c>
      <c r="E1062" s="5">
        <v>8.75</v>
      </c>
      <c r="F1062" s="4">
        <v>1</v>
      </c>
      <c r="G1062" s="5">
        <v>1.2</v>
      </c>
      <c r="H1062" s="5">
        <v>1.2</v>
      </c>
      <c r="I1062" s="5">
        <f t="shared" si="66"/>
        <v>1.2</v>
      </c>
      <c r="J1062">
        <f>(H1062-GETPIVOTDATA("Sum of Total Costs",Analysis!$A$3,"Publisher Name",B1062,"Match Type",C1062)/GETPIVOTDATA("Sum of Clicks",Analysis!$A$3,"Publisher Name",B1062,"Match Type",C1062))^2</f>
        <v>4.9728897667793773E-2</v>
      </c>
      <c r="K1062">
        <f t="shared" si="67"/>
        <v>4.9728897667793773E-2</v>
      </c>
      <c r="L1062" s="4">
        <v>2</v>
      </c>
      <c r="M1062" s="6">
        <v>50</v>
      </c>
      <c r="N1062" s="7">
        <v>1</v>
      </c>
      <c r="O1062" s="5">
        <v>0</v>
      </c>
      <c r="P1062" s="5">
        <f t="shared" si="64"/>
        <v>0</v>
      </c>
      <c r="Q1062" s="5">
        <f>(P1062-GETPIVOTDATA("Sum of Revenue",Analysis!$A$3,"Publisher Name",B1062,"Match Type",C1062)/GETPIVOTDATA("Sum of Clicks",Analysis!$A$3,"Publisher Name",B1062,"Match Type",C1062))^2</f>
        <v>15.652328469973515</v>
      </c>
      <c r="R1062" s="5">
        <f t="shared" si="65"/>
        <v>15.652328469973515</v>
      </c>
      <c r="S1062" s="5">
        <v>1.2</v>
      </c>
      <c r="T1062" s="5">
        <v>-1.2</v>
      </c>
    </row>
    <row r="1063" spans="1:20" x14ac:dyDescent="0.2">
      <c r="A1063" s="3" t="s">
        <v>81</v>
      </c>
      <c r="B1063" s="3" t="s">
        <v>82</v>
      </c>
      <c r="C1063" s="4" t="s">
        <v>63</v>
      </c>
      <c r="D1063" s="3" t="s">
        <v>124</v>
      </c>
      <c r="E1063" s="5">
        <v>8.75</v>
      </c>
      <c r="F1063" s="4">
        <v>1</v>
      </c>
      <c r="G1063" s="5">
        <v>1.25</v>
      </c>
      <c r="H1063" s="5">
        <v>1.25</v>
      </c>
      <c r="I1063" s="5">
        <f t="shared" si="66"/>
        <v>1.25</v>
      </c>
      <c r="J1063">
        <f>(H1063-GETPIVOTDATA("Sum of Total Costs",Analysis!$A$3,"Publisher Name",B1063,"Match Type",C1063)/GETPIVOTDATA("Sum of Clicks",Analysis!$A$3,"Publisher Name",B1063,"Match Type",C1063))^2</f>
        <v>2.9928920612246418E-2</v>
      </c>
      <c r="K1063">
        <f t="shared" si="67"/>
        <v>2.9928920612246418E-2</v>
      </c>
      <c r="L1063" s="4">
        <v>307</v>
      </c>
      <c r="M1063" s="6">
        <v>0.325732899022801</v>
      </c>
      <c r="N1063" s="7">
        <v>1.1400651465798</v>
      </c>
      <c r="O1063" s="5">
        <v>0</v>
      </c>
      <c r="P1063" s="5">
        <f t="shared" si="64"/>
        <v>0</v>
      </c>
      <c r="Q1063" s="5">
        <f>(P1063-GETPIVOTDATA("Sum of Revenue",Analysis!$A$3,"Publisher Name",B1063,"Match Type",C1063)/GETPIVOTDATA("Sum of Clicks",Analysis!$A$3,"Publisher Name",B1063,"Match Type",C1063))^2</f>
        <v>15.652328469973515</v>
      </c>
      <c r="R1063" s="5">
        <f t="shared" si="65"/>
        <v>15.652328469973515</v>
      </c>
      <c r="S1063" s="5">
        <v>1.25</v>
      </c>
      <c r="T1063" s="5">
        <v>-1.25</v>
      </c>
    </row>
    <row r="1064" spans="1:20" x14ac:dyDescent="0.2">
      <c r="A1064" s="3" t="s">
        <v>81</v>
      </c>
      <c r="B1064" s="3" t="s">
        <v>82</v>
      </c>
      <c r="C1064" s="4" t="s">
        <v>63</v>
      </c>
      <c r="D1064" s="3" t="s">
        <v>124</v>
      </c>
      <c r="E1064" s="5">
        <v>8.75</v>
      </c>
      <c r="F1064" s="4">
        <v>1</v>
      </c>
      <c r="G1064" s="5">
        <v>1.2625</v>
      </c>
      <c r="H1064" s="5">
        <v>1.2625</v>
      </c>
      <c r="I1064" s="5">
        <f t="shared" si="66"/>
        <v>1.2625</v>
      </c>
      <c r="J1064">
        <f>(H1064-GETPIVOTDATA("Sum of Total Costs",Analysis!$A$3,"Publisher Name",B1064,"Match Type",C1064)/GETPIVOTDATA("Sum of Clicks",Analysis!$A$3,"Publisher Name",B1064,"Match Type",C1064))^2</f>
        <v>2.5760176348359597E-2</v>
      </c>
      <c r="K1064">
        <f t="shared" si="67"/>
        <v>2.5760176348359597E-2</v>
      </c>
      <c r="L1064" s="4">
        <v>6</v>
      </c>
      <c r="M1064" s="6">
        <v>16.6666666666667</v>
      </c>
      <c r="N1064" s="7">
        <v>1</v>
      </c>
      <c r="O1064" s="5">
        <v>0</v>
      </c>
      <c r="P1064" s="5">
        <f t="shared" si="64"/>
        <v>0</v>
      </c>
      <c r="Q1064" s="5">
        <f>(P1064-GETPIVOTDATA("Sum of Revenue",Analysis!$A$3,"Publisher Name",B1064,"Match Type",C1064)/GETPIVOTDATA("Sum of Clicks",Analysis!$A$3,"Publisher Name",B1064,"Match Type",C1064))^2</f>
        <v>15.652328469973515</v>
      </c>
      <c r="R1064" s="5">
        <f t="shared" si="65"/>
        <v>15.652328469973515</v>
      </c>
      <c r="S1064" s="5">
        <v>1.2625</v>
      </c>
      <c r="T1064" s="5">
        <v>-1.2625</v>
      </c>
    </row>
    <row r="1065" spans="1:20" x14ac:dyDescent="0.2">
      <c r="A1065" s="3" t="s">
        <v>81</v>
      </c>
      <c r="B1065" s="3" t="s">
        <v>82</v>
      </c>
      <c r="C1065" s="4" t="s">
        <v>63</v>
      </c>
      <c r="D1065" s="3" t="s">
        <v>124</v>
      </c>
      <c r="E1065" s="5">
        <v>8.75</v>
      </c>
      <c r="F1065" s="4">
        <v>1</v>
      </c>
      <c r="G1065" s="5">
        <v>1.2625</v>
      </c>
      <c r="H1065" s="5">
        <v>1.2625</v>
      </c>
      <c r="I1065" s="5">
        <f t="shared" si="66"/>
        <v>1.2625</v>
      </c>
      <c r="J1065">
        <f>(H1065-GETPIVOTDATA("Sum of Total Costs",Analysis!$A$3,"Publisher Name",B1065,"Match Type",C1065)/GETPIVOTDATA("Sum of Clicks",Analysis!$A$3,"Publisher Name",B1065,"Match Type",C1065))^2</f>
        <v>2.5760176348359597E-2</v>
      </c>
      <c r="K1065">
        <f t="shared" si="67"/>
        <v>2.5760176348359597E-2</v>
      </c>
      <c r="L1065" s="4">
        <v>717</v>
      </c>
      <c r="M1065" s="6">
        <v>0.13947001394700101</v>
      </c>
      <c r="N1065" s="7">
        <v>1.0160390516039099</v>
      </c>
      <c r="O1065" s="5">
        <v>0</v>
      </c>
      <c r="P1065" s="5">
        <f t="shared" si="64"/>
        <v>0</v>
      </c>
      <c r="Q1065" s="5">
        <f>(P1065-GETPIVOTDATA("Sum of Revenue",Analysis!$A$3,"Publisher Name",B1065,"Match Type",C1065)/GETPIVOTDATA("Sum of Clicks",Analysis!$A$3,"Publisher Name",B1065,"Match Type",C1065))^2</f>
        <v>15.652328469973515</v>
      </c>
      <c r="R1065" s="5">
        <f t="shared" si="65"/>
        <v>15.652328469973515</v>
      </c>
      <c r="S1065" s="5">
        <v>1.2625</v>
      </c>
      <c r="T1065" s="5">
        <v>-1.2625</v>
      </c>
    </row>
    <row r="1066" spans="1:20" x14ac:dyDescent="0.2">
      <c r="A1066" s="3" t="s">
        <v>81</v>
      </c>
      <c r="B1066" s="3" t="s">
        <v>82</v>
      </c>
      <c r="C1066" s="4" t="s">
        <v>63</v>
      </c>
      <c r="D1066" s="3" t="s">
        <v>124</v>
      </c>
      <c r="E1066" s="5">
        <v>8.75</v>
      </c>
      <c r="F1066" s="4">
        <v>1</v>
      </c>
      <c r="G1066" s="5">
        <v>1.2625</v>
      </c>
      <c r="H1066" s="5">
        <v>1.2625</v>
      </c>
      <c r="I1066" s="5">
        <f t="shared" si="66"/>
        <v>1.2625</v>
      </c>
      <c r="J1066">
        <f>(H1066-GETPIVOTDATA("Sum of Total Costs",Analysis!$A$3,"Publisher Name",B1066,"Match Type",C1066)/GETPIVOTDATA("Sum of Clicks",Analysis!$A$3,"Publisher Name",B1066,"Match Type",C1066))^2</f>
        <v>2.5760176348359597E-2</v>
      </c>
      <c r="K1066">
        <f t="shared" si="67"/>
        <v>2.5760176348359597E-2</v>
      </c>
      <c r="L1066" s="4">
        <v>6</v>
      </c>
      <c r="M1066" s="6">
        <v>16.6666666666667</v>
      </c>
      <c r="N1066" s="7">
        <v>1</v>
      </c>
      <c r="O1066" s="5">
        <v>0</v>
      </c>
      <c r="P1066" s="5">
        <f t="shared" si="64"/>
        <v>0</v>
      </c>
      <c r="Q1066" s="5">
        <f>(P1066-GETPIVOTDATA("Sum of Revenue",Analysis!$A$3,"Publisher Name",B1066,"Match Type",C1066)/GETPIVOTDATA("Sum of Clicks",Analysis!$A$3,"Publisher Name",B1066,"Match Type",C1066))^2</f>
        <v>15.652328469973515</v>
      </c>
      <c r="R1066" s="5">
        <f t="shared" si="65"/>
        <v>15.652328469973515</v>
      </c>
      <c r="S1066" s="5">
        <v>1.2625</v>
      </c>
      <c r="T1066" s="5">
        <v>-1.2625</v>
      </c>
    </row>
    <row r="1067" spans="1:20" x14ac:dyDescent="0.2">
      <c r="A1067" s="3" t="s">
        <v>81</v>
      </c>
      <c r="B1067" s="3" t="s">
        <v>82</v>
      </c>
      <c r="C1067" s="4" t="s">
        <v>63</v>
      </c>
      <c r="D1067" s="3" t="s">
        <v>55</v>
      </c>
      <c r="E1067" s="5">
        <v>8.75</v>
      </c>
      <c r="F1067" s="4">
        <v>7</v>
      </c>
      <c r="G1067" s="5">
        <v>1.27499995</v>
      </c>
      <c r="H1067" s="5">
        <v>0.18214285</v>
      </c>
      <c r="I1067" s="5">
        <f t="shared" si="66"/>
        <v>1.27499995</v>
      </c>
      <c r="J1067">
        <f>(H1067-GETPIVOTDATA("Sum of Total Costs",Analysis!$A$3,"Publisher Name",B1067,"Match Type",C1067)/GETPIVOTDATA("Sum of Clicks",Analysis!$A$3,"Publisher Name",B1067,"Match Type",C1067))^2</f>
        <v>1.5397258972904124</v>
      </c>
      <c r="K1067">
        <f t="shared" si="67"/>
        <v>10.778081281032886</v>
      </c>
      <c r="L1067" s="4">
        <v>12420</v>
      </c>
      <c r="M1067" s="6">
        <v>5.6360708534621599E-2</v>
      </c>
      <c r="N1067" s="7">
        <v>1.67499194847021</v>
      </c>
      <c r="O1067" s="5">
        <v>0</v>
      </c>
      <c r="P1067" s="5">
        <f t="shared" si="64"/>
        <v>0</v>
      </c>
      <c r="Q1067" s="5">
        <f>(P1067-GETPIVOTDATA("Sum of Revenue",Analysis!$A$3,"Publisher Name",B1067,"Match Type",C1067)/GETPIVOTDATA("Sum of Clicks",Analysis!$A$3,"Publisher Name",B1067,"Match Type",C1067))^2</f>
        <v>15.652328469973515</v>
      </c>
      <c r="R1067" s="5">
        <f t="shared" si="65"/>
        <v>109.56629928981461</v>
      </c>
      <c r="S1067" s="5">
        <v>1.27499995</v>
      </c>
      <c r="T1067" s="5">
        <v>-1.27499995</v>
      </c>
    </row>
    <row r="1068" spans="1:20" x14ac:dyDescent="0.2">
      <c r="A1068" s="3" t="s">
        <v>81</v>
      </c>
      <c r="B1068" s="3" t="s">
        <v>82</v>
      </c>
      <c r="C1068" s="4" t="s">
        <v>63</v>
      </c>
      <c r="D1068" s="3" t="s">
        <v>124</v>
      </c>
      <c r="E1068" s="5">
        <v>8.75</v>
      </c>
      <c r="F1068" s="4">
        <v>2</v>
      </c>
      <c r="G1068" s="5">
        <v>1.2875000000000001</v>
      </c>
      <c r="H1068" s="5">
        <v>0.64375000000000004</v>
      </c>
      <c r="I1068" s="5">
        <f t="shared" si="66"/>
        <v>1.2875000000000001</v>
      </c>
      <c r="J1068">
        <f>(H1068-GETPIVOTDATA("Sum of Total Costs",Analysis!$A$3,"Publisher Name",B1068,"Match Type",C1068)/GETPIVOTDATA("Sum of Clicks",Analysis!$A$3,"Publisher Name",B1068,"Match Type",C1068))^2</f>
        <v>0.60723020491075774</v>
      </c>
      <c r="K1068">
        <f t="shared" si="67"/>
        <v>1.2144604098215155</v>
      </c>
      <c r="L1068" s="4">
        <v>270</v>
      </c>
      <c r="M1068" s="6">
        <v>0.74074074074074092</v>
      </c>
      <c r="N1068" s="7">
        <v>1.04814814814815</v>
      </c>
      <c r="O1068" s="5">
        <v>0</v>
      </c>
      <c r="P1068" s="5">
        <f t="shared" si="64"/>
        <v>0</v>
      </c>
      <c r="Q1068" s="5">
        <f>(P1068-GETPIVOTDATA("Sum of Revenue",Analysis!$A$3,"Publisher Name",B1068,"Match Type",C1068)/GETPIVOTDATA("Sum of Clicks",Analysis!$A$3,"Publisher Name",B1068,"Match Type",C1068))^2</f>
        <v>15.652328469973515</v>
      </c>
      <c r="R1068" s="5">
        <f t="shared" si="65"/>
        <v>31.30465693994703</v>
      </c>
      <c r="S1068" s="5">
        <v>1.2875000000000001</v>
      </c>
      <c r="T1068" s="5">
        <v>-1.2875000000000001</v>
      </c>
    </row>
    <row r="1069" spans="1:20" x14ac:dyDescent="0.2">
      <c r="A1069" s="3" t="s">
        <v>81</v>
      </c>
      <c r="B1069" s="3" t="s">
        <v>82</v>
      </c>
      <c r="C1069" s="4" t="s">
        <v>63</v>
      </c>
      <c r="D1069" s="3" t="s">
        <v>124</v>
      </c>
      <c r="E1069" s="5">
        <v>8.75</v>
      </c>
      <c r="F1069" s="4">
        <v>1</v>
      </c>
      <c r="G1069" s="5">
        <v>1.3125</v>
      </c>
      <c r="H1069" s="5">
        <v>1.3125</v>
      </c>
      <c r="I1069" s="5">
        <f t="shared" si="66"/>
        <v>1.3125</v>
      </c>
      <c r="J1069">
        <f>(H1069-GETPIVOTDATA("Sum of Total Costs",Analysis!$A$3,"Publisher Name",B1069,"Match Type",C1069)/GETPIVOTDATA("Sum of Clicks",Analysis!$A$3,"Publisher Name",B1069,"Match Type",C1069))^2</f>
        <v>1.2210199292812252E-2</v>
      </c>
      <c r="K1069">
        <f t="shared" si="67"/>
        <v>1.2210199292812252E-2</v>
      </c>
      <c r="L1069" s="4">
        <v>247</v>
      </c>
      <c r="M1069" s="6">
        <v>0.40485829959514202</v>
      </c>
      <c r="N1069" s="7">
        <v>1.2064777327935201</v>
      </c>
      <c r="O1069" s="5">
        <v>0</v>
      </c>
      <c r="P1069" s="5">
        <f t="shared" si="64"/>
        <v>0</v>
      </c>
      <c r="Q1069" s="5">
        <f>(P1069-GETPIVOTDATA("Sum of Revenue",Analysis!$A$3,"Publisher Name",B1069,"Match Type",C1069)/GETPIVOTDATA("Sum of Clicks",Analysis!$A$3,"Publisher Name",B1069,"Match Type",C1069))^2</f>
        <v>15.652328469973515</v>
      </c>
      <c r="R1069" s="5">
        <f t="shared" si="65"/>
        <v>15.652328469973515</v>
      </c>
      <c r="S1069" s="5">
        <v>1.3125</v>
      </c>
      <c r="T1069" s="5">
        <v>-1.3125</v>
      </c>
    </row>
    <row r="1070" spans="1:20" x14ac:dyDescent="0.2">
      <c r="A1070" s="3" t="s">
        <v>81</v>
      </c>
      <c r="B1070" s="3" t="s">
        <v>82</v>
      </c>
      <c r="C1070" s="4" t="s">
        <v>63</v>
      </c>
      <c r="D1070" s="3" t="s">
        <v>124</v>
      </c>
      <c r="E1070" s="5">
        <v>8.75</v>
      </c>
      <c r="F1070" s="4">
        <v>1</v>
      </c>
      <c r="G1070" s="5">
        <v>1.325</v>
      </c>
      <c r="H1070" s="5">
        <v>1.325</v>
      </c>
      <c r="I1070" s="5">
        <f t="shared" si="66"/>
        <v>1.325</v>
      </c>
      <c r="J1070">
        <f>(H1070-GETPIVOTDATA("Sum of Total Costs",Analysis!$A$3,"Publisher Name",B1070,"Match Type",C1070)/GETPIVOTDATA("Sum of Clicks",Analysis!$A$3,"Publisher Name",B1070,"Match Type",C1070))^2</f>
        <v>9.6039550289254271E-3</v>
      </c>
      <c r="K1070">
        <f t="shared" si="67"/>
        <v>9.6039550289254271E-3</v>
      </c>
      <c r="L1070" s="4">
        <v>83</v>
      </c>
      <c r="M1070" s="6">
        <v>1.2048192771084301</v>
      </c>
      <c r="N1070" s="7">
        <v>1.9674698795180701</v>
      </c>
      <c r="O1070" s="5">
        <v>0</v>
      </c>
      <c r="P1070" s="5">
        <f t="shared" si="64"/>
        <v>0</v>
      </c>
      <c r="Q1070" s="5">
        <f>(P1070-GETPIVOTDATA("Sum of Revenue",Analysis!$A$3,"Publisher Name",B1070,"Match Type",C1070)/GETPIVOTDATA("Sum of Clicks",Analysis!$A$3,"Publisher Name",B1070,"Match Type",C1070))^2</f>
        <v>15.652328469973515</v>
      </c>
      <c r="R1070" s="5">
        <f t="shared" si="65"/>
        <v>15.652328469973515</v>
      </c>
      <c r="S1070" s="5">
        <v>1.325</v>
      </c>
      <c r="T1070" s="5">
        <v>-1.325</v>
      </c>
    </row>
    <row r="1071" spans="1:20" x14ac:dyDescent="0.2">
      <c r="A1071" s="3" t="s">
        <v>81</v>
      </c>
      <c r="B1071" s="3" t="s">
        <v>82</v>
      </c>
      <c r="C1071" s="4" t="s">
        <v>63</v>
      </c>
      <c r="D1071" s="3" t="s">
        <v>124</v>
      </c>
      <c r="E1071" s="5">
        <v>8.75</v>
      </c>
      <c r="F1071" s="4">
        <v>1</v>
      </c>
      <c r="G1071" s="5">
        <v>1.3374999999999999</v>
      </c>
      <c r="H1071" s="5">
        <v>1.3374999999999999</v>
      </c>
      <c r="I1071" s="5">
        <f t="shared" si="66"/>
        <v>1.3374999999999999</v>
      </c>
      <c r="J1071">
        <f>(H1071-GETPIVOTDATA("Sum of Total Costs",Analysis!$A$3,"Publisher Name",B1071,"Match Type",C1071)/GETPIVOTDATA("Sum of Clicks",Analysis!$A$3,"Publisher Name",B1071,"Match Type",C1071))^2</f>
        <v>7.3102107650385995E-3</v>
      </c>
      <c r="K1071">
        <f t="shared" si="67"/>
        <v>7.3102107650385995E-3</v>
      </c>
      <c r="L1071" s="4">
        <v>159</v>
      </c>
      <c r="M1071" s="6">
        <v>0.62893081761006298</v>
      </c>
      <c r="N1071" s="7">
        <v>1.6603773584905701</v>
      </c>
      <c r="O1071" s="5">
        <v>0</v>
      </c>
      <c r="P1071" s="5">
        <f t="shared" si="64"/>
        <v>0</v>
      </c>
      <c r="Q1071" s="5">
        <f>(P1071-GETPIVOTDATA("Sum of Revenue",Analysis!$A$3,"Publisher Name",B1071,"Match Type",C1071)/GETPIVOTDATA("Sum of Clicks",Analysis!$A$3,"Publisher Name",B1071,"Match Type",C1071))^2</f>
        <v>15.652328469973515</v>
      </c>
      <c r="R1071" s="5">
        <f t="shared" si="65"/>
        <v>15.652328469973515</v>
      </c>
      <c r="S1071" s="5">
        <v>1.3374999999999999</v>
      </c>
      <c r="T1071" s="5">
        <v>-1.3374999999999999</v>
      </c>
    </row>
    <row r="1072" spans="1:20" x14ac:dyDescent="0.2">
      <c r="A1072" s="3" t="s">
        <v>81</v>
      </c>
      <c r="B1072" s="3" t="s">
        <v>82</v>
      </c>
      <c r="C1072" s="4" t="s">
        <v>63</v>
      </c>
      <c r="D1072" s="3" t="s">
        <v>124</v>
      </c>
      <c r="E1072" s="5">
        <v>8.75</v>
      </c>
      <c r="F1072" s="4">
        <v>1</v>
      </c>
      <c r="G1072" s="5">
        <v>1.425</v>
      </c>
      <c r="H1072" s="5">
        <v>1.425</v>
      </c>
      <c r="I1072" s="5">
        <f t="shared" si="66"/>
        <v>1.425</v>
      </c>
      <c r="J1072">
        <f>(H1072-GETPIVOTDATA("Sum of Total Costs",Analysis!$A$3,"Publisher Name",B1072,"Match Type",C1072)/GETPIVOTDATA("Sum of Clicks",Analysis!$A$3,"Publisher Name",B1072,"Match Type",C1072))^2</f>
        <v>4.0009178307516441E-6</v>
      </c>
      <c r="K1072">
        <f t="shared" si="67"/>
        <v>4.0009178307516441E-6</v>
      </c>
      <c r="L1072" s="4">
        <v>32</v>
      </c>
      <c r="M1072" s="6">
        <v>3.125</v>
      </c>
      <c r="N1072" s="7">
        <v>1.2562500000000001</v>
      </c>
      <c r="O1072" s="5">
        <v>0</v>
      </c>
      <c r="P1072" s="5">
        <f t="shared" si="64"/>
        <v>0</v>
      </c>
      <c r="Q1072" s="5">
        <f>(P1072-GETPIVOTDATA("Sum of Revenue",Analysis!$A$3,"Publisher Name",B1072,"Match Type",C1072)/GETPIVOTDATA("Sum of Clicks",Analysis!$A$3,"Publisher Name",B1072,"Match Type",C1072))^2</f>
        <v>15.652328469973515</v>
      </c>
      <c r="R1072" s="5">
        <f t="shared" si="65"/>
        <v>15.652328469973515</v>
      </c>
      <c r="S1072" s="5">
        <v>1.425</v>
      </c>
      <c r="T1072" s="5">
        <v>-1.425</v>
      </c>
    </row>
    <row r="1073" spans="1:20" x14ac:dyDescent="0.2">
      <c r="A1073" s="3" t="s">
        <v>81</v>
      </c>
      <c r="B1073" s="3" t="s">
        <v>82</v>
      </c>
      <c r="C1073" s="4" t="s">
        <v>63</v>
      </c>
      <c r="D1073" s="3" t="s">
        <v>124</v>
      </c>
      <c r="E1073" s="5">
        <v>8.75</v>
      </c>
      <c r="F1073" s="4">
        <v>1</v>
      </c>
      <c r="G1073" s="5">
        <v>1.575</v>
      </c>
      <c r="H1073" s="5">
        <v>1.575</v>
      </c>
      <c r="I1073" s="5">
        <f t="shared" si="66"/>
        <v>1.575</v>
      </c>
      <c r="J1073">
        <f>(H1073-GETPIVOTDATA("Sum of Total Costs",Analysis!$A$3,"Publisher Name",B1073,"Match Type",C1073)/GETPIVOTDATA("Sum of Clicks",Analysis!$A$3,"Publisher Name",B1073,"Match Type",C1073))^2</f>
        <v>2.3104069751188738E-2</v>
      </c>
      <c r="K1073">
        <f t="shared" si="67"/>
        <v>2.3104069751188738E-2</v>
      </c>
      <c r="L1073" s="4">
        <v>4</v>
      </c>
      <c r="M1073" s="6">
        <v>25</v>
      </c>
      <c r="N1073" s="7">
        <v>1</v>
      </c>
      <c r="O1073" s="5">
        <v>0</v>
      </c>
      <c r="P1073" s="5">
        <f t="shared" si="64"/>
        <v>0</v>
      </c>
      <c r="Q1073" s="5">
        <f>(P1073-GETPIVOTDATA("Sum of Revenue",Analysis!$A$3,"Publisher Name",B1073,"Match Type",C1073)/GETPIVOTDATA("Sum of Clicks",Analysis!$A$3,"Publisher Name",B1073,"Match Type",C1073))^2</f>
        <v>15.652328469973515</v>
      </c>
      <c r="R1073" s="5">
        <f t="shared" si="65"/>
        <v>15.652328469973515</v>
      </c>
      <c r="S1073" s="5">
        <v>1.575</v>
      </c>
      <c r="T1073" s="5">
        <v>-1.575</v>
      </c>
    </row>
    <row r="1074" spans="1:20" x14ac:dyDescent="0.2">
      <c r="A1074" s="3" t="s">
        <v>81</v>
      </c>
      <c r="B1074" s="3" t="s">
        <v>82</v>
      </c>
      <c r="C1074" s="4" t="s">
        <v>63</v>
      </c>
      <c r="D1074" s="3" t="s">
        <v>123</v>
      </c>
      <c r="E1074" s="5">
        <v>8.75</v>
      </c>
      <c r="F1074" s="4">
        <v>3</v>
      </c>
      <c r="G1074" s="5">
        <v>1.6624999874999999</v>
      </c>
      <c r="H1074" s="5">
        <v>0.55416666250000002</v>
      </c>
      <c r="I1074" s="5">
        <f t="shared" si="66"/>
        <v>1.6624999874999999</v>
      </c>
      <c r="J1074">
        <f>(H1074-GETPIVOTDATA("Sum of Total Costs",Analysis!$A$3,"Publisher Name",B1074,"Match Type",C1074)/GETPIVOTDATA("Sum of Clicks",Analysis!$A$3,"Publisher Name",B1074,"Match Type",C1074))^2</f>
        <v>0.75487096965333378</v>
      </c>
      <c r="K1074">
        <f t="shared" si="67"/>
        <v>2.2646129089600011</v>
      </c>
      <c r="L1074" s="4">
        <v>1858</v>
      </c>
      <c r="M1074" s="6">
        <v>0.16146393972012901</v>
      </c>
      <c r="N1074" s="7">
        <v>2.37201291711518</v>
      </c>
      <c r="O1074" s="5">
        <v>0</v>
      </c>
      <c r="P1074" s="5">
        <f t="shared" si="64"/>
        <v>0</v>
      </c>
      <c r="Q1074" s="5">
        <f>(P1074-GETPIVOTDATA("Sum of Revenue",Analysis!$A$3,"Publisher Name",B1074,"Match Type",C1074)/GETPIVOTDATA("Sum of Clicks",Analysis!$A$3,"Publisher Name",B1074,"Match Type",C1074))^2</f>
        <v>15.652328469973515</v>
      </c>
      <c r="R1074" s="5">
        <f t="shared" si="65"/>
        <v>46.956985409920549</v>
      </c>
      <c r="S1074" s="5">
        <v>1.6624999874999999</v>
      </c>
      <c r="T1074" s="5">
        <v>-1.6624999874999999</v>
      </c>
    </row>
    <row r="1075" spans="1:20" x14ac:dyDescent="0.2">
      <c r="A1075" s="3" t="s">
        <v>81</v>
      </c>
      <c r="B1075" s="3" t="s">
        <v>82</v>
      </c>
      <c r="C1075" s="4" t="s">
        <v>63</v>
      </c>
      <c r="D1075" s="3" t="s">
        <v>124</v>
      </c>
      <c r="E1075" s="5">
        <v>8.75</v>
      </c>
      <c r="F1075" s="4">
        <v>4</v>
      </c>
      <c r="G1075" s="5">
        <v>1.7375</v>
      </c>
      <c r="H1075" s="5">
        <v>0.43437500000000001</v>
      </c>
      <c r="I1075" s="5">
        <f t="shared" si="66"/>
        <v>1.7375</v>
      </c>
      <c r="J1075">
        <f>(H1075-GETPIVOTDATA("Sum of Total Costs",Analysis!$A$3,"Publisher Name",B1075,"Match Type",C1075)/GETPIVOTDATA("Sum of Clicks",Analysis!$A$3,"Publisher Name",B1075,"Match Type",C1075))^2</f>
        <v>0.97737893695586242</v>
      </c>
      <c r="K1075">
        <f t="shared" si="67"/>
        <v>3.9095157478234497</v>
      </c>
      <c r="L1075" s="4">
        <v>232</v>
      </c>
      <c r="M1075" s="6">
        <v>1.72413793103448</v>
      </c>
      <c r="N1075" s="7">
        <v>1.5120689655172399</v>
      </c>
      <c r="O1075" s="5">
        <v>0</v>
      </c>
      <c r="P1075" s="5">
        <f t="shared" si="64"/>
        <v>0</v>
      </c>
      <c r="Q1075" s="5">
        <f>(P1075-GETPIVOTDATA("Sum of Revenue",Analysis!$A$3,"Publisher Name",B1075,"Match Type",C1075)/GETPIVOTDATA("Sum of Clicks",Analysis!$A$3,"Publisher Name",B1075,"Match Type",C1075))^2</f>
        <v>15.652328469973515</v>
      </c>
      <c r="R1075" s="5">
        <f t="shared" si="65"/>
        <v>62.60931387989406</v>
      </c>
      <c r="S1075" s="5">
        <v>1.7375</v>
      </c>
      <c r="T1075" s="5">
        <v>-1.7375</v>
      </c>
    </row>
    <row r="1076" spans="1:20" x14ac:dyDescent="0.2">
      <c r="A1076" s="3" t="s">
        <v>81</v>
      </c>
      <c r="B1076" s="3" t="s">
        <v>82</v>
      </c>
      <c r="C1076" s="4" t="s">
        <v>63</v>
      </c>
      <c r="D1076" s="3" t="s">
        <v>28</v>
      </c>
      <c r="E1076" s="5">
        <v>8.75</v>
      </c>
      <c r="F1076" s="4">
        <v>3</v>
      </c>
      <c r="G1076" s="5">
        <v>1.7625</v>
      </c>
      <c r="H1076" s="5">
        <v>0.58750000000000002</v>
      </c>
      <c r="I1076" s="5">
        <f t="shared" si="66"/>
        <v>1.7625000000000002</v>
      </c>
      <c r="J1076">
        <f>(H1076-GETPIVOTDATA("Sum of Total Costs",Analysis!$A$3,"Publisher Name",B1076,"Match Type",C1076)/GETPIVOTDATA("Sum of Clicks",Analysis!$A$3,"Publisher Name",B1076,"Match Type",C1076))^2</f>
        <v>0.69805986659824859</v>
      </c>
      <c r="K1076">
        <f t="shared" si="67"/>
        <v>2.0941795997947459</v>
      </c>
      <c r="L1076" s="4">
        <v>437</v>
      </c>
      <c r="M1076" s="6">
        <v>0.68649885583523995</v>
      </c>
      <c r="N1076" s="7">
        <v>1.25377574370709</v>
      </c>
      <c r="O1076" s="5">
        <v>0</v>
      </c>
      <c r="P1076" s="5">
        <f t="shared" si="64"/>
        <v>0</v>
      </c>
      <c r="Q1076" s="5">
        <f>(P1076-GETPIVOTDATA("Sum of Revenue",Analysis!$A$3,"Publisher Name",B1076,"Match Type",C1076)/GETPIVOTDATA("Sum of Clicks",Analysis!$A$3,"Publisher Name",B1076,"Match Type",C1076))^2</f>
        <v>15.652328469973515</v>
      </c>
      <c r="R1076" s="5">
        <f t="shared" si="65"/>
        <v>46.956985409920549</v>
      </c>
      <c r="S1076" s="5">
        <v>1.7625</v>
      </c>
      <c r="T1076" s="5">
        <v>-1.7625</v>
      </c>
    </row>
    <row r="1077" spans="1:20" x14ac:dyDescent="0.2">
      <c r="A1077" s="3" t="s">
        <v>81</v>
      </c>
      <c r="B1077" s="3" t="s">
        <v>82</v>
      </c>
      <c r="C1077" s="4" t="s">
        <v>63</v>
      </c>
      <c r="D1077" s="3" t="s">
        <v>124</v>
      </c>
      <c r="E1077" s="5">
        <v>8.75</v>
      </c>
      <c r="F1077" s="4">
        <v>1</v>
      </c>
      <c r="G1077" s="5">
        <v>1.8374999999999999</v>
      </c>
      <c r="H1077" s="5">
        <v>1.8374999999999999</v>
      </c>
      <c r="I1077" s="5">
        <f t="shared" si="66"/>
        <v>1.8374999999999999</v>
      </c>
      <c r="J1077">
        <f>(H1077-GETPIVOTDATA("Sum of Total Costs",Analysis!$A$3,"Publisher Name",B1077,"Match Type",C1077)/GETPIVOTDATA("Sum of Clicks",Analysis!$A$3,"Publisher Name",B1077,"Match Type",C1077))^2</f>
        <v>0.17181044020956518</v>
      </c>
      <c r="K1077">
        <f t="shared" si="67"/>
        <v>0.17181044020956518</v>
      </c>
      <c r="L1077" s="4">
        <v>210</v>
      </c>
      <c r="M1077" s="6">
        <v>0.476190476190476</v>
      </c>
      <c r="N1077" s="7">
        <v>1.02714285714286</v>
      </c>
      <c r="O1077" s="5">
        <v>0</v>
      </c>
      <c r="P1077" s="5">
        <f t="shared" si="64"/>
        <v>0</v>
      </c>
      <c r="Q1077" s="5">
        <f>(P1077-GETPIVOTDATA("Sum of Revenue",Analysis!$A$3,"Publisher Name",B1077,"Match Type",C1077)/GETPIVOTDATA("Sum of Clicks",Analysis!$A$3,"Publisher Name",B1077,"Match Type",C1077))^2</f>
        <v>15.652328469973515</v>
      </c>
      <c r="R1077" s="5">
        <f t="shared" si="65"/>
        <v>15.652328469973515</v>
      </c>
      <c r="S1077" s="5">
        <v>1.8374999999999999</v>
      </c>
      <c r="T1077" s="5">
        <v>-1.8374999999999999</v>
      </c>
    </row>
    <row r="1078" spans="1:20" x14ac:dyDescent="0.2">
      <c r="A1078" s="3" t="s">
        <v>81</v>
      </c>
      <c r="B1078" s="3" t="s">
        <v>82</v>
      </c>
      <c r="C1078" s="4" t="s">
        <v>63</v>
      </c>
      <c r="D1078" s="3" t="s">
        <v>124</v>
      </c>
      <c r="E1078" s="5">
        <v>8.75</v>
      </c>
      <c r="F1078" s="4">
        <v>3</v>
      </c>
      <c r="G1078" s="5">
        <v>1.875</v>
      </c>
      <c r="H1078" s="5">
        <v>0.625</v>
      </c>
      <c r="I1078" s="5">
        <f t="shared" si="66"/>
        <v>1.875</v>
      </c>
      <c r="J1078">
        <f>(H1078-GETPIVOTDATA("Sum of Total Costs",Analysis!$A$3,"Publisher Name",B1078,"Match Type",C1078)/GETPIVOTDATA("Sum of Clicks",Analysis!$A$3,"Publisher Name",B1078,"Match Type",C1078))^2</f>
        <v>0.63680363380658811</v>
      </c>
      <c r="K1078">
        <f t="shared" si="67"/>
        <v>1.9104109014197643</v>
      </c>
      <c r="L1078" s="4">
        <v>127</v>
      </c>
      <c r="M1078" s="6">
        <v>2.36220472440945</v>
      </c>
      <c r="N1078" s="7">
        <v>1.07795275590551</v>
      </c>
      <c r="O1078" s="5">
        <v>0</v>
      </c>
      <c r="P1078" s="5">
        <f t="shared" si="64"/>
        <v>0</v>
      </c>
      <c r="Q1078" s="5">
        <f>(P1078-GETPIVOTDATA("Sum of Revenue",Analysis!$A$3,"Publisher Name",B1078,"Match Type",C1078)/GETPIVOTDATA("Sum of Clicks",Analysis!$A$3,"Publisher Name",B1078,"Match Type",C1078))^2</f>
        <v>15.652328469973515</v>
      </c>
      <c r="R1078" s="5">
        <f t="shared" si="65"/>
        <v>46.956985409920549</v>
      </c>
      <c r="S1078" s="5">
        <v>1.875</v>
      </c>
      <c r="T1078" s="5">
        <v>-1.875</v>
      </c>
    </row>
    <row r="1079" spans="1:20" x14ac:dyDescent="0.2">
      <c r="A1079" s="3" t="s">
        <v>81</v>
      </c>
      <c r="B1079" s="3" t="s">
        <v>82</v>
      </c>
      <c r="C1079" s="4" t="s">
        <v>63</v>
      </c>
      <c r="D1079" s="3" t="s">
        <v>124</v>
      </c>
      <c r="E1079" s="5">
        <v>8.75</v>
      </c>
      <c r="F1079" s="4">
        <v>1</v>
      </c>
      <c r="G1079" s="5">
        <v>1.8875</v>
      </c>
      <c r="H1079" s="5">
        <v>1.8875</v>
      </c>
      <c r="I1079" s="5">
        <f t="shared" si="66"/>
        <v>1.8875</v>
      </c>
      <c r="J1079">
        <f>(H1079-GETPIVOTDATA("Sum of Total Costs",Analysis!$A$3,"Publisher Name",B1079,"Match Type",C1079)/GETPIVOTDATA("Sum of Clicks",Analysis!$A$3,"Publisher Name",B1079,"Match Type",C1079))^2</f>
        <v>0.21576046315401787</v>
      </c>
      <c r="K1079">
        <f t="shared" si="67"/>
        <v>0.21576046315401787</v>
      </c>
      <c r="L1079" s="4">
        <v>125</v>
      </c>
      <c r="M1079" s="6">
        <v>0.8</v>
      </c>
      <c r="N1079" s="7">
        <v>1.1352</v>
      </c>
      <c r="O1079" s="5">
        <v>0</v>
      </c>
      <c r="P1079" s="5">
        <f t="shared" si="64"/>
        <v>0</v>
      </c>
      <c r="Q1079" s="5">
        <f>(P1079-GETPIVOTDATA("Sum of Revenue",Analysis!$A$3,"Publisher Name",B1079,"Match Type",C1079)/GETPIVOTDATA("Sum of Clicks",Analysis!$A$3,"Publisher Name",B1079,"Match Type",C1079))^2</f>
        <v>15.652328469973515</v>
      </c>
      <c r="R1079" s="5">
        <f t="shared" si="65"/>
        <v>15.652328469973515</v>
      </c>
      <c r="S1079" s="5">
        <v>1.8875</v>
      </c>
      <c r="T1079" s="5">
        <v>-1.8875</v>
      </c>
    </row>
    <row r="1080" spans="1:20" x14ac:dyDescent="0.2">
      <c r="A1080" s="3" t="s">
        <v>81</v>
      </c>
      <c r="B1080" s="3" t="s">
        <v>82</v>
      </c>
      <c r="C1080" s="4" t="s">
        <v>63</v>
      </c>
      <c r="D1080" s="3" t="s">
        <v>124</v>
      </c>
      <c r="E1080" s="5">
        <v>8.75</v>
      </c>
      <c r="F1080" s="4">
        <v>4</v>
      </c>
      <c r="G1080" s="5">
        <v>2.1</v>
      </c>
      <c r="H1080" s="5">
        <v>0.52500000000000002</v>
      </c>
      <c r="I1080" s="5">
        <f t="shared" si="66"/>
        <v>2.1</v>
      </c>
      <c r="J1080">
        <f>(H1080-GETPIVOTDATA("Sum of Total Costs",Analysis!$A$3,"Publisher Name",B1080,"Match Type",C1080)/GETPIVOTDATA("Sum of Clicks",Analysis!$A$3,"Publisher Name",B1080,"Match Type",C1080))^2</f>
        <v>0.80640358791768274</v>
      </c>
      <c r="K1080">
        <f t="shared" si="67"/>
        <v>3.225614351670731</v>
      </c>
      <c r="L1080" s="4">
        <v>35</v>
      </c>
      <c r="M1080" s="6">
        <v>11.4285714285714</v>
      </c>
      <c r="N1080" s="7">
        <v>1.3457142857142901</v>
      </c>
      <c r="O1080" s="5">
        <v>0</v>
      </c>
      <c r="P1080" s="5">
        <f t="shared" si="64"/>
        <v>0</v>
      </c>
      <c r="Q1080" s="5">
        <f>(P1080-GETPIVOTDATA("Sum of Revenue",Analysis!$A$3,"Publisher Name",B1080,"Match Type",C1080)/GETPIVOTDATA("Sum of Clicks",Analysis!$A$3,"Publisher Name",B1080,"Match Type",C1080))^2</f>
        <v>15.652328469973515</v>
      </c>
      <c r="R1080" s="5">
        <f t="shared" si="65"/>
        <v>62.60931387989406</v>
      </c>
      <c r="S1080" s="5">
        <v>2.1</v>
      </c>
      <c r="T1080" s="5">
        <v>-2.1</v>
      </c>
    </row>
    <row r="1081" spans="1:20" x14ac:dyDescent="0.2">
      <c r="A1081" s="3" t="s">
        <v>81</v>
      </c>
      <c r="B1081" s="3" t="s">
        <v>82</v>
      </c>
      <c r="C1081" s="4" t="s">
        <v>63</v>
      </c>
      <c r="D1081" s="3" t="s">
        <v>124</v>
      </c>
      <c r="E1081" s="5">
        <v>8.75</v>
      </c>
      <c r="F1081" s="4">
        <v>3</v>
      </c>
      <c r="G1081" s="5">
        <v>2.1375000000000002</v>
      </c>
      <c r="H1081" s="5">
        <v>0.71250000000000002</v>
      </c>
      <c r="I1081" s="5">
        <f t="shared" si="66"/>
        <v>2.1375000000000002</v>
      </c>
      <c r="J1081">
        <f>(H1081-GETPIVOTDATA("Sum of Total Costs",Analysis!$A$3,"Publisher Name",B1081,"Match Type",C1081)/GETPIVOTDATA("Sum of Clicks",Analysis!$A$3,"Publisher Name",B1081,"Match Type",C1081))^2</f>
        <v>0.50480992395938018</v>
      </c>
      <c r="K1081">
        <f t="shared" si="67"/>
        <v>1.5144297718781405</v>
      </c>
      <c r="L1081" s="4">
        <v>68</v>
      </c>
      <c r="M1081" s="6">
        <v>4.4117647058823497</v>
      </c>
      <c r="N1081" s="7">
        <v>2.0338235294117699</v>
      </c>
      <c r="O1081" s="5">
        <v>0</v>
      </c>
      <c r="P1081" s="5">
        <f t="shared" si="64"/>
        <v>0</v>
      </c>
      <c r="Q1081" s="5">
        <f>(P1081-GETPIVOTDATA("Sum of Revenue",Analysis!$A$3,"Publisher Name",B1081,"Match Type",C1081)/GETPIVOTDATA("Sum of Clicks",Analysis!$A$3,"Publisher Name",B1081,"Match Type",C1081))^2</f>
        <v>15.652328469973515</v>
      </c>
      <c r="R1081" s="5">
        <f t="shared" si="65"/>
        <v>46.956985409920549</v>
      </c>
      <c r="S1081" s="5">
        <v>2.1375000000000002</v>
      </c>
      <c r="T1081" s="5">
        <v>-2.1375000000000002</v>
      </c>
    </row>
    <row r="1082" spans="1:20" x14ac:dyDescent="0.2">
      <c r="A1082" s="3" t="s">
        <v>81</v>
      </c>
      <c r="B1082" s="3" t="s">
        <v>82</v>
      </c>
      <c r="C1082" s="4" t="s">
        <v>63</v>
      </c>
      <c r="D1082" s="3" t="s">
        <v>124</v>
      </c>
      <c r="E1082" s="5">
        <v>8.75</v>
      </c>
      <c r="F1082" s="4">
        <v>2</v>
      </c>
      <c r="G1082" s="5">
        <v>2.2749999999999999</v>
      </c>
      <c r="H1082" s="5">
        <v>1.1375</v>
      </c>
      <c r="I1082" s="5">
        <f t="shared" si="66"/>
        <v>2.2749999999999999</v>
      </c>
      <c r="J1082">
        <f>(H1082-GETPIVOTDATA("Sum of Total Costs",Analysis!$A$3,"Publisher Name",B1082,"Match Type",C1082)/GETPIVOTDATA("Sum of Clicks",Analysis!$A$3,"Publisher Name",B1082,"Match Type",C1082))^2</f>
        <v>8.1510118987227945E-2</v>
      </c>
      <c r="K1082">
        <f t="shared" si="67"/>
        <v>0.16302023797445589</v>
      </c>
      <c r="L1082" s="4">
        <v>223</v>
      </c>
      <c r="M1082" s="6">
        <v>0.89686098654708502</v>
      </c>
      <c r="N1082" s="7">
        <v>1.39461883408072</v>
      </c>
      <c r="O1082" s="5">
        <v>0</v>
      </c>
      <c r="P1082" s="5">
        <f t="shared" si="64"/>
        <v>0</v>
      </c>
      <c r="Q1082" s="5">
        <f>(P1082-GETPIVOTDATA("Sum of Revenue",Analysis!$A$3,"Publisher Name",B1082,"Match Type",C1082)/GETPIVOTDATA("Sum of Clicks",Analysis!$A$3,"Publisher Name",B1082,"Match Type",C1082))^2</f>
        <v>15.652328469973515</v>
      </c>
      <c r="R1082" s="5">
        <f t="shared" si="65"/>
        <v>31.30465693994703</v>
      </c>
      <c r="S1082" s="5">
        <v>2.2749999999999999</v>
      </c>
      <c r="T1082" s="5">
        <v>-2.2749999999999999</v>
      </c>
    </row>
    <row r="1083" spans="1:20" x14ac:dyDescent="0.2">
      <c r="A1083" s="3" t="s">
        <v>81</v>
      </c>
      <c r="B1083" s="3" t="s">
        <v>82</v>
      </c>
      <c r="C1083" s="4" t="s">
        <v>63</v>
      </c>
      <c r="D1083" s="3" t="s">
        <v>124</v>
      </c>
      <c r="E1083" s="5">
        <v>8.75</v>
      </c>
      <c r="F1083" s="4">
        <v>2</v>
      </c>
      <c r="G1083" s="5">
        <v>2.3875000000000002</v>
      </c>
      <c r="H1083" s="5">
        <v>1.1937500000000001</v>
      </c>
      <c r="I1083" s="5">
        <f t="shared" si="66"/>
        <v>2.3875000000000002</v>
      </c>
      <c r="J1083">
        <f>(H1083-GETPIVOTDATA("Sum of Total Costs",Analysis!$A$3,"Publisher Name",B1083,"Match Type",C1083)/GETPIVOTDATA("Sum of Clicks",Analysis!$A$3,"Publisher Name",B1083,"Match Type",C1083))^2</f>
        <v>5.2555457299737124E-2</v>
      </c>
      <c r="K1083">
        <f t="shared" si="67"/>
        <v>0.10511091459947425</v>
      </c>
      <c r="L1083" s="4">
        <v>278</v>
      </c>
      <c r="M1083" s="6">
        <v>0.71942446043165498</v>
      </c>
      <c r="N1083" s="7">
        <v>1.37913669064748</v>
      </c>
      <c r="O1083" s="5">
        <v>0</v>
      </c>
      <c r="P1083" s="5">
        <f t="shared" si="64"/>
        <v>0</v>
      </c>
      <c r="Q1083" s="5">
        <f>(P1083-GETPIVOTDATA("Sum of Revenue",Analysis!$A$3,"Publisher Name",B1083,"Match Type",C1083)/GETPIVOTDATA("Sum of Clicks",Analysis!$A$3,"Publisher Name",B1083,"Match Type",C1083))^2</f>
        <v>15.652328469973515</v>
      </c>
      <c r="R1083" s="5">
        <f t="shared" si="65"/>
        <v>31.30465693994703</v>
      </c>
      <c r="S1083" s="5">
        <v>2.3875000000000002</v>
      </c>
      <c r="T1083" s="5">
        <v>-2.3875000000000002</v>
      </c>
    </row>
    <row r="1084" spans="1:20" x14ac:dyDescent="0.2">
      <c r="A1084" s="3" t="s">
        <v>81</v>
      </c>
      <c r="B1084" s="3" t="s">
        <v>82</v>
      </c>
      <c r="C1084" s="4" t="s">
        <v>63</v>
      </c>
      <c r="D1084" s="3" t="s">
        <v>65</v>
      </c>
      <c r="E1084" s="5">
        <v>8.75</v>
      </c>
      <c r="F1084" s="4">
        <v>5</v>
      </c>
      <c r="G1084" s="5">
        <v>2.4</v>
      </c>
      <c r="H1084" s="5">
        <v>0.48</v>
      </c>
      <c r="I1084" s="5">
        <f t="shared" si="66"/>
        <v>2.4</v>
      </c>
      <c r="J1084">
        <f>(H1084-GETPIVOTDATA("Sum of Total Costs",Analysis!$A$3,"Publisher Name",B1084,"Match Type",C1084)/GETPIVOTDATA("Sum of Clicks",Analysis!$A$3,"Publisher Name",B1084,"Match Type",C1084))^2</f>
        <v>0.88924856726767543</v>
      </c>
      <c r="K1084">
        <f t="shared" si="67"/>
        <v>4.446242836338377</v>
      </c>
      <c r="L1084" s="4">
        <v>273</v>
      </c>
      <c r="M1084" s="6">
        <v>1.8315018315018301</v>
      </c>
      <c r="N1084" s="7">
        <v>3.28278388278388</v>
      </c>
      <c r="O1084" s="5">
        <v>0</v>
      </c>
      <c r="P1084" s="5">
        <f t="shared" si="64"/>
        <v>0</v>
      </c>
      <c r="Q1084" s="5">
        <f>(P1084-GETPIVOTDATA("Sum of Revenue",Analysis!$A$3,"Publisher Name",B1084,"Match Type",C1084)/GETPIVOTDATA("Sum of Clicks",Analysis!$A$3,"Publisher Name",B1084,"Match Type",C1084))^2</f>
        <v>15.652328469973515</v>
      </c>
      <c r="R1084" s="5">
        <f t="shared" si="65"/>
        <v>78.261642349867572</v>
      </c>
      <c r="S1084" s="5">
        <v>2.4</v>
      </c>
      <c r="T1084" s="5">
        <v>-2.4</v>
      </c>
    </row>
    <row r="1085" spans="1:20" x14ac:dyDescent="0.2">
      <c r="A1085" s="3" t="s">
        <v>81</v>
      </c>
      <c r="B1085" s="3" t="s">
        <v>82</v>
      </c>
      <c r="C1085" s="4" t="s">
        <v>63</v>
      </c>
      <c r="D1085" s="3" t="s">
        <v>124</v>
      </c>
      <c r="E1085" s="5">
        <v>8.75</v>
      </c>
      <c r="F1085" s="4">
        <v>1</v>
      </c>
      <c r="G1085" s="5">
        <v>2.5</v>
      </c>
      <c r="H1085" s="5">
        <v>2.5</v>
      </c>
      <c r="I1085" s="5">
        <f t="shared" si="66"/>
        <v>2.5</v>
      </c>
      <c r="J1085">
        <f>(H1085-GETPIVOTDATA("Sum of Total Costs",Analysis!$A$3,"Publisher Name",B1085,"Match Type",C1085)/GETPIVOTDATA("Sum of Clicks",Analysis!$A$3,"Publisher Name",B1085,"Match Type",C1085))^2</f>
        <v>1.1599294942235632</v>
      </c>
      <c r="K1085">
        <f t="shared" si="67"/>
        <v>1.1599294942235632</v>
      </c>
      <c r="L1085" s="4">
        <v>66</v>
      </c>
      <c r="M1085" s="6">
        <v>1.51515151515152</v>
      </c>
      <c r="N1085" s="7">
        <v>3.2924242424242398</v>
      </c>
      <c r="O1085" s="5">
        <v>0</v>
      </c>
      <c r="P1085" s="5">
        <f t="shared" si="64"/>
        <v>0</v>
      </c>
      <c r="Q1085" s="5">
        <f>(P1085-GETPIVOTDATA("Sum of Revenue",Analysis!$A$3,"Publisher Name",B1085,"Match Type",C1085)/GETPIVOTDATA("Sum of Clicks",Analysis!$A$3,"Publisher Name",B1085,"Match Type",C1085))^2</f>
        <v>15.652328469973515</v>
      </c>
      <c r="R1085" s="5">
        <f t="shared" si="65"/>
        <v>15.652328469973515</v>
      </c>
      <c r="S1085" s="5">
        <v>2.5</v>
      </c>
      <c r="T1085" s="5">
        <v>-2.5</v>
      </c>
    </row>
    <row r="1086" spans="1:20" x14ac:dyDescent="0.2">
      <c r="A1086" s="3" t="s">
        <v>81</v>
      </c>
      <c r="B1086" s="3" t="s">
        <v>82</v>
      </c>
      <c r="C1086" s="4" t="s">
        <v>63</v>
      </c>
      <c r="D1086" s="3" t="s">
        <v>124</v>
      </c>
      <c r="E1086" s="5">
        <v>8.75</v>
      </c>
      <c r="F1086" s="4">
        <v>1</v>
      </c>
      <c r="G1086" s="5">
        <v>2.5</v>
      </c>
      <c r="H1086" s="5">
        <v>2.5</v>
      </c>
      <c r="I1086" s="5">
        <f t="shared" si="66"/>
        <v>2.5</v>
      </c>
      <c r="J1086">
        <f>(H1086-GETPIVOTDATA("Sum of Total Costs",Analysis!$A$3,"Publisher Name",B1086,"Match Type",C1086)/GETPIVOTDATA("Sum of Clicks",Analysis!$A$3,"Publisher Name",B1086,"Match Type",C1086))^2</f>
        <v>1.1599294942235632</v>
      </c>
      <c r="K1086">
        <f t="shared" si="67"/>
        <v>1.1599294942235632</v>
      </c>
      <c r="L1086" s="4">
        <v>31</v>
      </c>
      <c r="M1086" s="6">
        <v>3.2258064516128999</v>
      </c>
      <c r="N1086" s="7">
        <v>1.58387096774194</v>
      </c>
      <c r="O1086" s="5">
        <v>0</v>
      </c>
      <c r="P1086" s="5">
        <f t="shared" si="64"/>
        <v>0</v>
      </c>
      <c r="Q1086" s="5">
        <f>(P1086-GETPIVOTDATA("Sum of Revenue",Analysis!$A$3,"Publisher Name",B1086,"Match Type",C1086)/GETPIVOTDATA("Sum of Clicks",Analysis!$A$3,"Publisher Name",B1086,"Match Type",C1086))^2</f>
        <v>15.652328469973515</v>
      </c>
      <c r="R1086" s="5">
        <f t="shared" si="65"/>
        <v>15.652328469973515</v>
      </c>
      <c r="S1086" s="5">
        <v>2.5</v>
      </c>
      <c r="T1086" s="5">
        <v>-2.5</v>
      </c>
    </row>
    <row r="1087" spans="1:20" x14ac:dyDescent="0.2">
      <c r="A1087" s="3" t="s">
        <v>81</v>
      </c>
      <c r="B1087" s="3" t="s">
        <v>82</v>
      </c>
      <c r="C1087" s="4" t="s">
        <v>63</v>
      </c>
      <c r="D1087" s="3" t="s">
        <v>124</v>
      </c>
      <c r="E1087" s="5">
        <v>8.75</v>
      </c>
      <c r="F1087" s="4">
        <v>2</v>
      </c>
      <c r="G1087" s="5">
        <v>2.5249999999999999</v>
      </c>
      <c r="H1087" s="5">
        <v>1.2625</v>
      </c>
      <c r="I1087" s="5">
        <f t="shared" si="66"/>
        <v>2.5249999999999999</v>
      </c>
      <c r="J1087">
        <f>(H1087-GETPIVOTDATA("Sum of Total Costs",Analysis!$A$3,"Publisher Name",B1087,"Match Type",C1087)/GETPIVOTDATA("Sum of Clicks",Analysis!$A$3,"Publisher Name",B1087,"Match Type",C1087))^2</f>
        <v>2.5760176348359597E-2</v>
      </c>
      <c r="K1087">
        <f t="shared" si="67"/>
        <v>5.1520352696719195E-2</v>
      </c>
      <c r="L1087" s="4">
        <v>12</v>
      </c>
      <c r="M1087" s="6">
        <v>16.6666666666667</v>
      </c>
      <c r="N1087" s="7">
        <v>1.99166666666667</v>
      </c>
      <c r="O1087" s="5">
        <v>0</v>
      </c>
      <c r="P1087" s="5">
        <f t="shared" si="64"/>
        <v>0</v>
      </c>
      <c r="Q1087" s="5">
        <f>(P1087-GETPIVOTDATA("Sum of Revenue",Analysis!$A$3,"Publisher Name",B1087,"Match Type",C1087)/GETPIVOTDATA("Sum of Clicks",Analysis!$A$3,"Publisher Name",B1087,"Match Type",C1087))^2</f>
        <v>15.652328469973515</v>
      </c>
      <c r="R1087" s="5">
        <f t="shared" si="65"/>
        <v>31.30465693994703</v>
      </c>
      <c r="S1087" s="5">
        <v>2.5249999999999999</v>
      </c>
      <c r="T1087" s="5">
        <v>-2.5249999999999999</v>
      </c>
    </row>
    <row r="1088" spans="1:20" x14ac:dyDescent="0.2">
      <c r="A1088" s="3" t="s">
        <v>81</v>
      </c>
      <c r="B1088" s="3" t="s">
        <v>82</v>
      </c>
      <c r="C1088" s="4" t="s">
        <v>63</v>
      </c>
      <c r="D1088" s="3" t="s">
        <v>124</v>
      </c>
      <c r="E1088" s="5">
        <v>8.75</v>
      </c>
      <c r="F1088" s="4">
        <v>1</v>
      </c>
      <c r="G1088" s="5">
        <v>2.5750000000000002</v>
      </c>
      <c r="H1088" s="5">
        <v>2.5750000000000002</v>
      </c>
      <c r="I1088" s="5">
        <f t="shared" si="66"/>
        <v>2.5750000000000002</v>
      </c>
      <c r="J1088">
        <f>(H1088-GETPIVOTDATA("Sum of Total Costs",Analysis!$A$3,"Publisher Name",B1088,"Match Type",C1088)/GETPIVOTDATA("Sum of Clicks",Analysis!$A$3,"Publisher Name",B1088,"Match Type",C1088))^2</f>
        <v>1.3271045286402425</v>
      </c>
      <c r="K1088">
        <f t="shared" si="67"/>
        <v>1.3271045286402425</v>
      </c>
      <c r="L1088" s="4">
        <v>228</v>
      </c>
      <c r="M1088" s="6">
        <v>0.43859649122807004</v>
      </c>
      <c r="N1088" s="7">
        <v>1</v>
      </c>
      <c r="O1088" s="5">
        <v>0</v>
      </c>
      <c r="P1088" s="5">
        <f t="shared" si="64"/>
        <v>0</v>
      </c>
      <c r="Q1088" s="5">
        <f>(P1088-GETPIVOTDATA("Sum of Revenue",Analysis!$A$3,"Publisher Name",B1088,"Match Type",C1088)/GETPIVOTDATA("Sum of Clicks",Analysis!$A$3,"Publisher Name",B1088,"Match Type",C1088))^2</f>
        <v>15.652328469973515</v>
      </c>
      <c r="R1088" s="5">
        <f t="shared" si="65"/>
        <v>15.652328469973515</v>
      </c>
      <c r="S1088" s="5">
        <v>2.5750000000000002</v>
      </c>
      <c r="T1088" s="5">
        <v>-2.5750000000000002</v>
      </c>
    </row>
    <row r="1089" spans="1:20" x14ac:dyDescent="0.2">
      <c r="A1089" s="3" t="s">
        <v>81</v>
      </c>
      <c r="B1089" s="3" t="s">
        <v>82</v>
      </c>
      <c r="C1089" s="4" t="s">
        <v>63</v>
      </c>
      <c r="D1089" s="3" t="s">
        <v>74</v>
      </c>
      <c r="E1089" s="5">
        <v>8.75</v>
      </c>
      <c r="F1089" s="4">
        <v>6</v>
      </c>
      <c r="G1089" s="5">
        <v>2.5749999749999999</v>
      </c>
      <c r="H1089" s="5">
        <v>0.42916666250000002</v>
      </c>
      <c r="I1089" s="5">
        <f t="shared" si="66"/>
        <v>2.5749999749999999</v>
      </c>
      <c r="J1089">
        <f>(H1089-GETPIVOTDATA("Sum of Total Costs",Analysis!$A$3,"Publisher Name",B1089,"Match Type",C1089)/GETPIVOTDATA("Sum of Clicks",Analysis!$A$3,"Publisher Name",B1089,"Match Type",C1089))^2</f>
        <v>0.98770424666720213</v>
      </c>
      <c r="K1089">
        <f t="shared" si="67"/>
        <v>5.9262254800032128</v>
      </c>
      <c r="L1089" s="4">
        <v>776</v>
      </c>
      <c r="M1089" s="6">
        <v>0.77319587628865993</v>
      </c>
      <c r="N1089" s="7">
        <v>1.50386597938144</v>
      </c>
      <c r="O1089" s="5">
        <v>0</v>
      </c>
      <c r="P1089" s="5">
        <f t="shared" si="64"/>
        <v>0</v>
      </c>
      <c r="Q1089" s="5">
        <f>(P1089-GETPIVOTDATA("Sum of Revenue",Analysis!$A$3,"Publisher Name",B1089,"Match Type",C1089)/GETPIVOTDATA("Sum of Clicks",Analysis!$A$3,"Publisher Name",B1089,"Match Type",C1089))^2</f>
        <v>15.652328469973515</v>
      </c>
      <c r="R1089" s="5">
        <f t="shared" si="65"/>
        <v>93.913970819841097</v>
      </c>
      <c r="S1089" s="5">
        <v>2.5749999749999999</v>
      </c>
      <c r="T1089" s="5">
        <v>-2.5749999749999999</v>
      </c>
    </row>
    <row r="1090" spans="1:20" x14ac:dyDescent="0.2">
      <c r="A1090" s="3" t="s">
        <v>81</v>
      </c>
      <c r="B1090" s="3" t="s">
        <v>82</v>
      </c>
      <c r="C1090" s="4" t="s">
        <v>63</v>
      </c>
      <c r="D1090" s="3" t="s">
        <v>77</v>
      </c>
      <c r="E1090" s="5">
        <v>8.75</v>
      </c>
      <c r="F1090" s="4">
        <v>9</v>
      </c>
      <c r="G1090" s="5">
        <v>2.5874999999999999</v>
      </c>
      <c r="H1090" s="5">
        <v>0.28749999999999998</v>
      </c>
      <c r="I1090" s="5">
        <f t="shared" si="66"/>
        <v>2.5874999999999999</v>
      </c>
      <c r="J1090">
        <f>(H1090-GETPIVOTDATA("Sum of Total Costs",Analysis!$A$3,"Publisher Name",B1090,"Match Type",C1090)/GETPIVOTDATA("Sum of Clicks",Analysis!$A$3,"Publisher Name",B1090,"Match Type",C1090))^2</f>
        <v>1.2893597289315328</v>
      </c>
      <c r="K1090">
        <f t="shared" si="67"/>
        <v>11.604237560383796</v>
      </c>
      <c r="L1090" s="4">
        <v>1020</v>
      </c>
      <c r="M1090" s="6">
        <v>0.88235294117647101</v>
      </c>
      <c r="N1090" s="7">
        <v>1.6705882352941199</v>
      </c>
      <c r="O1090" s="5">
        <v>0</v>
      </c>
      <c r="P1090" s="5">
        <f t="shared" ref="P1090:P1153" si="68">O1090/F1090</f>
        <v>0</v>
      </c>
      <c r="Q1090" s="5">
        <f>(P1090-GETPIVOTDATA("Sum of Revenue",Analysis!$A$3,"Publisher Name",B1090,"Match Type",C1090)/GETPIVOTDATA("Sum of Clicks",Analysis!$A$3,"Publisher Name",B1090,"Match Type",C1090))^2</f>
        <v>15.652328469973515</v>
      </c>
      <c r="R1090" s="5">
        <f t="shared" ref="R1090:R1153" si="69">Q1090*F1090</f>
        <v>140.87095622976165</v>
      </c>
      <c r="S1090" s="5">
        <v>2.5874999999999999</v>
      </c>
      <c r="T1090" s="5">
        <v>-2.5874999999999999</v>
      </c>
    </row>
    <row r="1091" spans="1:20" x14ac:dyDescent="0.2">
      <c r="A1091" s="3" t="s">
        <v>81</v>
      </c>
      <c r="B1091" s="3" t="s">
        <v>82</v>
      </c>
      <c r="C1091" s="4" t="s">
        <v>63</v>
      </c>
      <c r="D1091" s="3" t="s">
        <v>124</v>
      </c>
      <c r="E1091" s="5">
        <v>8.75</v>
      </c>
      <c r="F1091" s="4">
        <v>2</v>
      </c>
      <c r="G1091" s="5">
        <v>2.6124999999999998</v>
      </c>
      <c r="H1091" s="5">
        <v>1.3062499999999999</v>
      </c>
      <c r="I1091" s="5">
        <f t="shared" ref="I1091:I1154" si="70">F1091*H1091</f>
        <v>2.6124999999999998</v>
      </c>
      <c r="J1091">
        <f>(H1091-GETPIVOTDATA("Sum of Total Costs",Analysis!$A$3,"Publisher Name",B1091,"Match Type",C1091)/GETPIVOTDATA("Sum of Clicks",Analysis!$A$3,"Publisher Name",B1091,"Match Type",C1091))^2</f>
        <v>1.3630508924755688E-2</v>
      </c>
      <c r="K1091">
        <f t="shared" ref="K1091:K1154" si="71">J1091*F1091</f>
        <v>2.7261017849511376E-2</v>
      </c>
      <c r="L1091" s="4">
        <v>322</v>
      </c>
      <c r="M1091" s="6">
        <v>0.62111801242235998</v>
      </c>
      <c r="N1091" s="7">
        <v>1.86552795031056</v>
      </c>
      <c r="O1091" s="5">
        <v>0</v>
      </c>
      <c r="P1091" s="5">
        <f t="shared" si="68"/>
        <v>0</v>
      </c>
      <c r="Q1091" s="5">
        <f>(P1091-GETPIVOTDATA("Sum of Revenue",Analysis!$A$3,"Publisher Name",B1091,"Match Type",C1091)/GETPIVOTDATA("Sum of Clicks",Analysis!$A$3,"Publisher Name",B1091,"Match Type",C1091))^2</f>
        <v>15.652328469973515</v>
      </c>
      <c r="R1091" s="5">
        <f t="shared" si="69"/>
        <v>31.30465693994703</v>
      </c>
      <c r="S1091" s="5">
        <v>2.6124999999999998</v>
      </c>
      <c r="T1091" s="5">
        <v>-2.6124999999999998</v>
      </c>
    </row>
    <row r="1092" spans="1:20" x14ac:dyDescent="0.2">
      <c r="A1092" s="3" t="s">
        <v>81</v>
      </c>
      <c r="B1092" s="3" t="s">
        <v>82</v>
      </c>
      <c r="C1092" s="4" t="s">
        <v>63</v>
      </c>
      <c r="D1092" s="3" t="s">
        <v>85</v>
      </c>
      <c r="E1092" s="5">
        <v>8.75</v>
      </c>
      <c r="F1092" s="4">
        <v>3</v>
      </c>
      <c r="G1092" s="5">
        <v>2.6625000000000001</v>
      </c>
      <c r="H1092" s="5">
        <v>0.88749999999999996</v>
      </c>
      <c r="I1092" s="5">
        <f t="shared" si="70"/>
        <v>2.6624999999999996</v>
      </c>
      <c r="J1092">
        <f>(H1092-GETPIVOTDATA("Sum of Total Costs",Analysis!$A$3,"Publisher Name",B1092,"Match Type",C1092)/GETPIVOTDATA("Sum of Clicks",Analysis!$A$3,"Publisher Name",B1092,"Match Type",C1092))^2</f>
        <v>0.28676000426496462</v>
      </c>
      <c r="K1092">
        <f t="shared" si="71"/>
        <v>0.86028001279489386</v>
      </c>
      <c r="L1092" s="4">
        <v>36</v>
      </c>
      <c r="M1092" s="6">
        <v>8.3333333333333304</v>
      </c>
      <c r="N1092" s="7">
        <v>1.6638888888888901</v>
      </c>
      <c r="O1092" s="5">
        <v>0</v>
      </c>
      <c r="P1092" s="5">
        <f t="shared" si="68"/>
        <v>0</v>
      </c>
      <c r="Q1092" s="5">
        <f>(P1092-GETPIVOTDATA("Sum of Revenue",Analysis!$A$3,"Publisher Name",B1092,"Match Type",C1092)/GETPIVOTDATA("Sum of Clicks",Analysis!$A$3,"Publisher Name",B1092,"Match Type",C1092))^2</f>
        <v>15.652328469973515</v>
      </c>
      <c r="R1092" s="5">
        <f t="shared" si="69"/>
        <v>46.956985409920549</v>
      </c>
      <c r="S1092" s="5">
        <v>2.6625000000000001</v>
      </c>
      <c r="T1092" s="5">
        <v>-2.6625000000000001</v>
      </c>
    </row>
    <row r="1093" spans="1:20" x14ac:dyDescent="0.2">
      <c r="A1093" s="3" t="s">
        <v>81</v>
      </c>
      <c r="B1093" s="3" t="s">
        <v>82</v>
      </c>
      <c r="C1093" s="4" t="s">
        <v>63</v>
      </c>
      <c r="D1093" s="3" t="s">
        <v>124</v>
      </c>
      <c r="E1093" s="5">
        <v>8.75</v>
      </c>
      <c r="F1093" s="4">
        <v>2</v>
      </c>
      <c r="G1093" s="5">
        <v>2.6749999999999998</v>
      </c>
      <c r="H1093" s="5">
        <v>1.3374999999999999</v>
      </c>
      <c r="I1093" s="5">
        <f t="shared" si="70"/>
        <v>2.6749999999999998</v>
      </c>
      <c r="J1093">
        <f>(H1093-GETPIVOTDATA("Sum of Total Costs",Analysis!$A$3,"Publisher Name",B1093,"Match Type",C1093)/GETPIVOTDATA("Sum of Clicks",Analysis!$A$3,"Publisher Name",B1093,"Match Type",C1093))^2</f>
        <v>7.3102107650385995E-3</v>
      </c>
      <c r="K1093">
        <f t="shared" si="71"/>
        <v>1.4620421530077199E-2</v>
      </c>
      <c r="L1093" s="4">
        <v>404</v>
      </c>
      <c r="M1093" s="6">
        <v>0.49504950495049505</v>
      </c>
      <c r="N1093" s="7">
        <v>1.24356435643564</v>
      </c>
      <c r="O1093" s="5">
        <v>0</v>
      </c>
      <c r="P1093" s="5">
        <f t="shared" si="68"/>
        <v>0</v>
      </c>
      <c r="Q1093" s="5">
        <f>(P1093-GETPIVOTDATA("Sum of Revenue",Analysis!$A$3,"Publisher Name",B1093,"Match Type",C1093)/GETPIVOTDATA("Sum of Clicks",Analysis!$A$3,"Publisher Name",B1093,"Match Type",C1093))^2</f>
        <v>15.652328469973515</v>
      </c>
      <c r="R1093" s="5">
        <f t="shared" si="69"/>
        <v>31.30465693994703</v>
      </c>
      <c r="S1093" s="5">
        <v>2.6749999999999998</v>
      </c>
      <c r="T1093" s="5">
        <v>-2.6749999999999998</v>
      </c>
    </row>
    <row r="1094" spans="1:20" x14ac:dyDescent="0.2">
      <c r="A1094" s="3" t="s">
        <v>81</v>
      </c>
      <c r="B1094" s="3" t="s">
        <v>82</v>
      </c>
      <c r="C1094" s="4" t="s">
        <v>63</v>
      </c>
      <c r="D1094" s="3" t="s">
        <v>124</v>
      </c>
      <c r="E1094" s="5">
        <v>8.75</v>
      </c>
      <c r="F1094" s="4">
        <v>3</v>
      </c>
      <c r="G1094" s="5">
        <v>2.6874999750000002</v>
      </c>
      <c r="H1094" s="5">
        <v>0.89583332500000001</v>
      </c>
      <c r="I1094" s="5">
        <f t="shared" si="70"/>
        <v>2.6874999750000002</v>
      </c>
      <c r="J1094">
        <f>(H1094-GETPIVOTDATA("Sum of Total Costs",Analysis!$A$3,"Publisher Name",B1094,"Match Type",C1094)/GETPIVOTDATA("Sum of Clicks",Analysis!$A$3,"Publisher Name",B1094,"Match Type",C1094))^2</f>
        <v>0.27790446131959179</v>
      </c>
      <c r="K1094">
        <f t="shared" si="71"/>
        <v>0.83371338395877537</v>
      </c>
      <c r="L1094" s="4">
        <v>412</v>
      </c>
      <c r="M1094" s="6">
        <v>0.72815533980582492</v>
      </c>
      <c r="N1094" s="7">
        <v>3.9764563106796098</v>
      </c>
      <c r="O1094" s="5">
        <v>0</v>
      </c>
      <c r="P1094" s="5">
        <f t="shared" si="68"/>
        <v>0</v>
      </c>
      <c r="Q1094" s="5">
        <f>(P1094-GETPIVOTDATA("Sum of Revenue",Analysis!$A$3,"Publisher Name",B1094,"Match Type",C1094)/GETPIVOTDATA("Sum of Clicks",Analysis!$A$3,"Publisher Name",B1094,"Match Type",C1094))^2</f>
        <v>15.652328469973515</v>
      </c>
      <c r="R1094" s="5">
        <f t="shared" si="69"/>
        <v>46.956985409920549</v>
      </c>
      <c r="S1094" s="5">
        <v>2.6874999750000002</v>
      </c>
      <c r="T1094" s="5">
        <v>-2.6874999750000002</v>
      </c>
    </row>
    <row r="1095" spans="1:20" x14ac:dyDescent="0.2">
      <c r="A1095" s="3" t="s">
        <v>81</v>
      </c>
      <c r="B1095" s="3" t="s">
        <v>82</v>
      </c>
      <c r="C1095" s="4" t="s">
        <v>63</v>
      </c>
      <c r="D1095" s="3" t="s">
        <v>124</v>
      </c>
      <c r="E1095" s="5">
        <v>8.75</v>
      </c>
      <c r="F1095" s="4">
        <v>1</v>
      </c>
      <c r="G1095" s="5">
        <v>2.7374999999999998</v>
      </c>
      <c r="H1095" s="5">
        <v>2.7374999999999998</v>
      </c>
      <c r="I1095" s="5">
        <f t="shared" si="70"/>
        <v>2.7374999999999998</v>
      </c>
      <c r="J1095">
        <f>(H1095-GETPIVOTDATA("Sum of Total Costs",Analysis!$A$3,"Publisher Name",B1095,"Match Type",C1095)/GETPIVOTDATA("Sum of Clicks",Analysis!$A$3,"Publisher Name",B1095,"Match Type",C1095))^2</f>
        <v>1.7279108532097127</v>
      </c>
      <c r="K1095">
        <f t="shared" si="71"/>
        <v>1.7279108532097127</v>
      </c>
      <c r="L1095" s="4">
        <v>81</v>
      </c>
      <c r="M1095" s="6">
        <v>1.2345679012345701</v>
      </c>
      <c r="N1095" s="7">
        <v>1</v>
      </c>
      <c r="O1095" s="5">
        <v>0</v>
      </c>
      <c r="P1095" s="5">
        <f t="shared" si="68"/>
        <v>0</v>
      </c>
      <c r="Q1095" s="5">
        <f>(P1095-GETPIVOTDATA("Sum of Revenue",Analysis!$A$3,"Publisher Name",B1095,"Match Type",C1095)/GETPIVOTDATA("Sum of Clicks",Analysis!$A$3,"Publisher Name",B1095,"Match Type",C1095))^2</f>
        <v>15.652328469973515</v>
      </c>
      <c r="R1095" s="5">
        <f t="shared" si="69"/>
        <v>15.652328469973515</v>
      </c>
      <c r="S1095" s="5">
        <v>2.7374999999999998</v>
      </c>
      <c r="T1095" s="5">
        <v>-2.7374999999999998</v>
      </c>
    </row>
    <row r="1096" spans="1:20" x14ac:dyDescent="0.2">
      <c r="A1096" s="3" t="s">
        <v>81</v>
      </c>
      <c r="B1096" s="3" t="s">
        <v>82</v>
      </c>
      <c r="C1096" s="4" t="s">
        <v>63</v>
      </c>
      <c r="D1096" s="3" t="s">
        <v>124</v>
      </c>
      <c r="E1096" s="5">
        <v>8.75</v>
      </c>
      <c r="F1096" s="4">
        <v>2</v>
      </c>
      <c r="G1096" s="5">
        <v>2.85</v>
      </c>
      <c r="H1096" s="5">
        <v>1.425</v>
      </c>
      <c r="I1096" s="5">
        <f t="shared" si="70"/>
        <v>2.85</v>
      </c>
      <c r="J1096">
        <f>(H1096-GETPIVOTDATA("Sum of Total Costs",Analysis!$A$3,"Publisher Name",B1096,"Match Type",C1096)/GETPIVOTDATA("Sum of Clicks",Analysis!$A$3,"Publisher Name",B1096,"Match Type",C1096))^2</f>
        <v>4.0009178307516441E-6</v>
      </c>
      <c r="K1096">
        <f t="shared" si="71"/>
        <v>8.0018356615032882E-6</v>
      </c>
      <c r="L1096" s="4">
        <v>95</v>
      </c>
      <c r="M1096" s="6">
        <v>2.1052631578947398</v>
      </c>
      <c r="N1096" s="7">
        <v>1.7221052631578899</v>
      </c>
      <c r="O1096" s="5">
        <v>0</v>
      </c>
      <c r="P1096" s="5">
        <f t="shared" si="68"/>
        <v>0</v>
      </c>
      <c r="Q1096" s="5">
        <f>(P1096-GETPIVOTDATA("Sum of Revenue",Analysis!$A$3,"Publisher Name",B1096,"Match Type",C1096)/GETPIVOTDATA("Sum of Clicks",Analysis!$A$3,"Publisher Name",B1096,"Match Type",C1096))^2</f>
        <v>15.652328469973515</v>
      </c>
      <c r="R1096" s="5">
        <f t="shared" si="69"/>
        <v>31.30465693994703</v>
      </c>
      <c r="S1096" s="5">
        <v>2.85</v>
      </c>
      <c r="T1096" s="5">
        <v>-2.85</v>
      </c>
    </row>
    <row r="1097" spans="1:20" x14ac:dyDescent="0.2">
      <c r="A1097" s="3" t="s">
        <v>81</v>
      </c>
      <c r="B1097" s="3" t="s">
        <v>82</v>
      </c>
      <c r="C1097" s="4" t="s">
        <v>63</v>
      </c>
      <c r="D1097" s="3" t="s">
        <v>123</v>
      </c>
      <c r="E1097" s="5">
        <v>8.75</v>
      </c>
      <c r="F1097" s="4">
        <v>6</v>
      </c>
      <c r="G1097" s="5">
        <v>2.85</v>
      </c>
      <c r="H1097" s="5">
        <v>0.47499999999999998</v>
      </c>
      <c r="I1097" s="5">
        <f t="shared" si="70"/>
        <v>2.8499999999999996</v>
      </c>
      <c r="J1097">
        <f>(H1097-GETPIVOTDATA("Sum of Total Costs",Analysis!$A$3,"Publisher Name",B1097,"Match Type",C1097)/GETPIVOTDATA("Sum of Clicks",Analysis!$A$3,"Publisher Name",B1097,"Match Type",C1097))^2</f>
        <v>0.89870356497323012</v>
      </c>
      <c r="K1097">
        <f t="shared" si="71"/>
        <v>5.3922213898393805</v>
      </c>
      <c r="L1097" s="4">
        <v>1934</v>
      </c>
      <c r="M1097" s="6">
        <v>0.31023784901758</v>
      </c>
      <c r="N1097" s="7">
        <v>2.2757497414684602</v>
      </c>
      <c r="O1097" s="5">
        <v>0</v>
      </c>
      <c r="P1097" s="5">
        <f t="shared" si="68"/>
        <v>0</v>
      </c>
      <c r="Q1097" s="5">
        <f>(P1097-GETPIVOTDATA("Sum of Revenue",Analysis!$A$3,"Publisher Name",B1097,"Match Type",C1097)/GETPIVOTDATA("Sum of Clicks",Analysis!$A$3,"Publisher Name",B1097,"Match Type",C1097))^2</f>
        <v>15.652328469973515</v>
      </c>
      <c r="R1097" s="5">
        <f t="shared" si="69"/>
        <v>93.913970819841097</v>
      </c>
      <c r="S1097" s="5">
        <v>2.85</v>
      </c>
      <c r="T1097" s="5">
        <v>-2.85</v>
      </c>
    </row>
    <row r="1098" spans="1:20" x14ac:dyDescent="0.2">
      <c r="A1098" s="3" t="s">
        <v>81</v>
      </c>
      <c r="B1098" s="3" t="s">
        <v>82</v>
      </c>
      <c r="C1098" s="4" t="s">
        <v>63</v>
      </c>
      <c r="D1098" s="3" t="s">
        <v>37</v>
      </c>
      <c r="E1098" s="5">
        <v>8.75</v>
      </c>
      <c r="F1098" s="4">
        <v>5</v>
      </c>
      <c r="G1098" s="5">
        <v>3.1</v>
      </c>
      <c r="H1098" s="5">
        <v>0.62</v>
      </c>
      <c r="I1098" s="5">
        <f t="shared" si="70"/>
        <v>3.1</v>
      </c>
      <c r="J1098">
        <f>(H1098-GETPIVOTDATA("Sum of Total Costs",Analysis!$A$3,"Publisher Name",B1098,"Match Type",C1098)/GETPIVOTDATA("Sum of Clicks",Analysis!$A$3,"Publisher Name",B1098,"Match Type",C1098))^2</f>
        <v>0.64480863151214285</v>
      </c>
      <c r="K1098">
        <f t="shared" si="71"/>
        <v>3.2240431575607142</v>
      </c>
      <c r="L1098" s="4">
        <v>595</v>
      </c>
      <c r="M1098" s="6">
        <v>0.84033613445378208</v>
      </c>
      <c r="N1098" s="7">
        <v>2.1233613445378201</v>
      </c>
      <c r="O1098" s="5">
        <v>0</v>
      </c>
      <c r="P1098" s="5">
        <f t="shared" si="68"/>
        <v>0</v>
      </c>
      <c r="Q1098" s="5">
        <f>(P1098-GETPIVOTDATA("Sum of Revenue",Analysis!$A$3,"Publisher Name",B1098,"Match Type",C1098)/GETPIVOTDATA("Sum of Clicks",Analysis!$A$3,"Publisher Name",B1098,"Match Type",C1098))^2</f>
        <v>15.652328469973515</v>
      </c>
      <c r="R1098" s="5">
        <f t="shared" si="69"/>
        <v>78.261642349867572</v>
      </c>
      <c r="S1098" s="5">
        <v>3.1</v>
      </c>
      <c r="T1098" s="5">
        <v>-3.1</v>
      </c>
    </row>
    <row r="1099" spans="1:20" x14ac:dyDescent="0.2">
      <c r="A1099" s="3" t="s">
        <v>81</v>
      </c>
      <c r="B1099" s="3" t="s">
        <v>82</v>
      </c>
      <c r="C1099" s="4" t="s">
        <v>63</v>
      </c>
      <c r="D1099" s="3" t="s">
        <v>124</v>
      </c>
      <c r="E1099" s="5">
        <v>8.75</v>
      </c>
      <c r="F1099" s="4">
        <v>5</v>
      </c>
      <c r="G1099" s="5">
        <v>3.1124999999999998</v>
      </c>
      <c r="H1099" s="5">
        <v>0.62250000000000005</v>
      </c>
      <c r="I1099" s="5">
        <f t="shared" si="70"/>
        <v>3.1125000000000003</v>
      </c>
      <c r="J1099">
        <f>(H1099-GETPIVOTDATA("Sum of Total Costs",Analysis!$A$3,"Publisher Name",B1099,"Match Type",C1099)/GETPIVOTDATA("Sum of Clicks",Analysis!$A$3,"Publisher Name",B1099,"Match Type",C1099))^2</f>
        <v>0.64079988265936538</v>
      </c>
      <c r="K1099">
        <f t="shared" si="71"/>
        <v>3.203999413296827</v>
      </c>
      <c r="L1099" s="4">
        <v>2328</v>
      </c>
      <c r="M1099" s="6">
        <v>0.21477663230240601</v>
      </c>
      <c r="N1099" s="7">
        <v>1</v>
      </c>
      <c r="O1099" s="5">
        <v>0</v>
      </c>
      <c r="P1099" s="5">
        <f t="shared" si="68"/>
        <v>0</v>
      </c>
      <c r="Q1099" s="5">
        <f>(P1099-GETPIVOTDATA("Sum of Revenue",Analysis!$A$3,"Publisher Name",B1099,"Match Type",C1099)/GETPIVOTDATA("Sum of Clicks",Analysis!$A$3,"Publisher Name",B1099,"Match Type",C1099))^2</f>
        <v>15.652328469973515</v>
      </c>
      <c r="R1099" s="5">
        <f t="shared" si="69"/>
        <v>78.261642349867572</v>
      </c>
      <c r="S1099" s="5">
        <v>3.1124999999999998</v>
      </c>
      <c r="T1099" s="5">
        <v>-3.1124999999999998</v>
      </c>
    </row>
    <row r="1100" spans="1:20" x14ac:dyDescent="0.2">
      <c r="A1100" s="3" t="s">
        <v>81</v>
      </c>
      <c r="B1100" s="3" t="s">
        <v>82</v>
      </c>
      <c r="C1100" s="4" t="s">
        <v>63</v>
      </c>
      <c r="D1100" s="3" t="s">
        <v>53</v>
      </c>
      <c r="E1100" s="5">
        <v>8.75</v>
      </c>
      <c r="F1100" s="4">
        <v>5</v>
      </c>
      <c r="G1100" s="5">
        <v>3.1124999999999998</v>
      </c>
      <c r="H1100" s="5">
        <v>0.62250000000000005</v>
      </c>
      <c r="I1100" s="5">
        <f t="shared" si="70"/>
        <v>3.1125000000000003</v>
      </c>
      <c r="J1100">
        <f>(H1100-GETPIVOTDATA("Sum of Total Costs",Analysis!$A$3,"Publisher Name",B1100,"Match Type",C1100)/GETPIVOTDATA("Sum of Clicks",Analysis!$A$3,"Publisher Name",B1100,"Match Type",C1100))^2</f>
        <v>0.64079988265936538</v>
      </c>
      <c r="K1100">
        <f t="shared" si="71"/>
        <v>3.203999413296827</v>
      </c>
      <c r="L1100" s="4">
        <v>180</v>
      </c>
      <c r="M1100" s="6">
        <v>2.7777777777777799</v>
      </c>
      <c r="N1100" s="7">
        <v>1.59</v>
      </c>
      <c r="O1100" s="5">
        <v>0</v>
      </c>
      <c r="P1100" s="5">
        <f t="shared" si="68"/>
        <v>0</v>
      </c>
      <c r="Q1100" s="5">
        <f>(P1100-GETPIVOTDATA("Sum of Revenue",Analysis!$A$3,"Publisher Name",B1100,"Match Type",C1100)/GETPIVOTDATA("Sum of Clicks",Analysis!$A$3,"Publisher Name",B1100,"Match Type",C1100))^2</f>
        <v>15.652328469973515</v>
      </c>
      <c r="R1100" s="5">
        <f t="shared" si="69"/>
        <v>78.261642349867572</v>
      </c>
      <c r="S1100" s="5">
        <v>3.1124999999999998</v>
      </c>
      <c r="T1100" s="5">
        <v>-3.1124999999999998</v>
      </c>
    </row>
    <row r="1101" spans="1:20" x14ac:dyDescent="0.2">
      <c r="A1101" s="3" t="s">
        <v>81</v>
      </c>
      <c r="B1101" s="3" t="s">
        <v>82</v>
      </c>
      <c r="C1101" s="4" t="s">
        <v>63</v>
      </c>
      <c r="D1101" s="3" t="s">
        <v>124</v>
      </c>
      <c r="E1101" s="5">
        <v>8.75</v>
      </c>
      <c r="F1101" s="4">
        <v>2</v>
      </c>
      <c r="G1101" s="5">
        <v>3.1375000000000002</v>
      </c>
      <c r="H1101" s="5">
        <v>1.5687500000000001</v>
      </c>
      <c r="I1101" s="5">
        <f t="shared" si="70"/>
        <v>3.1375000000000002</v>
      </c>
      <c r="J1101">
        <f>(H1101-GETPIVOTDATA("Sum of Total Costs",Analysis!$A$3,"Publisher Name",B1101,"Match Type",C1101)/GETPIVOTDATA("Sum of Clicks",Analysis!$A$3,"Publisher Name",B1101,"Match Type",C1101))^2</f>
        <v>2.1243129383132196E-2</v>
      </c>
      <c r="K1101">
        <f t="shared" si="71"/>
        <v>4.2486258766264391E-2</v>
      </c>
      <c r="L1101" s="4">
        <v>227</v>
      </c>
      <c r="M1101" s="6">
        <v>0.88105726872246704</v>
      </c>
      <c r="N1101" s="7">
        <v>1.0585903083700401</v>
      </c>
      <c r="O1101" s="5">
        <v>0</v>
      </c>
      <c r="P1101" s="5">
        <f t="shared" si="68"/>
        <v>0</v>
      </c>
      <c r="Q1101" s="5">
        <f>(P1101-GETPIVOTDATA("Sum of Revenue",Analysis!$A$3,"Publisher Name",B1101,"Match Type",C1101)/GETPIVOTDATA("Sum of Clicks",Analysis!$A$3,"Publisher Name",B1101,"Match Type",C1101))^2</f>
        <v>15.652328469973515</v>
      </c>
      <c r="R1101" s="5">
        <f t="shared" si="69"/>
        <v>31.30465693994703</v>
      </c>
      <c r="S1101" s="5">
        <v>3.1375000000000002</v>
      </c>
      <c r="T1101" s="5">
        <v>-3.1375000000000002</v>
      </c>
    </row>
    <row r="1102" spans="1:20" x14ac:dyDescent="0.2">
      <c r="A1102" s="3" t="s">
        <v>81</v>
      </c>
      <c r="B1102" s="3" t="s">
        <v>82</v>
      </c>
      <c r="C1102" s="4" t="s">
        <v>63</v>
      </c>
      <c r="D1102" s="3" t="s">
        <v>124</v>
      </c>
      <c r="E1102" s="5">
        <v>8.75</v>
      </c>
      <c r="F1102" s="4">
        <v>2</v>
      </c>
      <c r="G1102" s="5">
        <v>3.1625000000000001</v>
      </c>
      <c r="H1102" s="5">
        <v>1.58125</v>
      </c>
      <c r="I1102" s="5">
        <f t="shared" si="70"/>
        <v>3.1625000000000001</v>
      </c>
      <c r="J1102">
        <f>(H1102-GETPIVOTDATA("Sum of Total Costs",Analysis!$A$3,"Publisher Name",B1102,"Match Type",C1102)/GETPIVOTDATA("Sum of Clicks",Analysis!$A$3,"Publisher Name",B1102,"Match Type",C1102))^2</f>
        <v>2.5043135119245351E-2</v>
      </c>
      <c r="K1102">
        <f t="shared" si="71"/>
        <v>5.0086270238490702E-2</v>
      </c>
      <c r="L1102" s="4">
        <v>497</v>
      </c>
      <c r="M1102" s="6">
        <v>0.40241448692152904</v>
      </c>
      <c r="N1102" s="7">
        <v>0.99979879275653905</v>
      </c>
      <c r="O1102" s="5">
        <v>0</v>
      </c>
      <c r="P1102" s="5">
        <f t="shared" si="68"/>
        <v>0</v>
      </c>
      <c r="Q1102" s="5">
        <f>(P1102-GETPIVOTDATA("Sum of Revenue",Analysis!$A$3,"Publisher Name",B1102,"Match Type",C1102)/GETPIVOTDATA("Sum of Clicks",Analysis!$A$3,"Publisher Name",B1102,"Match Type",C1102))^2</f>
        <v>15.652328469973515</v>
      </c>
      <c r="R1102" s="5">
        <f t="shared" si="69"/>
        <v>31.30465693994703</v>
      </c>
      <c r="S1102" s="5">
        <v>3.1625000000000001</v>
      </c>
      <c r="T1102" s="5">
        <v>-3.1625000000000001</v>
      </c>
    </row>
    <row r="1103" spans="1:20" x14ac:dyDescent="0.2">
      <c r="A1103" s="3" t="s">
        <v>81</v>
      </c>
      <c r="B1103" s="3" t="s">
        <v>82</v>
      </c>
      <c r="C1103" s="4" t="s">
        <v>63</v>
      </c>
      <c r="D1103" s="3" t="s">
        <v>124</v>
      </c>
      <c r="E1103" s="5">
        <v>8.75</v>
      </c>
      <c r="F1103" s="4">
        <v>2</v>
      </c>
      <c r="G1103" s="5">
        <v>3.1875</v>
      </c>
      <c r="H1103" s="5">
        <v>1.59375</v>
      </c>
      <c r="I1103" s="5">
        <f t="shared" si="70"/>
        <v>3.1875</v>
      </c>
      <c r="J1103">
        <f>(H1103-GETPIVOTDATA("Sum of Total Costs",Analysis!$A$3,"Publisher Name",B1103,"Match Type",C1103)/GETPIVOTDATA("Sum of Clicks",Analysis!$A$3,"Publisher Name",B1103,"Match Type",C1103))^2</f>
        <v>2.9155640855358503E-2</v>
      </c>
      <c r="K1103">
        <f t="shared" si="71"/>
        <v>5.8311281710717006E-2</v>
      </c>
      <c r="L1103" s="4">
        <v>144</v>
      </c>
      <c r="M1103" s="6">
        <v>1.3888888888888899</v>
      </c>
      <c r="N1103" s="7">
        <v>2.2409722222222199</v>
      </c>
      <c r="O1103" s="5">
        <v>0</v>
      </c>
      <c r="P1103" s="5">
        <f t="shared" si="68"/>
        <v>0</v>
      </c>
      <c r="Q1103" s="5">
        <f>(P1103-GETPIVOTDATA("Sum of Revenue",Analysis!$A$3,"Publisher Name",B1103,"Match Type",C1103)/GETPIVOTDATA("Sum of Clicks",Analysis!$A$3,"Publisher Name",B1103,"Match Type",C1103))^2</f>
        <v>15.652328469973515</v>
      </c>
      <c r="R1103" s="5">
        <f t="shared" si="69"/>
        <v>31.30465693994703</v>
      </c>
      <c r="S1103" s="5">
        <v>3.1875</v>
      </c>
      <c r="T1103" s="5">
        <v>-3.1875</v>
      </c>
    </row>
    <row r="1104" spans="1:20" x14ac:dyDescent="0.2">
      <c r="A1104" s="3" t="s">
        <v>81</v>
      </c>
      <c r="B1104" s="3" t="s">
        <v>82</v>
      </c>
      <c r="C1104" s="4" t="s">
        <v>63</v>
      </c>
      <c r="D1104" s="3" t="s">
        <v>124</v>
      </c>
      <c r="E1104" s="5">
        <v>8.75</v>
      </c>
      <c r="F1104" s="4">
        <v>5</v>
      </c>
      <c r="G1104" s="5">
        <v>3.5</v>
      </c>
      <c r="H1104" s="5">
        <v>0.7</v>
      </c>
      <c r="I1104" s="5">
        <f t="shared" si="70"/>
        <v>3.5</v>
      </c>
      <c r="J1104">
        <f>(H1104-GETPIVOTDATA("Sum of Total Costs",Analysis!$A$3,"Publisher Name",B1104,"Match Type",C1104)/GETPIVOTDATA("Sum of Clicks",Analysis!$A$3,"Publisher Name",B1104,"Match Type",C1104))^2</f>
        <v>0.52272866822326713</v>
      </c>
      <c r="K1104">
        <f t="shared" si="71"/>
        <v>2.6136433411163358</v>
      </c>
      <c r="L1104" s="4">
        <v>103</v>
      </c>
      <c r="M1104" s="6">
        <v>4.8543689320388301</v>
      </c>
      <c r="N1104" s="7">
        <v>2.2504854368932001</v>
      </c>
      <c r="O1104" s="5">
        <v>0</v>
      </c>
      <c r="P1104" s="5">
        <f t="shared" si="68"/>
        <v>0</v>
      </c>
      <c r="Q1104" s="5">
        <f>(P1104-GETPIVOTDATA("Sum of Revenue",Analysis!$A$3,"Publisher Name",B1104,"Match Type",C1104)/GETPIVOTDATA("Sum of Clicks",Analysis!$A$3,"Publisher Name",B1104,"Match Type",C1104))^2</f>
        <v>15.652328469973515</v>
      </c>
      <c r="R1104" s="5">
        <f t="shared" si="69"/>
        <v>78.261642349867572</v>
      </c>
      <c r="S1104" s="5">
        <v>3.5</v>
      </c>
      <c r="T1104" s="5">
        <v>-3.5</v>
      </c>
    </row>
    <row r="1105" spans="1:20" x14ac:dyDescent="0.2">
      <c r="A1105" s="3" t="s">
        <v>81</v>
      </c>
      <c r="B1105" s="3" t="s">
        <v>82</v>
      </c>
      <c r="C1105" s="4" t="s">
        <v>63</v>
      </c>
      <c r="D1105" s="3" t="s">
        <v>124</v>
      </c>
      <c r="E1105" s="5">
        <v>8.75</v>
      </c>
      <c r="F1105" s="4">
        <v>1</v>
      </c>
      <c r="G1105" s="5">
        <v>3.55</v>
      </c>
      <c r="H1105" s="5">
        <v>3.55</v>
      </c>
      <c r="I1105" s="5">
        <f t="shared" si="70"/>
        <v>3.55</v>
      </c>
      <c r="J1105">
        <f>(H1105-GETPIVOTDATA("Sum of Total Costs",Analysis!$A$3,"Publisher Name",B1105,"Match Type",C1105)/GETPIVOTDATA("Sum of Clicks",Analysis!$A$3,"Publisher Name",B1105,"Match Type",C1105))^2</f>
        <v>4.5241299760570675</v>
      </c>
      <c r="K1105">
        <f t="shared" si="71"/>
        <v>4.5241299760570675</v>
      </c>
      <c r="L1105" s="4">
        <v>27</v>
      </c>
      <c r="M1105" s="6">
        <v>3.7037037037037002</v>
      </c>
      <c r="N1105" s="7">
        <v>1.4037037037036999</v>
      </c>
      <c r="O1105" s="5">
        <v>0</v>
      </c>
      <c r="P1105" s="5">
        <f t="shared" si="68"/>
        <v>0</v>
      </c>
      <c r="Q1105" s="5">
        <f>(P1105-GETPIVOTDATA("Sum of Revenue",Analysis!$A$3,"Publisher Name",B1105,"Match Type",C1105)/GETPIVOTDATA("Sum of Clicks",Analysis!$A$3,"Publisher Name",B1105,"Match Type",C1105))^2</f>
        <v>15.652328469973515</v>
      </c>
      <c r="R1105" s="5">
        <f t="shared" si="69"/>
        <v>15.652328469973515</v>
      </c>
      <c r="S1105" s="5">
        <v>3.55</v>
      </c>
      <c r="T1105" s="5">
        <v>-3.55</v>
      </c>
    </row>
    <row r="1106" spans="1:20" x14ac:dyDescent="0.2">
      <c r="A1106" s="3" t="s">
        <v>81</v>
      </c>
      <c r="B1106" s="3" t="s">
        <v>82</v>
      </c>
      <c r="C1106" s="4" t="s">
        <v>63</v>
      </c>
      <c r="D1106" s="3" t="s">
        <v>65</v>
      </c>
      <c r="E1106" s="5">
        <v>8.75</v>
      </c>
      <c r="F1106" s="4">
        <v>4</v>
      </c>
      <c r="G1106" s="5">
        <v>3.6</v>
      </c>
      <c r="H1106" s="5">
        <v>0.9</v>
      </c>
      <c r="I1106" s="5">
        <f t="shared" si="70"/>
        <v>3.6</v>
      </c>
      <c r="J1106">
        <f>(H1106-GETPIVOTDATA("Sum of Total Costs",Analysis!$A$3,"Publisher Name",B1106,"Match Type",C1106)/GETPIVOTDATA("Sum of Clicks",Analysis!$A$3,"Publisher Name",B1106,"Match Type",C1106))^2</f>
        <v>0.27352876000107773</v>
      </c>
      <c r="K1106">
        <f t="shared" si="71"/>
        <v>1.0941150400043109</v>
      </c>
      <c r="L1106" s="4">
        <v>270</v>
      </c>
      <c r="M1106" s="6">
        <v>1.4814814814814801</v>
      </c>
      <c r="N1106" s="7">
        <v>2.2011111111111101</v>
      </c>
      <c r="O1106" s="5">
        <v>0</v>
      </c>
      <c r="P1106" s="5">
        <f t="shared" si="68"/>
        <v>0</v>
      </c>
      <c r="Q1106" s="5">
        <f>(P1106-GETPIVOTDATA("Sum of Revenue",Analysis!$A$3,"Publisher Name",B1106,"Match Type",C1106)/GETPIVOTDATA("Sum of Clicks",Analysis!$A$3,"Publisher Name",B1106,"Match Type",C1106))^2</f>
        <v>15.652328469973515</v>
      </c>
      <c r="R1106" s="5">
        <f t="shared" si="69"/>
        <v>62.60931387989406</v>
      </c>
      <c r="S1106" s="5">
        <v>3.6</v>
      </c>
      <c r="T1106" s="5">
        <v>-3.6</v>
      </c>
    </row>
    <row r="1107" spans="1:20" x14ac:dyDescent="0.2">
      <c r="A1107" s="3" t="s">
        <v>81</v>
      </c>
      <c r="B1107" s="3" t="s">
        <v>82</v>
      </c>
      <c r="C1107" s="4" t="s">
        <v>63</v>
      </c>
      <c r="D1107" s="3" t="s">
        <v>124</v>
      </c>
      <c r="E1107" s="5">
        <v>8.75</v>
      </c>
      <c r="F1107" s="4">
        <v>4</v>
      </c>
      <c r="G1107" s="5">
        <v>3.6625000000000001</v>
      </c>
      <c r="H1107" s="5">
        <v>0.91562500000000002</v>
      </c>
      <c r="I1107" s="5">
        <f t="shared" si="70"/>
        <v>3.6625000000000001</v>
      </c>
      <c r="J1107">
        <f>(H1107-GETPIVOTDATA("Sum of Total Costs",Analysis!$A$3,"Publisher Name",B1107,"Match Type",C1107)/GETPIVOTDATA("Sum of Clicks",Analysis!$A$3,"Publisher Name",B1107,"Match Type",C1107))^2</f>
        <v>0.25742915779621917</v>
      </c>
      <c r="K1107">
        <f t="shared" si="71"/>
        <v>1.0297166311848767</v>
      </c>
      <c r="L1107" s="4">
        <v>572</v>
      </c>
      <c r="M1107" s="6">
        <v>0.69930069930069894</v>
      </c>
      <c r="N1107" s="7">
        <v>1.17307692307692</v>
      </c>
      <c r="O1107" s="5">
        <v>0</v>
      </c>
      <c r="P1107" s="5">
        <f t="shared" si="68"/>
        <v>0</v>
      </c>
      <c r="Q1107" s="5">
        <f>(P1107-GETPIVOTDATA("Sum of Revenue",Analysis!$A$3,"Publisher Name",B1107,"Match Type",C1107)/GETPIVOTDATA("Sum of Clicks",Analysis!$A$3,"Publisher Name",B1107,"Match Type",C1107))^2</f>
        <v>15.652328469973515</v>
      </c>
      <c r="R1107" s="5">
        <f t="shared" si="69"/>
        <v>62.60931387989406</v>
      </c>
      <c r="S1107" s="5">
        <v>3.6625000000000001</v>
      </c>
      <c r="T1107" s="5">
        <v>-3.6625000000000001</v>
      </c>
    </row>
    <row r="1108" spans="1:20" x14ac:dyDescent="0.2">
      <c r="A1108" s="3" t="s">
        <v>81</v>
      </c>
      <c r="B1108" s="3" t="s">
        <v>82</v>
      </c>
      <c r="C1108" s="4" t="s">
        <v>63</v>
      </c>
      <c r="D1108" s="3" t="s">
        <v>124</v>
      </c>
      <c r="E1108" s="5">
        <v>8.75</v>
      </c>
      <c r="F1108" s="4">
        <v>1</v>
      </c>
      <c r="G1108" s="5">
        <v>3.7625000000000002</v>
      </c>
      <c r="H1108" s="5">
        <v>3.7625000000000002</v>
      </c>
      <c r="I1108" s="5">
        <f t="shared" si="70"/>
        <v>3.7625000000000002</v>
      </c>
      <c r="J1108">
        <f>(H1108-GETPIVOTDATA("Sum of Total Costs",Analysis!$A$3,"Publisher Name",B1108,"Match Type",C1108)/GETPIVOTDATA("Sum of Clicks",Analysis!$A$3,"Publisher Name",B1108,"Match Type",C1108))^2</f>
        <v>5.473261323570993</v>
      </c>
      <c r="K1108">
        <f t="shared" si="71"/>
        <v>5.473261323570993</v>
      </c>
      <c r="L1108" s="4">
        <v>3</v>
      </c>
      <c r="M1108" s="6">
        <v>33.3333333333333</v>
      </c>
      <c r="N1108" s="7">
        <v>0.33333333333333298</v>
      </c>
      <c r="O1108" s="5">
        <v>0</v>
      </c>
      <c r="P1108" s="5">
        <f t="shared" si="68"/>
        <v>0</v>
      </c>
      <c r="Q1108" s="5">
        <f>(P1108-GETPIVOTDATA("Sum of Revenue",Analysis!$A$3,"Publisher Name",B1108,"Match Type",C1108)/GETPIVOTDATA("Sum of Clicks",Analysis!$A$3,"Publisher Name",B1108,"Match Type",C1108))^2</f>
        <v>15.652328469973515</v>
      </c>
      <c r="R1108" s="5">
        <f t="shared" si="69"/>
        <v>15.652328469973515</v>
      </c>
      <c r="S1108" s="5">
        <v>3.7625000000000002</v>
      </c>
      <c r="T1108" s="5">
        <v>-3.7625000000000002</v>
      </c>
    </row>
    <row r="1109" spans="1:20" x14ac:dyDescent="0.2">
      <c r="A1109" s="3" t="s">
        <v>81</v>
      </c>
      <c r="B1109" s="3" t="s">
        <v>82</v>
      </c>
      <c r="C1109" s="4" t="s">
        <v>63</v>
      </c>
      <c r="D1109" s="3" t="s">
        <v>124</v>
      </c>
      <c r="E1109" s="5">
        <v>8.75</v>
      </c>
      <c r="F1109" s="4">
        <v>3</v>
      </c>
      <c r="G1109" s="5">
        <v>4.0125000000000002</v>
      </c>
      <c r="H1109" s="5">
        <v>1.3374999999999999</v>
      </c>
      <c r="I1109" s="5">
        <f t="shared" si="70"/>
        <v>4.0124999999999993</v>
      </c>
      <c r="J1109">
        <f>(H1109-GETPIVOTDATA("Sum of Total Costs",Analysis!$A$3,"Publisher Name",B1109,"Match Type",C1109)/GETPIVOTDATA("Sum of Clicks",Analysis!$A$3,"Publisher Name",B1109,"Match Type",C1109))^2</f>
        <v>7.3102107650385995E-3</v>
      </c>
      <c r="K1109">
        <f t="shared" si="71"/>
        <v>2.1930632295115798E-2</v>
      </c>
      <c r="L1109" s="4">
        <v>1039</v>
      </c>
      <c r="M1109" s="6">
        <v>0.28873917228103901</v>
      </c>
      <c r="N1109" s="7">
        <v>1.0927815206929701</v>
      </c>
      <c r="O1109" s="5">
        <v>0</v>
      </c>
      <c r="P1109" s="5">
        <f t="shared" si="68"/>
        <v>0</v>
      </c>
      <c r="Q1109" s="5">
        <f>(P1109-GETPIVOTDATA("Sum of Revenue",Analysis!$A$3,"Publisher Name",B1109,"Match Type",C1109)/GETPIVOTDATA("Sum of Clicks",Analysis!$A$3,"Publisher Name",B1109,"Match Type",C1109))^2</f>
        <v>15.652328469973515</v>
      </c>
      <c r="R1109" s="5">
        <f t="shared" si="69"/>
        <v>46.956985409920549</v>
      </c>
      <c r="S1109" s="5">
        <v>4.0125000000000002</v>
      </c>
      <c r="T1109" s="5">
        <v>-4.0125000000000002</v>
      </c>
    </row>
    <row r="1110" spans="1:20" x14ac:dyDescent="0.2">
      <c r="A1110" s="3" t="s">
        <v>81</v>
      </c>
      <c r="B1110" s="3" t="s">
        <v>82</v>
      </c>
      <c r="C1110" s="4" t="s">
        <v>63</v>
      </c>
      <c r="D1110" s="3" t="s">
        <v>124</v>
      </c>
      <c r="E1110" s="5">
        <v>8.75</v>
      </c>
      <c r="F1110" s="4">
        <v>3</v>
      </c>
      <c r="G1110" s="5">
        <v>4.0875000000000004</v>
      </c>
      <c r="H1110" s="5">
        <v>1.3625</v>
      </c>
      <c r="I1110" s="5">
        <f t="shared" si="70"/>
        <v>4.0875000000000004</v>
      </c>
      <c r="J1110">
        <f>(H1110-GETPIVOTDATA("Sum of Total Costs",Analysis!$A$3,"Publisher Name",B1110,"Match Type",C1110)/GETPIVOTDATA("Sum of Clicks",Analysis!$A$3,"Publisher Name",B1110,"Match Type",C1110))^2</f>
        <v>3.6602222372649124E-3</v>
      </c>
      <c r="K1110">
        <f t="shared" si="71"/>
        <v>1.0980666711794738E-2</v>
      </c>
      <c r="L1110" s="4">
        <v>664</v>
      </c>
      <c r="M1110" s="6">
        <v>0.451807228915663</v>
      </c>
      <c r="N1110" s="7">
        <v>1.0558734939759</v>
      </c>
      <c r="O1110" s="5">
        <v>0</v>
      </c>
      <c r="P1110" s="5">
        <f t="shared" si="68"/>
        <v>0</v>
      </c>
      <c r="Q1110" s="5">
        <f>(P1110-GETPIVOTDATA("Sum of Revenue",Analysis!$A$3,"Publisher Name",B1110,"Match Type",C1110)/GETPIVOTDATA("Sum of Clicks",Analysis!$A$3,"Publisher Name",B1110,"Match Type",C1110))^2</f>
        <v>15.652328469973515</v>
      </c>
      <c r="R1110" s="5">
        <f t="shared" si="69"/>
        <v>46.956985409920549</v>
      </c>
      <c r="S1110" s="5">
        <v>4.0875000000000004</v>
      </c>
      <c r="T1110" s="5">
        <v>-4.0875000000000004</v>
      </c>
    </row>
    <row r="1111" spans="1:20" x14ac:dyDescent="0.2">
      <c r="A1111" s="3" t="s">
        <v>81</v>
      </c>
      <c r="B1111" s="3" t="s">
        <v>82</v>
      </c>
      <c r="C1111" s="4" t="s">
        <v>63</v>
      </c>
      <c r="D1111" s="3" t="s">
        <v>124</v>
      </c>
      <c r="E1111" s="5">
        <v>8.75</v>
      </c>
      <c r="F1111" s="4">
        <v>3</v>
      </c>
      <c r="G1111" s="5">
        <v>4.1374999875</v>
      </c>
      <c r="H1111" s="5">
        <v>1.3791666624999999</v>
      </c>
      <c r="I1111" s="5">
        <f t="shared" si="70"/>
        <v>4.1374999875</v>
      </c>
      <c r="J1111">
        <f>(H1111-GETPIVOTDATA("Sum of Total Costs",Analysis!$A$3,"Publisher Name",B1111,"Match Type",C1111)/GETPIVOTDATA("Sum of Clicks",Analysis!$A$3,"Publisher Name",B1111,"Match Type",C1111))^2</f>
        <v>1.921341361802813E-3</v>
      </c>
      <c r="K1111">
        <f t="shared" si="71"/>
        <v>5.7640240854084385E-3</v>
      </c>
      <c r="L1111" s="4">
        <v>128</v>
      </c>
      <c r="M1111" s="6">
        <v>2.34375</v>
      </c>
      <c r="N1111" s="7">
        <v>1</v>
      </c>
      <c r="O1111" s="5">
        <v>0</v>
      </c>
      <c r="P1111" s="5">
        <f t="shared" si="68"/>
        <v>0</v>
      </c>
      <c r="Q1111" s="5">
        <f>(P1111-GETPIVOTDATA("Sum of Revenue",Analysis!$A$3,"Publisher Name",B1111,"Match Type",C1111)/GETPIVOTDATA("Sum of Clicks",Analysis!$A$3,"Publisher Name",B1111,"Match Type",C1111))^2</f>
        <v>15.652328469973515</v>
      </c>
      <c r="R1111" s="5">
        <f t="shared" si="69"/>
        <v>46.956985409920549</v>
      </c>
      <c r="S1111" s="5">
        <v>4.1374999875</v>
      </c>
      <c r="T1111" s="5">
        <v>-4.1374999875</v>
      </c>
    </row>
    <row r="1112" spans="1:20" x14ac:dyDescent="0.2">
      <c r="A1112" s="3" t="s">
        <v>81</v>
      </c>
      <c r="B1112" s="3" t="s">
        <v>82</v>
      </c>
      <c r="C1112" s="4" t="s">
        <v>63</v>
      </c>
      <c r="D1112" s="3" t="s">
        <v>124</v>
      </c>
      <c r="E1112" s="5">
        <v>8.75</v>
      </c>
      <c r="F1112" s="4">
        <v>4</v>
      </c>
      <c r="G1112" s="5">
        <v>4.4375</v>
      </c>
      <c r="H1112" s="5">
        <v>1.109375</v>
      </c>
      <c r="I1112" s="5">
        <f t="shared" si="70"/>
        <v>4.4375</v>
      </c>
      <c r="J1112">
        <f>(H1112-GETPIVOTDATA("Sum of Total Costs",Analysis!$A$3,"Publisher Name",B1112,"Match Type",C1112)/GETPIVOTDATA("Sum of Clicks",Analysis!$A$3,"Publisher Name",B1112,"Match Type",C1112))^2</f>
        <v>9.8360496705973285E-2</v>
      </c>
      <c r="K1112">
        <f t="shared" si="71"/>
        <v>0.39344198682389314</v>
      </c>
      <c r="L1112" s="4">
        <v>181</v>
      </c>
      <c r="M1112" s="6">
        <v>2.20994475138122</v>
      </c>
      <c r="N1112" s="7">
        <v>1.0259668508287301</v>
      </c>
      <c r="O1112" s="5">
        <v>0</v>
      </c>
      <c r="P1112" s="5">
        <f t="shared" si="68"/>
        <v>0</v>
      </c>
      <c r="Q1112" s="5">
        <f>(P1112-GETPIVOTDATA("Sum of Revenue",Analysis!$A$3,"Publisher Name",B1112,"Match Type",C1112)/GETPIVOTDATA("Sum of Clicks",Analysis!$A$3,"Publisher Name",B1112,"Match Type",C1112))^2</f>
        <v>15.652328469973515</v>
      </c>
      <c r="R1112" s="5">
        <f t="shared" si="69"/>
        <v>62.60931387989406</v>
      </c>
      <c r="S1112" s="5">
        <v>4.4375</v>
      </c>
      <c r="T1112" s="5">
        <v>-4.4375</v>
      </c>
    </row>
    <row r="1113" spans="1:20" x14ac:dyDescent="0.2">
      <c r="A1113" s="3" t="s">
        <v>81</v>
      </c>
      <c r="B1113" s="3" t="s">
        <v>82</v>
      </c>
      <c r="C1113" s="4" t="s">
        <v>63</v>
      </c>
      <c r="D1113" s="3" t="s">
        <v>124</v>
      </c>
      <c r="E1113" s="5">
        <v>8.75</v>
      </c>
      <c r="F1113" s="4">
        <v>7</v>
      </c>
      <c r="G1113" s="5">
        <v>4.5374999249999997</v>
      </c>
      <c r="H1113" s="5">
        <v>0.64821427499999995</v>
      </c>
      <c r="I1113" s="5">
        <f t="shared" si="70"/>
        <v>4.5374999249999997</v>
      </c>
      <c r="J1113">
        <f>(H1113-GETPIVOTDATA("Sum of Total Costs",Analysis!$A$3,"Publisher Name",B1113,"Match Type",C1113)/GETPIVOTDATA("Sum of Clicks",Analysis!$A$3,"Publisher Name",B1113,"Match Type",C1113))^2</f>
        <v>0.60029256412314047</v>
      </c>
      <c r="K1113">
        <f t="shared" si="71"/>
        <v>4.2020479488619831</v>
      </c>
      <c r="L1113" s="4">
        <v>55</v>
      </c>
      <c r="M1113" s="6">
        <v>12.7272727272727</v>
      </c>
      <c r="N1113" s="7">
        <v>1.18</v>
      </c>
      <c r="O1113" s="5">
        <v>0</v>
      </c>
      <c r="P1113" s="5">
        <f t="shared" si="68"/>
        <v>0</v>
      </c>
      <c r="Q1113" s="5">
        <f>(P1113-GETPIVOTDATA("Sum of Revenue",Analysis!$A$3,"Publisher Name",B1113,"Match Type",C1113)/GETPIVOTDATA("Sum of Clicks",Analysis!$A$3,"Publisher Name",B1113,"Match Type",C1113))^2</f>
        <v>15.652328469973515</v>
      </c>
      <c r="R1113" s="5">
        <f t="shared" si="69"/>
        <v>109.56629928981461</v>
      </c>
      <c r="S1113" s="5">
        <v>4.5374999249999997</v>
      </c>
      <c r="T1113" s="5">
        <v>-4.5374999249999997</v>
      </c>
    </row>
    <row r="1114" spans="1:20" x14ac:dyDescent="0.2">
      <c r="A1114" s="3" t="s">
        <v>81</v>
      </c>
      <c r="B1114" s="3" t="s">
        <v>82</v>
      </c>
      <c r="C1114" s="4" t="s">
        <v>63</v>
      </c>
      <c r="D1114" s="3" t="s">
        <v>124</v>
      </c>
      <c r="E1114" s="5">
        <v>8.75</v>
      </c>
      <c r="F1114" s="4">
        <v>2</v>
      </c>
      <c r="G1114" s="5">
        <v>4.6749999999999998</v>
      </c>
      <c r="H1114" s="5">
        <v>2.3374999999999999</v>
      </c>
      <c r="I1114" s="5">
        <f t="shared" si="70"/>
        <v>4.6749999999999998</v>
      </c>
      <c r="J1114">
        <f>(H1114-GETPIVOTDATA("Sum of Total Costs",Analysis!$A$3,"Publisher Name",B1114,"Match Type",C1114)/GETPIVOTDATA("Sum of Clicks",Analysis!$A$3,"Publisher Name",B1114,"Match Type",C1114))^2</f>
        <v>0.83631066965409173</v>
      </c>
      <c r="K1114">
        <f t="shared" si="71"/>
        <v>1.6726213393081835</v>
      </c>
      <c r="L1114" s="4">
        <v>157</v>
      </c>
      <c r="M1114" s="6">
        <v>1.2738853503184699</v>
      </c>
      <c r="N1114" s="7">
        <v>2.0535031847133798</v>
      </c>
      <c r="O1114" s="5">
        <v>0</v>
      </c>
      <c r="P1114" s="5">
        <f t="shared" si="68"/>
        <v>0</v>
      </c>
      <c r="Q1114" s="5">
        <f>(P1114-GETPIVOTDATA("Sum of Revenue",Analysis!$A$3,"Publisher Name",B1114,"Match Type",C1114)/GETPIVOTDATA("Sum of Clicks",Analysis!$A$3,"Publisher Name",B1114,"Match Type",C1114))^2</f>
        <v>15.652328469973515</v>
      </c>
      <c r="R1114" s="5">
        <f t="shared" si="69"/>
        <v>31.30465693994703</v>
      </c>
      <c r="S1114" s="5">
        <v>4.6749999999999998</v>
      </c>
      <c r="T1114" s="5">
        <v>-4.6749999999999998</v>
      </c>
    </row>
    <row r="1115" spans="1:20" x14ac:dyDescent="0.2">
      <c r="A1115" s="3" t="s">
        <v>81</v>
      </c>
      <c r="B1115" s="3" t="s">
        <v>82</v>
      </c>
      <c r="C1115" s="4" t="s">
        <v>63</v>
      </c>
      <c r="D1115" s="3" t="s">
        <v>124</v>
      </c>
      <c r="E1115" s="5">
        <v>8.75</v>
      </c>
      <c r="F1115" s="4">
        <v>3</v>
      </c>
      <c r="G1115" s="5">
        <v>4.7874999750000002</v>
      </c>
      <c r="H1115" s="5">
        <v>1.5958333250000001</v>
      </c>
      <c r="I1115" s="5">
        <f t="shared" si="70"/>
        <v>4.7874999750000002</v>
      </c>
      <c r="J1115">
        <f>(H1115-GETPIVOTDATA("Sum of Total Costs",Analysis!$A$3,"Publisher Name",B1115,"Match Type",C1115)/GETPIVOTDATA("Sum of Clicks",Analysis!$A$3,"Publisher Name",B1115,"Match Type",C1115))^2</f>
        <v>2.9871437541929193E-2</v>
      </c>
      <c r="K1115">
        <f t="shared" si="71"/>
        <v>8.9614312625787576E-2</v>
      </c>
      <c r="L1115" s="4">
        <v>578</v>
      </c>
      <c r="M1115" s="6">
        <v>0.51903114186851196</v>
      </c>
      <c r="N1115" s="7">
        <v>1.52837370242215</v>
      </c>
      <c r="O1115" s="5">
        <v>0</v>
      </c>
      <c r="P1115" s="5">
        <f t="shared" si="68"/>
        <v>0</v>
      </c>
      <c r="Q1115" s="5">
        <f>(P1115-GETPIVOTDATA("Sum of Revenue",Analysis!$A$3,"Publisher Name",B1115,"Match Type",C1115)/GETPIVOTDATA("Sum of Clicks",Analysis!$A$3,"Publisher Name",B1115,"Match Type",C1115))^2</f>
        <v>15.652328469973515</v>
      </c>
      <c r="R1115" s="5">
        <f t="shared" si="69"/>
        <v>46.956985409920549</v>
      </c>
      <c r="S1115" s="5">
        <v>4.7874999750000002</v>
      </c>
      <c r="T1115" s="5">
        <v>-4.7874999750000002</v>
      </c>
    </row>
    <row r="1116" spans="1:20" x14ac:dyDescent="0.2">
      <c r="A1116" s="3" t="s">
        <v>81</v>
      </c>
      <c r="B1116" s="3" t="s">
        <v>82</v>
      </c>
      <c r="C1116" s="4" t="s">
        <v>63</v>
      </c>
      <c r="D1116" s="3" t="s">
        <v>123</v>
      </c>
      <c r="E1116" s="5">
        <v>8.75</v>
      </c>
      <c r="F1116" s="4">
        <v>4</v>
      </c>
      <c r="G1116" s="5">
        <v>5.05</v>
      </c>
      <c r="H1116" s="5">
        <v>1.2625</v>
      </c>
      <c r="I1116" s="5">
        <f t="shared" si="70"/>
        <v>5.05</v>
      </c>
      <c r="J1116">
        <f>(H1116-GETPIVOTDATA("Sum of Total Costs",Analysis!$A$3,"Publisher Name",B1116,"Match Type",C1116)/GETPIVOTDATA("Sum of Clicks",Analysis!$A$3,"Publisher Name",B1116,"Match Type",C1116))^2</f>
        <v>2.5760176348359597E-2</v>
      </c>
      <c r="K1116">
        <f t="shared" si="71"/>
        <v>0.10304070539343839</v>
      </c>
      <c r="L1116" s="4">
        <v>3585</v>
      </c>
      <c r="M1116" s="6">
        <v>0.111576011157601</v>
      </c>
      <c r="N1116" s="7">
        <v>2.2094002789400302</v>
      </c>
      <c r="O1116" s="5">
        <v>0</v>
      </c>
      <c r="P1116" s="5">
        <f t="shared" si="68"/>
        <v>0</v>
      </c>
      <c r="Q1116" s="5">
        <f>(P1116-GETPIVOTDATA("Sum of Revenue",Analysis!$A$3,"Publisher Name",B1116,"Match Type",C1116)/GETPIVOTDATA("Sum of Clicks",Analysis!$A$3,"Publisher Name",B1116,"Match Type",C1116))^2</f>
        <v>15.652328469973515</v>
      </c>
      <c r="R1116" s="5">
        <f t="shared" si="69"/>
        <v>62.60931387989406</v>
      </c>
      <c r="S1116" s="5">
        <v>5.05</v>
      </c>
      <c r="T1116" s="5">
        <v>-5.05</v>
      </c>
    </row>
    <row r="1117" spans="1:20" x14ac:dyDescent="0.2">
      <c r="A1117" s="3" t="s">
        <v>81</v>
      </c>
      <c r="B1117" s="3" t="s">
        <v>82</v>
      </c>
      <c r="C1117" s="4" t="s">
        <v>63</v>
      </c>
      <c r="D1117" s="3" t="s">
        <v>75</v>
      </c>
      <c r="E1117" s="5">
        <v>8.75</v>
      </c>
      <c r="F1117" s="4">
        <v>3</v>
      </c>
      <c r="G1117" s="5">
        <v>5.0625</v>
      </c>
      <c r="H1117" s="5">
        <v>1.6875</v>
      </c>
      <c r="I1117" s="5">
        <f t="shared" si="70"/>
        <v>5.0625</v>
      </c>
      <c r="J1117">
        <f>(H1117-GETPIVOTDATA("Sum of Total Costs",Analysis!$A$3,"Publisher Name",B1117,"Match Type",C1117)/GETPIVOTDATA("Sum of Clicks",Analysis!$A$3,"Publisher Name",B1117,"Match Type",C1117))^2</f>
        <v>6.9960371376207253E-2</v>
      </c>
      <c r="K1117">
        <f t="shared" si="71"/>
        <v>0.20988111412862176</v>
      </c>
      <c r="L1117" s="4">
        <v>179</v>
      </c>
      <c r="M1117" s="6">
        <v>1.67597765363128</v>
      </c>
      <c r="N1117" s="7">
        <v>3.15027932960894</v>
      </c>
      <c r="O1117" s="5">
        <v>0</v>
      </c>
      <c r="P1117" s="5">
        <f t="shared" si="68"/>
        <v>0</v>
      </c>
      <c r="Q1117" s="5">
        <f>(P1117-GETPIVOTDATA("Sum of Revenue",Analysis!$A$3,"Publisher Name",B1117,"Match Type",C1117)/GETPIVOTDATA("Sum of Clicks",Analysis!$A$3,"Publisher Name",B1117,"Match Type",C1117))^2</f>
        <v>15.652328469973515</v>
      </c>
      <c r="R1117" s="5">
        <f t="shared" si="69"/>
        <v>46.956985409920549</v>
      </c>
      <c r="S1117" s="5">
        <v>5.0625</v>
      </c>
      <c r="T1117" s="5">
        <v>-5.0625</v>
      </c>
    </row>
    <row r="1118" spans="1:20" x14ac:dyDescent="0.2">
      <c r="A1118" s="3" t="s">
        <v>81</v>
      </c>
      <c r="B1118" s="3" t="s">
        <v>82</v>
      </c>
      <c r="C1118" s="4" t="s">
        <v>63</v>
      </c>
      <c r="D1118" s="3" t="s">
        <v>124</v>
      </c>
      <c r="E1118" s="5">
        <v>8.75</v>
      </c>
      <c r="F1118" s="4">
        <v>2</v>
      </c>
      <c r="G1118" s="5">
        <v>5.0999999999999996</v>
      </c>
      <c r="H1118" s="5">
        <v>2.5499999999999998</v>
      </c>
      <c r="I1118" s="5">
        <f t="shared" si="70"/>
        <v>5.0999999999999996</v>
      </c>
      <c r="J1118">
        <f>(H1118-GETPIVOTDATA("Sum of Total Costs",Analysis!$A$3,"Publisher Name",B1118,"Match Type",C1118)/GETPIVOTDATA("Sum of Clicks",Analysis!$A$3,"Publisher Name",B1118,"Match Type",C1118))^2</f>
        <v>1.2701295171680154</v>
      </c>
      <c r="K1118">
        <f t="shared" si="71"/>
        <v>2.5402590343360307</v>
      </c>
      <c r="L1118" s="4">
        <v>369</v>
      </c>
      <c r="M1118" s="6">
        <v>0.54200542005420005</v>
      </c>
      <c r="N1118" s="7">
        <v>1.03252032520325</v>
      </c>
      <c r="O1118" s="5">
        <v>0</v>
      </c>
      <c r="P1118" s="5">
        <f t="shared" si="68"/>
        <v>0</v>
      </c>
      <c r="Q1118" s="5">
        <f>(P1118-GETPIVOTDATA("Sum of Revenue",Analysis!$A$3,"Publisher Name",B1118,"Match Type",C1118)/GETPIVOTDATA("Sum of Clicks",Analysis!$A$3,"Publisher Name",B1118,"Match Type",C1118))^2</f>
        <v>15.652328469973515</v>
      </c>
      <c r="R1118" s="5">
        <f t="shared" si="69"/>
        <v>31.30465693994703</v>
      </c>
      <c r="S1118" s="5">
        <v>5.0999999999999996</v>
      </c>
      <c r="T1118" s="5">
        <v>-5.0999999999999996</v>
      </c>
    </row>
    <row r="1119" spans="1:20" x14ac:dyDescent="0.2">
      <c r="A1119" s="3" t="s">
        <v>81</v>
      </c>
      <c r="B1119" s="3" t="s">
        <v>82</v>
      </c>
      <c r="C1119" s="4" t="s">
        <v>63</v>
      </c>
      <c r="D1119" s="3" t="s">
        <v>124</v>
      </c>
      <c r="E1119" s="5">
        <v>8.75</v>
      </c>
      <c r="F1119" s="4">
        <v>7</v>
      </c>
      <c r="G1119" s="5">
        <v>5.2374999249999998</v>
      </c>
      <c r="H1119" s="5">
        <v>0.74821427499999993</v>
      </c>
      <c r="I1119" s="5">
        <f t="shared" si="70"/>
        <v>5.2374999249999998</v>
      </c>
      <c r="J1119">
        <f>(H1119-GETPIVOTDATA("Sum of Total Costs",Analysis!$A$3,"Publisher Name",B1119,"Match Type",C1119)/GETPIVOTDATA("Sum of Clicks",Analysis!$A$3,"Publisher Name",B1119,"Match Type",C1119))^2</f>
        <v>0.4553354650120458</v>
      </c>
      <c r="K1119">
        <f t="shared" si="71"/>
        <v>3.1873482550843208</v>
      </c>
      <c r="L1119" s="4">
        <v>174</v>
      </c>
      <c r="M1119" s="6">
        <v>4.0229885057471302</v>
      </c>
      <c r="N1119" s="7">
        <v>1.8971264367816101</v>
      </c>
      <c r="O1119" s="5">
        <v>0</v>
      </c>
      <c r="P1119" s="5">
        <f t="shared" si="68"/>
        <v>0</v>
      </c>
      <c r="Q1119" s="5">
        <f>(P1119-GETPIVOTDATA("Sum of Revenue",Analysis!$A$3,"Publisher Name",B1119,"Match Type",C1119)/GETPIVOTDATA("Sum of Clicks",Analysis!$A$3,"Publisher Name",B1119,"Match Type",C1119))^2</f>
        <v>15.652328469973515</v>
      </c>
      <c r="R1119" s="5">
        <f t="shared" si="69"/>
        <v>109.56629928981461</v>
      </c>
      <c r="S1119" s="5">
        <v>5.2374999249999998</v>
      </c>
      <c r="T1119" s="5">
        <v>-5.2374999249999998</v>
      </c>
    </row>
    <row r="1120" spans="1:20" x14ac:dyDescent="0.2">
      <c r="A1120" s="3" t="s">
        <v>81</v>
      </c>
      <c r="B1120" s="3" t="s">
        <v>82</v>
      </c>
      <c r="C1120" s="4" t="s">
        <v>63</v>
      </c>
      <c r="D1120" s="3" t="s">
        <v>65</v>
      </c>
      <c r="E1120" s="5">
        <v>8.75</v>
      </c>
      <c r="F1120" s="4">
        <v>4</v>
      </c>
      <c r="G1120" s="5">
        <v>5.2625000000000002</v>
      </c>
      <c r="H1120" s="5">
        <v>1.315625</v>
      </c>
      <c r="I1120" s="5">
        <f t="shared" si="70"/>
        <v>5.2625000000000002</v>
      </c>
      <c r="J1120">
        <f>(H1120-GETPIVOTDATA("Sum of Total Costs",Analysis!$A$3,"Publisher Name",B1120,"Match Type",C1120)/GETPIVOTDATA("Sum of Clicks",Analysis!$A$3,"Publisher Name",B1120,"Match Type",C1120))^2</f>
        <v>1.1529341351840533E-2</v>
      </c>
      <c r="K1120">
        <f t="shared" si="71"/>
        <v>4.6117365407362131E-2</v>
      </c>
      <c r="L1120" s="4">
        <v>1236</v>
      </c>
      <c r="M1120" s="6">
        <v>0.32362459546925598</v>
      </c>
      <c r="N1120" s="7">
        <v>2.9145631067961202</v>
      </c>
      <c r="O1120" s="5">
        <v>0</v>
      </c>
      <c r="P1120" s="5">
        <f t="shared" si="68"/>
        <v>0</v>
      </c>
      <c r="Q1120" s="5">
        <f>(P1120-GETPIVOTDATA("Sum of Revenue",Analysis!$A$3,"Publisher Name",B1120,"Match Type",C1120)/GETPIVOTDATA("Sum of Clicks",Analysis!$A$3,"Publisher Name",B1120,"Match Type",C1120))^2</f>
        <v>15.652328469973515</v>
      </c>
      <c r="R1120" s="5">
        <f t="shared" si="69"/>
        <v>62.60931387989406</v>
      </c>
      <c r="S1120" s="5">
        <v>5.2625000000000002</v>
      </c>
      <c r="T1120" s="5">
        <v>-5.2625000000000002</v>
      </c>
    </row>
    <row r="1121" spans="1:20" x14ac:dyDescent="0.2">
      <c r="A1121" s="3" t="s">
        <v>81</v>
      </c>
      <c r="B1121" s="3" t="s">
        <v>82</v>
      </c>
      <c r="C1121" s="4" t="s">
        <v>63</v>
      </c>
      <c r="D1121" s="3" t="s">
        <v>124</v>
      </c>
      <c r="E1121" s="5">
        <v>8.75</v>
      </c>
      <c r="F1121" s="4">
        <v>5</v>
      </c>
      <c r="G1121" s="5">
        <v>5.3250000000000002</v>
      </c>
      <c r="H1121" s="5">
        <v>1.0649999999999999</v>
      </c>
      <c r="I1121" s="5">
        <f t="shared" si="70"/>
        <v>5.3249999999999993</v>
      </c>
      <c r="J1121">
        <f>(H1121-GETPIVOTDATA("Sum of Total Costs",Analysis!$A$3,"Publisher Name",B1121,"Match Type",C1121)/GETPIVOTDATA("Sum of Clicks",Analysis!$A$3,"Publisher Name",B1121,"Match Type",C1121))^2</f>
        <v>0.1281638357177716</v>
      </c>
      <c r="K1121">
        <f t="shared" si="71"/>
        <v>0.64081917858885795</v>
      </c>
      <c r="L1121" s="4">
        <v>229</v>
      </c>
      <c r="M1121" s="6">
        <v>2.1834061135371199</v>
      </c>
      <c r="N1121" s="7">
        <v>1.0868995633187799</v>
      </c>
      <c r="O1121" s="5">
        <v>0</v>
      </c>
      <c r="P1121" s="5">
        <f t="shared" si="68"/>
        <v>0</v>
      </c>
      <c r="Q1121" s="5">
        <f>(P1121-GETPIVOTDATA("Sum of Revenue",Analysis!$A$3,"Publisher Name",B1121,"Match Type",C1121)/GETPIVOTDATA("Sum of Clicks",Analysis!$A$3,"Publisher Name",B1121,"Match Type",C1121))^2</f>
        <v>15.652328469973515</v>
      </c>
      <c r="R1121" s="5">
        <f t="shared" si="69"/>
        <v>78.261642349867572</v>
      </c>
      <c r="S1121" s="5">
        <v>5.3250000000000002</v>
      </c>
      <c r="T1121" s="5">
        <v>-5.3250000000000002</v>
      </c>
    </row>
    <row r="1122" spans="1:20" x14ac:dyDescent="0.2">
      <c r="A1122" s="3" t="s">
        <v>81</v>
      </c>
      <c r="B1122" s="3" t="s">
        <v>82</v>
      </c>
      <c r="C1122" s="4" t="s">
        <v>63</v>
      </c>
      <c r="D1122" s="3" t="s">
        <v>124</v>
      </c>
      <c r="E1122" s="5">
        <v>8.75</v>
      </c>
      <c r="F1122" s="4">
        <v>3</v>
      </c>
      <c r="G1122" s="5">
        <v>5.3624999999999998</v>
      </c>
      <c r="H1122" s="5">
        <v>1.7875000000000001</v>
      </c>
      <c r="I1122" s="5">
        <f t="shared" si="70"/>
        <v>5.3625000000000007</v>
      </c>
      <c r="J1122">
        <f>(H1122-GETPIVOTDATA("Sum of Total Costs",Analysis!$A$3,"Publisher Name",B1122,"Match Type",C1122)/GETPIVOTDATA("Sum of Clicks",Analysis!$A$3,"Publisher Name",B1122,"Match Type",C1122))^2</f>
        <v>0.13286041726511266</v>
      </c>
      <c r="K1122">
        <f t="shared" si="71"/>
        <v>0.39858125179533799</v>
      </c>
      <c r="L1122" s="4">
        <v>1218</v>
      </c>
      <c r="M1122" s="6">
        <v>0.24630541871921202</v>
      </c>
      <c r="N1122" s="7">
        <v>2.8645320197044302</v>
      </c>
      <c r="O1122" s="5">
        <v>0</v>
      </c>
      <c r="P1122" s="5">
        <f t="shared" si="68"/>
        <v>0</v>
      </c>
      <c r="Q1122" s="5">
        <f>(P1122-GETPIVOTDATA("Sum of Revenue",Analysis!$A$3,"Publisher Name",B1122,"Match Type",C1122)/GETPIVOTDATA("Sum of Clicks",Analysis!$A$3,"Publisher Name",B1122,"Match Type",C1122))^2</f>
        <v>15.652328469973515</v>
      </c>
      <c r="R1122" s="5">
        <f t="shared" si="69"/>
        <v>46.956985409920549</v>
      </c>
      <c r="S1122" s="5">
        <v>5.3624999999999998</v>
      </c>
      <c r="T1122" s="5">
        <v>-5.3624999999999998</v>
      </c>
    </row>
    <row r="1123" spans="1:20" x14ac:dyDescent="0.2">
      <c r="A1123" s="3" t="s">
        <v>81</v>
      </c>
      <c r="B1123" s="3" t="s">
        <v>82</v>
      </c>
      <c r="C1123" s="4" t="s">
        <v>63</v>
      </c>
      <c r="D1123" s="3" t="s">
        <v>65</v>
      </c>
      <c r="E1123" s="5">
        <v>8.75</v>
      </c>
      <c r="F1123" s="4">
        <v>8</v>
      </c>
      <c r="G1123" s="5">
        <v>5.6</v>
      </c>
      <c r="H1123" s="5">
        <v>0.7</v>
      </c>
      <c r="I1123" s="5">
        <f t="shared" si="70"/>
        <v>5.6</v>
      </c>
      <c r="J1123">
        <f>(H1123-GETPIVOTDATA("Sum of Total Costs",Analysis!$A$3,"Publisher Name",B1123,"Match Type",C1123)/GETPIVOTDATA("Sum of Clicks",Analysis!$A$3,"Publisher Name",B1123,"Match Type",C1123))^2</f>
        <v>0.52272866822326713</v>
      </c>
      <c r="K1123">
        <f t="shared" si="71"/>
        <v>4.1818293457861371</v>
      </c>
      <c r="L1123" s="4">
        <v>467</v>
      </c>
      <c r="M1123" s="6">
        <v>1.7130620985010701</v>
      </c>
      <c r="N1123" s="7">
        <v>2.3372591006424002</v>
      </c>
      <c r="O1123" s="5">
        <v>0</v>
      </c>
      <c r="P1123" s="5">
        <f t="shared" si="68"/>
        <v>0</v>
      </c>
      <c r="Q1123" s="5">
        <f>(P1123-GETPIVOTDATA("Sum of Revenue",Analysis!$A$3,"Publisher Name",B1123,"Match Type",C1123)/GETPIVOTDATA("Sum of Clicks",Analysis!$A$3,"Publisher Name",B1123,"Match Type",C1123))^2</f>
        <v>15.652328469973515</v>
      </c>
      <c r="R1123" s="5">
        <f t="shared" si="69"/>
        <v>125.21862775978812</v>
      </c>
      <c r="S1123" s="5">
        <v>5.6</v>
      </c>
      <c r="T1123" s="5">
        <v>-5.6</v>
      </c>
    </row>
    <row r="1124" spans="1:20" x14ac:dyDescent="0.2">
      <c r="A1124" s="3" t="s">
        <v>81</v>
      </c>
      <c r="B1124" s="3" t="s">
        <v>82</v>
      </c>
      <c r="C1124" s="4" t="s">
        <v>63</v>
      </c>
      <c r="D1124" s="3" t="s">
        <v>123</v>
      </c>
      <c r="E1124" s="5">
        <v>8.75</v>
      </c>
      <c r="F1124" s="4">
        <v>3</v>
      </c>
      <c r="G1124" s="5">
        <v>5.6874999750000006</v>
      </c>
      <c r="H1124" s="5">
        <v>1.8958333250000001</v>
      </c>
      <c r="I1124" s="5">
        <f t="shared" si="70"/>
        <v>5.6874999750000006</v>
      </c>
      <c r="J1124">
        <f>(H1124-GETPIVOTDATA("Sum of Total Costs",Analysis!$A$3,"Publisher Name",B1124,"Match Type",C1124)/GETPIVOTDATA("Sum of Clicks",Analysis!$A$3,"Publisher Name",B1124,"Match Type",C1124))^2</f>
        <v>0.22357157020864529</v>
      </c>
      <c r="K1124">
        <f t="shared" si="71"/>
        <v>0.67071471062593591</v>
      </c>
      <c r="L1124" s="4">
        <v>364</v>
      </c>
      <c r="M1124" s="6">
        <v>0.82417582417582402</v>
      </c>
      <c r="N1124" s="7">
        <v>2.32994505494506</v>
      </c>
      <c r="O1124" s="5">
        <v>0</v>
      </c>
      <c r="P1124" s="5">
        <f t="shared" si="68"/>
        <v>0</v>
      </c>
      <c r="Q1124" s="5">
        <f>(P1124-GETPIVOTDATA("Sum of Revenue",Analysis!$A$3,"Publisher Name",B1124,"Match Type",C1124)/GETPIVOTDATA("Sum of Clicks",Analysis!$A$3,"Publisher Name",B1124,"Match Type",C1124))^2</f>
        <v>15.652328469973515</v>
      </c>
      <c r="R1124" s="5">
        <f t="shared" si="69"/>
        <v>46.956985409920549</v>
      </c>
      <c r="S1124" s="5">
        <v>5.6874999750000006</v>
      </c>
      <c r="T1124" s="5">
        <v>-5.6874999750000006</v>
      </c>
    </row>
    <row r="1125" spans="1:20" x14ac:dyDescent="0.2">
      <c r="A1125" s="3" t="s">
        <v>81</v>
      </c>
      <c r="B1125" s="3" t="s">
        <v>82</v>
      </c>
      <c r="C1125" s="4" t="s">
        <v>63</v>
      </c>
      <c r="D1125" s="3" t="s">
        <v>124</v>
      </c>
      <c r="E1125" s="5">
        <v>8.75</v>
      </c>
      <c r="F1125" s="4">
        <v>3</v>
      </c>
      <c r="G1125" s="5">
        <v>5.9625000000000004</v>
      </c>
      <c r="H1125" s="5">
        <v>1.9875</v>
      </c>
      <c r="I1125" s="5">
        <f t="shared" si="70"/>
        <v>5.9625000000000004</v>
      </c>
      <c r="J1125">
        <f>(H1125-GETPIVOTDATA("Sum of Total Costs",Analysis!$A$3,"Publisher Name",B1125,"Match Type",C1125)/GETPIVOTDATA("Sum of Clicks",Analysis!$A$3,"Publisher Name",B1125,"Match Type",C1125))^2</f>
        <v>0.31866050904292331</v>
      </c>
      <c r="K1125">
        <f t="shared" si="71"/>
        <v>0.95598152712876994</v>
      </c>
      <c r="L1125" s="4">
        <v>185</v>
      </c>
      <c r="M1125" s="6">
        <v>1.6216216216216199</v>
      </c>
      <c r="N1125" s="7">
        <v>1.00108108108108</v>
      </c>
      <c r="O1125" s="5">
        <v>0</v>
      </c>
      <c r="P1125" s="5">
        <f t="shared" si="68"/>
        <v>0</v>
      </c>
      <c r="Q1125" s="5">
        <f>(P1125-GETPIVOTDATA("Sum of Revenue",Analysis!$A$3,"Publisher Name",B1125,"Match Type",C1125)/GETPIVOTDATA("Sum of Clicks",Analysis!$A$3,"Publisher Name",B1125,"Match Type",C1125))^2</f>
        <v>15.652328469973515</v>
      </c>
      <c r="R1125" s="5">
        <f t="shared" si="69"/>
        <v>46.956985409920549</v>
      </c>
      <c r="S1125" s="5">
        <v>5.9625000000000004</v>
      </c>
      <c r="T1125" s="5">
        <v>-5.9625000000000004</v>
      </c>
    </row>
    <row r="1126" spans="1:20" x14ac:dyDescent="0.2">
      <c r="A1126" s="3" t="s">
        <v>81</v>
      </c>
      <c r="B1126" s="3" t="s">
        <v>82</v>
      </c>
      <c r="C1126" s="4" t="s">
        <v>63</v>
      </c>
      <c r="D1126" s="3" t="s">
        <v>55</v>
      </c>
      <c r="E1126" s="5">
        <v>8.75</v>
      </c>
      <c r="F1126" s="4">
        <v>17</v>
      </c>
      <c r="G1126" s="5">
        <v>6.3249998125000007</v>
      </c>
      <c r="H1126" s="5">
        <v>0.37205881250000006</v>
      </c>
      <c r="I1126" s="5">
        <f t="shared" si="70"/>
        <v>6.3249998125000007</v>
      </c>
      <c r="J1126">
        <f>(H1126-GETPIVOTDATA("Sum of Total Costs",Analysis!$A$3,"Publisher Name",B1126,"Match Type",C1126)/GETPIVOTDATA("Sum of Clicks",Analysis!$A$3,"Publisher Name",B1126,"Match Type",C1126))^2</f>
        <v>1.1044768973185564</v>
      </c>
      <c r="K1126">
        <f t="shared" si="71"/>
        <v>18.776107254415457</v>
      </c>
      <c r="L1126" s="4">
        <v>12987</v>
      </c>
      <c r="M1126" s="6">
        <v>0.130900130900131</v>
      </c>
      <c r="N1126" s="7">
        <v>1.79171479171479</v>
      </c>
      <c r="O1126" s="5">
        <v>0</v>
      </c>
      <c r="P1126" s="5">
        <f t="shared" si="68"/>
        <v>0</v>
      </c>
      <c r="Q1126" s="5">
        <f>(P1126-GETPIVOTDATA("Sum of Revenue",Analysis!$A$3,"Publisher Name",B1126,"Match Type",C1126)/GETPIVOTDATA("Sum of Clicks",Analysis!$A$3,"Publisher Name",B1126,"Match Type",C1126))^2</f>
        <v>15.652328469973515</v>
      </c>
      <c r="R1126" s="5">
        <f t="shared" si="69"/>
        <v>266.08958398954974</v>
      </c>
      <c r="S1126" s="5">
        <v>6.3249998125000007</v>
      </c>
      <c r="T1126" s="5">
        <v>-6.3249998125000007</v>
      </c>
    </row>
    <row r="1127" spans="1:20" x14ac:dyDescent="0.2">
      <c r="A1127" s="3" t="s">
        <v>81</v>
      </c>
      <c r="B1127" s="3" t="s">
        <v>82</v>
      </c>
      <c r="C1127" s="4" t="s">
        <v>63</v>
      </c>
      <c r="D1127" s="3" t="s">
        <v>124</v>
      </c>
      <c r="E1127" s="5">
        <v>8.75</v>
      </c>
      <c r="F1127" s="4">
        <v>6</v>
      </c>
      <c r="G1127" s="5">
        <v>6.7125000000000004</v>
      </c>
      <c r="H1127" s="5">
        <v>1.1187499999999999</v>
      </c>
      <c r="I1127" s="5">
        <f t="shared" si="70"/>
        <v>6.7124999999999995</v>
      </c>
      <c r="J1127">
        <f>(H1127-GETPIVOTDATA("Sum of Total Costs",Analysis!$A$3,"Publisher Name",B1127,"Match Type",C1127)/GETPIVOTDATA("Sum of Clicks",Analysis!$A$3,"Publisher Name",B1127,"Match Type",C1127))^2</f>
        <v>9.2567922883058221E-2</v>
      </c>
      <c r="K1127">
        <f t="shared" si="71"/>
        <v>0.55540753729834935</v>
      </c>
      <c r="L1127" s="4">
        <v>144</v>
      </c>
      <c r="M1127" s="6">
        <v>4.1666666666666696</v>
      </c>
      <c r="N1127" s="7">
        <v>1.1458333333333299</v>
      </c>
      <c r="O1127" s="5">
        <v>0</v>
      </c>
      <c r="P1127" s="5">
        <f t="shared" si="68"/>
        <v>0</v>
      </c>
      <c r="Q1127" s="5">
        <f>(P1127-GETPIVOTDATA("Sum of Revenue",Analysis!$A$3,"Publisher Name",B1127,"Match Type",C1127)/GETPIVOTDATA("Sum of Clicks",Analysis!$A$3,"Publisher Name",B1127,"Match Type",C1127))^2</f>
        <v>15.652328469973515</v>
      </c>
      <c r="R1127" s="5">
        <f t="shared" si="69"/>
        <v>93.913970819841097</v>
      </c>
      <c r="S1127" s="5">
        <v>6.7125000000000004</v>
      </c>
      <c r="T1127" s="5">
        <v>-6.7125000000000004</v>
      </c>
    </row>
    <row r="1128" spans="1:20" x14ac:dyDescent="0.2">
      <c r="A1128" s="3" t="s">
        <v>81</v>
      </c>
      <c r="B1128" s="3" t="s">
        <v>82</v>
      </c>
      <c r="C1128" s="4" t="s">
        <v>63</v>
      </c>
      <c r="D1128" s="3" t="s">
        <v>124</v>
      </c>
      <c r="E1128" s="5">
        <v>8.75</v>
      </c>
      <c r="F1128" s="4">
        <v>3</v>
      </c>
      <c r="G1128" s="5">
        <v>7.0249999874999993</v>
      </c>
      <c r="H1128" s="5">
        <v>2.3416666624999998</v>
      </c>
      <c r="I1128" s="5">
        <f t="shared" si="70"/>
        <v>7.0249999874999993</v>
      </c>
      <c r="J1128">
        <f>(H1128-GETPIVOTDATA("Sum of Total Costs",Analysis!$A$3,"Publisher Name",B1128,"Match Type",C1128)/GETPIVOTDATA("Sum of Clicks",Analysis!$A$3,"Publisher Name",B1128,"Match Type",C1128))^2</f>
        <v>0.84394885835501621</v>
      </c>
      <c r="K1128">
        <f t="shared" si="71"/>
        <v>2.5318465750650487</v>
      </c>
      <c r="L1128" s="4">
        <v>416</v>
      </c>
      <c r="M1128" s="6">
        <v>0.72115384615384592</v>
      </c>
      <c r="N1128" s="7">
        <v>1.00240384615385</v>
      </c>
      <c r="O1128" s="5">
        <v>0</v>
      </c>
      <c r="P1128" s="5">
        <f t="shared" si="68"/>
        <v>0</v>
      </c>
      <c r="Q1128" s="5">
        <f>(P1128-GETPIVOTDATA("Sum of Revenue",Analysis!$A$3,"Publisher Name",B1128,"Match Type",C1128)/GETPIVOTDATA("Sum of Clicks",Analysis!$A$3,"Publisher Name",B1128,"Match Type",C1128))^2</f>
        <v>15.652328469973515</v>
      </c>
      <c r="R1128" s="5">
        <f t="shared" si="69"/>
        <v>46.956985409920549</v>
      </c>
      <c r="S1128" s="5">
        <v>7.0249999874999993</v>
      </c>
      <c r="T1128" s="5">
        <v>-7.0249999874999993</v>
      </c>
    </row>
    <row r="1129" spans="1:20" x14ac:dyDescent="0.2">
      <c r="A1129" s="3" t="s">
        <v>81</v>
      </c>
      <c r="B1129" s="3" t="s">
        <v>82</v>
      </c>
      <c r="C1129" s="4" t="s">
        <v>63</v>
      </c>
      <c r="D1129" s="3" t="s">
        <v>124</v>
      </c>
      <c r="E1129" s="5">
        <v>8.75</v>
      </c>
      <c r="F1129" s="4">
        <v>5</v>
      </c>
      <c r="G1129" s="5">
        <v>7.0374999999999996</v>
      </c>
      <c r="H1129" s="5">
        <v>1.4075</v>
      </c>
      <c r="I1129" s="5">
        <f t="shared" si="70"/>
        <v>7.0374999999999996</v>
      </c>
      <c r="J1129">
        <f>(H1129-GETPIVOTDATA("Sum of Total Costs",Analysis!$A$3,"Publisher Name",B1129,"Match Type",C1129)/GETPIVOTDATA("Sum of Clicks",Analysis!$A$3,"Publisher Name",B1129,"Match Type",C1129))^2</f>
        <v>2.4024288727231887E-4</v>
      </c>
      <c r="K1129">
        <f t="shared" si="71"/>
        <v>1.2012144363615944E-3</v>
      </c>
      <c r="L1129" s="4">
        <v>603</v>
      </c>
      <c r="M1129" s="6">
        <v>0.82918739635157501</v>
      </c>
      <c r="N1129" s="7">
        <v>1.0265339966832501</v>
      </c>
      <c r="O1129" s="5">
        <v>0</v>
      </c>
      <c r="P1129" s="5">
        <f t="shared" si="68"/>
        <v>0</v>
      </c>
      <c r="Q1129" s="5">
        <f>(P1129-GETPIVOTDATA("Sum of Revenue",Analysis!$A$3,"Publisher Name",B1129,"Match Type",C1129)/GETPIVOTDATA("Sum of Clicks",Analysis!$A$3,"Publisher Name",B1129,"Match Type",C1129))^2</f>
        <v>15.652328469973515</v>
      </c>
      <c r="R1129" s="5">
        <f t="shared" si="69"/>
        <v>78.261642349867572</v>
      </c>
      <c r="S1129" s="5">
        <v>7.0374999999999996</v>
      </c>
      <c r="T1129" s="5">
        <v>-7.0374999999999996</v>
      </c>
    </row>
    <row r="1130" spans="1:20" x14ac:dyDescent="0.2">
      <c r="A1130" s="3" t="s">
        <v>81</v>
      </c>
      <c r="B1130" s="3" t="s">
        <v>82</v>
      </c>
      <c r="C1130" s="4" t="s">
        <v>63</v>
      </c>
      <c r="D1130" s="3" t="s">
        <v>65</v>
      </c>
      <c r="E1130" s="5">
        <v>8.75</v>
      </c>
      <c r="F1130" s="4">
        <v>9</v>
      </c>
      <c r="G1130" s="5">
        <v>7.1124999749999995</v>
      </c>
      <c r="H1130" s="5">
        <v>0.79027777499999996</v>
      </c>
      <c r="I1130" s="5">
        <f t="shared" si="70"/>
        <v>7.1124999749999995</v>
      </c>
      <c r="J1130">
        <f>(H1130-GETPIVOTDATA("Sum of Total Costs",Analysis!$A$3,"Publisher Name",B1130,"Match Type",C1130)/GETPIVOTDATA("Sum of Clicks",Analysis!$A$3,"Publisher Name",B1130,"Match Type",C1130))^2</f>
        <v>0.40033712365970048</v>
      </c>
      <c r="K1130">
        <f t="shared" si="71"/>
        <v>3.6030341129373045</v>
      </c>
      <c r="L1130" s="4">
        <v>2764</v>
      </c>
      <c r="M1130" s="6">
        <v>0.32561505065122998</v>
      </c>
      <c r="N1130" s="7">
        <v>3.6754341534008699</v>
      </c>
      <c r="O1130" s="5">
        <v>0</v>
      </c>
      <c r="P1130" s="5">
        <f t="shared" si="68"/>
        <v>0</v>
      </c>
      <c r="Q1130" s="5">
        <f>(P1130-GETPIVOTDATA("Sum of Revenue",Analysis!$A$3,"Publisher Name",B1130,"Match Type",C1130)/GETPIVOTDATA("Sum of Clicks",Analysis!$A$3,"Publisher Name",B1130,"Match Type",C1130))^2</f>
        <v>15.652328469973515</v>
      </c>
      <c r="R1130" s="5">
        <f t="shared" si="69"/>
        <v>140.87095622976165</v>
      </c>
      <c r="S1130" s="5">
        <v>7.1124999749999995</v>
      </c>
      <c r="T1130" s="5">
        <v>-7.1124999749999995</v>
      </c>
    </row>
    <row r="1131" spans="1:20" x14ac:dyDescent="0.2">
      <c r="A1131" s="3" t="s">
        <v>81</v>
      </c>
      <c r="B1131" s="3" t="s">
        <v>82</v>
      </c>
      <c r="C1131" s="4" t="s">
        <v>63</v>
      </c>
      <c r="D1131" s="3" t="s">
        <v>37</v>
      </c>
      <c r="E1131" s="5">
        <v>8.75</v>
      </c>
      <c r="F1131" s="4">
        <v>33</v>
      </c>
      <c r="G1131" s="5">
        <v>7.6499997750000004</v>
      </c>
      <c r="H1131" s="5">
        <v>0.23181817500000002</v>
      </c>
      <c r="I1131" s="5">
        <f t="shared" si="70"/>
        <v>7.6499997750000004</v>
      </c>
      <c r="J1131">
        <f>(H1131-GETPIVOTDATA("Sum of Total Costs",Analysis!$A$3,"Publisher Name",B1131,"Match Type",C1131)/GETPIVOTDATA("Sum of Clicks",Analysis!$A$3,"Publisher Name",B1131,"Match Type",C1131))^2</f>
        <v>1.418913593590083</v>
      </c>
      <c r="K1131">
        <f t="shared" si="71"/>
        <v>46.824148588472738</v>
      </c>
      <c r="L1131" s="4">
        <v>1952</v>
      </c>
      <c r="M1131" s="6">
        <v>1.6905737704918</v>
      </c>
      <c r="N1131" s="7">
        <v>1.2388831967213101</v>
      </c>
      <c r="O1131" s="5">
        <v>0</v>
      </c>
      <c r="P1131" s="5">
        <f t="shared" si="68"/>
        <v>0</v>
      </c>
      <c r="Q1131" s="5">
        <f>(P1131-GETPIVOTDATA("Sum of Revenue",Analysis!$A$3,"Publisher Name",B1131,"Match Type",C1131)/GETPIVOTDATA("Sum of Clicks",Analysis!$A$3,"Publisher Name",B1131,"Match Type",C1131))^2</f>
        <v>15.652328469973515</v>
      </c>
      <c r="R1131" s="5">
        <f t="shared" si="69"/>
        <v>516.52683950912603</v>
      </c>
      <c r="S1131" s="5">
        <v>7.6499997750000004</v>
      </c>
      <c r="T1131" s="5">
        <v>-7.6499997750000004</v>
      </c>
    </row>
    <row r="1132" spans="1:20" x14ac:dyDescent="0.2">
      <c r="A1132" s="3" t="s">
        <v>81</v>
      </c>
      <c r="B1132" s="3" t="s">
        <v>82</v>
      </c>
      <c r="C1132" s="4" t="s">
        <v>63</v>
      </c>
      <c r="D1132" s="3" t="s">
        <v>65</v>
      </c>
      <c r="E1132" s="5">
        <v>8.75</v>
      </c>
      <c r="F1132" s="4">
        <v>5</v>
      </c>
      <c r="G1132" s="5">
        <v>7.9</v>
      </c>
      <c r="H1132" s="5">
        <v>1.58</v>
      </c>
      <c r="I1132" s="5">
        <f t="shared" si="70"/>
        <v>7.9</v>
      </c>
      <c r="J1132">
        <f>(H1132-GETPIVOTDATA("Sum of Total Costs",Analysis!$A$3,"Publisher Name",B1132,"Match Type",C1132)/GETPIVOTDATA("Sum of Clicks",Analysis!$A$3,"Publisher Name",B1132,"Match Type",C1132))^2</f>
        <v>2.4649072045634043E-2</v>
      </c>
      <c r="K1132">
        <f t="shared" si="71"/>
        <v>0.12324536022817022</v>
      </c>
      <c r="L1132" s="4">
        <v>306</v>
      </c>
      <c r="M1132" s="6">
        <v>1.63398692810458</v>
      </c>
      <c r="N1132" s="7">
        <v>1.71503267973856</v>
      </c>
      <c r="O1132" s="5">
        <v>0</v>
      </c>
      <c r="P1132" s="5">
        <f t="shared" si="68"/>
        <v>0</v>
      </c>
      <c r="Q1132" s="5">
        <f>(P1132-GETPIVOTDATA("Sum of Revenue",Analysis!$A$3,"Publisher Name",B1132,"Match Type",C1132)/GETPIVOTDATA("Sum of Clicks",Analysis!$A$3,"Publisher Name",B1132,"Match Type",C1132))^2</f>
        <v>15.652328469973515</v>
      </c>
      <c r="R1132" s="5">
        <f t="shared" si="69"/>
        <v>78.261642349867572</v>
      </c>
      <c r="S1132" s="5">
        <v>7.9</v>
      </c>
      <c r="T1132" s="5">
        <v>-7.9</v>
      </c>
    </row>
    <row r="1133" spans="1:20" x14ac:dyDescent="0.2">
      <c r="A1133" s="3" t="s">
        <v>81</v>
      </c>
      <c r="B1133" s="3" t="s">
        <v>82</v>
      </c>
      <c r="C1133" s="4" t="s">
        <v>63</v>
      </c>
      <c r="D1133" s="3" t="s">
        <v>123</v>
      </c>
      <c r="E1133" s="5">
        <v>8.75</v>
      </c>
      <c r="F1133" s="4">
        <v>11</v>
      </c>
      <c r="G1133" s="5">
        <v>8.2999999500000001</v>
      </c>
      <c r="H1133" s="5">
        <v>0.75454544999999995</v>
      </c>
      <c r="I1133" s="5">
        <f t="shared" si="70"/>
        <v>8.2999999500000001</v>
      </c>
      <c r="J1133">
        <f>(H1133-GETPIVOTDATA("Sum of Total Costs",Analysis!$A$3,"Publisher Name",B1133,"Match Type",C1133)/GETPIVOTDATA("Sum of Clicks",Analysis!$A$3,"Publisher Name",B1133,"Match Type",C1133))^2</f>
        <v>0.44683117866927957</v>
      </c>
      <c r="K1133">
        <f t="shared" si="71"/>
        <v>4.9151429653620751</v>
      </c>
      <c r="L1133" s="4">
        <v>5768</v>
      </c>
      <c r="M1133" s="6">
        <v>0.19070735090152602</v>
      </c>
      <c r="N1133" s="7">
        <v>2.1727461858529802</v>
      </c>
      <c r="O1133" s="5">
        <v>0</v>
      </c>
      <c r="P1133" s="5">
        <f t="shared" si="68"/>
        <v>0</v>
      </c>
      <c r="Q1133" s="5">
        <f>(P1133-GETPIVOTDATA("Sum of Revenue",Analysis!$A$3,"Publisher Name",B1133,"Match Type",C1133)/GETPIVOTDATA("Sum of Clicks",Analysis!$A$3,"Publisher Name",B1133,"Match Type",C1133))^2</f>
        <v>15.652328469973515</v>
      </c>
      <c r="R1133" s="5">
        <f t="shared" si="69"/>
        <v>172.17561316970867</v>
      </c>
      <c r="S1133" s="5">
        <v>8.2999999500000001</v>
      </c>
      <c r="T1133" s="5">
        <v>-8.2999999500000001</v>
      </c>
    </row>
    <row r="1134" spans="1:20" x14ac:dyDescent="0.2">
      <c r="A1134" s="3" t="s">
        <v>81</v>
      </c>
      <c r="B1134" s="3" t="s">
        <v>82</v>
      </c>
      <c r="C1134" s="4" t="s">
        <v>63</v>
      </c>
      <c r="D1134" s="3" t="s">
        <v>124</v>
      </c>
      <c r="E1134" s="5">
        <v>8.75</v>
      </c>
      <c r="F1134" s="4">
        <v>4</v>
      </c>
      <c r="G1134" s="5">
        <v>8.3375000000000004</v>
      </c>
      <c r="H1134" s="5">
        <v>2.0843750000000001</v>
      </c>
      <c r="I1134" s="5">
        <f t="shared" si="70"/>
        <v>8.3375000000000004</v>
      </c>
      <c r="J1134">
        <f>(H1134-GETPIVOTDATA("Sum of Total Costs",Analysis!$A$3,"Publisher Name",B1134,"Match Type",C1134)/GETPIVOTDATA("Sum of Clicks",Analysis!$A$3,"Publisher Name",B1134,"Match Type",C1134))^2</f>
        <v>0.43741719412280039</v>
      </c>
      <c r="K1134">
        <f t="shared" si="71"/>
        <v>1.7496687764912016</v>
      </c>
      <c r="L1134" s="4">
        <v>117</v>
      </c>
      <c r="M1134" s="6">
        <v>3.41880341880342</v>
      </c>
      <c r="N1134" s="7">
        <v>0.99145299145299104</v>
      </c>
      <c r="O1134" s="5">
        <v>0</v>
      </c>
      <c r="P1134" s="5">
        <f t="shared" si="68"/>
        <v>0</v>
      </c>
      <c r="Q1134" s="5">
        <f>(P1134-GETPIVOTDATA("Sum of Revenue",Analysis!$A$3,"Publisher Name",B1134,"Match Type",C1134)/GETPIVOTDATA("Sum of Clicks",Analysis!$A$3,"Publisher Name",B1134,"Match Type",C1134))^2</f>
        <v>15.652328469973515</v>
      </c>
      <c r="R1134" s="5">
        <f t="shared" si="69"/>
        <v>62.60931387989406</v>
      </c>
      <c r="S1134" s="5">
        <v>8.3375000000000004</v>
      </c>
      <c r="T1134" s="5">
        <v>-8.3375000000000004</v>
      </c>
    </row>
    <row r="1135" spans="1:20" x14ac:dyDescent="0.2">
      <c r="A1135" s="3" t="s">
        <v>81</v>
      </c>
      <c r="B1135" s="3" t="s">
        <v>82</v>
      </c>
      <c r="C1135" s="4" t="s">
        <v>63</v>
      </c>
      <c r="D1135" s="3" t="s">
        <v>123</v>
      </c>
      <c r="E1135" s="5">
        <v>8.75</v>
      </c>
      <c r="F1135" s="4">
        <v>12</v>
      </c>
      <c r="G1135" s="5">
        <v>9.9375</v>
      </c>
      <c r="H1135" s="5">
        <v>0.828125</v>
      </c>
      <c r="I1135" s="5">
        <f t="shared" si="70"/>
        <v>9.9375</v>
      </c>
      <c r="J1135">
        <f>(H1135-GETPIVOTDATA("Sum of Total Costs",Analysis!$A$3,"Publisher Name",B1135,"Match Type",C1135)/GETPIVOTDATA("Sum of Clicks",Analysis!$A$3,"Publisher Name",B1135,"Match Type",C1135))^2</f>
        <v>0.35387599264342706</v>
      </c>
      <c r="K1135">
        <f t="shared" si="71"/>
        <v>4.2465119117211252</v>
      </c>
      <c r="L1135" s="4">
        <v>6642</v>
      </c>
      <c r="M1135" s="6">
        <v>0.18066847335140002</v>
      </c>
      <c r="N1135" s="7">
        <v>1.25531466425775</v>
      </c>
      <c r="O1135" s="5">
        <v>0</v>
      </c>
      <c r="P1135" s="5">
        <f t="shared" si="68"/>
        <v>0</v>
      </c>
      <c r="Q1135" s="5">
        <f>(P1135-GETPIVOTDATA("Sum of Revenue",Analysis!$A$3,"Publisher Name",B1135,"Match Type",C1135)/GETPIVOTDATA("Sum of Clicks",Analysis!$A$3,"Publisher Name",B1135,"Match Type",C1135))^2</f>
        <v>15.652328469973515</v>
      </c>
      <c r="R1135" s="5">
        <f t="shared" si="69"/>
        <v>187.82794163968219</v>
      </c>
      <c r="S1135" s="5">
        <v>9.9375</v>
      </c>
      <c r="T1135" s="5">
        <v>-9.9375</v>
      </c>
    </row>
    <row r="1136" spans="1:20" x14ac:dyDescent="0.2">
      <c r="A1136" s="3" t="s">
        <v>81</v>
      </c>
      <c r="B1136" s="3" t="s">
        <v>82</v>
      </c>
      <c r="C1136" s="4" t="s">
        <v>63</v>
      </c>
      <c r="D1136" s="3" t="s">
        <v>124</v>
      </c>
      <c r="E1136" s="5">
        <v>8.75</v>
      </c>
      <c r="F1136" s="4">
        <v>15</v>
      </c>
      <c r="G1136" s="5">
        <v>9.9749999999999996</v>
      </c>
      <c r="H1136" s="5">
        <v>0.66500000000000004</v>
      </c>
      <c r="I1136" s="5">
        <f t="shared" si="70"/>
        <v>9.9750000000000014</v>
      </c>
      <c r="J1136">
        <f>(H1136-GETPIVOTDATA("Sum of Total Costs",Analysis!$A$3,"Publisher Name",B1136,"Match Type",C1136)/GETPIVOTDATA("Sum of Clicks",Analysis!$A$3,"Publisher Name",B1136,"Match Type",C1136))^2</f>
        <v>0.57456365216215011</v>
      </c>
      <c r="K1136">
        <f t="shared" si="71"/>
        <v>8.6184547824322522</v>
      </c>
      <c r="L1136" s="4">
        <v>833</v>
      </c>
      <c r="M1136" s="6">
        <v>1.80072028811525</v>
      </c>
      <c r="N1136" s="7">
        <v>1.34597839135654</v>
      </c>
      <c r="O1136" s="5">
        <v>0</v>
      </c>
      <c r="P1136" s="5">
        <f t="shared" si="68"/>
        <v>0</v>
      </c>
      <c r="Q1136" s="5">
        <f>(P1136-GETPIVOTDATA("Sum of Revenue",Analysis!$A$3,"Publisher Name",B1136,"Match Type",C1136)/GETPIVOTDATA("Sum of Clicks",Analysis!$A$3,"Publisher Name",B1136,"Match Type",C1136))^2</f>
        <v>15.652328469973515</v>
      </c>
      <c r="R1136" s="5">
        <f t="shared" si="69"/>
        <v>234.78492704960271</v>
      </c>
      <c r="S1136" s="5">
        <v>9.9749999999999996</v>
      </c>
      <c r="T1136" s="5">
        <v>-9.9749999999999996</v>
      </c>
    </row>
    <row r="1137" spans="1:20" x14ac:dyDescent="0.2">
      <c r="A1137" s="3" t="s">
        <v>81</v>
      </c>
      <c r="B1137" s="3" t="s">
        <v>82</v>
      </c>
      <c r="C1137" s="4" t="s">
        <v>63</v>
      </c>
      <c r="D1137" s="3" t="s">
        <v>124</v>
      </c>
      <c r="E1137" s="5">
        <v>8.75</v>
      </c>
      <c r="F1137" s="4">
        <v>5</v>
      </c>
      <c r="G1137" s="5">
        <v>9.9875000000000007</v>
      </c>
      <c r="H1137" s="5">
        <v>1.9975000000000001</v>
      </c>
      <c r="I1137" s="5">
        <f t="shared" si="70"/>
        <v>9.9875000000000007</v>
      </c>
      <c r="J1137">
        <f>(H1137-GETPIVOTDATA("Sum of Total Costs",Analysis!$A$3,"Publisher Name",B1137,"Match Type",C1137)/GETPIVOTDATA("Sum of Clicks",Analysis!$A$3,"Publisher Name",B1137,"Match Type",C1137))^2</f>
        <v>0.33005051363181387</v>
      </c>
      <c r="K1137">
        <f t="shared" si="71"/>
        <v>1.6502525681590694</v>
      </c>
      <c r="L1137" s="4">
        <v>237</v>
      </c>
      <c r="M1137" s="6">
        <v>2.1097046413502101</v>
      </c>
      <c r="N1137" s="7">
        <v>1.4864978902953601</v>
      </c>
      <c r="O1137" s="5">
        <v>0</v>
      </c>
      <c r="P1137" s="5">
        <f t="shared" si="68"/>
        <v>0</v>
      </c>
      <c r="Q1137" s="5">
        <f>(P1137-GETPIVOTDATA("Sum of Revenue",Analysis!$A$3,"Publisher Name",B1137,"Match Type",C1137)/GETPIVOTDATA("Sum of Clicks",Analysis!$A$3,"Publisher Name",B1137,"Match Type",C1137))^2</f>
        <v>15.652328469973515</v>
      </c>
      <c r="R1137" s="5">
        <f t="shared" si="69"/>
        <v>78.261642349867572</v>
      </c>
      <c r="S1137" s="5">
        <v>9.9875000000000007</v>
      </c>
      <c r="T1137" s="5">
        <v>-9.9875000000000007</v>
      </c>
    </row>
    <row r="1138" spans="1:20" x14ac:dyDescent="0.2">
      <c r="A1138" s="3" t="s">
        <v>81</v>
      </c>
      <c r="B1138" s="3" t="s">
        <v>82</v>
      </c>
      <c r="C1138" s="4" t="s">
        <v>63</v>
      </c>
      <c r="D1138" s="3" t="s">
        <v>124</v>
      </c>
      <c r="E1138" s="5">
        <v>8.75</v>
      </c>
      <c r="F1138" s="4">
        <v>4</v>
      </c>
      <c r="G1138" s="5">
        <v>10</v>
      </c>
      <c r="H1138" s="5">
        <v>2.5</v>
      </c>
      <c r="I1138" s="5">
        <f t="shared" si="70"/>
        <v>10</v>
      </c>
      <c r="J1138">
        <f>(H1138-GETPIVOTDATA("Sum of Total Costs",Analysis!$A$3,"Publisher Name",B1138,"Match Type",C1138)/GETPIVOTDATA("Sum of Clicks",Analysis!$A$3,"Publisher Name",B1138,"Match Type",C1138))^2</f>
        <v>1.1599294942235632</v>
      </c>
      <c r="K1138">
        <f t="shared" si="71"/>
        <v>4.6397179768942527</v>
      </c>
      <c r="L1138" s="4">
        <v>599</v>
      </c>
      <c r="M1138" s="6">
        <v>0.667779632721202</v>
      </c>
      <c r="N1138" s="7">
        <v>1</v>
      </c>
      <c r="O1138" s="5">
        <v>0</v>
      </c>
      <c r="P1138" s="5">
        <f t="shared" si="68"/>
        <v>0</v>
      </c>
      <c r="Q1138" s="5">
        <f>(P1138-GETPIVOTDATA("Sum of Revenue",Analysis!$A$3,"Publisher Name",B1138,"Match Type",C1138)/GETPIVOTDATA("Sum of Clicks",Analysis!$A$3,"Publisher Name",B1138,"Match Type",C1138))^2</f>
        <v>15.652328469973515</v>
      </c>
      <c r="R1138" s="5">
        <f t="shared" si="69"/>
        <v>62.60931387989406</v>
      </c>
      <c r="S1138" s="5">
        <v>10</v>
      </c>
      <c r="T1138" s="5">
        <v>-10</v>
      </c>
    </row>
    <row r="1139" spans="1:20" x14ac:dyDescent="0.2">
      <c r="A1139" s="3" t="s">
        <v>81</v>
      </c>
      <c r="B1139" s="3" t="s">
        <v>82</v>
      </c>
      <c r="C1139" s="4" t="s">
        <v>63</v>
      </c>
      <c r="D1139" s="3" t="s">
        <v>124</v>
      </c>
      <c r="E1139" s="5">
        <v>8.75</v>
      </c>
      <c r="F1139" s="4">
        <v>10</v>
      </c>
      <c r="G1139" s="5">
        <v>10.5875</v>
      </c>
      <c r="H1139" s="5">
        <v>1.0587500000000001</v>
      </c>
      <c r="I1139" s="5">
        <f t="shared" si="70"/>
        <v>10.5875</v>
      </c>
      <c r="J1139">
        <f>(H1139-GETPIVOTDATA("Sum of Total Costs",Analysis!$A$3,"Publisher Name",B1139,"Match Type",C1139)/GETPIVOTDATA("Sum of Clicks",Analysis!$A$3,"Publisher Name",B1139,"Match Type",C1139))^2</f>
        <v>0.13267789534971491</v>
      </c>
      <c r="K1139">
        <f t="shared" si="71"/>
        <v>1.3267789534971492</v>
      </c>
      <c r="L1139" s="4">
        <v>118</v>
      </c>
      <c r="M1139" s="6">
        <v>8.4745762711864394</v>
      </c>
      <c r="N1139" s="7">
        <v>1.5254237288135599</v>
      </c>
      <c r="O1139" s="5">
        <v>0</v>
      </c>
      <c r="P1139" s="5">
        <f t="shared" si="68"/>
        <v>0</v>
      </c>
      <c r="Q1139" s="5">
        <f>(P1139-GETPIVOTDATA("Sum of Revenue",Analysis!$A$3,"Publisher Name",B1139,"Match Type",C1139)/GETPIVOTDATA("Sum of Clicks",Analysis!$A$3,"Publisher Name",B1139,"Match Type",C1139))^2</f>
        <v>15.652328469973515</v>
      </c>
      <c r="R1139" s="5">
        <f t="shared" si="69"/>
        <v>156.52328469973514</v>
      </c>
      <c r="S1139" s="5">
        <v>10.5875</v>
      </c>
      <c r="T1139" s="5">
        <v>-10.5875</v>
      </c>
    </row>
    <row r="1140" spans="1:20" x14ac:dyDescent="0.2">
      <c r="A1140" s="3" t="s">
        <v>81</v>
      </c>
      <c r="B1140" s="3" t="s">
        <v>82</v>
      </c>
      <c r="C1140" s="4" t="s">
        <v>63</v>
      </c>
      <c r="D1140" s="3" t="s">
        <v>123</v>
      </c>
      <c r="E1140" s="5">
        <v>8.75</v>
      </c>
      <c r="F1140" s="4">
        <v>8</v>
      </c>
      <c r="G1140" s="5">
        <v>10.5875</v>
      </c>
      <c r="H1140" s="5">
        <v>1.3234375</v>
      </c>
      <c r="I1140" s="5">
        <f t="shared" si="70"/>
        <v>10.5875</v>
      </c>
      <c r="J1140">
        <f>(H1140-GETPIVOTDATA("Sum of Total Costs",Analysis!$A$3,"Publisher Name",B1140,"Match Type",C1140)/GETPIVOTDATA("Sum of Clicks",Analysis!$A$3,"Publisher Name",B1140,"Match Type",C1140))^2</f>
        <v>9.9126457181612625E-3</v>
      </c>
      <c r="K1140">
        <f t="shared" si="71"/>
        <v>7.93011657452901E-2</v>
      </c>
      <c r="L1140" s="4">
        <v>1748</v>
      </c>
      <c r="M1140" s="6">
        <v>0.45766590389016004</v>
      </c>
      <c r="N1140" s="7">
        <v>2.4679061784897001</v>
      </c>
      <c r="O1140" s="5">
        <v>0</v>
      </c>
      <c r="P1140" s="5">
        <f t="shared" si="68"/>
        <v>0</v>
      </c>
      <c r="Q1140" s="5">
        <f>(P1140-GETPIVOTDATA("Sum of Revenue",Analysis!$A$3,"Publisher Name",B1140,"Match Type",C1140)/GETPIVOTDATA("Sum of Clicks",Analysis!$A$3,"Publisher Name",B1140,"Match Type",C1140))^2</f>
        <v>15.652328469973515</v>
      </c>
      <c r="R1140" s="5">
        <f t="shared" si="69"/>
        <v>125.21862775978812</v>
      </c>
      <c r="S1140" s="5">
        <v>10.5875</v>
      </c>
      <c r="T1140" s="5">
        <v>-10.5875</v>
      </c>
    </row>
    <row r="1141" spans="1:20" x14ac:dyDescent="0.2">
      <c r="A1141" s="3" t="s">
        <v>81</v>
      </c>
      <c r="B1141" s="3" t="s">
        <v>82</v>
      </c>
      <c r="C1141" s="4" t="s">
        <v>63</v>
      </c>
      <c r="D1141" s="3" t="s">
        <v>124</v>
      </c>
      <c r="E1141" s="5">
        <v>8.75</v>
      </c>
      <c r="F1141" s="4">
        <v>5</v>
      </c>
      <c r="G1141" s="5">
        <v>10.824999999999999</v>
      </c>
      <c r="H1141" s="5">
        <v>2.165</v>
      </c>
      <c r="I1141" s="5">
        <f t="shared" si="70"/>
        <v>10.824999999999999</v>
      </c>
      <c r="J1141">
        <f>(H1141-GETPIVOTDATA("Sum of Total Costs",Analysis!$A$3,"Publisher Name",B1141,"Match Type",C1141)/GETPIVOTDATA("Sum of Clicks",Analysis!$A$3,"Publisher Name",B1141,"Match Type",C1141))^2</f>
        <v>0.55056434049573022</v>
      </c>
      <c r="K1141">
        <f t="shared" si="71"/>
        <v>2.7528217024786512</v>
      </c>
      <c r="L1141" s="4">
        <v>244</v>
      </c>
      <c r="M1141" s="6">
        <v>2.0491803278688501</v>
      </c>
      <c r="N1141" s="7">
        <v>1.00819672131148</v>
      </c>
      <c r="O1141" s="5">
        <v>0</v>
      </c>
      <c r="P1141" s="5">
        <f t="shared" si="68"/>
        <v>0</v>
      </c>
      <c r="Q1141" s="5">
        <f>(P1141-GETPIVOTDATA("Sum of Revenue",Analysis!$A$3,"Publisher Name",B1141,"Match Type",C1141)/GETPIVOTDATA("Sum of Clicks",Analysis!$A$3,"Publisher Name",B1141,"Match Type",C1141))^2</f>
        <v>15.652328469973515</v>
      </c>
      <c r="R1141" s="5">
        <f t="shared" si="69"/>
        <v>78.261642349867572</v>
      </c>
      <c r="S1141" s="5">
        <v>10.824999999999999</v>
      </c>
      <c r="T1141" s="5">
        <v>-10.824999999999999</v>
      </c>
    </row>
    <row r="1142" spans="1:20" x14ac:dyDescent="0.2">
      <c r="A1142" s="3" t="s">
        <v>81</v>
      </c>
      <c r="B1142" s="3" t="s">
        <v>82</v>
      </c>
      <c r="C1142" s="4" t="s">
        <v>63</v>
      </c>
      <c r="D1142" s="3" t="s">
        <v>55</v>
      </c>
      <c r="E1142" s="5">
        <v>8.75</v>
      </c>
      <c r="F1142" s="4">
        <v>12</v>
      </c>
      <c r="G1142" s="5">
        <v>10.8249999</v>
      </c>
      <c r="H1142" s="5">
        <v>0.90208332499999999</v>
      </c>
      <c r="I1142" s="5">
        <f t="shared" si="70"/>
        <v>10.8249999</v>
      </c>
      <c r="J1142">
        <f>(H1142-GETPIVOTDATA("Sum of Total Costs",Analysis!$A$3,"Publisher Name",B1142,"Match Type",C1142)/GETPIVOTDATA("Sum of Clicks",Analysis!$A$3,"Publisher Name",B1142,"Match Type",C1142))^2</f>
        <v>0.27135394325014844</v>
      </c>
      <c r="K1142">
        <f t="shared" si="71"/>
        <v>3.2562473190017815</v>
      </c>
      <c r="L1142" s="4">
        <v>13726</v>
      </c>
      <c r="M1142" s="6">
        <v>8.7425324202243901E-2</v>
      </c>
      <c r="N1142" s="7">
        <v>2.6527903249307898</v>
      </c>
      <c r="O1142" s="5">
        <v>0</v>
      </c>
      <c r="P1142" s="5">
        <f t="shared" si="68"/>
        <v>0</v>
      </c>
      <c r="Q1142" s="5">
        <f>(P1142-GETPIVOTDATA("Sum of Revenue",Analysis!$A$3,"Publisher Name",B1142,"Match Type",C1142)/GETPIVOTDATA("Sum of Clicks",Analysis!$A$3,"Publisher Name",B1142,"Match Type",C1142))^2</f>
        <v>15.652328469973515</v>
      </c>
      <c r="R1142" s="5">
        <f t="shared" si="69"/>
        <v>187.82794163968219</v>
      </c>
      <c r="S1142" s="5">
        <v>10.8249999</v>
      </c>
      <c r="T1142" s="5">
        <v>-10.8249999</v>
      </c>
    </row>
    <row r="1143" spans="1:20" x14ac:dyDescent="0.2">
      <c r="A1143" s="3" t="s">
        <v>81</v>
      </c>
      <c r="B1143" s="3" t="s">
        <v>82</v>
      </c>
      <c r="C1143" s="4" t="s">
        <v>63</v>
      </c>
      <c r="D1143" s="3" t="s">
        <v>124</v>
      </c>
      <c r="E1143" s="5">
        <v>8.75</v>
      </c>
      <c r="F1143" s="4">
        <v>7</v>
      </c>
      <c r="G1143" s="5">
        <v>12.2624999875</v>
      </c>
      <c r="H1143" s="5">
        <v>1.7517857125</v>
      </c>
      <c r="I1143" s="5">
        <f t="shared" si="70"/>
        <v>12.2624999875</v>
      </c>
      <c r="J1143">
        <f>(H1143-GETPIVOTDATA("Sum of Total Costs",Analysis!$A$3,"Publisher Name",B1143,"Match Type",C1143)/GETPIVOTDATA("Sum of Clicks",Analysis!$A$3,"Publisher Name",B1143,"Match Type",C1143))^2</f>
        <v>0.10810019562034968</v>
      </c>
      <c r="K1143">
        <f t="shared" si="71"/>
        <v>0.7567013693424478</v>
      </c>
      <c r="L1143" s="4">
        <v>541</v>
      </c>
      <c r="M1143" s="6">
        <v>1.2939001848428799</v>
      </c>
      <c r="N1143" s="7">
        <v>1.03253234750462</v>
      </c>
      <c r="O1143" s="5">
        <v>0</v>
      </c>
      <c r="P1143" s="5">
        <f t="shared" si="68"/>
        <v>0</v>
      </c>
      <c r="Q1143" s="5">
        <f>(P1143-GETPIVOTDATA("Sum of Revenue",Analysis!$A$3,"Publisher Name",B1143,"Match Type",C1143)/GETPIVOTDATA("Sum of Clicks",Analysis!$A$3,"Publisher Name",B1143,"Match Type",C1143))^2</f>
        <v>15.652328469973515</v>
      </c>
      <c r="R1143" s="5">
        <f t="shared" si="69"/>
        <v>109.56629928981461</v>
      </c>
      <c r="S1143" s="5">
        <v>12.2624999875</v>
      </c>
      <c r="T1143" s="5">
        <v>-12.2624999875</v>
      </c>
    </row>
    <row r="1144" spans="1:20" x14ac:dyDescent="0.2">
      <c r="A1144" s="3" t="s">
        <v>81</v>
      </c>
      <c r="B1144" s="3" t="s">
        <v>82</v>
      </c>
      <c r="C1144" s="4" t="s">
        <v>63</v>
      </c>
      <c r="D1144" s="3" t="s">
        <v>124</v>
      </c>
      <c r="E1144" s="5">
        <v>8.75</v>
      </c>
      <c r="F1144" s="4">
        <v>6</v>
      </c>
      <c r="G1144" s="5">
        <v>12.6</v>
      </c>
      <c r="H1144" s="5">
        <v>2.1</v>
      </c>
      <c r="I1144" s="5">
        <f t="shared" si="70"/>
        <v>12.600000000000001</v>
      </c>
      <c r="J1144">
        <f>(H1144-GETPIVOTDATA("Sum of Total Costs",Analysis!$A$3,"Publisher Name",B1144,"Match Type",C1144)/GETPIVOTDATA("Sum of Clicks",Analysis!$A$3,"Publisher Name",B1144,"Match Type",C1144))^2</f>
        <v>0.45832931066794186</v>
      </c>
      <c r="K1144">
        <f t="shared" si="71"/>
        <v>2.7499758640076513</v>
      </c>
      <c r="L1144" s="4">
        <v>170</v>
      </c>
      <c r="M1144" s="6">
        <v>3.52941176470588</v>
      </c>
      <c r="N1144" s="7">
        <v>1.6105882352941201</v>
      </c>
      <c r="O1144" s="5">
        <v>0</v>
      </c>
      <c r="P1144" s="5">
        <f t="shared" si="68"/>
        <v>0</v>
      </c>
      <c r="Q1144" s="5">
        <f>(P1144-GETPIVOTDATA("Sum of Revenue",Analysis!$A$3,"Publisher Name",B1144,"Match Type",C1144)/GETPIVOTDATA("Sum of Clicks",Analysis!$A$3,"Publisher Name",B1144,"Match Type",C1144))^2</f>
        <v>15.652328469973515</v>
      </c>
      <c r="R1144" s="5">
        <f t="shared" si="69"/>
        <v>93.913970819841097</v>
      </c>
      <c r="S1144" s="5">
        <v>12.6</v>
      </c>
      <c r="T1144" s="5">
        <v>-12.6</v>
      </c>
    </row>
    <row r="1145" spans="1:20" x14ac:dyDescent="0.2">
      <c r="A1145" s="3" t="s">
        <v>81</v>
      </c>
      <c r="B1145" s="3" t="s">
        <v>82</v>
      </c>
      <c r="C1145" s="4" t="s">
        <v>63</v>
      </c>
      <c r="D1145" s="3" t="s">
        <v>53</v>
      </c>
      <c r="E1145" s="5">
        <v>8.75</v>
      </c>
      <c r="F1145" s="4">
        <v>21</v>
      </c>
      <c r="G1145" s="5">
        <v>12.624999975</v>
      </c>
      <c r="H1145" s="5">
        <v>0.601190475</v>
      </c>
      <c r="I1145" s="5">
        <f t="shared" si="70"/>
        <v>12.624999975</v>
      </c>
      <c r="J1145">
        <f>(H1145-GETPIVOTDATA("Sum of Total Costs",Analysis!$A$3,"Publisher Name",B1145,"Match Type",C1145)/GETPIVOTDATA("Sum of Clicks",Analysis!$A$3,"Publisher Name",B1145,"Match Type",C1145))^2</f>
        <v>0.67537051826138328</v>
      </c>
      <c r="K1145">
        <f t="shared" si="71"/>
        <v>14.182780883489048</v>
      </c>
      <c r="L1145" s="4">
        <v>10333</v>
      </c>
      <c r="M1145" s="6">
        <v>0.203232362334269</v>
      </c>
      <c r="N1145" s="7">
        <v>2.5330107422820101</v>
      </c>
      <c r="O1145" s="5">
        <v>0</v>
      </c>
      <c r="P1145" s="5">
        <f t="shared" si="68"/>
        <v>0</v>
      </c>
      <c r="Q1145" s="5">
        <f>(P1145-GETPIVOTDATA("Sum of Revenue",Analysis!$A$3,"Publisher Name",B1145,"Match Type",C1145)/GETPIVOTDATA("Sum of Clicks",Analysis!$A$3,"Publisher Name",B1145,"Match Type",C1145))^2</f>
        <v>15.652328469973515</v>
      </c>
      <c r="R1145" s="5">
        <f t="shared" si="69"/>
        <v>328.69889786944384</v>
      </c>
      <c r="S1145" s="5">
        <v>12.624999975</v>
      </c>
      <c r="T1145" s="5">
        <v>-12.624999975</v>
      </c>
    </row>
    <row r="1146" spans="1:20" x14ac:dyDescent="0.2">
      <c r="A1146" s="3" t="s">
        <v>81</v>
      </c>
      <c r="B1146" s="3" t="s">
        <v>82</v>
      </c>
      <c r="C1146" s="4" t="s">
        <v>63</v>
      </c>
      <c r="D1146" s="3" t="s">
        <v>124</v>
      </c>
      <c r="E1146" s="5">
        <v>8.75</v>
      </c>
      <c r="F1146" s="4">
        <v>8</v>
      </c>
      <c r="G1146" s="5">
        <v>12.987500000000001</v>
      </c>
      <c r="H1146" s="5">
        <v>1.6234375000000001</v>
      </c>
      <c r="I1146" s="5">
        <f t="shared" si="70"/>
        <v>12.987500000000001</v>
      </c>
      <c r="J1146">
        <f>(H1146-GETPIVOTDATA("Sum of Total Costs",Analysis!$A$3,"Publisher Name",B1146,"Match Type",C1146)/GETPIVOTDATA("Sum of Clicks",Analysis!$A$3,"Publisher Name",B1146,"Match Type",C1146))^2</f>
        <v>4.017528338487731E-2</v>
      </c>
      <c r="K1146">
        <f t="shared" si="71"/>
        <v>0.32140226707901848</v>
      </c>
      <c r="L1146" s="4">
        <v>1465</v>
      </c>
      <c r="M1146" s="6">
        <v>0.54607508532423199</v>
      </c>
      <c r="N1146" s="7">
        <v>1.0332423208191099</v>
      </c>
      <c r="O1146" s="5">
        <v>0</v>
      </c>
      <c r="P1146" s="5">
        <f t="shared" si="68"/>
        <v>0</v>
      </c>
      <c r="Q1146" s="5">
        <f>(P1146-GETPIVOTDATA("Sum of Revenue",Analysis!$A$3,"Publisher Name",B1146,"Match Type",C1146)/GETPIVOTDATA("Sum of Clicks",Analysis!$A$3,"Publisher Name",B1146,"Match Type",C1146))^2</f>
        <v>15.652328469973515</v>
      </c>
      <c r="R1146" s="5">
        <f t="shared" si="69"/>
        <v>125.21862775978812</v>
      </c>
      <c r="S1146" s="5">
        <v>12.987500000000001</v>
      </c>
      <c r="T1146" s="5">
        <v>-12.987500000000001</v>
      </c>
    </row>
    <row r="1147" spans="1:20" x14ac:dyDescent="0.2">
      <c r="A1147" s="3" t="s">
        <v>81</v>
      </c>
      <c r="B1147" s="3" t="s">
        <v>82</v>
      </c>
      <c r="C1147" s="4" t="s">
        <v>63</v>
      </c>
      <c r="D1147" s="3" t="s">
        <v>124</v>
      </c>
      <c r="E1147" s="5">
        <v>8.75</v>
      </c>
      <c r="F1147" s="4">
        <v>25</v>
      </c>
      <c r="G1147" s="5">
        <v>13.4125</v>
      </c>
      <c r="H1147" s="5">
        <v>0.53649999999999998</v>
      </c>
      <c r="I1147" s="5">
        <f t="shared" si="70"/>
        <v>13.4125</v>
      </c>
      <c r="J1147">
        <f>(H1147-GETPIVOTDATA("Sum of Total Costs",Analysis!$A$3,"Publisher Name",B1147,"Match Type",C1147)/GETPIVOTDATA("Sum of Clicks",Analysis!$A$3,"Publisher Name",B1147,"Match Type",C1147))^2</f>
        <v>0.78588184319490695</v>
      </c>
      <c r="K1147">
        <f t="shared" si="71"/>
        <v>19.647046079872673</v>
      </c>
      <c r="L1147" s="4">
        <v>1234</v>
      </c>
      <c r="M1147" s="6">
        <v>2.0259319286872</v>
      </c>
      <c r="N1147" s="7">
        <v>1.00316045380875</v>
      </c>
      <c r="O1147" s="5">
        <v>0</v>
      </c>
      <c r="P1147" s="5">
        <f t="shared" si="68"/>
        <v>0</v>
      </c>
      <c r="Q1147" s="5">
        <f>(P1147-GETPIVOTDATA("Sum of Revenue",Analysis!$A$3,"Publisher Name",B1147,"Match Type",C1147)/GETPIVOTDATA("Sum of Clicks",Analysis!$A$3,"Publisher Name",B1147,"Match Type",C1147))^2</f>
        <v>15.652328469973515</v>
      </c>
      <c r="R1147" s="5">
        <f t="shared" si="69"/>
        <v>391.30821174933789</v>
      </c>
      <c r="S1147" s="5">
        <v>13.4125</v>
      </c>
      <c r="T1147" s="5">
        <v>-13.4125</v>
      </c>
    </row>
    <row r="1148" spans="1:20" x14ac:dyDescent="0.2">
      <c r="A1148" s="3" t="s">
        <v>81</v>
      </c>
      <c r="B1148" s="3" t="s">
        <v>82</v>
      </c>
      <c r="C1148" s="4" t="s">
        <v>63</v>
      </c>
      <c r="D1148" s="3" t="s">
        <v>124</v>
      </c>
      <c r="E1148" s="5">
        <v>8.75</v>
      </c>
      <c r="F1148" s="4">
        <v>8</v>
      </c>
      <c r="G1148" s="5">
        <v>13.625</v>
      </c>
      <c r="H1148" s="5">
        <v>1.703125</v>
      </c>
      <c r="I1148" s="5">
        <f t="shared" si="70"/>
        <v>13.625</v>
      </c>
      <c r="J1148">
        <f>(H1148-GETPIVOTDATA("Sum of Total Costs",Analysis!$A$3,"Publisher Name",B1148,"Match Type",C1148)/GETPIVOTDATA("Sum of Clicks",Analysis!$A$3,"Publisher Name",B1148,"Match Type",C1148))^2</f>
        <v>7.8470144171348705E-2</v>
      </c>
      <c r="K1148">
        <f t="shared" si="71"/>
        <v>0.62776115337078964</v>
      </c>
      <c r="L1148" s="4">
        <v>579</v>
      </c>
      <c r="M1148" s="6">
        <v>1.3816925734024199</v>
      </c>
      <c r="N1148" s="7">
        <v>1.2675302245250399</v>
      </c>
      <c r="O1148" s="5">
        <v>0</v>
      </c>
      <c r="P1148" s="5">
        <f t="shared" si="68"/>
        <v>0</v>
      </c>
      <c r="Q1148" s="5">
        <f>(P1148-GETPIVOTDATA("Sum of Revenue",Analysis!$A$3,"Publisher Name",B1148,"Match Type",C1148)/GETPIVOTDATA("Sum of Clicks",Analysis!$A$3,"Publisher Name",B1148,"Match Type",C1148))^2</f>
        <v>15.652328469973515</v>
      </c>
      <c r="R1148" s="5">
        <f t="shared" si="69"/>
        <v>125.21862775978812</v>
      </c>
      <c r="S1148" s="5">
        <v>13.625</v>
      </c>
      <c r="T1148" s="5">
        <v>-13.625</v>
      </c>
    </row>
    <row r="1149" spans="1:20" x14ac:dyDescent="0.2">
      <c r="A1149" s="3" t="s">
        <v>81</v>
      </c>
      <c r="B1149" s="3" t="s">
        <v>82</v>
      </c>
      <c r="C1149" s="4" t="s">
        <v>63</v>
      </c>
      <c r="D1149" s="3" t="s">
        <v>124</v>
      </c>
      <c r="E1149" s="5">
        <v>8.75</v>
      </c>
      <c r="F1149" s="4">
        <v>12</v>
      </c>
      <c r="G1149" s="5">
        <v>14.9124999</v>
      </c>
      <c r="H1149" s="5">
        <v>1.2427083249999999</v>
      </c>
      <c r="I1149" s="5">
        <f t="shared" si="70"/>
        <v>14.9124999</v>
      </c>
      <c r="J1149">
        <f>(H1149-GETPIVOTDATA("Sum of Total Costs",Analysis!$A$3,"Publisher Name",B1149,"Match Type",C1149)/GETPIVOTDATA("Sum of Clicks",Analysis!$A$3,"Publisher Name",B1149,"Match Type",C1149))^2</f>
        <v>3.2505005340482222E-2</v>
      </c>
      <c r="K1149">
        <f t="shared" si="71"/>
        <v>0.39006006408578664</v>
      </c>
      <c r="L1149" s="4">
        <v>65793</v>
      </c>
      <c r="M1149" s="6">
        <v>1.82390223884E-2</v>
      </c>
      <c r="N1149" s="7">
        <v>0.98644840636541897</v>
      </c>
      <c r="O1149" s="5">
        <v>0</v>
      </c>
      <c r="P1149" s="5">
        <f t="shared" si="68"/>
        <v>0</v>
      </c>
      <c r="Q1149" s="5">
        <f>(P1149-GETPIVOTDATA("Sum of Revenue",Analysis!$A$3,"Publisher Name",B1149,"Match Type",C1149)/GETPIVOTDATA("Sum of Clicks",Analysis!$A$3,"Publisher Name",B1149,"Match Type",C1149))^2</f>
        <v>15.652328469973515</v>
      </c>
      <c r="R1149" s="5">
        <f t="shared" si="69"/>
        <v>187.82794163968219</v>
      </c>
      <c r="S1149" s="5">
        <v>14.9124999</v>
      </c>
      <c r="T1149" s="5">
        <v>-14.9124999</v>
      </c>
    </row>
    <row r="1150" spans="1:20" x14ac:dyDescent="0.2">
      <c r="A1150" s="3" t="s">
        <v>81</v>
      </c>
      <c r="B1150" s="3" t="s">
        <v>82</v>
      </c>
      <c r="C1150" s="4" t="s">
        <v>63</v>
      </c>
      <c r="D1150" s="3" t="s">
        <v>124</v>
      </c>
      <c r="E1150" s="5">
        <v>8.75</v>
      </c>
      <c r="F1150" s="4">
        <v>29</v>
      </c>
      <c r="G1150" s="5">
        <v>16.112499687499998</v>
      </c>
      <c r="H1150" s="5">
        <v>0.55560343749999996</v>
      </c>
      <c r="I1150" s="5">
        <f t="shared" si="70"/>
        <v>16.112499687499998</v>
      </c>
      <c r="J1150">
        <f>(H1150-GETPIVOTDATA("Sum of Total Costs",Analysis!$A$3,"Publisher Name",B1150,"Match Type",C1150)/GETPIVOTDATA("Sum of Clicks",Analysis!$A$3,"Publisher Name",B1150,"Match Type",C1150))^2</f>
        <v>0.7523763985980817</v>
      </c>
      <c r="K1150">
        <f t="shared" si="71"/>
        <v>21.818915559344369</v>
      </c>
      <c r="L1150" s="4">
        <v>1423</v>
      </c>
      <c r="M1150" s="6">
        <v>2.0379479971890402</v>
      </c>
      <c r="N1150" s="7">
        <v>1.01377371749824</v>
      </c>
      <c r="O1150" s="5">
        <v>0</v>
      </c>
      <c r="P1150" s="5">
        <f t="shared" si="68"/>
        <v>0</v>
      </c>
      <c r="Q1150" s="5">
        <f>(P1150-GETPIVOTDATA("Sum of Revenue",Analysis!$A$3,"Publisher Name",B1150,"Match Type",C1150)/GETPIVOTDATA("Sum of Clicks",Analysis!$A$3,"Publisher Name",B1150,"Match Type",C1150))^2</f>
        <v>15.652328469973515</v>
      </c>
      <c r="R1150" s="5">
        <f t="shared" si="69"/>
        <v>453.91752562923193</v>
      </c>
      <c r="S1150" s="5">
        <v>16.112499687499998</v>
      </c>
      <c r="T1150" s="5">
        <v>-16.112499687499998</v>
      </c>
    </row>
    <row r="1151" spans="1:20" x14ac:dyDescent="0.2">
      <c r="A1151" s="3" t="s">
        <v>81</v>
      </c>
      <c r="B1151" s="3" t="s">
        <v>82</v>
      </c>
      <c r="C1151" s="4" t="s">
        <v>63</v>
      </c>
      <c r="D1151" s="3" t="s">
        <v>124</v>
      </c>
      <c r="E1151" s="5">
        <v>8.75</v>
      </c>
      <c r="F1151" s="4">
        <v>7</v>
      </c>
      <c r="G1151" s="5">
        <v>16.537500000000001</v>
      </c>
      <c r="H1151" s="5">
        <v>2.3624999999999998</v>
      </c>
      <c r="I1151" s="5">
        <f t="shared" si="70"/>
        <v>16.537499999999998</v>
      </c>
      <c r="J1151">
        <f>(H1151-GETPIVOTDATA("Sum of Total Costs",Analysis!$A$3,"Publisher Name",B1151,"Match Type",C1151)/GETPIVOTDATA("Sum of Clicks",Analysis!$A$3,"Publisher Name",B1151,"Match Type",C1151))^2</f>
        <v>0.8826606811263179</v>
      </c>
      <c r="K1151">
        <f t="shared" si="71"/>
        <v>6.1786247678842257</v>
      </c>
      <c r="L1151" s="4">
        <v>144</v>
      </c>
      <c r="M1151" s="6">
        <v>4.8611111111111098</v>
      </c>
      <c r="N1151" s="7">
        <v>0.88194444444444409</v>
      </c>
      <c r="O1151" s="5">
        <v>0</v>
      </c>
      <c r="P1151" s="5">
        <f t="shared" si="68"/>
        <v>0</v>
      </c>
      <c r="Q1151" s="5">
        <f>(P1151-GETPIVOTDATA("Sum of Revenue",Analysis!$A$3,"Publisher Name",B1151,"Match Type",C1151)/GETPIVOTDATA("Sum of Clicks",Analysis!$A$3,"Publisher Name",B1151,"Match Type",C1151))^2</f>
        <v>15.652328469973515</v>
      </c>
      <c r="R1151" s="5">
        <f t="shared" si="69"/>
        <v>109.56629928981461</v>
      </c>
      <c r="S1151" s="5">
        <v>16.537500000000001</v>
      </c>
      <c r="T1151" s="5">
        <v>-16.537500000000001</v>
      </c>
    </row>
    <row r="1152" spans="1:20" x14ac:dyDescent="0.2">
      <c r="A1152" s="3" t="s">
        <v>81</v>
      </c>
      <c r="B1152" s="3" t="s">
        <v>82</v>
      </c>
      <c r="C1152" s="4" t="s">
        <v>63</v>
      </c>
      <c r="D1152" s="3" t="s">
        <v>124</v>
      </c>
      <c r="E1152" s="5">
        <v>8.75</v>
      </c>
      <c r="F1152" s="4">
        <v>8</v>
      </c>
      <c r="G1152" s="5">
        <v>16.675000000000001</v>
      </c>
      <c r="H1152" s="5">
        <v>2.0843750000000001</v>
      </c>
      <c r="I1152" s="5">
        <f t="shared" si="70"/>
        <v>16.675000000000001</v>
      </c>
      <c r="J1152">
        <f>(H1152-GETPIVOTDATA("Sum of Total Costs",Analysis!$A$3,"Publisher Name",B1152,"Match Type",C1152)/GETPIVOTDATA("Sum of Clicks",Analysis!$A$3,"Publisher Name",B1152,"Match Type",C1152))^2</f>
        <v>0.43741719412280039</v>
      </c>
      <c r="K1152">
        <f t="shared" si="71"/>
        <v>3.4993375529824031</v>
      </c>
      <c r="L1152" s="4">
        <v>553</v>
      </c>
      <c r="M1152" s="6">
        <v>1.4466546112115699</v>
      </c>
      <c r="N1152" s="7">
        <v>1.0824593128390601</v>
      </c>
      <c r="O1152" s="5">
        <v>0</v>
      </c>
      <c r="P1152" s="5">
        <f t="shared" si="68"/>
        <v>0</v>
      </c>
      <c r="Q1152" s="5">
        <f>(P1152-GETPIVOTDATA("Sum of Revenue",Analysis!$A$3,"Publisher Name",B1152,"Match Type",C1152)/GETPIVOTDATA("Sum of Clicks",Analysis!$A$3,"Publisher Name",B1152,"Match Type",C1152))^2</f>
        <v>15.652328469973515</v>
      </c>
      <c r="R1152" s="5">
        <f t="shared" si="69"/>
        <v>125.21862775978812</v>
      </c>
      <c r="S1152" s="5">
        <v>16.675000000000001</v>
      </c>
      <c r="T1152" s="5">
        <v>-16.675000000000001</v>
      </c>
    </row>
    <row r="1153" spans="1:20" x14ac:dyDescent="0.2">
      <c r="A1153" s="3" t="s">
        <v>81</v>
      </c>
      <c r="B1153" s="3" t="s">
        <v>82</v>
      </c>
      <c r="C1153" s="4" t="s">
        <v>63</v>
      </c>
      <c r="D1153" s="3" t="s">
        <v>125</v>
      </c>
      <c r="E1153" s="5">
        <v>8.75</v>
      </c>
      <c r="F1153" s="4">
        <v>25</v>
      </c>
      <c r="G1153" s="5">
        <v>16.675000000000001</v>
      </c>
      <c r="H1153" s="5">
        <v>0.66699999999999993</v>
      </c>
      <c r="I1153" s="5">
        <f t="shared" si="70"/>
        <v>16.674999999999997</v>
      </c>
      <c r="J1153">
        <f>(H1153-GETPIVOTDATA("Sum of Total Costs",Analysis!$A$3,"Publisher Name",B1153,"Match Type",C1153)/GETPIVOTDATA("Sum of Clicks",Analysis!$A$3,"Publisher Name",B1153,"Match Type",C1153))^2</f>
        <v>0.57153565307992849</v>
      </c>
      <c r="K1153">
        <f t="shared" si="71"/>
        <v>14.288391326998212</v>
      </c>
      <c r="L1153" s="4">
        <v>2470</v>
      </c>
      <c r="M1153" s="6">
        <v>1.01214574898785</v>
      </c>
      <c r="N1153" s="7">
        <v>2.4960323886639699</v>
      </c>
      <c r="O1153" s="5">
        <v>0</v>
      </c>
      <c r="P1153" s="5">
        <f t="shared" si="68"/>
        <v>0</v>
      </c>
      <c r="Q1153" s="5">
        <f>(P1153-GETPIVOTDATA("Sum of Revenue",Analysis!$A$3,"Publisher Name",B1153,"Match Type",C1153)/GETPIVOTDATA("Sum of Clicks",Analysis!$A$3,"Publisher Name",B1153,"Match Type",C1153))^2</f>
        <v>15.652328469973515</v>
      </c>
      <c r="R1153" s="5">
        <f t="shared" si="69"/>
        <v>391.30821174933789</v>
      </c>
      <c r="S1153" s="5">
        <v>16.675000000000001</v>
      </c>
      <c r="T1153" s="5">
        <v>-16.675000000000001</v>
      </c>
    </row>
    <row r="1154" spans="1:20" x14ac:dyDescent="0.2">
      <c r="A1154" s="3" t="s">
        <v>81</v>
      </c>
      <c r="B1154" s="3" t="s">
        <v>82</v>
      </c>
      <c r="C1154" s="4" t="s">
        <v>63</v>
      </c>
      <c r="D1154" s="3" t="s">
        <v>124</v>
      </c>
      <c r="E1154" s="5">
        <v>8.75</v>
      </c>
      <c r="F1154" s="4">
        <v>13</v>
      </c>
      <c r="G1154" s="5">
        <v>17.649999899999997</v>
      </c>
      <c r="H1154" s="5">
        <v>1.3576922999999999</v>
      </c>
      <c r="I1154" s="5">
        <f t="shared" si="70"/>
        <v>17.649999899999997</v>
      </c>
      <c r="J1154">
        <f>(H1154-GETPIVOTDATA("Sum of Total Costs",Analysis!$A$3,"Publisher Name",B1154,"Match Type",C1154)/GETPIVOTDATA("Sum of Clicks",Analysis!$A$3,"Publisher Name",B1154,"Match Type",C1154))^2</f>
        <v>4.2650657103540353E-3</v>
      </c>
      <c r="K1154">
        <f t="shared" si="71"/>
        <v>5.5445854234602458E-2</v>
      </c>
      <c r="L1154" s="4">
        <v>1089</v>
      </c>
      <c r="M1154" s="6">
        <v>1.19375573921028</v>
      </c>
      <c r="N1154" s="7">
        <v>1.1696051423324201</v>
      </c>
      <c r="O1154" s="5">
        <v>0</v>
      </c>
      <c r="P1154" s="5">
        <f t="shared" ref="P1154:P1217" si="72">O1154/F1154</f>
        <v>0</v>
      </c>
      <c r="Q1154" s="5">
        <f>(P1154-GETPIVOTDATA("Sum of Revenue",Analysis!$A$3,"Publisher Name",B1154,"Match Type",C1154)/GETPIVOTDATA("Sum of Clicks",Analysis!$A$3,"Publisher Name",B1154,"Match Type",C1154))^2</f>
        <v>15.652328469973515</v>
      </c>
      <c r="R1154" s="5">
        <f t="shared" ref="R1154:R1217" si="73">Q1154*F1154</f>
        <v>203.48027010965569</v>
      </c>
      <c r="S1154" s="5">
        <v>17.649999899999997</v>
      </c>
      <c r="T1154" s="5">
        <v>-17.649999899999997</v>
      </c>
    </row>
    <row r="1155" spans="1:20" x14ac:dyDescent="0.2">
      <c r="A1155" s="3" t="s">
        <v>81</v>
      </c>
      <c r="B1155" s="3" t="s">
        <v>82</v>
      </c>
      <c r="C1155" s="4" t="s">
        <v>63</v>
      </c>
      <c r="D1155" s="3" t="s">
        <v>124</v>
      </c>
      <c r="E1155" s="5">
        <v>8.75</v>
      </c>
      <c r="F1155" s="4">
        <v>10</v>
      </c>
      <c r="G1155" s="5">
        <v>17.675000000000001</v>
      </c>
      <c r="H1155" s="5">
        <v>1.7675000000000001</v>
      </c>
      <c r="I1155" s="5">
        <f t="shared" ref="I1155:I1218" si="74">F1155*H1155</f>
        <v>17.675000000000001</v>
      </c>
      <c r="J1155">
        <f>(H1155-GETPIVOTDATA("Sum of Total Costs",Analysis!$A$3,"Publisher Name",B1155,"Match Type",C1155)/GETPIVOTDATA("Sum of Clicks",Analysis!$A$3,"Publisher Name",B1155,"Match Type",C1155))^2</f>
        <v>0.11868040808733157</v>
      </c>
      <c r="K1155">
        <f t="shared" ref="K1155:K1218" si="75">J1155*F1155</f>
        <v>1.1868040808733158</v>
      </c>
      <c r="L1155" s="4">
        <v>461</v>
      </c>
      <c r="M1155" s="6">
        <v>2.1691973969631202</v>
      </c>
      <c r="N1155" s="7">
        <v>5.3566160520607404</v>
      </c>
      <c r="O1155" s="5">
        <v>0</v>
      </c>
      <c r="P1155" s="5">
        <f t="shared" si="72"/>
        <v>0</v>
      </c>
      <c r="Q1155" s="5">
        <f>(P1155-GETPIVOTDATA("Sum of Revenue",Analysis!$A$3,"Publisher Name",B1155,"Match Type",C1155)/GETPIVOTDATA("Sum of Clicks",Analysis!$A$3,"Publisher Name",B1155,"Match Type",C1155))^2</f>
        <v>15.652328469973515</v>
      </c>
      <c r="R1155" s="5">
        <f t="shared" si="73"/>
        <v>156.52328469973514</v>
      </c>
      <c r="S1155" s="5">
        <v>17.675000000000001</v>
      </c>
      <c r="T1155" s="5">
        <v>-17.675000000000001</v>
      </c>
    </row>
    <row r="1156" spans="1:20" x14ac:dyDescent="0.2">
      <c r="A1156" s="3" t="s">
        <v>81</v>
      </c>
      <c r="B1156" s="3" t="s">
        <v>82</v>
      </c>
      <c r="C1156" s="4" t="s">
        <v>63</v>
      </c>
      <c r="D1156" s="3" t="s">
        <v>53</v>
      </c>
      <c r="E1156" s="5">
        <v>8.75</v>
      </c>
      <c r="F1156" s="4">
        <v>18</v>
      </c>
      <c r="G1156" s="5">
        <v>17.812499849999998</v>
      </c>
      <c r="H1156" s="5">
        <v>0.9895833249999999</v>
      </c>
      <c r="I1156" s="5">
        <f t="shared" si="74"/>
        <v>17.812499849999998</v>
      </c>
      <c r="J1156">
        <f>(H1156-GETPIVOTDATA("Sum of Total Costs",Analysis!$A$3,"Publisher Name",B1156,"Match Type",C1156)/GETPIVOTDATA("Sum of Clicks",Analysis!$A$3,"Publisher Name",B1156,"Match Type",C1156))^2</f>
        <v>0.18784981527794067</v>
      </c>
      <c r="K1156">
        <f t="shared" si="75"/>
        <v>3.3812966750029321</v>
      </c>
      <c r="L1156" s="4">
        <v>9237</v>
      </c>
      <c r="M1156" s="6">
        <v>0.194868463786944</v>
      </c>
      <c r="N1156" s="7">
        <v>2.9312980404893398</v>
      </c>
      <c r="O1156" s="5">
        <v>0</v>
      </c>
      <c r="P1156" s="5">
        <f t="shared" si="72"/>
        <v>0</v>
      </c>
      <c r="Q1156" s="5">
        <f>(P1156-GETPIVOTDATA("Sum of Revenue",Analysis!$A$3,"Publisher Name",B1156,"Match Type",C1156)/GETPIVOTDATA("Sum of Clicks",Analysis!$A$3,"Publisher Name",B1156,"Match Type",C1156))^2</f>
        <v>15.652328469973515</v>
      </c>
      <c r="R1156" s="5">
        <f t="shared" si="73"/>
        <v>281.74191245952329</v>
      </c>
      <c r="S1156" s="5">
        <v>17.812499849999998</v>
      </c>
      <c r="T1156" s="5">
        <v>-17.812499849999998</v>
      </c>
    </row>
    <row r="1157" spans="1:20" x14ac:dyDescent="0.2">
      <c r="A1157" s="3" t="s">
        <v>81</v>
      </c>
      <c r="B1157" s="3" t="s">
        <v>82</v>
      </c>
      <c r="C1157" s="4" t="s">
        <v>63</v>
      </c>
      <c r="D1157" s="3" t="s">
        <v>55</v>
      </c>
      <c r="E1157" s="5">
        <v>8.75</v>
      </c>
      <c r="F1157" s="4">
        <v>11</v>
      </c>
      <c r="G1157" s="5">
        <v>17.9374999375</v>
      </c>
      <c r="H1157" s="5">
        <v>1.6306818125</v>
      </c>
      <c r="I1157" s="5">
        <f t="shared" si="74"/>
        <v>17.9374999375</v>
      </c>
      <c r="J1157">
        <f>(H1157-GETPIVOTDATA("Sum of Total Costs",Analysis!$A$3,"Publisher Name",B1157,"Match Type",C1157)/GETPIVOTDATA("Sum of Clicks",Analysis!$A$3,"Publisher Name",B1157,"Match Type",C1157))^2</f>
        <v>4.3131830546248133E-2</v>
      </c>
      <c r="K1157">
        <f t="shared" si="75"/>
        <v>0.47445013600872948</v>
      </c>
      <c r="L1157" s="4">
        <v>4840</v>
      </c>
      <c r="M1157" s="6">
        <v>0.22727272727272702</v>
      </c>
      <c r="N1157" s="7">
        <v>1.6369628099173601</v>
      </c>
      <c r="O1157" s="5">
        <v>0</v>
      </c>
      <c r="P1157" s="5">
        <f t="shared" si="72"/>
        <v>0</v>
      </c>
      <c r="Q1157" s="5">
        <f>(P1157-GETPIVOTDATA("Sum of Revenue",Analysis!$A$3,"Publisher Name",B1157,"Match Type",C1157)/GETPIVOTDATA("Sum of Clicks",Analysis!$A$3,"Publisher Name",B1157,"Match Type",C1157))^2</f>
        <v>15.652328469973515</v>
      </c>
      <c r="R1157" s="5">
        <f t="shared" si="73"/>
        <v>172.17561316970867</v>
      </c>
      <c r="S1157" s="5">
        <v>17.9374999375</v>
      </c>
      <c r="T1157" s="5">
        <v>-17.9374999375</v>
      </c>
    </row>
    <row r="1158" spans="1:20" x14ac:dyDescent="0.2">
      <c r="A1158" s="3" t="s">
        <v>81</v>
      </c>
      <c r="B1158" s="3" t="s">
        <v>82</v>
      </c>
      <c r="C1158" s="4" t="s">
        <v>63</v>
      </c>
      <c r="D1158" s="3" t="s">
        <v>124</v>
      </c>
      <c r="E1158" s="5">
        <v>8.75</v>
      </c>
      <c r="F1158" s="4">
        <v>8</v>
      </c>
      <c r="G1158" s="5">
        <v>18.212499999999999</v>
      </c>
      <c r="H1158" s="5">
        <v>2.2765624999999998</v>
      </c>
      <c r="I1158" s="5">
        <f t="shared" si="74"/>
        <v>18.212499999999999</v>
      </c>
      <c r="J1158">
        <f>(H1158-GETPIVOTDATA("Sum of Total Costs",Analysis!$A$3,"Publisher Name",B1158,"Match Type",C1158)/GETPIVOTDATA("Sum of Clicks",Analysis!$A$3,"Publisher Name",B1158,"Match Type",C1158))^2</f>
        <v>0.72856933309678995</v>
      </c>
      <c r="K1158">
        <f t="shared" si="75"/>
        <v>5.8285546647743196</v>
      </c>
      <c r="L1158" s="4">
        <v>359</v>
      </c>
      <c r="M1158" s="6">
        <v>2.22841225626741</v>
      </c>
      <c r="N1158" s="7">
        <v>1.45125348189415</v>
      </c>
      <c r="O1158" s="5">
        <v>0</v>
      </c>
      <c r="P1158" s="5">
        <f t="shared" si="72"/>
        <v>0</v>
      </c>
      <c r="Q1158" s="5">
        <f>(P1158-GETPIVOTDATA("Sum of Revenue",Analysis!$A$3,"Publisher Name",B1158,"Match Type",C1158)/GETPIVOTDATA("Sum of Clicks",Analysis!$A$3,"Publisher Name",B1158,"Match Type",C1158))^2</f>
        <v>15.652328469973515</v>
      </c>
      <c r="R1158" s="5">
        <f t="shared" si="73"/>
        <v>125.21862775978812</v>
      </c>
      <c r="S1158" s="5">
        <v>18.212499999999999</v>
      </c>
      <c r="T1158" s="5">
        <v>-18.212499999999999</v>
      </c>
    </row>
    <row r="1159" spans="1:20" x14ac:dyDescent="0.2">
      <c r="A1159" s="3" t="s">
        <v>81</v>
      </c>
      <c r="B1159" s="3" t="s">
        <v>82</v>
      </c>
      <c r="C1159" s="4" t="s">
        <v>63</v>
      </c>
      <c r="D1159" s="3" t="s">
        <v>124</v>
      </c>
      <c r="E1159" s="5">
        <v>8.75</v>
      </c>
      <c r="F1159" s="4">
        <v>11</v>
      </c>
      <c r="G1159" s="5">
        <v>18.237499912499999</v>
      </c>
      <c r="H1159" s="5">
        <v>1.6579545374999998</v>
      </c>
      <c r="I1159" s="5">
        <f t="shared" si="74"/>
        <v>18.237499912499999</v>
      </c>
      <c r="J1159">
        <f>(H1159-GETPIVOTDATA("Sum of Total Costs",Analysis!$A$3,"Publisher Name",B1159,"Match Type",C1159)/GETPIVOTDATA("Sum of Clicks",Analysis!$A$3,"Publisher Name",B1159,"Match Type",C1159))^2</f>
        <v>5.5203742509956737E-2</v>
      </c>
      <c r="K1159">
        <f t="shared" si="75"/>
        <v>0.60724116760952407</v>
      </c>
      <c r="L1159" s="4">
        <v>1323</v>
      </c>
      <c r="M1159" s="6">
        <v>0.83144368858654605</v>
      </c>
      <c r="N1159" s="7">
        <v>1.0432350718065</v>
      </c>
      <c r="O1159" s="5">
        <v>0</v>
      </c>
      <c r="P1159" s="5">
        <f t="shared" si="72"/>
        <v>0</v>
      </c>
      <c r="Q1159" s="5">
        <f>(P1159-GETPIVOTDATA("Sum of Revenue",Analysis!$A$3,"Publisher Name",B1159,"Match Type",C1159)/GETPIVOTDATA("Sum of Clicks",Analysis!$A$3,"Publisher Name",B1159,"Match Type",C1159))^2</f>
        <v>15.652328469973515</v>
      </c>
      <c r="R1159" s="5">
        <f t="shared" si="73"/>
        <v>172.17561316970867</v>
      </c>
      <c r="S1159" s="5">
        <v>18.237499912499999</v>
      </c>
      <c r="T1159" s="5">
        <v>-18.237499912499999</v>
      </c>
    </row>
    <row r="1160" spans="1:20" x14ac:dyDescent="0.2">
      <c r="A1160" s="3" t="s">
        <v>81</v>
      </c>
      <c r="B1160" s="3" t="s">
        <v>82</v>
      </c>
      <c r="C1160" s="4" t="s">
        <v>63</v>
      </c>
      <c r="D1160" s="3" t="s">
        <v>124</v>
      </c>
      <c r="E1160" s="5">
        <v>8.75</v>
      </c>
      <c r="F1160" s="4">
        <v>10</v>
      </c>
      <c r="G1160" s="5">
        <v>19</v>
      </c>
      <c r="H1160" s="5">
        <v>1.9</v>
      </c>
      <c r="I1160" s="5">
        <f t="shared" si="74"/>
        <v>19</v>
      </c>
      <c r="J1160">
        <f>(H1160-GETPIVOTDATA("Sum of Total Costs",Analysis!$A$3,"Publisher Name",B1160,"Match Type",C1160)/GETPIVOTDATA("Sum of Clicks",Analysis!$A$3,"Publisher Name",B1160,"Match Type",C1160))^2</f>
        <v>0.227529218890131</v>
      </c>
      <c r="K1160">
        <f t="shared" si="75"/>
        <v>2.27529218890131</v>
      </c>
      <c r="L1160" s="4">
        <v>380</v>
      </c>
      <c r="M1160" s="6">
        <v>2.6315789473684199</v>
      </c>
      <c r="N1160" s="7">
        <v>1.0515789473684201</v>
      </c>
      <c r="O1160" s="5">
        <v>0</v>
      </c>
      <c r="P1160" s="5">
        <f t="shared" si="72"/>
        <v>0</v>
      </c>
      <c r="Q1160" s="5">
        <f>(P1160-GETPIVOTDATA("Sum of Revenue",Analysis!$A$3,"Publisher Name",B1160,"Match Type",C1160)/GETPIVOTDATA("Sum of Clicks",Analysis!$A$3,"Publisher Name",B1160,"Match Type",C1160))^2</f>
        <v>15.652328469973515</v>
      </c>
      <c r="R1160" s="5">
        <f t="shared" si="73"/>
        <v>156.52328469973514</v>
      </c>
      <c r="S1160" s="5">
        <v>19</v>
      </c>
      <c r="T1160" s="5">
        <v>-19</v>
      </c>
    </row>
    <row r="1161" spans="1:20" x14ac:dyDescent="0.2">
      <c r="A1161" s="3" t="s">
        <v>81</v>
      </c>
      <c r="B1161" s="3" t="s">
        <v>82</v>
      </c>
      <c r="C1161" s="4" t="s">
        <v>63</v>
      </c>
      <c r="D1161" s="3" t="s">
        <v>124</v>
      </c>
      <c r="E1161" s="5">
        <v>8.75</v>
      </c>
      <c r="F1161" s="4">
        <v>29</v>
      </c>
      <c r="G1161" s="5">
        <v>20.912499937499998</v>
      </c>
      <c r="H1161" s="5">
        <v>0.72112068749999991</v>
      </c>
      <c r="I1161" s="5">
        <f t="shared" si="74"/>
        <v>20.912499937499998</v>
      </c>
      <c r="J1161">
        <f>(H1161-GETPIVOTDATA("Sum of Total Costs",Analysis!$A$3,"Publisher Name",B1161,"Match Type",C1161)/GETPIVOTDATA("Sum of Clicks",Analysis!$A$3,"Publisher Name",B1161,"Match Type",C1161))^2</f>
        <v>0.49263424723079213</v>
      </c>
      <c r="K1161">
        <f t="shared" si="75"/>
        <v>14.286393169692971</v>
      </c>
      <c r="L1161" s="4">
        <v>3518</v>
      </c>
      <c r="M1161" s="6">
        <v>0.82433200682205809</v>
      </c>
      <c r="N1161" s="7">
        <v>0.91756679931779406</v>
      </c>
      <c r="O1161" s="5">
        <v>0</v>
      </c>
      <c r="P1161" s="5">
        <f t="shared" si="72"/>
        <v>0</v>
      </c>
      <c r="Q1161" s="5">
        <f>(P1161-GETPIVOTDATA("Sum of Revenue",Analysis!$A$3,"Publisher Name",B1161,"Match Type",C1161)/GETPIVOTDATA("Sum of Clicks",Analysis!$A$3,"Publisher Name",B1161,"Match Type",C1161))^2</f>
        <v>15.652328469973515</v>
      </c>
      <c r="R1161" s="5">
        <f t="shared" si="73"/>
        <v>453.91752562923193</v>
      </c>
      <c r="S1161" s="5">
        <v>20.912499937499998</v>
      </c>
      <c r="T1161" s="5">
        <v>-20.912499937499998</v>
      </c>
    </row>
    <row r="1162" spans="1:20" x14ac:dyDescent="0.2">
      <c r="A1162" s="3" t="s">
        <v>81</v>
      </c>
      <c r="B1162" s="3" t="s">
        <v>82</v>
      </c>
      <c r="C1162" s="4" t="s">
        <v>63</v>
      </c>
      <c r="D1162" s="3" t="s">
        <v>124</v>
      </c>
      <c r="E1162" s="5">
        <v>8.75</v>
      </c>
      <c r="F1162" s="4">
        <v>25</v>
      </c>
      <c r="G1162" s="5">
        <v>21.587499999999999</v>
      </c>
      <c r="H1162" s="5">
        <v>0.86349999999999993</v>
      </c>
      <c r="I1162" s="5">
        <f t="shared" si="74"/>
        <v>21.587499999999999</v>
      </c>
      <c r="J1162">
        <f>(H1162-GETPIVOTDATA("Sum of Total Costs",Analysis!$A$3,"Publisher Name",B1162,"Match Type",C1162)/GETPIVOTDATA("Sum of Clicks",Analysis!$A$3,"Publisher Name",B1162,"Match Type",C1162))^2</f>
        <v>0.3130399932516274</v>
      </c>
      <c r="K1162">
        <f t="shared" si="75"/>
        <v>7.8259998312906847</v>
      </c>
      <c r="L1162" s="4">
        <v>57786</v>
      </c>
      <c r="M1162" s="6">
        <v>4.3263074100993303E-2</v>
      </c>
      <c r="N1162" s="7">
        <v>1</v>
      </c>
      <c r="O1162" s="5">
        <v>0</v>
      </c>
      <c r="P1162" s="5">
        <f t="shared" si="72"/>
        <v>0</v>
      </c>
      <c r="Q1162" s="5">
        <f>(P1162-GETPIVOTDATA("Sum of Revenue",Analysis!$A$3,"Publisher Name",B1162,"Match Type",C1162)/GETPIVOTDATA("Sum of Clicks",Analysis!$A$3,"Publisher Name",B1162,"Match Type",C1162))^2</f>
        <v>15.652328469973515</v>
      </c>
      <c r="R1162" s="5">
        <f t="shared" si="73"/>
        <v>391.30821174933789</v>
      </c>
      <c r="S1162" s="5">
        <v>21.587499999999999</v>
      </c>
      <c r="T1162" s="5">
        <v>-21.587499999999999</v>
      </c>
    </row>
    <row r="1163" spans="1:20" x14ac:dyDescent="0.2">
      <c r="A1163" s="3" t="s">
        <v>81</v>
      </c>
      <c r="B1163" s="3" t="s">
        <v>82</v>
      </c>
      <c r="C1163" s="4" t="s">
        <v>63</v>
      </c>
      <c r="D1163" s="3" t="s">
        <v>124</v>
      </c>
      <c r="E1163" s="5">
        <v>8.75</v>
      </c>
      <c r="F1163" s="4">
        <v>26</v>
      </c>
      <c r="G1163" s="5">
        <v>26.237499925000002</v>
      </c>
      <c r="H1163" s="5">
        <v>1.0091346125</v>
      </c>
      <c r="I1163" s="5">
        <f t="shared" si="74"/>
        <v>26.237499925000002</v>
      </c>
      <c r="J1163">
        <f>(H1163-GETPIVOTDATA("Sum of Total Costs",Analysis!$A$3,"Publisher Name",B1163,"Match Type",C1163)/GETPIVOTDATA("Sum of Clicks",Analysis!$A$3,"Publisher Name",B1163,"Match Type",C1163))^2</f>
        <v>0.17128436905228189</v>
      </c>
      <c r="K1163">
        <f t="shared" si="75"/>
        <v>4.4533935953593291</v>
      </c>
      <c r="L1163" s="4">
        <v>8428</v>
      </c>
      <c r="M1163" s="6">
        <v>0.30849549121974401</v>
      </c>
      <c r="N1163" s="7">
        <v>1</v>
      </c>
      <c r="O1163" s="5">
        <v>0</v>
      </c>
      <c r="P1163" s="5">
        <f t="shared" si="72"/>
        <v>0</v>
      </c>
      <c r="Q1163" s="5">
        <f>(P1163-GETPIVOTDATA("Sum of Revenue",Analysis!$A$3,"Publisher Name",B1163,"Match Type",C1163)/GETPIVOTDATA("Sum of Clicks",Analysis!$A$3,"Publisher Name",B1163,"Match Type",C1163))^2</f>
        <v>15.652328469973515</v>
      </c>
      <c r="R1163" s="5">
        <f t="shared" si="73"/>
        <v>406.96054021931138</v>
      </c>
      <c r="S1163" s="5">
        <v>26.237499925000002</v>
      </c>
      <c r="T1163" s="5">
        <v>-26.237499925000002</v>
      </c>
    </row>
    <row r="1164" spans="1:20" x14ac:dyDescent="0.2">
      <c r="A1164" s="3" t="s">
        <v>81</v>
      </c>
      <c r="B1164" s="3" t="s">
        <v>82</v>
      </c>
      <c r="C1164" s="4" t="s">
        <v>63</v>
      </c>
      <c r="D1164" s="3" t="s">
        <v>124</v>
      </c>
      <c r="E1164" s="5">
        <v>8.75</v>
      </c>
      <c r="F1164" s="4">
        <v>38</v>
      </c>
      <c r="G1164" s="5">
        <v>29.987499549999999</v>
      </c>
      <c r="H1164" s="5">
        <v>0.78914472499999999</v>
      </c>
      <c r="I1164" s="5">
        <f t="shared" si="74"/>
        <v>29.987499549999999</v>
      </c>
      <c r="J1164">
        <f>(H1164-GETPIVOTDATA("Sum of Total Costs",Analysis!$A$3,"Publisher Name",B1164,"Match Type",C1164)/GETPIVOTDATA("Sum of Clicks",Analysis!$A$3,"Publisher Name",B1164,"Match Type",C1164))^2</f>
        <v>0.40177221877613117</v>
      </c>
      <c r="K1164">
        <f t="shared" si="75"/>
        <v>15.267344313492984</v>
      </c>
      <c r="L1164" s="4">
        <v>1583</v>
      </c>
      <c r="M1164" s="6">
        <v>2.40050536955148</v>
      </c>
      <c r="N1164" s="7">
        <v>0.982122552116235</v>
      </c>
      <c r="O1164" s="5">
        <v>0</v>
      </c>
      <c r="P1164" s="5">
        <f t="shared" si="72"/>
        <v>0</v>
      </c>
      <c r="Q1164" s="5">
        <f>(P1164-GETPIVOTDATA("Sum of Revenue",Analysis!$A$3,"Publisher Name",B1164,"Match Type",C1164)/GETPIVOTDATA("Sum of Clicks",Analysis!$A$3,"Publisher Name",B1164,"Match Type",C1164))^2</f>
        <v>15.652328469973515</v>
      </c>
      <c r="R1164" s="5">
        <f t="shared" si="73"/>
        <v>594.78848185899358</v>
      </c>
      <c r="S1164" s="5">
        <v>29.987499549999999</v>
      </c>
      <c r="T1164" s="5">
        <v>-29.987499549999999</v>
      </c>
    </row>
    <row r="1165" spans="1:20" x14ac:dyDescent="0.2">
      <c r="A1165" s="3" t="s">
        <v>81</v>
      </c>
      <c r="B1165" s="3" t="s">
        <v>82</v>
      </c>
      <c r="C1165" s="4" t="s">
        <v>63</v>
      </c>
      <c r="D1165" s="3" t="s">
        <v>124</v>
      </c>
      <c r="E1165" s="5">
        <v>8.75</v>
      </c>
      <c r="F1165" s="4">
        <v>12</v>
      </c>
      <c r="G1165" s="5">
        <v>30.162499950000004</v>
      </c>
      <c r="H1165" s="5">
        <v>2.5135416625000002</v>
      </c>
      <c r="I1165" s="5">
        <f t="shared" si="74"/>
        <v>30.162499950000004</v>
      </c>
      <c r="J1165">
        <f>(H1165-GETPIVOTDATA("Sum of Total Costs",Analysis!$A$3,"Publisher Name",B1165,"Match Type",C1165)/GETPIVOTDATA("Sum of Clicks",Analysis!$A$3,"Publisher Name",B1165,"Match Type",C1165))^2</f>
        <v>1.1892816180859482</v>
      </c>
      <c r="K1165">
        <f t="shared" si="75"/>
        <v>14.27137941703138</v>
      </c>
      <c r="L1165" s="4">
        <v>776</v>
      </c>
      <c r="M1165" s="6">
        <v>1.5463917525773201</v>
      </c>
      <c r="N1165" s="7">
        <v>1.4347938144329899</v>
      </c>
      <c r="O1165" s="5">
        <v>0</v>
      </c>
      <c r="P1165" s="5">
        <f t="shared" si="72"/>
        <v>0</v>
      </c>
      <c r="Q1165" s="5">
        <f>(P1165-GETPIVOTDATA("Sum of Revenue",Analysis!$A$3,"Publisher Name",B1165,"Match Type",C1165)/GETPIVOTDATA("Sum of Clicks",Analysis!$A$3,"Publisher Name",B1165,"Match Type",C1165))^2</f>
        <v>15.652328469973515</v>
      </c>
      <c r="R1165" s="5">
        <f t="shared" si="73"/>
        <v>187.82794163968219</v>
      </c>
      <c r="S1165" s="5">
        <v>30.162499950000004</v>
      </c>
      <c r="T1165" s="5">
        <v>-30.162499950000004</v>
      </c>
    </row>
    <row r="1166" spans="1:20" x14ac:dyDescent="0.2">
      <c r="A1166" s="3" t="s">
        <v>81</v>
      </c>
      <c r="B1166" s="3" t="s">
        <v>82</v>
      </c>
      <c r="C1166" s="4" t="s">
        <v>63</v>
      </c>
      <c r="D1166" s="3" t="s">
        <v>124</v>
      </c>
      <c r="E1166" s="5">
        <v>8.75</v>
      </c>
      <c r="F1166" s="4">
        <v>20</v>
      </c>
      <c r="G1166" s="5">
        <v>31.074999999999999</v>
      </c>
      <c r="H1166" s="5">
        <v>1.55375</v>
      </c>
      <c r="I1166" s="5">
        <f t="shared" si="74"/>
        <v>31.074999999999999</v>
      </c>
      <c r="J1166">
        <f>(H1166-GETPIVOTDATA("Sum of Total Costs",Analysis!$A$3,"Publisher Name",B1166,"Match Type",C1166)/GETPIVOTDATA("Sum of Clicks",Analysis!$A$3,"Publisher Name",B1166,"Match Type",C1166))^2</f>
        <v>1.7095622499796358E-2</v>
      </c>
      <c r="K1166">
        <f t="shared" si="75"/>
        <v>0.34191244999592718</v>
      </c>
      <c r="L1166" s="4">
        <v>1488</v>
      </c>
      <c r="M1166" s="6">
        <v>1.34408602150538</v>
      </c>
      <c r="N1166" s="7">
        <v>1.0299731182795699</v>
      </c>
      <c r="O1166" s="5">
        <v>0</v>
      </c>
      <c r="P1166" s="5">
        <f t="shared" si="72"/>
        <v>0</v>
      </c>
      <c r="Q1166" s="5">
        <f>(P1166-GETPIVOTDATA("Sum of Revenue",Analysis!$A$3,"Publisher Name",B1166,"Match Type",C1166)/GETPIVOTDATA("Sum of Clicks",Analysis!$A$3,"Publisher Name",B1166,"Match Type",C1166))^2</f>
        <v>15.652328469973515</v>
      </c>
      <c r="R1166" s="5">
        <f t="shared" si="73"/>
        <v>313.04656939947029</v>
      </c>
      <c r="S1166" s="5">
        <v>31.074999999999999</v>
      </c>
      <c r="T1166" s="5">
        <v>-31.074999999999999</v>
      </c>
    </row>
    <row r="1167" spans="1:20" x14ac:dyDescent="0.2">
      <c r="A1167" s="3" t="s">
        <v>81</v>
      </c>
      <c r="B1167" s="3" t="s">
        <v>82</v>
      </c>
      <c r="C1167" s="4" t="s">
        <v>63</v>
      </c>
      <c r="D1167" s="3" t="s">
        <v>124</v>
      </c>
      <c r="E1167" s="5">
        <v>8.75</v>
      </c>
      <c r="F1167" s="4">
        <v>35</v>
      </c>
      <c r="G1167" s="5">
        <v>31.474999937500002</v>
      </c>
      <c r="H1167" s="5">
        <v>0.8992857125</v>
      </c>
      <c r="I1167" s="5">
        <f t="shared" si="74"/>
        <v>31.474999937500002</v>
      </c>
      <c r="J1167">
        <f>(H1167-GETPIVOTDATA("Sum of Total Costs",Analysis!$A$3,"Publisher Name",B1167,"Match Type",C1167)/GETPIVOTDATA("Sum of Clicks",Analysis!$A$3,"Publisher Name",B1167,"Match Type",C1167))^2</f>
        <v>0.27427641460493168</v>
      </c>
      <c r="K1167">
        <f t="shared" si="75"/>
        <v>9.5996745111726085</v>
      </c>
      <c r="L1167" s="4">
        <v>1562</v>
      </c>
      <c r="M1167" s="6">
        <v>2.2407170294494199</v>
      </c>
      <c r="N1167" s="7">
        <v>0.952432778489117</v>
      </c>
      <c r="O1167" s="5">
        <v>0</v>
      </c>
      <c r="P1167" s="5">
        <f t="shared" si="72"/>
        <v>0</v>
      </c>
      <c r="Q1167" s="5">
        <f>(P1167-GETPIVOTDATA("Sum of Revenue",Analysis!$A$3,"Publisher Name",B1167,"Match Type",C1167)/GETPIVOTDATA("Sum of Clicks",Analysis!$A$3,"Publisher Name",B1167,"Match Type",C1167))^2</f>
        <v>15.652328469973515</v>
      </c>
      <c r="R1167" s="5">
        <f t="shared" si="73"/>
        <v>547.83149644907303</v>
      </c>
      <c r="S1167" s="5">
        <v>31.474999937500002</v>
      </c>
      <c r="T1167" s="5">
        <v>-31.474999937500002</v>
      </c>
    </row>
    <row r="1168" spans="1:20" x14ac:dyDescent="0.2">
      <c r="A1168" s="3" t="s">
        <v>81</v>
      </c>
      <c r="B1168" s="3" t="s">
        <v>82</v>
      </c>
      <c r="C1168" s="4" t="s">
        <v>63</v>
      </c>
      <c r="D1168" s="3" t="s">
        <v>53</v>
      </c>
      <c r="E1168" s="5">
        <v>8.75</v>
      </c>
      <c r="F1168" s="4">
        <v>18</v>
      </c>
      <c r="G1168" s="5">
        <v>36.037499850000003</v>
      </c>
      <c r="H1168" s="5">
        <v>2.0020833250000001</v>
      </c>
      <c r="I1168" s="5">
        <f t="shared" si="74"/>
        <v>36.037499850000003</v>
      </c>
      <c r="J1168">
        <f>(H1168-GETPIVOTDATA("Sum of Total Costs",Analysis!$A$3,"Publisher Name",B1168,"Match Type",C1168)/GETPIVOTDATA("Sum of Clicks",Analysis!$A$3,"Publisher Name",B1168,"Match Type",C1168))^2</f>
        <v>0.33533776302810719</v>
      </c>
      <c r="K1168">
        <f t="shared" si="75"/>
        <v>6.0360797345059298</v>
      </c>
      <c r="L1168" s="4">
        <v>886</v>
      </c>
      <c r="M1168" s="6">
        <v>2.0316027088036099</v>
      </c>
      <c r="N1168" s="7">
        <v>2.8970654627539498</v>
      </c>
      <c r="O1168" s="5">
        <v>0</v>
      </c>
      <c r="P1168" s="5">
        <f t="shared" si="72"/>
        <v>0</v>
      </c>
      <c r="Q1168" s="5">
        <f>(P1168-GETPIVOTDATA("Sum of Revenue",Analysis!$A$3,"Publisher Name",B1168,"Match Type",C1168)/GETPIVOTDATA("Sum of Clicks",Analysis!$A$3,"Publisher Name",B1168,"Match Type",C1168))^2</f>
        <v>15.652328469973515</v>
      </c>
      <c r="R1168" s="5">
        <f t="shared" si="73"/>
        <v>281.74191245952329</v>
      </c>
      <c r="S1168" s="5">
        <v>36.037499850000003</v>
      </c>
      <c r="T1168" s="5">
        <v>-36.037499850000003</v>
      </c>
    </row>
    <row r="1169" spans="1:20" x14ac:dyDescent="0.2">
      <c r="A1169" s="3" t="s">
        <v>81</v>
      </c>
      <c r="B1169" s="3" t="s">
        <v>82</v>
      </c>
      <c r="C1169" s="4" t="s">
        <v>63</v>
      </c>
      <c r="D1169" s="3" t="s">
        <v>124</v>
      </c>
      <c r="E1169" s="5">
        <v>8.75</v>
      </c>
      <c r="F1169" s="4">
        <v>51</v>
      </c>
      <c r="G1169" s="5">
        <v>37.5999999</v>
      </c>
      <c r="H1169" s="5">
        <v>0.73725490000000005</v>
      </c>
      <c r="I1169" s="5">
        <f t="shared" si="74"/>
        <v>37.5999999</v>
      </c>
      <c r="J1169">
        <f>(H1169-GETPIVOTDATA("Sum of Total Costs",Analysis!$A$3,"Publisher Name",B1169,"Match Type",C1169)/GETPIVOTDATA("Sum of Clicks",Analysis!$A$3,"Publisher Name",B1169,"Match Type",C1169))^2</f>
        <v>0.47024602749314282</v>
      </c>
      <c r="K1169">
        <f t="shared" si="75"/>
        <v>23.982547402150285</v>
      </c>
      <c r="L1169" s="4">
        <v>3038</v>
      </c>
      <c r="M1169" s="6">
        <v>1.6787360105332501</v>
      </c>
      <c r="N1169" s="7">
        <v>0.87837393021724808</v>
      </c>
      <c r="O1169" s="5">
        <v>0</v>
      </c>
      <c r="P1169" s="5">
        <f t="shared" si="72"/>
        <v>0</v>
      </c>
      <c r="Q1169" s="5">
        <f>(P1169-GETPIVOTDATA("Sum of Revenue",Analysis!$A$3,"Publisher Name",B1169,"Match Type",C1169)/GETPIVOTDATA("Sum of Clicks",Analysis!$A$3,"Publisher Name",B1169,"Match Type",C1169))^2</f>
        <v>15.652328469973515</v>
      </c>
      <c r="R1169" s="5">
        <f t="shared" si="73"/>
        <v>798.26875196864921</v>
      </c>
      <c r="S1169" s="5">
        <v>37.5999999</v>
      </c>
      <c r="T1169" s="5">
        <v>-37.5999999</v>
      </c>
    </row>
    <row r="1170" spans="1:20" x14ac:dyDescent="0.2">
      <c r="A1170" s="3" t="s">
        <v>81</v>
      </c>
      <c r="B1170" s="3" t="s">
        <v>82</v>
      </c>
      <c r="C1170" s="4" t="s">
        <v>63</v>
      </c>
      <c r="D1170" s="3" t="s">
        <v>124</v>
      </c>
      <c r="E1170" s="5">
        <v>8.75</v>
      </c>
      <c r="F1170" s="4">
        <v>19</v>
      </c>
      <c r="G1170" s="5">
        <v>38.149999774999998</v>
      </c>
      <c r="H1170" s="5">
        <v>2.0078947249999999</v>
      </c>
      <c r="I1170" s="5">
        <f t="shared" si="74"/>
        <v>38.149999774999998</v>
      </c>
      <c r="J1170">
        <f>(H1170-GETPIVOTDATA("Sum of Total Costs",Analysis!$A$3,"Publisher Name",B1170,"Match Type",C1170)/GETPIVOTDATA("Sum of Clicks",Analysis!$A$3,"Publisher Name",B1170,"Match Type",C1170))^2</f>
        <v>0.34210210773466476</v>
      </c>
      <c r="K1170">
        <f t="shared" si="75"/>
        <v>6.4999400469586304</v>
      </c>
      <c r="L1170" s="4">
        <v>3246</v>
      </c>
      <c r="M1170" s="6">
        <v>0.58533579790511403</v>
      </c>
      <c r="N1170" s="7">
        <v>1.0287430683918699</v>
      </c>
      <c r="O1170" s="5">
        <v>0</v>
      </c>
      <c r="P1170" s="5">
        <f t="shared" si="72"/>
        <v>0</v>
      </c>
      <c r="Q1170" s="5">
        <f>(P1170-GETPIVOTDATA("Sum of Revenue",Analysis!$A$3,"Publisher Name",B1170,"Match Type",C1170)/GETPIVOTDATA("Sum of Clicks",Analysis!$A$3,"Publisher Name",B1170,"Match Type",C1170))^2</f>
        <v>15.652328469973515</v>
      </c>
      <c r="R1170" s="5">
        <f t="shared" si="73"/>
        <v>297.39424092949679</v>
      </c>
      <c r="S1170" s="5">
        <v>38.149999774999998</v>
      </c>
      <c r="T1170" s="5">
        <v>-38.149999774999998</v>
      </c>
    </row>
    <row r="1171" spans="1:20" x14ac:dyDescent="0.2">
      <c r="A1171" s="3" t="s">
        <v>81</v>
      </c>
      <c r="B1171" s="3" t="s">
        <v>82</v>
      </c>
      <c r="C1171" s="4" t="s">
        <v>63</v>
      </c>
      <c r="D1171" s="3" t="s">
        <v>124</v>
      </c>
      <c r="E1171" s="5">
        <v>8.75</v>
      </c>
      <c r="F1171" s="4">
        <v>37</v>
      </c>
      <c r="G1171" s="5">
        <v>43.637499837500002</v>
      </c>
      <c r="H1171" s="5">
        <v>1.1793918875</v>
      </c>
      <c r="I1171" s="5">
        <f t="shared" si="74"/>
        <v>43.637499837500002</v>
      </c>
      <c r="J1171">
        <f>(H1171-GETPIVOTDATA("Sum of Total Costs",Analysis!$A$3,"Publisher Name",B1171,"Match Type",C1171)/GETPIVOTDATA("Sum of Clicks",Analysis!$A$3,"Publisher Name",B1171,"Match Type",C1171))^2</f>
        <v>5.9344800686769165E-2</v>
      </c>
      <c r="K1171">
        <f t="shared" si="75"/>
        <v>2.1957576254104589</v>
      </c>
      <c r="L1171" s="4">
        <v>1935</v>
      </c>
      <c r="M1171" s="6">
        <v>1.9121447028423799</v>
      </c>
      <c r="N1171" s="7">
        <v>0.93054263565891504</v>
      </c>
      <c r="O1171" s="5">
        <v>0</v>
      </c>
      <c r="P1171" s="5">
        <f t="shared" si="72"/>
        <v>0</v>
      </c>
      <c r="Q1171" s="5">
        <f>(P1171-GETPIVOTDATA("Sum of Revenue",Analysis!$A$3,"Publisher Name",B1171,"Match Type",C1171)/GETPIVOTDATA("Sum of Clicks",Analysis!$A$3,"Publisher Name",B1171,"Match Type",C1171))^2</f>
        <v>15.652328469973515</v>
      </c>
      <c r="R1171" s="5">
        <f t="shared" si="73"/>
        <v>579.13615338902002</v>
      </c>
      <c r="S1171" s="5">
        <v>43.637499837500002</v>
      </c>
      <c r="T1171" s="5">
        <v>-43.637499837500002</v>
      </c>
    </row>
    <row r="1172" spans="1:20" x14ac:dyDescent="0.2">
      <c r="A1172" s="3" t="s">
        <v>81</v>
      </c>
      <c r="B1172" s="3" t="s">
        <v>82</v>
      </c>
      <c r="C1172" s="4" t="s">
        <v>63</v>
      </c>
      <c r="D1172" s="3" t="s">
        <v>124</v>
      </c>
      <c r="E1172" s="5">
        <v>8.75</v>
      </c>
      <c r="F1172" s="4">
        <v>17</v>
      </c>
      <c r="G1172" s="5">
        <v>45.462499900000005</v>
      </c>
      <c r="H1172" s="5">
        <v>2.6742647000000002</v>
      </c>
      <c r="I1172" s="5">
        <f t="shared" si="74"/>
        <v>45.462499900000005</v>
      </c>
      <c r="J1172">
        <f>(H1172-GETPIVOTDATA("Sum of Total Costs",Analysis!$A$3,"Publisher Name",B1172,"Match Type",C1172)/GETPIVOTDATA("Sum of Clicks",Analysis!$A$3,"Publisher Name",B1172,"Match Type",C1172))^2</f>
        <v>1.5656639236578167</v>
      </c>
      <c r="K1172">
        <f t="shared" si="75"/>
        <v>26.616286702182883</v>
      </c>
      <c r="L1172" s="4">
        <v>2281</v>
      </c>
      <c r="M1172" s="6">
        <v>0.74528715475668594</v>
      </c>
      <c r="N1172" s="7">
        <v>0.99842174484875101</v>
      </c>
      <c r="O1172" s="5">
        <v>0</v>
      </c>
      <c r="P1172" s="5">
        <f t="shared" si="72"/>
        <v>0</v>
      </c>
      <c r="Q1172" s="5">
        <f>(P1172-GETPIVOTDATA("Sum of Revenue",Analysis!$A$3,"Publisher Name",B1172,"Match Type",C1172)/GETPIVOTDATA("Sum of Clicks",Analysis!$A$3,"Publisher Name",B1172,"Match Type",C1172))^2</f>
        <v>15.652328469973515</v>
      </c>
      <c r="R1172" s="5">
        <f t="shared" si="73"/>
        <v>266.08958398954974</v>
      </c>
      <c r="S1172" s="5">
        <v>45.462499900000005</v>
      </c>
      <c r="T1172" s="5">
        <v>-45.462499900000005</v>
      </c>
    </row>
    <row r="1173" spans="1:20" x14ac:dyDescent="0.2">
      <c r="A1173" s="3" t="s">
        <v>81</v>
      </c>
      <c r="B1173" s="3" t="s">
        <v>82</v>
      </c>
      <c r="C1173" s="4" t="s">
        <v>63</v>
      </c>
      <c r="D1173" s="3" t="s">
        <v>124</v>
      </c>
      <c r="E1173" s="5">
        <v>8.75</v>
      </c>
      <c r="F1173" s="4">
        <v>32</v>
      </c>
      <c r="G1173" s="5">
        <v>49.725000000000001</v>
      </c>
      <c r="H1173" s="5">
        <v>1.55390625</v>
      </c>
      <c r="I1173" s="5">
        <f t="shared" si="74"/>
        <v>49.725000000000001</v>
      </c>
      <c r="J1173">
        <f>(H1173-GETPIVOTDATA("Sum of Total Costs",Analysis!$A$3,"Publisher Name",B1173,"Match Type",C1173)/GETPIVOTDATA("Sum of Clicks",Analysis!$A$3,"Publisher Name",B1173,"Match Type",C1173))^2</f>
        <v>1.7136506360560296E-2</v>
      </c>
      <c r="K1173">
        <f t="shared" si="75"/>
        <v>0.54836820353792948</v>
      </c>
      <c r="L1173" s="4">
        <v>14458</v>
      </c>
      <c r="M1173" s="6">
        <v>0.22133075114123701</v>
      </c>
      <c r="N1173" s="7">
        <v>1.00165306404759</v>
      </c>
      <c r="O1173" s="5">
        <v>0</v>
      </c>
      <c r="P1173" s="5">
        <f t="shared" si="72"/>
        <v>0</v>
      </c>
      <c r="Q1173" s="5">
        <f>(P1173-GETPIVOTDATA("Sum of Revenue",Analysis!$A$3,"Publisher Name",B1173,"Match Type",C1173)/GETPIVOTDATA("Sum of Clicks",Analysis!$A$3,"Publisher Name",B1173,"Match Type",C1173))^2</f>
        <v>15.652328469973515</v>
      </c>
      <c r="R1173" s="5">
        <f t="shared" si="73"/>
        <v>500.87451103915248</v>
      </c>
      <c r="S1173" s="5">
        <v>49.725000000000001</v>
      </c>
      <c r="T1173" s="5">
        <v>-49.725000000000001</v>
      </c>
    </row>
    <row r="1174" spans="1:20" x14ac:dyDescent="0.2">
      <c r="A1174" s="3" t="s">
        <v>81</v>
      </c>
      <c r="B1174" s="3" t="s">
        <v>82</v>
      </c>
      <c r="C1174" s="4" t="s">
        <v>63</v>
      </c>
      <c r="D1174" s="3" t="s">
        <v>124</v>
      </c>
      <c r="E1174" s="5">
        <v>8.75</v>
      </c>
      <c r="F1174" s="4">
        <v>33</v>
      </c>
      <c r="G1174" s="5">
        <v>50.999999737499998</v>
      </c>
      <c r="H1174" s="5">
        <v>1.5454545374999999</v>
      </c>
      <c r="I1174" s="5">
        <f t="shared" si="74"/>
        <v>50.999999737499998</v>
      </c>
      <c r="J1174">
        <f>(H1174-GETPIVOTDATA("Sum of Total Costs",Analysis!$A$3,"Publisher Name",B1174,"Match Type",C1174)/GETPIVOTDATA("Sum of Clicks",Analysis!$A$3,"Publisher Name",B1174,"Match Type",C1174))^2</f>
        <v>1.4995169947438328E-2</v>
      </c>
      <c r="K1174">
        <f t="shared" si="75"/>
        <v>0.49484060826546483</v>
      </c>
      <c r="L1174" s="4">
        <v>1620</v>
      </c>
      <c r="M1174" s="6">
        <v>2.0370370370370399</v>
      </c>
      <c r="N1174" s="7">
        <v>1.43993827160494</v>
      </c>
      <c r="O1174" s="5">
        <v>0</v>
      </c>
      <c r="P1174" s="5">
        <f t="shared" si="72"/>
        <v>0</v>
      </c>
      <c r="Q1174" s="5">
        <f>(P1174-GETPIVOTDATA("Sum of Revenue",Analysis!$A$3,"Publisher Name",B1174,"Match Type",C1174)/GETPIVOTDATA("Sum of Clicks",Analysis!$A$3,"Publisher Name",B1174,"Match Type",C1174))^2</f>
        <v>15.652328469973515</v>
      </c>
      <c r="R1174" s="5">
        <f t="shared" si="73"/>
        <v>516.52683950912603</v>
      </c>
      <c r="S1174" s="5">
        <v>50.999999737499998</v>
      </c>
      <c r="T1174" s="5">
        <v>-50.999999737499998</v>
      </c>
    </row>
    <row r="1175" spans="1:20" x14ac:dyDescent="0.2">
      <c r="A1175" s="3" t="s">
        <v>81</v>
      </c>
      <c r="B1175" s="3" t="s">
        <v>82</v>
      </c>
      <c r="C1175" s="4" t="s">
        <v>63</v>
      </c>
      <c r="D1175" s="3" t="s">
        <v>65</v>
      </c>
      <c r="E1175" s="5">
        <v>8.75</v>
      </c>
      <c r="F1175" s="4">
        <v>28</v>
      </c>
      <c r="G1175" s="5">
        <v>52.787499799999999</v>
      </c>
      <c r="H1175" s="5">
        <v>1.88526785</v>
      </c>
      <c r="I1175" s="5">
        <f t="shared" si="74"/>
        <v>52.787499799999999</v>
      </c>
      <c r="J1175">
        <f>(H1175-GETPIVOTDATA("Sum of Total Costs",Analysis!$A$3,"Publisher Name",B1175,"Match Type",C1175)/GETPIVOTDATA("Sum of Clicks",Analysis!$A$3,"Publisher Name",B1175,"Match Type",C1175))^2</f>
        <v>0.21369177727333119</v>
      </c>
      <c r="K1175">
        <f t="shared" si="75"/>
        <v>5.9833697636532737</v>
      </c>
      <c r="L1175" s="4">
        <v>3776</v>
      </c>
      <c r="M1175" s="6">
        <v>0.74152542372881391</v>
      </c>
      <c r="N1175" s="7">
        <v>2.4124205508474601</v>
      </c>
      <c r="O1175" s="5">
        <v>0</v>
      </c>
      <c r="P1175" s="5">
        <f t="shared" si="72"/>
        <v>0</v>
      </c>
      <c r="Q1175" s="5">
        <f>(P1175-GETPIVOTDATA("Sum of Revenue",Analysis!$A$3,"Publisher Name",B1175,"Match Type",C1175)/GETPIVOTDATA("Sum of Clicks",Analysis!$A$3,"Publisher Name",B1175,"Match Type",C1175))^2</f>
        <v>15.652328469973515</v>
      </c>
      <c r="R1175" s="5">
        <f t="shared" si="73"/>
        <v>438.26519715925843</v>
      </c>
      <c r="S1175" s="5">
        <v>52.787499799999999</v>
      </c>
      <c r="T1175" s="5">
        <v>-52.787499799999999</v>
      </c>
    </row>
    <row r="1176" spans="1:20" x14ac:dyDescent="0.2">
      <c r="A1176" s="3" t="s">
        <v>81</v>
      </c>
      <c r="B1176" s="3" t="s">
        <v>82</v>
      </c>
      <c r="C1176" s="4" t="s">
        <v>63</v>
      </c>
      <c r="D1176" s="3" t="s">
        <v>124</v>
      </c>
      <c r="E1176" s="5">
        <v>8.75</v>
      </c>
      <c r="F1176" s="4">
        <v>38</v>
      </c>
      <c r="G1176" s="5">
        <v>60.874999649999999</v>
      </c>
      <c r="H1176" s="5">
        <v>1.601973675</v>
      </c>
      <c r="I1176" s="5">
        <f t="shared" si="74"/>
        <v>60.874999649999999</v>
      </c>
      <c r="J1176">
        <f>(H1176-GETPIVOTDATA("Sum of Total Costs",Analysis!$A$3,"Publisher Name",B1176,"Match Type",C1176)/GETPIVOTDATA("Sum of Clicks",Analysis!$A$3,"Publisher Name",B1176,"Match Type",C1176))^2</f>
        <v>3.2031658472118557E-2</v>
      </c>
      <c r="K1176">
        <f t="shared" si="75"/>
        <v>1.2172030219405052</v>
      </c>
      <c r="L1176" s="4">
        <v>1674</v>
      </c>
      <c r="M1176" s="6">
        <v>2.2700119474312999</v>
      </c>
      <c r="N1176" s="7">
        <v>1.12915173237754</v>
      </c>
      <c r="O1176" s="5">
        <v>0</v>
      </c>
      <c r="P1176" s="5">
        <f t="shared" si="72"/>
        <v>0</v>
      </c>
      <c r="Q1176" s="5">
        <f>(P1176-GETPIVOTDATA("Sum of Revenue",Analysis!$A$3,"Publisher Name",B1176,"Match Type",C1176)/GETPIVOTDATA("Sum of Clicks",Analysis!$A$3,"Publisher Name",B1176,"Match Type",C1176))^2</f>
        <v>15.652328469973515</v>
      </c>
      <c r="R1176" s="5">
        <f t="shared" si="73"/>
        <v>594.78848185899358</v>
      </c>
      <c r="S1176" s="5">
        <v>60.874999649999999</v>
      </c>
      <c r="T1176" s="5">
        <v>-60.874999649999999</v>
      </c>
    </row>
    <row r="1177" spans="1:20" x14ac:dyDescent="0.2">
      <c r="A1177" s="3" t="s">
        <v>81</v>
      </c>
      <c r="B1177" s="3" t="s">
        <v>82</v>
      </c>
      <c r="C1177" s="4" t="s">
        <v>63</v>
      </c>
      <c r="D1177" s="3" t="s">
        <v>124</v>
      </c>
      <c r="E1177" s="5">
        <v>8.75</v>
      </c>
      <c r="F1177" s="4">
        <v>35</v>
      </c>
      <c r="G1177" s="5">
        <v>74.337499687499999</v>
      </c>
      <c r="H1177" s="5">
        <v>2.1239285625000002</v>
      </c>
      <c r="I1177" s="5">
        <f t="shared" si="74"/>
        <v>74.337499687499999</v>
      </c>
      <c r="J1177">
        <f>(H1177-GETPIVOTDATA("Sum of Total Costs",Analysis!$A$3,"Publisher Name",B1177,"Match Type",C1177)/GETPIVOTDATA("Sum of Clicks",Analysis!$A$3,"Publisher Name",B1177,"Match Type",C1177))^2</f>
        <v>0.49130117137681378</v>
      </c>
      <c r="K1177">
        <f t="shared" si="75"/>
        <v>17.195540998188484</v>
      </c>
      <c r="L1177" s="4">
        <v>2568</v>
      </c>
      <c r="M1177" s="6">
        <v>1.36292834890966</v>
      </c>
      <c r="N1177" s="7">
        <v>1.25058411214953</v>
      </c>
      <c r="O1177" s="5">
        <v>0</v>
      </c>
      <c r="P1177" s="5">
        <f t="shared" si="72"/>
        <v>0</v>
      </c>
      <c r="Q1177" s="5">
        <f>(P1177-GETPIVOTDATA("Sum of Revenue",Analysis!$A$3,"Publisher Name",B1177,"Match Type",C1177)/GETPIVOTDATA("Sum of Clicks",Analysis!$A$3,"Publisher Name",B1177,"Match Type",C1177))^2</f>
        <v>15.652328469973515</v>
      </c>
      <c r="R1177" s="5">
        <f t="shared" si="73"/>
        <v>547.83149644907303</v>
      </c>
      <c r="S1177" s="5">
        <v>74.337499687499999</v>
      </c>
      <c r="T1177" s="5">
        <v>-74.337499687499999</v>
      </c>
    </row>
    <row r="1178" spans="1:20" x14ac:dyDescent="0.2">
      <c r="A1178" s="3" t="s">
        <v>81</v>
      </c>
      <c r="B1178" s="3" t="s">
        <v>82</v>
      </c>
      <c r="C1178" s="4" t="s">
        <v>63</v>
      </c>
      <c r="D1178" s="3" t="s">
        <v>124</v>
      </c>
      <c r="E1178" s="5">
        <v>8.75</v>
      </c>
      <c r="F1178" s="4">
        <v>34</v>
      </c>
      <c r="G1178" s="5">
        <v>75.274999975</v>
      </c>
      <c r="H1178" s="5">
        <v>2.2139705875</v>
      </c>
      <c r="I1178" s="5">
        <f t="shared" si="74"/>
        <v>75.274999975</v>
      </c>
      <c r="J1178">
        <f>(H1178-GETPIVOTDATA("Sum of Total Costs",Analysis!$A$3,"Publisher Name",B1178,"Match Type",C1178)/GETPIVOTDATA("Sum of Clicks",Analysis!$A$3,"Publisher Name",B1178,"Match Type",C1178))^2</f>
        <v>0.62563483325789193</v>
      </c>
      <c r="K1178">
        <f t="shared" si="75"/>
        <v>21.271584330768327</v>
      </c>
      <c r="L1178" s="4">
        <v>12225</v>
      </c>
      <c r="M1178" s="6">
        <v>0.27811860940695299</v>
      </c>
      <c r="N1178" s="7">
        <v>1.0749447852760701</v>
      </c>
      <c r="O1178" s="5">
        <v>0</v>
      </c>
      <c r="P1178" s="5">
        <f t="shared" si="72"/>
        <v>0</v>
      </c>
      <c r="Q1178" s="5">
        <f>(P1178-GETPIVOTDATA("Sum of Revenue",Analysis!$A$3,"Publisher Name",B1178,"Match Type",C1178)/GETPIVOTDATA("Sum of Clicks",Analysis!$A$3,"Publisher Name",B1178,"Match Type",C1178))^2</f>
        <v>15.652328469973515</v>
      </c>
      <c r="R1178" s="5">
        <f t="shared" si="73"/>
        <v>532.17916797909947</v>
      </c>
      <c r="S1178" s="5">
        <v>75.274999975</v>
      </c>
      <c r="T1178" s="5">
        <v>-75.274999975</v>
      </c>
    </row>
    <row r="1179" spans="1:20" x14ac:dyDescent="0.2">
      <c r="A1179" s="3" t="s">
        <v>81</v>
      </c>
      <c r="B1179" s="3" t="s">
        <v>82</v>
      </c>
      <c r="C1179" s="4" t="s">
        <v>63</v>
      </c>
      <c r="D1179" s="3" t="s">
        <v>124</v>
      </c>
      <c r="E1179" s="5">
        <v>8.75</v>
      </c>
      <c r="F1179" s="4">
        <v>134</v>
      </c>
      <c r="G1179" s="5">
        <v>78.349999324999999</v>
      </c>
      <c r="H1179" s="5">
        <v>0.58470148749999995</v>
      </c>
      <c r="I1179" s="5">
        <f t="shared" si="74"/>
        <v>78.349999324999999</v>
      </c>
      <c r="J1179">
        <f>(H1179-GETPIVOTDATA("Sum of Total Costs",Analysis!$A$3,"Publisher Name",B1179,"Match Type",C1179)/GETPIVOTDATA("Sum of Clicks",Analysis!$A$3,"Publisher Name",B1179,"Match Type",C1179))^2</f>
        <v>0.70274401137375453</v>
      </c>
      <c r="K1179">
        <f t="shared" si="75"/>
        <v>94.16769752408311</v>
      </c>
      <c r="L1179" s="4">
        <v>6070</v>
      </c>
      <c r="M1179" s="6">
        <v>2.2075782537067501</v>
      </c>
      <c r="N1179" s="7">
        <v>1.5974629324547001</v>
      </c>
      <c r="O1179" s="5">
        <v>0</v>
      </c>
      <c r="P1179" s="5">
        <f t="shared" si="72"/>
        <v>0</v>
      </c>
      <c r="Q1179" s="5">
        <f>(P1179-GETPIVOTDATA("Sum of Revenue",Analysis!$A$3,"Publisher Name",B1179,"Match Type",C1179)/GETPIVOTDATA("Sum of Clicks",Analysis!$A$3,"Publisher Name",B1179,"Match Type",C1179))^2</f>
        <v>15.652328469973515</v>
      </c>
      <c r="R1179" s="5">
        <f t="shared" si="73"/>
        <v>2097.4120149764508</v>
      </c>
      <c r="S1179" s="5">
        <v>78.349999324999999</v>
      </c>
      <c r="T1179" s="5">
        <v>-78.349999324999999</v>
      </c>
    </row>
    <row r="1180" spans="1:20" x14ac:dyDescent="0.2">
      <c r="A1180" s="3" t="s">
        <v>81</v>
      </c>
      <c r="B1180" s="3" t="s">
        <v>82</v>
      </c>
      <c r="C1180" s="4" t="s">
        <v>63</v>
      </c>
      <c r="D1180" s="3" t="s">
        <v>124</v>
      </c>
      <c r="E1180" s="5">
        <v>8.75</v>
      </c>
      <c r="F1180" s="4">
        <v>40</v>
      </c>
      <c r="G1180" s="5">
        <v>81.95</v>
      </c>
      <c r="H1180" s="5">
        <v>2.0487500000000001</v>
      </c>
      <c r="I1180" s="5">
        <f t="shared" si="74"/>
        <v>81.95</v>
      </c>
      <c r="J1180">
        <f>(H1180-GETPIVOTDATA("Sum of Total Costs",Analysis!$A$3,"Publisher Name",B1180,"Match Type",C1180)/GETPIVOTDATA("Sum of Clicks",Analysis!$A$3,"Publisher Name",B1180,"Match Type",C1180))^2</f>
        <v>0.39156334964987788</v>
      </c>
      <c r="K1180">
        <f t="shared" si="75"/>
        <v>15.662533985995115</v>
      </c>
      <c r="L1180" s="4">
        <v>1641</v>
      </c>
      <c r="M1180" s="6">
        <v>2.4375380865326002</v>
      </c>
      <c r="N1180" s="7">
        <v>1.27982937233394</v>
      </c>
      <c r="O1180" s="5">
        <v>0</v>
      </c>
      <c r="P1180" s="5">
        <f t="shared" si="72"/>
        <v>0</v>
      </c>
      <c r="Q1180" s="5">
        <f>(P1180-GETPIVOTDATA("Sum of Revenue",Analysis!$A$3,"Publisher Name",B1180,"Match Type",C1180)/GETPIVOTDATA("Sum of Clicks",Analysis!$A$3,"Publisher Name",B1180,"Match Type",C1180))^2</f>
        <v>15.652328469973515</v>
      </c>
      <c r="R1180" s="5">
        <f t="shared" si="73"/>
        <v>626.09313879894057</v>
      </c>
      <c r="S1180" s="5">
        <v>81.95</v>
      </c>
      <c r="T1180" s="5">
        <v>-81.95</v>
      </c>
    </row>
    <row r="1181" spans="1:20" x14ac:dyDescent="0.2">
      <c r="A1181" s="3" t="s">
        <v>81</v>
      </c>
      <c r="B1181" s="3" t="s">
        <v>82</v>
      </c>
      <c r="C1181" s="4" t="s">
        <v>63</v>
      </c>
      <c r="D1181" s="3" t="s">
        <v>124</v>
      </c>
      <c r="E1181" s="5">
        <v>8.75</v>
      </c>
      <c r="F1181" s="4">
        <v>33</v>
      </c>
      <c r="G1181" s="5">
        <v>83.199999712499988</v>
      </c>
      <c r="H1181" s="5">
        <v>2.5212121124999998</v>
      </c>
      <c r="I1181" s="5">
        <f t="shared" si="74"/>
        <v>83.199999712499988</v>
      </c>
      <c r="J1181">
        <f>(H1181-GETPIVOTDATA("Sum of Total Costs",Analysis!$A$3,"Publisher Name",B1181,"Match Type",C1181)/GETPIVOTDATA("Sum of Clicks",Analysis!$A$3,"Publisher Name",B1181,"Match Type",C1181))^2</f>
        <v>1.2060703479992814</v>
      </c>
      <c r="K1181">
        <f t="shared" si="75"/>
        <v>39.800321483976283</v>
      </c>
      <c r="L1181" s="4">
        <v>25024</v>
      </c>
      <c r="M1181" s="6">
        <v>0.13187340153452701</v>
      </c>
      <c r="N1181" s="7">
        <v>1.02155930306905</v>
      </c>
      <c r="O1181" s="5">
        <v>0</v>
      </c>
      <c r="P1181" s="5">
        <f t="shared" si="72"/>
        <v>0</v>
      </c>
      <c r="Q1181" s="5">
        <f>(P1181-GETPIVOTDATA("Sum of Revenue",Analysis!$A$3,"Publisher Name",B1181,"Match Type",C1181)/GETPIVOTDATA("Sum of Clicks",Analysis!$A$3,"Publisher Name",B1181,"Match Type",C1181))^2</f>
        <v>15.652328469973515</v>
      </c>
      <c r="R1181" s="5">
        <f t="shared" si="73"/>
        <v>516.52683950912603</v>
      </c>
      <c r="S1181" s="5">
        <v>83.199999712499988</v>
      </c>
      <c r="T1181" s="5">
        <v>-83.199999712499988</v>
      </c>
    </row>
    <row r="1182" spans="1:20" x14ac:dyDescent="0.2">
      <c r="A1182" s="3" t="s">
        <v>81</v>
      </c>
      <c r="B1182" s="3" t="s">
        <v>82</v>
      </c>
      <c r="C1182" s="4" t="s">
        <v>63</v>
      </c>
      <c r="D1182" s="3" t="s">
        <v>124</v>
      </c>
      <c r="E1182" s="5">
        <v>8.75</v>
      </c>
      <c r="F1182" s="4">
        <v>29</v>
      </c>
      <c r="G1182" s="5">
        <v>85.412499762500005</v>
      </c>
      <c r="H1182" s="5">
        <v>2.9452586125</v>
      </c>
      <c r="I1182" s="5">
        <f t="shared" si="74"/>
        <v>85.412499762500005</v>
      </c>
      <c r="J1182">
        <f>(H1182-GETPIVOTDATA("Sum of Total Costs",Analysis!$A$3,"Publisher Name",B1182,"Match Type",C1182)/GETPIVOTDATA("Sum of Clicks",Analysis!$A$3,"Publisher Name",B1182,"Match Type",C1182))^2</f>
        <v>2.3172719818782914</v>
      </c>
      <c r="K1182">
        <f t="shared" si="75"/>
        <v>67.200887474470449</v>
      </c>
      <c r="L1182" s="4">
        <v>1960</v>
      </c>
      <c r="M1182" s="6">
        <v>1.4795918367346901</v>
      </c>
      <c r="N1182" s="7">
        <v>0.99653061224489803</v>
      </c>
      <c r="O1182" s="5">
        <v>0</v>
      </c>
      <c r="P1182" s="5">
        <f t="shared" si="72"/>
        <v>0</v>
      </c>
      <c r="Q1182" s="5">
        <f>(P1182-GETPIVOTDATA("Sum of Revenue",Analysis!$A$3,"Publisher Name",B1182,"Match Type",C1182)/GETPIVOTDATA("Sum of Clicks",Analysis!$A$3,"Publisher Name",B1182,"Match Type",C1182))^2</f>
        <v>15.652328469973515</v>
      </c>
      <c r="R1182" s="5">
        <f t="shared" si="73"/>
        <v>453.91752562923193</v>
      </c>
      <c r="S1182" s="5">
        <v>85.412499762500005</v>
      </c>
      <c r="T1182" s="5">
        <v>-85.412499762500005</v>
      </c>
    </row>
    <row r="1183" spans="1:20" x14ac:dyDescent="0.2">
      <c r="A1183" s="3" t="s">
        <v>81</v>
      </c>
      <c r="B1183" s="3" t="s">
        <v>82</v>
      </c>
      <c r="C1183" s="4" t="s">
        <v>63</v>
      </c>
      <c r="D1183" s="3" t="s">
        <v>124</v>
      </c>
      <c r="E1183" s="5">
        <v>8.75</v>
      </c>
      <c r="F1183" s="4">
        <v>111</v>
      </c>
      <c r="G1183" s="5">
        <v>98.912499600000004</v>
      </c>
      <c r="H1183" s="5">
        <v>0.8911036</v>
      </c>
      <c r="I1183" s="5">
        <f t="shared" si="74"/>
        <v>98.912499600000004</v>
      </c>
      <c r="J1183">
        <f>(H1183-GETPIVOTDATA("Sum of Total Costs",Analysis!$A$3,"Publisher Name",B1183,"Match Type",C1183)/GETPIVOTDATA("Sum of Clicks",Analysis!$A$3,"Publisher Name",B1183,"Match Type",C1183))^2</f>
        <v>0.28291353625157717</v>
      </c>
      <c r="K1183">
        <f t="shared" si="75"/>
        <v>31.403402523925067</v>
      </c>
      <c r="L1183" s="4">
        <v>19238</v>
      </c>
      <c r="M1183" s="6">
        <v>0.57698305437155595</v>
      </c>
      <c r="N1183" s="7">
        <v>1.00158540388814</v>
      </c>
      <c r="O1183" s="5">
        <v>0</v>
      </c>
      <c r="P1183" s="5">
        <f t="shared" si="72"/>
        <v>0</v>
      </c>
      <c r="Q1183" s="5">
        <f>(P1183-GETPIVOTDATA("Sum of Revenue",Analysis!$A$3,"Publisher Name",B1183,"Match Type",C1183)/GETPIVOTDATA("Sum of Clicks",Analysis!$A$3,"Publisher Name",B1183,"Match Type",C1183))^2</f>
        <v>15.652328469973515</v>
      </c>
      <c r="R1183" s="5">
        <f t="shared" si="73"/>
        <v>1737.4084601670602</v>
      </c>
      <c r="S1183" s="5">
        <v>98.912499600000004</v>
      </c>
      <c r="T1183" s="5">
        <v>-98.912499600000004</v>
      </c>
    </row>
    <row r="1184" spans="1:20" x14ac:dyDescent="0.2">
      <c r="A1184" s="3" t="s">
        <v>81</v>
      </c>
      <c r="B1184" s="3" t="s">
        <v>82</v>
      </c>
      <c r="C1184" s="4" t="s">
        <v>63</v>
      </c>
      <c r="D1184" s="3" t="s">
        <v>124</v>
      </c>
      <c r="E1184" s="5">
        <v>8.75</v>
      </c>
      <c r="F1184" s="4">
        <v>156</v>
      </c>
      <c r="G1184" s="5">
        <v>106.24999905</v>
      </c>
      <c r="H1184" s="5">
        <v>0.68108973750000001</v>
      </c>
      <c r="I1184" s="5">
        <f t="shared" si="74"/>
        <v>106.24999905</v>
      </c>
      <c r="J1184">
        <f>(H1184-GETPIVOTDATA("Sum of Total Costs",Analysis!$A$3,"Publisher Name",B1184,"Match Type",C1184)/GETPIVOTDATA("Sum of Clicks",Analysis!$A$3,"Publisher Name",B1184,"Match Type",C1184))^2</f>
        <v>0.55043049714837355</v>
      </c>
      <c r="K1184">
        <f t="shared" si="75"/>
        <v>85.867157555146278</v>
      </c>
      <c r="L1184" s="4">
        <v>6468</v>
      </c>
      <c r="M1184" s="6">
        <v>2.4118738404452702</v>
      </c>
      <c r="N1184" s="7">
        <v>0.92520098948670404</v>
      </c>
      <c r="O1184" s="5">
        <v>0</v>
      </c>
      <c r="P1184" s="5">
        <f t="shared" si="72"/>
        <v>0</v>
      </c>
      <c r="Q1184" s="5">
        <f>(P1184-GETPIVOTDATA("Sum of Revenue",Analysis!$A$3,"Publisher Name",B1184,"Match Type",C1184)/GETPIVOTDATA("Sum of Clicks",Analysis!$A$3,"Publisher Name",B1184,"Match Type",C1184))^2</f>
        <v>15.652328469973515</v>
      </c>
      <c r="R1184" s="5">
        <f t="shared" si="73"/>
        <v>2441.7632413158685</v>
      </c>
      <c r="S1184" s="5">
        <v>106.24999905</v>
      </c>
      <c r="T1184" s="5">
        <v>-106.24999905</v>
      </c>
    </row>
    <row r="1185" spans="1:20" x14ac:dyDescent="0.2">
      <c r="A1185" s="3" t="s">
        <v>81</v>
      </c>
      <c r="B1185" s="3" t="s">
        <v>82</v>
      </c>
      <c r="C1185" s="4" t="s">
        <v>63</v>
      </c>
      <c r="D1185" s="3" t="s">
        <v>124</v>
      </c>
      <c r="E1185" s="5">
        <v>8.75</v>
      </c>
      <c r="F1185" s="4">
        <v>112</v>
      </c>
      <c r="G1185" s="5">
        <v>110.98749900000001</v>
      </c>
      <c r="H1185" s="5">
        <v>0.99095981250000009</v>
      </c>
      <c r="I1185" s="5">
        <f t="shared" si="74"/>
        <v>110.98749900000001</v>
      </c>
      <c r="J1185">
        <f>(H1185-GETPIVOTDATA("Sum of Total Costs",Analysis!$A$3,"Publisher Name",B1185,"Match Type",C1185)/GETPIVOTDATA("Sum of Clicks",Analysis!$A$3,"Publisher Name",B1185,"Match Type",C1185))^2</f>
        <v>0.18665852535657507</v>
      </c>
      <c r="K1185">
        <f t="shared" si="75"/>
        <v>20.905754839936407</v>
      </c>
      <c r="L1185" s="4">
        <v>26008</v>
      </c>
      <c r="M1185" s="6">
        <v>0.43063672716087403</v>
      </c>
      <c r="N1185" s="7">
        <v>1.0014495539833901</v>
      </c>
      <c r="O1185" s="5">
        <v>0</v>
      </c>
      <c r="P1185" s="5">
        <f t="shared" si="72"/>
        <v>0</v>
      </c>
      <c r="Q1185" s="5">
        <f>(P1185-GETPIVOTDATA("Sum of Revenue",Analysis!$A$3,"Publisher Name",B1185,"Match Type",C1185)/GETPIVOTDATA("Sum of Clicks",Analysis!$A$3,"Publisher Name",B1185,"Match Type",C1185))^2</f>
        <v>15.652328469973515</v>
      </c>
      <c r="R1185" s="5">
        <f t="shared" si="73"/>
        <v>1753.0607886370337</v>
      </c>
      <c r="S1185" s="5">
        <v>110.98749900000001</v>
      </c>
      <c r="T1185" s="5">
        <v>-110.98749900000001</v>
      </c>
    </row>
    <row r="1186" spans="1:20" x14ac:dyDescent="0.2">
      <c r="A1186" s="3" t="s">
        <v>81</v>
      </c>
      <c r="B1186" s="3" t="s">
        <v>82</v>
      </c>
      <c r="C1186" s="4" t="s">
        <v>63</v>
      </c>
      <c r="D1186" s="3" t="s">
        <v>124</v>
      </c>
      <c r="E1186" s="5">
        <v>8.75</v>
      </c>
      <c r="F1186" s="4">
        <v>115</v>
      </c>
      <c r="G1186" s="5">
        <v>122.03749974999999</v>
      </c>
      <c r="H1186" s="5">
        <v>1.0611956499999999</v>
      </c>
      <c r="I1186" s="5">
        <f t="shared" si="74"/>
        <v>122.03749974999999</v>
      </c>
      <c r="J1186">
        <f>(H1186-GETPIVOTDATA("Sum of Total Costs",Analysis!$A$3,"Publisher Name",B1186,"Match Type",C1186)/GETPIVOTDATA("Sum of Clicks",Analysis!$A$3,"Publisher Name",B1186,"Match Type",C1186))^2</f>
        <v>0.13090222165091953</v>
      </c>
      <c r="K1186">
        <f t="shared" si="75"/>
        <v>15.053755489855746</v>
      </c>
      <c r="L1186" s="4">
        <v>25923</v>
      </c>
      <c r="M1186" s="6">
        <v>0.44362149442579901</v>
      </c>
      <c r="N1186" s="7">
        <v>1.0122593835589999</v>
      </c>
      <c r="O1186" s="5">
        <v>0</v>
      </c>
      <c r="P1186" s="5">
        <f t="shared" si="72"/>
        <v>0</v>
      </c>
      <c r="Q1186" s="5">
        <f>(P1186-GETPIVOTDATA("Sum of Revenue",Analysis!$A$3,"Publisher Name",B1186,"Match Type",C1186)/GETPIVOTDATA("Sum of Clicks",Analysis!$A$3,"Publisher Name",B1186,"Match Type",C1186))^2</f>
        <v>15.652328469973515</v>
      </c>
      <c r="R1186" s="5">
        <f t="shared" si="73"/>
        <v>1800.0177740469542</v>
      </c>
      <c r="S1186" s="5">
        <v>122.03749974999999</v>
      </c>
      <c r="T1186" s="5">
        <v>-122.03749974999999</v>
      </c>
    </row>
    <row r="1187" spans="1:20" x14ac:dyDescent="0.2">
      <c r="A1187" s="3" t="s">
        <v>81</v>
      </c>
      <c r="B1187" s="3" t="s">
        <v>82</v>
      </c>
      <c r="C1187" s="4" t="s">
        <v>63</v>
      </c>
      <c r="D1187" s="3" t="s">
        <v>124</v>
      </c>
      <c r="E1187" s="5">
        <v>8.75</v>
      </c>
      <c r="F1187" s="4">
        <v>54</v>
      </c>
      <c r="G1187" s="5">
        <v>128.5499997</v>
      </c>
      <c r="H1187" s="5">
        <v>2.38055555</v>
      </c>
      <c r="I1187" s="5">
        <f t="shared" si="74"/>
        <v>128.5499997</v>
      </c>
      <c r="J1187">
        <f>(H1187-GETPIVOTDATA("Sum of Total Costs",Analysis!$A$3,"Publisher Name",B1187,"Match Type",C1187)/GETPIVOTDATA("Sum of Clicks",Analysis!$A$3,"Publisher Name",B1187,"Match Type",C1187))^2</f>
        <v>0.91691307074761497</v>
      </c>
      <c r="K1187">
        <f t="shared" si="75"/>
        <v>49.513305820371208</v>
      </c>
      <c r="L1187" s="4">
        <v>11172</v>
      </c>
      <c r="M1187" s="6">
        <v>0.48335123523093404</v>
      </c>
      <c r="N1187" s="7">
        <v>0.97858933046903007</v>
      </c>
      <c r="O1187" s="5">
        <v>0</v>
      </c>
      <c r="P1187" s="5">
        <f t="shared" si="72"/>
        <v>0</v>
      </c>
      <c r="Q1187" s="5">
        <f>(P1187-GETPIVOTDATA("Sum of Revenue",Analysis!$A$3,"Publisher Name",B1187,"Match Type",C1187)/GETPIVOTDATA("Sum of Clicks",Analysis!$A$3,"Publisher Name",B1187,"Match Type",C1187))^2</f>
        <v>15.652328469973515</v>
      </c>
      <c r="R1187" s="5">
        <f t="shared" si="73"/>
        <v>845.22573737856976</v>
      </c>
      <c r="S1187" s="5">
        <v>128.5499997</v>
      </c>
      <c r="T1187" s="5">
        <v>-128.5499997</v>
      </c>
    </row>
    <row r="1188" spans="1:20" x14ac:dyDescent="0.2">
      <c r="A1188" s="3" t="s">
        <v>81</v>
      </c>
      <c r="B1188" s="3" t="s">
        <v>82</v>
      </c>
      <c r="C1188" s="4" t="s">
        <v>63</v>
      </c>
      <c r="D1188" s="3" t="s">
        <v>124</v>
      </c>
      <c r="E1188" s="5">
        <v>8.75</v>
      </c>
      <c r="F1188" s="4">
        <v>94</v>
      </c>
      <c r="G1188" s="5">
        <v>133.88749940000002</v>
      </c>
      <c r="H1188" s="5">
        <v>1.4243351000000002</v>
      </c>
      <c r="I1188" s="5">
        <f t="shared" si="74"/>
        <v>133.88749940000002</v>
      </c>
      <c r="J1188">
        <f>(H1188-GETPIVOTDATA("Sum of Total Costs",Analysis!$A$3,"Publisher Name",B1188,"Match Type",C1188)/GETPIVOTDATA("Sum of Clicks",Analysis!$A$3,"Publisher Name",B1188,"Match Type",C1188))^2</f>
        <v>1.7831047254204017E-6</v>
      </c>
      <c r="K1188">
        <f t="shared" si="75"/>
        <v>1.6761184418951776E-4</v>
      </c>
      <c r="L1188" s="4">
        <v>14731</v>
      </c>
      <c r="M1188" s="6">
        <v>0.63811010793564593</v>
      </c>
      <c r="N1188" s="7">
        <v>1.0208471929943701</v>
      </c>
      <c r="O1188" s="5">
        <v>0</v>
      </c>
      <c r="P1188" s="5">
        <f t="shared" si="72"/>
        <v>0</v>
      </c>
      <c r="Q1188" s="5">
        <f>(P1188-GETPIVOTDATA("Sum of Revenue",Analysis!$A$3,"Publisher Name",B1188,"Match Type",C1188)/GETPIVOTDATA("Sum of Clicks",Analysis!$A$3,"Publisher Name",B1188,"Match Type",C1188))^2</f>
        <v>15.652328469973515</v>
      </c>
      <c r="R1188" s="5">
        <f t="shared" si="73"/>
        <v>1471.3188761775104</v>
      </c>
      <c r="S1188" s="5">
        <v>133.88749940000002</v>
      </c>
      <c r="T1188" s="5">
        <v>-133.88749940000002</v>
      </c>
    </row>
    <row r="1189" spans="1:20" x14ac:dyDescent="0.2">
      <c r="A1189" s="3" t="s">
        <v>81</v>
      </c>
      <c r="B1189" s="3" t="s">
        <v>82</v>
      </c>
      <c r="C1189" s="4" t="s">
        <v>63</v>
      </c>
      <c r="D1189" s="3" t="s">
        <v>124</v>
      </c>
      <c r="E1189" s="5">
        <v>8.75</v>
      </c>
      <c r="F1189" s="4">
        <v>44</v>
      </c>
      <c r="G1189" s="5">
        <v>139.52499990000001</v>
      </c>
      <c r="H1189" s="5">
        <v>3.1710227250000003</v>
      </c>
      <c r="I1189" s="5">
        <f t="shared" si="74"/>
        <v>139.52499990000001</v>
      </c>
      <c r="J1189">
        <f>(H1189-GETPIVOTDATA("Sum of Total Costs",Analysis!$A$3,"Publisher Name",B1189,"Match Type",C1189)/GETPIVOTDATA("Sum of Clicks",Analysis!$A$3,"Publisher Name",B1189,"Match Type",C1189))^2</f>
        <v>3.0555842492649727</v>
      </c>
      <c r="K1189">
        <f t="shared" si="75"/>
        <v>134.44570696765879</v>
      </c>
      <c r="L1189" s="4">
        <v>3677</v>
      </c>
      <c r="M1189" s="6">
        <v>1.19662768561327</v>
      </c>
      <c r="N1189" s="7">
        <v>1.03312483002448</v>
      </c>
      <c r="O1189" s="5">
        <v>0</v>
      </c>
      <c r="P1189" s="5">
        <f t="shared" si="72"/>
        <v>0</v>
      </c>
      <c r="Q1189" s="5">
        <f>(P1189-GETPIVOTDATA("Sum of Revenue",Analysis!$A$3,"Publisher Name",B1189,"Match Type",C1189)/GETPIVOTDATA("Sum of Clicks",Analysis!$A$3,"Publisher Name",B1189,"Match Type",C1189))^2</f>
        <v>15.652328469973515</v>
      </c>
      <c r="R1189" s="5">
        <f t="shared" si="73"/>
        <v>688.70245267883467</v>
      </c>
      <c r="S1189" s="5">
        <v>139.52499990000001</v>
      </c>
      <c r="T1189" s="5">
        <v>-139.52499990000001</v>
      </c>
    </row>
    <row r="1190" spans="1:20" x14ac:dyDescent="0.2">
      <c r="A1190" s="3" t="s">
        <v>81</v>
      </c>
      <c r="B1190" s="3" t="s">
        <v>82</v>
      </c>
      <c r="C1190" s="4" t="s">
        <v>63</v>
      </c>
      <c r="D1190" s="3" t="s">
        <v>124</v>
      </c>
      <c r="E1190" s="5">
        <v>8.75</v>
      </c>
      <c r="F1190" s="4">
        <v>161</v>
      </c>
      <c r="G1190" s="5">
        <v>154.43749912499999</v>
      </c>
      <c r="H1190" s="5">
        <v>0.95923912499999997</v>
      </c>
      <c r="I1190" s="5">
        <f t="shared" si="74"/>
        <v>154.43749912499999</v>
      </c>
      <c r="J1190">
        <f>(H1190-GETPIVOTDATA("Sum of Total Costs",Analysis!$A$3,"Publisher Name",B1190,"Match Type",C1190)/GETPIVOTDATA("Sum of Clicks",Analysis!$A$3,"Publisher Name",B1190,"Match Type",C1190))^2</f>
        <v>0.21507393636602939</v>
      </c>
      <c r="K1190">
        <f t="shared" si="75"/>
        <v>34.62690375493073</v>
      </c>
      <c r="L1190" s="4">
        <v>6930</v>
      </c>
      <c r="M1190" s="6">
        <v>2.32323232323232</v>
      </c>
      <c r="N1190" s="7">
        <v>0.96363636363636407</v>
      </c>
      <c r="O1190" s="5">
        <v>0</v>
      </c>
      <c r="P1190" s="5">
        <f t="shared" si="72"/>
        <v>0</v>
      </c>
      <c r="Q1190" s="5">
        <f>(P1190-GETPIVOTDATA("Sum of Revenue",Analysis!$A$3,"Publisher Name",B1190,"Match Type",C1190)/GETPIVOTDATA("Sum of Clicks",Analysis!$A$3,"Publisher Name",B1190,"Match Type",C1190))^2</f>
        <v>15.652328469973515</v>
      </c>
      <c r="R1190" s="5">
        <f t="shared" si="73"/>
        <v>2520.0248836657361</v>
      </c>
      <c r="S1190" s="5">
        <v>154.43749912499999</v>
      </c>
      <c r="T1190" s="5">
        <v>-154.43749912499999</v>
      </c>
    </row>
    <row r="1191" spans="1:20" x14ac:dyDescent="0.2">
      <c r="A1191" s="3" t="s">
        <v>81</v>
      </c>
      <c r="B1191" s="3" t="s">
        <v>82</v>
      </c>
      <c r="C1191" s="4" t="s">
        <v>63</v>
      </c>
      <c r="D1191" s="3" t="s">
        <v>124</v>
      </c>
      <c r="E1191" s="5">
        <v>8.75</v>
      </c>
      <c r="F1191" s="4">
        <v>47</v>
      </c>
      <c r="G1191" s="5">
        <v>156.43749956249999</v>
      </c>
      <c r="H1191" s="5">
        <v>3.3284574375</v>
      </c>
      <c r="I1191" s="5">
        <f t="shared" si="74"/>
        <v>156.43749956249999</v>
      </c>
      <c r="J1191">
        <f>(H1191-GETPIVOTDATA("Sum of Total Costs",Analysis!$A$3,"Publisher Name",B1191,"Match Type",C1191)/GETPIVOTDATA("Sum of Clicks",Analysis!$A$3,"Publisher Name",B1191,"Match Type",C1191))^2</f>
        <v>3.6307689205176787</v>
      </c>
      <c r="K1191">
        <f t="shared" si="75"/>
        <v>170.64613926433091</v>
      </c>
      <c r="L1191" s="4">
        <v>2389</v>
      </c>
      <c r="M1191" s="6">
        <v>1.9673503557973999</v>
      </c>
      <c r="N1191" s="7">
        <v>1.0276684805357901</v>
      </c>
      <c r="O1191" s="5">
        <v>0</v>
      </c>
      <c r="P1191" s="5">
        <f t="shared" si="72"/>
        <v>0</v>
      </c>
      <c r="Q1191" s="5">
        <f>(P1191-GETPIVOTDATA("Sum of Revenue",Analysis!$A$3,"Publisher Name",B1191,"Match Type",C1191)/GETPIVOTDATA("Sum of Clicks",Analysis!$A$3,"Publisher Name",B1191,"Match Type",C1191))^2</f>
        <v>15.652328469973515</v>
      </c>
      <c r="R1191" s="5">
        <f t="shared" si="73"/>
        <v>735.65943808875522</v>
      </c>
      <c r="S1191" s="5">
        <v>156.43749956249999</v>
      </c>
      <c r="T1191" s="5">
        <v>-156.43749956249999</v>
      </c>
    </row>
    <row r="1192" spans="1:20" x14ac:dyDescent="0.2">
      <c r="A1192" s="3" t="s">
        <v>81</v>
      </c>
      <c r="B1192" s="3" t="s">
        <v>82</v>
      </c>
      <c r="C1192" s="4" t="s">
        <v>63</v>
      </c>
      <c r="D1192" s="3" t="s">
        <v>124</v>
      </c>
      <c r="E1192" s="5">
        <v>8.75</v>
      </c>
      <c r="F1192" s="4">
        <v>100</v>
      </c>
      <c r="G1192" s="5">
        <v>172.83750000000001</v>
      </c>
      <c r="H1192" s="5">
        <v>1.728375</v>
      </c>
      <c r="I1192" s="5">
        <f t="shared" si="74"/>
        <v>172.83750000000001</v>
      </c>
      <c r="J1192">
        <f>(H1192-GETPIVOTDATA("Sum of Total Costs",Analysis!$A$3,"Publisher Name",B1192,"Match Type",C1192)/GETPIVOTDATA("Sum of Clicks",Analysis!$A$3,"Publisher Name",B1192,"Match Type",C1192))^2</f>
        <v>9.3254030758297302E-2</v>
      </c>
      <c r="K1192">
        <f t="shared" si="75"/>
        <v>9.3254030758297297</v>
      </c>
      <c r="L1192" s="4">
        <v>27135</v>
      </c>
      <c r="M1192" s="6">
        <v>0.36852773171181097</v>
      </c>
      <c r="N1192" s="7">
        <v>1.0043154597383499</v>
      </c>
      <c r="O1192" s="5">
        <v>0</v>
      </c>
      <c r="P1192" s="5">
        <f t="shared" si="72"/>
        <v>0</v>
      </c>
      <c r="Q1192" s="5">
        <f>(P1192-GETPIVOTDATA("Sum of Revenue",Analysis!$A$3,"Publisher Name",B1192,"Match Type",C1192)/GETPIVOTDATA("Sum of Clicks",Analysis!$A$3,"Publisher Name",B1192,"Match Type",C1192))^2</f>
        <v>15.652328469973515</v>
      </c>
      <c r="R1192" s="5">
        <f t="shared" si="73"/>
        <v>1565.2328469973515</v>
      </c>
      <c r="S1192" s="5">
        <v>172.83750000000001</v>
      </c>
      <c r="T1192" s="5">
        <v>-172.83750000000001</v>
      </c>
    </row>
    <row r="1193" spans="1:20" x14ac:dyDescent="0.2">
      <c r="A1193" s="3" t="s">
        <v>81</v>
      </c>
      <c r="B1193" s="3" t="s">
        <v>82</v>
      </c>
      <c r="C1193" s="4" t="s">
        <v>63</v>
      </c>
      <c r="D1193" s="3" t="s">
        <v>124</v>
      </c>
      <c r="E1193" s="5">
        <v>8.75</v>
      </c>
      <c r="F1193" s="4">
        <v>166</v>
      </c>
      <c r="G1193" s="5">
        <v>175.13749905</v>
      </c>
      <c r="H1193" s="5">
        <v>1.0550451750000001</v>
      </c>
      <c r="I1193" s="5">
        <f t="shared" si="74"/>
        <v>175.13749905</v>
      </c>
      <c r="J1193">
        <f>(H1193-GETPIVOTDATA("Sum of Total Costs",Analysis!$A$3,"Publisher Name",B1193,"Match Type",C1193)/GETPIVOTDATA("Sum of Clicks",Analysis!$A$3,"Publisher Name",B1193,"Match Type",C1193))^2</f>
        <v>0.13539058439039192</v>
      </c>
      <c r="K1193">
        <f t="shared" si="75"/>
        <v>22.474837008805061</v>
      </c>
      <c r="L1193" s="4">
        <v>30208</v>
      </c>
      <c r="M1193" s="6">
        <v>0.54952330508474601</v>
      </c>
      <c r="N1193" s="7">
        <v>1</v>
      </c>
      <c r="O1193" s="5">
        <v>0</v>
      </c>
      <c r="P1193" s="5">
        <f t="shared" si="72"/>
        <v>0</v>
      </c>
      <c r="Q1193" s="5">
        <f>(P1193-GETPIVOTDATA("Sum of Revenue",Analysis!$A$3,"Publisher Name",B1193,"Match Type",C1193)/GETPIVOTDATA("Sum of Clicks",Analysis!$A$3,"Publisher Name",B1193,"Match Type",C1193))^2</f>
        <v>15.652328469973515</v>
      </c>
      <c r="R1193" s="5">
        <f t="shared" si="73"/>
        <v>2598.2865260156036</v>
      </c>
      <c r="S1193" s="5">
        <v>175.13749905</v>
      </c>
      <c r="T1193" s="5">
        <v>-175.13749905</v>
      </c>
    </row>
    <row r="1194" spans="1:20" x14ac:dyDescent="0.2">
      <c r="A1194" s="3" t="s">
        <v>81</v>
      </c>
      <c r="B1194" s="3" t="s">
        <v>82</v>
      </c>
      <c r="C1194" s="4" t="s">
        <v>63</v>
      </c>
      <c r="D1194" s="3" t="s">
        <v>124</v>
      </c>
      <c r="E1194" s="5">
        <v>8.75</v>
      </c>
      <c r="F1194" s="4">
        <v>126</v>
      </c>
      <c r="G1194" s="5">
        <v>183.274999425</v>
      </c>
      <c r="H1194" s="5">
        <v>1.4545634875</v>
      </c>
      <c r="I1194" s="5">
        <f t="shared" si="74"/>
        <v>183.274999425</v>
      </c>
      <c r="J1194">
        <f>(H1194-GETPIVOTDATA("Sum of Total Costs",Analysis!$A$3,"Publisher Name",B1194,"Match Type",C1194)/GETPIVOTDATA("Sum of Clicks",Analysis!$A$3,"Publisher Name",B1194,"Match Type",C1194))^2</f>
        <v>9.9626822735419843E-4</v>
      </c>
      <c r="K1194">
        <f t="shared" si="75"/>
        <v>0.125529796646629</v>
      </c>
      <c r="L1194" s="4">
        <v>35121</v>
      </c>
      <c r="M1194" s="6">
        <v>0.35875971640898596</v>
      </c>
      <c r="N1194" s="7">
        <v>1.0044417869650599</v>
      </c>
      <c r="O1194" s="5">
        <v>0</v>
      </c>
      <c r="P1194" s="5">
        <f t="shared" si="72"/>
        <v>0</v>
      </c>
      <c r="Q1194" s="5">
        <f>(P1194-GETPIVOTDATA("Sum of Revenue",Analysis!$A$3,"Publisher Name",B1194,"Match Type",C1194)/GETPIVOTDATA("Sum of Clicks",Analysis!$A$3,"Publisher Name",B1194,"Match Type",C1194))^2</f>
        <v>15.652328469973515</v>
      </c>
      <c r="R1194" s="5">
        <f t="shared" si="73"/>
        <v>1972.1933872166628</v>
      </c>
      <c r="S1194" s="5">
        <v>183.274999425</v>
      </c>
      <c r="T1194" s="5">
        <v>-183.274999425</v>
      </c>
    </row>
    <row r="1195" spans="1:20" x14ac:dyDescent="0.2">
      <c r="A1195" s="3" t="s">
        <v>81</v>
      </c>
      <c r="B1195" s="3" t="s">
        <v>82</v>
      </c>
      <c r="C1195" s="4" t="s">
        <v>63</v>
      </c>
      <c r="D1195" s="3" t="s">
        <v>124</v>
      </c>
      <c r="E1195" s="5">
        <v>8.75</v>
      </c>
      <c r="F1195" s="4">
        <v>305</v>
      </c>
      <c r="G1195" s="5">
        <v>198.71249818750002</v>
      </c>
      <c r="H1195" s="5">
        <v>0.65151638750000007</v>
      </c>
      <c r="I1195" s="5">
        <f t="shared" si="74"/>
        <v>198.71249818750002</v>
      </c>
      <c r="J1195">
        <f>(H1195-GETPIVOTDATA("Sum of Total Costs",Analysis!$A$3,"Publisher Name",B1195,"Match Type",C1195)/GETPIVOTDATA("Sum of Clicks",Analysis!$A$3,"Publisher Name",B1195,"Match Type",C1195))^2</f>
        <v>0.59518661033071807</v>
      </c>
      <c r="K1195">
        <f t="shared" si="75"/>
        <v>181.53191615086902</v>
      </c>
      <c r="L1195" s="4">
        <v>66334</v>
      </c>
      <c r="M1195" s="6">
        <v>0.45979437392589001</v>
      </c>
      <c r="N1195" s="7">
        <v>1</v>
      </c>
      <c r="O1195" s="5">
        <v>0</v>
      </c>
      <c r="P1195" s="5">
        <f t="shared" si="72"/>
        <v>0</v>
      </c>
      <c r="Q1195" s="5">
        <f>(P1195-GETPIVOTDATA("Sum of Revenue",Analysis!$A$3,"Publisher Name",B1195,"Match Type",C1195)/GETPIVOTDATA("Sum of Clicks",Analysis!$A$3,"Publisher Name",B1195,"Match Type",C1195))^2</f>
        <v>15.652328469973515</v>
      </c>
      <c r="R1195" s="5">
        <f t="shared" si="73"/>
        <v>4773.9601833419219</v>
      </c>
      <c r="S1195" s="5">
        <v>198.71249818750002</v>
      </c>
      <c r="T1195" s="5">
        <v>-198.71249818750002</v>
      </c>
    </row>
    <row r="1196" spans="1:20" x14ac:dyDescent="0.2">
      <c r="A1196" s="3" t="s">
        <v>81</v>
      </c>
      <c r="B1196" s="3" t="s">
        <v>82</v>
      </c>
      <c r="C1196" s="4" t="s">
        <v>63</v>
      </c>
      <c r="D1196" s="3" t="s">
        <v>125</v>
      </c>
      <c r="E1196" s="5">
        <v>8.8125</v>
      </c>
      <c r="F1196" s="4">
        <v>8</v>
      </c>
      <c r="G1196" s="5">
        <v>5.3</v>
      </c>
      <c r="H1196" s="5">
        <v>0.66249999999999998</v>
      </c>
      <c r="I1196" s="5">
        <f t="shared" si="74"/>
        <v>5.3</v>
      </c>
      <c r="J1196">
        <f>(H1196-GETPIVOTDATA("Sum of Total Costs",Analysis!$A$3,"Publisher Name",B1196,"Match Type",C1196)/GETPIVOTDATA("Sum of Clicks",Analysis!$A$3,"Publisher Name",B1196,"Match Type",C1196))^2</f>
        <v>0.57835990101492762</v>
      </c>
      <c r="K1196">
        <f t="shared" si="75"/>
        <v>4.626879208119421</v>
      </c>
      <c r="L1196" s="4">
        <v>616</v>
      </c>
      <c r="M1196" s="6">
        <v>1.2987012987013</v>
      </c>
      <c r="N1196" s="7">
        <v>1.6553571428571401</v>
      </c>
      <c r="O1196" s="5">
        <v>0</v>
      </c>
      <c r="P1196" s="5">
        <f t="shared" si="72"/>
        <v>0</v>
      </c>
      <c r="Q1196" s="5">
        <f>(P1196-GETPIVOTDATA("Sum of Revenue",Analysis!$A$3,"Publisher Name",B1196,"Match Type",C1196)/GETPIVOTDATA("Sum of Clicks",Analysis!$A$3,"Publisher Name",B1196,"Match Type",C1196))^2</f>
        <v>15.652328469973515</v>
      </c>
      <c r="R1196" s="5">
        <f t="shared" si="73"/>
        <v>125.21862775978812</v>
      </c>
      <c r="S1196" s="5">
        <v>5.3</v>
      </c>
      <c r="T1196" s="5">
        <v>-5.3</v>
      </c>
    </row>
    <row r="1197" spans="1:20" x14ac:dyDescent="0.2">
      <c r="A1197" s="3" t="s">
        <v>81</v>
      </c>
      <c r="B1197" s="3" t="s">
        <v>82</v>
      </c>
      <c r="C1197" s="4" t="s">
        <v>63</v>
      </c>
      <c r="D1197" s="3" t="s">
        <v>87</v>
      </c>
      <c r="E1197" s="5">
        <v>10</v>
      </c>
      <c r="F1197" s="4">
        <v>1</v>
      </c>
      <c r="G1197" s="5">
        <v>0.125</v>
      </c>
      <c r="H1197" s="5">
        <v>0.125</v>
      </c>
      <c r="I1197" s="5">
        <f t="shared" si="74"/>
        <v>0.125</v>
      </c>
      <c r="J1197">
        <f>(H1197-GETPIVOTDATA("Sum of Total Costs",Analysis!$A$3,"Publisher Name",B1197,"Match Type",C1197)/GETPIVOTDATA("Sum of Clicks",Analysis!$A$3,"Publisher Name",B1197,"Match Type",C1197))^2</f>
        <v>1.6848034043620614</v>
      </c>
      <c r="K1197">
        <f t="shared" si="75"/>
        <v>1.6848034043620614</v>
      </c>
      <c r="L1197" s="4">
        <v>3</v>
      </c>
      <c r="M1197" s="6">
        <v>33.3333333333333</v>
      </c>
      <c r="N1197" s="7">
        <v>1</v>
      </c>
      <c r="O1197" s="5">
        <v>0</v>
      </c>
      <c r="P1197" s="5">
        <f t="shared" si="72"/>
        <v>0</v>
      </c>
      <c r="Q1197" s="5">
        <f>(P1197-GETPIVOTDATA("Sum of Revenue",Analysis!$A$3,"Publisher Name",B1197,"Match Type",C1197)/GETPIVOTDATA("Sum of Clicks",Analysis!$A$3,"Publisher Name",B1197,"Match Type",C1197))^2</f>
        <v>15.652328469973515</v>
      </c>
      <c r="R1197" s="5">
        <f t="shared" si="73"/>
        <v>15.652328469973515</v>
      </c>
      <c r="S1197" s="5">
        <v>0.125</v>
      </c>
      <c r="T1197" s="5">
        <v>-0.125</v>
      </c>
    </row>
    <row r="1198" spans="1:20" x14ac:dyDescent="0.2">
      <c r="A1198" s="3" t="s">
        <v>81</v>
      </c>
      <c r="B1198" s="3" t="s">
        <v>82</v>
      </c>
      <c r="C1198" s="4" t="s">
        <v>63</v>
      </c>
      <c r="D1198" s="3" t="s">
        <v>87</v>
      </c>
      <c r="E1198" s="5">
        <v>10</v>
      </c>
      <c r="F1198" s="4">
        <v>1</v>
      </c>
      <c r="G1198" s="5">
        <v>0.2</v>
      </c>
      <c r="H1198" s="5">
        <v>0.2</v>
      </c>
      <c r="I1198" s="5">
        <f t="shared" si="74"/>
        <v>0.2</v>
      </c>
      <c r="J1198">
        <f>(H1198-GETPIVOTDATA("Sum of Total Costs",Analysis!$A$3,"Publisher Name",B1198,"Match Type",C1198)/GETPIVOTDATA("Sum of Clicks",Analysis!$A$3,"Publisher Name",B1198,"Match Type",C1198))^2</f>
        <v>1.4957284387787406</v>
      </c>
      <c r="K1198">
        <f t="shared" si="75"/>
        <v>1.4957284387787406</v>
      </c>
      <c r="L1198" s="4">
        <v>56</v>
      </c>
      <c r="M1198" s="6">
        <v>1.78571428571429</v>
      </c>
      <c r="N1198" s="7">
        <v>1.0660714285714299</v>
      </c>
      <c r="O1198" s="5">
        <v>0</v>
      </c>
      <c r="P1198" s="5">
        <f t="shared" si="72"/>
        <v>0</v>
      </c>
      <c r="Q1198" s="5">
        <f>(P1198-GETPIVOTDATA("Sum of Revenue",Analysis!$A$3,"Publisher Name",B1198,"Match Type",C1198)/GETPIVOTDATA("Sum of Clicks",Analysis!$A$3,"Publisher Name",B1198,"Match Type",C1198))^2</f>
        <v>15.652328469973515</v>
      </c>
      <c r="R1198" s="5">
        <f t="shared" si="73"/>
        <v>15.652328469973515</v>
      </c>
      <c r="S1198" s="5">
        <v>0.2</v>
      </c>
      <c r="T1198" s="5">
        <v>-0.2</v>
      </c>
    </row>
    <row r="1199" spans="1:20" x14ac:dyDescent="0.2">
      <c r="A1199" s="3" t="s">
        <v>81</v>
      </c>
      <c r="B1199" s="3" t="s">
        <v>82</v>
      </c>
      <c r="C1199" s="4" t="s">
        <v>63</v>
      </c>
      <c r="D1199" s="3" t="s">
        <v>87</v>
      </c>
      <c r="E1199" s="5">
        <v>10</v>
      </c>
      <c r="F1199" s="4">
        <v>1</v>
      </c>
      <c r="G1199" s="5">
        <v>0.33750000000000002</v>
      </c>
      <c r="H1199" s="5">
        <v>0.33750000000000002</v>
      </c>
      <c r="I1199" s="5">
        <f t="shared" si="74"/>
        <v>0.33750000000000002</v>
      </c>
      <c r="J1199">
        <f>(H1199-GETPIVOTDATA("Sum of Total Costs",Analysis!$A$3,"Publisher Name",B1199,"Match Type",C1199)/GETPIVOTDATA("Sum of Clicks",Analysis!$A$3,"Publisher Name",B1199,"Match Type",C1199))^2</f>
        <v>1.1783097518759849</v>
      </c>
      <c r="K1199">
        <f t="shared" si="75"/>
        <v>1.1783097518759849</v>
      </c>
      <c r="L1199" s="4">
        <v>16</v>
      </c>
      <c r="M1199" s="6">
        <v>6.25</v>
      </c>
      <c r="N1199" s="7">
        <v>1.5625</v>
      </c>
      <c r="O1199" s="5">
        <v>0</v>
      </c>
      <c r="P1199" s="5">
        <f t="shared" si="72"/>
        <v>0</v>
      </c>
      <c r="Q1199" s="5">
        <f>(P1199-GETPIVOTDATA("Sum of Revenue",Analysis!$A$3,"Publisher Name",B1199,"Match Type",C1199)/GETPIVOTDATA("Sum of Clicks",Analysis!$A$3,"Publisher Name",B1199,"Match Type",C1199))^2</f>
        <v>15.652328469973515</v>
      </c>
      <c r="R1199" s="5">
        <f t="shared" si="73"/>
        <v>15.652328469973515</v>
      </c>
      <c r="S1199" s="5">
        <v>0.33750000000000002</v>
      </c>
      <c r="T1199" s="5">
        <v>-0.33750000000000002</v>
      </c>
    </row>
    <row r="1200" spans="1:20" x14ac:dyDescent="0.2">
      <c r="A1200" s="3" t="s">
        <v>81</v>
      </c>
      <c r="B1200" s="3" t="s">
        <v>82</v>
      </c>
      <c r="C1200" s="4" t="s">
        <v>63</v>
      </c>
      <c r="D1200" s="3" t="s">
        <v>87</v>
      </c>
      <c r="E1200" s="5">
        <v>10</v>
      </c>
      <c r="F1200" s="4">
        <v>1</v>
      </c>
      <c r="G1200" s="5">
        <v>0.375</v>
      </c>
      <c r="H1200" s="5">
        <v>0.375</v>
      </c>
      <c r="I1200" s="5">
        <f t="shared" si="74"/>
        <v>0.375</v>
      </c>
      <c r="J1200">
        <f>(H1200-GETPIVOTDATA("Sum of Total Costs",Analysis!$A$3,"Publisher Name",B1200,"Match Type",C1200)/GETPIVOTDATA("Sum of Clicks",Analysis!$A$3,"Publisher Name",B1200,"Match Type",C1200))^2</f>
        <v>1.0983035190843247</v>
      </c>
      <c r="K1200">
        <f t="shared" si="75"/>
        <v>1.0983035190843247</v>
      </c>
      <c r="L1200" s="4">
        <v>143</v>
      </c>
      <c r="M1200" s="6">
        <v>0.69930069930069894</v>
      </c>
      <c r="N1200" s="7">
        <v>5.7426573426573402</v>
      </c>
      <c r="O1200" s="5">
        <v>0</v>
      </c>
      <c r="P1200" s="5">
        <f t="shared" si="72"/>
        <v>0</v>
      </c>
      <c r="Q1200" s="5">
        <f>(P1200-GETPIVOTDATA("Sum of Revenue",Analysis!$A$3,"Publisher Name",B1200,"Match Type",C1200)/GETPIVOTDATA("Sum of Clicks",Analysis!$A$3,"Publisher Name",B1200,"Match Type",C1200))^2</f>
        <v>15.652328469973515</v>
      </c>
      <c r="R1200" s="5">
        <f t="shared" si="73"/>
        <v>15.652328469973515</v>
      </c>
      <c r="S1200" s="5">
        <v>0.375</v>
      </c>
      <c r="T1200" s="5">
        <v>-0.375</v>
      </c>
    </row>
    <row r="1201" spans="1:20" x14ac:dyDescent="0.2">
      <c r="A1201" s="3" t="s">
        <v>81</v>
      </c>
      <c r="B1201" s="3" t="s">
        <v>82</v>
      </c>
      <c r="C1201" s="4" t="s">
        <v>63</v>
      </c>
      <c r="D1201" s="3" t="s">
        <v>87</v>
      </c>
      <c r="E1201" s="5">
        <v>10</v>
      </c>
      <c r="F1201" s="4">
        <v>1</v>
      </c>
      <c r="G1201" s="5">
        <v>0.4</v>
      </c>
      <c r="H1201" s="5">
        <v>0.4</v>
      </c>
      <c r="I1201" s="5">
        <f t="shared" si="74"/>
        <v>0.4</v>
      </c>
      <c r="J1201">
        <f>(H1201-GETPIVOTDATA("Sum of Total Costs",Analysis!$A$3,"Publisher Name",B1201,"Match Type",C1201)/GETPIVOTDATA("Sum of Clicks",Analysis!$A$3,"Publisher Name",B1201,"Match Type",C1201))^2</f>
        <v>1.0465285305565508</v>
      </c>
      <c r="K1201">
        <f t="shared" si="75"/>
        <v>1.0465285305565508</v>
      </c>
      <c r="L1201" s="4">
        <v>122</v>
      </c>
      <c r="M1201" s="6">
        <v>0.81967213114754101</v>
      </c>
      <c r="N1201" s="7">
        <v>2.5295081967213102</v>
      </c>
      <c r="O1201" s="5">
        <v>0</v>
      </c>
      <c r="P1201" s="5">
        <f t="shared" si="72"/>
        <v>0</v>
      </c>
      <c r="Q1201" s="5">
        <f>(P1201-GETPIVOTDATA("Sum of Revenue",Analysis!$A$3,"Publisher Name",B1201,"Match Type",C1201)/GETPIVOTDATA("Sum of Clicks",Analysis!$A$3,"Publisher Name",B1201,"Match Type",C1201))^2</f>
        <v>15.652328469973515</v>
      </c>
      <c r="R1201" s="5">
        <f t="shared" si="73"/>
        <v>15.652328469973515</v>
      </c>
      <c r="S1201" s="5">
        <v>0.4</v>
      </c>
      <c r="T1201" s="5">
        <v>-0.4</v>
      </c>
    </row>
    <row r="1202" spans="1:20" x14ac:dyDescent="0.2">
      <c r="A1202" s="3" t="s">
        <v>81</v>
      </c>
      <c r="B1202" s="3" t="s">
        <v>82</v>
      </c>
      <c r="C1202" s="4" t="s">
        <v>63</v>
      </c>
      <c r="D1202" s="3" t="s">
        <v>87</v>
      </c>
      <c r="E1202" s="5">
        <v>10</v>
      </c>
      <c r="F1202" s="4">
        <v>1</v>
      </c>
      <c r="G1202" s="5">
        <v>0.5</v>
      </c>
      <c r="H1202" s="5">
        <v>0.5</v>
      </c>
      <c r="I1202" s="5">
        <f t="shared" si="74"/>
        <v>0.5</v>
      </c>
      <c r="J1202">
        <f>(H1202-GETPIVOTDATA("Sum of Total Costs",Analysis!$A$3,"Publisher Name",B1202,"Match Type",C1202)/GETPIVOTDATA("Sum of Clicks",Analysis!$A$3,"Publisher Name",B1202,"Match Type",C1202))^2</f>
        <v>0.85192857644545639</v>
      </c>
      <c r="K1202">
        <f t="shared" si="75"/>
        <v>0.85192857644545639</v>
      </c>
      <c r="L1202" s="4">
        <v>18</v>
      </c>
      <c r="M1202" s="6">
        <v>5.5555555555555598</v>
      </c>
      <c r="N1202" s="7">
        <v>2.7777777777777799</v>
      </c>
      <c r="O1202" s="5">
        <v>0</v>
      </c>
      <c r="P1202" s="5">
        <f t="shared" si="72"/>
        <v>0</v>
      </c>
      <c r="Q1202" s="5">
        <f>(P1202-GETPIVOTDATA("Sum of Revenue",Analysis!$A$3,"Publisher Name",B1202,"Match Type",C1202)/GETPIVOTDATA("Sum of Clicks",Analysis!$A$3,"Publisher Name",B1202,"Match Type",C1202))^2</f>
        <v>15.652328469973515</v>
      </c>
      <c r="R1202" s="5">
        <f t="shared" si="73"/>
        <v>15.652328469973515</v>
      </c>
      <c r="S1202" s="5">
        <v>0.5</v>
      </c>
      <c r="T1202" s="5">
        <v>-0.5</v>
      </c>
    </row>
    <row r="1203" spans="1:20" x14ac:dyDescent="0.2">
      <c r="A1203" s="3" t="s">
        <v>81</v>
      </c>
      <c r="B1203" s="3" t="s">
        <v>82</v>
      </c>
      <c r="C1203" s="4" t="s">
        <v>63</v>
      </c>
      <c r="D1203" s="3" t="s">
        <v>87</v>
      </c>
      <c r="E1203" s="5">
        <v>10</v>
      </c>
      <c r="F1203" s="4">
        <v>3</v>
      </c>
      <c r="G1203" s="5">
        <v>0.64999998749999999</v>
      </c>
      <c r="H1203" s="5">
        <v>0.2166666625</v>
      </c>
      <c r="I1203" s="5">
        <f t="shared" si="74"/>
        <v>0.64999998749999999</v>
      </c>
      <c r="J1203">
        <f>(H1203-GETPIVOTDATA("Sum of Total Costs",Analysis!$A$3,"Publisher Name",B1203,"Match Type",C1203)/GETPIVOTDATA("Sum of Clicks",Analysis!$A$3,"Publisher Name",B1203,"Match Type",C1203))^2</f>
        <v>1.4552395675907783</v>
      </c>
      <c r="K1203">
        <f t="shared" si="75"/>
        <v>4.3657187027723348</v>
      </c>
      <c r="L1203" s="4">
        <v>6</v>
      </c>
      <c r="M1203" s="6">
        <v>50</v>
      </c>
      <c r="N1203" s="7">
        <v>0.83333333333333304</v>
      </c>
      <c r="O1203" s="5">
        <v>0</v>
      </c>
      <c r="P1203" s="5">
        <f t="shared" si="72"/>
        <v>0</v>
      </c>
      <c r="Q1203" s="5">
        <f>(P1203-GETPIVOTDATA("Sum of Revenue",Analysis!$A$3,"Publisher Name",B1203,"Match Type",C1203)/GETPIVOTDATA("Sum of Clicks",Analysis!$A$3,"Publisher Name",B1203,"Match Type",C1203))^2</f>
        <v>15.652328469973515</v>
      </c>
      <c r="R1203" s="5">
        <f t="shared" si="73"/>
        <v>46.956985409920549</v>
      </c>
      <c r="S1203" s="5">
        <v>0.64999998749999999</v>
      </c>
      <c r="T1203" s="5">
        <v>-0.64999998749999999</v>
      </c>
    </row>
    <row r="1204" spans="1:20" x14ac:dyDescent="0.2">
      <c r="A1204" s="3" t="s">
        <v>81</v>
      </c>
      <c r="B1204" s="3" t="s">
        <v>82</v>
      </c>
      <c r="C1204" s="4" t="s">
        <v>63</v>
      </c>
      <c r="D1204" s="3" t="s">
        <v>87</v>
      </c>
      <c r="E1204" s="5">
        <v>10</v>
      </c>
      <c r="F1204" s="4">
        <v>1</v>
      </c>
      <c r="G1204" s="5">
        <v>1.4</v>
      </c>
      <c r="H1204" s="5">
        <v>1.4</v>
      </c>
      <c r="I1204" s="5">
        <f t="shared" si="74"/>
        <v>1.4</v>
      </c>
      <c r="J1204">
        <f>(H1204-GETPIVOTDATA("Sum of Total Costs",Analysis!$A$3,"Publisher Name",B1204,"Match Type",C1204)/GETPIVOTDATA("Sum of Clicks",Analysis!$A$3,"Publisher Name",B1204,"Match Type",C1204))^2</f>
        <v>5.2898944560442207E-4</v>
      </c>
      <c r="K1204">
        <f t="shared" si="75"/>
        <v>5.2898944560442207E-4</v>
      </c>
      <c r="L1204" s="4">
        <v>21</v>
      </c>
      <c r="M1204" s="6">
        <v>4.7619047619047601</v>
      </c>
      <c r="N1204" s="7">
        <v>1.0476190476190499</v>
      </c>
      <c r="O1204" s="5">
        <v>0</v>
      </c>
      <c r="P1204" s="5">
        <f t="shared" si="72"/>
        <v>0</v>
      </c>
      <c r="Q1204" s="5">
        <f>(P1204-GETPIVOTDATA("Sum of Revenue",Analysis!$A$3,"Publisher Name",B1204,"Match Type",C1204)/GETPIVOTDATA("Sum of Clicks",Analysis!$A$3,"Publisher Name",B1204,"Match Type",C1204))^2</f>
        <v>15.652328469973515</v>
      </c>
      <c r="R1204" s="5">
        <f t="shared" si="73"/>
        <v>15.652328469973515</v>
      </c>
      <c r="S1204" s="5">
        <v>1.4</v>
      </c>
      <c r="T1204" s="5">
        <v>-1.4</v>
      </c>
    </row>
    <row r="1205" spans="1:20" x14ac:dyDescent="0.2">
      <c r="A1205" s="3" t="s">
        <v>81</v>
      </c>
      <c r="B1205" s="3" t="s">
        <v>82</v>
      </c>
      <c r="C1205" s="4" t="s">
        <v>63</v>
      </c>
      <c r="D1205" s="3" t="s">
        <v>87</v>
      </c>
      <c r="E1205" s="5">
        <v>10</v>
      </c>
      <c r="F1205" s="4">
        <v>4</v>
      </c>
      <c r="G1205" s="5">
        <v>2.6625000000000001</v>
      </c>
      <c r="H1205" s="5">
        <v>0.66562500000000002</v>
      </c>
      <c r="I1205" s="5">
        <f t="shared" si="74"/>
        <v>2.6625000000000001</v>
      </c>
      <c r="J1205">
        <f>(H1205-GETPIVOTDATA("Sum of Total Costs",Analysis!$A$3,"Publisher Name",B1205,"Match Type",C1205)/GETPIVOTDATA("Sum of Clicks",Analysis!$A$3,"Publisher Name",B1205,"Match Type",C1205))^2</f>
        <v>0.57361654307395582</v>
      </c>
      <c r="K1205">
        <f t="shared" si="75"/>
        <v>2.2944661722958233</v>
      </c>
      <c r="L1205" s="4">
        <v>206</v>
      </c>
      <c r="M1205" s="6">
        <v>1.94174757281553</v>
      </c>
      <c r="N1205" s="7">
        <v>1.3407766990291301</v>
      </c>
      <c r="O1205" s="5">
        <v>0</v>
      </c>
      <c r="P1205" s="5">
        <f t="shared" si="72"/>
        <v>0</v>
      </c>
      <c r="Q1205" s="5">
        <f>(P1205-GETPIVOTDATA("Sum of Revenue",Analysis!$A$3,"Publisher Name",B1205,"Match Type",C1205)/GETPIVOTDATA("Sum of Clicks",Analysis!$A$3,"Publisher Name",B1205,"Match Type",C1205))^2</f>
        <v>15.652328469973515</v>
      </c>
      <c r="R1205" s="5">
        <f t="shared" si="73"/>
        <v>62.60931387989406</v>
      </c>
      <c r="S1205" s="5">
        <v>2.6625000000000001</v>
      </c>
      <c r="T1205" s="5">
        <v>-2.6625000000000001</v>
      </c>
    </row>
    <row r="1206" spans="1:20" x14ac:dyDescent="0.2">
      <c r="A1206" s="3" t="s">
        <v>81</v>
      </c>
      <c r="B1206" s="3" t="s">
        <v>82</v>
      </c>
      <c r="C1206" s="4" t="s">
        <v>63</v>
      </c>
      <c r="D1206" s="3" t="s">
        <v>87</v>
      </c>
      <c r="E1206" s="5">
        <v>10</v>
      </c>
      <c r="F1206" s="4">
        <v>6</v>
      </c>
      <c r="G1206" s="5">
        <v>3.0375000000000001</v>
      </c>
      <c r="H1206" s="5">
        <v>0.50624999999999998</v>
      </c>
      <c r="I1206" s="5">
        <f t="shared" si="74"/>
        <v>3.0374999999999996</v>
      </c>
      <c r="J1206">
        <f>(H1206-GETPIVOTDATA("Sum of Total Costs",Analysis!$A$3,"Publisher Name",B1206,"Match Type",C1206)/GETPIVOTDATA("Sum of Clicks",Analysis!$A$3,"Publisher Name",B1206,"Match Type",C1206))^2</f>
        <v>0.84043014181351305</v>
      </c>
      <c r="K1206">
        <f t="shared" si="75"/>
        <v>5.0425808508810785</v>
      </c>
      <c r="L1206" s="4">
        <v>208</v>
      </c>
      <c r="M1206" s="6">
        <v>2.8846153846153801</v>
      </c>
      <c r="N1206" s="7">
        <v>2.5610576923076902</v>
      </c>
      <c r="O1206" s="5">
        <v>0</v>
      </c>
      <c r="P1206" s="5">
        <f t="shared" si="72"/>
        <v>0</v>
      </c>
      <c r="Q1206" s="5">
        <f>(P1206-GETPIVOTDATA("Sum of Revenue",Analysis!$A$3,"Publisher Name",B1206,"Match Type",C1206)/GETPIVOTDATA("Sum of Clicks",Analysis!$A$3,"Publisher Name",B1206,"Match Type",C1206))^2</f>
        <v>15.652328469973515</v>
      </c>
      <c r="R1206" s="5">
        <f t="shared" si="73"/>
        <v>93.913970819841097</v>
      </c>
      <c r="S1206" s="5">
        <v>3.0375000000000001</v>
      </c>
      <c r="T1206" s="5">
        <v>-3.0375000000000001</v>
      </c>
    </row>
    <row r="1207" spans="1:20" x14ac:dyDescent="0.2">
      <c r="A1207" s="3" t="s">
        <v>81</v>
      </c>
      <c r="B1207" s="3" t="s">
        <v>82</v>
      </c>
      <c r="C1207" s="4" t="s">
        <v>63</v>
      </c>
      <c r="D1207" s="3" t="s">
        <v>87</v>
      </c>
      <c r="E1207" s="5">
        <v>10</v>
      </c>
      <c r="F1207" s="4">
        <v>21</v>
      </c>
      <c r="G1207" s="5">
        <v>7.6249999875000007</v>
      </c>
      <c r="H1207" s="5">
        <v>0.36309523750000006</v>
      </c>
      <c r="I1207" s="5">
        <f t="shared" si="74"/>
        <v>7.6249999875000007</v>
      </c>
      <c r="J1207">
        <f>(H1207-GETPIVOTDATA("Sum of Total Costs",Analysis!$A$3,"Publisher Name",B1207,"Match Type",C1207)/GETPIVOTDATA("Sum of Clicks",Analysis!$A$3,"Publisher Name",B1207,"Match Type",C1207))^2</f>
        <v>1.1233976191915409</v>
      </c>
      <c r="K1207">
        <f t="shared" si="75"/>
        <v>23.59135000302236</v>
      </c>
      <c r="L1207" s="4">
        <v>284</v>
      </c>
      <c r="M1207" s="6">
        <v>7.3943661971830998</v>
      </c>
      <c r="N1207" s="7">
        <v>1.07640845070423</v>
      </c>
      <c r="O1207" s="5">
        <v>0</v>
      </c>
      <c r="P1207" s="5">
        <f t="shared" si="72"/>
        <v>0</v>
      </c>
      <c r="Q1207" s="5">
        <f>(P1207-GETPIVOTDATA("Sum of Revenue",Analysis!$A$3,"Publisher Name",B1207,"Match Type",C1207)/GETPIVOTDATA("Sum of Clicks",Analysis!$A$3,"Publisher Name",B1207,"Match Type",C1207))^2</f>
        <v>15.652328469973515</v>
      </c>
      <c r="R1207" s="5">
        <f t="shared" si="73"/>
        <v>328.69889786944384</v>
      </c>
      <c r="S1207" s="5">
        <v>7.6249999875000007</v>
      </c>
      <c r="T1207" s="5">
        <v>-7.6249999875000007</v>
      </c>
    </row>
    <row r="1208" spans="1:20" x14ac:dyDescent="0.2">
      <c r="A1208" s="3" t="s">
        <v>81</v>
      </c>
      <c r="B1208" s="3" t="s">
        <v>82</v>
      </c>
      <c r="C1208" s="4" t="s">
        <v>63</v>
      </c>
      <c r="D1208" s="3" t="s">
        <v>87</v>
      </c>
      <c r="E1208" s="5">
        <v>10</v>
      </c>
      <c r="F1208" s="4">
        <v>9</v>
      </c>
      <c r="G1208" s="5">
        <v>12.337499924999999</v>
      </c>
      <c r="H1208" s="5">
        <v>1.370833325</v>
      </c>
      <c r="I1208" s="5">
        <f t="shared" si="74"/>
        <v>12.337499924999999</v>
      </c>
      <c r="J1208">
        <f>(H1208-GETPIVOTDATA("Sum of Total Costs",Analysis!$A$3,"Publisher Name",B1208,"Match Type",C1208)/GETPIVOTDATA("Sum of Clicks",Analysis!$A$3,"Publisher Name",B1208,"Match Type",C1208))^2</f>
        <v>2.721338041892164E-3</v>
      </c>
      <c r="K1208">
        <f t="shared" si="75"/>
        <v>2.4492042377029476E-2</v>
      </c>
      <c r="L1208" s="4">
        <v>412</v>
      </c>
      <c r="M1208" s="6">
        <v>2.1844660194174801</v>
      </c>
      <c r="N1208" s="7">
        <v>3.3774271844660202</v>
      </c>
      <c r="O1208" s="5">
        <v>0</v>
      </c>
      <c r="P1208" s="5">
        <f t="shared" si="72"/>
        <v>0</v>
      </c>
      <c r="Q1208" s="5">
        <f>(P1208-GETPIVOTDATA("Sum of Revenue",Analysis!$A$3,"Publisher Name",B1208,"Match Type",C1208)/GETPIVOTDATA("Sum of Clicks",Analysis!$A$3,"Publisher Name",B1208,"Match Type",C1208))^2</f>
        <v>15.652328469973515</v>
      </c>
      <c r="R1208" s="5">
        <f t="shared" si="73"/>
        <v>140.87095622976165</v>
      </c>
      <c r="S1208" s="5">
        <v>12.337499924999999</v>
      </c>
      <c r="T1208" s="5">
        <v>-12.337499924999999</v>
      </c>
    </row>
    <row r="1209" spans="1:20" x14ac:dyDescent="0.2">
      <c r="A1209" s="3" t="s">
        <v>81</v>
      </c>
      <c r="B1209" s="3" t="s">
        <v>82</v>
      </c>
      <c r="C1209" s="4" t="s">
        <v>63</v>
      </c>
      <c r="D1209" s="3" t="s">
        <v>87</v>
      </c>
      <c r="E1209" s="5">
        <v>10</v>
      </c>
      <c r="F1209" s="4">
        <v>23</v>
      </c>
      <c r="G1209" s="5">
        <v>50.349999775000001</v>
      </c>
      <c r="H1209" s="5">
        <v>2.1891304250000001</v>
      </c>
      <c r="I1209" s="5">
        <f t="shared" si="74"/>
        <v>50.349999775000001</v>
      </c>
      <c r="J1209">
        <f>(H1209-GETPIVOTDATA("Sum of Total Costs",Analysis!$A$3,"Publisher Name",B1209,"Match Type",C1209)/GETPIVOTDATA("Sum of Clicks",Analysis!$A$3,"Publisher Name",B1209,"Match Type",C1209))^2</f>
        <v>0.5869561796795989</v>
      </c>
      <c r="K1209">
        <f t="shared" si="75"/>
        <v>13.499992132630775</v>
      </c>
      <c r="L1209" s="4">
        <v>1286</v>
      </c>
      <c r="M1209" s="6">
        <v>1.7884914463452599</v>
      </c>
      <c r="N1209" s="7">
        <v>1.8467340590979799</v>
      </c>
      <c r="O1209" s="5">
        <v>0</v>
      </c>
      <c r="P1209" s="5">
        <f t="shared" si="72"/>
        <v>0</v>
      </c>
      <c r="Q1209" s="5">
        <f>(P1209-GETPIVOTDATA("Sum of Revenue",Analysis!$A$3,"Publisher Name",B1209,"Match Type",C1209)/GETPIVOTDATA("Sum of Clicks",Analysis!$A$3,"Publisher Name",B1209,"Match Type",C1209))^2</f>
        <v>15.652328469973515</v>
      </c>
      <c r="R1209" s="5">
        <f t="shared" si="73"/>
        <v>360.00355480939083</v>
      </c>
      <c r="S1209" s="5">
        <v>50.349999775000001</v>
      </c>
      <c r="T1209" s="5">
        <v>-50.349999775000001</v>
      </c>
    </row>
    <row r="1210" spans="1:20" x14ac:dyDescent="0.2">
      <c r="A1210" s="3" t="s">
        <v>81</v>
      </c>
      <c r="B1210" s="3" t="s">
        <v>82</v>
      </c>
      <c r="C1210" s="4" t="s">
        <v>63</v>
      </c>
      <c r="D1210" s="3" t="s">
        <v>87</v>
      </c>
      <c r="E1210" s="5">
        <v>10</v>
      </c>
      <c r="F1210" s="4">
        <v>32</v>
      </c>
      <c r="G1210" s="5">
        <v>82.112499999999997</v>
      </c>
      <c r="H1210" s="5">
        <v>2.5660156249999999</v>
      </c>
      <c r="I1210" s="5">
        <f t="shared" si="74"/>
        <v>82.112499999999997</v>
      </c>
      <c r="J1210">
        <f>(H1210-GETPIVOTDATA("Sum of Total Costs",Analysis!$A$3,"Publisher Name",B1210,"Match Type",C1210)/GETPIVOTDATA("Sum of Clicks",Analysis!$A$3,"Publisher Name",B1210,"Match Type",C1210))^2</f>
        <v>1.3064852435115513</v>
      </c>
      <c r="K1210">
        <f t="shared" si="75"/>
        <v>41.80752779236964</v>
      </c>
      <c r="L1210" s="4">
        <v>3259</v>
      </c>
      <c r="M1210" s="6">
        <v>0.98189628720466404</v>
      </c>
      <c r="N1210" s="7">
        <v>1.1486345504756099</v>
      </c>
      <c r="O1210" s="5">
        <v>0</v>
      </c>
      <c r="P1210" s="5">
        <f t="shared" si="72"/>
        <v>0</v>
      </c>
      <c r="Q1210" s="5">
        <f>(P1210-GETPIVOTDATA("Sum of Revenue",Analysis!$A$3,"Publisher Name",B1210,"Match Type",C1210)/GETPIVOTDATA("Sum of Clicks",Analysis!$A$3,"Publisher Name",B1210,"Match Type",C1210))^2</f>
        <v>15.652328469973515</v>
      </c>
      <c r="R1210" s="5">
        <f t="shared" si="73"/>
        <v>500.87451103915248</v>
      </c>
      <c r="S1210" s="5">
        <v>82.112499999999997</v>
      </c>
      <c r="T1210" s="5">
        <v>-82.112499999999997</v>
      </c>
    </row>
    <row r="1211" spans="1:20" x14ac:dyDescent="0.2">
      <c r="A1211" s="3" t="s">
        <v>81</v>
      </c>
      <c r="B1211" s="3" t="s">
        <v>82</v>
      </c>
      <c r="C1211" s="4" t="s">
        <v>63</v>
      </c>
      <c r="D1211" s="3" t="s">
        <v>87</v>
      </c>
      <c r="E1211" s="5">
        <v>10</v>
      </c>
      <c r="F1211" s="4">
        <v>70</v>
      </c>
      <c r="G1211" s="5">
        <v>224.94999975000005</v>
      </c>
      <c r="H1211" s="5">
        <v>3.2135714250000005</v>
      </c>
      <c r="I1211" s="5">
        <f t="shared" si="74"/>
        <v>224.94999975000005</v>
      </c>
      <c r="J1211">
        <f>(H1211-GETPIVOTDATA("Sum of Total Costs",Analysis!$A$3,"Publisher Name",B1211,"Match Type",C1211)/GETPIVOTDATA("Sum of Clicks",Analysis!$A$3,"Publisher Name",B1211,"Match Type",C1211))^2</f>
        <v>3.206146849700211</v>
      </c>
      <c r="K1211">
        <f t="shared" si="75"/>
        <v>224.43027947901476</v>
      </c>
      <c r="L1211" s="4">
        <v>3040</v>
      </c>
      <c r="M1211" s="6">
        <v>2.3026315789473699</v>
      </c>
      <c r="N1211" s="7">
        <v>2.2275</v>
      </c>
      <c r="O1211" s="5">
        <v>0</v>
      </c>
      <c r="P1211" s="5">
        <f t="shared" si="72"/>
        <v>0</v>
      </c>
      <c r="Q1211" s="5">
        <f>(P1211-GETPIVOTDATA("Sum of Revenue",Analysis!$A$3,"Publisher Name",B1211,"Match Type",C1211)/GETPIVOTDATA("Sum of Clicks",Analysis!$A$3,"Publisher Name",B1211,"Match Type",C1211))^2</f>
        <v>15.652328469973515</v>
      </c>
      <c r="R1211" s="5">
        <f t="shared" si="73"/>
        <v>1095.6629928981461</v>
      </c>
      <c r="S1211" s="5">
        <v>224.94999975000005</v>
      </c>
      <c r="T1211" s="5">
        <v>-224.94999975000005</v>
      </c>
    </row>
    <row r="1212" spans="1:20" x14ac:dyDescent="0.2">
      <c r="A1212" s="3" t="s">
        <v>81</v>
      </c>
      <c r="B1212" s="3" t="s">
        <v>82</v>
      </c>
      <c r="C1212" s="4" t="s">
        <v>63</v>
      </c>
      <c r="D1212" s="3" t="s">
        <v>88</v>
      </c>
      <c r="E1212" s="5">
        <v>11.25</v>
      </c>
      <c r="F1212" s="4">
        <v>4</v>
      </c>
      <c r="G1212" s="5">
        <v>2.1</v>
      </c>
      <c r="H1212" s="5">
        <v>0.52500000000000002</v>
      </c>
      <c r="I1212" s="5">
        <f t="shared" si="74"/>
        <v>2.1</v>
      </c>
      <c r="J1212">
        <f>(H1212-GETPIVOTDATA("Sum of Total Costs",Analysis!$A$3,"Publisher Name",B1212,"Match Type",C1212)/GETPIVOTDATA("Sum of Clicks",Analysis!$A$3,"Publisher Name",B1212,"Match Type",C1212))^2</f>
        <v>0.80640358791768274</v>
      </c>
      <c r="K1212">
        <f t="shared" si="75"/>
        <v>3.225614351670731</v>
      </c>
      <c r="L1212" s="4">
        <v>164</v>
      </c>
      <c r="M1212" s="6">
        <v>2.4390243902439002</v>
      </c>
      <c r="N1212" s="7">
        <v>1.26036585365854</v>
      </c>
      <c r="O1212" s="5">
        <v>0</v>
      </c>
      <c r="P1212" s="5">
        <f t="shared" si="72"/>
        <v>0</v>
      </c>
      <c r="Q1212" s="5">
        <f>(P1212-GETPIVOTDATA("Sum of Revenue",Analysis!$A$3,"Publisher Name",B1212,"Match Type",C1212)/GETPIVOTDATA("Sum of Clicks",Analysis!$A$3,"Publisher Name",B1212,"Match Type",C1212))^2</f>
        <v>15.652328469973515</v>
      </c>
      <c r="R1212" s="5">
        <f t="shared" si="73"/>
        <v>62.60931387989406</v>
      </c>
      <c r="S1212" s="5">
        <v>2.1</v>
      </c>
      <c r="T1212" s="5">
        <v>-2.1</v>
      </c>
    </row>
    <row r="1213" spans="1:20" x14ac:dyDescent="0.2">
      <c r="A1213" s="3" t="s">
        <v>81</v>
      </c>
      <c r="B1213" s="3" t="s">
        <v>82</v>
      </c>
      <c r="C1213" s="4" t="s">
        <v>63</v>
      </c>
      <c r="D1213" s="3" t="s">
        <v>37</v>
      </c>
      <c r="E1213" s="5">
        <v>7.5</v>
      </c>
      <c r="F1213" s="4">
        <v>3</v>
      </c>
      <c r="G1213" s="5">
        <v>1.4499999749999999</v>
      </c>
      <c r="H1213" s="5">
        <v>0.48333332499999998</v>
      </c>
      <c r="I1213" s="5">
        <f t="shared" si="74"/>
        <v>1.4499999749999999</v>
      </c>
      <c r="J1213">
        <f>(H1213-GETPIVOTDATA("Sum of Total Costs",Analysis!$A$3,"Publisher Name",B1213,"Match Type",C1213)/GETPIVOTDATA("Sum of Clicks",Analysis!$A$3,"Publisher Name",B1213,"Match Type",C1213))^2</f>
        <v>0.88297302890285723</v>
      </c>
      <c r="K1213">
        <f t="shared" si="75"/>
        <v>2.6489190867085717</v>
      </c>
      <c r="L1213" s="4">
        <v>176</v>
      </c>
      <c r="M1213" s="6">
        <v>1.7045454545454499</v>
      </c>
      <c r="N1213" s="7">
        <v>0.98863636363636398</v>
      </c>
      <c r="O1213" s="5">
        <v>0</v>
      </c>
      <c r="P1213" s="5">
        <f t="shared" si="72"/>
        <v>0</v>
      </c>
      <c r="Q1213" s="5">
        <f>(P1213-GETPIVOTDATA("Sum of Revenue",Analysis!$A$3,"Publisher Name",B1213,"Match Type",C1213)/GETPIVOTDATA("Sum of Clicks",Analysis!$A$3,"Publisher Name",B1213,"Match Type",C1213))^2</f>
        <v>15.652328469973515</v>
      </c>
      <c r="R1213" s="5">
        <f t="shared" si="73"/>
        <v>46.956985409920549</v>
      </c>
      <c r="S1213" s="5">
        <v>1.4499999749999999</v>
      </c>
      <c r="T1213" s="5">
        <v>-1.4499999749999999</v>
      </c>
    </row>
    <row r="1214" spans="1:20" x14ac:dyDescent="0.2">
      <c r="A1214" s="3" t="s">
        <v>81</v>
      </c>
      <c r="B1214" s="3" t="s">
        <v>82</v>
      </c>
      <c r="C1214" s="4" t="s">
        <v>63</v>
      </c>
      <c r="D1214" s="3" t="s">
        <v>53</v>
      </c>
      <c r="E1214" s="5">
        <v>7.5</v>
      </c>
      <c r="F1214" s="4">
        <v>2</v>
      </c>
      <c r="G1214" s="5">
        <v>2.2000000000000002</v>
      </c>
      <c r="H1214" s="5">
        <v>1.1000000000000001</v>
      </c>
      <c r="I1214" s="5">
        <f t="shared" si="74"/>
        <v>2.2000000000000002</v>
      </c>
      <c r="J1214">
        <f>(H1214-GETPIVOTDATA("Sum of Total Costs",Analysis!$A$3,"Publisher Name",B1214,"Match Type",C1214)/GETPIVOTDATA("Sum of Clicks",Analysis!$A$3,"Publisher Name",B1214,"Match Type",C1214))^2</f>
        <v>0.10432885177888836</v>
      </c>
      <c r="K1214">
        <f t="shared" si="75"/>
        <v>0.20865770355777671</v>
      </c>
      <c r="L1214" s="4">
        <v>277</v>
      </c>
      <c r="M1214" s="6">
        <v>0.72202166064981999</v>
      </c>
      <c r="N1214" s="7">
        <v>1</v>
      </c>
      <c r="O1214" s="5">
        <v>0</v>
      </c>
      <c r="P1214" s="5">
        <f t="shared" si="72"/>
        <v>0</v>
      </c>
      <c r="Q1214" s="5">
        <f>(P1214-GETPIVOTDATA("Sum of Revenue",Analysis!$A$3,"Publisher Name",B1214,"Match Type",C1214)/GETPIVOTDATA("Sum of Clicks",Analysis!$A$3,"Publisher Name",B1214,"Match Type",C1214))^2</f>
        <v>15.652328469973515</v>
      </c>
      <c r="R1214" s="5">
        <f t="shared" si="73"/>
        <v>31.30465693994703</v>
      </c>
      <c r="S1214" s="5">
        <v>2.2000000000000002</v>
      </c>
      <c r="T1214" s="5">
        <v>-2.2000000000000002</v>
      </c>
    </row>
    <row r="1215" spans="1:20" x14ac:dyDescent="0.2">
      <c r="A1215" s="3" t="s">
        <v>81</v>
      </c>
      <c r="B1215" s="3" t="s">
        <v>82</v>
      </c>
      <c r="C1215" s="4" t="s">
        <v>63</v>
      </c>
      <c r="D1215" s="3" t="s">
        <v>123</v>
      </c>
      <c r="E1215" s="5">
        <v>7.5</v>
      </c>
      <c r="F1215" s="4">
        <v>131</v>
      </c>
      <c r="G1215" s="5">
        <v>186.79999856250001</v>
      </c>
      <c r="H1215" s="5">
        <v>1.4259541875000001</v>
      </c>
      <c r="I1215" s="5">
        <f t="shared" si="74"/>
        <v>186.79999856250001</v>
      </c>
      <c r="J1215">
        <f>(H1215-GETPIVOTDATA("Sum of Total Costs",Analysis!$A$3,"Publisher Name",B1215,"Match Type",C1215)/GETPIVOTDATA("Sum of Clicks",Analysis!$A$3,"Publisher Name",B1215,"Match Type",C1215))^2</f>
        <v>8.7285794821071053E-6</v>
      </c>
      <c r="K1215">
        <f t="shared" si="75"/>
        <v>1.1434439121560309E-3</v>
      </c>
      <c r="L1215" s="4">
        <v>37815</v>
      </c>
      <c r="M1215" s="6">
        <v>0.34642337696681197</v>
      </c>
      <c r="N1215" s="7">
        <v>1.6055559962977699</v>
      </c>
      <c r="O1215" s="5">
        <v>0</v>
      </c>
      <c r="P1215" s="5">
        <f t="shared" si="72"/>
        <v>0</v>
      </c>
      <c r="Q1215" s="5">
        <f>(P1215-GETPIVOTDATA("Sum of Revenue",Analysis!$A$3,"Publisher Name",B1215,"Match Type",C1215)/GETPIVOTDATA("Sum of Clicks",Analysis!$A$3,"Publisher Name",B1215,"Match Type",C1215))^2</f>
        <v>15.652328469973515</v>
      </c>
      <c r="R1215" s="5">
        <f t="shared" si="73"/>
        <v>2050.4550295665304</v>
      </c>
      <c r="S1215" s="5">
        <v>186.79999856250001</v>
      </c>
      <c r="T1215" s="5">
        <v>-186.79999856250001</v>
      </c>
    </row>
    <row r="1216" spans="1:20" x14ac:dyDescent="0.2">
      <c r="A1216" s="3" t="s">
        <v>126</v>
      </c>
      <c r="B1216" s="3" t="s">
        <v>127</v>
      </c>
      <c r="C1216" s="4" t="s">
        <v>63</v>
      </c>
      <c r="D1216" s="3" t="s">
        <v>85</v>
      </c>
      <c r="E1216" s="5">
        <v>5</v>
      </c>
      <c r="F1216" s="4">
        <v>19</v>
      </c>
      <c r="G1216" s="5">
        <v>8.2374998749999992</v>
      </c>
      <c r="H1216" s="5">
        <v>0.43355262499999997</v>
      </c>
      <c r="I1216" s="5">
        <f t="shared" si="74"/>
        <v>8.2374998749999992</v>
      </c>
      <c r="J1216">
        <f>(H1216-GETPIVOTDATA("Sum of Total Costs",Analysis!$A$3,"Publisher Name",B1216,"Match Type",C1216)/GETPIVOTDATA("Sum of Clicks",Analysis!$A$3,"Publisher Name",B1216,"Match Type",C1216))^2</f>
        <v>2.9373301662640303</v>
      </c>
      <c r="K1216">
        <f t="shared" si="75"/>
        <v>55.809273159016577</v>
      </c>
      <c r="L1216" s="4">
        <v>129</v>
      </c>
      <c r="M1216" s="6">
        <v>14.7286821705426</v>
      </c>
      <c r="N1216" s="7">
        <v>1.03023255813953</v>
      </c>
      <c r="O1216" s="5">
        <v>2348.5500000000002</v>
      </c>
      <c r="P1216" s="5">
        <f t="shared" si="72"/>
        <v>123.60789473684211</v>
      </c>
      <c r="Q1216" s="5">
        <f>(P1216-GETPIVOTDATA("Sum of Revenue",Analysis!$A$3,"Publisher Name",B1216,"Match Type",C1216)/GETPIVOTDATA("Sum of Clicks",Analysis!$A$3,"Publisher Name",B1216,"Match Type",C1216))^2</f>
        <v>13115.966088342107</v>
      </c>
      <c r="R1216" s="5">
        <f t="shared" si="73"/>
        <v>249203.35567850005</v>
      </c>
      <c r="S1216" s="5">
        <v>8.2374998749999992</v>
      </c>
      <c r="T1216" s="5">
        <v>2340.312500125</v>
      </c>
    </row>
    <row r="1217" spans="1:20" x14ac:dyDescent="0.2">
      <c r="A1217" s="3" t="s">
        <v>126</v>
      </c>
      <c r="B1217" s="3" t="s">
        <v>127</v>
      </c>
      <c r="C1217" s="4" t="s">
        <v>63</v>
      </c>
      <c r="D1217" s="3" t="s">
        <v>37</v>
      </c>
      <c r="E1217" s="5">
        <v>1.25</v>
      </c>
      <c r="F1217" s="4">
        <v>228</v>
      </c>
      <c r="G1217" s="5">
        <v>55.312497900000004</v>
      </c>
      <c r="H1217" s="5">
        <v>0.24259867500000001</v>
      </c>
      <c r="I1217" s="5">
        <f t="shared" si="74"/>
        <v>55.312497900000004</v>
      </c>
      <c r="J1217">
        <f>(H1217-GETPIVOTDATA("Sum of Total Costs",Analysis!$A$3,"Publisher Name",B1217,"Match Type",C1217)/GETPIVOTDATA("Sum of Clicks",Analysis!$A$3,"Publisher Name",B1217,"Match Type",C1217))^2</f>
        <v>3.6283318180489137</v>
      </c>
      <c r="K1217">
        <f t="shared" si="75"/>
        <v>827.25965451515231</v>
      </c>
      <c r="L1217" s="4">
        <v>3747</v>
      </c>
      <c r="M1217" s="6">
        <v>6.0848678943154502</v>
      </c>
      <c r="N1217" s="7">
        <v>1.4166533226581299</v>
      </c>
      <c r="O1217" s="5">
        <v>6873.1</v>
      </c>
      <c r="P1217" s="5">
        <f t="shared" si="72"/>
        <v>30.145175438596493</v>
      </c>
      <c r="Q1217" s="5">
        <f>(P1217-GETPIVOTDATA("Sum of Revenue",Analysis!$A$3,"Publisher Name",B1217,"Match Type",C1217)/GETPIVOTDATA("Sum of Clicks",Analysis!$A$3,"Publisher Name",B1217,"Match Type",C1217))^2</f>
        <v>443.61791447516009</v>
      </c>
      <c r="R1217" s="5">
        <f t="shared" si="73"/>
        <v>101144.8845003365</v>
      </c>
      <c r="S1217" s="5">
        <v>55.312497900000004</v>
      </c>
      <c r="T1217" s="5">
        <v>6817.7875021</v>
      </c>
    </row>
    <row r="1218" spans="1:20" x14ac:dyDescent="0.2">
      <c r="A1218" s="3" t="s">
        <v>126</v>
      </c>
      <c r="B1218" s="3" t="s">
        <v>127</v>
      </c>
      <c r="C1218" s="4" t="s">
        <v>63</v>
      </c>
      <c r="D1218" s="3" t="s">
        <v>75</v>
      </c>
      <c r="E1218" s="5">
        <v>1.25</v>
      </c>
      <c r="F1218" s="4">
        <v>12</v>
      </c>
      <c r="G1218" s="5">
        <v>15.024999899999997</v>
      </c>
      <c r="H1218" s="5">
        <v>1.2520833249999999</v>
      </c>
      <c r="I1218" s="5">
        <f t="shared" si="74"/>
        <v>15.024999899999997</v>
      </c>
      <c r="J1218">
        <f>(H1218-GETPIVOTDATA("Sum of Total Costs",Analysis!$A$3,"Publisher Name",B1218,"Match Type",C1218)/GETPIVOTDATA("Sum of Clicks",Analysis!$A$3,"Publisher Name",B1218,"Match Type",C1218))^2</f>
        <v>0.80162190394434507</v>
      </c>
      <c r="K1218">
        <f t="shared" si="75"/>
        <v>9.6194628473321409</v>
      </c>
      <c r="L1218" s="4">
        <v>1030</v>
      </c>
      <c r="M1218" s="6">
        <v>1.1650485436893201</v>
      </c>
      <c r="N1218" s="7">
        <v>1.30961165048544</v>
      </c>
      <c r="O1218" s="5">
        <v>1836</v>
      </c>
      <c r="P1218" s="5">
        <f t="shared" ref="P1218:P1281" si="76">O1218/F1218</f>
        <v>153</v>
      </c>
      <c r="Q1218" s="5">
        <f>(P1218-GETPIVOTDATA("Sum of Revenue",Analysis!$A$3,"Publisher Name",B1218,"Match Type",C1218)/GETPIVOTDATA("Sum of Clicks",Analysis!$A$3,"Publisher Name",B1218,"Match Type",C1218))^2</f>
        <v>20712.121203146569</v>
      </c>
      <c r="R1218" s="5">
        <f t="shared" ref="R1218:R1281" si="77">Q1218*F1218</f>
        <v>248545.45443775883</v>
      </c>
      <c r="S1218" s="5">
        <v>15.024999899999997</v>
      </c>
      <c r="T1218" s="5">
        <v>1820.9750001</v>
      </c>
    </row>
    <row r="1219" spans="1:20" x14ac:dyDescent="0.2">
      <c r="A1219" s="3" t="s">
        <v>126</v>
      </c>
      <c r="B1219" s="3" t="s">
        <v>127</v>
      </c>
      <c r="C1219" s="4" t="s">
        <v>63</v>
      </c>
      <c r="D1219" s="3" t="s">
        <v>55</v>
      </c>
      <c r="E1219" s="5">
        <v>1.25</v>
      </c>
      <c r="F1219" s="4">
        <v>28</v>
      </c>
      <c r="G1219" s="5">
        <v>36.424999799999995</v>
      </c>
      <c r="H1219" s="5">
        <v>1.3008928499999999</v>
      </c>
      <c r="I1219" s="5">
        <f t="shared" ref="I1219:I1282" si="78">F1219*H1219</f>
        <v>36.424999799999995</v>
      </c>
      <c r="J1219">
        <f>(H1219-GETPIVOTDATA("Sum of Total Costs",Analysis!$A$3,"Publisher Name",B1219,"Match Type",C1219)/GETPIVOTDATA("Sum of Clicks",Analysis!$A$3,"Publisher Name",B1219,"Match Type",C1219))^2</f>
        <v>0.71660267736370686</v>
      </c>
      <c r="K1219">
        <f t="shared" ref="K1219:K1282" si="79">J1219*F1219</f>
        <v>20.064874966183794</v>
      </c>
      <c r="L1219" s="4">
        <v>2356</v>
      </c>
      <c r="M1219" s="6">
        <v>1.18845500848896</v>
      </c>
      <c r="N1219" s="7">
        <v>1.5467317487266601</v>
      </c>
      <c r="O1219" s="5">
        <v>3944</v>
      </c>
      <c r="P1219" s="5">
        <f t="shared" si="76"/>
        <v>140.85714285714286</v>
      </c>
      <c r="Q1219" s="5">
        <f>(P1219-GETPIVOTDATA("Sum of Revenue",Analysis!$A$3,"Publisher Name",B1219,"Match Type",C1219)/GETPIVOTDATA("Sum of Clicks",Analysis!$A$3,"Publisher Name",B1219,"Match Type",C1219))^2</f>
        <v>17364.44149464327</v>
      </c>
      <c r="R1219" s="5">
        <f t="shared" si="77"/>
        <v>486204.36185001157</v>
      </c>
      <c r="S1219" s="5">
        <v>36.424999799999995</v>
      </c>
      <c r="T1219" s="5">
        <v>3907.5750002</v>
      </c>
    </row>
    <row r="1220" spans="1:20" x14ac:dyDescent="0.2">
      <c r="A1220" s="3" t="s">
        <v>126</v>
      </c>
      <c r="B1220" s="3" t="s">
        <v>127</v>
      </c>
      <c r="C1220" s="4" t="s">
        <v>63</v>
      </c>
      <c r="D1220" s="3" t="s">
        <v>83</v>
      </c>
      <c r="E1220" s="5">
        <v>2.5</v>
      </c>
      <c r="F1220" s="4">
        <v>548</v>
      </c>
      <c r="G1220" s="5">
        <v>247.93749675000001</v>
      </c>
      <c r="H1220" s="5">
        <v>0.45244068749999999</v>
      </c>
      <c r="I1220" s="5">
        <f t="shared" si="78"/>
        <v>247.93749675000001</v>
      </c>
      <c r="J1220">
        <f>(H1220-GETPIVOTDATA("Sum of Total Costs",Analysis!$A$3,"Publisher Name",B1220,"Match Type",C1220)/GETPIVOTDATA("Sum of Clicks",Analysis!$A$3,"Publisher Name",B1220,"Match Type",C1220))^2</f>
        <v>2.8729437805512044</v>
      </c>
      <c r="K1220">
        <f t="shared" si="79"/>
        <v>1574.37319174206</v>
      </c>
      <c r="L1220" s="4">
        <v>2919</v>
      </c>
      <c r="M1220" s="6">
        <v>18.773552586502198</v>
      </c>
      <c r="N1220" s="7">
        <v>1.4655361425145601</v>
      </c>
      <c r="O1220" s="5">
        <v>23041.8</v>
      </c>
      <c r="P1220" s="5">
        <f t="shared" si="76"/>
        <v>42.047080291970801</v>
      </c>
      <c r="Q1220" s="5">
        <f>(P1220-GETPIVOTDATA("Sum of Revenue",Analysis!$A$3,"Publisher Name",B1220,"Match Type",C1220)/GETPIVOTDATA("Sum of Clicks",Analysis!$A$3,"Publisher Name",B1220,"Match Type",C1220))^2</f>
        <v>1086.6347843400765</v>
      </c>
      <c r="R1220" s="5">
        <f t="shared" si="77"/>
        <v>595475.86181836191</v>
      </c>
      <c r="S1220" s="5">
        <v>247.93749675000001</v>
      </c>
      <c r="T1220" s="5">
        <v>22793.862503249999</v>
      </c>
    </row>
    <row r="1221" spans="1:20" x14ac:dyDescent="0.2">
      <c r="A1221" s="3" t="s">
        <v>126</v>
      </c>
      <c r="B1221" s="3" t="s">
        <v>127</v>
      </c>
      <c r="C1221" s="4" t="s">
        <v>63</v>
      </c>
      <c r="D1221" s="3" t="s">
        <v>83</v>
      </c>
      <c r="E1221" s="5">
        <v>0</v>
      </c>
      <c r="F1221" s="4">
        <v>661</v>
      </c>
      <c r="G1221" s="5">
        <v>202.79999711250002</v>
      </c>
      <c r="H1221" s="5">
        <v>0.30680786250000003</v>
      </c>
      <c r="I1221" s="5">
        <f t="shared" si="78"/>
        <v>202.79999711250002</v>
      </c>
      <c r="J1221">
        <f>(H1221-GETPIVOTDATA("Sum of Total Costs",Analysis!$A$3,"Publisher Name",B1221,"Match Type",C1221)/GETPIVOTDATA("Sum of Clicks",Analysis!$A$3,"Publisher Name",B1221,"Match Type",C1221))^2</f>
        <v>3.387840998669795</v>
      </c>
      <c r="K1221">
        <f t="shared" si="79"/>
        <v>2239.3629001207346</v>
      </c>
      <c r="L1221" s="4">
        <v>2703</v>
      </c>
      <c r="M1221" s="6">
        <v>24.4543100258972</v>
      </c>
      <c r="N1221" s="7">
        <v>1.47584165741768</v>
      </c>
      <c r="O1221" s="5">
        <v>11950.15</v>
      </c>
      <c r="P1221" s="5">
        <f t="shared" si="76"/>
        <v>18.078895612708017</v>
      </c>
      <c r="Q1221" s="5">
        <f>(P1221-GETPIVOTDATA("Sum of Revenue",Analysis!$A$3,"Publisher Name",B1221,"Match Type",C1221)/GETPIVOTDATA("Sum of Clicks",Analysis!$A$3,"Publisher Name",B1221,"Match Type",C1221))^2</f>
        <v>80.92728265052682</v>
      </c>
      <c r="R1221" s="5">
        <f t="shared" si="77"/>
        <v>53492.933831998227</v>
      </c>
      <c r="S1221" s="5">
        <v>202.79999711250002</v>
      </c>
      <c r="T1221" s="5">
        <v>11747.350002887499</v>
      </c>
    </row>
    <row r="1222" spans="1:20" x14ac:dyDescent="0.2">
      <c r="A1222" s="3" t="s">
        <v>126</v>
      </c>
      <c r="B1222" s="3" t="s">
        <v>127</v>
      </c>
      <c r="C1222" s="4" t="s">
        <v>63</v>
      </c>
      <c r="D1222" s="3" t="s">
        <v>85</v>
      </c>
      <c r="E1222" s="5">
        <v>5</v>
      </c>
      <c r="F1222" s="4">
        <v>568</v>
      </c>
      <c r="G1222" s="5">
        <v>263.12499889999998</v>
      </c>
      <c r="H1222" s="5">
        <v>0.46324823749999999</v>
      </c>
      <c r="I1222" s="5">
        <f t="shared" si="78"/>
        <v>263.12499889999998</v>
      </c>
      <c r="J1222">
        <f>(H1222-GETPIVOTDATA("Sum of Total Costs",Analysis!$A$3,"Publisher Name",B1222,"Match Type",C1222)/GETPIVOTDATA("Sum of Clicks",Analysis!$A$3,"Publisher Name",B1222,"Match Type",C1222))^2</f>
        <v>2.8364235070580937</v>
      </c>
      <c r="K1222">
        <f t="shared" si="79"/>
        <v>1611.0885520089971</v>
      </c>
      <c r="L1222" s="4">
        <v>1710</v>
      </c>
      <c r="M1222" s="6">
        <v>33.216374269005797</v>
      </c>
      <c r="N1222" s="7">
        <v>1.1094152046783601</v>
      </c>
      <c r="O1222" s="5">
        <v>15011</v>
      </c>
      <c r="P1222" s="5">
        <f t="shared" si="76"/>
        <v>26.427816901408452</v>
      </c>
      <c r="Q1222" s="5">
        <f>(P1222-GETPIVOTDATA("Sum of Revenue",Analysis!$A$3,"Publisher Name",B1222,"Match Type",C1222)/GETPIVOTDATA("Sum of Clicks",Analysis!$A$3,"Publisher Name",B1222,"Match Type",C1222))^2</f>
        <v>300.84488056026197</v>
      </c>
      <c r="R1222" s="5">
        <f t="shared" si="77"/>
        <v>170879.89215822879</v>
      </c>
      <c r="S1222" s="5">
        <v>263.12499889999998</v>
      </c>
      <c r="T1222" s="5">
        <v>14747.875001099999</v>
      </c>
    </row>
    <row r="1223" spans="1:20" x14ac:dyDescent="0.2">
      <c r="A1223" s="3" t="s">
        <v>126</v>
      </c>
      <c r="B1223" s="3" t="s">
        <v>127</v>
      </c>
      <c r="C1223" s="4" t="s">
        <v>63</v>
      </c>
      <c r="D1223" s="3" t="s">
        <v>85</v>
      </c>
      <c r="E1223" s="5">
        <v>6.25</v>
      </c>
      <c r="F1223" s="4">
        <v>16</v>
      </c>
      <c r="G1223" s="5">
        <v>27.425000000000001</v>
      </c>
      <c r="H1223" s="5">
        <v>1.7140625</v>
      </c>
      <c r="I1223" s="5">
        <f t="shared" si="78"/>
        <v>27.425000000000001</v>
      </c>
      <c r="J1223">
        <f>(H1223-GETPIVOTDATA("Sum of Total Costs",Analysis!$A$3,"Publisher Name",B1223,"Match Type",C1223)/GETPIVOTDATA("Sum of Clicks",Analysis!$A$3,"Publisher Name",B1223,"Match Type",C1223))^2</f>
        <v>0.18779588761121996</v>
      </c>
      <c r="K1223">
        <f t="shared" si="79"/>
        <v>3.0047342017795193</v>
      </c>
      <c r="L1223" s="4">
        <v>1602</v>
      </c>
      <c r="M1223" s="6">
        <v>0.99875156054931302</v>
      </c>
      <c r="N1223" s="7">
        <v>1.2408239700374499</v>
      </c>
      <c r="O1223" s="5">
        <v>1098.2</v>
      </c>
      <c r="P1223" s="5">
        <f t="shared" si="76"/>
        <v>68.637500000000003</v>
      </c>
      <c r="Q1223" s="5">
        <f>(P1223-GETPIVOTDATA("Sum of Revenue",Analysis!$A$3,"Publisher Name",B1223,"Match Type",C1223)/GETPIVOTDATA("Sum of Clicks",Analysis!$A$3,"Publisher Name",B1223,"Match Type",C1223))^2</f>
        <v>3546.7460488556098</v>
      </c>
      <c r="R1223" s="5">
        <f t="shared" si="77"/>
        <v>56747.936781689757</v>
      </c>
      <c r="S1223" s="5">
        <v>27.425000000000001</v>
      </c>
      <c r="T1223" s="5">
        <v>1070.7750000000001</v>
      </c>
    </row>
    <row r="1224" spans="1:20" x14ac:dyDescent="0.2">
      <c r="A1224" s="3" t="s">
        <v>126</v>
      </c>
      <c r="B1224" s="3" t="s">
        <v>127</v>
      </c>
      <c r="C1224" s="4" t="s">
        <v>63</v>
      </c>
      <c r="D1224" s="3" t="s">
        <v>37</v>
      </c>
      <c r="E1224" s="5">
        <v>2.5</v>
      </c>
      <c r="F1224" s="4">
        <v>1383</v>
      </c>
      <c r="G1224" s="5">
        <v>998.38749255000005</v>
      </c>
      <c r="H1224" s="5">
        <v>0.72189985000000001</v>
      </c>
      <c r="I1224" s="5">
        <f t="shared" si="78"/>
        <v>998.38749255000005</v>
      </c>
      <c r="J1224">
        <f>(H1224-GETPIVOTDATA("Sum of Total Costs",Analysis!$A$3,"Publisher Name",B1224,"Match Type",C1224)/GETPIVOTDATA("Sum of Clicks",Analysis!$A$3,"Publisher Name",B1224,"Match Type",C1224))^2</f>
        <v>2.032098371718619</v>
      </c>
      <c r="K1224">
        <f t="shared" si="79"/>
        <v>2810.3920480868501</v>
      </c>
      <c r="L1224" s="4">
        <v>23310</v>
      </c>
      <c r="M1224" s="6">
        <v>5.93307593307593</v>
      </c>
      <c r="N1224" s="7">
        <v>1.6499570999571</v>
      </c>
      <c r="O1224" s="5">
        <v>35357.449999999997</v>
      </c>
      <c r="P1224" s="5">
        <f t="shared" si="76"/>
        <v>25.565762834417932</v>
      </c>
      <c r="Q1224" s="5">
        <f>(P1224-GETPIVOTDATA("Sum of Revenue",Analysis!$A$3,"Publisher Name",B1224,"Match Type",C1224)/GETPIVOTDATA("Sum of Clicks",Analysis!$A$3,"Publisher Name",B1224,"Match Type",C1224))^2</f>
        <v>271.68356817194825</v>
      </c>
      <c r="R1224" s="5">
        <f t="shared" si="77"/>
        <v>375738.37478180445</v>
      </c>
      <c r="S1224" s="5">
        <v>998.38749255000005</v>
      </c>
      <c r="T1224" s="5">
        <v>34359.062507449999</v>
      </c>
    </row>
    <row r="1225" spans="1:20" x14ac:dyDescent="0.2">
      <c r="A1225" s="3" t="s">
        <v>126</v>
      </c>
      <c r="B1225" s="3" t="s">
        <v>127</v>
      </c>
      <c r="C1225" s="4" t="s">
        <v>63</v>
      </c>
      <c r="D1225" s="3" t="s">
        <v>37</v>
      </c>
      <c r="E1225" s="5">
        <v>1.25</v>
      </c>
      <c r="F1225" s="4">
        <v>2478</v>
      </c>
      <c r="G1225" s="5">
        <v>1238.349989625</v>
      </c>
      <c r="H1225" s="5">
        <v>0.49973768750000003</v>
      </c>
      <c r="I1225" s="5">
        <f t="shared" si="78"/>
        <v>1238.349989625</v>
      </c>
      <c r="J1225">
        <f>(H1225-GETPIVOTDATA("Sum of Total Costs",Analysis!$A$3,"Publisher Name",B1225,"Match Type",C1225)/GETPIVOTDATA("Sum of Clicks",Analysis!$A$3,"Publisher Name",B1225,"Match Type",C1225))^2</f>
        <v>2.7148462231103037</v>
      </c>
      <c r="K1225">
        <f t="shared" si="79"/>
        <v>6727.3889408673322</v>
      </c>
      <c r="L1225" s="4">
        <v>52074</v>
      </c>
      <c r="M1225" s="6">
        <v>4.7586127434036198</v>
      </c>
      <c r="N1225" s="7">
        <v>1.5778469101663</v>
      </c>
      <c r="O1225" s="5">
        <v>35628.6</v>
      </c>
      <c r="P1225" s="5">
        <f t="shared" si="76"/>
        <v>14.377966101694915</v>
      </c>
      <c r="Q1225" s="5">
        <f>(P1225-GETPIVOTDATA("Sum of Revenue",Analysis!$A$3,"Publisher Name",B1225,"Match Type",C1225)/GETPIVOTDATA("Sum of Clicks",Analysis!$A$3,"Publisher Name",B1225,"Match Type",C1225))^2</f>
        <v>28.03733983249457</v>
      </c>
      <c r="R1225" s="5">
        <f t="shared" si="77"/>
        <v>69476.528104921541</v>
      </c>
      <c r="S1225" s="5">
        <v>1238.349989625</v>
      </c>
      <c r="T1225" s="5">
        <v>34390.250010374999</v>
      </c>
    </row>
    <row r="1226" spans="1:20" x14ac:dyDescent="0.2">
      <c r="A1226" s="3" t="s">
        <v>126</v>
      </c>
      <c r="B1226" s="3" t="s">
        <v>127</v>
      </c>
      <c r="C1226" s="4" t="s">
        <v>63</v>
      </c>
      <c r="D1226" s="3" t="s">
        <v>85</v>
      </c>
      <c r="E1226" s="5">
        <v>5</v>
      </c>
      <c r="F1226" s="4">
        <v>2908</v>
      </c>
      <c r="G1226" s="5">
        <v>1884.28749075</v>
      </c>
      <c r="H1226" s="5">
        <v>0.64796681249999999</v>
      </c>
      <c r="I1226" s="5">
        <f t="shared" si="78"/>
        <v>1884.28749075</v>
      </c>
      <c r="J1226">
        <f>(H1226-GETPIVOTDATA("Sum of Total Costs",Analysis!$A$3,"Publisher Name",B1226,"Match Type",C1226)/GETPIVOTDATA("Sum of Clicks",Analysis!$A$3,"Publisher Name",B1226,"Match Type",C1226))^2</f>
        <v>2.2483500514657013</v>
      </c>
      <c r="K1226">
        <f t="shared" si="79"/>
        <v>6538.2019496622597</v>
      </c>
      <c r="L1226" s="4">
        <v>13075</v>
      </c>
      <c r="M1226" s="6">
        <v>22.240917782026798</v>
      </c>
      <c r="N1226" s="7">
        <v>1.02456596558317</v>
      </c>
      <c r="O1226" s="5">
        <v>50472.15</v>
      </c>
      <c r="P1226" s="5">
        <f t="shared" si="76"/>
        <v>17.356310178817058</v>
      </c>
      <c r="Q1226" s="5">
        <f>(P1226-GETPIVOTDATA("Sum of Revenue",Analysis!$A$3,"Publisher Name",B1226,"Match Type",C1226)/GETPIVOTDATA("Sum of Clicks",Analysis!$A$3,"Publisher Name",B1226,"Match Type",C1226))^2</f>
        <v>68.448714138172903</v>
      </c>
      <c r="R1226" s="5">
        <f t="shared" si="77"/>
        <v>199048.86071380679</v>
      </c>
      <c r="S1226" s="5">
        <v>1884.28749075</v>
      </c>
      <c r="T1226" s="5">
        <v>48587.862509250001</v>
      </c>
    </row>
    <row r="1227" spans="1:20" x14ac:dyDescent="0.2">
      <c r="A1227" s="3" t="s">
        <v>126</v>
      </c>
      <c r="B1227" s="3" t="s">
        <v>127</v>
      </c>
      <c r="C1227" s="4" t="s">
        <v>63</v>
      </c>
      <c r="D1227" s="3" t="s">
        <v>85</v>
      </c>
      <c r="E1227" s="5">
        <v>5</v>
      </c>
      <c r="F1227" s="4">
        <v>899</v>
      </c>
      <c r="G1227" s="5">
        <v>564.862489375</v>
      </c>
      <c r="H1227" s="5">
        <v>0.62832312499999998</v>
      </c>
      <c r="I1227" s="5">
        <f t="shared" si="78"/>
        <v>564.862489375</v>
      </c>
      <c r="J1227">
        <f>(H1227-GETPIVOTDATA("Sum of Total Costs",Analysis!$A$3,"Publisher Name",B1227,"Match Type",C1227)/GETPIVOTDATA("Sum of Clicks",Analysis!$A$3,"Publisher Name",B1227,"Match Type",C1227))^2</f>
        <v>2.3076453770793499</v>
      </c>
      <c r="K1227">
        <f t="shared" si="79"/>
        <v>2074.5731939943357</v>
      </c>
      <c r="L1227" s="4">
        <v>4656</v>
      </c>
      <c r="M1227" s="6">
        <v>19.3084192439863</v>
      </c>
      <c r="N1227" s="7">
        <v>1.1191795532646001</v>
      </c>
      <c r="O1227" s="5">
        <v>12584.25</v>
      </c>
      <c r="P1227" s="5">
        <f t="shared" si="76"/>
        <v>13.998053392658509</v>
      </c>
      <c r="Q1227" s="5">
        <f>(P1227-GETPIVOTDATA("Sum of Revenue",Analysis!$A$3,"Publisher Name",B1227,"Match Type",C1227)/GETPIVOTDATA("Sum of Clicks",Analysis!$A$3,"Publisher Name",B1227,"Match Type",C1227))^2</f>
        <v>24.158375321328883</v>
      </c>
      <c r="R1227" s="5">
        <f t="shared" si="77"/>
        <v>21718.379413874667</v>
      </c>
      <c r="S1227" s="5">
        <v>564.862489375</v>
      </c>
      <c r="T1227" s="5">
        <v>12019.387510625</v>
      </c>
    </row>
    <row r="1228" spans="1:20" x14ac:dyDescent="0.2">
      <c r="A1228" s="3" t="s">
        <v>126</v>
      </c>
      <c r="B1228" s="3" t="s">
        <v>127</v>
      </c>
      <c r="C1228" s="4" t="s">
        <v>63</v>
      </c>
      <c r="D1228" s="3" t="s">
        <v>85</v>
      </c>
      <c r="E1228" s="5">
        <v>5</v>
      </c>
      <c r="F1228" s="4">
        <v>29</v>
      </c>
      <c r="G1228" s="5">
        <v>83.924999862500016</v>
      </c>
      <c r="H1228" s="5">
        <v>2.8939655125000003</v>
      </c>
      <c r="I1228" s="5">
        <f t="shared" si="78"/>
        <v>83.924999862500016</v>
      </c>
      <c r="J1228">
        <f>(H1228-GETPIVOTDATA("Sum of Total Costs",Analysis!$A$3,"Publisher Name",B1228,"Match Type",C1228)/GETPIVOTDATA("Sum of Clicks",Analysis!$A$3,"Publisher Name",B1228,"Match Type",C1228))^2</f>
        <v>0.55733508645708174</v>
      </c>
      <c r="K1228">
        <f t="shared" si="79"/>
        <v>16.162717507255369</v>
      </c>
      <c r="L1228" s="4">
        <v>185</v>
      </c>
      <c r="M1228" s="6">
        <v>15.6756756756757</v>
      </c>
      <c r="N1228" s="7">
        <v>1.30648648648649</v>
      </c>
      <c r="O1228" s="5">
        <v>1866.6</v>
      </c>
      <c r="P1228" s="5">
        <f t="shared" si="76"/>
        <v>64.365517241379308</v>
      </c>
      <c r="Q1228" s="5">
        <f>(P1228-GETPIVOTDATA("Sum of Revenue",Analysis!$A$3,"Publisher Name",B1228,"Match Type",C1228)/GETPIVOTDATA("Sum of Clicks",Analysis!$A$3,"Publisher Name",B1228,"Match Type",C1228))^2</f>
        <v>3056.1637475182984</v>
      </c>
      <c r="R1228" s="5">
        <f t="shared" si="77"/>
        <v>88628.74867803065</v>
      </c>
      <c r="S1228" s="5">
        <v>83.924999862500016</v>
      </c>
      <c r="T1228" s="5">
        <v>1782.6750001374999</v>
      </c>
    </row>
    <row r="1229" spans="1:20" x14ac:dyDescent="0.2">
      <c r="A1229" s="3" t="s">
        <v>126</v>
      </c>
      <c r="B1229" s="3" t="s">
        <v>127</v>
      </c>
      <c r="C1229" s="4" t="s">
        <v>63</v>
      </c>
      <c r="D1229" s="3" t="s">
        <v>85</v>
      </c>
      <c r="E1229" s="5">
        <v>5</v>
      </c>
      <c r="F1229" s="4">
        <v>34</v>
      </c>
      <c r="G1229" s="5">
        <v>81.437499974999994</v>
      </c>
      <c r="H1229" s="5">
        <v>2.3952205874999999</v>
      </c>
      <c r="I1229" s="5">
        <f t="shared" si="78"/>
        <v>81.437499974999994</v>
      </c>
      <c r="J1229">
        <f>(H1229-GETPIVOTDATA("Sum of Total Costs",Analysis!$A$3,"Publisher Name",B1229,"Match Type",C1229)/GETPIVOTDATA("Sum of Clicks",Analysis!$A$3,"Publisher Name",B1229,"Match Type",C1229))^2</f>
        <v>6.1406752390968412E-2</v>
      </c>
      <c r="K1229">
        <f t="shared" si="79"/>
        <v>2.087829581292926</v>
      </c>
      <c r="L1229" s="4">
        <v>397</v>
      </c>
      <c r="M1229" s="6">
        <v>8.5642317380352608</v>
      </c>
      <c r="N1229" s="7">
        <v>1.55138539042821</v>
      </c>
      <c r="O1229" s="5">
        <v>1317.5</v>
      </c>
      <c r="P1229" s="5">
        <f t="shared" si="76"/>
        <v>38.75</v>
      </c>
      <c r="Q1229" s="5">
        <f>(P1229-GETPIVOTDATA("Sum of Revenue",Analysis!$A$3,"Publisher Name",B1229,"Match Type",C1229)/GETPIVOTDATA("Sum of Clicks",Analysis!$A$3,"Publisher Name",B1229,"Match Type",C1229))^2</f>
        <v>880.1346642749769</v>
      </c>
      <c r="R1229" s="5">
        <f t="shared" si="77"/>
        <v>29924.578585349216</v>
      </c>
      <c r="S1229" s="5">
        <v>81.437499974999994</v>
      </c>
      <c r="T1229" s="5">
        <v>1236.062500025</v>
      </c>
    </row>
    <row r="1230" spans="1:20" x14ac:dyDescent="0.2">
      <c r="A1230" s="3" t="s">
        <v>126</v>
      </c>
      <c r="B1230" s="3" t="s">
        <v>127</v>
      </c>
      <c r="C1230" s="4" t="s">
        <v>63</v>
      </c>
      <c r="D1230" s="3" t="s">
        <v>85</v>
      </c>
      <c r="E1230" s="5">
        <v>5</v>
      </c>
      <c r="F1230" s="4">
        <v>14</v>
      </c>
      <c r="G1230" s="5">
        <v>41.974999850000003</v>
      </c>
      <c r="H1230" s="5">
        <v>2.998214275</v>
      </c>
      <c r="I1230" s="5">
        <f t="shared" si="78"/>
        <v>41.974999850000003</v>
      </c>
      <c r="J1230">
        <f>(H1230-GETPIVOTDATA("Sum of Total Costs",Analysis!$A$3,"Publisher Name",B1230,"Match Type",C1230)/GETPIVOTDATA("Sum of Clicks",Analysis!$A$3,"Publisher Name",B1230,"Match Type",C1230))^2</f>
        <v>0.72385646463490683</v>
      </c>
      <c r="K1230">
        <f t="shared" si="79"/>
        <v>10.133990504888695</v>
      </c>
      <c r="L1230" s="4">
        <v>1667</v>
      </c>
      <c r="M1230" s="6">
        <v>0.83983203359328107</v>
      </c>
      <c r="N1230" s="7">
        <v>1.1889022195560901</v>
      </c>
      <c r="O1230" s="5">
        <v>632.4</v>
      </c>
      <c r="P1230" s="5">
        <f t="shared" si="76"/>
        <v>45.171428571428571</v>
      </c>
      <c r="Q1230" s="5">
        <f>(P1230-GETPIVOTDATA("Sum of Revenue",Analysis!$A$3,"Publisher Name",B1230,"Match Type",C1230)/GETPIVOTDATA("Sum of Clicks",Analysis!$A$3,"Publisher Name",B1230,"Match Type",C1230))^2</f>
        <v>1302.3792691882886</v>
      </c>
      <c r="R1230" s="5">
        <f t="shared" si="77"/>
        <v>18233.309768636042</v>
      </c>
      <c r="S1230" s="5">
        <v>41.974999850000003</v>
      </c>
      <c r="T1230" s="5">
        <v>590.42500014999996</v>
      </c>
    </row>
    <row r="1231" spans="1:20" x14ac:dyDescent="0.2">
      <c r="A1231" s="3" t="s">
        <v>126</v>
      </c>
      <c r="B1231" s="3" t="s">
        <v>127</v>
      </c>
      <c r="C1231" s="4" t="s">
        <v>63</v>
      </c>
      <c r="D1231" s="3" t="s">
        <v>85</v>
      </c>
      <c r="E1231" s="5">
        <v>5</v>
      </c>
      <c r="F1231" s="4">
        <v>162</v>
      </c>
      <c r="G1231" s="5">
        <v>382.73749829999997</v>
      </c>
      <c r="H1231" s="5">
        <v>2.3625771499999999</v>
      </c>
      <c r="I1231" s="5">
        <f t="shared" si="78"/>
        <v>382.73749829999997</v>
      </c>
      <c r="J1231">
        <f>(H1231-GETPIVOTDATA("Sum of Total Costs",Analysis!$A$3,"Publisher Name",B1231,"Match Type",C1231)/GETPIVOTDATA("Sum of Clicks",Analysis!$A$3,"Publisher Name",B1231,"Match Type",C1231))^2</f>
        <v>4.6294006854746071E-2</v>
      </c>
      <c r="K1231">
        <f t="shared" si="79"/>
        <v>7.4996291104688639</v>
      </c>
      <c r="L1231" s="4">
        <v>1255</v>
      </c>
      <c r="M1231" s="6">
        <v>12.9083665338645</v>
      </c>
      <c r="N1231" s="7">
        <v>1.86940239043825</v>
      </c>
      <c r="O1231" s="5">
        <v>5664.4</v>
      </c>
      <c r="P1231" s="5">
        <f t="shared" si="76"/>
        <v>34.965432098765433</v>
      </c>
      <c r="Q1231" s="5">
        <f>(P1231-GETPIVOTDATA("Sum of Revenue",Analysis!$A$3,"Publisher Name",B1231,"Match Type",C1231)/GETPIVOTDATA("Sum of Clicks",Analysis!$A$3,"Publisher Name",B1231,"Match Type",C1231))^2</f>
        <v>669.90358501739456</v>
      </c>
      <c r="R1231" s="5">
        <f t="shared" si="77"/>
        <v>108524.38077281792</v>
      </c>
      <c r="S1231" s="5">
        <v>382.73749829999997</v>
      </c>
      <c r="T1231" s="5">
        <v>5281.6625016999997</v>
      </c>
    </row>
    <row r="1232" spans="1:20" x14ac:dyDescent="0.2">
      <c r="A1232" s="3" t="s">
        <v>126</v>
      </c>
      <c r="B1232" s="3" t="s">
        <v>127</v>
      </c>
      <c r="C1232" s="4" t="s">
        <v>63</v>
      </c>
      <c r="D1232" s="3" t="s">
        <v>85</v>
      </c>
      <c r="E1232" s="5">
        <v>5</v>
      </c>
      <c r="F1232" s="4">
        <v>385</v>
      </c>
      <c r="G1232" s="5">
        <v>902.22499675000006</v>
      </c>
      <c r="H1232" s="5">
        <v>2.3434415500000001</v>
      </c>
      <c r="I1232" s="5">
        <f t="shared" si="78"/>
        <v>902.22499675000006</v>
      </c>
      <c r="J1232">
        <f>(H1232-GETPIVOTDATA("Sum of Total Costs",Analysis!$A$3,"Publisher Name",B1232,"Match Type",C1232)/GETPIVOTDATA("Sum of Clicks",Analysis!$A$3,"Publisher Name",B1232,"Match Type",C1232))^2</f>
        <v>3.8425730529940111E-2</v>
      </c>
      <c r="K1232">
        <f t="shared" si="79"/>
        <v>14.793906254026943</v>
      </c>
      <c r="L1232" s="4">
        <v>4437</v>
      </c>
      <c r="M1232" s="6">
        <v>8.6770340320036095</v>
      </c>
      <c r="N1232" s="7">
        <v>2.17128690556682</v>
      </c>
      <c r="O1232" s="5">
        <v>11599.95</v>
      </c>
      <c r="P1232" s="5">
        <f t="shared" si="76"/>
        <v>30.129740259740263</v>
      </c>
      <c r="Q1232" s="5">
        <f>(P1232-GETPIVOTDATA("Sum of Revenue",Analysis!$A$3,"Publisher Name",B1232,"Match Type",C1232)/GETPIVOTDATA("Sum of Clicks",Analysis!$A$3,"Publisher Name",B1232,"Match Type",C1232))^2</f>
        <v>442.96795386571233</v>
      </c>
      <c r="R1232" s="5">
        <f t="shared" si="77"/>
        <v>170542.66223829924</v>
      </c>
      <c r="S1232" s="5">
        <v>902.22499675000006</v>
      </c>
      <c r="T1232" s="5">
        <v>10697.725003250001</v>
      </c>
    </row>
    <row r="1233" spans="1:20" x14ac:dyDescent="0.2">
      <c r="A1233" s="3" t="s">
        <v>126</v>
      </c>
      <c r="B1233" s="3" t="s">
        <v>127</v>
      </c>
      <c r="C1233" s="4" t="s">
        <v>63</v>
      </c>
      <c r="D1233" s="3" t="s">
        <v>74</v>
      </c>
      <c r="E1233" s="5">
        <v>11.25</v>
      </c>
      <c r="F1233" s="4">
        <v>5</v>
      </c>
      <c r="G1233" s="5">
        <v>13.5875</v>
      </c>
      <c r="H1233" s="5">
        <v>2.7174999999999998</v>
      </c>
      <c r="I1233" s="5">
        <f t="shared" si="78"/>
        <v>13.587499999999999</v>
      </c>
      <c r="J1233">
        <f>(H1233-GETPIVOTDATA("Sum of Total Costs",Analysis!$A$3,"Publisher Name",B1233,"Match Type",C1233)/GETPIVOTDATA("Sum of Clicks",Analysis!$A$3,"Publisher Name",B1233,"Match Type",C1233))^2</f>
        <v>0.32499493611212038</v>
      </c>
      <c r="K1233">
        <f t="shared" si="79"/>
        <v>1.624974680560602</v>
      </c>
      <c r="L1233" s="4">
        <v>15</v>
      </c>
      <c r="M1233" s="6">
        <v>33.3333333333333</v>
      </c>
      <c r="N1233" s="7">
        <v>1.2666666666666699</v>
      </c>
      <c r="O1233" s="5">
        <v>167.45</v>
      </c>
      <c r="P1233" s="5">
        <f t="shared" si="76"/>
        <v>33.489999999999995</v>
      </c>
      <c r="Q1233" s="5">
        <f>(P1233-GETPIVOTDATA("Sum of Revenue",Analysis!$A$3,"Publisher Name",B1233,"Match Type",C1233)/GETPIVOTDATA("Sum of Clicks",Analysis!$A$3,"Publisher Name",B1233,"Match Type",C1233))^2</f>
        <v>595.70475491423633</v>
      </c>
      <c r="R1233" s="5">
        <f t="shared" si="77"/>
        <v>2978.5237745711815</v>
      </c>
      <c r="S1233" s="5">
        <v>13.5875</v>
      </c>
      <c r="T1233" s="5">
        <v>153.86249999999998</v>
      </c>
    </row>
    <row r="1234" spans="1:20" x14ac:dyDescent="0.2">
      <c r="A1234" s="3" t="s">
        <v>126</v>
      </c>
      <c r="B1234" s="3" t="s">
        <v>127</v>
      </c>
      <c r="C1234" s="4" t="s">
        <v>63</v>
      </c>
      <c r="D1234" s="3" t="s">
        <v>55</v>
      </c>
      <c r="E1234" s="5">
        <v>1.25</v>
      </c>
      <c r="F1234" s="4">
        <v>145</v>
      </c>
      <c r="G1234" s="5">
        <v>209.04999993750002</v>
      </c>
      <c r="H1234" s="5">
        <v>1.4417241375000001</v>
      </c>
      <c r="I1234" s="5">
        <f t="shared" si="78"/>
        <v>209.04999993750002</v>
      </c>
      <c r="J1234">
        <f>(H1234-GETPIVOTDATA("Sum of Total Costs",Analysis!$A$3,"Publisher Name",B1234,"Match Type",C1234)/GETPIVOTDATA("Sum of Clicks",Analysis!$A$3,"Publisher Name",B1234,"Match Type",C1234))^2</f>
        <v>0.49800203340329552</v>
      </c>
      <c r="K1234">
        <f t="shared" si="79"/>
        <v>72.210294843477854</v>
      </c>
      <c r="L1234" s="4">
        <v>4864</v>
      </c>
      <c r="M1234" s="6">
        <v>2.9810855263157898</v>
      </c>
      <c r="N1234" s="7">
        <v>1.6730879934210501</v>
      </c>
      <c r="O1234" s="5">
        <v>2271.1999999999998</v>
      </c>
      <c r="P1234" s="5">
        <f t="shared" si="76"/>
        <v>15.663448275862068</v>
      </c>
      <c r="Q1234" s="5">
        <f>(P1234-GETPIVOTDATA("Sum of Revenue",Analysis!$A$3,"Publisher Name",B1234,"Match Type",C1234)/GETPIVOTDATA("Sum of Clicks",Analysis!$A$3,"Publisher Name",B1234,"Match Type",C1234))^2</f>
        <v>43.303136909589689</v>
      </c>
      <c r="R1234" s="5">
        <f t="shared" si="77"/>
        <v>6278.9548518905049</v>
      </c>
      <c r="S1234" s="5">
        <v>209.04999993750002</v>
      </c>
      <c r="T1234" s="5">
        <v>2062.1500000624997</v>
      </c>
    </row>
    <row r="1235" spans="1:20" x14ac:dyDescent="0.2">
      <c r="A1235" s="3" t="s">
        <v>126</v>
      </c>
      <c r="B1235" s="3" t="s">
        <v>127</v>
      </c>
      <c r="C1235" s="4" t="s">
        <v>63</v>
      </c>
      <c r="D1235" s="3" t="s">
        <v>85</v>
      </c>
      <c r="E1235" s="5">
        <v>5</v>
      </c>
      <c r="F1235" s="4">
        <v>438</v>
      </c>
      <c r="G1235" s="5">
        <v>908.62499939999987</v>
      </c>
      <c r="H1235" s="5">
        <v>2.0744862999999998</v>
      </c>
      <c r="I1235" s="5">
        <f t="shared" si="78"/>
        <v>908.62499939999987</v>
      </c>
      <c r="J1235">
        <f>(H1235-GETPIVOTDATA("Sum of Total Costs",Analysis!$A$3,"Publisher Name",B1235,"Match Type",C1235)/GETPIVOTDATA("Sum of Clicks",Analysis!$A$3,"Publisher Name",B1235,"Match Type",C1235))^2</f>
        <v>5.3188474436690449E-3</v>
      </c>
      <c r="K1235">
        <f t="shared" si="79"/>
        <v>2.3296551803270416</v>
      </c>
      <c r="L1235" s="4">
        <v>6348</v>
      </c>
      <c r="M1235" s="6">
        <v>6.89981096408318</v>
      </c>
      <c r="N1235" s="7">
        <v>2.5442186515437899</v>
      </c>
      <c r="O1235" s="5">
        <v>9387.4</v>
      </c>
      <c r="P1235" s="5">
        <f t="shared" si="76"/>
        <v>21.4324200913242</v>
      </c>
      <c r="Q1235" s="5">
        <f>(P1235-GETPIVOTDATA("Sum of Revenue",Analysis!$A$3,"Publisher Name",B1235,"Match Type",C1235)/GETPIVOTDATA("Sum of Clicks",Analysis!$A$3,"Publisher Name",B1235,"Match Type",C1235))^2</f>
        <v>152.50974812018998</v>
      </c>
      <c r="R1235" s="5">
        <f t="shared" si="77"/>
        <v>66799.269676643205</v>
      </c>
      <c r="S1235" s="5">
        <v>908.62499939999987</v>
      </c>
      <c r="T1235" s="5">
        <v>8478.7750006000006</v>
      </c>
    </row>
    <row r="1236" spans="1:20" x14ac:dyDescent="0.2">
      <c r="A1236" s="3" t="s">
        <v>126</v>
      </c>
      <c r="B1236" s="3" t="s">
        <v>127</v>
      </c>
      <c r="C1236" s="4" t="s">
        <v>63</v>
      </c>
      <c r="D1236" s="3" t="s">
        <v>53</v>
      </c>
      <c r="E1236" s="5">
        <v>5</v>
      </c>
      <c r="F1236" s="4">
        <v>1558</v>
      </c>
      <c r="G1236" s="5">
        <v>2517.8749972999999</v>
      </c>
      <c r="H1236" s="5">
        <v>1.61609435</v>
      </c>
      <c r="I1236" s="5">
        <f t="shared" si="78"/>
        <v>2517.8749972999999</v>
      </c>
      <c r="J1236">
        <f>(H1236-GETPIVOTDATA("Sum of Total Costs",Analysis!$A$3,"Publisher Name",B1236,"Match Type",C1236)/GETPIVOTDATA("Sum of Clicks",Analysis!$A$3,"Publisher Name",B1236,"Match Type",C1236))^2</f>
        <v>0.28230347020434465</v>
      </c>
      <c r="K1236">
        <f t="shared" si="79"/>
        <v>439.82880657836898</v>
      </c>
      <c r="L1236" s="4">
        <v>70914</v>
      </c>
      <c r="M1236" s="6">
        <v>2.19702738528358</v>
      </c>
      <c r="N1236" s="7">
        <v>2.3569605437572299</v>
      </c>
      <c r="O1236" s="5">
        <v>24140</v>
      </c>
      <c r="P1236" s="5">
        <f t="shared" si="76"/>
        <v>15.494223363286265</v>
      </c>
      <c r="Q1236" s="5">
        <f>(P1236-GETPIVOTDATA("Sum of Revenue",Analysis!$A$3,"Publisher Name",B1236,"Match Type",C1236)/GETPIVOTDATA("Sum of Clicks",Analysis!$A$3,"Publisher Name",B1236,"Match Type",C1236))^2</f>
        <v>41.104600877543028</v>
      </c>
      <c r="R1236" s="5">
        <f t="shared" si="77"/>
        <v>64040.968167212035</v>
      </c>
      <c r="S1236" s="5">
        <v>2517.8749972999999</v>
      </c>
      <c r="T1236" s="5">
        <v>21622.125002699999</v>
      </c>
    </row>
    <row r="1237" spans="1:20" x14ac:dyDescent="0.2">
      <c r="A1237" s="3" t="s">
        <v>126</v>
      </c>
      <c r="B1237" s="3" t="s">
        <v>127</v>
      </c>
      <c r="C1237" s="4" t="s">
        <v>63</v>
      </c>
      <c r="D1237" s="3" t="s">
        <v>65</v>
      </c>
      <c r="E1237" s="5">
        <v>3.75</v>
      </c>
      <c r="F1237" s="4">
        <v>292</v>
      </c>
      <c r="G1237" s="5">
        <v>643.08749940000007</v>
      </c>
      <c r="H1237" s="5">
        <v>2.2023544500000001</v>
      </c>
      <c r="I1237" s="5">
        <f t="shared" si="78"/>
        <v>643.08749940000007</v>
      </c>
      <c r="J1237">
        <f>(H1237-GETPIVOTDATA("Sum of Total Costs",Analysis!$A$3,"Publisher Name",B1237,"Match Type",C1237)/GETPIVOTDATA("Sum of Clicks",Analysis!$A$3,"Publisher Name",B1237,"Match Type",C1237))^2</f>
        <v>3.0181532116152995E-3</v>
      </c>
      <c r="K1237">
        <f t="shared" si="79"/>
        <v>0.8813007377916674</v>
      </c>
      <c r="L1237" s="4">
        <v>14347</v>
      </c>
      <c r="M1237" s="6">
        <v>2.0352686972886298</v>
      </c>
      <c r="N1237" s="7">
        <v>1.7434794730605701</v>
      </c>
      <c r="O1237" s="5">
        <v>5525</v>
      </c>
      <c r="P1237" s="5">
        <f t="shared" si="76"/>
        <v>18.921232876712327</v>
      </c>
      <c r="Q1237" s="5">
        <f>(P1237-GETPIVOTDATA("Sum of Revenue",Analysis!$A$3,"Publisher Name",B1237,"Match Type",C1237)/GETPIVOTDATA("Sum of Clicks",Analysis!$A$3,"Publisher Name",B1237,"Match Type",C1237))^2</f>
        <v>96.792078103749688</v>
      </c>
      <c r="R1237" s="5">
        <f t="shared" si="77"/>
        <v>28263.286806294909</v>
      </c>
      <c r="S1237" s="5">
        <v>643.08749940000007</v>
      </c>
      <c r="T1237" s="5">
        <v>4881.9125005999995</v>
      </c>
    </row>
    <row r="1238" spans="1:20" x14ac:dyDescent="0.2">
      <c r="A1238" s="3" t="s">
        <v>126</v>
      </c>
      <c r="B1238" s="3" t="s">
        <v>127</v>
      </c>
      <c r="C1238" s="4" t="s">
        <v>63</v>
      </c>
      <c r="D1238" s="3" t="s">
        <v>53</v>
      </c>
      <c r="E1238" s="5">
        <v>5</v>
      </c>
      <c r="F1238" s="4">
        <v>207</v>
      </c>
      <c r="G1238" s="5">
        <v>463.18749783749996</v>
      </c>
      <c r="H1238" s="5">
        <v>2.2376207624999997</v>
      </c>
      <c r="I1238" s="5">
        <f t="shared" si="78"/>
        <v>463.18749783749996</v>
      </c>
      <c r="J1238">
        <f>(H1238-GETPIVOTDATA("Sum of Total Costs",Analysis!$A$3,"Publisher Name",B1238,"Match Type",C1238)/GETPIVOTDATA("Sum of Clicks",Analysis!$A$3,"Publisher Name",B1238,"Match Type",C1238))^2</f>
        <v>8.1367676973373923E-3</v>
      </c>
      <c r="K1238">
        <f t="shared" si="79"/>
        <v>1.6843109133488403</v>
      </c>
      <c r="L1238" s="4">
        <v>10175</v>
      </c>
      <c r="M1238" s="6">
        <v>2.0343980343980301</v>
      </c>
      <c r="N1238" s="7">
        <v>3.27082063882064</v>
      </c>
      <c r="O1238" s="5">
        <v>3958.45</v>
      </c>
      <c r="P1238" s="5">
        <f t="shared" si="76"/>
        <v>19.122946859903379</v>
      </c>
      <c r="Q1238" s="5">
        <f>(P1238-GETPIVOTDATA("Sum of Revenue",Analysis!$A$3,"Publisher Name",B1238,"Match Type",C1238)/GETPIVOTDATA("Sum of Clicks",Analysis!$A$3,"Publisher Name",B1238,"Match Type",C1238))^2</f>
        <v>100.80181058610157</v>
      </c>
      <c r="R1238" s="5">
        <f t="shared" si="77"/>
        <v>20865.974791323024</v>
      </c>
      <c r="S1238" s="5">
        <v>463.18749783749996</v>
      </c>
      <c r="T1238" s="5">
        <v>3495.2625021624999</v>
      </c>
    </row>
    <row r="1239" spans="1:20" x14ac:dyDescent="0.2">
      <c r="A1239" s="3" t="s">
        <v>126</v>
      </c>
      <c r="B1239" s="3" t="s">
        <v>127</v>
      </c>
      <c r="C1239" s="4" t="s">
        <v>63</v>
      </c>
      <c r="D1239" s="3" t="s">
        <v>55</v>
      </c>
      <c r="E1239" s="5">
        <v>2.5</v>
      </c>
      <c r="F1239" s="4">
        <v>65</v>
      </c>
      <c r="G1239" s="5">
        <v>87.424999999999997</v>
      </c>
      <c r="H1239" s="5">
        <v>1.345</v>
      </c>
      <c r="I1239" s="5">
        <f t="shared" si="78"/>
        <v>87.424999999999997</v>
      </c>
      <c r="J1239">
        <f>(H1239-GETPIVOTDATA("Sum of Total Costs",Analysis!$A$3,"Publisher Name",B1239,"Match Type",C1239)/GETPIVOTDATA("Sum of Clicks",Analysis!$A$3,"Publisher Name",B1239,"Match Type",C1239))^2</f>
        <v>0.64387260664397816</v>
      </c>
      <c r="K1239">
        <f t="shared" si="79"/>
        <v>41.851719431858584</v>
      </c>
      <c r="L1239" s="4">
        <v>4480</v>
      </c>
      <c r="M1239" s="6">
        <v>1.4508928571428601</v>
      </c>
      <c r="N1239" s="7">
        <v>1.47607142857143</v>
      </c>
      <c r="O1239" s="5">
        <v>742.05</v>
      </c>
      <c r="P1239" s="5">
        <f t="shared" si="76"/>
        <v>11.416153846153845</v>
      </c>
      <c r="Q1239" s="5">
        <f>(P1239-GETPIVOTDATA("Sum of Revenue",Analysis!$A$3,"Publisher Name",B1239,"Match Type",C1239)/GETPIVOTDATA("Sum of Clicks",Analysis!$A$3,"Publisher Name",B1239,"Match Type",C1239))^2</f>
        <v>5.4439037791153737</v>
      </c>
      <c r="R1239" s="5">
        <f t="shared" si="77"/>
        <v>353.85374564249929</v>
      </c>
      <c r="S1239" s="5">
        <v>87.424999999999997</v>
      </c>
      <c r="T1239" s="5">
        <v>654.625</v>
      </c>
    </row>
    <row r="1240" spans="1:20" x14ac:dyDescent="0.2">
      <c r="A1240" s="3" t="s">
        <v>126</v>
      </c>
      <c r="B1240" s="3" t="s">
        <v>127</v>
      </c>
      <c r="C1240" s="4" t="s">
        <v>63</v>
      </c>
      <c r="D1240" s="3" t="s">
        <v>55</v>
      </c>
      <c r="E1240" s="5">
        <v>8.75</v>
      </c>
      <c r="F1240" s="4">
        <v>43</v>
      </c>
      <c r="G1240" s="5">
        <v>127.21249967499999</v>
      </c>
      <c r="H1240" s="5">
        <v>2.9584302249999999</v>
      </c>
      <c r="I1240" s="5">
        <f t="shared" si="78"/>
        <v>127.21249967499999</v>
      </c>
      <c r="J1240">
        <f>(H1240-GETPIVOTDATA("Sum of Total Costs",Analysis!$A$3,"Publisher Name",B1240,"Match Type",C1240)/GETPIVOTDATA("Sum of Clicks",Analysis!$A$3,"Publisher Name",B1240,"Match Type",C1240))^2</f>
        <v>0.65774289103281303</v>
      </c>
      <c r="K1240">
        <f t="shared" si="79"/>
        <v>28.282944314410962</v>
      </c>
      <c r="L1240" s="4">
        <v>2374</v>
      </c>
      <c r="M1240" s="6">
        <v>1.81128896377422</v>
      </c>
      <c r="N1240" s="7">
        <v>1.43803706823926</v>
      </c>
      <c r="O1240" s="5">
        <v>1060.8</v>
      </c>
      <c r="P1240" s="5">
        <f t="shared" si="76"/>
        <v>24.669767441860465</v>
      </c>
      <c r="Q1240" s="5">
        <f>(P1240-GETPIVOTDATA("Sum of Revenue",Analysis!$A$3,"Publisher Name",B1240,"Match Type",C1240)/GETPIVOTDATA("Sum of Clicks",Analysis!$A$3,"Publisher Name",B1240,"Match Type",C1240))^2</f>
        <v>242.94930278312222</v>
      </c>
      <c r="R1240" s="5">
        <f t="shared" si="77"/>
        <v>10446.820019674255</v>
      </c>
      <c r="S1240" s="5">
        <v>127.21249967499999</v>
      </c>
      <c r="T1240" s="5">
        <v>933.58750032499995</v>
      </c>
    </row>
    <row r="1241" spans="1:20" x14ac:dyDescent="0.2">
      <c r="A1241" s="3" t="s">
        <v>126</v>
      </c>
      <c r="B1241" s="3" t="s">
        <v>127</v>
      </c>
      <c r="C1241" s="4" t="s">
        <v>63</v>
      </c>
      <c r="D1241" s="3" t="s">
        <v>53</v>
      </c>
      <c r="E1241" s="5">
        <v>2.5</v>
      </c>
      <c r="F1241" s="4">
        <v>237</v>
      </c>
      <c r="G1241" s="5">
        <v>462.44999756250002</v>
      </c>
      <c r="H1241" s="5">
        <v>1.9512658125</v>
      </c>
      <c r="I1241" s="5">
        <f t="shared" si="78"/>
        <v>462.44999756250002</v>
      </c>
      <c r="J1241">
        <f>(H1241-GETPIVOTDATA("Sum of Total Costs",Analysis!$A$3,"Publisher Name",B1241,"Match Type",C1241)/GETPIVOTDATA("Sum of Clicks",Analysis!$A$3,"Publisher Name",B1241,"Match Type",C1241))^2</f>
        <v>3.8475181961879296E-2</v>
      </c>
      <c r="K1241">
        <f t="shared" si="79"/>
        <v>9.1186181249653924</v>
      </c>
      <c r="L1241" s="4">
        <v>23540</v>
      </c>
      <c r="M1241" s="6">
        <v>1.00679694137638</v>
      </c>
      <c r="N1241" s="7">
        <v>1.78698385726423</v>
      </c>
      <c r="O1241" s="5">
        <v>3512.2</v>
      </c>
      <c r="P1241" s="5">
        <f t="shared" si="76"/>
        <v>14.819409282700422</v>
      </c>
      <c r="Q1241" s="5">
        <f>(P1241-GETPIVOTDATA("Sum of Revenue",Analysis!$A$3,"Publisher Name",B1241,"Match Type",C1241)/GETPIVOTDATA("Sum of Clicks",Analysis!$A$3,"Publisher Name",B1241,"Match Type",C1241))^2</f>
        <v>32.907121448852926</v>
      </c>
      <c r="R1241" s="5">
        <f t="shared" si="77"/>
        <v>7798.9877833781438</v>
      </c>
      <c r="S1241" s="5">
        <v>462.44999756250002</v>
      </c>
      <c r="T1241" s="5">
        <v>3049.7500024374999</v>
      </c>
    </row>
    <row r="1242" spans="1:20" x14ac:dyDescent="0.2">
      <c r="A1242" s="3" t="s">
        <v>126</v>
      </c>
      <c r="B1242" s="3" t="s">
        <v>127</v>
      </c>
      <c r="C1242" s="4" t="s">
        <v>63</v>
      </c>
      <c r="D1242" s="3" t="s">
        <v>53</v>
      </c>
      <c r="E1242" s="5">
        <v>2.5</v>
      </c>
      <c r="F1242" s="4">
        <v>95</v>
      </c>
      <c r="G1242" s="5">
        <v>152.39999987499999</v>
      </c>
      <c r="H1242" s="5">
        <v>1.6042105250000001</v>
      </c>
      <c r="I1242" s="5">
        <f t="shared" si="78"/>
        <v>152.39999987499999</v>
      </c>
      <c r="J1242">
        <f>(H1242-GETPIVOTDATA("Sum of Total Costs",Analysis!$A$3,"Publisher Name",B1242,"Match Type",C1242)/GETPIVOTDATA("Sum of Clicks",Analysis!$A$3,"Publisher Name",B1242,"Match Type",C1242))^2</f>
        <v>0.295072979837252</v>
      </c>
      <c r="K1242">
        <f t="shared" si="79"/>
        <v>28.031933084538942</v>
      </c>
      <c r="L1242" s="4">
        <v>3288</v>
      </c>
      <c r="M1242" s="6">
        <v>2.88929440389294</v>
      </c>
      <c r="N1242" s="7">
        <v>2.0739355231143599</v>
      </c>
      <c r="O1242" s="5">
        <v>1003</v>
      </c>
      <c r="P1242" s="5">
        <f t="shared" si="76"/>
        <v>10.557894736842105</v>
      </c>
      <c r="Q1242" s="5">
        <f>(P1242-GETPIVOTDATA("Sum of Revenue",Analysis!$A$3,"Publisher Name",B1242,"Match Type",C1242)/GETPIVOTDATA("Sum of Clicks",Analysis!$A$3,"Publisher Name",B1242,"Match Type",C1242))^2</f>
        <v>2.1755021763857991</v>
      </c>
      <c r="R1242" s="5">
        <f t="shared" si="77"/>
        <v>206.67270675665091</v>
      </c>
      <c r="S1242" s="5">
        <v>152.39999987499999</v>
      </c>
      <c r="T1242" s="5">
        <v>850.60000012499995</v>
      </c>
    </row>
    <row r="1243" spans="1:20" x14ac:dyDescent="0.2">
      <c r="A1243" s="3" t="s">
        <v>126</v>
      </c>
      <c r="B1243" s="3" t="s">
        <v>127</v>
      </c>
      <c r="C1243" s="4" t="s">
        <v>63</v>
      </c>
      <c r="D1243" s="3" t="s">
        <v>85</v>
      </c>
      <c r="E1243" s="5">
        <v>5</v>
      </c>
      <c r="F1243" s="4">
        <v>113</v>
      </c>
      <c r="G1243" s="5">
        <v>329.97499933750004</v>
      </c>
      <c r="H1243" s="5">
        <v>2.9201327375000004</v>
      </c>
      <c r="I1243" s="5">
        <f t="shared" si="78"/>
        <v>329.97499933750004</v>
      </c>
      <c r="J1243">
        <f>(H1243-GETPIVOTDATA("Sum of Total Costs",Analysis!$A$3,"Publisher Name",B1243,"Match Type",C1243)/GETPIVOTDATA("Sum of Clicks",Analysis!$A$3,"Publisher Name",B1243,"Match Type",C1243))^2</f>
        <v>0.59709003011485118</v>
      </c>
      <c r="K1243">
        <f t="shared" si="79"/>
        <v>67.471173402978181</v>
      </c>
      <c r="L1243" s="4">
        <v>1262</v>
      </c>
      <c r="M1243" s="6">
        <v>8.9540412044374005</v>
      </c>
      <c r="N1243" s="7">
        <v>1.5329635499207599</v>
      </c>
      <c r="O1243" s="5">
        <v>2148.8000000000002</v>
      </c>
      <c r="P1243" s="5">
        <f t="shared" si="76"/>
        <v>19.015929203539823</v>
      </c>
      <c r="Q1243" s="5">
        <f>(P1243-GETPIVOTDATA("Sum of Revenue",Analysis!$A$3,"Publisher Name",B1243,"Match Type",C1243)/GETPIVOTDATA("Sum of Clicks",Analysis!$A$3,"Publisher Name",B1243,"Match Type",C1243))^2</f>
        <v>98.664346580431626</v>
      </c>
      <c r="R1243" s="5">
        <f t="shared" si="77"/>
        <v>11149.071163588775</v>
      </c>
      <c r="S1243" s="5">
        <v>329.97499933750004</v>
      </c>
      <c r="T1243" s="5">
        <v>1818.8250006625001</v>
      </c>
    </row>
    <row r="1244" spans="1:20" x14ac:dyDescent="0.2">
      <c r="A1244" s="3" t="s">
        <v>126</v>
      </c>
      <c r="B1244" s="3" t="s">
        <v>127</v>
      </c>
      <c r="C1244" s="4" t="s">
        <v>63</v>
      </c>
      <c r="D1244" s="3" t="s">
        <v>85</v>
      </c>
      <c r="E1244" s="5">
        <v>5</v>
      </c>
      <c r="F1244" s="4">
        <v>258</v>
      </c>
      <c r="G1244" s="5">
        <v>677.5249989749999</v>
      </c>
      <c r="H1244" s="5">
        <v>2.6260658874999998</v>
      </c>
      <c r="I1244" s="5">
        <f t="shared" si="78"/>
        <v>677.5249989749999</v>
      </c>
      <c r="J1244">
        <f>(H1244-GETPIVOTDATA("Sum of Total Costs",Analysis!$A$3,"Publisher Name",B1244,"Match Type",C1244)/GETPIVOTDATA("Sum of Clicks",Analysis!$A$3,"Publisher Name",B1244,"Match Type",C1244))^2</f>
        <v>0.22910501713263712</v>
      </c>
      <c r="K1244">
        <f t="shared" si="79"/>
        <v>59.109094420220373</v>
      </c>
      <c r="L1244" s="4">
        <v>2250</v>
      </c>
      <c r="M1244" s="6">
        <v>11.466666666666701</v>
      </c>
      <c r="N1244" s="7">
        <v>1.67773333333333</v>
      </c>
      <c r="O1244" s="5">
        <v>3814.8</v>
      </c>
      <c r="P1244" s="5">
        <f t="shared" si="76"/>
        <v>14.786046511627907</v>
      </c>
      <c r="Q1244" s="5">
        <f>(P1244-GETPIVOTDATA("Sum of Revenue",Analysis!$A$3,"Publisher Name",B1244,"Match Type",C1244)/GETPIVOTDATA("Sum of Clicks",Analysis!$A$3,"Publisher Name",B1244,"Match Type",C1244))^2</f>
        <v>32.525465258416716</v>
      </c>
      <c r="R1244" s="5">
        <f t="shared" si="77"/>
        <v>8391.5700366715137</v>
      </c>
      <c r="S1244" s="5">
        <v>677.5249989749999</v>
      </c>
      <c r="T1244" s="5">
        <v>3137.2750010250002</v>
      </c>
    </row>
    <row r="1245" spans="1:20" x14ac:dyDescent="0.2">
      <c r="A1245" s="3" t="s">
        <v>126</v>
      </c>
      <c r="B1245" s="3" t="s">
        <v>127</v>
      </c>
      <c r="C1245" s="4" t="s">
        <v>63</v>
      </c>
      <c r="D1245" s="3" t="s">
        <v>85</v>
      </c>
      <c r="E1245" s="5">
        <v>5</v>
      </c>
      <c r="F1245" s="4">
        <v>344</v>
      </c>
      <c r="G1245" s="5">
        <v>1029.0249976999999</v>
      </c>
      <c r="H1245" s="5">
        <v>2.9913517374999996</v>
      </c>
      <c r="I1245" s="5">
        <f t="shared" si="78"/>
        <v>1029.0249976999999</v>
      </c>
      <c r="J1245">
        <f>(H1245-GETPIVOTDATA("Sum of Total Costs",Analysis!$A$3,"Publisher Name",B1245,"Match Type",C1245)/GETPIVOTDATA("Sum of Clicks",Analysis!$A$3,"Publisher Name",B1245,"Match Type",C1245))^2</f>
        <v>0.71222629892431333</v>
      </c>
      <c r="K1245">
        <f t="shared" si="79"/>
        <v>245.00584682996379</v>
      </c>
      <c r="L1245" s="4">
        <v>3400</v>
      </c>
      <c r="M1245" s="6">
        <v>10.117647058823501</v>
      </c>
      <c r="N1245" s="7">
        <v>2.0553529411764702</v>
      </c>
      <c r="O1245" s="5">
        <v>5706.9</v>
      </c>
      <c r="P1245" s="5">
        <f t="shared" si="76"/>
        <v>16.589825581395349</v>
      </c>
      <c r="Q1245" s="5">
        <f>(P1245-GETPIVOTDATA("Sum of Revenue",Analysis!$A$3,"Publisher Name",B1245,"Match Type",C1245)/GETPIVOTDATA("Sum of Clicks",Analysis!$A$3,"Publisher Name",B1245,"Match Type",C1245))^2</f>
        <v>56.353385593830694</v>
      </c>
      <c r="R1245" s="5">
        <f t="shared" si="77"/>
        <v>19385.564644277758</v>
      </c>
      <c r="S1245" s="5">
        <v>1029.0249976999999</v>
      </c>
      <c r="T1245" s="5">
        <v>4677.8750022999993</v>
      </c>
    </row>
    <row r="1246" spans="1:20" x14ac:dyDescent="0.2">
      <c r="A1246" s="3" t="s">
        <v>126</v>
      </c>
      <c r="B1246" s="3" t="s">
        <v>127</v>
      </c>
      <c r="C1246" s="4" t="s">
        <v>63</v>
      </c>
      <c r="D1246" s="3" t="s">
        <v>65</v>
      </c>
      <c r="E1246" s="5">
        <v>7.5</v>
      </c>
      <c r="F1246" s="4">
        <v>60</v>
      </c>
      <c r="G1246" s="5">
        <v>122.8624995</v>
      </c>
      <c r="H1246" s="5">
        <v>2.0477083249999999</v>
      </c>
      <c r="I1246" s="5">
        <f t="shared" si="78"/>
        <v>122.8624995</v>
      </c>
      <c r="J1246">
        <f>(H1246-GETPIVOTDATA("Sum of Total Costs",Analysis!$A$3,"Publisher Name",B1246,"Match Type",C1246)/GETPIVOTDATA("Sum of Clicks",Analysis!$A$3,"Publisher Name",B1246,"Match Type",C1246))^2</f>
        <v>9.9417657865899928E-3</v>
      </c>
      <c r="K1246">
        <f t="shared" si="79"/>
        <v>0.59650594719539951</v>
      </c>
      <c r="L1246" s="4">
        <v>1094</v>
      </c>
      <c r="M1246" s="6">
        <v>5.4844606946983498</v>
      </c>
      <c r="N1246" s="7">
        <v>2.4792504570383902</v>
      </c>
      <c r="O1246" s="5">
        <v>680</v>
      </c>
      <c r="P1246" s="5">
        <f t="shared" si="76"/>
        <v>11.333333333333334</v>
      </c>
      <c r="Q1246" s="5">
        <f>(P1246-GETPIVOTDATA("Sum of Revenue",Analysis!$A$3,"Publisher Name",B1246,"Match Type",C1246)/GETPIVOTDATA("Sum of Clicks",Analysis!$A$3,"Publisher Name",B1246,"Match Type",C1246))^2</f>
        <v>5.0642864810884598</v>
      </c>
      <c r="R1246" s="5">
        <f t="shared" si="77"/>
        <v>303.85718886530759</v>
      </c>
      <c r="S1246" s="5">
        <v>122.8624995</v>
      </c>
      <c r="T1246" s="5">
        <v>557.13750049999999</v>
      </c>
    </row>
    <row r="1247" spans="1:20" x14ac:dyDescent="0.2">
      <c r="A1247" s="3" t="s">
        <v>126</v>
      </c>
      <c r="B1247" s="3" t="s">
        <v>127</v>
      </c>
      <c r="C1247" s="4" t="s">
        <v>63</v>
      </c>
      <c r="D1247" s="3" t="s">
        <v>85</v>
      </c>
      <c r="E1247" s="5">
        <v>2.5</v>
      </c>
      <c r="F1247" s="4">
        <v>214</v>
      </c>
      <c r="G1247" s="5">
        <v>309.84999812500001</v>
      </c>
      <c r="H1247" s="5">
        <v>1.4478971875</v>
      </c>
      <c r="I1247" s="5">
        <f t="shared" si="78"/>
        <v>309.84999812500001</v>
      </c>
      <c r="J1247">
        <f>(H1247-GETPIVOTDATA("Sum of Total Costs",Analysis!$A$3,"Publisher Name",B1247,"Match Type",C1247)/GETPIVOTDATA("Sum of Clicks",Analysis!$A$3,"Publisher Name",B1247,"Match Type",C1247))^2</f>
        <v>0.48932758864825782</v>
      </c>
      <c r="K1247">
        <f t="shared" si="79"/>
        <v>104.71610397072718</v>
      </c>
      <c r="L1247" s="4">
        <v>7483</v>
      </c>
      <c r="M1247" s="6">
        <v>2.85981558198583</v>
      </c>
      <c r="N1247" s="7">
        <v>1.8241480689563001</v>
      </c>
      <c r="O1247" s="5">
        <v>1706.8</v>
      </c>
      <c r="P1247" s="5">
        <f t="shared" si="76"/>
        <v>7.9757009345794394</v>
      </c>
      <c r="Q1247" s="5">
        <f>(P1247-GETPIVOTDATA("Sum of Revenue",Analysis!$A$3,"Publisher Name",B1247,"Match Type",C1247)/GETPIVOTDATA("Sum of Clicks",Analysis!$A$3,"Publisher Name",B1247,"Match Type",C1247))^2</f>
        <v>1.2259703151049473</v>
      </c>
      <c r="R1247" s="5">
        <f t="shared" si="77"/>
        <v>262.35764743245869</v>
      </c>
      <c r="S1247" s="5">
        <v>309.84999812500001</v>
      </c>
      <c r="T1247" s="5">
        <v>1396.950001875</v>
      </c>
    </row>
    <row r="1248" spans="1:20" x14ac:dyDescent="0.2">
      <c r="A1248" s="3" t="s">
        <v>126</v>
      </c>
      <c r="B1248" s="3" t="s">
        <v>127</v>
      </c>
      <c r="C1248" s="4" t="s">
        <v>63</v>
      </c>
      <c r="D1248" s="3" t="s">
        <v>85</v>
      </c>
      <c r="E1248" s="5">
        <v>5</v>
      </c>
      <c r="F1248" s="4">
        <v>1538</v>
      </c>
      <c r="G1248" s="5">
        <v>3121.0624964250001</v>
      </c>
      <c r="H1248" s="5">
        <v>2.0292994124999999</v>
      </c>
      <c r="I1248" s="5">
        <f t="shared" si="78"/>
        <v>3121.0624964250001</v>
      </c>
      <c r="J1248">
        <f>(H1248-GETPIVOTDATA("Sum of Total Costs",Analysis!$A$3,"Publisher Name",B1248,"Match Type",C1248)/GETPIVOTDATA("Sum of Clicks",Analysis!$A$3,"Publisher Name",B1248,"Match Type",C1248))^2</f>
        <v>1.3951700407836569E-2</v>
      </c>
      <c r="K1248">
        <f t="shared" si="79"/>
        <v>21.457715227252642</v>
      </c>
      <c r="L1248" s="4">
        <v>9687</v>
      </c>
      <c r="M1248" s="6">
        <v>15.876948487663901</v>
      </c>
      <c r="N1248" s="7">
        <v>1.61181996490141</v>
      </c>
      <c r="O1248" s="5">
        <v>16943.900000000001</v>
      </c>
      <c r="P1248" s="5">
        <f t="shared" si="76"/>
        <v>11.016840052015606</v>
      </c>
      <c r="Q1248" s="5">
        <f>(P1248-GETPIVOTDATA("Sum of Revenue",Analysis!$A$3,"Publisher Name",B1248,"Match Type",C1248)/GETPIVOTDATA("Sum of Clicks",Analysis!$A$3,"Publisher Name",B1248,"Match Type",C1248))^2</f>
        <v>3.73998344143823</v>
      </c>
      <c r="R1248" s="5">
        <f t="shared" si="77"/>
        <v>5752.0945329319975</v>
      </c>
      <c r="S1248" s="5">
        <v>3121.0624964250001</v>
      </c>
      <c r="T1248" s="5">
        <v>13822.837503575001</v>
      </c>
    </row>
    <row r="1249" spans="1:20" x14ac:dyDescent="0.2">
      <c r="A1249" s="3" t="s">
        <v>126</v>
      </c>
      <c r="B1249" s="3" t="s">
        <v>127</v>
      </c>
      <c r="C1249" s="4" t="s">
        <v>63</v>
      </c>
      <c r="D1249" s="3" t="s">
        <v>37</v>
      </c>
      <c r="E1249" s="5">
        <v>1.25</v>
      </c>
      <c r="F1249" s="4">
        <v>110</v>
      </c>
      <c r="G1249" s="5">
        <v>51.387499625000004</v>
      </c>
      <c r="H1249" s="5">
        <v>0.46715908750000001</v>
      </c>
      <c r="I1249" s="5">
        <f t="shared" si="78"/>
        <v>51.387499625000004</v>
      </c>
      <c r="J1249">
        <f>(H1249-GETPIVOTDATA("Sum of Total Costs",Analysis!$A$3,"Publisher Name",B1249,"Match Type",C1249)/GETPIVOTDATA("Sum of Clicks",Analysis!$A$3,"Publisher Name",B1249,"Match Type",C1249))^2</f>
        <v>2.8232657411174835</v>
      </c>
      <c r="K1249">
        <f t="shared" si="79"/>
        <v>310.5592315229232</v>
      </c>
      <c r="L1249" s="4">
        <v>1703</v>
      </c>
      <c r="M1249" s="6">
        <v>6.4591896652965399</v>
      </c>
      <c r="N1249" s="7">
        <v>1.42313564298297</v>
      </c>
      <c r="O1249" s="5">
        <v>277.95</v>
      </c>
      <c r="P1249" s="5">
        <f t="shared" si="76"/>
        <v>2.5268181818181819</v>
      </c>
      <c r="Q1249" s="5">
        <f>(P1249-GETPIVOTDATA("Sum of Revenue",Analysis!$A$3,"Publisher Name",B1249,"Match Type",C1249)/GETPIVOTDATA("Sum of Clicks",Analysis!$A$3,"Publisher Name",B1249,"Match Type",C1249))^2</f>
        <v>42.982685730886615</v>
      </c>
      <c r="R1249" s="5">
        <f t="shared" si="77"/>
        <v>4728.0954303975277</v>
      </c>
      <c r="S1249" s="5">
        <v>51.387499625000004</v>
      </c>
      <c r="T1249" s="5">
        <v>226.56250037499998</v>
      </c>
    </row>
    <row r="1250" spans="1:20" x14ac:dyDescent="0.2">
      <c r="A1250" s="3" t="s">
        <v>126</v>
      </c>
      <c r="B1250" s="3" t="s">
        <v>127</v>
      </c>
      <c r="C1250" s="4" t="s">
        <v>63</v>
      </c>
      <c r="D1250" s="3" t="s">
        <v>85</v>
      </c>
      <c r="E1250" s="5">
        <v>5</v>
      </c>
      <c r="F1250" s="4">
        <v>189</v>
      </c>
      <c r="G1250" s="5">
        <v>447.02499948750005</v>
      </c>
      <c r="H1250" s="5">
        <v>2.3652116375000003</v>
      </c>
      <c r="I1250" s="5">
        <f t="shared" si="78"/>
        <v>447.02499948750005</v>
      </c>
      <c r="J1250">
        <f>(H1250-GETPIVOTDATA("Sum of Total Costs",Analysis!$A$3,"Publisher Name",B1250,"Match Type",C1250)/GETPIVOTDATA("Sum of Clicks",Analysis!$A$3,"Publisher Name",B1250,"Match Type",C1250))^2</f>
        <v>4.7434622259472509E-2</v>
      </c>
      <c r="K1250">
        <f t="shared" si="79"/>
        <v>8.9651436070403037</v>
      </c>
      <c r="L1250" s="4">
        <v>2242</v>
      </c>
      <c r="M1250" s="6">
        <v>8.4299732381801995</v>
      </c>
      <c r="N1250" s="7">
        <v>1.4914808206958099</v>
      </c>
      <c r="O1250" s="5">
        <v>2392.75</v>
      </c>
      <c r="P1250" s="5">
        <f t="shared" si="76"/>
        <v>12.66005291005291</v>
      </c>
      <c r="Q1250" s="5">
        <f>(P1250-GETPIVOTDATA("Sum of Revenue",Analysis!$A$3,"Publisher Name",B1250,"Match Type",C1250)/GETPIVOTDATA("Sum of Clicks",Analysis!$A$3,"Publisher Name",B1250,"Match Type",C1250))^2</f>
        <v>12.795762722853906</v>
      </c>
      <c r="R1250" s="5">
        <f t="shared" si="77"/>
        <v>2418.3991546193884</v>
      </c>
      <c r="S1250" s="5">
        <v>447.02499948750005</v>
      </c>
      <c r="T1250" s="5">
        <v>1945.7250005124999</v>
      </c>
    </row>
    <row r="1251" spans="1:20" x14ac:dyDescent="0.2">
      <c r="A1251" s="3" t="s">
        <v>126</v>
      </c>
      <c r="B1251" s="3" t="s">
        <v>127</v>
      </c>
      <c r="C1251" s="4" t="s">
        <v>63</v>
      </c>
      <c r="D1251" s="3" t="s">
        <v>85</v>
      </c>
      <c r="E1251" s="5">
        <v>5</v>
      </c>
      <c r="F1251" s="4">
        <v>73</v>
      </c>
      <c r="G1251" s="5">
        <v>176.9499998</v>
      </c>
      <c r="H1251" s="5">
        <v>2.4239725999999999</v>
      </c>
      <c r="I1251" s="5">
        <f t="shared" si="78"/>
        <v>176.9499998</v>
      </c>
      <c r="J1251">
        <f>(H1251-GETPIVOTDATA("Sum of Total Costs",Analysis!$A$3,"Publisher Name",B1251,"Match Type",C1251)/GETPIVOTDATA("Sum of Clicks",Analysis!$A$3,"Publisher Name",B1251,"Match Type",C1251))^2</f>
        <v>7.64831499000556E-2</v>
      </c>
      <c r="K1251">
        <f t="shared" si="79"/>
        <v>5.5832699427040584</v>
      </c>
      <c r="L1251" s="4">
        <v>613</v>
      </c>
      <c r="M1251" s="6">
        <v>11.9086460032626</v>
      </c>
      <c r="N1251" s="7">
        <v>2.07128874388254</v>
      </c>
      <c r="O1251" s="5">
        <v>833.85</v>
      </c>
      <c r="P1251" s="5">
        <f t="shared" si="76"/>
        <v>11.422602739726027</v>
      </c>
      <c r="Q1251" s="5">
        <f>(P1251-GETPIVOTDATA("Sum of Revenue",Analysis!$A$3,"Publisher Name",B1251,"Match Type",C1251)/GETPIVOTDATA("Sum of Clicks",Analysis!$A$3,"Publisher Name",B1251,"Match Type",C1251))^2</f>
        <v>5.4740387096796921</v>
      </c>
      <c r="R1251" s="5">
        <f t="shared" si="77"/>
        <v>399.6048258066175</v>
      </c>
      <c r="S1251" s="5">
        <v>176.9499998</v>
      </c>
      <c r="T1251" s="5">
        <v>656.90000020000002</v>
      </c>
    </row>
    <row r="1252" spans="1:20" x14ac:dyDescent="0.2">
      <c r="A1252" s="3" t="s">
        <v>126</v>
      </c>
      <c r="B1252" s="3" t="s">
        <v>127</v>
      </c>
      <c r="C1252" s="4" t="s">
        <v>63</v>
      </c>
      <c r="D1252" s="3" t="s">
        <v>65</v>
      </c>
      <c r="E1252" s="5">
        <v>3.75</v>
      </c>
      <c r="F1252" s="4">
        <v>145</v>
      </c>
      <c r="G1252" s="5">
        <v>383.52499999999998</v>
      </c>
      <c r="H1252" s="5">
        <v>2.645</v>
      </c>
      <c r="I1252" s="5">
        <f t="shared" si="78"/>
        <v>383.52499999999998</v>
      </c>
      <c r="J1252">
        <f>(H1252-GETPIVOTDATA("Sum of Total Costs",Analysis!$A$3,"Publisher Name",B1252,"Match Type",C1252)/GETPIVOTDATA("Sum of Clicks",Analysis!$A$3,"Publisher Name",B1252,"Match Type",C1252))^2</f>
        <v>0.24758911178684531</v>
      </c>
      <c r="K1252">
        <f t="shared" si="79"/>
        <v>35.900421209092571</v>
      </c>
      <c r="L1252" s="4">
        <v>4976</v>
      </c>
      <c r="M1252" s="6">
        <v>2.91398713826367</v>
      </c>
      <c r="N1252" s="7">
        <v>2.2289590032154298</v>
      </c>
      <c r="O1252" s="5">
        <v>1800.3</v>
      </c>
      <c r="P1252" s="5">
        <f t="shared" si="76"/>
        <v>12.415862068965517</v>
      </c>
      <c r="Q1252" s="5">
        <f>(P1252-GETPIVOTDATA("Sum of Revenue",Analysis!$A$3,"Publisher Name",B1252,"Match Type",C1252)/GETPIVOTDATA("Sum of Clicks",Analysis!$A$3,"Publisher Name",B1252,"Match Type",C1252))^2</f>
        <v>11.10839369780552</v>
      </c>
      <c r="R1252" s="5">
        <f t="shared" si="77"/>
        <v>1610.7170861818004</v>
      </c>
      <c r="S1252" s="5">
        <v>383.52499999999998</v>
      </c>
      <c r="T1252" s="5">
        <v>1416.7750000000001</v>
      </c>
    </row>
    <row r="1253" spans="1:20" x14ac:dyDescent="0.2">
      <c r="A1253" s="3" t="s">
        <v>126</v>
      </c>
      <c r="B1253" s="3" t="s">
        <v>127</v>
      </c>
      <c r="C1253" s="4" t="s">
        <v>63</v>
      </c>
      <c r="D1253" s="3" t="s">
        <v>53</v>
      </c>
      <c r="E1253" s="5">
        <v>3.75</v>
      </c>
      <c r="F1253" s="4">
        <v>38</v>
      </c>
      <c r="G1253" s="5">
        <v>106.6375</v>
      </c>
      <c r="H1253" s="5">
        <v>2.8062499999999999</v>
      </c>
      <c r="I1253" s="5">
        <f t="shared" si="78"/>
        <v>106.6375</v>
      </c>
      <c r="J1253">
        <f>(H1253-GETPIVOTDATA("Sum of Total Costs",Analysis!$A$3,"Publisher Name",B1253,"Match Type",C1253)/GETPIVOTDATA("Sum of Clicks",Analysis!$A$3,"Publisher Name",B1253,"Match Type",C1253))^2</f>
        <v>0.43406127925168159</v>
      </c>
      <c r="K1253">
        <f t="shared" si="79"/>
        <v>16.494328611563901</v>
      </c>
      <c r="L1253" s="4">
        <v>350</v>
      </c>
      <c r="M1253" s="6">
        <v>10.8571428571429</v>
      </c>
      <c r="N1253" s="7">
        <v>2.476</v>
      </c>
      <c r="O1253" s="5">
        <v>467.5</v>
      </c>
      <c r="P1253" s="5">
        <f t="shared" si="76"/>
        <v>12.302631578947368</v>
      </c>
      <c r="Q1253" s="5">
        <f>(P1253-GETPIVOTDATA("Sum of Revenue",Analysis!$A$3,"Publisher Name",B1253,"Match Type",C1253)/GETPIVOTDATA("Sum of Clicks",Analysis!$A$3,"Publisher Name",B1253,"Match Type",C1253))^2</f>
        <v>10.366437222077579</v>
      </c>
      <c r="R1253" s="5">
        <f t="shared" si="77"/>
        <v>393.92461443894797</v>
      </c>
      <c r="S1253" s="5">
        <v>106.6375</v>
      </c>
      <c r="T1253" s="5">
        <v>360.86250000000001</v>
      </c>
    </row>
    <row r="1254" spans="1:20" x14ac:dyDescent="0.2">
      <c r="A1254" s="3" t="s">
        <v>126</v>
      </c>
      <c r="B1254" s="3" t="s">
        <v>127</v>
      </c>
      <c r="C1254" s="4" t="s">
        <v>63</v>
      </c>
      <c r="D1254" s="3" t="s">
        <v>53</v>
      </c>
      <c r="E1254" s="5">
        <v>5</v>
      </c>
      <c r="F1254" s="4">
        <v>678</v>
      </c>
      <c r="G1254" s="5">
        <v>1100.59999335</v>
      </c>
      <c r="H1254" s="5">
        <v>1.623303825</v>
      </c>
      <c r="I1254" s="5">
        <f t="shared" si="78"/>
        <v>1100.59999335</v>
      </c>
      <c r="J1254">
        <f>(H1254-GETPIVOTDATA("Sum of Total Costs",Analysis!$A$3,"Publisher Name",B1254,"Match Type",C1254)/GETPIVOTDATA("Sum of Clicks",Analysis!$A$3,"Publisher Name",B1254,"Match Type",C1254))^2</f>
        <v>0.27469433592044878</v>
      </c>
      <c r="K1254">
        <f t="shared" si="79"/>
        <v>186.24275975406428</v>
      </c>
      <c r="L1254" s="4">
        <v>32909</v>
      </c>
      <c r="M1254" s="6">
        <v>2.0602266857090799</v>
      </c>
      <c r="N1254" s="7">
        <v>2.4206478470935</v>
      </c>
      <c r="O1254" s="5">
        <v>4647.8</v>
      </c>
      <c r="P1254" s="5">
        <f t="shared" si="76"/>
        <v>6.8551622418879061</v>
      </c>
      <c r="Q1254" s="5">
        <f>(P1254-GETPIVOTDATA("Sum of Revenue",Analysis!$A$3,"Publisher Name",B1254,"Match Type",C1254)/GETPIVOTDATA("Sum of Clicks",Analysis!$A$3,"Publisher Name",B1254,"Match Type",C1254))^2</f>
        <v>4.9629775772615092</v>
      </c>
      <c r="R1254" s="5">
        <f t="shared" si="77"/>
        <v>3364.8987973833032</v>
      </c>
      <c r="S1254" s="5">
        <v>1100.59999335</v>
      </c>
      <c r="T1254" s="5">
        <v>3547.2000066500004</v>
      </c>
    </row>
    <row r="1255" spans="1:20" x14ac:dyDescent="0.2">
      <c r="A1255" s="3" t="s">
        <v>126</v>
      </c>
      <c r="B1255" s="3" t="s">
        <v>127</v>
      </c>
      <c r="C1255" s="4" t="s">
        <v>63</v>
      </c>
      <c r="D1255" s="3" t="s">
        <v>85</v>
      </c>
      <c r="E1255" s="5">
        <v>5</v>
      </c>
      <c r="F1255" s="4">
        <v>218</v>
      </c>
      <c r="G1255" s="5">
        <v>507.92499887500003</v>
      </c>
      <c r="H1255" s="5">
        <v>2.3299311875000002</v>
      </c>
      <c r="I1255" s="5">
        <f t="shared" si="78"/>
        <v>507.92499887500003</v>
      </c>
      <c r="J1255">
        <f>(H1255-GETPIVOTDATA("Sum of Total Costs",Analysis!$A$3,"Publisher Name",B1255,"Match Type",C1255)/GETPIVOTDATA("Sum of Clicks",Analysis!$A$3,"Publisher Name",B1255,"Match Type",C1255))^2</f>
        <v>3.3311527637764522E-2</v>
      </c>
      <c r="K1255">
        <f t="shared" si="79"/>
        <v>7.2619130250326656</v>
      </c>
      <c r="L1255" s="4">
        <v>2724</v>
      </c>
      <c r="M1255" s="6">
        <v>8.0029368575624105</v>
      </c>
      <c r="N1255" s="7">
        <v>1.5082599118942701</v>
      </c>
      <c r="O1255" s="5">
        <v>2094.4</v>
      </c>
      <c r="P1255" s="5">
        <f t="shared" si="76"/>
        <v>9.6073394495412856</v>
      </c>
      <c r="Q1255" s="5">
        <f>(P1255-GETPIVOTDATA("Sum of Revenue",Analysis!$A$3,"Publisher Name",B1255,"Match Type",C1255)/GETPIVOTDATA("Sum of Clicks",Analysis!$A$3,"Publisher Name",B1255,"Match Type",C1255))^2</f>
        <v>0.27499858715457115</v>
      </c>
      <c r="R1255" s="5">
        <f t="shared" si="77"/>
        <v>59.949691999696512</v>
      </c>
      <c r="S1255" s="5">
        <v>507.92499887500003</v>
      </c>
      <c r="T1255" s="5">
        <v>1586.4750011250001</v>
      </c>
    </row>
    <row r="1256" spans="1:20" x14ac:dyDescent="0.2">
      <c r="A1256" s="3" t="s">
        <v>126</v>
      </c>
      <c r="B1256" s="3" t="s">
        <v>127</v>
      </c>
      <c r="C1256" s="4" t="s">
        <v>63</v>
      </c>
      <c r="D1256" s="3" t="s">
        <v>85</v>
      </c>
      <c r="E1256" s="5">
        <v>5</v>
      </c>
      <c r="F1256" s="4">
        <v>3403</v>
      </c>
      <c r="G1256" s="5">
        <v>5461.2374683625003</v>
      </c>
      <c r="H1256" s="5">
        <v>1.6048302875</v>
      </c>
      <c r="I1256" s="5">
        <f t="shared" si="78"/>
        <v>5461.2374683625003</v>
      </c>
      <c r="J1256">
        <f>(H1256-GETPIVOTDATA("Sum of Total Costs",Analysis!$A$3,"Publisher Name",B1256,"Match Type",C1256)/GETPIVOTDATA("Sum of Clicks",Analysis!$A$3,"Publisher Name",B1256,"Match Type",C1256))^2</f>
        <v>0.29440004627305416</v>
      </c>
      <c r="K1256">
        <f t="shared" si="79"/>
        <v>1001.8433574672033</v>
      </c>
      <c r="L1256" s="4">
        <v>37720</v>
      </c>
      <c r="M1256" s="6">
        <v>9.0217391304347796</v>
      </c>
      <c r="N1256" s="7">
        <v>1.65507158006363</v>
      </c>
      <c r="O1256" s="5">
        <v>22057.5</v>
      </c>
      <c r="P1256" s="5">
        <f t="shared" si="76"/>
        <v>6.4817807816632387</v>
      </c>
      <c r="Q1256" s="5">
        <f>(P1256-GETPIVOTDATA("Sum of Revenue",Analysis!$A$3,"Publisher Name",B1256,"Match Type",C1256)/GETPIVOTDATA("Sum of Clicks",Analysis!$A$3,"Publisher Name",B1256,"Match Type",C1256))^2</f>
        <v>6.7660104080181087</v>
      </c>
      <c r="R1256" s="5">
        <f t="shared" si="77"/>
        <v>23024.733418485623</v>
      </c>
      <c r="S1256" s="5">
        <v>5461.2374683625003</v>
      </c>
      <c r="T1256" s="5">
        <v>16596.262531637498</v>
      </c>
    </row>
    <row r="1257" spans="1:20" x14ac:dyDescent="0.2">
      <c r="A1257" s="3" t="s">
        <v>126</v>
      </c>
      <c r="B1257" s="3" t="s">
        <v>127</v>
      </c>
      <c r="C1257" s="4" t="s">
        <v>63</v>
      </c>
      <c r="D1257" s="3" t="s">
        <v>53</v>
      </c>
      <c r="E1257" s="5">
        <v>3.75</v>
      </c>
      <c r="F1257" s="4">
        <v>274</v>
      </c>
      <c r="G1257" s="5">
        <v>514.649997525</v>
      </c>
      <c r="H1257" s="5">
        <v>1.8782846625</v>
      </c>
      <c r="I1257" s="5">
        <f t="shared" si="78"/>
        <v>514.649997525</v>
      </c>
      <c r="J1257">
        <f>(H1257-GETPIVOTDATA("Sum of Total Costs",Analysis!$A$3,"Publisher Name",B1257,"Match Type",C1257)/GETPIVOTDATA("Sum of Clicks",Analysis!$A$3,"Publisher Name",B1257,"Match Type",C1257))^2</f>
        <v>7.2432069106173502E-2</v>
      </c>
      <c r="K1257">
        <f t="shared" si="79"/>
        <v>19.846386935091541</v>
      </c>
      <c r="L1257" s="4">
        <v>7186</v>
      </c>
      <c r="M1257" s="6">
        <v>3.8129696632340702</v>
      </c>
      <c r="N1257" s="7">
        <v>2.0801976064569998</v>
      </c>
      <c r="O1257" s="5">
        <v>2062.9499999999998</v>
      </c>
      <c r="P1257" s="5">
        <f t="shared" si="76"/>
        <v>7.5290145985401455</v>
      </c>
      <c r="Q1257" s="5">
        <f>(P1257-GETPIVOTDATA("Sum of Revenue",Analysis!$A$3,"Publisher Name",B1257,"Match Type",C1257)/GETPIVOTDATA("Sum of Clicks",Analysis!$A$3,"Publisher Name",B1257,"Match Type",C1257))^2</f>
        <v>2.4146728797518811</v>
      </c>
      <c r="R1257" s="5">
        <f t="shared" si="77"/>
        <v>661.62036905201546</v>
      </c>
      <c r="S1257" s="5">
        <v>514.649997525</v>
      </c>
      <c r="T1257" s="5">
        <v>1548.3000024749999</v>
      </c>
    </row>
    <row r="1258" spans="1:20" x14ac:dyDescent="0.2">
      <c r="A1258" s="3" t="s">
        <v>126</v>
      </c>
      <c r="B1258" s="3" t="s">
        <v>127</v>
      </c>
      <c r="C1258" s="4" t="s">
        <v>63</v>
      </c>
      <c r="D1258" s="3" t="s">
        <v>85</v>
      </c>
      <c r="E1258" s="5">
        <v>5</v>
      </c>
      <c r="F1258" s="4">
        <v>36</v>
      </c>
      <c r="G1258" s="5">
        <v>99.237499650000004</v>
      </c>
      <c r="H1258" s="5">
        <v>2.7565972125</v>
      </c>
      <c r="I1258" s="5">
        <f t="shared" si="78"/>
        <v>99.237499650000004</v>
      </c>
      <c r="J1258">
        <f>(H1258-GETPIVOTDATA("Sum of Total Costs",Analysis!$A$3,"Publisher Name",B1258,"Match Type",C1258)/GETPIVOTDATA("Sum of Clicks",Analysis!$A$3,"Publisher Name",B1258,"Match Type",C1258))^2</f>
        <v>0.37110086173168155</v>
      </c>
      <c r="K1258">
        <f t="shared" si="79"/>
        <v>13.359631022340537</v>
      </c>
      <c r="L1258" s="4">
        <v>181</v>
      </c>
      <c r="M1258" s="6">
        <v>19.889502762430901</v>
      </c>
      <c r="N1258" s="7">
        <v>2.3292817679558002</v>
      </c>
      <c r="O1258" s="5">
        <v>390.15</v>
      </c>
      <c r="P1258" s="5">
        <f t="shared" si="76"/>
        <v>10.837499999999999</v>
      </c>
      <c r="Q1258" s="5">
        <f>(P1258-GETPIVOTDATA("Sum of Revenue",Analysis!$A$3,"Publisher Name",B1258,"Match Type",C1258)/GETPIVOTDATA("Sum of Clicks",Analysis!$A$3,"Publisher Name",B1258,"Match Type",C1258))^2</f>
        <v>3.0784935227592651</v>
      </c>
      <c r="R1258" s="5">
        <f t="shared" si="77"/>
        <v>110.82576681933355</v>
      </c>
      <c r="S1258" s="5">
        <v>99.237499650000004</v>
      </c>
      <c r="T1258" s="5">
        <v>290.91250034999996</v>
      </c>
    </row>
    <row r="1259" spans="1:20" x14ac:dyDescent="0.2">
      <c r="A1259" s="3" t="s">
        <v>126</v>
      </c>
      <c r="B1259" s="3" t="s">
        <v>127</v>
      </c>
      <c r="C1259" s="4" t="s">
        <v>63</v>
      </c>
      <c r="D1259" s="3" t="s">
        <v>85</v>
      </c>
      <c r="E1259" s="5">
        <v>5</v>
      </c>
      <c r="F1259" s="4">
        <v>62</v>
      </c>
      <c r="G1259" s="5">
        <v>208.88749994999998</v>
      </c>
      <c r="H1259" s="5">
        <v>3.3691532249999998</v>
      </c>
      <c r="I1259" s="5">
        <f t="shared" si="78"/>
        <v>208.88749994999998</v>
      </c>
      <c r="J1259">
        <f>(H1259-GETPIVOTDATA("Sum of Total Costs",Analysis!$A$3,"Publisher Name",B1259,"Match Type",C1259)/GETPIVOTDATA("Sum of Clicks",Analysis!$A$3,"Publisher Name",B1259,"Match Type",C1259))^2</f>
        <v>1.4926400661685426</v>
      </c>
      <c r="K1259">
        <f t="shared" si="79"/>
        <v>92.543684102449646</v>
      </c>
      <c r="L1259" s="4">
        <v>478</v>
      </c>
      <c r="M1259" s="6">
        <v>12.9707112970711</v>
      </c>
      <c r="N1259" s="7">
        <v>2.2851464435146398</v>
      </c>
      <c r="O1259" s="5">
        <v>780.3</v>
      </c>
      <c r="P1259" s="5">
        <f t="shared" si="76"/>
        <v>12.585483870967741</v>
      </c>
      <c r="Q1259" s="5">
        <f>(P1259-GETPIVOTDATA("Sum of Revenue",Analysis!$A$3,"Publisher Name",B1259,"Match Type",C1259)/GETPIVOTDATA("Sum of Clicks",Analysis!$A$3,"Publisher Name",B1259,"Match Type",C1259))^2</f>
        <v>12.26783897864995</v>
      </c>
      <c r="R1259" s="5">
        <f t="shared" si="77"/>
        <v>760.60601667629692</v>
      </c>
      <c r="S1259" s="5">
        <v>208.88749994999998</v>
      </c>
      <c r="T1259" s="5">
        <v>571.41250004999995</v>
      </c>
    </row>
    <row r="1260" spans="1:20" x14ac:dyDescent="0.2">
      <c r="A1260" s="3" t="s">
        <v>126</v>
      </c>
      <c r="B1260" s="3" t="s">
        <v>127</v>
      </c>
      <c r="C1260" s="4" t="s">
        <v>63</v>
      </c>
      <c r="D1260" s="3" t="s">
        <v>65</v>
      </c>
      <c r="E1260" s="5">
        <v>2.5</v>
      </c>
      <c r="F1260" s="4">
        <v>244</v>
      </c>
      <c r="G1260" s="5">
        <v>313.09999784999997</v>
      </c>
      <c r="H1260" s="5">
        <v>1.2831967124999999</v>
      </c>
      <c r="I1260" s="5">
        <f t="shared" si="78"/>
        <v>313.09999784999997</v>
      </c>
      <c r="J1260">
        <f>(H1260-GETPIVOTDATA("Sum of Total Costs",Analysis!$A$3,"Publisher Name",B1260,"Match Type",C1260)/GETPIVOTDATA("Sum of Clicks",Analysis!$A$3,"Publisher Name",B1260,"Match Type",C1260))^2</f>
        <v>0.74687623655837065</v>
      </c>
      <c r="K1260">
        <f t="shared" si="79"/>
        <v>182.23780172024243</v>
      </c>
      <c r="L1260" s="4">
        <v>5015</v>
      </c>
      <c r="M1260" s="6">
        <v>4.8654037886340999</v>
      </c>
      <c r="N1260" s="7">
        <v>2.3957527417746798</v>
      </c>
      <c r="O1260" s="5">
        <v>1132.2</v>
      </c>
      <c r="P1260" s="5">
        <f t="shared" si="76"/>
        <v>4.64016393442623</v>
      </c>
      <c r="Q1260" s="5">
        <f>(P1260-GETPIVOTDATA("Sum of Revenue",Analysis!$A$3,"Publisher Name",B1260,"Match Type",C1260)/GETPIVOTDATA("Sum of Clicks",Analysis!$A$3,"Publisher Name",B1260,"Match Type",C1260))^2</f>
        <v>19.73822693698067</v>
      </c>
      <c r="R1260" s="5">
        <f t="shared" si="77"/>
        <v>4816.1273726232839</v>
      </c>
      <c r="S1260" s="5">
        <v>313.09999784999997</v>
      </c>
      <c r="T1260" s="5">
        <v>819.10000215000014</v>
      </c>
    </row>
    <row r="1261" spans="1:20" x14ac:dyDescent="0.2">
      <c r="A1261" s="3" t="s">
        <v>126</v>
      </c>
      <c r="B1261" s="3" t="s">
        <v>127</v>
      </c>
      <c r="C1261" s="4" t="s">
        <v>63</v>
      </c>
      <c r="D1261" s="3" t="s">
        <v>53</v>
      </c>
      <c r="E1261" s="5">
        <v>3.75</v>
      </c>
      <c r="F1261" s="4">
        <v>150</v>
      </c>
      <c r="G1261" s="5">
        <v>269.8125</v>
      </c>
      <c r="H1261" s="5">
        <v>1.7987500000000001</v>
      </c>
      <c r="I1261" s="5">
        <f t="shared" si="78"/>
        <v>269.8125</v>
      </c>
      <c r="J1261">
        <f>(H1261-GETPIVOTDATA("Sum of Total Costs",Analysis!$A$3,"Publisher Name",B1261,"Match Type",C1261)/GETPIVOTDATA("Sum of Clicks",Analysis!$A$3,"Publisher Name",B1261,"Match Type",C1261))^2</f>
        <v>0.1215684877659596</v>
      </c>
      <c r="K1261">
        <f t="shared" si="79"/>
        <v>18.23527316489394</v>
      </c>
      <c r="L1261" s="4">
        <v>3051</v>
      </c>
      <c r="M1261" s="6">
        <v>4.9164208456243896</v>
      </c>
      <c r="N1261" s="7">
        <v>2.4555883316945302</v>
      </c>
      <c r="O1261" s="5">
        <v>960.5</v>
      </c>
      <c r="P1261" s="5">
        <f t="shared" si="76"/>
        <v>6.4033333333333333</v>
      </c>
      <c r="Q1261" s="5">
        <f>(P1261-GETPIVOTDATA("Sum of Revenue",Analysis!$A$3,"Publisher Name",B1261,"Match Type",C1261)/GETPIVOTDATA("Sum of Clicks",Analysis!$A$3,"Publisher Name",B1261,"Match Type",C1261))^2</f>
        <v>7.1802724477963507</v>
      </c>
      <c r="R1261" s="5">
        <f t="shared" si="77"/>
        <v>1077.0408671694527</v>
      </c>
      <c r="S1261" s="5">
        <v>269.8125</v>
      </c>
      <c r="T1261" s="5">
        <v>690.6875</v>
      </c>
    </row>
    <row r="1262" spans="1:20" x14ac:dyDescent="0.2">
      <c r="A1262" s="3" t="s">
        <v>126</v>
      </c>
      <c r="B1262" s="3" t="s">
        <v>127</v>
      </c>
      <c r="C1262" s="4" t="s">
        <v>63</v>
      </c>
      <c r="D1262" s="3" t="s">
        <v>65</v>
      </c>
      <c r="E1262" s="5">
        <v>6.25</v>
      </c>
      <c r="F1262" s="4">
        <v>234</v>
      </c>
      <c r="G1262" s="5">
        <v>843.72499867499994</v>
      </c>
      <c r="H1262" s="5">
        <v>3.6056623874999998</v>
      </c>
      <c r="I1262" s="5">
        <f t="shared" si="78"/>
        <v>843.72499867499994</v>
      </c>
      <c r="J1262">
        <f>(H1262-GETPIVOTDATA("Sum of Total Costs",Analysis!$A$3,"Publisher Name",B1262,"Match Type",C1262)/GETPIVOTDATA("Sum of Clicks",Analysis!$A$3,"Publisher Name",B1262,"Match Type",C1262))^2</f>
        <v>2.1264804011430471</v>
      </c>
      <c r="K1262">
        <f t="shared" si="79"/>
        <v>497.59641386747302</v>
      </c>
      <c r="L1262" s="4">
        <v>7633</v>
      </c>
      <c r="M1262" s="6">
        <v>3.06563605397616</v>
      </c>
      <c r="N1262" s="7">
        <v>2.04650858116075</v>
      </c>
      <c r="O1262" s="5">
        <v>2968.2</v>
      </c>
      <c r="P1262" s="5">
        <f t="shared" si="76"/>
        <v>12.684615384615384</v>
      </c>
      <c r="Q1262" s="5">
        <f>(P1262-GETPIVOTDATA("Sum of Revenue",Analysis!$A$3,"Publisher Name",B1262,"Match Type",C1262)/GETPIVOTDATA("Sum of Clicks",Analysis!$A$3,"Publisher Name",B1262,"Match Type",C1262))^2</f>
        <v>12.972091705929223</v>
      </c>
      <c r="R1262" s="5">
        <f t="shared" si="77"/>
        <v>3035.4694591874381</v>
      </c>
      <c r="S1262" s="5">
        <v>843.72499867499994</v>
      </c>
      <c r="T1262" s="5">
        <v>2124.475001325</v>
      </c>
    </row>
    <row r="1263" spans="1:20" x14ac:dyDescent="0.2">
      <c r="A1263" s="3" t="s">
        <v>126</v>
      </c>
      <c r="B1263" s="3" t="s">
        <v>127</v>
      </c>
      <c r="C1263" s="4" t="s">
        <v>63</v>
      </c>
      <c r="D1263" s="3" t="s">
        <v>65</v>
      </c>
      <c r="E1263" s="5">
        <v>6.25</v>
      </c>
      <c r="F1263" s="4">
        <v>911</v>
      </c>
      <c r="G1263" s="5">
        <v>2533.2499949499997</v>
      </c>
      <c r="H1263" s="5">
        <v>2.7807354499999999</v>
      </c>
      <c r="I1263" s="5">
        <f t="shared" si="78"/>
        <v>2533.2499949499997</v>
      </c>
      <c r="J1263">
        <f>(H1263-GETPIVOTDATA("Sum of Total Costs",Analysis!$A$3,"Publisher Name",B1263,"Match Type",C1263)/GETPIVOTDATA("Sum of Clicks",Analysis!$A$3,"Publisher Name",B1263,"Match Type",C1263))^2</f>
        <v>0.40109260263354335</v>
      </c>
      <c r="K1263">
        <f t="shared" si="79"/>
        <v>365.39536099915802</v>
      </c>
      <c r="L1263" s="4">
        <v>43629</v>
      </c>
      <c r="M1263" s="6">
        <v>2.0880606935753701</v>
      </c>
      <c r="N1263" s="7">
        <v>1.84023929038025</v>
      </c>
      <c r="O1263" s="5">
        <v>8634.2999999999993</v>
      </c>
      <c r="P1263" s="5">
        <f t="shared" si="76"/>
        <v>9.4778265642151478</v>
      </c>
      <c r="Q1263" s="5">
        <f>(P1263-GETPIVOTDATA("Sum of Revenue",Analysis!$A$3,"Publisher Name",B1263,"Match Type",C1263)/GETPIVOTDATA("Sum of Clicks",Analysis!$A$3,"Publisher Name",B1263,"Match Type",C1263))^2</f>
        <v>0.15593826347080919</v>
      </c>
      <c r="R1263" s="5">
        <f t="shared" si="77"/>
        <v>142.05975802190719</v>
      </c>
      <c r="S1263" s="5">
        <v>2533.2499949499997</v>
      </c>
      <c r="T1263" s="5">
        <v>6101.0500050499995</v>
      </c>
    </row>
    <row r="1264" spans="1:20" x14ac:dyDescent="0.2">
      <c r="A1264" s="3" t="s">
        <v>126</v>
      </c>
      <c r="B1264" s="3" t="s">
        <v>127</v>
      </c>
      <c r="C1264" s="4" t="s">
        <v>63</v>
      </c>
      <c r="D1264" s="3" t="s">
        <v>85</v>
      </c>
      <c r="E1264" s="5">
        <v>5</v>
      </c>
      <c r="F1264" s="4">
        <v>628</v>
      </c>
      <c r="G1264" s="5">
        <v>1432.7249933000001</v>
      </c>
      <c r="H1264" s="5">
        <v>2.281409225</v>
      </c>
      <c r="I1264" s="5">
        <f t="shared" si="78"/>
        <v>1432.7249933000001</v>
      </c>
      <c r="J1264">
        <f>(H1264-GETPIVOTDATA("Sum of Total Costs",Analysis!$A$3,"Publisher Name",B1264,"Match Type",C1264)/GETPIVOTDATA("Sum of Clicks",Analysis!$A$3,"Publisher Name",B1264,"Match Type",C1264))^2</f>
        <v>1.7953989040263955E-2</v>
      </c>
      <c r="K1264">
        <f t="shared" si="79"/>
        <v>11.275105117285763</v>
      </c>
      <c r="L1264" s="4">
        <v>4020</v>
      </c>
      <c r="M1264" s="6">
        <v>15.6218905472637</v>
      </c>
      <c r="N1264" s="7">
        <v>1.61296019900498</v>
      </c>
      <c r="O1264" s="5">
        <v>4749.8</v>
      </c>
      <c r="P1264" s="5">
        <f t="shared" si="76"/>
        <v>7.5633757961783443</v>
      </c>
      <c r="Q1264" s="5">
        <f>(P1264-GETPIVOTDATA("Sum of Revenue",Analysis!$A$3,"Publisher Name",B1264,"Match Type",C1264)/GETPIVOTDATA("Sum of Clicks",Analysis!$A$3,"Publisher Name",B1264,"Match Type",C1264))^2</f>
        <v>2.3090643452726862</v>
      </c>
      <c r="R1264" s="5">
        <f t="shared" si="77"/>
        <v>1450.092408831247</v>
      </c>
      <c r="S1264" s="5">
        <v>1432.7249933000001</v>
      </c>
      <c r="T1264" s="5">
        <v>3317.0750066999999</v>
      </c>
    </row>
    <row r="1265" spans="1:20" x14ac:dyDescent="0.2">
      <c r="A1265" s="3" t="s">
        <v>126</v>
      </c>
      <c r="B1265" s="3" t="s">
        <v>127</v>
      </c>
      <c r="C1265" s="4" t="s">
        <v>63</v>
      </c>
      <c r="D1265" s="3" t="s">
        <v>85</v>
      </c>
      <c r="E1265" s="5">
        <v>5</v>
      </c>
      <c r="F1265" s="4">
        <v>35</v>
      </c>
      <c r="G1265" s="5">
        <v>94.049999749999998</v>
      </c>
      <c r="H1265" s="5">
        <v>2.6871428499999999</v>
      </c>
      <c r="I1265" s="5">
        <f t="shared" si="78"/>
        <v>94.049999749999998</v>
      </c>
      <c r="J1265">
        <f>(H1265-GETPIVOTDATA("Sum of Total Costs",Analysis!$A$3,"Publisher Name",B1265,"Match Type",C1265)/GETPIVOTDATA("Sum of Clicks",Analysis!$A$3,"Publisher Name",B1265,"Match Type",C1265))^2</f>
        <v>0.29130428591509078</v>
      </c>
      <c r="K1265">
        <f t="shared" si="79"/>
        <v>10.195650007028178</v>
      </c>
      <c r="L1265" s="4">
        <v>488</v>
      </c>
      <c r="M1265" s="6">
        <v>7.1721311475409797</v>
      </c>
      <c r="N1265" s="7">
        <v>1.64549180327869</v>
      </c>
      <c r="O1265" s="5">
        <v>300.05</v>
      </c>
      <c r="P1265" s="5">
        <f t="shared" si="76"/>
        <v>8.5728571428571438</v>
      </c>
      <c r="Q1265" s="5">
        <f>(P1265-GETPIVOTDATA("Sum of Revenue",Analysis!$A$3,"Publisher Name",B1265,"Match Type",C1265)/GETPIVOTDATA("Sum of Clicks",Analysis!$A$3,"Publisher Name",B1265,"Match Type",C1265))^2</f>
        <v>0.26018082056732289</v>
      </c>
      <c r="R1265" s="5">
        <f t="shared" si="77"/>
        <v>9.1063287198563003</v>
      </c>
      <c r="S1265" s="5">
        <v>94.049999749999998</v>
      </c>
      <c r="T1265" s="5">
        <v>206.00000025000003</v>
      </c>
    </row>
    <row r="1266" spans="1:20" x14ac:dyDescent="0.2">
      <c r="A1266" s="3" t="s">
        <v>126</v>
      </c>
      <c r="B1266" s="3" t="s">
        <v>127</v>
      </c>
      <c r="C1266" s="4" t="s">
        <v>63</v>
      </c>
      <c r="D1266" s="3" t="s">
        <v>85</v>
      </c>
      <c r="E1266" s="5">
        <v>5</v>
      </c>
      <c r="F1266" s="4">
        <v>314</v>
      </c>
      <c r="G1266" s="5">
        <v>704.68749779999996</v>
      </c>
      <c r="H1266" s="5">
        <v>2.2442276999999997</v>
      </c>
      <c r="I1266" s="5">
        <f t="shared" si="78"/>
        <v>704.68749779999996</v>
      </c>
      <c r="J1266">
        <f>(H1266-GETPIVOTDATA("Sum of Total Costs",Analysis!$A$3,"Publisher Name",B1266,"Match Type",C1266)/GETPIVOTDATA("Sum of Clicks",Analysis!$A$3,"Publisher Name",B1266,"Match Type",C1266))^2</f>
        <v>9.3723641463900921E-3</v>
      </c>
      <c r="K1266">
        <f t="shared" si="79"/>
        <v>2.9429223419664887</v>
      </c>
      <c r="L1266" s="4">
        <v>2321</v>
      </c>
      <c r="M1266" s="6">
        <v>13.528651443343399</v>
      </c>
      <c r="N1266" s="7">
        <v>1.6569151227918999</v>
      </c>
      <c r="O1266" s="5">
        <v>2201.5</v>
      </c>
      <c r="P1266" s="5">
        <f t="shared" si="76"/>
        <v>7.0111464968152868</v>
      </c>
      <c r="Q1266" s="5">
        <f>(P1266-GETPIVOTDATA("Sum of Revenue",Analysis!$A$3,"Publisher Name",B1266,"Match Type",C1266)/GETPIVOTDATA("Sum of Clicks",Analysis!$A$3,"Publisher Name",B1266,"Match Type",C1266))^2</f>
        <v>4.2923132892101217</v>
      </c>
      <c r="R1266" s="5">
        <f t="shared" si="77"/>
        <v>1347.7863728119783</v>
      </c>
      <c r="S1266" s="5">
        <v>704.68749779999996</v>
      </c>
      <c r="T1266" s="5">
        <v>1496.8125021999999</v>
      </c>
    </row>
    <row r="1267" spans="1:20" x14ac:dyDescent="0.2">
      <c r="A1267" s="3" t="s">
        <v>126</v>
      </c>
      <c r="B1267" s="3" t="s">
        <v>127</v>
      </c>
      <c r="C1267" s="4" t="s">
        <v>63</v>
      </c>
      <c r="D1267" s="3" t="s">
        <v>37</v>
      </c>
      <c r="E1267" s="5">
        <v>5</v>
      </c>
      <c r="F1267" s="4">
        <v>370</v>
      </c>
      <c r="G1267" s="5">
        <v>1068.862498125</v>
      </c>
      <c r="H1267" s="5">
        <v>2.8888175624999999</v>
      </c>
      <c r="I1267" s="5">
        <f t="shared" si="78"/>
        <v>1068.862498125</v>
      </c>
      <c r="J1267">
        <f>(H1267-GETPIVOTDATA("Sum of Total Costs",Analysis!$A$3,"Publisher Name",B1267,"Match Type",C1267)/GETPIVOTDATA("Sum of Clicks",Analysis!$A$3,"Publisher Name",B1267,"Match Type",C1267))^2</f>
        <v>0.54967519622409622</v>
      </c>
      <c r="K1267">
        <f t="shared" si="79"/>
        <v>203.3798226029156</v>
      </c>
      <c r="L1267" s="4">
        <v>38742</v>
      </c>
      <c r="M1267" s="6">
        <v>0.95503587837489001</v>
      </c>
      <c r="N1267" s="7">
        <v>1.69793763873832</v>
      </c>
      <c r="O1267" s="5">
        <v>3207.9</v>
      </c>
      <c r="P1267" s="5">
        <f t="shared" si="76"/>
        <v>8.67</v>
      </c>
      <c r="Q1267" s="5">
        <f>(P1267-GETPIVOTDATA("Sum of Revenue",Analysis!$A$3,"Publisher Name",B1267,"Match Type",C1267)/GETPIVOTDATA("Sum of Clicks",Analysis!$A$3,"Publisher Name",B1267,"Match Type",C1267))^2</f>
        <v>0.17051644777739594</v>
      </c>
      <c r="R1267" s="5">
        <f t="shared" si="77"/>
        <v>63.091085677636499</v>
      </c>
      <c r="S1267" s="5">
        <v>1068.862498125</v>
      </c>
      <c r="T1267" s="5">
        <v>2139.0375018750001</v>
      </c>
    </row>
    <row r="1268" spans="1:20" x14ac:dyDescent="0.2">
      <c r="A1268" s="3" t="s">
        <v>126</v>
      </c>
      <c r="B1268" s="3" t="s">
        <v>127</v>
      </c>
      <c r="C1268" s="4" t="s">
        <v>63</v>
      </c>
      <c r="D1268" s="3" t="s">
        <v>85</v>
      </c>
      <c r="E1268" s="5">
        <v>5</v>
      </c>
      <c r="F1268" s="4">
        <v>167</v>
      </c>
      <c r="G1268" s="5">
        <v>457.51249860000001</v>
      </c>
      <c r="H1268" s="5">
        <v>2.7395958</v>
      </c>
      <c r="I1268" s="5">
        <f t="shared" si="78"/>
        <v>457.51249860000001</v>
      </c>
      <c r="J1268">
        <f>(H1268-GETPIVOTDATA("Sum of Total Costs",Analysis!$A$3,"Publisher Name",B1268,"Match Type",C1268)/GETPIVOTDATA("Sum of Clicks",Analysis!$A$3,"Publisher Name",B1268,"Match Type",C1268))^2</f>
        <v>0.35067605237771121</v>
      </c>
      <c r="K1268">
        <f t="shared" si="79"/>
        <v>58.562900747077769</v>
      </c>
      <c r="L1268" s="4">
        <v>1298</v>
      </c>
      <c r="M1268" s="6">
        <v>12.8659476117103</v>
      </c>
      <c r="N1268" s="7">
        <v>1.5603235747303501</v>
      </c>
      <c r="O1268" s="5">
        <v>1367.65</v>
      </c>
      <c r="P1268" s="5">
        <f t="shared" si="76"/>
        <v>8.1895209580838326</v>
      </c>
      <c r="Q1268" s="5">
        <f>(P1268-GETPIVOTDATA("Sum of Revenue",Analysis!$A$3,"Publisher Name",B1268,"Match Type",C1268)/GETPIVOTDATA("Sum of Clicks",Analysis!$A$3,"Publisher Name",B1268,"Match Type",C1268))^2</f>
        <v>0.79819110281147299</v>
      </c>
      <c r="R1268" s="5">
        <f t="shared" si="77"/>
        <v>133.29791416951599</v>
      </c>
      <c r="S1268" s="5">
        <v>457.51249860000001</v>
      </c>
      <c r="T1268" s="5">
        <v>910.13750140000002</v>
      </c>
    </row>
    <row r="1269" spans="1:20" x14ac:dyDescent="0.2">
      <c r="A1269" s="3" t="s">
        <v>126</v>
      </c>
      <c r="B1269" s="3" t="s">
        <v>127</v>
      </c>
      <c r="C1269" s="4" t="s">
        <v>63</v>
      </c>
      <c r="D1269" s="3" t="s">
        <v>53</v>
      </c>
      <c r="E1269" s="5">
        <v>1.25</v>
      </c>
      <c r="F1269" s="4">
        <v>967</v>
      </c>
      <c r="G1269" s="5">
        <v>1059.58749405</v>
      </c>
      <c r="H1269" s="5">
        <v>1.09574715</v>
      </c>
      <c r="I1269" s="5">
        <f t="shared" si="78"/>
        <v>1059.58749405</v>
      </c>
      <c r="J1269">
        <f>(H1269-GETPIVOTDATA("Sum of Total Costs",Analysis!$A$3,"Publisher Name",B1269,"Match Type",C1269)/GETPIVOTDATA("Sum of Clicks",Analysis!$A$3,"Publisher Name",B1269,"Match Type",C1269))^2</f>
        <v>1.1060089029548703</v>
      </c>
      <c r="K1269">
        <f t="shared" si="79"/>
        <v>1069.5106091573596</v>
      </c>
      <c r="L1269" s="4">
        <v>38390</v>
      </c>
      <c r="M1269" s="6">
        <v>2.5188851263349799</v>
      </c>
      <c r="N1269" s="7">
        <v>1.30734566293306</v>
      </c>
      <c r="O1269" s="5">
        <v>3092.3</v>
      </c>
      <c r="P1269" s="5">
        <f t="shared" si="76"/>
        <v>3.1978283350568772</v>
      </c>
      <c r="Q1269" s="5">
        <f>(P1269-GETPIVOTDATA("Sum of Revenue",Analysis!$A$3,"Publisher Name",B1269,"Match Type",C1269)/GETPIVOTDATA("Sum of Clicks",Analysis!$A$3,"Publisher Name",B1269,"Match Type",C1269))^2</f>
        <v>34.634496613003826</v>
      </c>
      <c r="R1269" s="5">
        <f t="shared" si="77"/>
        <v>33491.558224774701</v>
      </c>
      <c r="S1269" s="5">
        <v>1059.58749405</v>
      </c>
      <c r="T1269" s="5">
        <v>2032.7125059500001</v>
      </c>
    </row>
    <row r="1270" spans="1:20" x14ac:dyDescent="0.2">
      <c r="A1270" s="3" t="s">
        <v>126</v>
      </c>
      <c r="B1270" s="3" t="s">
        <v>127</v>
      </c>
      <c r="C1270" s="4" t="s">
        <v>63</v>
      </c>
      <c r="D1270" s="3" t="s">
        <v>53</v>
      </c>
      <c r="E1270" s="5">
        <v>2.5</v>
      </c>
      <c r="F1270" s="4">
        <v>168</v>
      </c>
      <c r="G1270" s="5">
        <v>270.53749799999997</v>
      </c>
      <c r="H1270" s="5">
        <v>1.61034225</v>
      </c>
      <c r="I1270" s="5">
        <f t="shared" si="78"/>
        <v>270.53749799999997</v>
      </c>
      <c r="J1270">
        <f>(H1270-GETPIVOTDATA("Sum of Total Costs",Analysis!$A$3,"Publisher Name",B1270,"Match Type",C1270)/GETPIVOTDATA("Sum of Clicks",Analysis!$A$3,"Publisher Name",B1270,"Match Type",C1270))^2</f>
        <v>0.28844899576884447</v>
      </c>
      <c r="K1270">
        <f t="shared" si="79"/>
        <v>48.45943128916587</v>
      </c>
      <c r="L1270" s="4">
        <v>6048</v>
      </c>
      <c r="M1270" s="6">
        <v>2.7777777777777799</v>
      </c>
      <c r="N1270" s="7">
        <v>1.9691798941798899</v>
      </c>
      <c r="O1270" s="5">
        <v>756.5</v>
      </c>
      <c r="P1270" s="5">
        <f t="shared" si="76"/>
        <v>4.5029761904761907</v>
      </c>
      <c r="Q1270" s="5">
        <f>(P1270-GETPIVOTDATA("Sum of Revenue",Analysis!$A$3,"Publisher Name",B1270,"Match Type",C1270)/GETPIVOTDATA("Sum of Clicks",Analysis!$A$3,"Publisher Name",B1270,"Match Type",C1270))^2</f>
        <v>20.976035269410879</v>
      </c>
      <c r="R1270" s="5">
        <f t="shared" si="77"/>
        <v>3523.9739252610275</v>
      </c>
      <c r="S1270" s="5">
        <v>270.53749799999997</v>
      </c>
      <c r="T1270" s="5">
        <v>485.96250200000003</v>
      </c>
    </row>
    <row r="1271" spans="1:20" x14ac:dyDescent="0.2">
      <c r="A1271" s="3" t="s">
        <v>126</v>
      </c>
      <c r="B1271" s="3" t="s">
        <v>127</v>
      </c>
      <c r="C1271" s="4" t="s">
        <v>63</v>
      </c>
      <c r="D1271" s="3" t="s">
        <v>65</v>
      </c>
      <c r="E1271" s="5">
        <v>5</v>
      </c>
      <c r="F1271" s="4">
        <v>235</v>
      </c>
      <c r="G1271" s="5">
        <v>680.77499856249995</v>
      </c>
      <c r="H1271" s="5">
        <v>2.8969148874999999</v>
      </c>
      <c r="I1271" s="5">
        <f t="shared" si="78"/>
        <v>680.77499856249995</v>
      </c>
      <c r="J1271">
        <f>(H1271-GETPIVOTDATA("Sum of Total Costs",Analysis!$A$3,"Publisher Name",B1271,"Match Type",C1271)/GETPIVOTDATA("Sum of Clicks",Analysis!$A$3,"Publisher Name",B1271,"Match Type",C1271))^2</f>
        <v>0.56174748990787404</v>
      </c>
      <c r="K1271">
        <f t="shared" si="79"/>
        <v>132.01066012835039</v>
      </c>
      <c r="L1271" s="4">
        <v>6871</v>
      </c>
      <c r="M1271" s="6">
        <v>3.42017173628293</v>
      </c>
      <c r="N1271" s="7">
        <v>2.5489157327899901</v>
      </c>
      <c r="O1271" s="5">
        <v>1709.35</v>
      </c>
      <c r="P1271" s="5">
        <f t="shared" si="76"/>
        <v>7.2738297872340425</v>
      </c>
      <c r="Q1271" s="5">
        <f>(P1271-GETPIVOTDATA("Sum of Revenue",Analysis!$A$3,"Publisher Name",B1271,"Match Type",C1271)/GETPIVOTDATA("Sum of Clicks",Analysis!$A$3,"Publisher Name",B1271,"Match Type",C1271))^2</f>
        <v>3.2728666370451451</v>
      </c>
      <c r="R1271" s="5">
        <f t="shared" si="77"/>
        <v>769.12365970560916</v>
      </c>
      <c r="S1271" s="5">
        <v>680.77499856249995</v>
      </c>
      <c r="T1271" s="5">
        <v>1028.5750014374998</v>
      </c>
    </row>
    <row r="1272" spans="1:20" x14ac:dyDescent="0.2">
      <c r="A1272" s="3" t="s">
        <v>126</v>
      </c>
      <c r="B1272" s="3" t="s">
        <v>127</v>
      </c>
      <c r="C1272" s="4" t="s">
        <v>63</v>
      </c>
      <c r="D1272" s="3" t="s">
        <v>85</v>
      </c>
      <c r="E1272" s="5">
        <v>5</v>
      </c>
      <c r="F1272" s="4">
        <v>286</v>
      </c>
      <c r="G1272" s="5">
        <v>539.34999689999995</v>
      </c>
      <c r="H1272" s="5">
        <v>1.8858391499999998</v>
      </c>
      <c r="I1272" s="5">
        <f t="shared" si="78"/>
        <v>539.34999689999995</v>
      </c>
      <c r="J1272">
        <f>(H1272-GETPIVOTDATA("Sum of Total Costs",Analysis!$A$3,"Publisher Name",B1272,"Match Type",C1272)/GETPIVOTDATA("Sum of Clicks",Analysis!$A$3,"Publisher Name",B1272,"Match Type",C1272))^2</f>
        <v>6.8422829726269133E-2</v>
      </c>
      <c r="K1272">
        <f t="shared" si="79"/>
        <v>19.568929301712974</v>
      </c>
      <c r="L1272" s="4">
        <v>3328</v>
      </c>
      <c r="M1272" s="6">
        <v>8.59375</v>
      </c>
      <c r="N1272" s="7">
        <v>1.5294771634615401</v>
      </c>
      <c r="O1272" s="5">
        <v>1335.35</v>
      </c>
      <c r="P1272" s="5">
        <f t="shared" si="76"/>
        <v>4.6690559440559438</v>
      </c>
      <c r="Q1272" s="5">
        <f>(P1272-GETPIVOTDATA("Sum of Revenue",Analysis!$A$3,"Publisher Name",B1272,"Match Type",C1272)/GETPIVOTDATA("Sum of Clicks",Analysis!$A$3,"Publisher Name",B1272,"Match Type",C1272))^2</f>
        <v>19.48234043707113</v>
      </c>
      <c r="R1272" s="5">
        <f t="shared" si="77"/>
        <v>5571.9493650023433</v>
      </c>
      <c r="S1272" s="5">
        <v>539.34999689999995</v>
      </c>
      <c r="T1272" s="5">
        <v>796.00000309999996</v>
      </c>
    </row>
    <row r="1273" spans="1:20" x14ac:dyDescent="0.2">
      <c r="A1273" s="3" t="s">
        <v>126</v>
      </c>
      <c r="B1273" s="3" t="s">
        <v>127</v>
      </c>
      <c r="C1273" s="4" t="s">
        <v>63</v>
      </c>
      <c r="D1273" s="3" t="s">
        <v>85</v>
      </c>
      <c r="E1273" s="5">
        <v>5</v>
      </c>
      <c r="F1273" s="4">
        <v>688</v>
      </c>
      <c r="G1273" s="5">
        <v>2176.7499990000001</v>
      </c>
      <c r="H1273" s="5">
        <v>3.1638808125</v>
      </c>
      <c r="I1273" s="5">
        <f t="shared" si="78"/>
        <v>2176.7499990000001</v>
      </c>
      <c r="J1273">
        <f>(H1273-GETPIVOTDATA("Sum of Total Costs",Analysis!$A$3,"Publisher Name",B1273,"Match Type",C1273)/GETPIVOTDATA("Sum of Clicks",Analysis!$A$3,"Publisher Name",B1273,"Match Type",C1273))^2</f>
        <v>1.0331992334699602</v>
      </c>
      <c r="K1273">
        <f t="shared" si="79"/>
        <v>710.84107262733266</v>
      </c>
      <c r="L1273" s="4">
        <v>8961</v>
      </c>
      <c r="M1273" s="6">
        <v>7.6777145407878598</v>
      </c>
      <c r="N1273" s="7">
        <v>1.75482647026002</v>
      </c>
      <c r="O1273" s="5">
        <v>5273.4</v>
      </c>
      <c r="P1273" s="5">
        <f t="shared" si="76"/>
        <v>7.6648255813953483</v>
      </c>
      <c r="Q1273" s="5">
        <f>(P1273-GETPIVOTDATA("Sum of Revenue",Analysis!$A$3,"Publisher Name",B1273,"Match Type",C1273)/GETPIVOTDATA("Sum of Clicks",Analysis!$A$3,"Publisher Name",B1273,"Match Type",C1273))^2</f>
        <v>2.0110382159983504</v>
      </c>
      <c r="R1273" s="5">
        <f t="shared" si="77"/>
        <v>1383.5942926068651</v>
      </c>
      <c r="S1273" s="5">
        <v>2176.7499990000001</v>
      </c>
      <c r="T1273" s="5">
        <v>3096.6500009999995</v>
      </c>
    </row>
    <row r="1274" spans="1:20" x14ac:dyDescent="0.2">
      <c r="A1274" s="3" t="s">
        <v>126</v>
      </c>
      <c r="B1274" s="3" t="s">
        <v>127</v>
      </c>
      <c r="C1274" s="4" t="s">
        <v>63</v>
      </c>
      <c r="D1274" s="3" t="s">
        <v>85</v>
      </c>
      <c r="E1274" s="5">
        <v>5</v>
      </c>
      <c r="F1274" s="4">
        <v>362</v>
      </c>
      <c r="G1274" s="5">
        <v>720.98749935000001</v>
      </c>
      <c r="H1274" s="5">
        <v>1.9916781750000001</v>
      </c>
      <c r="I1274" s="5">
        <f t="shared" si="78"/>
        <v>720.98749935000001</v>
      </c>
      <c r="J1274">
        <f>(H1274-GETPIVOTDATA("Sum of Total Costs",Analysis!$A$3,"Publisher Name",B1274,"Match Type",C1274)/GETPIVOTDATA("Sum of Clicks",Analysis!$A$3,"Publisher Name",B1274,"Match Type",C1274))^2</f>
        <v>2.4254497136976E-2</v>
      </c>
      <c r="K1274">
        <f t="shared" si="79"/>
        <v>8.7801279635853113</v>
      </c>
      <c r="L1274" s="4">
        <v>3092</v>
      </c>
      <c r="M1274" s="6">
        <v>11.7076326002587</v>
      </c>
      <c r="N1274" s="7">
        <v>2.56688227684347</v>
      </c>
      <c r="O1274" s="5">
        <v>1737.4</v>
      </c>
      <c r="P1274" s="5">
        <f t="shared" si="76"/>
        <v>4.7994475138121553</v>
      </c>
      <c r="Q1274" s="5">
        <f>(P1274-GETPIVOTDATA("Sum of Revenue",Analysis!$A$3,"Publisher Name",B1274,"Match Type",C1274)/GETPIVOTDATA("Sum of Clicks",Analysis!$A$3,"Publisher Name",B1274,"Match Type",C1274))^2</f>
        <v>18.348276802958665</v>
      </c>
      <c r="R1274" s="5">
        <f t="shared" si="77"/>
        <v>6642.0762026710372</v>
      </c>
      <c r="S1274" s="5">
        <v>720.98749935000001</v>
      </c>
      <c r="T1274" s="5">
        <v>1016.4125006500001</v>
      </c>
    </row>
    <row r="1275" spans="1:20" x14ac:dyDescent="0.2">
      <c r="A1275" s="3" t="s">
        <v>126</v>
      </c>
      <c r="B1275" s="3" t="s">
        <v>127</v>
      </c>
      <c r="C1275" s="4" t="s">
        <v>63</v>
      </c>
      <c r="D1275" s="3" t="s">
        <v>85</v>
      </c>
      <c r="E1275" s="5">
        <v>5</v>
      </c>
      <c r="F1275" s="4">
        <v>52</v>
      </c>
      <c r="G1275" s="5">
        <v>135.52500000000001</v>
      </c>
      <c r="H1275" s="5">
        <v>2.6062500000000002</v>
      </c>
      <c r="I1275" s="5">
        <f t="shared" si="78"/>
        <v>135.52500000000001</v>
      </c>
      <c r="J1275">
        <f>(H1275-GETPIVOTDATA("Sum of Total Costs",Analysis!$A$3,"Publisher Name",B1275,"Match Type",C1275)/GETPIVOTDATA("Sum of Clicks",Analysis!$A$3,"Publisher Name",B1275,"Match Type",C1275))^2</f>
        <v>0.21052797076816385</v>
      </c>
      <c r="K1275">
        <f t="shared" si="79"/>
        <v>10.94745447994452</v>
      </c>
      <c r="L1275" s="4">
        <v>1181</v>
      </c>
      <c r="M1275" s="6">
        <v>4.4030482641828996</v>
      </c>
      <c r="N1275" s="7">
        <v>1.4026248941574899</v>
      </c>
      <c r="O1275" s="5">
        <v>319.60000000000002</v>
      </c>
      <c r="P1275" s="5">
        <f t="shared" si="76"/>
        <v>6.1461538461538465</v>
      </c>
      <c r="Q1275" s="5">
        <f>(P1275-GETPIVOTDATA("Sum of Revenue",Analysis!$A$3,"Publisher Name",B1275,"Match Type",C1275)/GETPIVOTDATA("Sum of Clicks",Analysis!$A$3,"Publisher Name",B1275,"Match Type",C1275))^2</f>
        <v>8.624691607364575</v>
      </c>
      <c r="R1275" s="5">
        <f t="shared" si="77"/>
        <v>448.48396358295793</v>
      </c>
      <c r="S1275" s="5">
        <v>135.52500000000001</v>
      </c>
      <c r="T1275" s="5">
        <v>184.07500000000002</v>
      </c>
    </row>
    <row r="1276" spans="1:20" x14ac:dyDescent="0.2">
      <c r="A1276" s="3" t="s">
        <v>126</v>
      </c>
      <c r="B1276" s="3" t="s">
        <v>127</v>
      </c>
      <c r="C1276" s="4" t="s">
        <v>63</v>
      </c>
      <c r="D1276" s="3" t="s">
        <v>53</v>
      </c>
      <c r="E1276" s="5">
        <v>5</v>
      </c>
      <c r="F1276" s="4">
        <v>497</v>
      </c>
      <c r="G1276" s="5">
        <v>750.72499827499996</v>
      </c>
      <c r="H1276" s="5">
        <v>1.510513075</v>
      </c>
      <c r="I1276" s="5">
        <f t="shared" si="78"/>
        <v>750.72499827499996</v>
      </c>
      <c r="J1276">
        <f>(H1276-GETPIVOTDATA("Sum of Total Costs",Analysis!$A$3,"Publisher Name",B1276,"Match Type",C1276)/GETPIVOTDATA("Sum of Clicks",Analysis!$A$3,"Publisher Name",B1276,"Match Type",C1276))^2</f>
        <v>0.40564626421258704</v>
      </c>
      <c r="K1276">
        <f t="shared" si="79"/>
        <v>201.60619331365575</v>
      </c>
      <c r="L1276" s="4">
        <v>33456</v>
      </c>
      <c r="M1276" s="6">
        <v>1.4855332376853201</v>
      </c>
      <c r="N1276" s="7">
        <v>2.4238043998087</v>
      </c>
      <c r="O1276" s="5">
        <v>1495.15</v>
      </c>
      <c r="P1276" s="5">
        <f t="shared" si="76"/>
        <v>3.008350100603622</v>
      </c>
      <c r="Q1276" s="5">
        <f>(P1276-GETPIVOTDATA("Sum of Revenue",Analysis!$A$3,"Publisher Name",B1276,"Match Type",C1276)/GETPIVOTDATA("Sum of Clicks",Analysis!$A$3,"Publisher Name",B1276,"Match Type",C1276))^2</f>
        <v>36.900598375358285</v>
      </c>
      <c r="R1276" s="5">
        <f t="shared" si="77"/>
        <v>18339.597392553067</v>
      </c>
      <c r="S1276" s="5">
        <v>750.72499827499996</v>
      </c>
      <c r="T1276" s="5">
        <v>744.42500172500013</v>
      </c>
    </row>
    <row r="1277" spans="1:20" x14ac:dyDescent="0.2">
      <c r="A1277" s="3" t="s">
        <v>126</v>
      </c>
      <c r="B1277" s="3" t="s">
        <v>127</v>
      </c>
      <c r="C1277" s="4" t="s">
        <v>63</v>
      </c>
      <c r="D1277" s="3" t="s">
        <v>85</v>
      </c>
      <c r="E1277" s="5">
        <v>5</v>
      </c>
      <c r="F1277" s="4">
        <v>153</v>
      </c>
      <c r="G1277" s="5">
        <v>169.08749865000001</v>
      </c>
      <c r="H1277" s="5">
        <v>1.10514705</v>
      </c>
      <c r="I1277" s="5">
        <f t="shared" si="78"/>
        <v>169.08749865000001</v>
      </c>
      <c r="J1277">
        <f>(H1277-GETPIVOTDATA("Sum of Total Costs",Analysis!$A$3,"Publisher Name",B1277,"Match Type",C1277)/GETPIVOTDATA("Sum of Clicks",Analysis!$A$3,"Publisher Name",B1277,"Match Type",C1277))^2</f>
        <v>1.0863260833275215</v>
      </c>
      <c r="K1277">
        <f t="shared" si="79"/>
        <v>166.20789074911079</v>
      </c>
      <c r="L1277" s="4">
        <v>1172</v>
      </c>
      <c r="M1277" s="6">
        <v>13.054607508532399</v>
      </c>
      <c r="N1277" s="7">
        <v>1.3706484641638199</v>
      </c>
      <c r="O1277" s="5">
        <v>324.7</v>
      </c>
      <c r="P1277" s="5">
        <f t="shared" si="76"/>
        <v>2.1222222222222222</v>
      </c>
      <c r="Q1277" s="5">
        <f>(P1277-GETPIVOTDATA("Sum of Revenue",Analysis!$A$3,"Publisher Name",B1277,"Match Type",C1277)/GETPIVOTDATA("Sum of Clicks",Analysis!$A$3,"Publisher Name",B1277,"Match Type",C1277))^2</f>
        <v>48.451541482617927</v>
      </c>
      <c r="R1277" s="5">
        <f t="shared" si="77"/>
        <v>7413.0858468405431</v>
      </c>
      <c r="S1277" s="5">
        <v>169.08749865000001</v>
      </c>
      <c r="T1277" s="5">
        <v>155.61250134999997</v>
      </c>
    </row>
    <row r="1278" spans="1:20" x14ac:dyDescent="0.2">
      <c r="A1278" s="3" t="s">
        <v>126</v>
      </c>
      <c r="B1278" s="3" t="s">
        <v>127</v>
      </c>
      <c r="C1278" s="4" t="s">
        <v>63</v>
      </c>
      <c r="D1278" s="3" t="s">
        <v>65</v>
      </c>
      <c r="E1278" s="5">
        <v>6.25</v>
      </c>
      <c r="F1278" s="4">
        <v>70</v>
      </c>
      <c r="G1278" s="5">
        <v>237.46249975000001</v>
      </c>
      <c r="H1278" s="5">
        <v>3.392321425</v>
      </c>
      <c r="I1278" s="5">
        <f t="shared" si="78"/>
        <v>237.46249975000001</v>
      </c>
      <c r="J1278">
        <f>(H1278-GETPIVOTDATA("Sum of Total Costs",Analysis!$A$3,"Publisher Name",B1278,"Match Type",C1278)/GETPIVOTDATA("Sum of Clicks",Analysis!$A$3,"Publisher Name",B1278,"Match Type",C1278))^2</f>
        <v>1.5497877026427123</v>
      </c>
      <c r="K1278">
        <f t="shared" si="79"/>
        <v>108.48513918498986</v>
      </c>
      <c r="L1278" s="4">
        <v>1368</v>
      </c>
      <c r="M1278" s="6">
        <v>5.1169590643274896</v>
      </c>
      <c r="N1278" s="7">
        <v>3.2112573099415198</v>
      </c>
      <c r="O1278" s="5">
        <v>455.6</v>
      </c>
      <c r="P1278" s="5">
        <f t="shared" si="76"/>
        <v>6.5085714285714289</v>
      </c>
      <c r="Q1278" s="5">
        <f>(P1278-GETPIVOTDATA("Sum of Revenue",Analysis!$A$3,"Publisher Name",B1278,"Match Type",C1278)/GETPIVOTDATA("Sum of Clicks",Analysis!$A$3,"Publisher Name",B1278,"Match Type",C1278))^2</f>
        <v>6.627354864802272</v>
      </c>
      <c r="R1278" s="5">
        <f t="shared" si="77"/>
        <v>463.91484053615903</v>
      </c>
      <c r="S1278" s="5">
        <v>237.46249975000001</v>
      </c>
      <c r="T1278" s="5">
        <v>218.13750025000002</v>
      </c>
    </row>
    <row r="1279" spans="1:20" x14ac:dyDescent="0.2">
      <c r="A1279" s="3" t="s">
        <v>126</v>
      </c>
      <c r="B1279" s="3" t="s">
        <v>127</v>
      </c>
      <c r="C1279" s="4" t="s">
        <v>63</v>
      </c>
      <c r="D1279" s="3" t="s">
        <v>65</v>
      </c>
      <c r="E1279" s="5">
        <v>8.75</v>
      </c>
      <c r="F1279" s="4">
        <v>1792</v>
      </c>
      <c r="G1279" s="5">
        <v>8485.5374911999988</v>
      </c>
      <c r="H1279" s="5">
        <v>4.7352329749999997</v>
      </c>
      <c r="I1279" s="5">
        <f t="shared" si="78"/>
        <v>8485.5374911999988</v>
      </c>
      <c r="J1279">
        <f>(H1279-GETPIVOTDATA("Sum of Total Costs",Analysis!$A$3,"Publisher Name",B1279,"Match Type",C1279)/GETPIVOTDATA("Sum of Clicks",Analysis!$A$3,"Publisher Name",B1279,"Match Type",C1279))^2</f>
        <v>6.6967929241421773</v>
      </c>
      <c r="K1279">
        <f t="shared" si="79"/>
        <v>12000.652920062781</v>
      </c>
      <c r="L1279" s="4">
        <v>205674</v>
      </c>
      <c r="M1279" s="6">
        <v>0.87128173711796308</v>
      </c>
      <c r="N1279" s="7">
        <v>1.77713614749555</v>
      </c>
      <c r="O1279" s="5">
        <v>14024.15</v>
      </c>
      <c r="P1279" s="5">
        <f t="shared" si="76"/>
        <v>7.8259765625000002</v>
      </c>
      <c r="Q1279" s="5">
        <f>(P1279-GETPIVOTDATA("Sum of Revenue",Analysis!$A$3,"Publisher Name",B1279,"Match Type",C1279)/GETPIVOTDATA("Sum of Clicks",Analysis!$A$3,"Publisher Name",B1279,"Match Type",C1279))^2</f>
        <v>1.5799479640889784</v>
      </c>
      <c r="R1279" s="5">
        <f t="shared" si="77"/>
        <v>2831.2667516474494</v>
      </c>
      <c r="S1279" s="5">
        <v>8485.5374911999988</v>
      </c>
      <c r="T1279" s="5">
        <v>5538.6125088000008</v>
      </c>
    </row>
    <row r="1280" spans="1:20" x14ac:dyDescent="0.2">
      <c r="A1280" s="3" t="s">
        <v>126</v>
      </c>
      <c r="B1280" s="3" t="s">
        <v>127</v>
      </c>
      <c r="C1280" s="4" t="s">
        <v>63</v>
      </c>
      <c r="D1280" s="3" t="s">
        <v>85</v>
      </c>
      <c r="E1280" s="5">
        <v>5</v>
      </c>
      <c r="F1280" s="4">
        <v>1190</v>
      </c>
      <c r="G1280" s="5">
        <v>4232.2874938750001</v>
      </c>
      <c r="H1280" s="5">
        <v>3.5565441125000001</v>
      </c>
      <c r="I1280" s="5">
        <f t="shared" si="78"/>
        <v>4232.2874938750001</v>
      </c>
      <c r="J1280">
        <f>(H1280-GETPIVOTDATA("Sum of Total Costs",Analysis!$A$3,"Publisher Name",B1280,"Match Type",C1280)/GETPIVOTDATA("Sum of Clicks",Analysis!$A$3,"Publisher Name",B1280,"Match Type",C1280))^2</f>
        <v>1.9856399835179941</v>
      </c>
      <c r="K1280">
        <f t="shared" si="79"/>
        <v>2362.9115803864129</v>
      </c>
      <c r="L1280" s="4">
        <v>20492</v>
      </c>
      <c r="M1280" s="6">
        <v>5.8071442514151901</v>
      </c>
      <c r="N1280" s="7">
        <v>1.6496876829982401</v>
      </c>
      <c r="O1280" s="5">
        <v>6743.9</v>
      </c>
      <c r="P1280" s="5">
        <f t="shared" si="76"/>
        <v>5.6671428571428573</v>
      </c>
      <c r="Q1280" s="5">
        <f>(P1280-GETPIVOTDATA("Sum of Revenue",Analysis!$A$3,"Publisher Name",B1280,"Match Type",C1280)/GETPIVOTDATA("Sum of Clicks",Analysis!$A$3,"Publisher Name",B1280,"Match Type",C1280))^2</f>
        <v>11.667645339919353</v>
      </c>
      <c r="R1280" s="5">
        <f t="shared" si="77"/>
        <v>13884.49795450403</v>
      </c>
      <c r="S1280" s="5">
        <v>4232.2874938750001</v>
      </c>
      <c r="T1280" s="5">
        <v>2511.6125061249995</v>
      </c>
    </row>
    <row r="1281" spans="1:20" x14ac:dyDescent="0.2">
      <c r="A1281" s="3" t="s">
        <v>126</v>
      </c>
      <c r="B1281" s="3" t="s">
        <v>127</v>
      </c>
      <c r="C1281" s="4" t="s">
        <v>63</v>
      </c>
      <c r="D1281" s="3" t="s">
        <v>85</v>
      </c>
      <c r="E1281" s="5">
        <v>5</v>
      </c>
      <c r="F1281" s="4">
        <v>135</v>
      </c>
      <c r="G1281" s="5">
        <v>338.03749912499995</v>
      </c>
      <c r="H1281" s="5">
        <v>2.5039814749999998</v>
      </c>
      <c r="I1281" s="5">
        <f t="shared" si="78"/>
        <v>338.03749912499995</v>
      </c>
      <c r="J1281">
        <f>(H1281-GETPIVOTDATA("Sum of Total Costs",Analysis!$A$3,"Publisher Name",B1281,"Match Type",C1281)/GETPIVOTDATA("Sum of Clicks",Analysis!$A$3,"Publisher Name",B1281,"Match Type",C1281))^2</f>
        <v>0.12713841823894229</v>
      </c>
      <c r="K1281">
        <f t="shared" si="79"/>
        <v>17.163686462257207</v>
      </c>
      <c r="L1281" s="4">
        <v>948</v>
      </c>
      <c r="M1281" s="6">
        <v>14.2405063291139</v>
      </c>
      <c r="N1281" s="7">
        <v>1.7939873417721499</v>
      </c>
      <c r="O1281" s="5">
        <v>528.70000000000005</v>
      </c>
      <c r="P1281" s="5">
        <f t="shared" si="76"/>
        <v>3.9162962962962968</v>
      </c>
      <c r="Q1281" s="5">
        <f>(P1281-GETPIVOTDATA("Sum of Revenue",Analysis!$A$3,"Publisher Name",B1281,"Match Type",C1281)/GETPIVOTDATA("Sum of Clicks",Analysis!$A$3,"Publisher Name",B1281,"Match Type",C1281))^2</f>
        <v>26.694169677583947</v>
      </c>
      <c r="R1281" s="5">
        <f t="shared" si="77"/>
        <v>3603.7129064738328</v>
      </c>
      <c r="S1281" s="5">
        <v>338.03749912499995</v>
      </c>
      <c r="T1281" s="5">
        <v>190.66250087500009</v>
      </c>
    </row>
    <row r="1282" spans="1:20" x14ac:dyDescent="0.2">
      <c r="A1282" s="3" t="s">
        <v>126</v>
      </c>
      <c r="B1282" s="3" t="s">
        <v>127</v>
      </c>
      <c r="C1282" s="4" t="s">
        <v>63</v>
      </c>
      <c r="D1282" s="3" t="s">
        <v>85</v>
      </c>
      <c r="E1282" s="5">
        <v>5</v>
      </c>
      <c r="F1282" s="4">
        <v>324</v>
      </c>
      <c r="G1282" s="5">
        <v>1059.3999962999999</v>
      </c>
      <c r="H1282" s="5">
        <v>3.2697530749999997</v>
      </c>
      <c r="I1282" s="5">
        <f t="shared" si="78"/>
        <v>1059.3999962999999</v>
      </c>
      <c r="J1282">
        <f>(H1282-GETPIVOTDATA("Sum of Total Costs",Analysis!$A$3,"Publisher Name",B1282,"Match Type",C1282)/GETPIVOTDATA("Sum of Clicks",Analysis!$A$3,"Publisher Name",B1282,"Match Type",C1282))^2</f>
        <v>1.2596388740213076</v>
      </c>
      <c r="K1282">
        <f t="shared" si="79"/>
        <v>408.12299518290365</v>
      </c>
      <c r="L1282" s="4">
        <v>6338</v>
      </c>
      <c r="M1282" s="6">
        <v>5.1120227201009802</v>
      </c>
      <c r="N1282" s="7">
        <v>1.5687440833070401</v>
      </c>
      <c r="O1282" s="5">
        <v>1611.6</v>
      </c>
      <c r="P1282" s="5">
        <f t="shared" ref="P1282:P1345" si="80">O1282/F1282</f>
        <v>4.9740740740740739</v>
      </c>
      <c r="Q1282" s="5">
        <f>(P1282-GETPIVOTDATA("Sum of Revenue",Analysis!$A$3,"Publisher Name",B1282,"Match Type",C1282)/GETPIVOTDATA("Sum of Clicks",Analysis!$A$3,"Publisher Name",B1282,"Match Type",C1282))^2</f>
        <v>16.882749387863175</v>
      </c>
      <c r="R1282" s="5">
        <f t="shared" ref="R1282:R1345" si="81">Q1282*F1282</f>
        <v>5470.0108016676686</v>
      </c>
      <c r="S1282" s="5">
        <v>1059.3999962999999</v>
      </c>
      <c r="T1282" s="5">
        <v>552.20000370000002</v>
      </c>
    </row>
    <row r="1283" spans="1:20" x14ac:dyDescent="0.2">
      <c r="A1283" s="3" t="s">
        <v>126</v>
      </c>
      <c r="B1283" s="3" t="s">
        <v>127</v>
      </c>
      <c r="C1283" s="4" t="s">
        <v>63</v>
      </c>
      <c r="D1283" s="3" t="s">
        <v>53</v>
      </c>
      <c r="E1283" s="5">
        <v>8.75</v>
      </c>
      <c r="F1283" s="4">
        <v>391</v>
      </c>
      <c r="G1283" s="5">
        <v>1213.33749545</v>
      </c>
      <c r="H1283" s="5">
        <v>3.10316495</v>
      </c>
      <c r="I1283" s="5">
        <f t="shared" ref="I1283:I1346" si="82">F1283*H1283</f>
        <v>1213.33749545</v>
      </c>
      <c r="J1283">
        <f>(H1283-GETPIVOTDATA("Sum of Total Costs",Analysis!$A$3,"Publisher Name",B1283,"Match Type",C1283)/GETPIVOTDATA("Sum of Clicks",Analysis!$A$3,"Publisher Name",B1283,"Match Type",C1283))^2</f>
        <v>0.91345466234377592</v>
      </c>
      <c r="K1283">
        <f t="shared" ref="K1283:K1346" si="83">J1283*F1283</f>
        <v>357.16077297641641</v>
      </c>
      <c r="L1283" s="4">
        <v>12248</v>
      </c>
      <c r="M1283" s="6">
        <v>3.1923579359895502</v>
      </c>
      <c r="N1283" s="7">
        <v>2.0551845199216201</v>
      </c>
      <c r="O1283" s="5">
        <v>1799.45</v>
      </c>
      <c r="P1283" s="5">
        <f t="shared" si="80"/>
        <v>4.6021739130434787</v>
      </c>
      <c r="Q1283" s="5">
        <f>(P1283-GETPIVOTDATA("Sum of Revenue",Analysis!$A$3,"Publisher Name",B1283,"Match Type",C1283)/GETPIVOTDATA("Sum of Clicks",Analysis!$A$3,"Publisher Name",B1283,"Match Type",C1283))^2</f>
        <v>20.077232218551615</v>
      </c>
      <c r="R1283" s="5">
        <f t="shared" si="81"/>
        <v>7850.1977974536812</v>
      </c>
      <c r="S1283" s="5">
        <v>1213.33749545</v>
      </c>
      <c r="T1283" s="5">
        <v>586.11250455000004</v>
      </c>
    </row>
    <row r="1284" spans="1:20" x14ac:dyDescent="0.2">
      <c r="A1284" s="3" t="s">
        <v>126</v>
      </c>
      <c r="B1284" s="3" t="s">
        <v>127</v>
      </c>
      <c r="C1284" s="4" t="s">
        <v>63</v>
      </c>
      <c r="D1284" s="3" t="s">
        <v>65</v>
      </c>
      <c r="E1284" s="5">
        <v>5</v>
      </c>
      <c r="F1284" s="4">
        <v>751</v>
      </c>
      <c r="G1284" s="5">
        <v>2398.6999986125002</v>
      </c>
      <c r="H1284" s="5">
        <v>3.1940079875</v>
      </c>
      <c r="I1284" s="5">
        <f t="shared" si="82"/>
        <v>2398.6999986125002</v>
      </c>
      <c r="J1284">
        <f>(H1284-GETPIVOTDATA("Sum of Total Costs",Analysis!$A$3,"Publisher Name",B1284,"Match Type",C1284)/GETPIVOTDATA("Sum of Clicks",Analysis!$A$3,"Publisher Name",B1284,"Match Type",C1284))^2</f>
        <v>1.0953532628056601</v>
      </c>
      <c r="K1284">
        <f t="shared" si="83"/>
        <v>822.61030036705074</v>
      </c>
      <c r="L1284" s="4">
        <v>85535</v>
      </c>
      <c r="M1284" s="6">
        <v>0.87800315660256001</v>
      </c>
      <c r="N1284" s="7">
        <v>1.82715379669141</v>
      </c>
      <c r="O1284" s="5">
        <v>3512.2</v>
      </c>
      <c r="P1284" s="5">
        <f t="shared" si="80"/>
        <v>4.6766977363515307</v>
      </c>
      <c r="Q1284" s="5">
        <f>(P1284-GETPIVOTDATA("Sum of Revenue",Analysis!$A$3,"Publisher Name",B1284,"Match Type",C1284)/GETPIVOTDATA("Sum of Clicks",Analysis!$A$3,"Publisher Name",B1284,"Match Type",C1284))^2</f>
        <v>19.414938919156352</v>
      </c>
      <c r="R1284" s="5">
        <f t="shared" si="81"/>
        <v>14580.61912828642</v>
      </c>
      <c r="S1284" s="5">
        <v>2398.6999986125002</v>
      </c>
      <c r="T1284" s="5">
        <v>1113.5000013874997</v>
      </c>
    </row>
    <row r="1285" spans="1:20" x14ac:dyDescent="0.2">
      <c r="A1285" s="3" t="s">
        <v>126</v>
      </c>
      <c r="B1285" s="3" t="s">
        <v>127</v>
      </c>
      <c r="C1285" s="4" t="s">
        <v>63</v>
      </c>
      <c r="D1285" s="3" t="s">
        <v>85</v>
      </c>
      <c r="E1285" s="5">
        <v>5</v>
      </c>
      <c r="F1285" s="4">
        <v>145</v>
      </c>
      <c r="G1285" s="5">
        <v>403.96249987499999</v>
      </c>
      <c r="H1285" s="5">
        <v>2.785948275</v>
      </c>
      <c r="I1285" s="5">
        <f t="shared" si="82"/>
        <v>403.96249987499999</v>
      </c>
      <c r="J1285">
        <f>(H1285-GETPIVOTDATA("Sum of Total Costs",Analysis!$A$3,"Publisher Name",B1285,"Match Type",C1285)/GETPIVOTDATA("Sum of Clicks",Analysis!$A$3,"Publisher Name",B1285,"Match Type",C1285))^2</f>
        <v>0.40772253550379456</v>
      </c>
      <c r="K1285">
        <f t="shared" si="83"/>
        <v>59.119767648050214</v>
      </c>
      <c r="L1285" s="4">
        <v>1200</v>
      </c>
      <c r="M1285" s="6">
        <v>12.0833333333333</v>
      </c>
      <c r="N1285" s="7">
        <v>1.6225000000000001</v>
      </c>
      <c r="O1285" s="5">
        <v>555.9</v>
      </c>
      <c r="P1285" s="5">
        <f t="shared" si="80"/>
        <v>3.8337931034482757</v>
      </c>
      <c r="Q1285" s="5">
        <f>(P1285-GETPIVOTDATA("Sum of Revenue",Analysis!$A$3,"Publisher Name",B1285,"Match Type",C1285)/GETPIVOTDATA("Sum of Clicks",Analysis!$A$3,"Publisher Name",B1285,"Match Type",C1285))^2</f>
        <v>27.55350505958954</v>
      </c>
      <c r="R1285" s="5">
        <f t="shared" si="81"/>
        <v>3995.2582336404835</v>
      </c>
      <c r="S1285" s="5">
        <v>403.96249987499999</v>
      </c>
      <c r="T1285" s="5">
        <v>151.93750012499999</v>
      </c>
    </row>
    <row r="1286" spans="1:20" x14ac:dyDescent="0.2">
      <c r="A1286" s="3" t="s">
        <v>126</v>
      </c>
      <c r="B1286" s="3" t="s">
        <v>127</v>
      </c>
      <c r="C1286" s="4" t="s">
        <v>63</v>
      </c>
      <c r="D1286" s="3" t="s">
        <v>85</v>
      </c>
      <c r="E1286" s="5">
        <v>5</v>
      </c>
      <c r="F1286" s="4">
        <v>240</v>
      </c>
      <c r="G1286" s="5">
        <v>362.23749899999996</v>
      </c>
      <c r="H1286" s="5">
        <v>1.5093229124999998</v>
      </c>
      <c r="I1286" s="5">
        <f t="shared" si="82"/>
        <v>362.23749899999996</v>
      </c>
      <c r="J1286">
        <f>(H1286-GETPIVOTDATA("Sum of Total Costs",Analysis!$A$3,"Publisher Name",B1286,"Match Type",C1286)/GETPIVOTDATA("Sum of Clicks",Analysis!$A$3,"Publisher Name",B1286,"Match Type",C1286))^2</f>
        <v>0.40716371838907423</v>
      </c>
      <c r="K1286">
        <f t="shared" si="83"/>
        <v>97.719292413377815</v>
      </c>
      <c r="L1286" s="4">
        <v>2032</v>
      </c>
      <c r="M1286" s="6">
        <v>11.8110236220472</v>
      </c>
      <c r="N1286" s="7">
        <v>1.2990649606299201</v>
      </c>
      <c r="O1286" s="5">
        <v>486.2</v>
      </c>
      <c r="P1286" s="5">
        <f t="shared" si="80"/>
        <v>2.0258333333333334</v>
      </c>
      <c r="Q1286" s="5">
        <f>(P1286-GETPIVOTDATA("Sum of Revenue",Analysis!$A$3,"Publisher Name",B1286,"Match Type",C1286)/GETPIVOTDATA("Sum of Clicks",Analysis!$A$3,"Publisher Name",B1286,"Match Type",C1286))^2</f>
        <v>49.802703306166293</v>
      </c>
      <c r="R1286" s="5">
        <f t="shared" si="81"/>
        <v>11952.64879347991</v>
      </c>
      <c r="S1286" s="5">
        <v>362.23749899999996</v>
      </c>
      <c r="T1286" s="5">
        <v>123.96250100000003</v>
      </c>
    </row>
    <row r="1287" spans="1:20" x14ac:dyDescent="0.2">
      <c r="A1287" s="3" t="s">
        <v>126</v>
      </c>
      <c r="B1287" s="3" t="s">
        <v>127</v>
      </c>
      <c r="C1287" s="4" t="s">
        <v>63</v>
      </c>
      <c r="D1287" s="3" t="s">
        <v>65</v>
      </c>
      <c r="E1287" s="5">
        <v>5</v>
      </c>
      <c r="F1287" s="4">
        <v>262</v>
      </c>
      <c r="G1287" s="5">
        <v>648.69999712499998</v>
      </c>
      <c r="H1287" s="5">
        <v>2.4759541874999997</v>
      </c>
      <c r="I1287" s="5">
        <f t="shared" si="82"/>
        <v>648.69999712499998</v>
      </c>
      <c r="J1287">
        <f>(H1287-GETPIVOTDATA("Sum of Total Costs",Analysis!$A$3,"Publisher Name",B1287,"Match Type",C1287)/GETPIVOTDATA("Sum of Clicks",Analysis!$A$3,"Publisher Name",B1287,"Match Type",C1287))^2</f>
        <v>0.10793686177483305</v>
      </c>
      <c r="K1287">
        <f t="shared" si="83"/>
        <v>28.279457785006262</v>
      </c>
      <c r="L1287" s="4">
        <v>14447</v>
      </c>
      <c r="M1287" s="6">
        <v>1.8135252993701101</v>
      </c>
      <c r="N1287" s="7">
        <v>2.3125008652315402</v>
      </c>
      <c r="O1287" s="5">
        <v>865.3</v>
      </c>
      <c r="P1287" s="5">
        <f t="shared" si="80"/>
        <v>3.3026717557251906</v>
      </c>
      <c r="Q1287" s="5">
        <f>(P1287-GETPIVOTDATA("Sum of Revenue",Analysis!$A$3,"Publisher Name",B1287,"Match Type",C1287)/GETPIVOTDATA("Sum of Clicks",Analysis!$A$3,"Publisher Name",B1287,"Match Type",C1287))^2</f>
        <v>33.411459040553858</v>
      </c>
      <c r="R1287" s="5">
        <f t="shared" si="81"/>
        <v>8753.8022686251115</v>
      </c>
      <c r="S1287" s="5">
        <v>648.69999712499998</v>
      </c>
      <c r="T1287" s="5">
        <v>216.60000287499997</v>
      </c>
    </row>
    <row r="1288" spans="1:20" x14ac:dyDescent="0.2">
      <c r="A1288" s="3" t="s">
        <v>126</v>
      </c>
      <c r="B1288" s="3" t="s">
        <v>127</v>
      </c>
      <c r="C1288" s="4" t="s">
        <v>63</v>
      </c>
      <c r="D1288" s="3" t="s">
        <v>85</v>
      </c>
      <c r="E1288" s="5">
        <v>5</v>
      </c>
      <c r="F1288" s="4">
        <v>146</v>
      </c>
      <c r="G1288" s="5">
        <v>464.89999994999999</v>
      </c>
      <c r="H1288" s="5">
        <v>3.184246575</v>
      </c>
      <c r="I1288" s="5">
        <f t="shared" si="82"/>
        <v>464.89999994999999</v>
      </c>
      <c r="J1288">
        <f>(H1288-GETPIVOTDATA("Sum of Total Costs",Analysis!$A$3,"Publisher Name",B1288,"Match Type",C1288)/GETPIVOTDATA("Sum of Clicks",Analysis!$A$3,"Publisher Name",B1288,"Match Type",C1288))^2</f>
        <v>1.0750161299893535</v>
      </c>
      <c r="K1288">
        <f t="shared" si="83"/>
        <v>156.95235497844561</v>
      </c>
      <c r="L1288" s="4">
        <v>1583</v>
      </c>
      <c r="M1288" s="6">
        <v>9.2229943145925493</v>
      </c>
      <c r="N1288" s="7">
        <v>2.1147820593809201</v>
      </c>
      <c r="O1288" s="5">
        <v>600.1</v>
      </c>
      <c r="P1288" s="5">
        <f t="shared" si="80"/>
        <v>4.11027397260274</v>
      </c>
      <c r="Q1288" s="5">
        <f>(P1288-GETPIVOTDATA("Sum of Revenue",Analysis!$A$3,"Publisher Name",B1288,"Match Type",C1288)/GETPIVOTDATA("Sum of Clicks",Analysis!$A$3,"Publisher Name",B1288,"Match Type",C1288))^2</f>
        <v>24.727371343881078</v>
      </c>
      <c r="R1288" s="5">
        <f t="shared" si="81"/>
        <v>3610.1962162066375</v>
      </c>
      <c r="S1288" s="5">
        <v>464.89999994999999</v>
      </c>
      <c r="T1288" s="5">
        <v>135.20000005000003</v>
      </c>
    </row>
    <row r="1289" spans="1:20" x14ac:dyDescent="0.2">
      <c r="A1289" s="3" t="s">
        <v>126</v>
      </c>
      <c r="B1289" s="3" t="s">
        <v>127</v>
      </c>
      <c r="C1289" s="4" t="s">
        <v>63</v>
      </c>
      <c r="D1289" s="3" t="s">
        <v>65</v>
      </c>
      <c r="E1289" s="5">
        <v>6.25</v>
      </c>
      <c r="F1289" s="4">
        <v>189</v>
      </c>
      <c r="G1289" s="5">
        <v>413.44999998750001</v>
      </c>
      <c r="H1289" s="5">
        <v>2.1875661375000002</v>
      </c>
      <c r="I1289" s="5">
        <f t="shared" si="82"/>
        <v>413.44999998750001</v>
      </c>
      <c r="J1289">
        <f>(H1289-GETPIVOTDATA("Sum of Total Costs",Analysis!$A$3,"Publisher Name",B1289,"Match Type",C1289)/GETPIVOTDATA("Sum of Clicks",Analysis!$A$3,"Publisher Name",B1289,"Match Type",C1289))^2</f>
        <v>1.6119750196658832E-3</v>
      </c>
      <c r="K1289">
        <f t="shared" si="83"/>
        <v>0.30466327871685189</v>
      </c>
      <c r="L1289" s="4">
        <v>17123</v>
      </c>
      <c r="M1289" s="6">
        <v>1.10377854347953</v>
      </c>
      <c r="N1289" s="7">
        <v>1.5970507504526099</v>
      </c>
      <c r="O1289" s="5">
        <v>456.45</v>
      </c>
      <c r="P1289" s="5">
        <f t="shared" si="80"/>
        <v>2.4150793650793649</v>
      </c>
      <c r="Q1289" s="5">
        <f>(P1289-GETPIVOTDATA("Sum of Revenue",Analysis!$A$3,"Publisher Name",B1289,"Match Type",C1289)/GETPIVOTDATA("Sum of Clicks",Analysis!$A$3,"Publisher Name",B1289,"Match Type",C1289))^2</f>
        <v>44.460317072117945</v>
      </c>
      <c r="R1289" s="5">
        <f t="shared" si="81"/>
        <v>8402.9999266302912</v>
      </c>
      <c r="S1289" s="5">
        <v>413.44999998750001</v>
      </c>
      <c r="T1289" s="5">
        <v>43.000000012499981</v>
      </c>
    </row>
    <row r="1290" spans="1:20" x14ac:dyDescent="0.2">
      <c r="A1290" s="3" t="s">
        <v>126</v>
      </c>
      <c r="B1290" s="3" t="s">
        <v>127</v>
      </c>
      <c r="C1290" s="4" t="s">
        <v>63</v>
      </c>
      <c r="D1290" s="3" t="s">
        <v>53</v>
      </c>
      <c r="E1290" s="5">
        <v>8.75</v>
      </c>
      <c r="F1290" s="4">
        <v>124</v>
      </c>
      <c r="G1290" s="5">
        <v>340.01249965</v>
      </c>
      <c r="H1290" s="5">
        <v>2.7420362874999999</v>
      </c>
      <c r="I1290" s="5">
        <f t="shared" si="82"/>
        <v>340.01249965</v>
      </c>
      <c r="J1290">
        <f>(H1290-GETPIVOTDATA("Sum of Total Costs",Analysis!$A$3,"Publisher Name",B1290,"Match Type",C1290)/GETPIVOTDATA("Sum of Clicks",Analysis!$A$3,"Publisher Name",B1290,"Match Type",C1290))^2</f>
        <v>0.35357241959904212</v>
      </c>
      <c r="K1290">
        <f t="shared" si="83"/>
        <v>43.842980030281225</v>
      </c>
      <c r="L1290" s="4">
        <v>3655</v>
      </c>
      <c r="M1290" s="6">
        <v>3.3926128590971301</v>
      </c>
      <c r="N1290" s="7">
        <v>1.8155677154582801</v>
      </c>
      <c r="O1290" s="5">
        <v>341.7</v>
      </c>
      <c r="P1290" s="5">
        <f t="shared" si="80"/>
        <v>2.7556451612903223</v>
      </c>
      <c r="Q1290" s="5">
        <f>(P1290-GETPIVOTDATA("Sum of Revenue",Analysis!$A$3,"Publisher Name",B1290,"Match Type",C1290)/GETPIVOTDATA("Sum of Clicks",Analysis!$A$3,"Publisher Name",B1290,"Match Type",C1290))^2</f>
        <v>40.034614072124462</v>
      </c>
      <c r="R1290" s="5">
        <f t="shared" si="81"/>
        <v>4964.2921449434334</v>
      </c>
      <c r="S1290" s="5">
        <v>340.01249965</v>
      </c>
      <c r="T1290" s="5">
        <v>1.6875003499999934</v>
      </c>
    </row>
    <row r="1291" spans="1:20" x14ac:dyDescent="0.2">
      <c r="A1291" s="3" t="s">
        <v>126</v>
      </c>
      <c r="B1291" s="3" t="s">
        <v>127</v>
      </c>
      <c r="C1291" s="4" t="s">
        <v>63</v>
      </c>
      <c r="D1291" s="3" t="s">
        <v>65</v>
      </c>
      <c r="E1291" s="5">
        <v>8.75</v>
      </c>
      <c r="F1291" s="4">
        <v>623</v>
      </c>
      <c r="G1291" s="5">
        <v>2958.0749986374999</v>
      </c>
      <c r="H1291" s="5">
        <v>4.7481139624999997</v>
      </c>
      <c r="I1291" s="5">
        <f t="shared" si="82"/>
        <v>2958.0749986374999</v>
      </c>
      <c r="J1291">
        <f>(H1291-GETPIVOTDATA("Sum of Total Costs",Analysis!$A$3,"Publisher Name",B1291,"Match Type",C1291)/GETPIVOTDATA("Sum of Clicks",Analysis!$A$3,"Publisher Name",B1291,"Match Type",C1291))^2</f>
        <v>6.7636261014205772</v>
      </c>
      <c r="K1291">
        <f t="shared" si="83"/>
        <v>4213.7390611850196</v>
      </c>
      <c r="L1291" s="4">
        <v>26033</v>
      </c>
      <c r="M1291" s="6">
        <v>2.3931164291476201</v>
      </c>
      <c r="N1291" s="7">
        <v>2.4424538086275098</v>
      </c>
      <c r="O1291" s="5">
        <v>2648.6</v>
      </c>
      <c r="P1291" s="5">
        <f t="shared" si="80"/>
        <v>4.2513643659711073</v>
      </c>
      <c r="Q1291" s="5">
        <f>(P1291-GETPIVOTDATA("Sum of Revenue",Analysis!$A$3,"Publisher Name",B1291,"Match Type",C1291)/GETPIVOTDATA("Sum of Clicks",Analysis!$A$3,"Publisher Name",B1291,"Match Type",C1291))^2</f>
        <v>23.344088054787719</v>
      </c>
      <c r="R1291" s="5">
        <f t="shared" si="81"/>
        <v>14543.366858132749</v>
      </c>
      <c r="S1291" s="5">
        <v>2958.0749986374999</v>
      </c>
      <c r="T1291" s="5">
        <v>-309.47499863749999</v>
      </c>
    </row>
    <row r="1292" spans="1:20" x14ac:dyDescent="0.2">
      <c r="A1292" s="3" t="s">
        <v>126</v>
      </c>
      <c r="B1292" s="3" t="s">
        <v>127</v>
      </c>
      <c r="C1292" s="4" t="s">
        <v>63</v>
      </c>
      <c r="D1292" s="3" t="s">
        <v>53</v>
      </c>
      <c r="E1292" s="5">
        <v>5</v>
      </c>
      <c r="F1292" s="4">
        <v>1568</v>
      </c>
      <c r="G1292" s="5">
        <v>4346.6999968</v>
      </c>
      <c r="H1292" s="5">
        <v>2.7721301</v>
      </c>
      <c r="I1292" s="5">
        <f t="shared" si="82"/>
        <v>4346.6999968</v>
      </c>
      <c r="J1292">
        <f>(H1292-GETPIVOTDATA("Sum of Total Costs",Analysis!$A$3,"Publisher Name",B1292,"Match Type",C1292)/GETPIVOTDATA("Sum of Clicks",Analysis!$A$3,"Publisher Name",B1292,"Match Type",C1292))^2</f>
        <v>0.39026679616705784</v>
      </c>
      <c r="K1292">
        <f t="shared" si="83"/>
        <v>611.9383363899467</v>
      </c>
      <c r="L1292" s="4">
        <v>162900</v>
      </c>
      <c r="M1292" s="6">
        <v>0.96255371393492906</v>
      </c>
      <c r="N1292" s="7">
        <v>1.7167943523634099</v>
      </c>
      <c r="O1292" s="5">
        <v>3810.55</v>
      </c>
      <c r="P1292" s="5">
        <f t="shared" si="80"/>
        <v>2.4301977040816327</v>
      </c>
      <c r="Q1292" s="5">
        <f>(P1292-GETPIVOTDATA("Sum of Revenue",Analysis!$A$3,"Publisher Name",B1292,"Match Type",C1292)/GETPIVOTDATA("Sum of Clicks",Analysis!$A$3,"Publisher Name",B1292,"Match Type",C1292))^2</f>
        <v>44.258931790976852</v>
      </c>
      <c r="R1292" s="5">
        <f t="shared" si="81"/>
        <v>69398.005048251711</v>
      </c>
      <c r="S1292" s="5">
        <v>4346.6999968</v>
      </c>
      <c r="T1292" s="5">
        <v>-536.14999679999983</v>
      </c>
    </row>
    <row r="1293" spans="1:20" x14ac:dyDescent="0.2">
      <c r="A1293" s="3" t="s">
        <v>126</v>
      </c>
      <c r="B1293" s="3" t="s">
        <v>127</v>
      </c>
      <c r="C1293" s="4" t="s">
        <v>63</v>
      </c>
      <c r="D1293" s="3" t="s">
        <v>55</v>
      </c>
      <c r="E1293" s="5">
        <v>6.25</v>
      </c>
      <c r="F1293" s="4">
        <v>85</v>
      </c>
      <c r="G1293" s="5">
        <v>268.69999931249998</v>
      </c>
      <c r="H1293" s="5">
        <v>3.1611764624999998</v>
      </c>
      <c r="I1293" s="5">
        <f t="shared" si="82"/>
        <v>268.69999931249998</v>
      </c>
      <c r="J1293">
        <f>(H1293-GETPIVOTDATA("Sum of Total Costs",Analysis!$A$3,"Publisher Name",B1293,"Match Type",C1293)/GETPIVOTDATA("Sum of Clicks",Analysis!$A$3,"Publisher Name",B1293,"Match Type",C1293))^2</f>
        <v>1.0277087976893267</v>
      </c>
      <c r="K1293">
        <f t="shared" si="83"/>
        <v>87.355247803592761</v>
      </c>
      <c r="L1293" s="4">
        <v>11965</v>
      </c>
      <c r="M1293" s="6">
        <v>0.710405348934392</v>
      </c>
      <c r="N1293" s="7">
        <v>1.46451316339323</v>
      </c>
      <c r="O1293" s="5">
        <v>234.6</v>
      </c>
      <c r="P1293" s="5">
        <f t="shared" si="80"/>
        <v>2.76</v>
      </c>
      <c r="Q1293" s="5">
        <f>(P1293-GETPIVOTDATA("Sum of Revenue",Analysis!$A$3,"Publisher Name",B1293,"Match Type",C1293)/GETPIVOTDATA("Sum of Clicks",Analysis!$A$3,"Publisher Name",B1293,"Match Type",C1293))^2</f>
        <v>39.979524371356234</v>
      </c>
      <c r="R1293" s="5">
        <f t="shared" si="81"/>
        <v>3398.2595715652801</v>
      </c>
      <c r="S1293" s="5">
        <v>268.69999931249998</v>
      </c>
      <c r="T1293" s="5">
        <v>-34.099999312499989</v>
      </c>
    </row>
    <row r="1294" spans="1:20" x14ac:dyDescent="0.2">
      <c r="A1294" s="3" t="s">
        <v>126</v>
      </c>
      <c r="B1294" s="3" t="s">
        <v>127</v>
      </c>
      <c r="C1294" s="4" t="s">
        <v>63</v>
      </c>
      <c r="D1294" s="3" t="s">
        <v>65</v>
      </c>
      <c r="E1294" s="5">
        <v>6.25</v>
      </c>
      <c r="F1294" s="4">
        <v>538</v>
      </c>
      <c r="G1294" s="5">
        <v>1642.3249938749998</v>
      </c>
      <c r="H1294" s="5">
        <v>3.0526486874999996</v>
      </c>
      <c r="I1294" s="5">
        <f t="shared" si="82"/>
        <v>1642.3249938749998</v>
      </c>
      <c r="J1294">
        <f>(H1294-GETPIVOTDATA("Sum of Total Costs",Analysis!$A$3,"Publisher Name",B1294,"Match Type",C1294)/GETPIVOTDATA("Sum of Clicks",Analysis!$A$3,"Publisher Name",B1294,"Match Type",C1294))^2</f>
        <v>0.81944489906776097</v>
      </c>
      <c r="K1294">
        <f t="shared" si="83"/>
        <v>440.86135569845538</v>
      </c>
      <c r="L1294" s="4">
        <v>37068</v>
      </c>
      <c r="M1294" s="6">
        <v>1.45138664076832</v>
      </c>
      <c r="N1294" s="7">
        <v>1.82321679076292</v>
      </c>
      <c r="O1294" s="5">
        <v>1058.25</v>
      </c>
      <c r="P1294" s="5">
        <f t="shared" si="80"/>
        <v>1.9670074349442379</v>
      </c>
      <c r="Q1294" s="5">
        <f>(P1294-GETPIVOTDATA("Sum of Revenue",Analysis!$A$3,"Publisher Name",B1294,"Match Type",C1294)/GETPIVOTDATA("Sum of Clicks",Analysis!$A$3,"Publisher Name",B1294,"Match Type",C1294))^2</f>
        <v>50.636444645100624</v>
      </c>
      <c r="R1294" s="5">
        <f t="shared" si="81"/>
        <v>27242.407219064135</v>
      </c>
      <c r="S1294" s="5">
        <v>1642.3249938749998</v>
      </c>
      <c r="T1294" s="5">
        <v>-584.07499387499979</v>
      </c>
    </row>
    <row r="1295" spans="1:20" x14ac:dyDescent="0.2">
      <c r="A1295" s="3" t="s">
        <v>126</v>
      </c>
      <c r="B1295" s="3" t="s">
        <v>127</v>
      </c>
      <c r="C1295" s="4" t="s">
        <v>63</v>
      </c>
      <c r="D1295" s="3" t="s">
        <v>53</v>
      </c>
      <c r="E1295" s="5">
        <v>10</v>
      </c>
      <c r="F1295" s="4">
        <v>740</v>
      </c>
      <c r="G1295" s="5">
        <v>2351.62499325</v>
      </c>
      <c r="H1295" s="5">
        <v>3.1778716125000002</v>
      </c>
      <c r="I1295" s="5">
        <f t="shared" si="82"/>
        <v>2351.62499325</v>
      </c>
      <c r="J1295">
        <f>(H1295-GETPIVOTDATA("Sum of Total Costs",Analysis!$A$3,"Publisher Name",B1295,"Match Type",C1295)/GETPIVOTDATA("Sum of Clicks",Analysis!$A$3,"Publisher Name",B1295,"Match Type",C1295))^2</f>
        <v>1.0618372673593066</v>
      </c>
      <c r="K1295">
        <f t="shared" si="83"/>
        <v>785.75957784588684</v>
      </c>
      <c r="L1295" s="4">
        <v>105557</v>
      </c>
      <c r="M1295" s="6">
        <v>0.70104303835842297</v>
      </c>
      <c r="N1295" s="7">
        <v>1.6486050190892101</v>
      </c>
      <c r="O1295" s="5">
        <v>1351.5</v>
      </c>
      <c r="P1295" s="5">
        <f t="shared" si="80"/>
        <v>1.8263513513513514</v>
      </c>
      <c r="Q1295" s="5">
        <f>(P1295-GETPIVOTDATA("Sum of Revenue",Analysis!$A$3,"Publisher Name",B1295,"Match Type",C1295)/GETPIVOTDATA("Sum of Clicks",Analysis!$A$3,"Publisher Name",B1295,"Match Type",C1295))^2</f>
        <v>52.658026169931048</v>
      </c>
      <c r="R1295" s="5">
        <f t="shared" si="81"/>
        <v>38966.939365748978</v>
      </c>
      <c r="S1295" s="5">
        <v>2351.62499325</v>
      </c>
      <c r="T1295" s="5">
        <v>-1000.12499325</v>
      </c>
    </row>
    <row r="1296" spans="1:20" x14ac:dyDescent="0.2">
      <c r="A1296" s="3" t="s">
        <v>126</v>
      </c>
      <c r="B1296" s="3" t="s">
        <v>127</v>
      </c>
      <c r="C1296" s="4" t="s">
        <v>63</v>
      </c>
      <c r="D1296" s="3" t="s">
        <v>85</v>
      </c>
      <c r="E1296" s="5">
        <v>5</v>
      </c>
      <c r="F1296" s="4">
        <v>166</v>
      </c>
      <c r="G1296" s="5">
        <v>473.71249849999998</v>
      </c>
      <c r="H1296" s="5">
        <v>2.85368975</v>
      </c>
      <c r="I1296" s="5">
        <f t="shared" si="82"/>
        <v>473.71249849999998</v>
      </c>
      <c r="J1296">
        <f>(H1296-GETPIVOTDATA("Sum of Total Costs",Analysis!$A$3,"Publisher Name",B1296,"Match Type",C1296)/GETPIVOTDATA("Sum of Clicks",Analysis!$A$3,"Publisher Name",B1296,"Match Type",C1296))^2</f>
        <v>0.49882158048739911</v>
      </c>
      <c r="K1296">
        <f t="shared" si="83"/>
        <v>82.804382360908249</v>
      </c>
      <c r="L1296" s="4">
        <v>3620</v>
      </c>
      <c r="M1296" s="6">
        <v>4.5856353591160204</v>
      </c>
      <c r="N1296" s="7">
        <v>1.37408839779006</v>
      </c>
      <c r="O1296" s="5">
        <v>231.2</v>
      </c>
      <c r="P1296" s="5">
        <f t="shared" si="80"/>
        <v>1.3927710843373493</v>
      </c>
      <c r="Q1296" s="5">
        <f>(P1296-GETPIVOTDATA("Sum of Revenue",Analysis!$A$3,"Publisher Name",B1296,"Match Type",C1296)/GETPIVOTDATA("Sum of Clicks",Analysis!$A$3,"Publisher Name",B1296,"Match Type",C1296))^2</f>
        <v>59.138642160079989</v>
      </c>
      <c r="R1296" s="5">
        <f t="shared" si="81"/>
        <v>9817.0145985732779</v>
      </c>
      <c r="S1296" s="5">
        <v>473.71249849999998</v>
      </c>
      <c r="T1296" s="5">
        <v>-242.51249849999999</v>
      </c>
    </row>
    <row r="1297" spans="1:20" x14ac:dyDescent="0.2">
      <c r="A1297" s="3" t="s">
        <v>126</v>
      </c>
      <c r="B1297" s="3" t="s">
        <v>127</v>
      </c>
      <c r="C1297" s="4" t="s">
        <v>63</v>
      </c>
      <c r="D1297" s="3" t="s">
        <v>65</v>
      </c>
      <c r="E1297" s="5">
        <v>3.75</v>
      </c>
      <c r="F1297" s="4">
        <v>321</v>
      </c>
      <c r="G1297" s="5">
        <v>919.44999821249985</v>
      </c>
      <c r="H1297" s="5">
        <v>2.8643302124999996</v>
      </c>
      <c r="I1297" s="5">
        <f t="shared" si="82"/>
        <v>919.44999821249985</v>
      </c>
      <c r="J1297">
        <f>(H1297-GETPIVOTDATA("Sum of Total Costs",Analysis!$A$3,"Publisher Name",B1297,"Match Type",C1297)/GETPIVOTDATA("Sum of Clicks",Analysis!$A$3,"Publisher Name",B1297,"Match Type",C1297))^2</f>
        <v>0.51396494312348029</v>
      </c>
      <c r="K1297">
        <f t="shared" si="83"/>
        <v>164.98274674263718</v>
      </c>
      <c r="L1297" s="4">
        <v>19877</v>
      </c>
      <c r="M1297" s="6">
        <v>1.61493183075917</v>
      </c>
      <c r="N1297" s="7">
        <v>1.9875886703224801</v>
      </c>
      <c r="O1297" s="5">
        <v>391</v>
      </c>
      <c r="P1297" s="5">
        <f t="shared" si="80"/>
        <v>1.2180685358255452</v>
      </c>
      <c r="Q1297" s="5">
        <f>(P1297-GETPIVOTDATA("Sum of Revenue",Analysis!$A$3,"Publisher Name",B1297,"Match Type",C1297)/GETPIVOTDATA("Sum of Clicks",Analysis!$A$3,"Publisher Name",B1297,"Match Type",C1297))^2</f>
        <v>61.856146089193153</v>
      </c>
      <c r="R1297" s="5">
        <f t="shared" si="81"/>
        <v>19855.822894631001</v>
      </c>
      <c r="S1297" s="5">
        <v>919.44999821249985</v>
      </c>
      <c r="T1297" s="5">
        <v>-528.44999821249985</v>
      </c>
    </row>
    <row r="1298" spans="1:20" x14ac:dyDescent="0.2">
      <c r="A1298" s="3" t="s">
        <v>126</v>
      </c>
      <c r="B1298" s="3" t="s">
        <v>127</v>
      </c>
      <c r="C1298" s="4" t="s">
        <v>63</v>
      </c>
      <c r="D1298" s="3" t="s">
        <v>85</v>
      </c>
      <c r="E1298" s="5">
        <v>5</v>
      </c>
      <c r="F1298" s="4">
        <v>404</v>
      </c>
      <c r="G1298" s="5">
        <v>1377.96249805</v>
      </c>
      <c r="H1298" s="5">
        <v>3.4107982625000002</v>
      </c>
      <c r="I1298" s="5">
        <f t="shared" si="82"/>
        <v>1377.96249805</v>
      </c>
      <c r="J1298">
        <f>(H1298-GETPIVOTDATA("Sum of Total Costs",Analysis!$A$3,"Publisher Name",B1298,"Match Type",C1298)/GETPIVOTDATA("Sum of Clicks",Analysis!$A$3,"Publisher Name",B1298,"Match Type",C1298))^2</f>
        <v>1.5961328997163877</v>
      </c>
      <c r="K1298">
        <f t="shared" si="83"/>
        <v>644.83769148542069</v>
      </c>
      <c r="L1298" s="4">
        <v>10338</v>
      </c>
      <c r="M1298" s="6">
        <v>3.9079125556200398</v>
      </c>
      <c r="N1298" s="7">
        <v>1.69829754304508</v>
      </c>
      <c r="O1298" s="5">
        <v>502.35</v>
      </c>
      <c r="P1298" s="5">
        <f t="shared" si="80"/>
        <v>1.243440594059406</v>
      </c>
      <c r="Q1298" s="5">
        <f>(P1298-GETPIVOTDATA("Sum of Revenue",Analysis!$A$3,"Publisher Name",B1298,"Match Type",C1298)/GETPIVOTDATA("Sum of Clicks",Analysis!$A$3,"Publisher Name",B1298,"Match Type",C1298))^2</f>
        <v>61.457694061022032</v>
      </c>
      <c r="R1298" s="5">
        <f t="shared" si="81"/>
        <v>24828.908400652901</v>
      </c>
      <c r="S1298" s="5">
        <v>1377.96249805</v>
      </c>
      <c r="T1298" s="5">
        <v>-875.61249805</v>
      </c>
    </row>
    <row r="1299" spans="1:20" x14ac:dyDescent="0.2">
      <c r="A1299" s="3" t="s">
        <v>126</v>
      </c>
      <c r="B1299" s="3" t="s">
        <v>127</v>
      </c>
      <c r="C1299" s="4" t="s">
        <v>63</v>
      </c>
      <c r="D1299" s="3" t="s">
        <v>65</v>
      </c>
      <c r="E1299" s="5">
        <v>5</v>
      </c>
      <c r="F1299" s="4">
        <v>246</v>
      </c>
      <c r="G1299" s="5">
        <v>617.48749972500002</v>
      </c>
      <c r="H1299" s="5">
        <v>2.5101117875000001</v>
      </c>
      <c r="I1299" s="5">
        <f t="shared" si="82"/>
        <v>617.48749972500002</v>
      </c>
      <c r="J1299">
        <f>(H1299-GETPIVOTDATA("Sum of Total Costs",Analysis!$A$3,"Publisher Name",B1299,"Match Type",C1299)/GETPIVOTDATA("Sum of Clicks",Analysis!$A$3,"Publisher Name",B1299,"Match Type",C1299))^2</f>
        <v>0.13154770561177637</v>
      </c>
      <c r="K1299">
        <f t="shared" si="83"/>
        <v>32.360735580496986</v>
      </c>
      <c r="L1299" s="4">
        <v>28163</v>
      </c>
      <c r="M1299" s="6">
        <v>0.87348648936547901</v>
      </c>
      <c r="N1299" s="7">
        <v>1.83184319852288</v>
      </c>
      <c r="O1299" s="5">
        <v>147.05000000000001</v>
      </c>
      <c r="P1299" s="5">
        <f t="shared" si="80"/>
        <v>0.59776422764227644</v>
      </c>
      <c r="Q1299" s="5">
        <f>(P1299-GETPIVOTDATA("Sum of Revenue",Analysis!$A$3,"Publisher Name",B1299,"Match Type",C1299)/GETPIVOTDATA("Sum of Clicks",Analysis!$A$3,"Publisher Name",B1299,"Match Type",C1299))^2</f>
        <v>71.998146328772265</v>
      </c>
      <c r="R1299" s="5">
        <f t="shared" si="81"/>
        <v>17711.543996877976</v>
      </c>
      <c r="S1299" s="5">
        <v>617.48749972500002</v>
      </c>
      <c r="T1299" s="5">
        <v>-470.43749972500001</v>
      </c>
    </row>
    <row r="1300" spans="1:20" x14ac:dyDescent="0.2">
      <c r="A1300" s="3" t="s">
        <v>126</v>
      </c>
      <c r="B1300" s="3" t="s">
        <v>127</v>
      </c>
      <c r="C1300" s="4" t="s">
        <v>63</v>
      </c>
      <c r="D1300" s="3" t="s">
        <v>65</v>
      </c>
      <c r="E1300" s="5">
        <v>5</v>
      </c>
      <c r="F1300" s="4">
        <v>806</v>
      </c>
      <c r="G1300" s="5">
        <v>2146.1999948999996</v>
      </c>
      <c r="H1300" s="5">
        <v>2.6627791499999995</v>
      </c>
      <c r="I1300" s="5">
        <f t="shared" si="82"/>
        <v>2146.1999948999996</v>
      </c>
      <c r="J1300">
        <f>(H1300-GETPIVOTDATA("Sum of Total Costs",Analysis!$A$3,"Publisher Name",B1300,"Match Type",C1300)/GETPIVOTDATA("Sum of Clicks",Analysis!$A$3,"Publisher Name",B1300,"Match Type",C1300))^2</f>
        <v>0.26559842519419102</v>
      </c>
      <c r="K1300">
        <f t="shared" si="83"/>
        <v>214.07233070651796</v>
      </c>
      <c r="L1300" s="4">
        <v>23013</v>
      </c>
      <c r="M1300" s="6">
        <v>3.5023682266545002</v>
      </c>
      <c r="N1300" s="7">
        <v>2.4318254899404699</v>
      </c>
      <c r="O1300" s="5">
        <v>249.05</v>
      </c>
      <c r="P1300" s="5">
        <f t="shared" si="80"/>
        <v>0.3089950372208437</v>
      </c>
      <c r="Q1300" s="5">
        <f>(P1300-GETPIVOTDATA("Sum of Revenue",Analysis!$A$3,"Publisher Name",B1300,"Match Type",C1300)/GETPIVOTDATA("Sum of Clicks",Analysis!$A$3,"Publisher Name",B1300,"Match Type",C1300))^2</f>
        <v>76.982046555853728</v>
      </c>
      <c r="R1300" s="5">
        <f t="shared" si="81"/>
        <v>62047.529524018108</v>
      </c>
      <c r="S1300" s="5">
        <v>2146.1999948999996</v>
      </c>
      <c r="T1300" s="5">
        <v>-1897.1499948999997</v>
      </c>
    </row>
    <row r="1301" spans="1:20" x14ac:dyDescent="0.2">
      <c r="A1301" s="3" t="s">
        <v>126</v>
      </c>
      <c r="B1301" s="3" t="s">
        <v>127</v>
      </c>
      <c r="C1301" s="4" t="s">
        <v>63</v>
      </c>
      <c r="D1301" s="3" t="s">
        <v>75</v>
      </c>
      <c r="E1301" s="5">
        <v>0</v>
      </c>
      <c r="F1301" s="4">
        <v>2</v>
      </c>
      <c r="G1301" s="5">
        <v>1.3125</v>
      </c>
      <c r="H1301" s="5">
        <v>0.65625</v>
      </c>
      <c r="I1301" s="5">
        <f t="shared" si="82"/>
        <v>1.3125</v>
      </c>
      <c r="J1301">
        <f>(H1301-GETPIVOTDATA("Sum of Total Costs",Analysis!$A$3,"Publisher Name",B1301,"Match Type",C1301)/GETPIVOTDATA("Sum of Clicks",Analysis!$A$3,"Publisher Name",B1301,"Match Type",C1301))^2</f>
        <v>2.2235782130538628</v>
      </c>
      <c r="K1301">
        <f t="shared" si="83"/>
        <v>4.4471564261077257</v>
      </c>
      <c r="L1301" s="4">
        <v>34</v>
      </c>
      <c r="M1301" s="6">
        <v>5.8823529411764701</v>
      </c>
      <c r="N1301" s="7">
        <v>1.9411764705882399</v>
      </c>
      <c r="O1301" s="5">
        <v>0</v>
      </c>
      <c r="P1301" s="5">
        <f t="shared" si="80"/>
        <v>0</v>
      </c>
      <c r="Q1301" s="5">
        <f>(P1301-GETPIVOTDATA("Sum of Revenue",Analysis!$A$3,"Publisher Name",B1301,"Match Type",C1301)/GETPIVOTDATA("Sum of Clicks",Analysis!$A$3,"Publisher Name",B1301,"Match Type",C1301))^2</f>
        <v>82.499733147849895</v>
      </c>
      <c r="R1301" s="5">
        <f t="shared" si="81"/>
        <v>164.99946629569979</v>
      </c>
      <c r="S1301" s="5">
        <v>1.3125</v>
      </c>
      <c r="T1301" s="5">
        <v>-1.3125</v>
      </c>
    </row>
    <row r="1302" spans="1:20" x14ac:dyDescent="0.2">
      <c r="A1302" s="3" t="s">
        <v>126</v>
      </c>
      <c r="B1302" s="3" t="s">
        <v>127</v>
      </c>
      <c r="C1302" s="4" t="s">
        <v>63</v>
      </c>
      <c r="D1302" s="3" t="s">
        <v>77</v>
      </c>
      <c r="E1302" s="5">
        <v>0</v>
      </c>
      <c r="F1302" s="4">
        <v>2</v>
      </c>
      <c r="G1302" s="5">
        <v>2</v>
      </c>
      <c r="H1302" s="5">
        <v>1</v>
      </c>
      <c r="I1302" s="5">
        <f t="shared" si="82"/>
        <v>2</v>
      </c>
      <c r="J1302">
        <f>(H1302-GETPIVOTDATA("Sum of Total Costs",Analysis!$A$3,"Publisher Name",B1302,"Match Type",C1302)/GETPIVOTDATA("Sum of Clicks",Analysis!$A$3,"Publisher Name",B1302,"Match Type",C1302))^2</f>
        <v>1.3165651495099095</v>
      </c>
      <c r="K1302">
        <f t="shared" si="83"/>
        <v>2.6331302990198191</v>
      </c>
      <c r="L1302" s="4">
        <v>69</v>
      </c>
      <c r="M1302" s="6">
        <v>2.8985507246376798</v>
      </c>
      <c r="N1302" s="7">
        <v>1.6768115942029</v>
      </c>
      <c r="O1302" s="5">
        <v>0</v>
      </c>
      <c r="P1302" s="5">
        <f t="shared" si="80"/>
        <v>0</v>
      </c>
      <c r="Q1302" s="5">
        <f>(P1302-GETPIVOTDATA("Sum of Revenue",Analysis!$A$3,"Publisher Name",B1302,"Match Type",C1302)/GETPIVOTDATA("Sum of Clicks",Analysis!$A$3,"Publisher Name",B1302,"Match Type",C1302))^2</f>
        <v>82.499733147849895</v>
      </c>
      <c r="R1302" s="5">
        <f t="shared" si="81"/>
        <v>164.99946629569979</v>
      </c>
      <c r="S1302" s="5">
        <v>2</v>
      </c>
      <c r="T1302" s="5">
        <v>-2</v>
      </c>
    </row>
    <row r="1303" spans="1:20" x14ac:dyDescent="0.2">
      <c r="A1303" s="3" t="s">
        <v>126</v>
      </c>
      <c r="B1303" s="3" t="s">
        <v>127</v>
      </c>
      <c r="C1303" s="4" t="s">
        <v>63</v>
      </c>
      <c r="D1303" s="3" t="s">
        <v>75</v>
      </c>
      <c r="E1303" s="5">
        <v>0</v>
      </c>
      <c r="F1303" s="4">
        <v>2</v>
      </c>
      <c r="G1303" s="5">
        <v>2.1375000000000002</v>
      </c>
      <c r="H1303" s="5">
        <v>1.0687500000000001</v>
      </c>
      <c r="I1303" s="5">
        <f t="shared" si="82"/>
        <v>2.1375000000000002</v>
      </c>
      <c r="J1303">
        <f>(H1303-GETPIVOTDATA("Sum of Total Costs",Analysis!$A$3,"Publisher Name",B1303,"Match Type",C1303)/GETPIVOTDATA("Sum of Clicks",Analysis!$A$3,"Publisher Name",B1303,"Match Type",C1303))^2</f>
        <v>1.1635219118011186</v>
      </c>
      <c r="K1303">
        <f t="shared" si="83"/>
        <v>2.3270438236022373</v>
      </c>
      <c r="L1303" s="4">
        <v>452</v>
      </c>
      <c r="M1303" s="6">
        <v>0.44247787610619504</v>
      </c>
      <c r="N1303" s="7">
        <v>1.65730088495575</v>
      </c>
      <c r="O1303" s="5">
        <v>0</v>
      </c>
      <c r="P1303" s="5">
        <f t="shared" si="80"/>
        <v>0</v>
      </c>
      <c r="Q1303" s="5">
        <f>(P1303-GETPIVOTDATA("Sum of Revenue",Analysis!$A$3,"Publisher Name",B1303,"Match Type",C1303)/GETPIVOTDATA("Sum of Clicks",Analysis!$A$3,"Publisher Name",B1303,"Match Type",C1303))^2</f>
        <v>82.499733147849895</v>
      </c>
      <c r="R1303" s="5">
        <f t="shared" si="81"/>
        <v>164.99946629569979</v>
      </c>
      <c r="S1303" s="5">
        <v>2.1375000000000002</v>
      </c>
      <c r="T1303" s="5">
        <v>-2.1375000000000002</v>
      </c>
    </row>
    <row r="1304" spans="1:20" x14ac:dyDescent="0.2">
      <c r="A1304" s="3" t="s">
        <v>126</v>
      </c>
      <c r="B1304" s="3" t="s">
        <v>127</v>
      </c>
      <c r="C1304" s="4" t="s">
        <v>63</v>
      </c>
      <c r="D1304" s="3" t="s">
        <v>75</v>
      </c>
      <c r="E1304" s="5">
        <v>0</v>
      </c>
      <c r="F1304" s="4">
        <v>5</v>
      </c>
      <c r="G1304" s="5">
        <v>4.1500000000000004</v>
      </c>
      <c r="H1304" s="5">
        <v>0.83</v>
      </c>
      <c r="I1304" s="5">
        <f t="shared" si="82"/>
        <v>4.1499999999999995</v>
      </c>
      <c r="J1304">
        <f>(H1304-GETPIVOTDATA("Sum of Total Costs",Analysis!$A$3,"Publisher Name",B1304,"Match Type",C1304)/GETPIVOTDATA("Sum of Clicks",Analysis!$A$3,"Publisher Name",B1304,"Match Type",C1304))^2</f>
        <v>1.7355868372989189</v>
      </c>
      <c r="K1304">
        <f t="shared" si="83"/>
        <v>8.6779341864945945</v>
      </c>
      <c r="L1304" s="4">
        <v>448</v>
      </c>
      <c r="M1304" s="6">
        <v>1.1160714285714299</v>
      </c>
      <c r="N1304" s="7">
        <v>1.38214285714286</v>
      </c>
      <c r="O1304" s="5">
        <v>0</v>
      </c>
      <c r="P1304" s="5">
        <f t="shared" si="80"/>
        <v>0</v>
      </c>
      <c r="Q1304" s="5">
        <f>(P1304-GETPIVOTDATA("Sum of Revenue",Analysis!$A$3,"Publisher Name",B1304,"Match Type",C1304)/GETPIVOTDATA("Sum of Clicks",Analysis!$A$3,"Publisher Name",B1304,"Match Type",C1304))^2</f>
        <v>82.499733147849895</v>
      </c>
      <c r="R1304" s="5">
        <f t="shared" si="81"/>
        <v>412.49866573924947</v>
      </c>
      <c r="S1304" s="5">
        <v>4.1500000000000004</v>
      </c>
      <c r="T1304" s="5">
        <v>-4.1500000000000004</v>
      </c>
    </row>
    <row r="1305" spans="1:20" x14ac:dyDescent="0.2">
      <c r="A1305" s="3" t="s">
        <v>126</v>
      </c>
      <c r="B1305" s="3" t="s">
        <v>127</v>
      </c>
      <c r="C1305" s="4" t="s">
        <v>63</v>
      </c>
      <c r="D1305" s="3" t="s">
        <v>77</v>
      </c>
      <c r="E1305" s="5">
        <v>0</v>
      </c>
      <c r="F1305" s="4">
        <v>6</v>
      </c>
      <c r="G1305" s="5">
        <v>4.875</v>
      </c>
      <c r="H1305" s="5">
        <v>0.8125</v>
      </c>
      <c r="I1305" s="5">
        <f t="shared" si="82"/>
        <v>4.875</v>
      </c>
      <c r="J1305">
        <f>(H1305-GETPIVOTDATA("Sum of Total Costs",Analysis!$A$3,"Publisher Name",B1305,"Match Type",C1305)/GETPIVOTDATA("Sum of Clicks",Analysis!$A$3,"Publisher Name",B1305,"Match Type",C1305))^2</f>
        <v>1.7820026728066114</v>
      </c>
      <c r="K1305">
        <f t="shared" si="83"/>
        <v>10.692016036839668</v>
      </c>
      <c r="L1305" s="4">
        <v>53</v>
      </c>
      <c r="M1305" s="6">
        <v>11.320754716981099</v>
      </c>
      <c r="N1305" s="7">
        <v>3.5320754716981102</v>
      </c>
      <c r="O1305" s="5">
        <v>0</v>
      </c>
      <c r="P1305" s="5">
        <f t="shared" si="80"/>
        <v>0</v>
      </c>
      <c r="Q1305" s="5">
        <f>(P1305-GETPIVOTDATA("Sum of Revenue",Analysis!$A$3,"Publisher Name",B1305,"Match Type",C1305)/GETPIVOTDATA("Sum of Clicks",Analysis!$A$3,"Publisher Name",B1305,"Match Type",C1305))^2</f>
        <v>82.499733147849895</v>
      </c>
      <c r="R1305" s="5">
        <f t="shared" si="81"/>
        <v>494.99839888709937</v>
      </c>
      <c r="S1305" s="5">
        <v>4.875</v>
      </c>
      <c r="T1305" s="5">
        <v>-4.875</v>
      </c>
    </row>
    <row r="1306" spans="1:20" x14ac:dyDescent="0.2">
      <c r="A1306" s="3" t="s">
        <v>126</v>
      </c>
      <c r="B1306" s="3" t="s">
        <v>127</v>
      </c>
      <c r="C1306" s="4" t="s">
        <v>63</v>
      </c>
      <c r="D1306" s="3" t="s">
        <v>53</v>
      </c>
      <c r="E1306" s="5">
        <v>0</v>
      </c>
      <c r="F1306" s="4">
        <v>16</v>
      </c>
      <c r="G1306" s="5">
        <v>10.0625</v>
      </c>
      <c r="H1306" s="5">
        <v>0.62890625</v>
      </c>
      <c r="I1306" s="5">
        <f t="shared" si="82"/>
        <v>10.0625</v>
      </c>
      <c r="J1306">
        <f>(H1306-GETPIVOTDATA("Sum of Total Costs",Analysis!$A$3,"Publisher Name",B1306,"Match Type",C1306)/GETPIVOTDATA("Sum of Clicks",Analysis!$A$3,"Publisher Name",B1306,"Match Type",C1306))^2</f>
        <v>2.3058740741986945</v>
      </c>
      <c r="K1306">
        <f t="shared" si="83"/>
        <v>36.893985187179112</v>
      </c>
      <c r="L1306" s="4">
        <v>2087</v>
      </c>
      <c r="M1306" s="6">
        <v>0.76665069477719194</v>
      </c>
      <c r="N1306" s="7">
        <v>1.3501197891710599</v>
      </c>
      <c r="O1306" s="5">
        <v>0</v>
      </c>
      <c r="P1306" s="5">
        <f t="shared" si="80"/>
        <v>0</v>
      </c>
      <c r="Q1306" s="5">
        <f>(P1306-GETPIVOTDATA("Sum of Revenue",Analysis!$A$3,"Publisher Name",B1306,"Match Type",C1306)/GETPIVOTDATA("Sum of Clicks",Analysis!$A$3,"Publisher Name",B1306,"Match Type",C1306))^2</f>
        <v>82.499733147849895</v>
      </c>
      <c r="R1306" s="5">
        <f t="shared" si="81"/>
        <v>1319.9957303655983</v>
      </c>
      <c r="S1306" s="5">
        <v>10.0625</v>
      </c>
      <c r="T1306" s="5">
        <v>-10.0625</v>
      </c>
    </row>
    <row r="1307" spans="1:20" x14ac:dyDescent="0.2">
      <c r="A1307" s="3" t="s">
        <v>126</v>
      </c>
      <c r="B1307" s="3" t="s">
        <v>127</v>
      </c>
      <c r="C1307" s="4" t="s">
        <v>63</v>
      </c>
      <c r="D1307" s="3" t="s">
        <v>55</v>
      </c>
      <c r="E1307" s="5">
        <v>0</v>
      </c>
      <c r="F1307" s="4">
        <v>14</v>
      </c>
      <c r="G1307" s="5">
        <v>14.312499949999999</v>
      </c>
      <c r="H1307" s="5">
        <v>1.0223214249999999</v>
      </c>
      <c r="I1307" s="5">
        <f t="shared" si="82"/>
        <v>14.312499949999999</v>
      </c>
      <c r="J1307">
        <f>(H1307-GETPIVOTDATA("Sum of Total Costs",Analysis!$A$3,"Publisher Name",B1307,"Match Type",C1307)/GETPIVOTDATA("Sum of Clicks",Analysis!$A$3,"Publisher Name",B1307,"Match Type",C1307))^2</f>
        <v>1.2658394426130239</v>
      </c>
      <c r="K1307">
        <f t="shared" si="83"/>
        <v>17.721752196582337</v>
      </c>
      <c r="L1307" s="4">
        <v>278</v>
      </c>
      <c r="M1307" s="6">
        <v>5.0359712230215798</v>
      </c>
      <c r="N1307" s="7">
        <v>1.7802158273381301</v>
      </c>
      <c r="O1307" s="5">
        <v>0</v>
      </c>
      <c r="P1307" s="5">
        <f t="shared" si="80"/>
        <v>0</v>
      </c>
      <c r="Q1307" s="5">
        <f>(P1307-GETPIVOTDATA("Sum of Revenue",Analysis!$A$3,"Publisher Name",B1307,"Match Type",C1307)/GETPIVOTDATA("Sum of Clicks",Analysis!$A$3,"Publisher Name",B1307,"Match Type",C1307))^2</f>
        <v>82.499733147849895</v>
      </c>
      <c r="R1307" s="5">
        <f t="shared" si="81"/>
        <v>1154.9962640698986</v>
      </c>
      <c r="S1307" s="5">
        <v>14.312499949999999</v>
      </c>
      <c r="T1307" s="5">
        <v>-14.312499949999999</v>
      </c>
    </row>
    <row r="1308" spans="1:20" x14ac:dyDescent="0.2">
      <c r="A1308" s="3" t="s">
        <v>126</v>
      </c>
      <c r="B1308" s="3" t="s">
        <v>127</v>
      </c>
      <c r="C1308" s="4" t="s">
        <v>63</v>
      </c>
      <c r="D1308" s="3" t="s">
        <v>55</v>
      </c>
      <c r="E1308" s="5">
        <v>1.25</v>
      </c>
      <c r="F1308" s="4">
        <v>1</v>
      </c>
      <c r="G1308" s="5">
        <v>0.6875</v>
      </c>
      <c r="H1308" s="5">
        <v>0.6875</v>
      </c>
      <c r="I1308" s="5">
        <f t="shared" si="82"/>
        <v>0.6875</v>
      </c>
      <c r="J1308">
        <f>(H1308-GETPIVOTDATA("Sum of Total Costs",Analysis!$A$3,"Publisher Name",B1308,"Match Type",C1308)/GETPIVOTDATA("Sum of Clicks",Analysis!$A$3,"Publisher Name",B1308,"Match Type",C1308))^2</f>
        <v>2.1313568550044124</v>
      </c>
      <c r="K1308">
        <f t="shared" si="83"/>
        <v>2.1313568550044124</v>
      </c>
      <c r="L1308" s="4">
        <v>72</v>
      </c>
      <c r="M1308" s="6">
        <v>1.3888888888888899</v>
      </c>
      <c r="N1308" s="7">
        <v>1.4055555555555601</v>
      </c>
      <c r="O1308" s="5">
        <v>0</v>
      </c>
      <c r="P1308" s="5">
        <f t="shared" si="80"/>
        <v>0</v>
      </c>
      <c r="Q1308" s="5">
        <f>(P1308-GETPIVOTDATA("Sum of Revenue",Analysis!$A$3,"Publisher Name",B1308,"Match Type",C1308)/GETPIVOTDATA("Sum of Clicks",Analysis!$A$3,"Publisher Name",B1308,"Match Type",C1308))^2</f>
        <v>82.499733147849895</v>
      </c>
      <c r="R1308" s="5">
        <f t="shared" si="81"/>
        <v>82.499733147849895</v>
      </c>
      <c r="S1308" s="5">
        <v>0.6875</v>
      </c>
      <c r="T1308" s="5">
        <v>-0.6875</v>
      </c>
    </row>
    <row r="1309" spans="1:20" x14ac:dyDescent="0.2">
      <c r="A1309" s="3" t="s">
        <v>126</v>
      </c>
      <c r="B1309" s="3" t="s">
        <v>127</v>
      </c>
      <c r="C1309" s="4" t="s">
        <v>63</v>
      </c>
      <c r="D1309" s="3" t="s">
        <v>77</v>
      </c>
      <c r="E1309" s="5">
        <v>1.25</v>
      </c>
      <c r="F1309" s="4">
        <v>2</v>
      </c>
      <c r="G1309" s="5">
        <v>0.7</v>
      </c>
      <c r="H1309" s="5">
        <v>0.35</v>
      </c>
      <c r="I1309" s="5">
        <f t="shared" si="82"/>
        <v>0.7</v>
      </c>
      <c r="J1309">
        <f>(H1309-GETPIVOTDATA("Sum of Total Costs",Analysis!$A$3,"Publisher Name",B1309,"Match Type",C1309)/GETPIVOTDATA("Sum of Clicks",Analysis!$A$3,"Publisher Name",B1309,"Match Type",C1309))^2</f>
        <v>3.2307068969384756</v>
      </c>
      <c r="K1309">
        <f t="shared" si="83"/>
        <v>6.4614137938769511</v>
      </c>
      <c r="L1309" s="4">
        <v>20</v>
      </c>
      <c r="M1309" s="6">
        <v>10</v>
      </c>
      <c r="N1309" s="7">
        <v>1.7</v>
      </c>
      <c r="O1309" s="5">
        <v>0</v>
      </c>
      <c r="P1309" s="5">
        <f t="shared" si="80"/>
        <v>0</v>
      </c>
      <c r="Q1309" s="5">
        <f>(P1309-GETPIVOTDATA("Sum of Revenue",Analysis!$A$3,"Publisher Name",B1309,"Match Type",C1309)/GETPIVOTDATA("Sum of Clicks",Analysis!$A$3,"Publisher Name",B1309,"Match Type",C1309))^2</f>
        <v>82.499733147849895</v>
      </c>
      <c r="R1309" s="5">
        <f t="shared" si="81"/>
        <v>164.99946629569979</v>
      </c>
      <c r="S1309" s="5">
        <v>0.7</v>
      </c>
      <c r="T1309" s="5">
        <v>-0.7</v>
      </c>
    </row>
    <row r="1310" spans="1:20" x14ac:dyDescent="0.2">
      <c r="A1310" s="3" t="s">
        <v>126</v>
      </c>
      <c r="B1310" s="3" t="s">
        <v>127</v>
      </c>
      <c r="C1310" s="4" t="s">
        <v>63</v>
      </c>
      <c r="D1310" s="3" t="s">
        <v>74</v>
      </c>
      <c r="E1310" s="5">
        <v>1.25</v>
      </c>
      <c r="F1310" s="4">
        <v>1</v>
      </c>
      <c r="G1310" s="5">
        <v>0.7</v>
      </c>
      <c r="H1310" s="5">
        <v>0.7</v>
      </c>
      <c r="I1310" s="5">
        <f t="shared" si="82"/>
        <v>0.7</v>
      </c>
      <c r="J1310">
        <f>(H1310-GETPIVOTDATA("Sum of Total Costs",Analysis!$A$3,"Publisher Name",B1310,"Match Type",C1310)/GETPIVOTDATA("Sum of Clicks",Analysis!$A$3,"Publisher Name",B1310,"Match Type",C1310))^2</f>
        <v>2.0950151867846327</v>
      </c>
      <c r="K1310">
        <f t="shared" si="83"/>
        <v>2.0950151867846327</v>
      </c>
      <c r="L1310" s="4">
        <v>404</v>
      </c>
      <c r="M1310" s="6">
        <v>0.24752475247524802</v>
      </c>
      <c r="N1310" s="7">
        <v>1.21757425742574</v>
      </c>
      <c r="O1310" s="5">
        <v>0</v>
      </c>
      <c r="P1310" s="5">
        <f t="shared" si="80"/>
        <v>0</v>
      </c>
      <c r="Q1310" s="5">
        <f>(P1310-GETPIVOTDATA("Sum of Revenue",Analysis!$A$3,"Publisher Name",B1310,"Match Type",C1310)/GETPIVOTDATA("Sum of Clicks",Analysis!$A$3,"Publisher Name",B1310,"Match Type",C1310))^2</f>
        <v>82.499733147849895</v>
      </c>
      <c r="R1310" s="5">
        <f t="shared" si="81"/>
        <v>82.499733147849895</v>
      </c>
      <c r="S1310" s="5">
        <v>0.7</v>
      </c>
      <c r="T1310" s="5">
        <v>-0.7</v>
      </c>
    </row>
    <row r="1311" spans="1:20" x14ac:dyDescent="0.2">
      <c r="A1311" s="3" t="s">
        <v>126</v>
      </c>
      <c r="B1311" s="3" t="s">
        <v>127</v>
      </c>
      <c r="C1311" s="4" t="s">
        <v>63</v>
      </c>
      <c r="D1311" s="3" t="s">
        <v>74</v>
      </c>
      <c r="E1311" s="5">
        <v>1.25</v>
      </c>
      <c r="F1311" s="4">
        <v>1</v>
      </c>
      <c r="G1311" s="5">
        <v>0.71250000000000002</v>
      </c>
      <c r="H1311" s="5">
        <v>0.71250000000000002</v>
      </c>
      <c r="I1311" s="5">
        <f t="shared" si="82"/>
        <v>0.71250000000000002</v>
      </c>
      <c r="J1311">
        <f>(H1311-GETPIVOTDATA("Sum of Total Costs",Analysis!$A$3,"Publisher Name",B1311,"Match Type",C1311)/GETPIVOTDATA("Sum of Clicks",Analysis!$A$3,"Publisher Name",B1311,"Match Type",C1311))^2</f>
        <v>2.0589860185648527</v>
      </c>
      <c r="K1311">
        <f t="shared" si="83"/>
        <v>2.0589860185648527</v>
      </c>
      <c r="L1311" s="4">
        <v>199</v>
      </c>
      <c r="M1311" s="6">
        <v>0.50251256281406997</v>
      </c>
      <c r="N1311" s="7">
        <v>1.78040201005025</v>
      </c>
      <c r="O1311" s="5">
        <v>0</v>
      </c>
      <c r="P1311" s="5">
        <f t="shared" si="80"/>
        <v>0</v>
      </c>
      <c r="Q1311" s="5">
        <f>(P1311-GETPIVOTDATA("Sum of Revenue",Analysis!$A$3,"Publisher Name",B1311,"Match Type",C1311)/GETPIVOTDATA("Sum of Clicks",Analysis!$A$3,"Publisher Name",B1311,"Match Type",C1311))^2</f>
        <v>82.499733147849895</v>
      </c>
      <c r="R1311" s="5">
        <f t="shared" si="81"/>
        <v>82.499733147849895</v>
      </c>
      <c r="S1311" s="5">
        <v>0.71250000000000002</v>
      </c>
      <c r="T1311" s="5">
        <v>-0.71250000000000002</v>
      </c>
    </row>
    <row r="1312" spans="1:20" x14ac:dyDescent="0.2">
      <c r="A1312" s="3" t="s">
        <v>126</v>
      </c>
      <c r="B1312" s="3" t="s">
        <v>127</v>
      </c>
      <c r="C1312" s="4" t="s">
        <v>63</v>
      </c>
      <c r="D1312" s="3" t="s">
        <v>77</v>
      </c>
      <c r="E1312" s="5">
        <v>1.25</v>
      </c>
      <c r="F1312" s="4">
        <v>1</v>
      </c>
      <c r="G1312" s="5">
        <v>0.75</v>
      </c>
      <c r="H1312" s="5">
        <v>0.75</v>
      </c>
      <c r="I1312" s="5">
        <f t="shared" si="82"/>
        <v>0.75</v>
      </c>
      <c r="J1312">
        <f>(H1312-GETPIVOTDATA("Sum of Total Costs",Analysis!$A$3,"Publisher Name",B1312,"Match Type",C1312)/GETPIVOTDATA("Sum of Clicks",Analysis!$A$3,"Publisher Name",B1312,"Match Type",C1312))^2</f>
        <v>1.952773513905512</v>
      </c>
      <c r="K1312">
        <f t="shared" si="83"/>
        <v>1.952773513905512</v>
      </c>
      <c r="L1312" s="4">
        <v>43</v>
      </c>
      <c r="M1312" s="6">
        <v>2.32558139534884</v>
      </c>
      <c r="N1312" s="7">
        <v>1.3953488372092999</v>
      </c>
      <c r="O1312" s="5">
        <v>0</v>
      </c>
      <c r="P1312" s="5">
        <f t="shared" si="80"/>
        <v>0</v>
      </c>
      <c r="Q1312" s="5">
        <f>(P1312-GETPIVOTDATA("Sum of Revenue",Analysis!$A$3,"Publisher Name",B1312,"Match Type",C1312)/GETPIVOTDATA("Sum of Clicks",Analysis!$A$3,"Publisher Name",B1312,"Match Type",C1312))^2</f>
        <v>82.499733147849895</v>
      </c>
      <c r="R1312" s="5">
        <f t="shared" si="81"/>
        <v>82.499733147849895</v>
      </c>
      <c r="S1312" s="5">
        <v>0.75</v>
      </c>
      <c r="T1312" s="5">
        <v>-0.75</v>
      </c>
    </row>
    <row r="1313" spans="1:20" x14ac:dyDescent="0.2">
      <c r="A1313" s="3" t="s">
        <v>126</v>
      </c>
      <c r="B1313" s="3" t="s">
        <v>127</v>
      </c>
      <c r="C1313" s="4" t="s">
        <v>63</v>
      </c>
      <c r="D1313" s="3" t="s">
        <v>75</v>
      </c>
      <c r="E1313" s="5">
        <v>1.25</v>
      </c>
      <c r="F1313" s="4">
        <v>1</v>
      </c>
      <c r="G1313" s="5">
        <v>1.5625</v>
      </c>
      <c r="H1313" s="5">
        <v>1.5625</v>
      </c>
      <c r="I1313" s="5">
        <f t="shared" si="82"/>
        <v>1.5625</v>
      </c>
      <c r="J1313">
        <f>(H1313-GETPIVOTDATA("Sum of Total Costs",Analysis!$A$3,"Publisher Name",B1313,"Match Type",C1313)/GETPIVOTDATA("Sum of Clicks",Analysis!$A$3,"Publisher Name",B1313,"Match Type",C1313))^2</f>
        <v>0.342127579619804</v>
      </c>
      <c r="K1313">
        <f t="shared" si="83"/>
        <v>0.342127579619804</v>
      </c>
      <c r="L1313" s="4">
        <v>1101</v>
      </c>
      <c r="M1313" s="6">
        <v>9.0826521344232497E-2</v>
      </c>
      <c r="N1313" s="7">
        <v>1.30835603996367</v>
      </c>
      <c r="O1313" s="5">
        <v>0</v>
      </c>
      <c r="P1313" s="5">
        <f t="shared" si="80"/>
        <v>0</v>
      </c>
      <c r="Q1313" s="5">
        <f>(P1313-GETPIVOTDATA("Sum of Revenue",Analysis!$A$3,"Publisher Name",B1313,"Match Type",C1313)/GETPIVOTDATA("Sum of Clicks",Analysis!$A$3,"Publisher Name",B1313,"Match Type",C1313))^2</f>
        <v>82.499733147849895</v>
      </c>
      <c r="R1313" s="5">
        <f t="shared" si="81"/>
        <v>82.499733147849895</v>
      </c>
      <c r="S1313" s="5">
        <v>1.5625</v>
      </c>
      <c r="T1313" s="5">
        <v>-1.5625</v>
      </c>
    </row>
    <row r="1314" spans="1:20" x14ac:dyDescent="0.2">
      <c r="A1314" s="3" t="s">
        <v>126</v>
      </c>
      <c r="B1314" s="3" t="s">
        <v>127</v>
      </c>
      <c r="C1314" s="4" t="s">
        <v>63</v>
      </c>
      <c r="D1314" s="3" t="s">
        <v>77</v>
      </c>
      <c r="E1314" s="5">
        <v>1.25</v>
      </c>
      <c r="F1314" s="4">
        <v>2</v>
      </c>
      <c r="G1314" s="5">
        <v>1.6875</v>
      </c>
      <c r="H1314" s="5">
        <v>0.84375</v>
      </c>
      <c r="I1314" s="5">
        <f t="shared" si="82"/>
        <v>1.6875</v>
      </c>
      <c r="J1314">
        <f>(H1314-GETPIVOTDATA("Sum of Total Costs",Analysis!$A$3,"Publisher Name",B1314,"Match Type",C1314)/GETPIVOTDATA("Sum of Clicks",Analysis!$A$3,"Publisher Name",B1314,"Match Type",C1314))^2</f>
        <v>1.699546939757161</v>
      </c>
      <c r="K1314">
        <f t="shared" si="83"/>
        <v>3.399093879514322</v>
      </c>
      <c r="L1314" s="4">
        <v>312</v>
      </c>
      <c r="M1314" s="6">
        <v>0.64102564102564097</v>
      </c>
      <c r="N1314" s="7">
        <v>1.7435897435897401</v>
      </c>
      <c r="O1314" s="5">
        <v>0</v>
      </c>
      <c r="P1314" s="5">
        <f t="shared" si="80"/>
        <v>0</v>
      </c>
      <c r="Q1314" s="5">
        <f>(P1314-GETPIVOTDATA("Sum of Revenue",Analysis!$A$3,"Publisher Name",B1314,"Match Type",C1314)/GETPIVOTDATA("Sum of Clicks",Analysis!$A$3,"Publisher Name",B1314,"Match Type",C1314))^2</f>
        <v>82.499733147849895</v>
      </c>
      <c r="R1314" s="5">
        <f t="shared" si="81"/>
        <v>164.99946629569979</v>
      </c>
      <c r="S1314" s="5">
        <v>1.6875</v>
      </c>
      <c r="T1314" s="5">
        <v>-1.6875</v>
      </c>
    </row>
    <row r="1315" spans="1:20" x14ac:dyDescent="0.2">
      <c r="A1315" s="3" t="s">
        <v>126</v>
      </c>
      <c r="B1315" s="3" t="s">
        <v>127</v>
      </c>
      <c r="C1315" s="4" t="s">
        <v>63</v>
      </c>
      <c r="D1315" s="3" t="s">
        <v>77</v>
      </c>
      <c r="E1315" s="5">
        <v>1.25</v>
      </c>
      <c r="F1315" s="4">
        <v>1</v>
      </c>
      <c r="G1315" s="5">
        <v>1.6875</v>
      </c>
      <c r="H1315" s="5">
        <v>1.6875</v>
      </c>
      <c r="I1315" s="5">
        <f t="shared" si="82"/>
        <v>1.6875</v>
      </c>
      <c r="J1315">
        <f>(H1315-GETPIVOTDATA("Sum of Total Costs",Analysis!$A$3,"Publisher Name",B1315,"Match Type",C1315)/GETPIVOTDATA("Sum of Clicks",Analysis!$A$3,"Publisher Name",B1315,"Match Type",C1315))^2</f>
        <v>0.21152339742200274</v>
      </c>
      <c r="K1315">
        <f t="shared" si="83"/>
        <v>0.21152339742200274</v>
      </c>
      <c r="L1315" s="4">
        <v>1221</v>
      </c>
      <c r="M1315" s="6">
        <v>8.1900081900081897E-2</v>
      </c>
      <c r="N1315" s="7">
        <v>1.6476658476658499</v>
      </c>
      <c r="O1315" s="5">
        <v>0</v>
      </c>
      <c r="P1315" s="5">
        <f t="shared" si="80"/>
        <v>0</v>
      </c>
      <c r="Q1315" s="5">
        <f>(P1315-GETPIVOTDATA("Sum of Revenue",Analysis!$A$3,"Publisher Name",B1315,"Match Type",C1315)/GETPIVOTDATA("Sum of Clicks",Analysis!$A$3,"Publisher Name",B1315,"Match Type",C1315))^2</f>
        <v>82.499733147849895</v>
      </c>
      <c r="R1315" s="5">
        <f t="shared" si="81"/>
        <v>82.499733147849895</v>
      </c>
      <c r="S1315" s="5">
        <v>1.6875</v>
      </c>
      <c r="T1315" s="5">
        <v>-1.6875</v>
      </c>
    </row>
    <row r="1316" spans="1:20" x14ac:dyDescent="0.2">
      <c r="A1316" s="3" t="s">
        <v>126</v>
      </c>
      <c r="B1316" s="3" t="s">
        <v>127</v>
      </c>
      <c r="C1316" s="4" t="s">
        <v>63</v>
      </c>
      <c r="D1316" s="3" t="s">
        <v>74</v>
      </c>
      <c r="E1316" s="5">
        <v>1.25</v>
      </c>
      <c r="F1316" s="4">
        <v>1</v>
      </c>
      <c r="G1316" s="5">
        <v>1.8374999999999999</v>
      </c>
      <c r="H1316" s="5">
        <v>1.8374999999999999</v>
      </c>
      <c r="I1316" s="5">
        <f t="shared" si="82"/>
        <v>1.8374999999999999</v>
      </c>
      <c r="J1316">
        <f>(H1316-GETPIVOTDATA("Sum of Total Costs",Analysis!$A$3,"Publisher Name",B1316,"Match Type",C1316)/GETPIVOTDATA("Sum of Clicks",Analysis!$A$3,"Publisher Name",B1316,"Match Type",C1316))^2</f>
        <v>9.6048378784641328E-2</v>
      </c>
      <c r="K1316">
        <f t="shared" si="83"/>
        <v>9.6048378784641328E-2</v>
      </c>
      <c r="L1316" s="4">
        <v>11</v>
      </c>
      <c r="M1316" s="6">
        <v>9.0909090909090899</v>
      </c>
      <c r="N1316" s="7">
        <v>1.63636363636364</v>
      </c>
      <c r="O1316" s="5">
        <v>0</v>
      </c>
      <c r="P1316" s="5">
        <f t="shared" si="80"/>
        <v>0</v>
      </c>
      <c r="Q1316" s="5">
        <f>(P1316-GETPIVOTDATA("Sum of Revenue",Analysis!$A$3,"Publisher Name",B1316,"Match Type",C1316)/GETPIVOTDATA("Sum of Clicks",Analysis!$A$3,"Publisher Name",B1316,"Match Type",C1316))^2</f>
        <v>82.499733147849895</v>
      </c>
      <c r="R1316" s="5">
        <f t="shared" si="81"/>
        <v>82.499733147849895</v>
      </c>
      <c r="S1316" s="5">
        <v>1.8374999999999999</v>
      </c>
      <c r="T1316" s="5">
        <v>-1.8374999999999999</v>
      </c>
    </row>
    <row r="1317" spans="1:20" x14ac:dyDescent="0.2">
      <c r="A1317" s="3" t="s">
        <v>126</v>
      </c>
      <c r="B1317" s="3" t="s">
        <v>127</v>
      </c>
      <c r="C1317" s="4" t="s">
        <v>63</v>
      </c>
      <c r="D1317" s="3" t="s">
        <v>75</v>
      </c>
      <c r="E1317" s="5">
        <v>1.25</v>
      </c>
      <c r="F1317" s="4">
        <v>2</v>
      </c>
      <c r="G1317" s="5">
        <v>1.9624999999999999</v>
      </c>
      <c r="H1317" s="5">
        <v>0.98124999999999996</v>
      </c>
      <c r="I1317" s="5">
        <f t="shared" si="82"/>
        <v>1.9624999999999999</v>
      </c>
      <c r="J1317">
        <f>(H1317-GETPIVOTDATA("Sum of Total Costs",Analysis!$A$3,"Publisher Name",B1317,"Match Type",C1317)/GETPIVOTDATA("Sum of Clicks",Analysis!$A$3,"Publisher Name",B1317,"Match Type",C1317))^2</f>
        <v>1.3599448393395799</v>
      </c>
      <c r="K1317">
        <f t="shared" si="83"/>
        <v>2.7198896786791598</v>
      </c>
      <c r="L1317" s="4">
        <v>36</v>
      </c>
      <c r="M1317" s="6">
        <v>5.5555555555555598</v>
      </c>
      <c r="N1317" s="7">
        <v>1.9750000000000001</v>
      </c>
      <c r="O1317" s="5">
        <v>0</v>
      </c>
      <c r="P1317" s="5">
        <f t="shared" si="80"/>
        <v>0</v>
      </c>
      <c r="Q1317" s="5">
        <f>(P1317-GETPIVOTDATA("Sum of Revenue",Analysis!$A$3,"Publisher Name",B1317,"Match Type",C1317)/GETPIVOTDATA("Sum of Clicks",Analysis!$A$3,"Publisher Name",B1317,"Match Type",C1317))^2</f>
        <v>82.499733147849895</v>
      </c>
      <c r="R1317" s="5">
        <f t="shared" si="81"/>
        <v>164.99946629569979</v>
      </c>
      <c r="S1317" s="5">
        <v>1.9624999999999999</v>
      </c>
      <c r="T1317" s="5">
        <v>-1.9624999999999999</v>
      </c>
    </row>
    <row r="1318" spans="1:20" x14ac:dyDescent="0.2">
      <c r="A1318" s="3" t="s">
        <v>126</v>
      </c>
      <c r="B1318" s="3" t="s">
        <v>127</v>
      </c>
      <c r="C1318" s="4" t="s">
        <v>63</v>
      </c>
      <c r="D1318" s="3" t="s">
        <v>74</v>
      </c>
      <c r="E1318" s="5">
        <v>1.25</v>
      </c>
      <c r="F1318" s="4">
        <v>2</v>
      </c>
      <c r="G1318" s="5">
        <v>2.1375000000000002</v>
      </c>
      <c r="H1318" s="5">
        <v>1.0687500000000001</v>
      </c>
      <c r="I1318" s="5">
        <f t="shared" si="82"/>
        <v>2.1375000000000002</v>
      </c>
      <c r="J1318">
        <f>(H1318-GETPIVOTDATA("Sum of Total Costs",Analysis!$A$3,"Publisher Name",B1318,"Match Type",C1318)/GETPIVOTDATA("Sum of Clicks",Analysis!$A$3,"Publisher Name",B1318,"Match Type",C1318))^2</f>
        <v>1.1635219118011186</v>
      </c>
      <c r="K1318">
        <f t="shared" si="83"/>
        <v>2.3270438236022373</v>
      </c>
      <c r="L1318" s="4">
        <v>45</v>
      </c>
      <c r="M1318" s="6">
        <v>4.4444444444444402</v>
      </c>
      <c r="N1318" s="7">
        <v>1.71333333333333</v>
      </c>
      <c r="O1318" s="5">
        <v>0</v>
      </c>
      <c r="P1318" s="5">
        <f t="shared" si="80"/>
        <v>0</v>
      </c>
      <c r="Q1318" s="5">
        <f>(P1318-GETPIVOTDATA("Sum of Revenue",Analysis!$A$3,"Publisher Name",B1318,"Match Type",C1318)/GETPIVOTDATA("Sum of Clicks",Analysis!$A$3,"Publisher Name",B1318,"Match Type",C1318))^2</f>
        <v>82.499733147849895</v>
      </c>
      <c r="R1318" s="5">
        <f t="shared" si="81"/>
        <v>164.99946629569979</v>
      </c>
      <c r="S1318" s="5">
        <v>2.1375000000000002</v>
      </c>
      <c r="T1318" s="5">
        <v>-2.1375000000000002</v>
      </c>
    </row>
    <row r="1319" spans="1:20" x14ac:dyDescent="0.2">
      <c r="A1319" s="3" t="s">
        <v>126</v>
      </c>
      <c r="B1319" s="3" t="s">
        <v>127</v>
      </c>
      <c r="C1319" s="4" t="s">
        <v>63</v>
      </c>
      <c r="D1319" s="3" t="s">
        <v>74</v>
      </c>
      <c r="E1319" s="5">
        <v>1.25</v>
      </c>
      <c r="F1319" s="4">
        <v>2</v>
      </c>
      <c r="G1319" s="5">
        <v>2.5375000000000001</v>
      </c>
      <c r="H1319" s="5">
        <v>1.26875</v>
      </c>
      <c r="I1319" s="5">
        <f t="shared" si="82"/>
        <v>2.5375000000000001</v>
      </c>
      <c r="J1319">
        <f>(H1319-GETPIVOTDATA("Sum of Total Costs",Analysis!$A$3,"Publisher Name",B1319,"Match Type",C1319)/GETPIVOTDATA("Sum of Clicks",Analysis!$A$3,"Publisher Name",B1319,"Match Type",C1319))^2</f>
        <v>0.7720552202846368</v>
      </c>
      <c r="K1319">
        <f t="shared" si="83"/>
        <v>1.5441104405692736</v>
      </c>
      <c r="L1319" s="4">
        <v>96</v>
      </c>
      <c r="M1319" s="6">
        <v>2.0833333333333299</v>
      </c>
      <c r="N1319" s="7">
        <v>1.22708333333333</v>
      </c>
      <c r="O1319" s="5">
        <v>0</v>
      </c>
      <c r="P1319" s="5">
        <f t="shared" si="80"/>
        <v>0</v>
      </c>
      <c r="Q1319" s="5">
        <f>(P1319-GETPIVOTDATA("Sum of Revenue",Analysis!$A$3,"Publisher Name",B1319,"Match Type",C1319)/GETPIVOTDATA("Sum of Clicks",Analysis!$A$3,"Publisher Name",B1319,"Match Type",C1319))^2</f>
        <v>82.499733147849895</v>
      </c>
      <c r="R1319" s="5">
        <f t="shared" si="81"/>
        <v>164.99946629569979</v>
      </c>
      <c r="S1319" s="5">
        <v>2.5375000000000001</v>
      </c>
      <c r="T1319" s="5">
        <v>-2.5375000000000001</v>
      </c>
    </row>
    <row r="1320" spans="1:20" x14ac:dyDescent="0.2">
      <c r="A1320" s="3" t="s">
        <v>126</v>
      </c>
      <c r="B1320" s="3" t="s">
        <v>127</v>
      </c>
      <c r="C1320" s="4" t="s">
        <v>63</v>
      </c>
      <c r="D1320" s="3" t="s">
        <v>55</v>
      </c>
      <c r="E1320" s="5">
        <v>1.25</v>
      </c>
      <c r="F1320" s="4">
        <v>3</v>
      </c>
      <c r="G1320" s="5">
        <v>2.8875000000000002</v>
      </c>
      <c r="H1320" s="5">
        <v>0.96250000000000002</v>
      </c>
      <c r="I1320" s="5">
        <f t="shared" si="82"/>
        <v>2.8875000000000002</v>
      </c>
      <c r="J1320">
        <f>(H1320-GETPIVOTDATA("Sum of Total Costs",Analysis!$A$3,"Publisher Name",B1320,"Match Type",C1320)/GETPIVOTDATA("Sum of Clicks",Analysis!$A$3,"Publisher Name",B1320,"Match Type",C1320))^2</f>
        <v>1.40402765416925</v>
      </c>
      <c r="K1320">
        <f t="shared" si="83"/>
        <v>4.2120829625077505</v>
      </c>
      <c r="L1320" s="4">
        <v>1363</v>
      </c>
      <c r="M1320" s="6">
        <v>0.22010271460014702</v>
      </c>
      <c r="N1320" s="7">
        <v>1.7483492296405001</v>
      </c>
      <c r="O1320" s="5">
        <v>0</v>
      </c>
      <c r="P1320" s="5">
        <f t="shared" si="80"/>
        <v>0</v>
      </c>
      <c r="Q1320" s="5">
        <f>(P1320-GETPIVOTDATA("Sum of Revenue",Analysis!$A$3,"Publisher Name",B1320,"Match Type",C1320)/GETPIVOTDATA("Sum of Clicks",Analysis!$A$3,"Publisher Name",B1320,"Match Type",C1320))^2</f>
        <v>82.499733147849895</v>
      </c>
      <c r="R1320" s="5">
        <f t="shared" si="81"/>
        <v>247.49919944354968</v>
      </c>
      <c r="S1320" s="5">
        <v>2.8875000000000002</v>
      </c>
      <c r="T1320" s="5">
        <v>-2.8875000000000002</v>
      </c>
    </row>
    <row r="1321" spans="1:20" x14ac:dyDescent="0.2">
      <c r="A1321" s="3" t="s">
        <v>126</v>
      </c>
      <c r="B1321" s="3" t="s">
        <v>127</v>
      </c>
      <c r="C1321" s="4" t="s">
        <v>63</v>
      </c>
      <c r="D1321" s="3" t="s">
        <v>55</v>
      </c>
      <c r="E1321" s="5">
        <v>1.25</v>
      </c>
      <c r="F1321" s="4">
        <v>3</v>
      </c>
      <c r="G1321" s="5">
        <v>3.2374999875000001</v>
      </c>
      <c r="H1321" s="5">
        <v>1.0791666625</v>
      </c>
      <c r="I1321" s="5">
        <f t="shared" si="82"/>
        <v>3.2374999875000001</v>
      </c>
      <c r="J1321">
        <f>(H1321-GETPIVOTDATA("Sum of Total Costs",Analysis!$A$3,"Publisher Name",B1321,"Match Type",C1321)/GETPIVOTDATA("Sum of Clicks",Analysis!$A$3,"Publisher Name",B1321,"Match Type",C1321))^2</f>
        <v>1.1411582041311636</v>
      </c>
      <c r="K1321">
        <f t="shared" si="83"/>
        <v>3.4234746123934912</v>
      </c>
      <c r="L1321" s="4">
        <v>502</v>
      </c>
      <c r="M1321" s="6">
        <v>0.59760956175298796</v>
      </c>
      <c r="N1321" s="7">
        <v>1.61892430278884</v>
      </c>
      <c r="O1321" s="5">
        <v>0</v>
      </c>
      <c r="P1321" s="5">
        <f t="shared" si="80"/>
        <v>0</v>
      </c>
      <c r="Q1321" s="5">
        <f>(P1321-GETPIVOTDATA("Sum of Revenue",Analysis!$A$3,"Publisher Name",B1321,"Match Type",C1321)/GETPIVOTDATA("Sum of Clicks",Analysis!$A$3,"Publisher Name",B1321,"Match Type",C1321))^2</f>
        <v>82.499733147849895</v>
      </c>
      <c r="R1321" s="5">
        <f t="shared" si="81"/>
        <v>247.49919944354968</v>
      </c>
      <c r="S1321" s="5">
        <v>3.2374999875000001</v>
      </c>
      <c r="T1321" s="5">
        <v>-3.2374999875000001</v>
      </c>
    </row>
    <row r="1322" spans="1:20" x14ac:dyDescent="0.2">
      <c r="A1322" s="3" t="s">
        <v>126</v>
      </c>
      <c r="B1322" s="3" t="s">
        <v>127</v>
      </c>
      <c r="C1322" s="4" t="s">
        <v>63</v>
      </c>
      <c r="D1322" s="3" t="s">
        <v>55</v>
      </c>
      <c r="E1322" s="5">
        <v>1.25</v>
      </c>
      <c r="F1322" s="4">
        <v>2</v>
      </c>
      <c r="G1322" s="5">
        <v>3.4624999999999999</v>
      </c>
      <c r="H1322" s="5">
        <v>1.73125</v>
      </c>
      <c r="I1322" s="5">
        <f t="shared" si="82"/>
        <v>3.4624999999999999</v>
      </c>
      <c r="J1322">
        <f>(H1322-GETPIVOTDATA("Sum of Total Costs",Analysis!$A$3,"Publisher Name",B1322,"Match Type",C1322)/GETPIVOTDATA("Sum of Clicks",Analysis!$A$3,"Publisher Name",B1322,"Match Type",C1322))^2</f>
        <v>0.17319474615277236</v>
      </c>
      <c r="K1322">
        <f t="shared" si="83"/>
        <v>0.34638949230554472</v>
      </c>
      <c r="L1322" s="4">
        <v>6</v>
      </c>
      <c r="M1322" s="6">
        <v>33.3333333333333</v>
      </c>
      <c r="N1322" s="7">
        <v>3.5</v>
      </c>
      <c r="O1322" s="5">
        <v>0</v>
      </c>
      <c r="P1322" s="5">
        <f t="shared" si="80"/>
        <v>0</v>
      </c>
      <c r="Q1322" s="5">
        <f>(P1322-GETPIVOTDATA("Sum of Revenue",Analysis!$A$3,"Publisher Name",B1322,"Match Type",C1322)/GETPIVOTDATA("Sum of Clicks",Analysis!$A$3,"Publisher Name",B1322,"Match Type",C1322))^2</f>
        <v>82.499733147849895</v>
      </c>
      <c r="R1322" s="5">
        <f t="shared" si="81"/>
        <v>164.99946629569979</v>
      </c>
      <c r="S1322" s="5">
        <v>3.4624999999999999</v>
      </c>
      <c r="T1322" s="5">
        <v>-3.4624999999999999</v>
      </c>
    </row>
    <row r="1323" spans="1:20" x14ac:dyDescent="0.2">
      <c r="A1323" s="3" t="s">
        <v>126</v>
      </c>
      <c r="B1323" s="3" t="s">
        <v>127</v>
      </c>
      <c r="C1323" s="4" t="s">
        <v>63</v>
      </c>
      <c r="D1323" s="3" t="s">
        <v>74</v>
      </c>
      <c r="E1323" s="5">
        <v>1.25</v>
      </c>
      <c r="F1323" s="4">
        <v>3</v>
      </c>
      <c r="G1323" s="5">
        <v>3.9750000000000001</v>
      </c>
      <c r="H1323" s="5">
        <v>1.325</v>
      </c>
      <c r="I1323" s="5">
        <f t="shared" si="82"/>
        <v>3.9749999999999996</v>
      </c>
      <c r="J1323">
        <f>(H1323-GETPIVOTDATA("Sum of Total Costs",Analysis!$A$3,"Publisher Name",B1323,"Match Type",C1323)/GETPIVOTDATA("Sum of Clicks",Analysis!$A$3,"Publisher Name",B1323,"Match Type",C1323))^2</f>
        <v>0.67636927579562645</v>
      </c>
      <c r="K1323">
        <f t="shared" si="83"/>
        <v>2.0291078273868792</v>
      </c>
      <c r="L1323" s="4">
        <v>306</v>
      </c>
      <c r="M1323" s="6">
        <v>0.98039215686274506</v>
      </c>
      <c r="N1323" s="7">
        <v>1.23496732026144</v>
      </c>
      <c r="O1323" s="5">
        <v>0</v>
      </c>
      <c r="P1323" s="5">
        <f t="shared" si="80"/>
        <v>0</v>
      </c>
      <c r="Q1323" s="5">
        <f>(P1323-GETPIVOTDATA("Sum of Revenue",Analysis!$A$3,"Publisher Name",B1323,"Match Type",C1323)/GETPIVOTDATA("Sum of Clicks",Analysis!$A$3,"Publisher Name",B1323,"Match Type",C1323))^2</f>
        <v>82.499733147849895</v>
      </c>
      <c r="R1323" s="5">
        <f t="shared" si="81"/>
        <v>247.49919944354968</v>
      </c>
      <c r="S1323" s="5">
        <v>3.9750000000000001</v>
      </c>
      <c r="T1323" s="5">
        <v>-3.9750000000000001</v>
      </c>
    </row>
    <row r="1324" spans="1:20" x14ac:dyDescent="0.2">
      <c r="A1324" s="3" t="s">
        <v>126</v>
      </c>
      <c r="B1324" s="3" t="s">
        <v>127</v>
      </c>
      <c r="C1324" s="4" t="s">
        <v>63</v>
      </c>
      <c r="D1324" s="3" t="s">
        <v>65</v>
      </c>
      <c r="E1324" s="5">
        <v>1.25</v>
      </c>
      <c r="F1324" s="4">
        <v>4</v>
      </c>
      <c r="G1324" s="5">
        <v>4.1875</v>
      </c>
      <c r="H1324" s="5">
        <v>1.046875</v>
      </c>
      <c r="I1324" s="5">
        <f t="shared" si="82"/>
        <v>4.1875</v>
      </c>
      <c r="J1324">
        <f>(H1324-GETPIVOTDATA("Sum of Total Costs",Analysis!$A$3,"Publisher Name",B1324,"Match Type",C1324)/GETPIVOTDATA("Sum of Clicks",Analysis!$A$3,"Publisher Name",B1324,"Match Type",C1324))^2</f>
        <v>1.2111920968107341</v>
      </c>
      <c r="K1324">
        <f t="shared" si="83"/>
        <v>4.8447683872429366</v>
      </c>
      <c r="L1324" s="4">
        <v>377</v>
      </c>
      <c r="M1324" s="6">
        <v>1.06100795755968</v>
      </c>
      <c r="N1324" s="7">
        <v>1.6514588859416399</v>
      </c>
      <c r="O1324" s="5">
        <v>0</v>
      </c>
      <c r="P1324" s="5">
        <f t="shared" si="80"/>
        <v>0</v>
      </c>
      <c r="Q1324" s="5">
        <f>(P1324-GETPIVOTDATA("Sum of Revenue",Analysis!$A$3,"Publisher Name",B1324,"Match Type",C1324)/GETPIVOTDATA("Sum of Clicks",Analysis!$A$3,"Publisher Name",B1324,"Match Type",C1324))^2</f>
        <v>82.499733147849895</v>
      </c>
      <c r="R1324" s="5">
        <f t="shared" si="81"/>
        <v>329.99893259139958</v>
      </c>
      <c r="S1324" s="5">
        <v>4.1875</v>
      </c>
      <c r="T1324" s="5">
        <v>-4.1875</v>
      </c>
    </row>
    <row r="1325" spans="1:20" x14ac:dyDescent="0.2">
      <c r="A1325" s="3" t="s">
        <v>126</v>
      </c>
      <c r="B1325" s="3" t="s">
        <v>127</v>
      </c>
      <c r="C1325" s="4" t="s">
        <v>63</v>
      </c>
      <c r="D1325" s="3" t="s">
        <v>74</v>
      </c>
      <c r="E1325" s="5">
        <v>1.25</v>
      </c>
      <c r="F1325" s="4">
        <v>5</v>
      </c>
      <c r="G1325" s="5">
        <v>5.5250000000000004</v>
      </c>
      <c r="H1325" s="5">
        <v>1.105</v>
      </c>
      <c r="I1325" s="5">
        <f t="shared" si="82"/>
        <v>5.5250000000000004</v>
      </c>
      <c r="J1325">
        <f>(H1325-GETPIVOTDATA("Sum of Total Costs",Analysis!$A$3,"Publisher Name",B1325,"Match Type",C1325)/GETPIVOTDATA("Sum of Clicks",Analysis!$A$3,"Publisher Name",B1325,"Match Type",C1325))^2</f>
        <v>1.0866326364637566</v>
      </c>
      <c r="K1325">
        <f t="shared" si="83"/>
        <v>5.4331631823187827</v>
      </c>
      <c r="L1325" s="4">
        <v>86</v>
      </c>
      <c r="M1325" s="6">
        <v>5.81395348837209</v>
      </c>
      <c r="N1325" s="7">
        <v>2.7581395348837199</v>
      </c>
      <c r="O1325" s="5">
        <v>0</v>
      </c>
      <c r="P1325" s="5">
        <f t="shared" si="80"/>
        <v>0</v>
      </c>
      <c r="Q1325" s="5">
        <f>(P1325-GETPIVOTDATA("Sum of Revenue",Analysis!$A$3,"Publisher Name",B1325,"Match Type",C1325)/GETPIVOTDATA("Sum of Clicks",Analysis!$A$3,"Publisher Name",B1325,"Match Type",C1325))^2</f>
        <v>82.499733147849895</v>
      </c>
      <c r="R1325" s="5">
        <f t="shared" si="81"/>
        <v>412.49866573924947</v>
      </c>
      <c r="S1325" s="5">
        <v>5.5250000000000004</v>
      </c>
      <c r="T1325" s="5">
        <v>-5.5250000000000004</v>
      </c>
    </row>
    <row r="1326" spans="1:20" x14ac:dyDescent="0.2">
      <c r="A1326" s="3" t="s">
        <v>126</v>
      </c>
      <c r="B1326" s="3" t="s">
        <v>127</v>
      </c>
      <c r="C1326" s="4" t="s">
        <v>63</v>
      </c>
      <c r="D1326" s="3" t="s">
        <v>75</v>
      </c>
      <c r="E1326" s="5">
        <v>1.25</v>
      </c>
      <c r="F1326" s="4">
        <v>3</v>
      </c>
      <c r="G1326" s="5">
        <v>6.1999999875</v>
      </c>
      <c r="H1326" s="5">
        <v>2.0666666624999999</v>
      </c>
      <c r="I1326" s="5">
        <f t="shared" si="82"/>
        <v>6.1999999875</v>
      </c>
      <c r="J1326">
        <f>(H1326-GETPIVOTDATA("Sum of Total Costs",Analysis!$A$3,"Publisher Name",B1326,"Match Type",C1326)/GETPIVOTDATA("Sum of Clicks",Analysis!$A$3,"Publisher Name",B1326,"Match Type",C1326))^2</f>
        <v>6.5205732060340136E-3</v>
      </c>
      <c r="K1326">
        <f t="shared" si="83"/>
        <v>1.956171961810204E-2</v>
      </c>
      <c r="L1326" s="4">
        <v>377</v>
      </c>
      <c r="M1326" s="6">
        <v>0.79575596816976091</v>
      </c>
      <c r="N1326" s="7">
        <v>1.53740053050398</v>
      </c>
      <c r="O1326" s="5">
        <v>0</v>
      </c>
      <c r="P1326" s="5">
        <f t="shared" si="80"/>
        <v>0</v>
      </c>
      <c r="Q1326" s="5">
        <f>(P1326-GETPIVOTDATA("Sum of Revenue",Analysis!$A$3,"Publisher Name",B1326,"Match Type",C1326)/GETPIVOTDATA("Sum of Clicks",Analysis!$A$3,"Publisher Name",B1326,"Match Type",C1326))^2</f>
        <v>82.499733147849895</v>
      </c>
      <c r="R1326" s="5">
        <f t="shared" si="81"/>
        <v>247.49919944354968</v>
      </c>
      <c r="S1326" s="5">
        <v>6.1999999875</v>
      </c>
      <c r="T1326" s="5">
        <v>-6.1999999875</v>
      </c>
    </row>
    <row r="1327" spans="1:20" x14ac:dyDescent="0.2">
      <c r="A1327" s="3" t="s">
        <v>126</v>
      </c>
      <c r="B1327" s="3" t="s">
        <v>127</v>
      </c>
      <c r="C1327" s="4" t="s">
        <v>63</v>
      </c>
      <c r="D1327" s="3" t="s">
        <v>77</v>
      </c>
      <c r="E1327" s="5">
        <v>1.25</v>
      </c>
      <c r="F1327" s="4">
        <v>7</v>
      </c>
      <c r="G1327" s="5">
        <v>6.5499999249999998</v>
      </c>
      <c r="H1327" s="5">
        <v>0.93571427500000004</v>
      </c>
      <c r="I1327" s="5">
        <f t="shared" si="82"/>
        <v>6.5499999249999998</v>
      </c>
      <c r="J1327">
        <f>(H1327-GETPIVOTDATA("Sum of Total Costs",Analysis!$A$3,"Publisher Name",B1327,"Match Type",C1327)/GETPIVOTDATA("Sum of Clicks",Analysis!$A$3,"Publisher Name",B1327,"Match Type",C1327))^2</f>
        <v>1.468222836523627</v>
      </c>
      <c r="K1327">
        <f t="shared" si="83"/>
        <v>10.277559855665389</v>
      </c>
      <c r="L1327" s="4">
        <v>553</v>
      </c>
      <c r="M1327" s="6">
        <v>1.26582278481013</v>
      </c>
      <c r="N1327" s="7">
        <v>1.32766726943942</v>
      </c>
      <c r="O1327" s="5">
        <v>0</v>
      </c>
      <c r="P1327" s="5">
        <f t="shared" si="80"/>
        <v>0</v>
      </c>
      <c r="Q1327" s="5">
        <f>(P1327-GETPIVOTDATA("Sum of Revenue",Analysis!$A$3,"Publisher Name",B1327,"Match Type",C1327)/GETPIVOTDATA("Sum of Clicks",Analysis!$A$3,"Publisher Name",B1327,"Match Type",C1327))^2</f>
        <v>82.499733147849895</v>
      </c>
      <c r="R1327" s="5">
        <f t="shared" si="81"/>
        <v>577.49813203494932</v>
      </c>
      <c r="S1327" s="5">
        <v>6.5499999249999998</v>
      </c>
      <c r="T1327" s="5">
        <v>-6.5499999249999998</v>
      </c>
    </row>
    <row r="1328" spans="1:20" x14ac:dyDescent="0.2">
      <c r="A1328" s="3" t="s">
        <v>126</v>
      </c>
      <c r="B1328" s="3" t="s">
        <v>127</v>
      </c>
      <c r="C1328" s="4" t="s">
        <v>63</v>
      </c>
      <c r="D1328" s="3" t="s">
        <v>74</v>
      </c>
      <c r="E1328" s="5">
        <v>1.25</v>
      </c>
      <c r="F1328" s="4">
        <v>6</v>
      </c>
      <c r="G1328" s="5">
        <v>8.7999999750000004</v>
      </c>
      <c r="H1328" s="5">
        <v>1.4666666625</v>
      </c>
      <c r="I1328" s="5">
        <f t="shared" si="82"/>
        <v>8.7999999750000004</v>
      </c>
      <c r="J1328">
        <f>(H1328-GETPIVOTDATA("Sum of Total Costs",Analysis!$A$3,"Publisher Name",B1328,"Match Type",C1328)/GETPIVOTDATA("Sum of Clicks",Analysis!$A$3,"Publisher Name",B1328,"Match Type",C1328))^2</f>
        <v>0.46342065275547989</v>
      </c>
      <c r="K1328">
        <f t="shared" si="83"/>
        <v>2.7805239165328794</v>
      </c>
      <c r="L1328" s="4">
        <v>869</v>
      </c>
      <c r="M1328" s="6">
        <v>0.69044879171461393</v>
      </c>
      <c r="N1328" s="7">
        <v>1.6171461449942499</v>
      </c>
      <c r="O1328" s="5">
        <v>0</v>
      </c>
      <c r="P1328" s="5">
        <f t="shared" si="80"/>
        <v>0</v>
      </c>
      <c r="Q1328" s="5">
        <f>(P1328-GETPIVOTDATA("Sum of Revenue",Analysis!$A$3,"Publisher Name",B1328,"Match Type",C1328)/GETPIVOTDATA("Sum of Clicks",Analysis!$A$3,"Publisher Name",B1328,"Match Type",C1328))^2</f>
        <v>82.499733147849895</v>
      </c>
      <c r="R1328" s="5">
        <f t="shared" si="81"/>
        <v>494.99839888709937</v>
      </c>
      <c r="S1328" s="5">
        <v>8.7999999750000004</v>
      </c>
      <c r="T1328" s="5">
        <v>-8.7999999750000004</v>
      </c>
    </row>
    <row r="1329" spans="1:20" x14ac:dyDescent="0.2">
      <c r="A1329" s="3" t="s">
        <v>126</v>
      </c>
      <c r="B1329" s="3" t="s">
        <v>127</v>
      </c>
      <c r="C1329" s="4" t="s">
        <v>63</v>
      </c>
      <c r="D1329" s="3" t="s">
        <v>74</v>
      </c>
      <c r="E1329" s="5">
        <v>1.25</v>
      </c>
      <c r="F1329" s="4">
        <v>12</v>
      </c>
      <c r="G1329" s="5">
        <v>9.75</v>
      </c>
      <c r="H1329" s="5">
        <v>0.8125</v>
      </c>
      <c r="I1329" s="5">
        <f t="shared" si="82"/>
        <v>9.75</v>
      </c>
      <c r="J1329">
        <f>(H1329-GETPIVOTDATA("Sum of Total Costs",Analysis!$A$3,"Publisher Name",B1329,"Match Type",C1329)/GETPIVOTDATA("Sum of Clicks",Analysis!$A$3,"Publisher Name",B1329,"Match Type",C1329))^2</f>
        <v>1.7820026728066114</v>
      </c>
      <c r="K1329">
        <f t="shared" si="83"/>
        <v>21.384032073679336</v>
      </c>
      <c r="L1329" s="4">
        <v>742</v>
      </c>
      <c r="M1329" s="6">
        <v>1.6172506738544501</v>
      </c>
      <c r="N1329" s="7">
        <v>1.75</v>
      </c>
      <c r="O1329" s="5">
        <v>0</v>
      </c>
      <c r="P1329" s="5">
        <f t="shared" si="80"/>
        <v>0</v>
      </c>
      <c r="Q1329" s="5">
        <f>(P1329-GETPIVOTDATA("Sum of Revenue",Analysis!$A$3,"Publisher Name",B1329,"Match Type",C1329)/GETPIVOTDATA("Sum of Clicks",Analysis!$A$3,"Publisher Name",B1329,"Match Type",C1329))^2</f>
        <v>82.499733147849895</v>
      </c>
      <c r="R1329" s="5">
        <f t="shared" si="81"/>
        <v>989.99679777419874</v>
      </c>
      <c r="S1329" s="5">
        <v>9.75</v>
      </c>
      <c r="T1329" s="5">
        <v>-9.75</v>
      </c>
    </row>
    <row r="1330" spans="1:20" x14ac:dyDescent="0.2">
      <c r="A1330" s="3" t="s">
        <v>126</v>
      </c>
      <c r="B1330" s="3" t="s">
        <v>127</v>
      </c>
      <c r="C1330" s="4" t="s">
        <v>63</v>
      </c>
      <c r="D1330" s="3" t="s">
        <v>77</v>
      </c>
      <c r="E1330" s="5">
        <v>1.25</v>
      </c>
      <c r="F1330" s="4">
        <v>9</v>
      </c>
      <c r="G1330" s="5">
        <v>11.524999949999998</v>
      </c>
      <c r="H1330" s="5">
        <v>1.2805555499999999</v>
      </c>
      <c r="I1330" s="5">
        <f t="shared" si="82"/>
        <v>11.524999949999998</v>
      </c>
      <c r="J1330">
        <f>(H1330-GETPIVOTDATA("Sum of Total Costs",Analysis!$A$3,"Publisher Name",B1330,"Match Type",C1330)/GETPIVOTDATA("Sum of Clicks",Analysis!$A$3,"Publisher Name",B1330,"Match Type",C1330))^2</f>
        <v>0.75144830329527756</v>
      </c>
      <c r="K1330">
        <f t="shared" si="83"/>
        <v>6.7630347296574982</v>
      </c>
      <c r="L1330" s="4">
        <v>3073</v>
      </c>
      <c r="M1330" s="6">
        <v>0.29287341360234304</v>
      </c>
      <c r="N1330" s="7">
        <v>1.2395704523267199</v>
      </c>
      <c r="O1330" s="5">
        <v>0</v>
      </c>
      <c r="P1330" s="5">
        <f t="shared" si="80"/>
        <v>0</v>
      </c>
      <c r="Q1330" s="5">
        <f>(P1330-GETPIVOTDATA("Sum of Revenue",Analysis!$A$3,"Publisher Name",B1330,"Match Type",C1330)/GETPIVOTDATA("Sum of Clicks",Analysis!$A$3,"Publisher Name",B1330,"Match Type",C1330))^2</f>
        <v>82.499733147849895</v>
      </c>
      <c r="R1330" s="5">
        <f t="shared" si="81"/>
        <v>742.497598330649</v>
      </c>
      <c r="S1330" s="5">
        <v>11.524999949999998</v>
      </c>
      <c r="T1330" s="5">
        <v>-11.524999949999998</v>
      </c>
    </row>
    <row r="1331" spans="1:20" x14ac:dyDescent="0.2">
      <c r="A1331" s="3" t="s">
        <v>126</v>
      </c>
      <c r="B1331" s="3" t="s">
        <v>127</v>
      </c>
      <c r="C1331" s="4" t="s">
        <v>63</v>
      </c>
      <c r="D1331" s="3" t="s">
        <v>83</v>
      </c>
      <c r="E1331" s="5">
        <v>1.25</v>
      </c>
      <c r="F1331" s="4">
        <v>32</v>
      </c>
      <c r="G1331" s="5">
        <v>12.762499999999999</v>
      </c>
      <c r="H1331" s="5">
        <v>0.39882812499999998</v>
      </c>
      <c r="I1331" s="5">
        <f t="shared" si="82"/>
        <v>12.762499999999999</v>
      </c>
      <c r="J1331">
        <f>(H1331-GETPIVOTDATA("Sum of Total Costs",Analysis!$A$3,"Publisher Name",B1331,"Match Type",C1331)/GETPIVOTDATA("Sum of Clicks",Analysis!$A$3,"Publisher Name",B1331,"Match Type",C1331))^2</f>
        <v>3.0575621053084752</v>
      </c>
      <c r="K1331">
        <f t="shared" si="83"/>
        <v>97.841987369871205</v>
      </c>
      <c r="L1331" s="4">
        <v>336</v>
      </c>
      <c r="M1331" s="6">
        <v>9.5238095238095202</v>
      </c>
      <c r="N1331" s="7">
        <v>1.3610119047619</v>
      </c>
      <c r="O1331" s="5">
        <v>0</v>
      </c>
      <c r="P1331" s="5">
        <f t="shared" si="80"/>
        <v>0</v>
      </c>
      <c r="Q1331" s="5">
        <f>(P1331-GETPIVOTDATA("Sum of Revenue",Analysis!$A$3,"Publisher Name",B1331,"Match Type",C1331)/GETPIVOTDATA("Sum of Clicks",Analysis!$A$3,"Publisher Name",B1331,"Match Type",C1331))^2</f>
        <v>82.499733147849895</v>
      </c>
      <c r="R1331" s="5">
        <f t="shared" si="81"/>
        <v>2639.9914607311966</v>
      </c>
      <c r="S1331" s="5">
        <v>12.762499999999999</v>
      </c>
      <c r="T1331" s="5">
        <v>-12.762499999999999</v>
      </c>
    </row>
    <row r="1332" spans="1:20" x14ac:dyDescent="0.2">
      <c r="A1332" s="3" t="s">
        <v>126</v>
      </c>
      <c r="B1332" s="3" t="s">
        <v>127</v>
      </c>
      <c r="C1332" s="4" t="s">
        <v>63</v>
      </c>
      <c r="D1332" s="3" t="s">
        <v>55</v>
      </c>
      <c r="E1332" s="5">
        <v>1.25</v>
      </c>
      <c r="F1332" s="4">
        <v>15</v>
      </c>
      <c r="G1332" s="5">
        <v>14.3124999375</v>
      </c>
      <c r="H1332" s="5">
        <v>0.95416666250000004</v>
      </c>
      <c r="I1332" s="5">
        <f t="shared" si="82"/>
        <v>14.3124999375</v>
      </c>
      <c r="J1332">
        <f>(H1332-GETPIVOTDATA("Sum of Total Costs",Analysis!$A$3,"Publisher Name",B1332,"Match Type",C1332)/GETPIVOTDATA("Sum of Clicks",Analysis!$A$3,"Publisher Name",B1332,"Match Type",C1332))^2</f>
        <v>1.423845720703965</v>
      </c>
      <c r="K1332">
        <f t="shared" si="83"/>
        <v>21.357685810559474</v>
      </c>
      <c r="L1332" s="4">
        <v>380</v>
      </c>
      <c r="M1332" s="6">
        <v>3.9473684210526301</v>
      </c>
      <c r="N1332" s="7">
        <v>1.85</v>
      </c>
      <c r="O1332" s="5">
        <v>0</v>
      </c>
      <c r="P1332" s="5">
        <f t="shared" si="80"/>
        <v>0</v>
      </c>
      <c r="Q1332" s="5">
        <f>(P1332-GETPIVOTDATA("Sum of Revenue",Analysis!$A$3,"Publisher Name",B1332,"Match Type",C1332)/GETPIVOTDATA("Sum of Clicks",Analysis!$A$3,"Publisher Name",B1332,"Match Type",C1332))^2</f>
        <v>82.499733147849895</v>
      </c>
      <c r="R1332" s="5">
        <f t="shared" si="81"/>
        <v>1237.4959972177485</v>
      </c>
      <c r="S1332" s="5">
        <v>14.3124999375</v>
      </c>
      <c r="T1332" s="5">
        <v>-14.3124999375</v>
      </c>
    </row>
    <row r="1333" spans="1:20" x14ac:dyDescent="0.2">
      <c r="A1333" s="3" t="s">
        <v>126</v>
      </c>
      <c r="B1333" s="3" t="s">
        <v>127</v>
      </c>
      <c r="C1333" s="4" t="s">
        <v>63</v>
      </c>
      <c r="D1333" s="3" t="s">
        <v>55</v>
      </c>
      <c r="E1333" s="5">
        <v>1.25</v>
      </c>
      <c r="F1333" s="4">
        <v>9</v>
      </c>
      <c r="G1333" s="5">
        <v>15.4999999125</v>
      </c>
      <c r="H1333" s="5">
        <v>1.7222222125</v>
      </c>
      <c r="I1333" s="5">
        <f t="shared" si="82"/>
        <v>15.4999999125</v>
      </c>
      <c r="J1333">
        <f>(H1333-GETPIVOTDATA("Sum of Total Costs",Analysis!$A$3,"Publisher Name",B1333,"Match Type",C1333)/GETPIVOTDATA("Sum of Clicks",Analysis!$A$3,"Publisher Name",B1333,"Match Type",C1333))^2</f>
        <v>0.18079037668411177</v>
      </c>
      <c r="K1333">
        <f t="shared" si="83"/>
        <v>1.6271133901570058</v>
      </c>
      <c r="L1333" s="4">
        <v>1830</v>
      </c>
      <c r="M1333" s="6">
        <v>0.49180327868852503</v>
      </c>
      <c r="N1333" s="7">
        <v>1.91863387978142</v>
      </c>
      <c r="O1333" s="5">
        <v>0</v>
      </c>
      <c r="P1333" s="5">
        <f t="shared" si="80"/>
        <v>0</v>
      </c>
      <c r="Q1333" s="5">
        <f>(P1333-GETPIVOTDATA("Sum of Revenue",Analysis!$A$3,"Publisher Name",B1333,"Match Type",C1333)/GETPIVOTDATA("Sum of Clicks",Analysis!$A$3,"Publisher Name",B1333,"Match Type",C1333))^2</f>
        <v>82.499733147849895</v>
      </c>
      <c r="R1333" s="5">
        <f t="shared" si="81"/>
        <v>742.497598330649</v>
      </c>
      <c r="S1333" s="5">
        <v>15.4999999125</v>
      </c>
      <c r="T1333" s="5">
        <v>-15.4999999125</v>
      </c>
    </row>
    <row r="1334" spans="1:20" x14ac:dyDescent="0.2">
      <c r="A1334" s="3" t="s">
        <v>126</v>
      </c>
      <c r="B1334" s="3" t="s">
        <v>127</v>
      </c>
      <c r="C1334" s="4" t="s">
        <v>63</v>
      </c>
      <c r="D1334" s="3" t="s">
        <v>75</v>
      </c>
      <c r="E1334" s="5">
        <v>1.25</v>
      </c>
      <c r="F1334" s="4">
        <v>15</v>
      </c>
      <c r="G1334" s="5">
        <v>20.824999874999996</v>
      </c>
      <c r="H1334" s="5">
        <v>1.3883333249999998</v>
      </c>
      <c r="I1334" s="5">
        <f t="shared" si="82"/>
        <v>20.824999874999996</v>
      </c>
      <c r="J1334">
        <f>(H1334-GETPIVOTDATA("Sum of Total Costs",Analysis!$A$3,"Publisher Name",B1334,"Match Type",C1334)/GETPIVOTDATA("Sum of Clicks",Analysis!$A$3,"Publisher Name",B1334,"Match Type",C1334))^2</f>
        <v>0.57620761391124176</v>
      </c>
      <c r="K1334">
        <f t="shared" si="83"/>
        <v>8.6431142086686261</v>
      </c>
      <c r="L1334" s="4">
        <v>970</v>
      </c>
      <c r="M1334" s="6">
        <v>1.5463917525773201</v>
      </c>
      <c r="N1334" s="7">
        <v>1.3959793814432999</v>
      </c>
      <c r="O1334" s="5">
        <v>0</v>
      </c>
      <c r="P1334" s="5">
        <f t="shared" si="80"/>
        <v>0</v>
      </c>
      <c r="Q1334" s="5">
        <f>(P1334-GETPIVOTDATA("Sum of Revenue",Analysis!$A$3,"Publisher Name",B1334,"Match Type",C1334)/GETPIVOTDATA("Sum of Clicks",Analysis!$A$3,"Publisher Name",B1334,"Match Type",C1334))^2</f>
        <v>82.499733147849895</v>
      </c>
      <c r="R1334" s="5">
        <f t="shared" si="81"/>
        <v>1237.4959972177485</v>
      </c>
      <c r="S1334" s="5">
        <v>20.824999874999996</v>
      </c>
      <c r="T1334" s="5">
        <v>-20.824999874999996</v>
      </c>
    </row>
    <row r="1335" spans="1:20" x14ac:dyDescent="0.2">
      <c r="A1335" s="3" t="s">
        <v>126</v>
      </c>
      <c r="B1335" s="3" t="s">
        <v>127</v>
      </c>
      <c r="C1335" s="4" t="s">
        <v>63</v>
      </c>
      <c r="D1335" s="3" t="s">
        <v>74</v>
      </c>
      <c r="E1335" s="5">
        <v>1.25</v>
      </c>
      <c r="F1335" s="4">
        <v>17</v>
      </c>
      <c r="G1335" s="5">
        <v>21.099999862500002</v>
      </c>
      <c r="H1335" s="5">
        <v>1.2411764625000001</v>
      </c>
      <c r="I1335" s="5">
        <f t="shared" si="82"/>
        <v>21.099999862500002</v>
      </c>
      <c r="J1335">
        <f>(H1335-GETPIVOTDATA("Sum of Total Costs",Analysis!$A$3,"Publisher Name",B1335,"Match Type",C1335)/GETPIVOTDATA("Sum of Clicks",Analysis!$A$3,"Publisher Name",B1335,"Match Type",C1335))^2</f>
        <v>0.82127142024755384</v>
      </c>
      <c r="K1335">
        <f t="shared" si="83"/>
        <v>13.961614144208415</v>
      </c>
      <c r="L1335" s="4">
        <v>994</v>
      </c>
      <c r="M1335" s="6">
        <v>1.7102615694165</v>
      </c>
      <c r="N1335" s="7">
        <v>1.8045271629778701</v>
      </c>
      <c r="O1335" s="5">
        <v>0</v>
      </c>
      <c r="P1335" s="5">
        <f t="shared" si="80"/>
        <v>0</v>
      </c>
      <c r="Q1335" s="5">
        <f>(P1335-GETPIVOTDATA("Sum of Revenue",Analysis!$A$3,"Publisher Name",B1335,"Match Type",C1335)/GETPIVOTDATA("Sum of Clicks",Analysis!$A$3,"Publisher Name",B1335,"Match Type",C1335))^2</f>
        <v>82.499733147849895</v>
      </c>
      <c r="R1335" s="5">
        <f t="shared" si="81"/>
        <v>1402.4954635134482</v>
      </c>
      <c r="S1335" s="5">
        <v>21.099999862500002</v>
      </c>
      <c r="T1335" s="5">
        <v>-21.099999862500002</v>
      </c>
    </row>
    <row r="1336" spans="1:20" x14ac:dyDescent="0.2">
      <c r="A1336" s="3" t="s">
        <v>126</v>
      </c>
      <c r="B1336" s="3" t="s">
        <v>127</v>
      </c>
      <c r="C1336" s="4" t="s">
        <v>63</v>
      </c>
      <c r="D1336" s="3" t="s">
        <v>77</v>
      </c>
      <c r="E1336" s="5">
        <v>1.25</v>
      </c>
      <c r="F1336" s="4">
        <v>19</v>
      </c>
      <c r="G1336" s="5">
        <v>21.774999875000002</v>
      </c>
      <c r="H1336" s="5">
        <v>1.146052625</v>
      </c>
      <c r="I1336" s="5">
        <f t="shared" si="82"/>
        <v>21.774999875000002</v>
      </c>
      <c r="J1336">
        <f>(H1336-GETPIVOTDATA("Sum of Total Costs",Analysis!$A$3,"Publisher Name",B1336,"Match Type",C1336)/GETPIVOTDATA("Sum of Clicks",Analysis!$A$3,"Publisher Name",B1336,"Match Type",C1336))^2</f>
        <v>1.002730068361563</v>
      </c>
      <c r="K1336">
        <f t="shared" si="83"/>
        <v>19.051871298869695</v>
      </c>
      <c r="L1336" s="4">
        <v>1988</v>
      </c>
      <c r="M1336" s="6">
        <v>0.95573440643863206</v>
      </c>
      <c r="N1336" s="7">
        <v>1.88591549295775</v>
      </c>
      <c r="O1336" s="5">
        <v>0</v>
      </c>
      <c r="P1336" s="5">
        <f t="shared" si="80"/>
        <v>0</v>
      </c>
      <c r="Q1336" s="5">
        <f>(P1336-GETPIVOTDATA("Sum of Revenue",Analysis!$A$3,"Publisher Name",B1336,"Match Type",C1336)/GETPIVOTDATA("Sum of Clicks",Analysis!$A$3,"Publisher Name",B1336,"Match Type",C1336))^2</f>
        <v>82.499733147849895</v>
      </c>
      <c r="R1336" s="5">
        <f t="shared" si="81"/>
        <v>1567.4949298091481</v>
      </c>
      <c r="S1336" s="5">
        <v>21.774999875000002</v>
      </c>
      <c r="T1336" s="5">
        <v>-21.774999875000002</v>
      </c>
    </row>
    <row r="1337" spans="1:20" x14ac:dyDescent="0.2">
      <c r="A1337" s="3" t="s">
        <v>126</v>
      </c>
      <c r="B1337" s="3" t="s">
        <v>127</v>
      </c>
      <c r="C1337" s="4" t="s">
        <v>63</v>
      </c>
      <c r="D1337" s="3" t="s">
        <v>83</v>
      </c>
      <c r="E1337" s="5">
        <v>1.25</v>
      </c>
      <c r="F1337" s="4">
        <v>44</v>
      </c>
      <c r="G1337" s="5">
        <v>25.449999850000005</v>
      </c>
      <c r="H1337" s="5">
        <v>0.57840908750000009</v>
      </c>
      <c r="I1337" s="5">
        <f t="shared" si="82"/>
        <v>25.449999850000005</v>
      </c>
      <c r="J1337">
        <f>(H1337-GETPIVOTDATA("Sum of Total Costs",Analysis!$A$3,"Publisher Name",B1337,"Match Type",C1337)/GETPIVOTDATA("Sum of Clicks",Analysis!$A$3,"Publisher Name",B1337,"Match Type",C1337))^2</f>
        <v>2.46178497843019</v>
      </c>
      <c r="K1337">
        <f t="shared" si="83"/>
        <v>108.31853905092836</v>
      </c>
      <c r="L1337" s="4">
        <v>304</v>
      </c>
      <c r="M1337" s="6">
        <v>14.473684210526301</v>
      </c>
      <c r="N1337" s="7">
        <v>1.17467105263158</v>
      </c>
      <c r="O1337" s="5">
        <v>0</v>
      </c>
      <c r="P1337" s="5">
        <f t="shared" si="80"/>
        <v>0</v>
      </c>
      <c r="Q1337" s="5">
        <f>(P1337-GETPIVOTDATA("Sum of Revenue",Analysis!$A$3,"Publisher Name",B1337,"Match Type",C1337)/GETPIVOTDATA("Sum of Clicks",Analysis!$A$3,"Publisher Name",B1337,"Match Type",C1337))^2</f>
        <v>82.499733147849895</v>
      </c>
      <c r="R1337" s="5">
        <f t="shared" si="81"/>
        <v>3629.9882585053956</v>
      </c>
      <c r="S1337" s="5">
        <v>25.449999850000005</v>
      </c>
      <c r="T1337" s="5">
        <v>-25.449999850000005</v>
      </c>
    </row>
    <row r="1338" spans="1:20" x14ac:dyDescent="0.2">
      <c r="A1338" s="3" t="s">
        <v>126</v>
      </c>
      <c r="B1338" s="3" t="s">
        <v>127</v>
      </c>
      <c r="C1338" s="4" t="s">
        <v>63</v>
      </c>
      <c r="D1338" s="3" t="s">
        <v>74</v>
      </c>
      <c r="E1338" s="5">
        <v>1.25</v>
      </c>
      <c r="F1338" s="4">
        <v>31</v>
      </c>
      <c r="G1338" s="5">
        <v>38.9499999875</v>
      </c>
      <c r="H1338" s="5">
        <v>1.2564516125</v>
      </c>
      <c r="I1338" s="5">
        <f t="shared" si="82"/>
        <v>38.9499999875</v>
      </c>
      <c r="J1338">
        <f>(H1338-GETPIVOTDATA("Sum of Total Costs",Analysis!$A$3,"Publisher Name",B1338,"Match Type",C1338)/GETPIVOTDATA("Sum of Clicks",Analysis!$A$3,"Publisher Name",B1338,"Match Type",C1338))^2</f>
        <v>0.79381883844780021</v>
      </c>
      <c r="K1338">
        <f t="shared" si="83"/>
        <v>24.608383991881805</v>
      </c>
      <c r="L1338" s="4">
        <v>1040</v>
      </c>
      <c r="M1338" s="6">
        <v>2.9807692307692299</v>
      </c>
      <c r="N1338" s="7">
        <v>1.5020192307692299</v>
      </c>
      <c r="O1338" s="5">
        <v>0</v>
      </c>
      <c r="P1338" s="5">
        <f t="shared" si="80"/>
        <v>0</v>
      </c>
      <c r="Q1338" s="5">
        <f>(P1338-GETPIVOTDATA("Sum of Revenue",Analysis!$A$3,"Publisher Name",B1338,"Match Type",C1338)/GETPIVOTDATA("Sum of Clicks",Analysis!$A$3,"Publisher Name",B1338,"Match Type",C1338))^2</f>
        <v>82.499733147849895</v>
      </c>
      <c r="R1338" s="5">
        <f t="shared" si="81"/>
        <v>2557.4917275833468</v>
      </c>
      <c r="S1338" s="5">
        <v>38.9499999875</v>
      </c>
      <c r="T1338" s="5">
        <v>-38.9499999875</v>
      </c>
    </row>
    <row r="1339" spans="1:20" x14ac:dyDescent="0.2">
      <c r="A1339" s="3" t="s">
        <v>126</v>
      </c>
      <c r="B1339" s="3" t="s">
        <v>127</v>
      </c>
      <c r="C1339" s="4" t="s">
        <v>63</v>
      </c>
      <c r="D1339" s="3" t="s">
        <v>55</v>
      </c>
      <c r="E1339" s="5">
        <v>1.25</v>
      </c>
      <c r="F1339" s="4">
        <v>37</v>
      </c>
      <c r="G1339" s="5">
        <v>42.024999600000001</v>
      </c>
      <c r="H1339" s="5">
        <v>1.1358108</v>
      </c>
      <c r="I1339" s="5">
        <f t="shared" si="82"/>
        <v>42.024999600000001</v>
      </c>
      <c r="J1339">
        <f>(H1339-GETPIVOTDATA("Sum of Total Costs",Analysis!$A$3,"Publisher Name",B1339,"Match Type",C1339)/GETPIVOTDATA("Sum of Clicks",Analysis!$A$3,"Publisher Name",B1339,"Match Type",C1339))^2</f>
        <v>1.0233465551655163</v>
      </c>
      <c r="K1339">
        <f t="shared" si="83"/>
        <v>37.863822541124101</v>
      </c>
      <c r="L1339" s="4">
        <v>1225</v>
      </c>
      <c r="M1339" s="6">
        <v>3.0204081632653099</v>
      </c>
      <c r="N1339" s="7">
        <v>1.548</v>
      </c>
      <c r="O1339" s="5">
        <v>0</v>
      </c>
      <c r="P1339" s="5">
        <f t="shared" si="80"/>
        <v>0</v>
      </c>
      <c r="Q1339" s="5">
        <f>(P1339-GETPIVOTDATA("Sum of Revenue",Analysis!$A$3,"Publisher Name",B1339,"Match Type",C1339)/GETPIVOTDATA("Sum of Clicks",Analysis!$A$3,"Publisher Name",B1339,"Match Type",C1339))^2</f>
        <v>82.499733147849895</v>
      </c>
      <c r="R1339" s="5">
        <f t="shared" si="81"/>
        <v>3052.4901264704463</v>
      </c>
      <c r="S1339" s="5">
        <v>42.024999600000001</v>
      </c>
      <c r="T1339" s="5">
        <v>-42.024999600000001</v>
      </c>
    </row>
    <row r="1340" spans="1:20" x14ac:dyDescent="0.2">
      <c r="A1340" s="3" t="s">
        <v>126</v>
      </c>
      <c r="B1340" s="3" t="s">
        <v>127</v>
      </c>
      <c r="C1340" s="4" t="s">
        <v>63</v>
      </c>
      <c r="D1340" s="3" t="s">
        <v>65</v>
      </c>
      <c r="E1340" s="5">
        <v>1.25</v>
      </c>
      <c r="F1340" s="4">
        <v>66</v>
      </c>
      <c r="G1340" s="5">
        <v>52.324999650000002</v>
      </c>
      <c r="H1340" s="5">
        <v>0.79280302499999999</v>
      </c>
      <c r="I1340" s="5">
        <f t="shared" si="82"/>
        <v>52.324999650000002</v>
      </c>
      <c r="J1340">
        <f>(H1340-GETPIVOTDATA("Sum of Total Costs",Analysis!$A$3,"Publisher Name",B1340,"Match Type",C1340)/GETPIVOTDATA("Sum of Clicks",Analysis!$A$3,"Publisher Name",B1340,"Match Type",C1340))^2</f>
        <v>1.8349782864989264</v>
      </c>
      <c r="K1340">
        <f t="shared" si="83"/>
        <v>121.10856690892913</v>
      </c>
      <c r="L1340" s="4">
        <v>4347</v>
      </c>
      <c r="M1340" s="6">
        <v>1.5182884748102099</v>
      </c>
      <c r="N1340" s="7">
        <v>1.3675638371290499</v>
      </c>
      <c r="O1340" s="5">
        <v>0</v>
      </c>
      <c r="P1340" s="5">
        <f t="shared" si="80"/>
        <v>0</v>
      </c>
      <c r="Q1340" s="5">
        <f>(P1340-GETPIVOTDATA("Sum of Revenue",Analysis!$A$3,"Publisher Name",B1340,"Match Type",C1340)/GETPIVOTDATA("Sum of Clicks",Analysis!$A$3,"Publisher Name",B1340,"Match Type",C1340))^2</f>
        <v>82.499733147849895</v>
      </c>
      <c r="R1340" s="5">
        <f t="shared" si="81"/>
        <v>5444.982387758093</v>
      </c>
      <c r="S1340" s="5">
        <v>52.324999650000002</v>
      </c>
      <c r="T1340" s="5">
        <v>-52.324999650000002</v>
      </c>
    </row>
    <row r="1341" spans="1:20" x14ac:dyDescent="0.2">
      <c r="A1341" s="3" t="s">
        <v>126</v>
      </c>
      <c r="B1341" s="3" t="s">
        <v>127</v>
      </c>
      <c r="C1341" s="4" t="s">
        <v>63</v>
      </c>
      <c r="D1341" s="3" t="s">
        <v>75</v>
      </c>
      <c r="E1341" s="5">
        <v>2.5</v>
      </c>
      <c r="F1341" s="4">
        <v>1</v>
      </c>
      <c r="G1341" s="5">
        <v>0.76249999999999996</v>
      </c>
      <c r="H1341" s="5">
        <v>0.76249999999999996</v>
      </c>
      <c r="I1341" s="5">
        <f t="shared" si="82"/>
        <v>0.76249999999999996</v>
      </c>
      <c r="J1341">
        <f>(H1341-GETPIVOTDATA("Sum of Total Costs",Analysis!$A$3,"Publisher Name",B1341,"Match Type",C1341)/GETPIVOTDATA("Sum of Clicks",Analysis!$A$3,"Publisher Name",B1341,"Match Type",C1341))^2</f>
        <v>1.917994345685732</v>
      </c>
      <c r="K1341">
        <f t="shared" si="83"/>
        <v>1.917994345685732</v>
      </c>
      <c r="L1341" s="4">
        <v>62</v>
      </c>
      <c r="M1341" s="6">
        <v>1.61290322580645</v>
      </c>
      <c r="N1341" s="7">
        <v>3.76129032258065</v>
      </c>
      <c r="O1341" s="5">
        <v>0</v>
      </c>
      <c r="P1341" s="5">
        <f t="shared" si="80"/>
        <v>0</v>
      </c>
      <c r="Q1341" s="5">
        <f>(P1341-GETPIVOTDATA("Sum of Revenue",Analysis!$A$3,"Publisher Name",B1341,"Match Type",C1341)/GETPIVOTDATA("Sum of Clicks",Analysis!$A$3,"Publisher Name",B1341,"Match Type",C1341))^2</f>
        <v>82.499733147849895</v>
      </c>
      <c r="R1341" s="5">
        <f t="shared" si="81"/>
        <v>82.499733147849895</v>
      </c>
      <c r="S1341" s="5">
        <v>0.76249999999999996</v>
      </c>
      <c r="T1341" s="5">
        <v>-0.76249999999999996</v>
      </c>
    </row>
    <row r="1342" spans="1:20" x14ac:dyDescent="0.2">
      <c r="A1342" s="3" t="s">
        <v>126</v>
      </c>
      <c r="B1342" s="3" t="s">
        <v>127</v>
      </c>
      <c r="C1342" s="4" t="s">
        <v>63</v>
      </c>
      <c r="D1342" s="3" t="s">
        <v>77</v>
      </c>
      <c r="E1342" s="5">
        <v>2.5</v>
      </c>
      <c r="F1342" s="4">
        <v>1</v>
      </c>
      <c r="G1342" s="5">
        <v>1.075</v>
      </c>
      <c r="H1342" s="5">
        <v>1.075</v>
      </c>
      <c r="I1342" s="5">
        <f t="shared" si="82"/>
        <v>1.075</v>
      </c>
      <c r="J1342">
        <f>(H1342-GETPIVOTDATA("Sum of Total Costs",Analysis!$A$3,"Publisher Name",B1342,"Match Type",C1342)/GETPIVOTDATA("Sum of Clicks",Analysis!$A$3,"Publisher Name",B1342,"Match Type",C1342))^2</f>
        <v>1.1500776401912289</v>
      </c>
      <c r="K1342">
        <f t="shared" si="83"/>
        <v>1.1500776401912289</v>
      </c>
      <c r="L1342" s="4">
        <v>24</v>
      </c>
      <c r="M1342" s="6">
        <v>4.1666666666666696</v>
      </c>
      <c r="N1342" s="7">
        <v>1.7916666666666701</v>
      </c>
      <c r="O1342" s="5">
        <v>0</v>
      </c>
      <c r="P1342" s="5">
        <f t="shared" si="80"/>
        <v>0</v>
      </c>
      <c r="Q1342" s="5">
        <f>(P1342-GETPIVOTDATA("Sum of Revenue",Analysis!$A$3,"Publisher Name",B1342,"Match Type",C1342)/GETPIVOTDATA("Sum of Clicks",Analysis!$A$3,"Publisher Name",B1342,"Match Type",C1342))^2</f>
        <v>82.499733147849895</v>
      </c>
      <c r="R1342" s="5">
        <f t="shared" si="81"/>
        <v>82.499733147849895</v>
      </c>
      <c r="S1342" s="5">
        <v>1.075</v>
      </c>
      <c r="T1342" s="5">
        <v>-1.075</v>
      </c>
    </row>
    <row r="1343" spans="1:20" x14ac:dyDescent="0.2">
      <c r="A1343" s="3" t="s">
        <v>126</v>
      </c>
      <c r="B1343" s="3" t="s">
        <v>127</v>
      </c>
      <c r="C1343" s="4" t="s">
        <v>63</v>
      </c>
      <c r="D1343" s="3" t="s">
        <v>77</v>
      </c>
      <c r="E1343" s="5">
        <v>2.5</v>
      </c>
      <c r="F1343" s="4">
        <v>1</v>
      </c>
      <c r="G1343" s="5">
        <v>1.9750000000000001</v>
      </c>
      <c r="H1343" s="5">
        <v>1.9750000000000001</v>
      </c>
      <c r="I1343" s="5">
        <f t="shared" si="82"/>
        <v>1.9750000000000001</v>
      </c>
      <c r="J1343">
        <f>(H1343-GETPIVOTDATA("Sum of Total Costs",Analysis!$A$3,"Publisher Name",B1343,"Match Type",C1343)/GETPIVOTDATA("Sum of Clicks",Analysis!$A$3,"Publisher Name",B1343,"Match Type",C1343))^2</f>
        <v>2.9727528367059886E-2</v>
      </c>
      <c r="K1343">
        <f t="shared" si="83"/>
        <v>2.9727528367059886E-2</v>
      </c>
      <c r="L1343" s="4">
        <v>3</v>
      </c>
      <c r="M1343" s="6">
        <v>33.3333333333333</v>
      </c>
      <c r="N1343" s="7">
        <v>2.6666666666666701</v>
      </c>
      <c r="O1343" s="5">
        <v>0</v>
      </c>
      <c r="P1343" s="5">
        <f t="shared" si="80"/>
        <v>0</v>
      </c>
      <c r="Q1343" s="5">
        <f>(P1343-GETPIVOTDATA("Sum of Revenue",Analysis!$A$3,"Publisher Name",B1343,"Match Type",C1343)/GETPIVOTDATA("Sum of Clicks",Analysis!$A$3,"Publisher Name",B1343,"Match Type",C1343))^2</f>
        <v>82.499733147849895</v>
      </c>
      <c r="R1343" s="5">
        <f t="shared" si="81"/>
        <v>82.499733147849895</v>
      </c>
      <c r="S1343" s="5">
        <v>1.9750000000000001</v>
      </c>
      <c r="T1343" s="5">
        <v>-1.9750000000000001</v>
      </c>
    </row>
    <row r="1344" spans="1:20" x14ac:dyDescent="0.2">
      <c r="A1344" s="3" t="s">
        <v>126</v>
      </c>
      <c r="B1344" s="3" t="s">
        <v>127</v>
      </c>
      <c r="C1344" s="4" t="s">
        <v>63</v>
      </c>
      <c r="D1344" s="3" t="s">
        <v>74</v>
      </c>
      <c r="E1344" s="5">
        <v>2.5</v>
      </c>
      <c r="F1344" s="4">
        <v>2</v>
      </c>
      <c r="G1344" s="5">
        <v>2.1749999999999998</v>
      </c>
      <c r="H1344" s="5">
        <v>1.0874999999999999</v>
      </c>
      <c r="I1344" s="5">
        <f t="shared" si="82"/>
        <v>2.1749999999999998</v>
      </c>
      <c r="J1344">
        <f>(H1344-GETPIVOTDATA("Sum of Total Costs",Analysis!$A$3,"Publisher Name",B1344,"Match Type",C1344)/GETPIVOTDATA("Sum of Clicks",Analysis!$A$3,"Publisher Name",B1344,"Match Type",C1344))^2</f>
        <v>1.1234234719714489</v>
      </c>
      <c r="K1344">
        <f t="shared" si="83"/>
        <v>2.2468469439428977</v>
      </c>
      <c r="L1344" s="4">
        <v>35</v>
      </c>
      <c r="M1344" s="6">
        <v>5.71428571428571</v>
      </c>
      <c r="N1344" s="7">
        <v>1.8</v>
      </c>
      <c r="O1344" s="5">
        <v>0</v>
      </c>
      <c r="P1344" s="5">
        <f t="shared" si="80"/>
        <v>0</v>
      </c>
      <c r="Q1344" s="5">
        <f>(P1344-GETPIVOTDATA("Sum of Revenue",Analysis!$A$3,"Publisher Name",B1344,"Match Type",C1344)/GETPIVOTDATA("Sum of Clicks",Analysis!$A$3,"Publisher Name",B1344,"Match Type",C1344))^2</f>
        <v>82.499733147849895</v>
      </c>
      <c r="R1344" s="5">
        <f t="shared" si="81"/>
        <v>164.99946629569979</v>
      </c>
      <c r="S1344" s="5">
        <v>2.1749999999999998</v>
      </c>
      <c r="T1344" s="5">
        <v>-2.1749999999999998</v>
      </c>
    </row>
    <row r="1345" spans="1:20" x14ac:dyDescent="0.2">
      <c r="A1345" s="3" t="s">
        <v>126</v>
      </c>
      <c r="B1345" s="3" t="s">
        <v>127</v>
      </c>
      <c r="C1345" s="4" t="s">
        <v>63</v>
      </c>
      <c r="D1345" s="3" t="s">
        <v>75</v>
      </c>
      <c r="E1345" s="5">
        <v>2.5</v>
      </c>
      <c r="F1345" s="4">
        <v>1</v>
      </c>
      <c r="G1345" s="5">
        <v>3.3125</v>
      </c>
      <c r="H1345" s="5">
        <v>3.3125</v>
      </c>
      <c r="I1345" s="5">
        <f t="shared" si="82"/>
        <v>3.3125</v>
      </c>
      <c r="J1345">
        <f>(H1345-GETPIVOTDATA("Sum of Total Costs",Analysis!$A$3,"Publisher Name",B1345,"Match Type",C1345)/GETPIVOTDATA("Sum of Clicks",Analysis!$A$3,"Publisher Name",B1345,"Match Type",C1345))^2</f>
        <v>1.3574190288505867</v>
      </c>
      <c r="K1345">
        <f t="shared" si="83"/>
        <v>1.3574190288505867</v>
      </c>
      <c r="L1345" s="4">
        <v>4</v>
      </c>
      <c r="M1345" s="6">
        <v>25</v>
      </c>
      <c r="N1345" s="7">
        <v>1</v>
      </c>
      <c r="O1345" s="5">
        <v>0</v>
      </c>
      <c r="P1345" s="5">
        <f t="shared" si="80"/>
        <v>0</v>
      </c>
      <c r="Q1345" s="5">
        <f>(P1345-GETPIVOTDATA("Sum of Revenue",Analysis!$A$3,"Publisher Name",B1345,"Match Type",C1345)/GETPIVOTDATA("Sum of Clicks",Analysis!$A$3,"Publisher Name",B1345,"Match Type",C1345))^2</f>
        <v>82.499733147849895</v>
      </c>
      <c r="R1345" s="5">
        <f t="shared" si="81"/>
        <v>82.499733147849895</v>
      </c>
      <c r="S1345" s="5">
        <v>3.3125</v>
      </c>
      <c r="T1345" s="5">
        <v>-3.3125</v>
      </c>
    </row>
    <row r="1346" spans="1:20" x14ac:dyDescent="0.2">
      <c r="A1346" s="3" t="s">
        <v>126</v>
      </c>
      <c r="B1346" s="3" t="s">
        <v>127</v>
      </c>
      <c r="C1346" s="4" t="s">
        <v>63</v>
      </c>
      <c r="D1346" s="3" t="s">
        <v>75</v>
      </c>
      <c r="E1346" s="5">
        <v>2.5</v>
      </c>
      <c r="F1346" s="4">
        <v>1</v>
      </c>
      <c r="G1346" s="5">
        <v>3.4</v>
      </c>
      <c r="H1346" s="5">
        <v>3.4</v>
      </c>
      <c r="I1346" s="5">
        <f t="shared" si="82"/>
        <v>3.4</v>
      </c>
      <c r="J1346">
        <f>(H1346-GETPIVOTDATA("Sum of Total Costs",Analysis!$A$3,"Publisher Name",B1346,"Match Type",C1346)/GETPIVOTDATA("Sum of Clicks",Analysis!$A$3,"Publisher Name",B1346,"Match Type",C1346))^2</f>
        <v>1.5689648513121257</v>
      </c>
      <c r="K1346">
        <f t="shared" si="83"/>
        <v>1.5689648513121257</v>
      </c>
      <c r="L1346" s="4">
        <v>85</v>
      </c>
      <c r="M1346" s="6">
        <v>1.1764705882352899</v>
      </c>
      <c r="N1346" s="7">
        <v>1.69647058823529</v>
      </c>
      <c r="O1346" s="5">
        <v>0</v>
      </c>
      <c r="P1346" s="5">
        <f t="shared" ref="P1346:P1409" si="84">O1346/F1346</f>
        <v>0</v>
      </c>
      <c r="Q1346" s="5">
        <f>(P1346-GETPIVOTDATA("Sum of Revenue",Analysis!$A$3,"Publisher Name",B1346,"Match Type",C1346)/GETPIVOTDATA("Sum of Clicks",Analysis!$A$3,"Publisher Name",B1346,"Match Type",C1346))^2</f>
        <v>82.499733147849895</v>
      </c>
      <c r="R1346" s="5">
        <f t="shared" ref="R1346:R1409" si="85">Q1346*F1346</f>
        <v>82.499733147849895</v>
      </c>
      <c r="S1346" s="5">
        <v>3.4</v>
      </c>
      <c r="T1346" s="5">
        <v>-3.4</v>
      </c>
    </row>
    <row r="1347" spans="1:20" x14ac:dyDescent="0.2">
      <c r="A1347" s="3" t="s">
        <v>126</v>
      </c>
      <c r="B1347" s="3" t="s">
        <v>127</v>
      </c>
      <c r="C1347" s="4" t="s">
        <v>63</v>
      </c>
      <c r="D1347" s="3" t="s">
        <v>74</v>
      </c>
      <c r="E1347" s="5">
        <v>2.5</v>
      </c>
      <c r="F1347" s="4">
        <v>2</v>
      </c>
      <c r="G1347" s="5">
        <v>3.7625000000000002</v>
      </c>
      <c r="H1347" s="5">
        <v>1.8812500000000001</v>
      </c>
      <c r="I1347" s="5">
        <f t="shared" ref="I1347:I1410" si="86">F1347*H1347</f>
        <v>3.7625000000000002</v>
      </c>
      <c r="J1347">
        <f>(H1347-GETPIVOTDATA("Sum of Total Costs",Analysis!$A$3,"Publisher Name",B1347,"Match Type",C1347)/GETPIVOTDATA("Sum of Clicks",Analysis!$A$3,"Publisher Name",B1347,"Match Type",C1347))^2</f>
        <v>7.0844727515410794E-2</v>
      </c>
      <c r="K1347">
        <f t="shared" ref="K1347:K1410" si="87">J1347*F1347</f>
        <v>0.14168945503082159</v>
      </c>
      <c r="L1347" s="4">
        <v>64</v>
      </c>
      <c r="M1347" s="6">
        <v>3.125</v>
      </c>
      <c r="N1347" s="7">
        <v>1.34375</v>
      </c>
      <c r="O1347" s="5">
        <v>0</v>
      </c>
      <c r="P1347" s="5">
        <f t="shared" si="84"/>
        <v>0</v>
      </c>
      <c r="Q1347" s="5">
        <f>(P1347-GETPIVOTDATA("Sum of Revenue",Analysis!$A$3,"Publisher Name",B1347,"Match Type",C1347)/GETPIVOTDATA("Sum of Clicks",Analysis!$A$3,"Publisher Name",B1347,"Match Type",C1347))^2</f>
        <v>82.499733147849895</v>
      </c>
      <c r="R1347" s="5">
        <f t="shared" si="85"/>
        <v>164.99946629569979</v>
      </c>
      <c r="S1347" s="5">
        <v>3.7625000000000002</v>
      </c>
      <c r="T1347" s="5">
        <v>-3.7625000000000002</v>
      </c>
    </row>
    <row r="1348" spans="1:20" x14ac:dyDescent="0.2">
      <c r="A1348" s="3" t="s">
        <v>126</v>
      </c>
      <c r="B1348" s="3" t="s">
        <v>127</v>
      </c>
      <c r="C1348" s="4" t="s">
        <v>63</v>
      </c>
      <c r="D1348" s="3" t="s">
        <v>77</v>
      </c>
      <c r="E1348" s="5">
        <v>2.5</v>
      </c>
      <c r="F1348" s="4">
        <v>3</v>
      </c>
      <c r="G1348" s="5">
        <v>5.4624999750000001</v>
      </c>
      <c r="H1348" s="5">
        <v>1.8208333249999999</v>
      </c>
      <c r="I1348" s="5">
        <f t="shared" si="86"/>
        <v>5.4624999750000001</v>
      </c>
      <c r="J1348">
        <f>(H1348-GETPIVOTDATA("Sum of Total Costs",Analysis!$A$3,"Publisher Name",B1348,"Match Type",C1348)/GETPIVOTDATA("Sum of Clicks",Analysis!$A$3,"Publisher Name",B1348,"Match Type",C1348))^2</f>
        <v>0.10665671963184924</v>
      </c>
      <c r="K1348">
        <f t="shared" si="87"/>
        <v>0.3199701588955477</v>
      </c>
      <c r="L1348" s="4">
        <v>135</v>
      </c>
      <c r="M1348" s="6">
        <v>2.2222222222222201</v>
      </c>
      <c r="N1348" s="7">
        <v>1.2074074074074099</v>
      </c>
      <c r="O1348" s="5">
        <v>0</v>
      </c>
      <c r="P1348" s="5">
        <f t="shared" si="84"/>
        <v>0</v>
      </c>
      <c r="Q1348" s="5">
        <f>(P1348-GETPIVOTDATA("Sum of Revenue",Analysis!$A$3,"Publisher Name",B1348,"Match Type",C1348)/GETPIVOTDATA("Sum of Clicks",Analysis!$A$3,"Publisher Name",B1348,"Match Type",C1348))^2</f>
        <v>82.499733147849895</v>
      </c>
      <c r="R1348" s="5">
        <f t="shared" si="85"/>
        <v>247.49919944354968</v>
      </c>
      <c r="S1348" s="5">
        <v>5.4624999750000001</v>
      </c>
      <c r="T1348" s="5">
        <v>-5.4624999750000001</v>
      </c>
    </row>
    <row r="1349" spans="1:20" x14ac:dyDescent="0.2">
      <c r="A1349" s="3" t="s">
        <v>126</v>
      </c>
      <c r="B1349" s="3" t="s">
        <v>127</v>
      </c>
      <c r="C1349" s="4" t="s">
        <v>63</v>
      </c>
      <c r="D1349" s="3" t="s">
        <v>55</v>
      </c>
      <c r="E1349" s="5">
        <v>2.5</v>
      </c>
      <c r="F1349" s="4">
        <v>5</v>
      </c>
      <c r="G1349" s="5">
        <v>5.7625000000000002</v>
      </c>
      <c r="H1349" s="5">
        <v>1.1525000000000001</v>
      </c>
      <c r="I1349" s="5">
        <f t="shared" si="86"/>
        <v>5.7625000000000002</v>
      </c>
      <c r="J1349">
        <f>(H1349-GETPIVOTDATA("Sum of Total Costs",Analysis!$A$3,"Publisher Name",B1349,"Match Type",C1349)/GETPIVOTDATA("Sum of Clicks",Analysis!$A$3,"Publisher Name",B1349,"Match Type",C1349))^2</f>
        <v>0.98985929722859189</v>
      </c>
      <c r="K1349">
        <f t="shared" si="87"/>
        <v>4.9492964861429591</v>
      </c>
      <c r="L1349" s="4">
        <v>78</v>
      </c>
      <c r="M1349" s="6">
        <v>6.4102564102564097</v>
      </c>
      <c r="N1349" s="7">
        <v>2.1153846153846199</v>
      </c>
      <c r="O1349" s="5">
        <v>0</v>
      </c>
      <c r="P1349" s="5">
        <f t="shared" si="84"/>
        <v>0</v>
      </c>
      <c r="Q1349" s="5">
        <f>(P1349-GETPIVOTDATA("Sum of Revenue",Analysis!$A$3,"Publisher Name",B1349,"Match Type",C1349)/GETPIVOTDATA("Sum of Clicks",Analysis!$A$3,"Publisher Name",B1349,"Match Type",C1349))^2</f>
        <v>82.499733147849895</v>
      </c>
      <c r="R1349" s="5">
        <f t="shared" si="85"/>
        <v>412.49866573924947</v>
      </c>
      <c r="S1349" s="5">
        <v>5.7625000000000002</v>
      </c>
      <c r="T1349" s="5">
        <v>-5.7625000000000002</v>
      </c>
    </row>
    <row r="1350" spans="1:20" x14ac:dyDescent="0.2">
      <c r="A1350" s="3" t="s">
        <v>126</v>
      </c>
      <c r="B1350" s="3" t="s">
        <v>127</v>
      </c>
      <c r="C1350" s="4" t="s">
        <v>63</v>
      </c>
      <c r="D1350" s="3" t="s">
        <v>75</v>
      </c>
      <c r="E1350" s="5">
        <v>2.5</v>
      </c>
      <c r="F1350" s="4">
        <v>4</v>
      </c>
      <c r="G1350" s="5">
        <v>5.9375</v>
      </c>
      <c r="H1350" s="5">
        <v>1.484375</v>
      </c>
      <c r="I1350" s="5">
        <f t="shared" si="86"/>
        <v>5.9375</v>
      </c>
      <c r="J1350">
        <f>(H1350-GETPIVOTDATA("Sum of Total Costs",Analysis!$A$3,"Publisher Name",B1350,"Match Type",C1350)/GETPIVOTDATA("Sum of Clicks",Analysis!$A$3,"Publisher Name",B1350,"Match Type",C1350))^2</f>
        <v>0.43962433411842977</v>
      </c>
      <c r="K1350">
        <f t="shared" si="87"/>
        <v>1.7584973364737191</v>
      </c>
      <c r="L1350" s="4">
        <v>2520</v>
      </c>
      <c r="M1350" s="6">
        <v>0.158730158730159</v>
      </c>
      <c r="N1350" s="7">
        <v>1.6870634920634899</v>
      </c>
      <c r="O1350" s="5">
        <v>0</v>
      </c>
      <c r="P1350" s="5">
        <f t="shared" si="84"/>
        <v>0</v>
      </c>
      <c r="Q1350" s="5">
        <f>(P1350-GETPIVOTDATA("Sum of Revenue",Analysis!$A$3,"Publisher Name",B1350,"Match Type",C1350)/GETPIVOTDATA("Sum of Clicks",Analysis!$A$3,"Publisher Name",B1350,"Match Type",C1350))^2</f>
        <v>82.499733147849895</v>
      </c>
      <c r="R1350" s="5">
        <f t="shared" si="85"/>
        <v>329.99893259139958</v>
      </c>
      <c r="S1350" s="5">
        <v>5.9375</v>
      </c>
      <c r="T1350" s="5">
        <v>-5.9375</v>
      </c>
    </row>
    <row r="1351" spans="1:20" x14ac:dyDescent="0.2">
      <c r="A1351" s="3" t="s">
        <v>126</v>
      </c>
      <c r="B1351" s="3" t="s">
        <v>127</v>
      </c>
      <c r="C1351" s="4" t="s">
        <v>63</v>
      </c>
      <c r="D1351" s="3" t="s">
        <v>37</v>
      </c>
      <c r="E1351" s="5">
        <v>2.5</v>
      </c>
      <c r="F1351" s="4">
        <v>10</v>
      </c>
      <c r="G1351" s="5">
        <v>7.8375000000000004</v>
      </c>
      <c r="H1351" s="5">
        <v>0.78374999999999995</v>
      </c>
      <c r="I1351" s="5">
        <f t="shared" si="86"/>
        <v>7.8374999999999995</v>
      </c>
      <c r="J1351">
        <f>(H1351-GETPIVOTDATA("Sum of Total Costs",Analysis!$A$3,"Publisher Name",B1351,"Match Type",C1351)/GETPIVOTDATA("Sum of Clicks",Analysis!$A$3,"Publisher Name",B1351,"Match Type",C1351))^2</f>
        <v>1.8595869472121058</v>
      </c>
      <c r="K1351">
        <f t="shared" si="87"/>
        <v>18.595869472121059</v>
      </c>
      <c r="L1351" s="4">
        <v>269</v>
      </c>
      <c r="M1351" s="6">
        <v>3.71747211895911</v>
      </c>
      <c r="N1351" s="7">
        <v>1.2301115241635701</v>
      </c>
      <c r="O1351" s="5">
        <v>0</v>
      </c>
      <c r="P1351" s="5">
        <f t="shared" si="84"/>
        <v>0</v>
      </c>
      <c r="Q1351" s="5">
        <f>(P1351-GETPIVOTDATA("Sum of Revenue",Analysis!$A$3,"Publisher Name",B1351,"Match Type",C1351)/GETPIVOTDATA("Sum of Clicks",Analysis!$A$3,"Publisher Name",B1351,"Match Type",C1351))^2</f>
        <v>82.499733147849895</v>
      </c>
      <c r="R1351" s="5">
        <f t="shared" si="85"/>
        <v>824.99733147849895</v>
      </c>
      <c r="S1351" s="5">
        <v>7.8375000000000004</v>
      </c>
      <c r="T1351" s="5">
        <v>-7.8375000000000004</v>
      </c>
    </row>
    <row r="1352" spans="1:20" x14ac:dyDescent="0.2">
      <c r="A1352" s="3" t="s">
        <v>126</v>
      </c>
      <c r="B1352" s="3" t="s">
        <v>127</v>
      </c>
      <c r="C1352" s="4" t="s">
        <v>63</v>
      </c>
      <c r="D1352" s="3" t="s">
        <v>74</v>
      </c>
      <c r="E1352" s="5">
        <v>2.5</v>
      </c>
      <c r="F1352" s="4">
        <v>4</v>
      </c>
      <c r="G1352" s="5">
        <v>7.9249999999999998</v>
      </c>
      <c r="H1352" s="5">
        <v>1.98125</v>
      </c>
      <c r="I1352" s="5">
        <f t="shared" si="86"/>
        <v>7.9249999999999998</v>
      </c>
      <c r="J1352">
        <f>(H1352-GETPIVOTDATA("Sum of Total Costs",Analysis!$A$3,"Publisher Name",B1352,"Match Type",C1352)/GETPIVOTDATA("Sum of Clicks",Analysis!$A$3,"Publisher Name",B1352,"Match Type",C1352))^2</f>
        <v>2.7611381757169869E-2</v>
      </c>
      <c r="K1352">
        <f t="shared" si="87"/>
        <v>0.11044552702867948</v>
      </c>
      <c r="L1352" s="4">
        <v>71</v>
      </c>
      <c r="M1352" s="6">
        <v>5.6338028169014098</v>
      </c>
      <c r="N1352" s="7">
        <v>1.99718309859155</v>
      </c>
      <c r="O1352" s="5">
        <v>0</v>
      </c>
      <c r="P1352" s="5">
        <f t="shared" si="84"/>
        <v>0</v>
      </c>
      <c r="Q1352" s="5">
        <f>(P1352-GETPIVOTDATA("Sum of Revenue",Analysis!$A$3,"Publisher Name",B1352,"Match Type",C1352)/GETPIVOTDATA("Sum of Clicks",Analysis!$A$3,"Publisher Name",B1352,"Match Type",C1352))^2</f>
        <v>82.499733147849895</v>
      </c>
      <c r="R1352" s="5">
        <f t="shared" si="85"/>
        <v>329.99893259139958</v>
      </c>
      <c r="S1352" s="5">
        <v>7.9249999999999998</v>
      </c>
      <c r="T1352" s="5">
        <v>-7.9249999999999998</v>
      </c>
    </row>
    <row r="1353" spans="1:20" x14ac:dyDescent="0.2">
      <c r="A1353" s="3" t="s">
        <v>126</v>
      </c>
      <c r="B1353" s="3" t="s">
        <v>127</v>
      </c>
      <c r="C1353" s="4" t="s">
        <v>63</v>
      </c>
      <c r="D1353" s="3" t="s">
        <v>53</v>
      </c>
      <c r="E1353" s="5">
        <v>2.5</v>
      </c>
      <c r="F1353" s="4">
        <v>15</v>
      </c>
      <c r="G1353" s="5">
        <v>17.749999875</v>
      </c>
      <c r="H1353" s="5">
        <v>1.183333325</v>
      </c>
      <c r="I1353" s="5">
        <f t="shared" si="86"/>
        <v>17.749999875</v>
      </c>
      <c r="J1353">
        <f>(H1353-GETPIVOTDATA("Sum of Total Costs",Analysis!$A$3,"Publisher Name",B1353,"Match Type",C1353)/GETPIVOTDATA("Sum of Clicks",Analysis!$A$3,"Publisher Name",B1353,"Match Type",C1353))^2</f>
        <v>0.92945680946563547</v>
      </c>
      <c r="K1353">
        <f t="shared" si="87"/>
        <v>13.941852141984532</v>
      </c>
      <c r="L1353" s="4">
        <v>5353</v>
      </c>
      <c r="M1353" s="6">
        <v>0.28021670091537504</v>
      </c>
      <c r="N1353" s="7">
        <v>1.07438819353633</v>
      </c>
      <c r="O1353" s="5">
        <v>0</v>
      </c>
      <c r="P1353" s="5">
        <f t="shared" si="84"/>
        <v>0</v>
      </c>
      <c r="Q1353" s="5">
        <f>(P1353-GETPIVOTDATA("Sum of Revenue",Analysis!$A$3,"Publisher Name",B1353,"Match Type",C1353)/GETPIVOTDATA("Sum of Clicks",Analysis!$A$3,"Publisher Name",B1353,"Match Type",C1353))^2</f>
        <v>82.499733147849895</v>
      </c>
      <c r="R1353" s="5">
        <f t="shared" si="85"/>
        <v>1237.4959972177485</v>
      </c>
      <c r="S1353" s="5">
        <v>17.749999875</v>
      </c>
      <c r="T1353" s="5">
        <v>-17.749999875</v>
      </c>
    </row>
    <row r="1354" spans="1:20" x14ac:dyDescent="0.2">
      <c r="A1354" s="3" t="s">
        <v>126</v>
      </c>
      <c r="B1354" s="3" t="s">
        <v>127</v>
      </c>
      <c r="C1354" s="4" t="s">
        <v>63</v>
      </c>
      <c r="D1354" s="3" t="s">
        <v>55</v>
      </c>
      <c r="E1354" s="5">
        <v>2.5</v>
      </c>
      <c r="F1354" s="4">
        <v>10</v>
      </c>
      <c r="G1354" s="5">
        <v>18.5625</v>
      </c>
      <c r="H1354" s="5">
        <v>1.85625</v>
      </c>
      <c r="I1354" s="5">
        <f t="shared" si="86"/>
        <v>18.5625</v>
      </c>
      <c r="J1354">
        <f>(H1354-GETPIVOTDATA("Sum of Total Costs",Analysis!$A$3,"Publisher Name",B1354,"Match Type",C1354)/GETPIVOTDATA("Sum of Clicks",Analysis!$A$3,"Publisher Name",B1354,"Match Type",C1354))^2</f>
        <v>8.4778063954971117E-2</v>
      </c>
      <c r="K1354">
        <f t="shared" si="87"/>
        <v>0.84778063954971117</v>
      </c>
      <c r="L1354" s="4">
        <v>106</v>
      </c>
      <c r="M1354" s="6">
        <v>9.4339622641509404</v>
      </c>
      <c r="N1354" s="7">
        <v>2.5849056603773599</v>
      </c>
      <c r="O1354" s="5">
        <v>0</v>
      </c>
      <c r="P1354" s="5">
        <f t="shared" si="84"/>
        <v>0</v>
      </c>
      <c r="Q1354" s="5">
        <f>(P1354-GETPIVOTDATA("Sum of Revenue",Analysis!$A$3,"Publisher Name",B1354,"Match Type",C1354)/GETPIVOTDATA("Sum of Clicks",Analysis!$A$3,"Publisher Name",B1354,"Match Type",C1354))^2</f>
        <v>82.499733147849895</v>
      </c>
      <c r="R1354" s="5">
        <f t="shared" si="85"/>
        <v>824.99733147849895</v>
      </c>
      <c r="S1354" s="5">
        <v>18.5625</v>
      </c>
      <c r="T1354" s="5">
        <v>-18.5625</v>
      </c>
    </row>
    <row r="1355" spans="1:20" x14ac:dyDescent="0.2">
      <c r="A1355" s="3" t="s">
        <v>126</v>
      </c>
      <c r="B1355" s="3" t="s">
        <v>127</v>
      </c>
      <c r="C1355" s="4" t="s">
        <v>63</v>
      </c>
      <c r="D1355" s="3" t="s">
        <v>75</v>
      </c>
      <c r="E1355" s="5">
        <v>2.5</v>
      </c>
      <c r="F1355" s="4">
        <v>14</v>
      </c>
      <c r="G1355" s="5">
        <v>23.487499875000001</v>
      </c>
      <c r="H1355" s="5">
        <v>1.6776785625000001</v>
      </c>
      <c r="I1355" s="5">
        <f t="shared" si="86"/>
        <v>23.487499875000001</v>
      </c>
      <c r="J1355">
        <f>(H1355-GETPIVOTDATA("Sum of Total Costs",Analysis!$A$3,"Publisher Name",B1355,"Match Type",C1355)/GETPIVOTDATA("Sum of Clicks",Analysis!$A$3,"Publisher Name",B1355,"Match Type",C1355))^2</f>
        <v>0.22065394487062356</v>
      </c>
      <c r="K1355">
        <f t="shared" si="87"/>
        <v>3.08915522818873</v>
      </c>
      <c r="L1355" s="4">
        <v>5122</v>
      </c>
      <c r="M1355" s="6">
        <v>0.273330730183522</v>
      </c>
      <c r="N1355" s="7">
        <v>1.25851229988286</v>
      </c>
      <c r="O1355" s="5">
        <v>0</v>
      </c>
      <c r="P1355" s="5">
        <f t="shared" si="84"/>
        <v>0</v>
      </c>
      <c r="Q1355" s="5">
        <f>(P1355-GETPIVOTDATA("Sum of Revenue",Analysis!$A$3,"Publisher Name",B1355,"Match Type",C1355)/GETPIVOTDATA("Sum of Clicks",Analysis!$A$3,"Publisher Name",B1355,"Match Type",C1355))^2</f>
        <v>82.499733147849895</v>
      </c>
      <c r="R1355" s="5">
        <f t="shared" si="85"/>
        <v>1154.9962640698986</v>
      </c>
      <c r="S1355" s="5">
        <v>23.487499875000001</v>
      </c>
      <c r="T1355" s="5">
        <v>-23.487499875000001</v>
      </c>
    </row>
    <row r="1356" spans="1:20" x14ac:dyDescent="0.2">
      <c r="A1356" s="3" t="s">
        <v>126</v>
      </c>
      <c r="B1356" s="3" t="s">
        <v>127</v>
      </c>
      <c r="C1356" s="4" t="s">
        <v>63</v>
      </c>
      <c r="D1356" s="3" t="s">
        <v>55</v>
      </c>
      <c r="E1356" s="5">
        <v>2.5</v>
      </c>
      <c r="F1356" s="4">
        <v>23</v>
      </c>
      <c r="G1356" s="5">
        <v>38.412499812500002</v>
      </c>
      <c r="H1356" s="5">
        <v>1.6701086875000002</v>
      </c>
      <c r="I1356" s="5">
        <f t="shared" si="86"/>
        <v>38.412499812500002</v>
      </c>
      <c r="J1356">
        <f>(H1356-GETPIVOTDATA("Sum of Total Costs",Analysis!$A$3,"Publisher Name",B1356,"Match Type",C1356)/GETPIVOTDATA("Sum of Clicks",Analysis!$A$3,"Publisher Name",B1356,"Match Type",C1356))^2</f>
        <v>0.2278229662812464</v>
      </c>
      <c r="K1356">
        <f t="shared" si="87"/>
        <v>5.2399282244686676</v>
      </c>
      <c r="L1356" s="4">
        <v>1328</v>
      </c>
      <c r="M1356" s="6">
        <v>1.7319277108433699</v>
      </c>
      <c r="N1356" s="7">
        <v>1.50376506024096</v>
      </c>
      <c r="O1356" s="5">
        <v>0</v>
      </c>
      <c r="P1356" s="5">
        <f t="shared" si="84"/>
        <v>0</v>
      </c>
      <c r="Q1356" s="5">
        <f>(P1356-GETPIVOTDATA("Sum of Revenue",Analysis!$A$3,"Publisher Name",B1356,"Match Type",C1356)/GETPIVOTDATA("Sum of Clicks",Analysis!$A$3,"Publisher Name",B1356,"Match Type",C1356))^2</f>
        <v>82.499733147849895</v>
      </c>
      <c r="R1356" s="5">
        <f t="shared" si="85"/>
        <v>1897.4938624005476</v>
      </c>
      <c r="S1356" s="5">
        <v>38.412499812500002</v>
      </c>
      <c r="T1356" s="5">
        <v>-38.412499812500002</v>
      </c>
    </row>
    <row r="1357" spans="1:20" x14ac:dyDescent="0.2">
      <c r="A1357" s="3" t="s">
        <v>126</v>
      </c>
      <c r="B1357" s="3" t="s">
        <v>127</v>
      </c>
      <c r="C1357" s="4" t="s">
        <v>63</v>
      </c>
      <c r="D1357" s="3" t="s">
        <v>55</v>
      </c>
      <c r="E1357" s="5">
        <v>2.5</v>
      </c>
      <c r="F1357" s="4">
        <v>23</v>
      </c>
      <c r="G1357" s="5">
        <v>46.662499762499998</v>
      </c>
      <c r="H1357" s="5">
        <v>2.0288043375</v>
      </c>
      <c r="I1357" s="5">
        <f t="shared" si="86"/>
        <v>46.662499762499998</v>
      </c>
      <c r="J1357">
        <f>(H1357-GETPIVOTDATA("Sum of Total Costs",Analysis!$A$3,"Publisher Name",B1357,"Match Type",C1357)/GETPIVOTDATA("Sum of Clicks",Analysis!$A$3,"Publisher Name",B1357,"Match Type",C1357))^2</f>
        <v>1.4068899367817907E-2</v>
      </c>
      <c r="K1357">
        <f t="shared" si="87"/>
        <v>0.32358468545981189</v>
      </c>
      <c r="L1357" s="4">
        <v>2140</v>
      </c>
      <c r="M1357" s="6">
        <v>1.07476635514019</v>
      </c>
      <c r="N1357" s="7">
        <v>1.9267289719626199</v>
      </c>
      <c r="O1357" s="5">
        <v>0</v>
      </c>
      <c r="P1357" s="5">
        <f t="shared" si="84"/>
        <v>0</v>
      </c>
      <c r="Q1357" s="5">
        <f>(P1357-GETPIVOTDATA("Sum of Revenue",Analysis!$A$3,"Publisher Name",B1357,"Match Type",C1357)/GETPIVOTDATA("Sum of Clicks",Analysis!$A$3,"Publisher Name",B1357,"Match Type",C1357))^2</f>
        <v>82.499733147849895</v>
      </c>
      <c r="R1357" s="5">
        <f t="shared" si="85"/>
        <v>1897.4938624005476</v>
      </c>
      <c r="S1357" s="5">
        <v>46.662499762499998</v>
      </c>
      <c r="T1357" s="5">
        <v>-46.662499762499998</v>
      </c>
    </row>
    <row r="1358" spans="1:20" x14ac:dyDescent="0.2">
      <c r="A1358" s="3" t="s">
        <v>126</v>
      </c>
      <c r="B1358" s="3" t="s">
        <v>127</v>
      </c>
      <c r="C1358" s="4" t="s">
        <v>63</v>
      </c>
      <c r="D1358" s="3" t="s">
        <v>74</v>
      </c>
      <c r="E1358" s="5">
        <v>2.5</v>
      </c>
      <c r="F1358" s="4">
        <v>33</v>
      </c>
      <c r="G1358" s="5">
        <v>60.937499700000004</v>
      </c>
      <c r="H1358" s="5">
        <v>1.8465909</v>
      </c>
      <c r="I1358" s="5">
        <f t="shared" si="86"/>
        <v>60.937499700000004</v>
      </c>
      <c r="J1358">
        <f>(H1358-GETPIVOTDATA("Sum of Total Costs",Analysis!$A$3,"Publisher Name",B1358,"Match Type",C1358)/GETPIVOTDATA("Sum of Clicks",Analysis!$A$3,"Publisher Name",B1358,"Match Type",C1358))^2</f>
        <v>9.0496179267915325E-2</v>
      </c>
      <c r="K1358">
        <f t="shared" si="87"/>
        <v>2.9863739158412059</v>
      </c>
      <c r="L1358" s="4">
        <v>1072</v>
      </c>
      <c r="M1358" s="6">
        <v>3.0783582089552199</v>
      </c>
      <c r="N1358" s="7">
        <v>1.0830223880597001</v>
      </c>
      <c r="O1358" s="5">
        <v>0</v>
      </c>
      <c r="P1358" s="5">
        <f t="shared" si="84"/>
        <v>0</v>
      </c>
      <c r="Q1358" s="5">
        <f>(P1358-GETPIVOTDATA("Sum of Revenue",Analysis!$A$3,"Publisher Name",B1358,"Match Type",C1358)/GETPIVOTDATA("Sum of Clicks",Analysis!$A$3,"Publisher Name",B1358,"Match Type",C1358))^2</f>
        <v>82.499733147849895</v>
      </c>
      <c r="R1358" s="5">
        <f t="shared" si="85"/>
        <v>2722.4911938790465</v>
      </c>
      <c r="S1358" s="5">
        <v>60.937499700000004</v>
      </c>
      <c r="T1358" s="5">
        <v>-60.937499700000004</v>
      </c>
    </row>
    <row r="1359" spans="1:20" x14ac:dyDescent="0.2">
      <c r="A1359" s="3" t="s">
        <v>126</v>
      </c>
      <c r="B1359" s="3" t="s">
        <v>127</v>
      </c>
      <c r="C1359" s="4" t="s">
        <v>63</v>
      </c>
      <c r="D1359" s="3" t="s">
        <v>55</v>
      </c>
      <c r="E1359" s="5">
        <v>2.5</v>
      </c>
      <c r="F1359" s="4">
        <v>91</v>
      </c>
      <c r="G1359" s="5">
        <v>125.07499891250001</v>
      </c>
      <c r="H1359" s="5">
        <v>1.3744505375</v>
      </c>
      <c r="I1359" s="5">
        <f t="shared" si="86"/>
        <v>125.07499891250001</v>
      </c>
      <c r="J1359">
        <f>(H1359-GETPIVOTDATA("Sum of Total Costs",Analysis!$A$3,"Publisher Name",B1359,"Match Type",C1359)/GETPIVOTDATA("Sum of Clicks",Analysis!$A$3,"Publisher Name",B1359,"Match Type",C1359))^2</f>
        <v>0.59747673287923164</v>
      </c>
      <c r="K1359">
        <f t="shared" si="87"/>
        <v>54.370382692010082</v>
      </c>
      <c r="L1359" s="4">
        <v>3760</v>
      </c>
      <c r="M1359" s="6">
        <v>2.4202127659574502</v>
      </c>
      <c r="N1359" s="7">
        <v>1.26037234042553</v>
      </c>
      <c r="O1359" s="5">
        <v>0</v>
      </c>
      <c r="P1359" s="5">
        <f t="shared" si="84"/>
        <v>0</v>
      </c>
      <c r="Q1359" s="5">
        <f>(P1359-GETPIVOTDATA("Sum of Revenue",Analysis!$A$3,"Publisher Name",B1359,"Match Type",C1359)/GETPIVOTDATA("Sum of Clicks",Analysis!$A$3,"Publisher Name",B1359,"Match Type",C1359))^2</f>
        <v>82.499733147849895</v>
      </c>
      <c r="R1359" s="5">
        <f t="shared" si="85"/>
        <v>7507.4757164543407</v>
      </c>
      <c r="S1359" s="5">
        <v>125.07499891250001</v>
      </c>
      <c r="T1359" s="5">
        <v>-125.07499891250001</v>
      </c>
    </row>
    <row r="1360" spans="1:20" x14ac:dyDescent="0.2">
      <c r="A1360" s="3" t="s">
        <v>126</v>
      </c>
      <c r="B1360" s="3" t="s">
        <v>127</v>
      </c>
      <c r="C1360" s="4" t="s">
        <v>63</v>
      </c>
      <c r="D1360" s="3" t="s">
        <v>53</v>
      </c>
      <c r="E1360" s="5">
        <v>2.5</v>
      </c>
      <c r="F1360" s="4">
        <v>188</v>
      </c>
      <c r="G1360" s="5">
        <v>186.08749950000001</v>
      </c>
      <c r="H1360" s="5">
        <v>0.98982712500000003</v>
      </c>
      <c r="I1360" s="5">
        <f t="shared" si="86"/>
        <v>186.08749950000001</v>
      </c>
      <c r="J1360">
        <f>(H1360-GETPIVOTDATA("Sum of Total Costs",Analysis!$A$3,"Publisher Name",B1360,"Match Type",C1360)/GETPIVOTDATA("Sum of Clicks",Analysis!$A$3,"Publisher Name",B1360,"Match Type",C1360))^2</f>
        <v>1.3400136908054785</v>
      </c>
      <c r="K1360">
        <f t="shared" si="87"/>
        <v>251.92257387142996</v>
      </c>
      <c r="L1360" s="4">
        <v>2950</v>
      </c>
      <c r="M1360" s="6">
        <v>6.3728813559321997</v>
      </c>
      <c r="N1360" s="7">
        <v>2.5265762711864399</v>
      </c>
      <c r="O1360" s="5">
        <v>0</v>
      </c>
      <c r="P1360" s="5">
        <f t="shared" si="84"/>
        <v>0</v>
      </c>
      <c r="Q1360" s="5">
        <f>(P1360-GETPIVOTDATA("Sum of Revenue",Analysis!$A$3,"Publisher Name",B1360,"Match Type",C1360)/GETPIVOTDATA("Sum of Clicks",Analysis!$A$3,"Publisher Name",B1360,"Match Type",C1360))^2</f>
        <v>82.499733147849895</v>
      </c>
      <c r="R1360" s="5">
        <f t="shared" si="85"/>
        <v>15509.94983179578</v>
      </c>
      <c r="S1360" s="5">
        <v>186.08749950000001</v>
      </c>
      <c r="T1360" s="5">
        <v>-186.08749950000001</v>
      </c>
    </row>
    <row r="1361" spans="1:20" x14ac:dyDescent="0.2">
      <c r="A1361" s="3" t="s">
        <v>126</v>
      </c>
      <c r="B1361" s="3" t="s">
        <v>127</v>
      </c>
      <c r="C1361" s="4" t="s">
        <v>63</v>
      </c>
      <c r="D1361" s="3" t="s">
        <v>53</v>
      </c>
      <c r="E1361" s="5">
        <v>2.5</v>
      </c>
      <c r="F1361" s="4">
        <v>224</v>
      </c>
      <c r="G1361" s="5">
        <v>457.42499880000003</v>
      </c>
      <c r="H1361" s="5">
        <v>2.0420758875000002</v>
      </c>
      <c r="I1361" s="5">
        <f t="shared" si="86"/>
        <v>457.42499880000003</v>
      </c>
      <c r="J1361">
        <f>(H1361-GETPIVOTDATA("Sum of Total Costs",Analysis!$A$3,"Publisher Name",B1361,"Match Type",C1361)/GETPIVOTDATA("Sum of Clicks",Analysis!$A$3,"Publisher Name",B1361,"Match Type",C1361))^2</f>
        <v>1.1096692843938775E-2</v>
      </c>
      <c r="K1361">
        <f t="shared" si="87"/>
        <v>2.4856591970422857</v>
      </c>
      <c r="L1361" s="4">
        <v>26959</v>
      </c>
      <c r="M1361" s="6">
        <v>0.83089135353685206</v>
      </c>
      <c r="N1361" s="7">
        <v>1.80852034571015</v>
      </c>
      <c r="O1361" s="5">
        <v>0</v>
      </c>
      <c r="P1361" s="5">
        <f t="shared" si="84"/>
        <v>0</v>
      </c>
      <c r="Q1361" s="5">
        <f>(P1361-GETPIVOTDATA("Sum of Revenue",Analysis!$A$3,"Publisher Name",B1361,"Match Type",C1361)/GETPIVOTDATA("Sum of Clicks",Analysis!$A$3,"Publisher Name",B1361,"Match Type",C1361))^2</f>
        <v>82.499733147849895</v>
      </c>
      <c r="R1361" s="5">
        <f t="shared" si="85"/>
        <v>18479.940225118378</v>
      </c>
      <c r="S1361" s="5">
        <v>457.42499880000003</v>
      </c>
      <c r="T1361" s="5">
        <v>-457.42499880000003</v>
      </c>
    </row>
    <row r="1362" spans="1:20" x14ac:dyDescent="0.2">
      <c r="A1362" s="3" t="s">
        <v>126</v>
      </c>
      <c r="B1362" s="3" t="s">
        <v>127</v>
      </c>
      <c r="C1362" s="4" t="s">
        <v>63</v>
      </c>
      <c r="D1362" s="3" t="s">
        <v>77</v>
      </c>
      <c r="E1362" s="5">
        <v>3.75</v>
      </c>
      <c r="F1362" s="4">
        <v>3</v>
      </c>
      <c r="G1362" s="5">
        <v>4.3499999999999996</v>
      </c>
      <c r="H1362" s="5">
        <v>1.45</v>
      </c>
      <c r="I1362" s="5">
        <f t="shared" si="86"/>
        <v>4.3499999999999996</v>
      </c>
      <c r="J1362">
        <f>(H1362-GETPIVOTDATA("Sum of Total Costs",Analysis!$A$3,"Publisher Name",B1362,"Match Type",C1362)/GETPIVOTDATA("Sum of Clicks",Analysis!$A$3,"Publisher Name",B1362,"Match Type",C1362))^2</f>
        <v>0.48639009359782515</v>
      </c>
      <c r="K1362">
        <f t="shared" si="87"/>
        <v>1.4591702807934754</v>
      </c>
      <c r="L1362" s="4">
        <v>24</v>
      </c>
      <c r="M1362" s="6">
        <v>12.5</v>
      </c>
      <c r="N1362" s="7">
        <v>1.4583333333333299</v>
      </c>
      <c r="O1362" s="5">
        <v>0</v>
      </c>
      <c r="P1362" s="5">
        <f t="shared" si="84"/>
        <v>0</v>
      </c>
      <c r="Q1362" s="5">
        <f>(P1362-GETPIVOTDATA("Sum of Revenue",Analysis!$A$3,"Publisher Name",B1362,"Match Type",C1362)/GETPIVOTDATA("Sum of Clicks",Analysis!$A$3,"Publisher Name",B1362,"Match Type",C1362))^2</f>
        <v>82.499733147849895</v>
      </c>
      <c r="R1362" s="5">
        <f t="shared" si="85"/>
        <v>247.49919944354968</v>
      </c>
      <c r="S1362" s="5">
        <v>4.3499999999999996</v>
      </c>
      <c r="T1362" s="5">
        <v>-4.3499999999999996</v>
      </c>
    </row>
    <row r="1363" spans="1:20" x14ac:dyDescent="0.2">
      <c r="A1363" s="3" t="s">
        <v>126</v>
      </c>
      <c r="B1363" s="3" t="s">
        <v>127</v>
      </c>
      <c r="C1363" s="4" t="s">
        <v>63</v>
      </c>
      <c r="D1363" s="3" t="s">
        <v>77</v>
      </c>
      <c r="E1363" s="5">
        <v>3.75</v>
      </c>
      <c r="F1363" s="4">
        <v>8</v>
      </c>
      <c r="G1363" s="5">
        <v>7.625</v>
      </c>
      <c r="H1363" s="5">
        <v>0.953125</v>
      </c>
      <c r="I1363" s="5">
        <f t="shared" si="86"/>
        <v>7.625</v>
      </c>
      <c r="J1363">
        <f>(H1363-GETPIVOTDATA("Sum of Total Costs",Analysis!$A$3,"Publisher Name",B1363,"Match Type",C1363)/GETPIVOTDATA("Sum of Clicks",Analysis!$A$3,"Publisher Name",B1363,"Match Type",C1363))^2</f>
        <v>1.426332733459085</v>
      </c>
      <c r="K1363">
        <f t="shared" si="87"/>
        <v>11.41066186767268</v>
      </c>
      <c r="L1363" s="4">
        <v>765</v>
      </c>
      <c r="M1363" s="6">
        <v>1.0457516339869299</v>
      </c>
      <c r="N1363" s="7">
        <v>1.14196078431373</v>
      </c>
      <c r="O1363" s="5">
        <v>0</v>
      </c>
      <c r="P1363" s="5">
        <f t="shared" si="84"/>
        <v>0</v>
      </c>
      <c r="Q1363" s="5">
        <f>(P1363-GETPIVOTDATA("Sum of Revenue",Analysis!$A$3,"Publisher Name",B1363,"Match Type",C1363)/GETPIVOTDATA("Sum of Clicks",Analysis!$A$3,"Publisher Name",B1363,"Match Type",C1363))^2</f>
        <v>82.499733147849895</v>
      </c>
      <c r="R1363" s="5">
        <f t="shared" si="85"/>
        <v>659.99786518279916</v>
      </c>
      <c r="S1363" s="5">
        <v>7.625</v>
      </c>
      <c r="T1363" s="5">
        <v>-7.625</v>
      </c>
    </row>
    <row r="1364" spans="1:20" x14ac:dyDescent="0.2">
      <c r="A1364" s="3" t="s">
        <v>126</v>
      </c>
      <c r="B1364" s="3" t="s">
        <v>127</v>
      </c>
      <c r="C1364" s="4" t="s">
        <v>63</v>
      </c>
      <c r="D1364" s="3" t="s">
        <v>77</v>
      </c>
      <c r="E1364" s="5">
        <v>3.75</v>
      </c>
      <c r="F1364" s="4">
        <v>6</v>
      </c>
      <c r="G1364" s="5">
        <v>9.9249999750000022</v>
      </c>
      <c r="H1364" s="5">
        <v>1.6541666625000002</v>
      </c>
      <c r="I1364" s="5">
        <f t="shared" si="86"/>
        <v>9.9249999750000022</v>
      </c>
      <c r="J1364">
        <f>(H1364-GETPIVOTDATA("Sum of Total Costs",Analysis!$A$3,"Publisher Name",B1364,"Match Type",C1364)/GETPIVOTDATA("Sum of Clicks",Analysis!$A$3,"Publisher Name",B1364,"Match Type",C1364))^2</f>
        <v>0.24329562789627784</v>
      </c>
      <c r="K1364">
        <f t="shared" si="87"/>
        <v>1.459773767377667</v>
      </c>
      <c r="L1364" s="4">
        <v>1562</v>
      </c>
      <c r="M1364" s="6">
        <v>0.38412291933418696</v>
      </c>
      <c r="N1364" s="7">
        <v>1.5491037131882199</v>
      </c>
      <c r="O1364" s="5">
        <v>0</v>
      </c>
      <c r="P1364" s="5">
        <f t="shared" si="84"/>
        <v>0</v>
      </c>
      <c r="Q1364" s="5">
        <f>(P1364-GETPIVOTDATA("Sum of Revenue",Analysis!$A$3,"Publisher Name",B1364,"Match Type",C1364)/GETPIVOTDATA("Sum of Clicks",Analysis!$A$3,"Publisher Name",B1364,"Match Type",C1364))^2</f>
        <v>82.499733147849895</v>
      </c>
      <c r="R1364" s="5">
        <f t="shared" si="85"/>
        <v>494.99839888709937</v>
      </c>
      <c r="S1364" s="5">
        <v>9.9249999750000022</v>
      </c>
      <c r="T1364" s="5">
        <v>-9.9249999750000022</v>
      </c>
    </row>
    <row r="1365" spans="1:20" x14ac:dyDescent="0.2">
      <c r="A1365" s="3" t="s">
        <v>126</v>
      </c>
      <c r="B1365" s="3" t="s">
        <v>127</v>
      </c>
      <c r="C1365" s="4" t="s">
        <v>63</v>
      </c>
      <c r="D1365" s="3" t="s">
        <v>75</v>
      </c>
      <c r="E1365" s="5">
        <v>3.75</v>
      </c>
      <c r="F1365" s="4">
        <v>4</v>
      </c>
      <c r="G1365" s="5">
        <v>9.9375</v>
      </c>
      <c r="H1365" s="5">
        <v>2.484375</v>
      </c>
      <c r="I1365" s="5">
        <f t="shared" si="86"/>
        <v>9.9375</v>
      </c>
      <c r="J1365">
        <f>(H1365-GETPIVOTDATA("Sum of Total Costs",Analysis!$A$3,"Publisher Name",B1365,"Match Type",C1365)/GETPIVOTDATA("Sum of Clicks",Analysis!$A$3,"Publisher Name",B1365,"Match Type",C1365))^2</f>
        <v>0.11354087653601989</v>
      </c>
      <c r="K1365">
        <f t="shared" si="87"/>
        <v>0.45416350614407958</v>
      </c>
      <c r="L1365" s="4">
        <v>925</v>
      </c>
      <c r="M1365" s="6">
        <v>0.43243243243243201</v>
      </c>
      <c r="N1365" s="7">
        <v>1.5378378378378399</v>
      </c>
      <c r="O1365" s="5">
        <v>0</v>
      </c>
      <c r="P1365" s="5">
        <f t="shared" si="84"/>
        <v>0</v>
      </c>
      <c r="Q1365" s="5">
        <f>(P1365-GETPIVOTDATA("Sum of Revenue",Analysis!$A$3,"Publisher Name",B1365,"Match Type",C1365)/GETPIVOTDATA("Sum of Clicks",Analysis!$A$3,"Publisher Name",B1365,"Match Type",C1365))^2</f>
        <v>82.499733147849895</v>
      </c>
      <c r="R1365" s="5">
        <f t="shared" si="85"/>
        <v>329.99893259139958</v>
      </c>
      <c r="S1365" s="5">
        <v>9.9375</v>
      </c>
      <c r="T1365" s="5">
        <v>-9.9375</v>
      </c>
    </row>
    <row r="1366" spans="1:20" x14ac:dyDescent="0.2">
      <c r="A1366" s="3" t="s">
        <v>126</v>
      </c>
      <c r="B1366" s="3" t="s">
        <v>127</v>
      </c>
      <c r="C1366" s="4" t="s">
        <v>63</v>
      </c>
      <c r="D1366" s="3" t="s">
        <v>55</v>
      </c>
      <c r="E1366" s="5">
        <v>3.75</v>
      </c>
      <c r="F1366" s="4">
        <v>6</v>
      </c>
      <c r="G1366" s="5">
        <v>13.275</v>
      </c>
      <c r="H1366" s="5">
        <v>2.2124999999999999</v>
      </c>
      <c r="I1366" s="5">
        <f t="shared" si="86"/>
        <v>13.274999999999999</v>
      </c>
      <c r="J1366">
        <f>(H1366-GETPIVOTDATA("Sum of Total Costs",Analysis!$A$3,"Publisher Name",B1366,"Match Type",C1366)/GETPIVOTDATA("Sum of Clicks",Analysis!$A$3,"Publisher Name",B1366,"Match Type",C1366))^2</f>
        <v>4.2358321912375615E-3</v>
      </c>
      <c r="K1366">
        <f t="shared" si="87"/>
        <v>2.5414993147425367E-2</v>
      </c>
      <c r="L1366" s="4">
        <v>216</v>
      </c>
      <c r="M1366" s="6">
        <v>2.7777777777777799</v>
      </c>
      <c r="N1366" s="7">
        <v>1.4875</v>
      </c>
      <c r="O1366" s="5">
        <v>0</v>
      </c>
      <c r="P1366" s="5">
        <f t="shared" si="84"/>
        <v>0</v>
      </c>
      <c r="Q1366" s="5">
        <f>(P1366-GETPIVOTDATA("Sum of Revenue",Analysis!$A$3,"Publisher Name",B1366,"Match Type",C1366)/GETPIVOTDATA("Sum of Clicks",Analysis!$A$3,"Publisher Name",B1366,"Match Type",C1366))^2</f>
        <v>82.499733147849895</v>
      </c>
      <c r="R1366" s="5">
        <f t="shared" si="85"/>
        <v>494.99839888709937</v>
      </c>
      <c r="S1366" s="5">
        <v>13.275</v>
      </c>
      <c r="T1366" s="5">
        <v>-13.275</v>
      </c>
    </row>
    <row r="1367" spans="1:20" x14ac:dyDescent="0.2">
      <c r="A1367" s="3" t="s">
        <v>126</v>
      </c>
      <c r="B1367" s="3" t="s">
        <v>127</v>
      </c>
      <c r="C1367" s="4" t="s">
        <v>63</v>
      </c>
      <c r="D1367" s="3" t="s">
        <v>37</v>
      </c>
      <c r="E1367" s="5">
        <v>3.75</v>
      </c>
      <c r="F1367" s="4">
        <v>26</v>
      </c>
      <c r="G1367" s="5">
        <v>17.724999825000001</v>
      </c>
      <c r="H1367" s="5">
        <v>0.68173076250000009</v>
      </c>
      <c r="I1367" s="5">
        <f t="shared" si="86"/>
        <v>17.724999825000001</v>
      </c>
      <c r="J1367">
        <f>(H1367-GETPIVOTDATA("Sum of Total Costs",Analysis!$A$3,"Publisher Name",B1367,"Match Type",C1367)/GETPIVOTDATA("Sum of Clicks",Analysis!$A$3,"Publisher Name",B1367,"Match Type",C1367))^2</f>
        <v>2.1482353517829833</v>
      </c>
      <c r="K1367">
        <f t="shared" si="87"/>
        <v>55.854119146357569</v>
      </c>
      <c r="L1367" s="4">
        <v>586</v>
      </c>
      <c r="M1367" s="6">
        <v>4.4368600682593904</v>
      </c>
      <c r="N1367" s="7">
        <v>1.21501706484642</v>
      </c>
      <c r="O1367" s="5">
        <v>0</v>
      </c>
      <c r="P1367" s="5">
        <f t="shared" si="84"/>
        <v>0</v>
      </c>
      <c r="Q1367" s="5">
        <f>(P1367-GETPIVOTDATA("Sum of Revenue",Analysis!$A$3,"Publisher Name",B1367,"Match Type",C1367)/GETPIVOTDATA("Sum of Clicks",Analysis!$A$3,"Publisher Name",B1367,"Match Type",C1367))^2</f>
        <v>82.499733147849895</v>
      </c>
      <c r="R1367" s="5">
        <f t="shared" si="85"/>
        <v>2144.9930618440972</v>
      </c>
      <c r="S1367" s="5">
        <v>17.724999825000001</v>
      </c>
      <c r="T1367" s="5">
        <v>-17.724999825000001</v>
      </c>
    </row>
    <row r="1368" spans="1:20" x14ac:dyDescent="0.2">
      <c r="A1368" s="3" t="s">
        <v>126</v>
      </c>
      <c r="B1368" s="3" t="s">
        <v>127</v>
      </c>
      <c r="C1368" s="4" t="s">
        <v>63</v>
      </c>
      <c r="D1368" s="3" t="s">
        <v>74</v>
      </c>
      <c r="E1368" s="5">
        <v>3.75</v>
      </c>
      <c r="F1368" s="4">
        <v>10</v>
      </c>
      <c r="G1368" s="5">
        <v>18.462499999999999</v>
      </c>
      <c r="H1368" s="5">
        <v>1.8462499999999999</v>
      </c>
      <c r="I1368" s="5">
        <f t="shared" si="86"/>
        <v>18.462499999999999</v>
      </c>
      <c r="J1368">
        <f>(H1368-GETPIVOTDATA("Sum of Total Costs",Analysis!$A$3,"Publisher Name",B1368,"Match Type",C1368)/GETPIVOTDATA("Sum of Clicks",Analysis!$A$3,"Publisher Name",B1368,"Match Type",C1368))^2</f>
        <v>9.0701398530795216E-2</v>
      </c>
      <c r="K1368">
        <f t="shared" si="87"/>
        <v>0.90701398530795219</v>
      </c>
      <c r="L1368" s="4">
        <v>1759</v>
      </c>
      <c r="M1368" s="6">
        <v>0.56850483229107496</v>
      </c>
      <c r="N1368" s="7">
        <v>1.50608300170551</v>
      </c>
      <c r="O1368" s="5">
        <v>0</v>
      </c>
      <c r="P1368" s="5">
        <f t="shared" si="84"/>
        <v>0</v>
      </c>
      <c r="Q1368" s="5">
        <f>(P1368-GETPIVOTDATA("Sum of Revenue",Analysis!$A$3,"Publisher Name",B1368,"Match Type",C1368)/GETPIVOTDATA("Sum of Clicks",Analysis!$A$3,"Publisher Name",B1368,"Match Type",C1368))^2</f>
        <v>82.499733147849895</v>
      </c>
      <c r="R1368" s="5">
        <f t="shared" si="85"/>
        <v>824.99733147849895</v>
      </c>
      <c r="S1368" s="5">
        <v>18.462499999999999</v>
      </c>
      <c r="T1368" s="5">
        <v>-18.462499999999999</v>
      </c>
    </row>
    <row r="1369" spans="1:20" x14ac:dyDescent="0.2">
      <c r="A1369" s="3" t="s">
        <v>126</v>
      </c>
      <c r="B1369" s="3" t="s">
        <v>127</v>
      </c>
      <c r="C1369" s="4" t="s">
        <v>63</v>
      </c>
      <c r="D1369" s="3" t="s">
        <v>53</v>
      </c>
      <c r="E1369" s="5">
        <v>3.75</v>
      </c>
      <c r="F1369" s="4">
        <v>43</v>
      </c>
      <c r="G1369" s="5">
        <v>84.749999674999998</v>
      </c>
      <c r="H1369" s="5">
        <v>1.970930225</v>
      </c>
      <c r="I1369" s="5">
        <f t="shared" si="86"/>
        <v>84.749999674999998</v>
      </c>
      <c r="J1369">
        <f>(H1369-GETPIVOTDATA("Sum of Total Costs",Analysis!$A$3,"Publisher Name",B1369,"Match Type",C1369)/GETPIVOTDATA("Sum of Clicks",Analysis!$A$3,"Publisher Name",B1369,"Match Type",C1369))^2</f>
        <v>3.1147486020442979E-2</v>
      </c>
      <c r="K1369">
        <f t="shared" si="87"/>
        <v>1.3393418988790482</v>
      </c>
      <c r="L1369" s="4">
        <v>1440</v>
      </c>
      <c r="M1369" s="6">
        <v>2.9861111111111098</v>
      </c>
      <c r="N1369" s="7">
        <v>2.61763888888889</v>
      </c>
      <c r="O1369" s="5">
        <v>0</v>
      </c>
      <c r="P1369" s="5">
        <f t="shared" si="84"/>
        <v>0</v>
      </c>
      <c r="Q1369" s="5">
        <f>(P1369-GETPIVOTDATA("Sum of Revenue",Analysis!$A$3,"Publisher Name",B1369,"Match Type",C1369)/GETPIVOTDATA("Sum of Clicks",Analysis!$A$3,"Publisher Name",B1369,"Match Type",C1369))^2</f>
        <v>82.499733147849895</v>
      </c>
      <c r="R1369" s="5">
        <f t="shared" si="85"/>
        <v>3547.4885253575453</v>
      </c>
      <c r="S1369" s="5">
        <v>84.749999674999998</v>
      </c>
      <c r="T1369" s="5">
        <v>-84.749999674999998</v>
      </c>
    </row>
    <row r="1370" spans="1:20" x14ac:dyDescent="0.2">
      <c r="A1370" s="3" t="s">
        <v>126</v>
      </c>
      <c r="B1370" s="3" t="s">
        <v>127</v>
      </c>
      <c r="C1370" s="4" t="s">
        <v>63</v>
      </c>
      <c r="D1370" s="3" t="s">
        <v>37</v>
      </c>
      <c r="E1370" s="5">
        <v>3.75</v>
      </c>
      <c r="F1370" s="4">
        <v>233</v>
      </c>
      <c r="G1370" s="5">
        <v>623.08749907499998</v>
      </c>
      <c r="H1370" s="5">
        <v>2.6741952749999998</v>
      </c>
      <c r="I1370" s="5">
        <f t="shared" si="86"/>
        <v>623.08749907499998</v>
      </c>
      <c r="J1370">
        <f>(H1370-GETPIVOTDATA("Sum of Total Costs",Analysis!$A$3,"Publisher Name",B1370,"Match Type",C1370)/GETPIVOTDATA("Sum of Clicks",Analysis!$A$3,"Publisher Name",B1370,"Match Type",C1370))^2</f>
        <v>0.27749563674585137</v>
      </c>
      <c r="K1370">
        <f t="shared" si="87"/>
        <v>64.656483361783373</v>
      </c>
      <c r="L1370" s="4">
        <v>18214</v>
      </c>
      <c r="M1370" s="6">
        <v>1.2792357527176901</v>
      </c>
      <c r="N1370" s="7">
        <v>1.9825628637312001</v>
      </c>
      <c r="O1370" s="5">
        <v>0</v>
      </c>
      <c r="P1370" s="5">
        <f t="shared" si="84"/>
        <v>0</v>
      </c>
      <c r="Q1370" s="5">
        <f>(P1370-GETPIVOTDATA("Sum of Revenue",Analysis!$A$3,"Publisher Name",B1370,"Match Type",C1370)/GETPIVOTDATA("Sum of Clicks",Analysis!$A$3,"Publisher Name",B1370,"Match Type",C1370))^2</f>
        <v>82.499733147849895</v>
      </c>
      <c r="R1370" s="5">
        <f t="shared" si="85"/>
        <v>19222.437823449025</v>
      </c>
      <c r="S1370" s="5">
        <v>623.08749907499998</v>
      </c>
      <c r="T1370" s="5">
        <v>-623.08749907499998</v>
      </c>
    </row>
    <row r="1371" spans="1:20" x14ac:dyDescent="0.2">
      <c r="A1371" s="3" t="s">
        <v>126</v>
      </c>
      <c r="B1371" s="3" t="s">
        <v>127</v>
      </c>
      <c r="C1371" s="4" t="s">
        <v>63</v>
      </c>
      <c r="D1371" s="3" t="s">
        <v>85</v>
      </c>
      <c r="E1371" s="5">
        <v>5</v>
      </c>
      <c r="F1371" s="4">
        <v>1</v>
      </c>
      <c r="G1371" s="5">
        <v>0.8</v>
      </c>
      <c r="H1371" s="5">
        <v>0.8</v>
      </c>
      <c r="I1371" s="5">
        <f t="shared" si="86"/>
        <v>0.8</v>
      </c>
      <c r="J1371">
        <f>(H1371-GETPIVOTDATA("Sum of Total Costs",Analysis!$A$3,"Publisher Name",B1371,"Match Type",C1371)/GETPIVOTDATA("Sum of Clicks",Analysis!$A$3,"Publisher Name",B1371,"Match Type",C1371))^2</f>
        <v>1.8155318410263914</v>
      </c>
      <c r="K1371">
        <f t="shared" si="87"/>
        <v>1.8155318410263914</v>
      </c>
      <c r="L1371" s="4">
        <v>15</v>
      </c>
      <c r="M1371" s="6">
        <v>6.6666666666666696</v>
      </c>
      <c r="N1371" s="7">
        <v>1.9466666666666701</v>
      </c>
      <c r="O1371" s="5">
        <v>0</v>
      </c>
      <c r="P1371" s="5">
        <f t="shared" si="84"/>
        <v>0</v>
      </c>
      <c r="Q1371" s="5">
        <f>(P1371-GETPIVOTDATA("Sum of Revenue",Analysis!$A$3,"Publisher Name",B1371,"Match Type",C1371)/GETPIVOTDATA("Sum of Clicks",Analysis!$A$3,"Publisher Name",B1371,"Match Type",C1371))^2</f>
        <v>82.499733147849895</v>
      </c>
      <c r="R1371" s="5">
        <f t="shared" si="85"/>
        <v>82.499733147849895</v>
      </c>
      <c r="S1371" s="5">
        <v>0.8</v>
      </c>
      <c r="T1371" s="5">
        <v>-0.8</v>
      </c>
    </row>
    <row r="1372" spans="1:20" x14ac:dyDescent="0.2">
      <c r="A1372" s="3" t="s">
        <v>126</v>
      </c>
      <c r="B1372" s="3" t="s">
        <v>127</v>
      </c>
      <c r="C1372" s="4" t="s">
        <v>63</v>
      </c>
      <c r="D1372" s="3" t="s">
        <v>85</v>
      </c>
      <c r="E1372" s="5">
        <v>5</v>
      </c>
      <c r="F1372" s="4">
        <v>1</v>
      </c>
      <c r="G1372" s="5">
        <v>0.83750000000000002</v>
      </c>
      <c r="H1372" s="5">
        <v>0.83750000000000002</v>
      </c>
      <c r="I1372" s="5">
        <f t="shared" si="86"/>
        <v>0.83750000000000002</v>
      </c>
      <c r="J1372">
        <f>(H1372-GETPIVOTDATA("Sum of Total Costs",Analysis!$A$3,"Publisher Name",B1372,"Match Type",C1372)/GETPIVOTDATA("Sum of Clicks",Analysis!$A$3,"Publisher Name",B1372,"Match Type",C1372))^2</f>
        <v>1.7158818363670514</v>
      </c>
      <c r="K1372">
        <f t="shared" si="87"/>
        <v>1.7158818363670514</v>
      </c>
      <c r="L1372" s="4">
        <v>15</v>
      </c>
      <c r="M1372" s="6">
        <v>6.6666666666666696</v>
      </c>
      <c r="N1372" s="7">
        <v>1.32666666666667</v>
      </c>
      <c r="O1372" s="5">
        <v>0</v>
      </c>
      <c r="P1372" s="5">
        <f t="shared" si="84"/>
        <v>0</v>
      </c>
      <c r="Q1372" s="5">
        <f>(P1372-GETPIVOTDATA("Sum of Revenue",Analysis!$A$3,"Publisher Name",B1372,"Match Type",C1372)/GETPIVOTDATA("Sum of Clicks",Analysis!$A$3,"Publisher Name",B1372,"Match Type",C1372))^2</f>
        <v>82.499733147849895</v>
      </c>
      <c r="R1372" s="5">
        <f t="shared" si="85"/>
        <v>82.499733147849895</v>
      </c>
      <c r="S1372" s="5">
        <v>0.83750000000000002</v>
      </c>
      <c r="T1372" s="5">
        <v>-0.83750000000000002</v>
      </c>
    </row>
    <row r="1373" spans="1:20" x14ac:dyDescent="0.2">
      <c r="A1373" s="3" t="s">
        <v>126</v>
      </c>
      <c r="B1373" s="3" t="s">
        <v>127</v>
      </c>
      <c r="C1373" s="4" t="s">
        <v>63</v>
      </c>
      <c r="D1373" s="3" t="s">
        <v>85</v>
      </c>
      <c r="E1373" s="5">
        <v>5</v>
      </c>
      <c r="F1373" s="4">
        <v>1</v>
      </c>
      <c r="G1373" s="5">
        <v>1.1000000000000001</v>
      </c>
      <c r="H1373" s="5">
        <v>1.1000000000000001</v>
      </c>
      <c r="I1373" s="5">
        <f t="shared" si="86"/>
        <v>1.1000000000000001</v>
      </c>
      <c r="J1373">
        <f>(H1373-GETPIVOTDATA("Sum of Total Costs",Analysis!$A$3,"Publisher Name",B1373,"Match Type",C1373)/GETPIVOTDATA("Sum of Clicks",Analysis!$A$3,"Publisher Name",B1373,"Match Type",C1373))^2</f>
        <v>1.0970818037516683</v>
      </c>
      <c r="K1373">
        <f t="shared" si="87"/>
        <v>1.0970818037516683</v>
      </c>
      <c r="L1373" s="4">
        <v>3</v>
      </c>
      <c r="M1373" s="6">
        <v>33.3333333333333</v>
      </c>
      <c r="N1373" s="7">
        <v>1</v>
      </c>
      <c r="O1373" s="5">
        <v>0</v>
      </c>
      <c r="P1373" s="5">
        <f t="shared" si="84"/>
        <v>0</v>
      </c>
      <c r="Q1373" s="5">
        <f>(P1373-GETPIVOTDATA("Sum of Revenue",Analysis!$A$3,"Publisher Name",B1373,"Match Type",C1373)/GETPIVOTDATA("Sum of Clicks",Analysis!$A$3,"Publisher Name",B1373,"Match Type",C1373))^2</f>
        <v>82.499733147849895</v>
      </c>
      <c r="R1373" s="5">
        <f t="shared" si="85"/>
        <v>82.499733147849895</v>
      </c>
      <c r="S1373" s="5">
        <v>1.1000000000000001</v>
      </c>
      <c r="T1373" s="5">
        <v>-1.1000000000000001</v>
      </c>
    </row>
    <row r="1374" spans="1:20" x14ac:dyDescent="0.2">
      <c r="A1374" s="3" t="s">
        <v>126</v>
      </c>
      <c r="B1374" s="3" t="s">
        <v>127</v>
      </c>
      <c r="C1374" s="4" t="s">
        <v>63</v>
      </c>
      <c r="D1374" s="3" t="s">
        <v>85</v>
      </c>
      <c r="E1374" s="5">
        <v>5</v>
      </c>
      <c r="F1374" s="4">
        <v>1</v>
      </c>
      <c r="G1374" s="5">
        <v>1.2124999999999999</v>
      </c>
      <c r="H1374" s="5">
        <v>1.2124999999999999</v>
      </c>
      <c r="I1374" s="5">
        <f t="shared" si="86"/>
        <v>1.2124999999999999</v>
      </c>
      <c r="J1374">
        <f>(H1374-GETPIVOTDATA("Sum of Total Costs",Analysis!$A$3,"Publisher Name",B1374,"Match Type",C1374)/GETPIVOTDATA("Sum of Clicks",Analysis!$A$3,"Publisher Name",B1374,"Match Type",C1374))^2</f>
        <v>0.87406928977364762</v>
      </c>
      <c r="K1374">
        <f t="shared" si="87"/>
        <v>0.87406928977364762</v>
      </c>
      <c r="L1374" s="4">
        <v>2</v>
      </c>
      <c r="M1374" s="6">
        <v>50</v>
      </c>
      <c r="N1374" s="7">
        <v>1</v>
      </c>
      <c r="O1374" s="5">
        <v>0</v>
      </c>
      <c r="P1374" s="5">
        <f t="shared" si="84"/>
        <v>0</v>
      </c>
      <c r="Q1374" s="5">
        <f>(P1374-GETPIVOTDATA("Sum of Revenue",Analysis!$A$3,"Publisher Name",B1374,"Match Type",C1374)/GETPIVOTDATA("Sum of Clicks",Analysis!$A$3,"Publisher Name",B1374,"Match Type",C1374))^2</f>
        <v>82.499733147849895</v>
      </c>
      <c r="R1374" s="5">
        <f t="shared" si="85"/>
        <v>82.499733147849895</v>
      </c>
      <c r="S1374" s="5">
        <v>1.2124999999999999</v>
      </c>
      <c r="T1374" s="5">
        <v>-1.2124999999999999</v>
      </c>
    </row>
    <row r="1375" spans="1:20" x14ac:dyDescent="0.2">
      <c r="A1375" s="3" t="s">
        <v>126</v>
      </c>
      <c r="B1375" s="3" t="s">
        <v>127</v>
      </c>
      <c r="C1375" s="4" t="s">
        <v>63</v>
      </c>
      <c r="D1375" s="3" t="s">
        <v>85</v>
      </c>
      <c r="E1375" s="5">
        <v>5</v>
      </c>
      <c r="F1375" s="4">
        <v>1</v>
      </c>
      <c r="G1375" s="5">
        <v>1.35</v>
      </c>
      <c r="H1375" s="5">
        <v>1.35</v>
      </c>
      <c r="I1375" s="5">
        <f t="shared" si="86"/>
        <v>1.35</v>
      </c>
      <c r="J1375">
        <f>(H1375-GETPIVOTDATA("Sum of Total Costs",Analysis!$A$3,"Publisher Name",B1375,"Match Type",C1375)/GETPIVOTDATA("Sum of Clicks",Analysis!$A$3,"Publisher Name",B1375,"Match Type",C1375))^2</f>
        <v>0.63587343935606588</v>
      </c>
      <c r="K1375">
        <f t="shared" si="87"/>
        <v>0.63587343935606588</v>
      </c>
      <c r="L1375" s="4">
        <v>19</v>
      </c>
      <c r="M1375" s="6">
        <v>5.2631578947368398</v>
      </c>
      <c r="N1375" s="7">
        <v>1.1052631578947401</v>
      </c>
      <c r="O1375" s="5">
        <v>0</v>
      </c>
      <c r="P1375" s="5">
        <f t="shared" si="84"/>
        <v>0</v>
      </c>
      <c r="Q1375" s="5">
        <f>(P1375-GETPIVOTDATA("Sum of Revenue",Analysis!$A$3,"Publisher Name",B1375,"Match Type",C1375)/GETPIVOTDATA("Sum of Clicks",Analysis!$A$3,"Publisher Name",B1375,"Match Type",C1375))^2</f>
        <v>82.499733147849895</v>
      </c>
      <c r="R1375" s="5">
        <f t="shared" si="85"/>
        <v>82.499733147849895</v>
      </c>
      <c r="S1375" s="5">
        <v>1.35</v>
      </c>
      <c r="T1375" s="5">
        <v>-1.35</v>
      </c>
    </row>
    <row r="1376" spans="1:20" x14ac:dyDescent="0.2">
      <c r="A1376" s="3" t="s">
        <v>126</v>
      </c>
      <c r="B1376" s="3" t="s">
        <v>127</v>
      </c>
      <c r="C1376" s="4" t="s">
        <v>63</v>
      </c>
      <c r="D1376" s="3" t="s">
        <v>85</v>
      </c>
      <c r="E1376" s="5">
        <v>5</v>
      </c>
      <c r="F1376" s="4">
        <v>1</v>
      </c>
      <c r="G1376" s="5">
        <v>1.4375</v>
      </c>
      <c r="H1376" s="5">
        <v>1.4375</v>
      </c>
      <c r="I1376" s="5">
        <f t="shared" si="86"/>
        <v>1.4375</v>
      </c>
      <c r="J1376">
        <f>(H1376-GETPIVOTDATA("Sum of Total Costs",Analysis!$A$3,"Publisher Name",B1376,"Match Type",C1376)/GETPIVOTDATA("Sum of Clicks",Analysis!$A$3,"Publisher Name",B1376,"Match Type",C1376))^2</f>
        <v>0.50398176181760523</v>
      </c>
      <c r="K1376">
        <f t="shared" si="87"/>
        <v>0.50398176181760523</v>
      </c>
      <c r="L1376" s="4">
        <v>5</v>
      </c>
      <c r="M1376" s="6">
        <v>20</v>
      </c>
      <c r="N1376" s="7">
        <v>1</v>
      </c>
      <c r="O1376" s="5">
        <v>0</v>
      </c>
      <c r="P1376" s="5">
        <f t="shared" si="84"/>
        <v>0</v>
      </c>
      <c r="Q1376" s="5">
        <f>(P1376-GETPIVOTDATA("Sum of Revenue",Analysis!$A$3,"Publisher Name",B1376,"Match Type",C1376)/GETPIVOTDATA("Sum of Clicks",Analysis!$A$3,"Publisher Name",B1376,"Match Type",C1376))^2</f>
        <v>82.499733147849895</v>
      </c>
      <c r="R1376" s="5">
        <f t="shared" si="85"/>
        <v>82.499733147849895</v>
      </c>
      <c r="S1376" s="5">
        <v>1.4375</v>
      </c>
      <c r="T1376" s="5">
        <v>-1.4375</v>
      </c>
    </row>
    <row r="1377" spans="1:20" x14ac:dyDescent="0.2">
      <c r="A1377" s="3" t="s">
        <v>126</v>
      </c>
      <c r="B1377" s="3" t="s">
        <v>127</v>
      </c>
      <c r="C1377" s="4" t="s">
        <v>63</v>
      </c>
      <c r="D1377" s="3" t="s">
        <v>85</v>
      </c>
      <c r="E1377" s="5">
        <v>5</v>
      </c>
      <c r="F1377" s="4">
        <v>2</v>
      </c>
      <c r="G1377" s="5">
        <v>1.6375</v>
      </c>
      <c r="H1377" s="5">
        <v>0.81874999999999998</v>
      </c>
      <c r="I1377" s="5">
        <f t="shared" si="86"/>
        <v>1.6375</v>
      </c>
      <c r="J1377">
        <f>(H1377-GETPIVOTDATA("Sum of Total Costs",Analysis!$A$3,"Publisher Name",B1377,"Match Type",C1377)/GETPIVOTDATA("Sum of Clicks",Analysis!$A$3,"Publisher Name",B1377,"Match Type",C1377))^2</f>
        <v>1.7653552761967211</v>
      </c>
      <c r="K1377">
        <f t="shared" si="87"/>
        <v>3.5307105523934421</v>
      </c>
      <c r="L1377" s="4">
        <v>12</v>
      </c>
      <c r="M1377" s="6">
        <v>16.6666666666667</v>
      </c>
      <c r="N1377" s="7">
        <v>1</v>
      </c>
      <c r="O1377" s="5">
        <v>0</v>
      </c>
      <c r="P1377" s="5">
        <f t="shared" si="84"/>
        <v>0</v>
      </c>
      <c r="Q1377" s="5">
        <f>(P1377-GETPIVOTDATA("Sum of Revenue",Analysis!$A$3,"Publisher Name",B1377,"Match Type",C1377)/GETPIVOTDATA("Sum of Clicks",Analysis!$A$3,"Publisher Name",B1377,"Match Type",C1377))^2</f>
        <v>82.499733147849895</v>
      </c>
      <c r="R1377" s="5">
        <f t="shared" si="85"/>
        <v>164.99946629569979</v>
      </c>
      <c r="S1377" s="5">
        <v>1.6375</v>
      </c>
      <c r="T1377" s="5">
        <v>-1.6375</v>
      </c>
    </row>
    <row r="1378" spans="1:20" x14ac:dyDescent="0.2">
      <c r="A1378" s="3" t="s">
        <v>126</v>
      </c>
      <c r="B1378" s="3" t="s">
        <v>127</v>
      </c>
      <c r="C1378" s="4" t="s">
        <v>63</v>
      </c>
      <c r="D1378" s="3" t="s">
        <v>85</v>
      </c>
      <c r="E1378" s="5">
        <v>5</v>
      </c>
      <c r="F1378" s="4">
        <v>1</v>
      </c>
      <c r="G1378" s="5">
        <v>1.9375</v>
      </c>
      <c r="H1378" s="5">
        <v>1.9375</v>
      </c>
      <c r="I1378" s="5">
        <f t="shared" si="86"/>
        <v>1.9375</v>
      </c>
      <c r="J1378">
        <f>(H1378-GETPIVOTDATA("Sum of Total Costs",Analysis!$A$3,"Publisher Name",B1378,"Match Type",C1378)/GETPIVOTDATA("Sum of Clicks",Analysis!$A$3,"Publisher Name",B1378,"Match Type",C1378))^2</f>
        <v>4.4065033026400288E-2</v>
      </c>
      <c r="K1378">
        <f t="shared" si="87"/>
        <v>4.4065033026400288E-2</v>
      </c>
      <c r="L1378" s="4">
        <v>8</v>
      </c>
      <c r="M1378" s="6">
        <v>12.5</v>
      </c>
      <c r="N1378" s="7">
        <v>1</v>
      </c>
      <c r="O1378" s="5">
        <v>0</v>
      </c>
      <c r="P1378" s="5">
        <f t="shared" si="84"/>
        <v>0</v>
      </c>
      <c r="Q1378" s="5">
        <f>(P1378-GETPIVOTDATA("Sum of Revenue",Analysis!$A$3,"Publisher Name",B1378,"Match Type",C1378)/GETPIVOTDATA("Sum of Clicks",Analysis!$A$3,"Publisher Name",B1378,"Match Type",C1378))^2</f>
        <v>82.499733147849895</v>
      </c>
      <c r="R1378" s="5">
        <f t="shared" si="85"/>
        <v>82.499733147849895</v>
      </c>
      <c r="S1378" s="5">
        <v>1.9375</v>
      </c>
      <c r="T1378" s="5">
        <v>-1.9375</v>
      </c>
    </row>
    <row r="1379" spans="1:20" x14ac:dyDescent="0.2">
      <c r="A1379" s="3" t="s">
        <v>126</v>
      </c>
      <c r="B1379" s="3" t="s">
        <v>127</v>
      </c>
      <c r="C1379" s="4" t="s">
        <v>63</v>
      </c>
      <c r="D1379" s="3" t="s">
        <v>85</v>
      </c>
      <c r="E1379" s="5">
        <v>5</v>
      </c>
      <c r="F1379" s="4">
        <v>2</v>
      </c>
      <c r="G1379" s="5">
        <v>2.0499999999999998</v>
      </c>
      <c r="H1379" s="5">
        <v>1.0249999999999999</v>
      </c>
      <c r="I1379" s="5">
        <f t="shared" si="86"/>
        <v>2.0499999999999998</v>
      </c>
      <c r="J1379">
        <f>(H1379-GETPIVOTDATA("Sum of Total Costs",Analysis!$A$3,"Publisher Name",B1379,"Match Type",C1379)/GETPIVOTDATA("Sum of Clicks",Analysis!$A$3,"Publisher Name",B1379,"Match Type",C1379))^2</f>
        <v>1.2598193130703494</v>
      </c>
      <c r="K1379">
        <f t="shared" si="87"/>
        <v>2.5196386261406989</v>
      </c>
      <c r="L1379" s="4">
        <v>3</v>
      </c>
      <c r="M1379" s="6">
        <v>66.6666666666667</v>
      </c>
      <c r="N1379" s="7">
        <v>1</v>
      </c>
      <c r="O1379" s="5">
        <v>0</v>
      </c>
      <c r="P1379" s="5">
        <f t="shared" si="84"/>
        <v>0</v>
      </c>
      <c r="Q1379" s="5">
        <f>(P1379-GETPIVOTDATA("Sum of Revenue",Analysis!$A$3,"Publisher Name",B1379,"Match Type",C1379)/GETPIVOTDATA("Sum of Clicks",Analysis!$A$3,"Publisher Name",B1379,"Match Type",C1379))^2</f>
        <v>82.499733147849895</v>
      </c>
      <c r="R1379" s="5">
        <f t="shared" si="85"/>
        <v>164.99946629569979</v>
      </c>
      <c r="S1379" s="5">
        <v>2.0499999999999998</v>
      </c>
      <c r="T1379" s="5">
        <v>-2.0499999999999998</v>
      </c>
    </row>
    <row r="1380" spans="1:20" x14ac:dyDescent="0.2">
      <c r="A1380" s="3" t="s">
        <v>126</v>
      </c>
      <c r="B1380" s="3" t="s">
        <v>127</v>
      </c>
      <c r="C1380" s="4" t="s">
        <v>63</v>
      </c>
      <c r="D1380" s="3" t="s">
        <v>85</v>
      </c>
      <c r="E1380" s="5">
        <v>5</v>
      </c>
      <c r="F1380" s="4">
        <v>1</v>
      </c>
      <c r="G1380" s="5">
        <v>2.2625000000000002</v>
      </c>
      <c r="H1380" s="5">
        <v>2.2625000000000002</v>
      </c>
      <c r="I1380" s="5">
        <f t="shared" si="86"/>
        <v>2.2625000000000002</v>
      </c>
      <c r="J1380">
        <f>(H1380-GETPIVOTDATA("Sum of Total Costs",Analysis!$A$3,"Publisher Name",B1380,"Match Type",C1380)/GETPIVOTDATA("Sum of Clicks",Analysis!$A$3,"Publisher Name",B1380,"Match Type",C1380))^2</f>
        <v>1.324415931211712E-2</v>
      </c>
      <c r="K1380">
        <f t="shared" si="87"/>
        <v>1.324415931211712E-2</v>
      </c>
      <c r="L1380" s="4">
        <v>7</v>
      </c>
      <c r="M1380" s="6">
        <v>14.285714285714301</v>
      </c>
      <c r="N1380" s="7">
        <v>1</v>
      </c>
      <c r="O1380" s="5">
        <v>0</v>
      </c>
      <c r="P1380" s="5">
        <f t="shared" si="84"/>
        <v>0</v>
      </c>
      <c r="Q1380" s="5">
        <f>(P1380-GETPIVOTDATA("Sum of Revenue",Analysis!$A$3,"Publisher Name",B1380,"Match Type",C1380)/GETPIVOTDATA("Sum of Clicks",Analysis!$A$3,"Publisher Name",B1380,"Match Type",C1380))^2</f>
        <v>82.499733147849895</v>
      </c>
      <c r="R1380" s="5">
        <f t="shared" si="85"/>
        <v>82.499733147849895</v>
      </c>
      <c r="S1380" s="5">
        <v>2.2625000000000002</v>
      </c>
      <c r="T1380" s="5">
        <v>-2.2625000000000002</v>
      </c>
    </row>
    <row r="1381" spans="1:20" x14ac:dyDescent="0.2">
      <c r="A1381" s="3" t="s">
        <v>126</v>
      </c>
      <c r="B1381" s="3" t="s">
        <v>127</v>
      </c>
      <c r="C1381" s="4" t="s">
        <v>63</v>
      </c>
      <c r="D1381" s="3" t="s">
        <v>85</v>
      </c>
      <c r="E1381" s="5">
        <v>5</v>
      </c>
      <c r="F1381" s="4">
        <v>1</v>
      </c>
      <c r="G1381" s="5">
        <v>2.2875000000000001</v>
      </c>
      <c r="H1381" s="5">
        <v>2.2875000000000001</v>
      </c>
      <c r="I1381" s="5">
        <f t="shared" si="86"/>
        <v>2.2875000000000001</v>
      </c>
      <c r="J1381">
        <f>(H1381-GETPIVOTDATA("Sum of Total Costs",Analysis!$A$3,"Publisher Name",B1381,"Match Type",C1381)/GETPIVOTDATA("Sum of Clicks",Analysis!$A$3,"Publisher Name",B1381,"Match Type",C1381))^2</f>
        <v>1.9623322872556859E-2</v>
      </c>
      <c r="K1381">
        <f t="shared" si="87"/>
        <v>1.9623322872556859E-2</v>
      </c>
      <c r="L1381" s="4">
        <v>4</v>
      </c>
      <c r="M1381" s="6">
        <v>25</v>
      </c>
      <c r="N1381" s="7">
        <v>1</v>
      </c>
      <c r="O1381" s="5">
        <v>0</v>
      </c>
      <c r="P1381" s="5">
        <f t="shared" si="84"/>
        <v>0</v>
      </c>
      <c r="Q1381" s="5">
        <f>(P1381-GETPIVOTDATA("Sum of Revenue",Analysis!$A$3,"Publisher Name",B1381,"Match Type",C1381)/GETPIVOTDATA("Sum of Clicks",Analysis!$A$3,"Publisher Name",B1381,"Match Type",C1381))^2</f>
        <v>82.499733147849895</v>
      </c>
      <c r="R1381" s="5">
        <f t="shared" si="85"/>
        <v>82.499733147849895</v>
      </c>
      <c r="S1381" s="5">
        <v>2.2875000000000001</v>
      </c>
      <c r="T1381" s="5">
        <v>-2.2875000000000001</v>
      </c>
    </row>
    <row r="1382" spans="1:20" x14ac:dyDescent="0.2">
      <c r="A1382" s="3" t="s">
        <v>126</v>
      </c>
      <c r="B1382" s="3" t="s">
        <v>127</v>
      </c>
      <c r="C1382" s="4" t="s">
        <v>63</v>
      </c>
      <c r="D1382" s="3" t="s">
        <v>85</v>
      </c>
      <c r="E1382" s="5">
        <v>5</v>
      </c>
      <c r="F1382" s="4">
        <v>1</v>
      </c>
      <c r="G1382" s="5">
        <v>3.4</v>
      </c>
      <c r="H1382" s="5">
        <v>3.4</v>
      </c>
      <c r="I1382" s="5">
        <f t="shared" si="86"/>
        <v>3.4</v>
      </c>
      <c r="J1382">
        <f>(H1382-GETPIVOTDATA("Sum of Total Costs",Analysis!$A$3,"Publisher Name",B1382,"Match Type",C1382)/GETPIVOTDATA("Sum of Clicks",Analysis!$A$3,"Publisher Name",B1382,"Match Type",C1382))^2</f>
        <v>1.5689648513121257</v>
      </c>
      <c r="K1382">
        <f t="shared" si="87"/>
        <v>1.5689648513121257</v>
      </c>
      <c r="L1382" s="4">
        <v>17</v>
      </c>
      <c r="M1382" s="6">
        <v>5.8823529411764701</v>
      </c>
      <c r="N1382" s="7">
        <v>1.1705882352941199</v>
      </c>
      <c r="O1382" s="5">
        <v>0</v>
      </c>
      <c r="P1382" s="5">
        <f t="shared" si="84"/>
        <v>0</v>
      </c>
      <c r="Q1382" s="5">
        <f>(P1382-GETPIVOTDATA("Sum of Revenue",Analysis!$A$3,"Publisher Name",B1382,"Match Type",C1382)/GETPIVOTDATA("Sum of Clicks",Analysis!$A$3,"Publisher Name",B1382,"Match Type",C1382))^2</f>
        <v>82.499733147849895</v>
      </c>
      <c r="R1382" s="5">
        <f t="shared" si="85"/>
        <v>82.499733147849895</v>
      </c>
      <c r="S1382" s="5">
        <v>3.4</v>
      </c>
      <c r="T1382" s="5">
        <v>-3.4</v>
      </c>
    </row>
    <row r="1383" spans="1:20" x14ac:dyDescent="0.2">
      <c r="A1383" s="3" t="s">
        <v>126</v>
      </c>
      <c r="B1383" s="3" t="s">
        <v>127</v>
      </c>
      <c r="C1383" s="4" t="s">
        <v>63</v>
      </c>
      <c r="D1383" s="3" t="s">
        <v>85</v>
      </c>
      <c r="E1383" s="5">
        <v>5</v>
      </c>
      <c r="F1383" s="4">
        <v>4</v>
      </c>
      <c r="G1383" s="5">
        <v>3.5125000000000002</v>
      </c>
      <c r="H1383" s="5">
        <v>0.87812500000000004</v>
      </c>
      <c r="I1383" s="5">
        <f t="shared" si="86"/>
        <v>3.5125000000000002</v>
      </c>
      <c r="J1383">
        <f>(H1383-GETPIVOTDATA("Sum of Total Costs",Analysis!$A$3,"Publisher Name",B1383,"Match Type",C1383)/GETPIVOTDATA("Sum of Clicks",Analysis!$A$3,"Publisher Name",B1383,"Match Type",C1383))^2</f>
        <v>1.6111014927777656</v>
      </c>
      <c r="K1383">
        <f t="shared" si="87"/>
        <v>6.4444059711110624</v>
      </c>
      <c r="L1383" s="4">
        <v>86</v>
      </c>
      <c r="M1383" s="6">
        <v>4.6511627906976702</v>
      </c>
      <c r="N1383" s="7">
        <v>1.05</v>
      </c>
      <c r="O1383" s="5">
        <v>0</v>
      </c>
      <c r="P1383" s="5">
        <f t="shared" si="84"/>
        <v>0</v>
      </c>
      <c r="Q1383" s="5">
        <f>(P1383-GETPIVOTDATA("Sum of Revenue",Analysis!$A$3,"Publisher Name",B1383,"Match Type",C1383)/GETPIVOTDATA("Sum of Clicks",Analysis!$A$3,"Publisher Name",B1383,"Match Type",C1383))^2</f>
        <v>82.499733147849895</v>
      </c>
      <c r="R1383" s="5">
        <f t="shared" si="85"/>
        <v>329.99893259139958</v>
      </c>
      <c r="S1383" s="5">
        <v>3.5125000000000002</v>
      </c>
      <c r="T1383" s="5">
        <v>-3.5125000000000002</v>
      </c>
    </row>
    <row r="1384" spans="1:20" x14ac:dyDescent="0.2">
      <c r="A1384" s="3" t="s">
        <v>126</v>
      </c>
      <c r="B1384" s="3" t="s">
        <v>127</v>
      </c>
      <c r="C1384" s="4" t="s">
        <v>63</v>
      </c>
      <c r="D1384" s="3" t="s">
        <v>85</v>
      </c>
      <c r="E1384" s="5">
        <v>5</v>
      </c>
      <c r="F1384" s="4">
        <v>4</v>
      </c>
      <c r="G1384" s="5">
        <v>4.5250000000000004</v>
      </c>
      <c r="H1384" s="5">
        <v>1.1312500000000001</v>
      </c>
      <c r="I1384" s="5">
        <f t="shared" si="86"/>
        <v>4.5250000000000004</v>
      </c>
      <c r="J1384">
        <f>(H1384-GETPIVOTDATA("Sum of Total Costs",Analysis!$A$3,"Publisher Name",B1384,"Match Type",C1384)/GETPIVOTDATA("Sum of Clicks",Analysis!$A$3,"Publisher Name",B1384,"Match Type",C1384))^2</f>
        <v>1.032594820702218</v>
      </c>
      <c r="K1384">
        <f t="shared" si="87"/>
        <v>4.1303792828088719</v>
      </c>
      <c r="L1384" s="4">
        <v>30</v>
      </c>
      <c r="M1384" s="6">
        <v>13.3333333333333</v>
      </c>
      <c r="N1384" s="7">
        <v>1.13333333333333</v>
      </c>
      <c r="O1384" s="5">
        <v>0</v>
      </c>
      <c r="P1384" s="5">
        <f t="shared" si="84"/>
        <v>0</v>
      </c>
      <c r="Q1384" s="5">
        <f>(P1384-GETPIVOTDATA("Sum of Revenue",Analysis!$A$3,"Publisher Name",B1384,"Match Type",C1384)/GETPIVOTDATA("Sum of Clicks",Analysis!$A$3,"Publisher Name",B1384,"Match Type",C1384))^2</f>
        <v>82.499733147849895</v>
      </c>
      <c r="R1384" s="5">
        <f t="shared" si="85"/>
        <v>329.99893259139958</v>
      </c>
      <c r="S1384" s="5">
        <v>4.5250000000000004</v>
      </c>
      <c r="T1384" s="5">
        <v>-4.5250000000000004</v>
      </c>
    </row>
    <row r="1385" spans="1:20" x14ac:dyDescent="0.2">
      <c r="A1385" s="3" t="s">
        <v>126</v>
      </c>
      <c r="B1385" s="3" t="s">
        <v>127</v>
      </c>
      <c r="C1385" s="4" t="s">
        <v>63</v>
      </c>
      <c r="D1385" s="3" t="s">
        <v>85</v>
      </c>
      <c r="E1385" s="5">
        <v>5</v>
      </c>
      <c r="F1385" s="4">
        <v>1</v>
      </c>
      <c r="G1385" s="5">
        <v>4.5374999999999996</v>
      </c>
      <c r="H1385" s="5">
        <v>4.5374999999999996</v>
      </c>
      <c r="I1385" s="5">
        <f t="shared" si="86"/>
        <v>4.5374999999999996</v>
      </c>
      <c r="J1385">
        <f>(H1385-GETPIVOTDATA("Sum of Total Costs",Analysis!$A$3,"Publisher Name",B1385,"Match Type",C1385)/GETPIVOTDATA("Sum of Clicks",Analysis!$A$3,"Publisher Name",B1385,"Match Type",C1385))^2</f>
        <v>5.7124980433121326</v>
      </c>
      <c r="K1385">
        <f t="shared" si="87"/>
        <v>5.7124980433121326</v>
      </c>
      <c r="L1385" s="4">
        <v>12</v>
      </c>
      <c r="M1385" s="6">
        <v>8.3333333333333304</v>
      </c>
      <c r="N1385" s="7">
        <v>1</v>
      </c>
      <c r="O1385" s="5">
        <v>0</v>
      </c>
      <c r="P1385" s="5">
        <f t="shared" si="84"/>
        <v>0</v>
      </c>
      <c r="Q1385" s="5">
        <f>(P1385-GETPIVOTDATA("Sum of Revenue",Analysis!$A$3,"Publisher Name",B1385,"Match Type",C1385)/GETPIVOTDATA("Sum of Clicks",Analysis!$A$3,"Publisher Name",B1385,"Match Type",C1385))^2</f>
        <v>82.499733147849895</v>
      </c>
      <c r="R1385" s="5">
        <f t="shared" si="85"/>
        <v>82.499733147849895</v>
      </c>
      <c r="S1385" s="5">
        <v>4.5374999999999996</v>
      </c>
      <c r="T1385" s="5">
        <v>-4.5374999999999996</v>
      </c>
    </row>
    <row r="1386" spans="1:20" x14ac:dyDescent="0.2">
      <c r="A1386" s="3" t="s">
        <v>126</v>
      </c>
      <c r="B1386" s="3" t="s">
        <v>127</v>
      </c>
      <c r="C1386" s="4" t="s">
        <v>63</v>
      </c>
      <c r="D1386" s="3" t="s">
        <v>85</v>
      </c>
      <c r="E1386" s="5">
        <v>5</v>
      </c>
      <c r="F1386" s="4">
        <v>4</v>
      </c>
      <c r="G1386" s="5">
        <v>4.6749999999999998</v>
      </c>
      <c r="H1386" s="5">
        <v>1.16875</v>
      </c>
      <c r="I1386" s="5">
        <f t="shared" si="86"/>
        <v>4.6749999999999998</v>
      </c>
      <c r="J1386">
        <f>(H1386-GETPIVOTDATA("Sum of Total Costs",Analysis!$A$3,"Publisher Name",B1386,"Match Type",C1386)/GETPIVOTDATA("Sum of Clicks",Analysis!$A$3,"Publisher Name",B1386,"Match Type",C1386))^2</f>
        <v>0.95778856604287799</v>
      </c>
      <c r="K1386">
        <f t="shared" si="87"/>
        <v>3.8311542641715119</v>
      </c>
      <c r="L1386" s="4">
        <v>7</v>
      </c>
      <c r="M1386" s="6">
        <v>57.142857142857103</v>
      </c>
      <c r="N1386" s="7">
        <v>1.28571428571429</v>
      </c>
      <c r="O1386" s="5">
        <v>0</v>
      </c>
      <c r="P1386" s="5">
        <f t="shared" si="84"/>
        <v>0</v>
      </c>
      <c r="Q1386" s="5">
        <f>(P1386-GETPIVOTDATA("Sum of Revenue",Analysis!$A$3,"Publisher Name",B1386,"Match Type",C1386)/GETPIVOTDATA("Sum of Clicks",Analysis!$A$3,"Publisher Name",B1386,"Match Type",C1386))^2</f>
        <v>82.499733147849895</v>
      </c>
      <c r="R1386" s="5">
        <f t="shared" si="85"/>
        <v>329.99893259139958</v>
      </c>
      <c r="S1386" s="5">
        <v>4.6749999999999998</v>
      </c>
      <c r="T1386" s="5">
        <v>-4.6749999999999998</v>
      </c>
    </row>
    <row r="1387" spans="1:20" x14ac:dyDescent="0.2">
      <c r="A1387" s="3" t="s">
        <v>126</v>
      </c>
      <c r="B1387" s="3" t="s">
        <v>127</v>
      </c>
      <c r="C1387" s="4" t="s">
        <v>63</v>
      </c>
      <c r="D1387" s="3" t="s">
        <v>85</v>
      </c>
      <c r="E1387" s="5">
        <v>5</v>
      </c>
      <c r="F1387" s="4">
        <v>2</v>
      </c>
      <c r="G1387" s="5">
        <v>5.2750000000000004</v>
      </c>
      <c r="H1387" s="5">
        <v>2.6375000000000002</v>
      </c>
      <c r="I1387" s="5">
        <f t="shared" si="86"/>
        <v>5.2750000000000004</v>
      </c>
      <c r="J1387">
        <f>(H1387-GETPIVOTDATA("Sum of Total Costs",Analysis!$A$3,"Publisher Name",B1387,"Match Type",C1387)/GETPIVOTDATA("Sum of Clicks",Analysis!$A$3,"Publisher Name",B1387,"Match Type",C1387))^2</f>
        <v>0.24018161271871355</v>
      </c>
      <c r="K1387">
        <f t="shared" si="87"/>
        <v>0.4803632254374271</v>
      </c>
      <c r="L1387" s="4">
        <v>12</v>
      </c>
      <c r="M1387" s="6">
        <v>16.6666666666667</v>
      </c>
      <c r="N1387" s="7">
        <v>1.43333333333333</v>
      </c>
      <c r="O1387" s="5">
        <v>0</v>
      </c>
      <c r="P1387" s="5">
        <f t="shared" si="84"/>
        <v>0</v>
      </c>
      <c r="Q1387" s="5">
        <f>(P1387-GETPIVOTDATA("Sum of Revenue",Analysis!$A$3,"Publisher Name",B1387,"Match Type",C1387)/GETPIVOTDATA("Sum of Clicks",Analysis!$A$3,"Publisher Name",B1387,"Match Type",C1387))^2</f>
        <v>82.499733147849895</v>
      </c>
      <c r="R1387" s="5">
        <f t="shared" si="85"/>
        <v>164.99946629569979</v>
      </c>
      <c r="S1387" s="5">
        <v>5.2750000000000004</v>
      </c>
      <c r="T1387" s="5">
        <v>-5.2750000000000004</v>
      </c>
    </row>
    <row r="1388" spans="1:20" x14ac:dyDescent="0.2">
      <c r="A1388" s="3" t="s">
        <v>126</v>
      </c>
      <c r="B1388" s="3" t="s">
        <v>127</v>
      </c>
      <c r="C1388" s="4" t="s">
        <v>63</v>
      </c>
      <c r="D1388" s="3" t="s">
        <v>85</v>
      </c>
      <c r="E1388" s="5">
        <v>5</v>
      </c>
      <c r="F1388" s="4">
        <v>8</v>
      </c>
      <c r="G1388" s="5">
        <v>5.8250000000000002</v>
      </c>
      <c r="H1388" s="5">
        <v>0.72812500000000002</v>
      </c>
      <c r="I1388" s="5">
        <f t="shared" si="86"/>
        <v>5.8250000000000002</v>
      </c>
      <c r="J1388">
        <f>(H1388-GETPIVOTDATA("Sum of Total Costs",Analysis!$A$3,"Publisher Name",B1388,"Match Type",C1388)/GETPIVOTDATA("Sum of Clicks",Analysis!$A$3,"Publisher Name",B1388,"Match Type",C1388))^2</f>
        <v>2.0143890114151275</v>
      </c>
      <c r="K1388">
        <f t="shared" si="87"/>
        <v>16.11511209132102</v>
      </c>
      <c r="L1388" s="4">
        <v>34</v>
      </c>
      <c r="M1388" s="6">
        <v>23.529411764705898</v>
      </c>
      <c r="N1388" s="7">
        <v>1</v>
      </c>
      <c r="O1388" s="5">
        <v>0</v>
      </c>
      <c r="P1388" s="5">
        <f t="shared" si="84"/>
        <v>0</v>
      </c>
      <c r="Q1388" s="5">
        <f>(P1388-GETPIVOTDATA("Sum of Revenue",Analysis!$A$3,"Publisher Name",B1388,"Match Type",C1388)/GETPIVOTDATA("Sum of Clicks",Analysis!$A$3,"Publisher Name",B1388,"Match Type",C1388))^2</f>
        <v>82.499733147849895</v>
      </c>
      <c r="R1388" s="5">
        <f t="shared" si="85"/>
        <v>659.99786518279916</v>
      </c>
      <c r="S1388" s="5">
        <v>5.8250000000000002</v>
      </c>
      <c r="T1388" s="5">
        <v>-5.8250000000000002</v>
      </c>
    </row>
    <row r="1389" spans="1:20" x14ac:dyDescent="0.2">
      <c r="A1389" s="3" t="s">
        <v>126</v>
      </c>
      <c r="B1389" s="3" t="s">
        <v>127</v>
      </c>
      <c r="C1389" s="4" t="s">
        <v>63</v>
      </c>
      <c r="D1389" s="3" t="s">
        <v>85</v>
      </c>
      <c r="E1389" s="5">
        <v>5</v>
      </c>
      <c r="F1389" s="4">
        <v>4</v>
      </c>
      <c r="G1389" s="5">
        <v>7.125</v>
      </c>
      <c r="H1389" s="5">
        <v>1.78125</v>
      </c>
      <c r="I1389" s="5">
        <f t="shared" si="86"/>
        <v>7.125</v>
      </c>
      <c r="J1389">
        <f>(H1389-GETPIVOTDATA("Sum of Total Costs",Analysis!$A$3,"Publisher Name",B1389,"Match Type",C1389)/GETPIVOTDATA("Sum of Clicks",Analysis!$A$3,"Publisher Name",B1389,"Match Type",C1389))^2</f>
        <v>0.13407807327365182</v>
      </c>
      <c r="K1389">
        <f t="shared" si="87"/>
        <v>0.53631229309460726</v>
      </c>
      <c r="L1389" s="4">
        <v>7</v>
      </c>
      <c r="M1389" s="6">
        <v>57.142857142857103</v>
      </c>
      <c r="N1389" s="7">
        <v>1</v>
      </c>
      <c r="O1389" s="5">
        <v>0</v>
      </c>
      <c r="P1389" s="5">
        <f t="shared" si="84"/>
        <v>0</v>
      </c>
      <c r="Q1389" s="5">
        <f>(P1389-GETPIVOTDATA("Sum of Revenue",Analysis!$A$3,"Publisher Name",B1389,"Match Type",C1389)/GETPIVOTDATA("Sum of Clicks",Analysis!$A$3,"Publisher Name",B1389,"Match Type",C1389))^2</f>
        <v>82.499733147849895</v>
      </c>
      <c r="R1389" s="5">
        <f t="shared" si="85"/>
        <v>329.99893259139958</v>
      </c>
      <c r="S1389" s="5">
        <v>7.125</v>
      </c>
      <c r="T1389" s="5">
        <v>-7.125</v>
      </c>
    </row>
    <row r="1390" spans="1:20" x14ac:dyDescent="0.2">
      <c r="A1390" s="3" t="s">
        <v>126</v>
      </c>
      <c r="B1390" s="3" t="s">
        <v>127</v>
      </c>
      <c r="C1390" s="4" t="s">
        <v>63</v>
      </c>
      <c r="D1390" s="3" t="s">
        <v>85</v>
      </c>
      <c r="E1390" s="5">
        <v>5</v>
      </c>
      <c r="F1390" s="4">
        <v>4</v>
      </c>
      <c r="G1390" s="5">
        <v>7.55</v>
      </c>
      <c r="H1390" s="5">
        <v>1.8875</v>
      </c>
      <c r="I1390" s="5">
        <f t="shared" si="86"/>
        <v>7.55</v>
      </c>
      <c r="J1390">
        <f>(H1390-GETPIVOTDATA("Sum of Total Costs",Analysis!$A$3,"Publisher Name",B1390,"Match Type",C1390)/GETPIVOTDATA("Sum of Clicks",Analysis!$A$3,"Publisher Name",B1390,"Match Type",C1390))^2</f>
        <v>6.7556705905520806E-2</v>
      </c>
      <c r="K1390">
        <f t="shared" si="87"/>
        <v>0.27022682362208322</v>
      </c>
      <c r="L1390" s="4">
        <v>56</v>
      </c>
      <c r="M1390" s="6">
        <v>7.1428571428571397</v>
      </c>
      <c r="N1390" s="7">
        <v>1.40357142857143</v>
      </c>
      <c r="O1390" s="5">
        <v>0</v>
      </c>
      <c r="P1390" s="5">
        <f t="shared" si="84"/>
        <v>0</v>
      </c>
      <c r="Q1390" s="5">
        <f>(P1390-GETPIVOTDATA("Sum of Revenue",Analysis!$A$3,"Publisher Name",B1390,"Match Type",C1390)/GETPIVOTDATA("Sum of Clicks",Analysis!$A$3,"Publisher Name",B1390,"Match Type",C1390))^2</f>
        <v>82.499733147849895</v>
      </c>
      <c r="R1390" s="5">
        <f t="shared" si="85"/>
        <v>329.99893259139958</v>
      </c>
      <c r="S1390" s="5">
        <v>7.55</v>
      </c>
      <c r="T1390" s="5">
        <v>-7.55</v>
      </c>
    </row>
    <row r="1391" spans="1:20" x14ac:dyDescent="0.2">
      <c r="A1391" s="3" t="s">
        <v>126</v>
      </c>
      <c r="B1391" s="3" t="s">
        <v>127</v>
      </c>
      <c r="C1391" s="4" t="s">
        <v>63</v>
      </c>
      <c r="D1391" s="3" t="s">
        <v>85</v>
      </c>
      <c r="E1391" s="5">
        <v>5</v>
      </c>
      <c r="F1391" s="4">
        <v>3</v>
      </c>
      <c r="G1391" s="5">
        <v>7.7749999875000011</v>
      </c>
      <c r="H1391" s="5">
        <v>2.5916666625000002</v>
      </c>
      <c r="I1391" s="5">
        <f t="shared" si="86"/>
        <v>7.7749999875000011</v>
      </c>
      <c r="J1391">
        <f>(H1391-GETPIVOTDATA("Sum of Total Costs",Analysis!$A$3,"Publisher Name",B1391,"Match Type",C1391)/GETPIVOTDATA("Sum of Clicks",Analysis!$A$3,"Publisher Name",B1391,"Match Type",C1391))^2</f>
        <v>0.19735800360026901</v>
      </c>
      <c r="K1391">
        <f t="shared" si="87"/>
        <v>0.59207401080080702</v>
      </c>
      <c r="L1391" s="4">
        <v>96</v>
      </c>
      <c r="M1391" s="6">
        <v>3.125</v>
      </c>
      <c r="N1391" s="7">
        <v>1.3270833333333301</v>
      </c>
      <c r="O1391" s="5">
        <v>0</v>
      </c>
      <c r="P1391" s="5">
        <f t="shared" si="84"/>
        <v>0</v>
      </c>
      <c r="Q1391" s="5">
        <f>(P1391-GETPIVOTDATA("Sum of Revenue",Analysis!$A$3,"Publisher Name",B1391,"Match Type",C1391)/GETPIVOTDATA("Sum of Clicks",Analysis!$A$3,"Publisher Name",B1391,"Match Type",C1391))^2</f>
        <v>82.499733147849895</v>
      </c>
      <c r="R1391" s="5">
        <f t="shared" si="85"/>
        <v>247.49919944354968</v>
      </c>
      <c r="S1391" s="5">
        <v>7.7749999875000011</v>
      </c>
      <c r="T1391" s="5">
        <v>-7.7749999875000011</v>
      </c>
    </row>
    <row r="1392" spans="1:20" x14ac:dyDescent="0.2">
      <c r="A1392" s="3" t="s">
        <v>126</v>
      </c>
      <c r="B1392" s="3" t="s">
        <v>127</v>
      </c>
      <c r="C1392" s="4" t="s">
        <v>63</v>
      </c>
      <c r="D1392" s="3" t="s">
        <v>85</v>
      </c>
      <c r="E1392" s="5">
        <v>5</v>
      </c>
      <c r="F1392" s="4">
        <v>5</v>
      </c>
      <c r="G1392" s="5">
        <v>9.1</v>
      </c>
      <c r="H1392" s="5">
        <v>1.82</v>
      </c>
      <c r="I1392" s="5">
        <f t="shared" si="86"/>
        <v>9.1</v>
      </c>
      <c r="J1392">
        <f>(H1392-GETPIVOTDATA("Sum of Total Costs",Analysis!$A$3,"Publisher Name",B1392,"Match Type",C1392)/GETPIVOTDATA("Sum of Clicks",Analysis!$A$3,"Publisher Name",B1392,"Match Type",C1392))^2</f>
        <v>0.1072017142923334</v>
      </c>
      <c r="K1392">
        <f t="shared" si="87"/>
        <v>0.53600857146166703</v>
      </c>
      <c r="L1392" s="4">
        <v>17</v>
      </c>
      <c r="M1392" s="6">
        <v>29.411764705882401</v>
      </c>
      <c r="N1392" s="7">
        <v>2.4117647058823501</v>
      </c>
      <c r="O1392" s="5">
        <v>0</v>
      </c>
      <c r="P1392" s="5">
        <f t="shared" si="84"/>
        <v>0</v>
      </c>
      <c r="Q1392" s="5">
        <f>(P1392-GETPIVOTDATA("Sum of Revenue",Analysis!$A$3,"Publisher Name",B1392,"Match Type",C1392)/GETPIVOTDATA("Sum of Clicks",Analysis!$A$3,"Publisher Name",B1392,"Match Type",C1392))^2</f>
        <v>82.499733147849895</v>
      </c>
      <c r="R1392" s="5">
        <f t="shared" si="85"/>
        <v>412.49866573924947</v>
      </c>
      <c r="S1392" s="5">
        <v>9.1</v>
      </c>
      <c r="T1392" s="5">
        <v>-9.1</v>
      </c>
    </row>
    <row r="1393" spans="1:20" x14ac:dyDescent="0.2">
      <c r="A1393" s="3" t="s">
        <v>126</v>
      </c>
      <c r="B1393" s="3" t="s">
        <v>127</v>
      </c>
      <c r="C1393" s="4" t="s">
        <v>63</v>
      </c>
      <c r="D1393" s="3" t="s">
        <v>55</v>
      </c>
      <c r="E1393" s="5">
        <v>5</v>
      </c>
      <c r="F1393" s="4">
        <v>5</v>
      </c>
      <c r="G1393" s="5">
        <v>9.1125000000000007</v>
      </c>
      <c r="H1393" s="5">
        <v>1.8225</v>
      </c>
      <c r="I1393" s="5">
        <f t="shared" si="86"/>
        <v>9.1125000000000007</v>
      </c>
      <c r="J1393">
        <f>(H1393-GETPIVOTDATA("Sum of Total Costs",Analysis!$A$3,"Publisher Name",B1393,"Match Type",C1393)/GETPIVOTDATA("Sum of Clicks",Analysis!$A$3,"Publisher Name",B1393,"Match Type",C1393))^2</f>
        <v>0.10557088064837741</v>
      </c>
      <c r="K1393">
        <f t="shared" si="87"/>
        <v>0.52785440324188704</v>
      </c>
      <c r="L1393" s="4">
        <v>79</v>
      </c>
      <c r="M1393" s="6">
        <v>6.3291139240506302</v>
      </c>
      <c r="N1393" s="7">
        <v>1.77848101265823</v>
      </c>
      <c r="O1393" s="5">
        <v>0</v>
      </c>
      <c r="P1393" s="5">
        <f t="shared" si="84"/>
        <v>0</v>
      </c>
      <c r="Q1393" s="5">
        <f>(P1393-GETPIVOTDATA("Sum of Revenue",Analysis!$A$3,"Publisher Name",B1393,"Match Type",C1393)/GETPIVOTDATA("Sum of Clicks",Analysis!$A$3,"Publisher Name",B1393,"Match Type",C1393))^2</f>
        <v>82.499733147849895</v>
      </c>
      <c r="R1393" s="5">
        <f t="shared" si="85"/>
        <v>412.49866573924947</v>
      </c>
      <c r="S1393" s="5">
        <v>9.1125000000000007</v>
      </c>
      <c r="T1393" s="5">
        <v>-9.1125000000000007</v>
      </c>
    </row>
    <row r="1394" spans="1:20" x14ac:dyDescent="0.2">
      <c r="A1394" s="3" t="s">
        <v>126</v>
      </c>
      <c r="B1394" s="3" t="s">
        <v>127</v>
      </c>
      <c r="C1394" s="4" t="s">
        <v>63</v>
      </c>
      <c r="D1394" s="3" t="s">
        <v>85</v>
      </c>
      <c r="E1394" s="5">
        <v>5</v>
      </c>
      <c r="F1394" s="4">
        <v>4</v>
      </c>
      <c r="G1394" s="5">
        <v>9.2624999999999993</v>
      </c>
      <c r="H1394" s="5">
        <v>2.3156249999999998</v>
      </c>
      <c r="I1394" s="5">
        <f t="shared" si="86"/>
        <v>9.2624999999999993</v>
      </c>
      <c r="J1394">
        <f>(H1394-GETPIVOTDATA("Sum of Total Costs",Analysis!$A$3,"Publisher Name",B1394,"Match Type",C1394)/GETPIVOTDATA("Sum of Clicks",Analysis!$A$3,"Publisher Name",B1394,"Match Type",C1394))^2</f>
        <v>2.8294022503051495E-2</v>
      </c>
      <c r="K1394">
        <f t="shared" si="87"/>
        <v>0.11317609001220598</v>
      </c>
      <c r="L1394" s="4">
        <v>101</v>
      </c>
      <c r="M1394" s="6">
        <v>3.9603960396039599</v>
      </c>
      <c r="N1394" s="7">
        <v>1.3178217821782201</v>
      </c>
      <c r="O1394" s="5">
        <v>0</v>
      </c>
      <c r="P1394" s="5">
        <f t="shared" si="84"/>
        <v>0</v>
      </c>
      <c r="Q1394" s="5">
        <f>(P1394-GETPIVOTDATA("Sum of Revenue",Analysis!$A$3,"Publisher Name",B1394,"Match Type",C1394)/GETPIVOTDATA("Sum of Clicks",Analysis!$A$3,"Publisher Name",B1394,"Match Type",C1394))^2</f>
        <v>82.499733147849895</v>
      </c>
      <c r="R1394" s="5">
        <f t="shared" si="85"/>
        <v>329.99893259139958</v>
      </c>
      <c r="S1394" s="5">
        <v>9.2624999999999993</v>
      </c>
      <c r="T1394" s="5">
        <v>-9.2624999999999993</v>
      </c>
    </row>
    <row r="1395" spans="1:20" x14ac:dyDescent="0.2">
      <c r="A1395" s="3" t="s">
        <v>126</v>
      </c>
      <c r="B1395" s="3" t="s">
        <v>127</v>
      </c>
      <c r="C1395" s="4" t="s">
        <v>63</v>
      </c>
      <c r="D1395" s="3" t="s">
        <v>85</v>
      </c>
      <c r="E1395" s="5">
        <v>5</v>
      </c>
      <c r="F1395" s="4">
        <v>4</v>
      </c>
      <c r="G1395" s="5">
        <v>9.4375</v>
      </c>
      <c r="H1395" s="5">
        <v>2.359375</v>
      </c>
      <c r="I1395" s="5">
        <f t="shared" si="86"/>
        <v>9.4375</v>
      </c>
      <c r="J1395">
        <f>(H1395-GETPIVOTDATA("Sum of Total Costs",Analysis!$A$3,"Publisher Name",B1395,"Match Type",C1395)/GETPIVOTDATA("Sum of Clicks",Analysis!$A$3,"Publisher Name",B1395,"Match Type",C1395))^2</f>
        <v>4.4926308733821127E-2</v>
      </c>
      <c r="K1395">
        <f t="shared" si="87"/>
        <v>0.17970523493528451</v>
      </c>
      <c r="L1395" s="4">
        <v>344</v>
      </c>
      <c r="M1395" s="6">
        <v>1.16279069767442</v>
      </c>
      <c r="N1395" s="7">
        <v>1.5328488372093001</v>
      </c>
      <c r="O1395" s="5">
        <v>0</v>
      </c>
      <c r="P1395" s="5">
        <f t="shared" si="84"/>
        <v>0</v>
      </c>
      <c r="Q1395" s="5">
        <f>(P1395-GETPIVOTDATA("Sum of Revenue",Analysis!$A$3,"Publisher Name",B1395,"Match Type",C1395)/GETPIVOTDATA("Sum of Clicks",Analysis!$A$3,"Publisher Name",B1395,"Match Type",C1395))^2</f>
        <v>82.499733147849895</v>
      </c>
      <c r="R1395" s="5">
        <f t="shared" si="85"/>
        <v>329.99893259139958</v>
      </c>
      <c r="S1395" s="5">
        <v>9.4375</v>
      </c>
      <c r="T1395" s="5">
        <v>-9.4375</v>
      </c>
    </row>
    <row r="1396" spans="1:20" x14ac:dyDescent="0.2">
      <c r="A1396" s="3" t="s">
        <v>126</v>
      </c>
      <c r="B1396" s="3" t="s">
        <v>127</v>
      </c>
      <c r="C1396" s="4" t="s">
        <v>63</v>
      </c>
      <c r="D1396" s="3" t="s">
        <v>85</v>
      </c>
      <c r="E1396" s="5">
        <v>5</v>
      </c>
      <c r="F1396" s="4">
        <v>3</v>
      </c>
      <c r="G1396" s="5">
        <v>9.5374999874999986</v>
      </c>
      <c r="H1396" s="5">
        <v>3.1791666624999997</v>
      </c>
      <c r="I1396" s="5">
        <f t="shared" si="86"/>
        <v>9.5374999874999986</v>
      </c>
      <c r="J1396">
        <f>(H1396-GETPIVOTDATA("Sum of Total Costs",Analysis!$A$3,"Publisher Name",B1396,"Match Type",C1396)/GETPIVOTDATA("Sum of Clicks",Analysis!$A$3,"Publisher Name",B1396,"Match Type",C1396))^2</f>
        <v>1.0645079257081023</v>
      </c>
      <c r="K1396">
        <f t="shared" si="87"/>
        <v>3.193523777124307</v>
      </c>
      <c r="L1396" s="4">
        <v>52</v>
      </c>
      <c r="M1396" s="6">
        <v>5.7692307692307701</v>
      </c>
      <c r="N1396" s="7">
        <v>1.3</v>
      </c>
      <c r="O1396" s="5">
        <v>0</v>
      </c>
      <c r="P1396" s="5">
        <f t="shared" si="84"/>
        <v>0</v>
      </c>
      <c r="Q1396" s="5">
        <f>(P1396-GETPIVOTDATA("Sum of Revenue",Analysis!$A$3,"Publisher Name",B1396,"Match Type",C1396)/GETPIVOTDATA("Sum of Clicks",Analysis!$A$3,"Publisher Name",B1396,"Match Type",C1396))^2</f>
        <v>82.499733147849895</v>
      </c>
      <c r="R1396" s="5">
        <f t="shared" si="85"/>
        <v>247.49919944354968</v>
      </c>
      <c r="S1396" s="5">
        <v>9.5374999874999986</v>
      </c>
      <c r="T1396" s="5">
        <v>-9.5374999874999986</v>
      </c>
    </row>
    <row r="1397" spans="1:20" x14ac:dyDescent="0.2">
      <c r="A1397" s="3" t="s">
        <v>126</v>
      </c>
      <c r="B1397" s="3" t="s">
        <v>127</v>
      </c>
      <c r="C1397" s="4" t="s">
        <v>63</v>
      </c>
      <c r="D1397" s="3" t="s">
        <v>85</v>
      </c>
      <c r="E1397" s="5">
        <v>5</v>
      </c>
      <c r="F1397" s="4">
        <v>4</v>
      </c>
      <c r="G1397" s="5">
        <v>10.025</v>
      </c>
      <c r="H1397" s="5">
        <v>2.5062500000000001</v>
      </c>
      <c r="I1397" s="5">
        <f t="shared" si="86"/>
        <v>10.025</v>
      </c>
      <c r="J1397">
        <f>(H1397-GETPIVOTDATA("Sum of Total Costs",Analysis!$A$3,"Publisher Name",B1397,"Match Type",C1397)/GETPIVOTDATA("Sum of Clicks",Analysis!$A$3,"Publisher Name",B1397,"Match Type",C1397))^2</f>
        <v>0.12876131652640474</v>
      </c>
      <c r="K1397">
        <f t="shared" si="87"/>
        <v>0.51504526610561896</v>
      </c>
      <c r="L1397" s="4">
        <v>469</v>
      </c>
      <c r="M1397" s="6">
        <v>0.85287846481876306</v>
      </c>
      <c r="N1397" s="7">
        <v>1.2379530916844399</v>
      </c>
      <c r="O1397" s="5">
        <v>0</v>
      </c>
      <c r="P1397" s="5">
        <f t="shared" si="84"/>
        <v>0</v>
      </c>
      <c r="Q1397" s="5">
        <f>(P1397-GETPIVOTDATA("Sum of Revenue",Analysis!$A$3,"Publisher Name",B1397,"Match Type",C1397)/GETPIVOTDATA("Sum of Clicks",Analysis!$A$3,"Publisher Name",B1397,"Match Type",C1397))^2</f>
        <v>82.499733147849895</v>
      </c>
      <c r="R1397" s="5">
        <f t="shared" si="85"/>
        <v>329.99893259139958</v>
      </c>
      <c r="S1397" s="5">
        <v>10.025</v>
      </c>
      <c r="T1397" s="5">
        <v>-10.025</v>
      </c>
    </row>
    <row r="1398" spans="1:20" x14ac:dyDescent="0.2">
      <c r="A1398" s="3" t="s">
        <v>126</v>
      </c>
      <c r="B1398" s="3" t="s">
        <v>127</v>
      </c>
      <c r="C1398" s="4" t="s">
        <v>63</v>
      </c>
      <c r="D1398" s="3" t="s">
        <v>85</v>
      </c>
      <c r="E1398" s="5">
        <v>5</v>
      </c>
      <c r="F1398" s="4">
        <v>6</v>
      </c>
      <c r="G1398" s="5">
        <v>11.599999950000001</v>
      </c>
      <c r="H1398" s="5">
        <v>1.933333325</v>
      </c>
      <c r="I1398" s="5">
        <f t="shared" si="86"/>
        <v>11.599999950000001</v>
      </c>
      <c r="J1398">
        <f>(H1398-GETPIVOTDATA("Sum of Total Costs",Analysis!$A$3,"Publisher Name",B1398,"Match Type",C1398)/GETPIVOTDATA("Sum of Clicks",Analysis!$A$3,"Publisher Name",B1398,"Match Type",C1398))^2</f>
        <v>4.5831703778828101E-2</v>
      </c>
      <c r="K1398">
        <f t="shared" si="87"/>
        <v>0.27499022267296858</v>
      </c>
      <c r="L1398" s="4">
        <v>306</v>
      </c>
      <c r="M1398" s="6">
        <v>1.9607843137254899</v>
      </c>
      <c r="N1398" s="7">
        <v>1.2369281045751599</v>
      </c>
      <c r="O1398" s="5">
        <v>0</v>
      </c>
      <c r="P1398" s="5">
        <f t="shared" si="84"/>
        <v>0</v>
      </c>
      <c r="Q1398" s="5">
        <f>(P1398-GETPIVOTDATA("Sum of Revenue",Analysis!$A$3,"Publisher Name",B1398,"Match Type",C1398)/GETPIVOTDATA("Sum of Clicks",Analysis!$A$3,"Publisher Name",B1398,"Match Type",C1398))^2</f>
        <v>82.499733147849895</v>
      </c>
      <c r="R1398" s="5">
        <f t="shared" si="85"/>
        <v>494.99839888709937</v>
      </c>
      <c r="S1398" s="5">
        <v>11.599999950000001</v>
      </c>
      <c r="T1398" s="5">
        <v>-11.599999950000001</v>
      </c>
    </row>
    <row r="1399" spans="1:20" x14ac:dyDescent="0.2">
      <c r="A1399" s="3" t="s">
        <v>126</v>
      </c>
      <c r="B1399" s="3" t="s">
        <v>127</v>
      </c>
      <c r="C1399" s="4" t="s">
        <v>63</v>
      </c>
      <c r="D1399" s="3" t="s">
        <v>85</v>
      </c>
      <c r="E1399" s="5">
        <v>5</v>
      </c>
      <c r="F1399" s="4">
        <v>11</v>
      </c>
      <c r="G1399" s="5">
        <v>12.174999924999998</v>
      </c>
      <c r="H1399" s="5">
        <v>1.1068181749999999</v>
      </c>
      <c r="I1399" s="5">
        <f t="shared" si="86"/>
        <v>12.174999924999998</v>
      </c>
      <c r="J1399">
        <f>(H1399-GETPIVOTDATA("Sum of Total Costs",Analysis!$A$3,"Publisher Name",B1399,"Match Type",C1399)/GETPIVOTDATA("Sum of Clicks",Analysis!$A$3,"Publisher Name",B1399,"Match Type",C1399))^2</f>
        <v>1.0828453501523474</v>
      </c>
      <c r="K1399">
        <f t="shared" si="87"/>
        <v>11.911298851675822</v>
      </c>
      <c r="L1399" s="4">
        <v>115</v>
      </c>
      <c r="M1399" s="6">
        <v>9.5652173913043494</v>
      </c>
      <c r="N1399" s="7">
        <v>1.07565217391304</v>
      </c>
      <c r="O1399" s="5">
        <v>0</v>
      </c>
      <c r="P1399" s="5">
        <f t="shared" si="84"/>
        <v>0</v>
      </c>
      <c r="Q1399" s="5">
        <f>(P1399-GETPIVOTDATA("Sum of Revenue",Analysis!$A$3,"Publisher Name",B1399,"Match Type",C1399)/GETPIVOTDATA("Sum of Clicks",Analysis!$A$3,"Publisher Name",B1399,"Match Type",C1399))^2</f>
        <v>82.499733147849895</v>
      </c>
      <c r="R1399" s="5">
        <f t="shared" si="85"/>
        <v>907.4970646263489</v>
      </c>
      <c r="S1399" s="5">
        <v>12.174999924999998</v>
      </c>
      <c r="T1399" s="5">
        <v>-12.174999924999998</v>
      </c>
    </row>
    <row r="1400" spans="1:20" x14ac:dyDescent="0.2">
      <c r="A1400" s="3" t="s">
        <v>126</v>
      </c>
      <c r="B1400" s="3" t="s">
        <v>127</v>
      </c>
      <c r="C1400" s="4" t="s">
        <v>63</v>
      </c>
      <c r="D1400" s="3" t="s">
        <v>85</v>
      </c>
      <c r="E1400" s="5">
        <v>5</v>
      </c>
      <c r="F1400" s="4">
        <v>6</v>
      </c>
      <c r="G1400" s="5">
        <v>12.637499999999999</v>
      </c>
      <c r="H1400" s="5">
        <v>2.1062500000000002</v>
      </c>
      <c r="I1400" s="5">
        <f t="shared" si="86"/>
        <v>12.637500000000001</v>
      </c>
      <c r="J1400">
        <f>(H1400-GETPIVOTDATA("Sum of Total Costs",Analysis!$A$3,"Publisher Name",B1400,"Match Type",C1400)/GETPIVOTDATA("Sum of Clicks",Analysis!$A$3,"Publisher Name",B1400,"Match Type",C1400))^2</f>
        <v>1.6946995593686064E-3</v>
      </c>
      <c r="K1400">
        <f t="shared" si="87"/>
        <v>1.0168197356211639E-2</v>
      </c>
      <c r="L1400" s="4">
        <v>61</v>
      </c>
      <c r="M1400" s="6">
        <v>9.8360655737704903</v>
      </c>
      <c r="N1400" s="7">
        <v>2.30819672131148</v>
      </c>
      <c r="O1400" s="5">
        <v>0</v>
      </c>
      <c r="P1400" s="5">
        <f t="shared" si="84"/>
        <v>0</v>
      </c>
      <c r="Q1400" s="5">
        <f>(P1400-GETPIVOTDATA("Sum of Revenue",Analysis!$A$3,"Publisher Name",B1400,"Match Type",C1400)/GETPIVOTDATA("Sum of Clicks",Analysis!$A$3,"Publisher Name",B1400,"Match Type",C1400))^2</f>
        <v>82.499733147849895</v>
      </c>
      <c r="R1400" s="5">
        <f t="shared" si="85"/>
        <v>494.99839888709937</v>
      </c>
      <c r="S1400" s="5">
        <v>12.637499999999999</v>
      </c>
      <c r="T1400" s="5">
        <v>-12.637499999999999</v>
      </c>
    </row>
    <row r="1401" spans="1:20" x14ac:dyDescent="0.2">
      <c r="A1401" s="3" t="s">
        <v>126</v>
      </c>
      <c r="B1401" s="3" t="s">
        <v>127</v>
      </c>
      <c r="C1401" s="4" t="s">
        <v>63</v>
      </c>
      <c r="D1401" s="3" t="s">
        <v>85</v>
      </c>
      <c r="E1401" s="5">
        <v>5</v>
      </c>
      <c r="F1401" s="4">
        <v>5</v>
      </c>
      <c r="G1401" s="5">
        <v>13.262499999999999</v>
      </c>
      <c r="H1401" s="5">
        <v>2.6524999999999999</v>
      </c>
      <c r="I1401" s="5">
        <f t="shared" si="86"/>
        <v>13.262499999999999</v>
      </c>
      <c r="J1401">
        <f>(H1401-GETPIVOTDATA("Sum of Total Costs",Analysis!$A$3,"Publisher Name",B1401,"Match Type",C1401)/GETPIVOTDATA("Sum of Clicks",Analysis!$A$3,"Publisher Name",B1401,"Match Type",C1401))^2</f>
        <v>0.25510911085497712</v>
      </c>
      <c r="K1401">
        <f t="shared" si="87"/>
        <v>1.2755455542748857</v>
      </c>
      <c r="L1401" s="4">
        <v>164</v>
      </c>
      <c r="M1401" s="6">
        <v>3.0487804878048799</v>
      </c>
      <c r="N1401" s="7">
        <v>1.19390243902439</v>
      </c>
      <c r="O1401" s="5">
        <v>0</v>
      </c>
      <c r="P1401" s="5">
        <f t="shared" si="84"/>
        <v>0</v>
      </c>
      <c r="Q1401" s="5">
        <f>(P1401-GETPIVOTDATA("Sum of Revenue",Analysis!$A$3,"Publisher Name",B1401,"Match Type",C1401)/GETPIVOTDATA("Sum of Clicks",Analysis!$A$3,"Publisher Name",B1401,"Match Type",C1401))^2</f>
        <v>82.499733147849895</v>
      </c>
      <c r="R1401" s="5">
        <f t="shared" si="85"/>
        <v>412.49866573924947</v>
      </c>
      <c r="S1401" s="5">
        <v>13.262499999999999</v>
      </c>
      <c r="T1401" s="5">
        <v>-13.262499999999999</v>
      </c>
    </row>
    <row r="1402" spans="1:20" x14ac:dyDescent="0.2">
      <c r="A1402" s="3" t="s">
        <v>126</v>
      </c>
      <c r="B1402" s="3" t="s">
        <v>127</v>
      </c>
      <c r="C1402" s="4" t="s">
        <v>63</v>
      </c>
      <c r="D1402" s="3" t="s">
        <v>85</v>
      </c>
      <c r="E1402" s="5">
        <v>5</v>
      </c>
      <c r="F1402" s="4">
        <v>6</v>
      </c>
      <c r="G1402" s="5">
        <v>19.512499949999999</v>
      </c>
      <c r="H1402" s="5">
        <v>3.2520833249999996</v>
      </c>
      <c r="I1402" s="5">
        <f t="shared" si="86"/>
        <v>19.512499949999999</v>
      </c>
      <c r="J1402">
        <f>(H1402-GETPIVOTDATA("Sum of Total Costs",Analysis!$A$3,"Publisher Name",B1402,"Match Type",C1402)/GETPIVOTDATA("Sum of Clicks",Analysis!$A$3,"Publisher Name",B1402,"Match Type",C1402))^2</f>
        <v>1.2202882887795243</v>
      </c>
      <c r="K1402">
        <f t="shared" si="87"/>
        <v>7.321729732677146</v>
      </c>
      <c r="L1402" s="4">
        <v>156</v>
      </c>
      <c r="M1402" s="6">
        <v>3.8461538461538498</v>
      </c>
      <c r="N1402" s="7">
        <v>1.33012820512821</v>
      </c>
      <c r="O1402" s="5">
        <v>0</v>
      </c>
      <c r="P1402" s="5">
        <f t="shared" si="84"/>
        <v>0</v>
      </c>
      <c r="Q1402" s="5">
        <f>(P1402-GETPIVOTDATA("Sum of Revenue",Analysis!$A$3,"Publisher Name",B1402,"Match Type",C1402)/GETPIVOTDATA("Sum of Clicks",Analysis!$A$3,"Publisher Name",B1402,"Match Type",C1402))^2</f>
        <v>82.499733147849895</v>
      </c>
      <c r="R1402" s="5">
        <f t="shared" si="85"/>
        <v>494.99839888709937</v>
      </c>
      <c r="S1402" s="5">
        <v>19.512499949999999</v>
      </c>
      <c r="T1402" s="5">
        <v>-19.512499949999999</v>
      </c>
    </row>
    <row r="1403" spans="1:20" x14ac:dyDescent="0.2">
      <c r="A1403" s="3" t="s">
        <v>126</v>
      </c>
      <c r="B1403" s="3" t="s">
        <v>127</v>
      </c>
      <c r="C1403" s="4" t="s">
        <v>63</v>
      </c>
      <c r="D1403" s="3" t="s">
        <v>85</v>
      </c>
      <c r="E1403" s="5">
        <v>5</v>
      </c>
      <c r="F1403" s="4">
        <v>8</v>
      </c>
      <c r="G1403" s="5">
        <v>23.25</v>
      </c>
      <c r="H1403" s="5">
        <v>2.90625</v>
      </c>
      <c r="I1403" s="5">
        <f t="shared" si="86"/>
        <v>23.25</v>
      </c>
      <c r="J1403">
        <f>(H1403-GETPIVOTDATA("Sum of Total Costs",Analysis!$A$3,"Publisher Name",B1403,"Match Type",C1403)/GETPIVOTDATA("Sum of Clicks",Analysis!$A$3,"Publisher Name",B1403,"Match Type",C1403))^2</f>
        <v>0.57582793349344075</v>
      </c>
      <c r="K1403">
        <f t="shared" si="87"/>
        <v>4.606623467947526</v>
      </c>
      <c r="L1403" s="4">
        <v>261</v>
      </c>
      <c r="M1403" s="6">
        <v>3.0651340996168601</v>
      </c>
      <c r="N1403" s="7">
        <v>1.31034482758621</v>
      </c>
      <c r="O1403" s="5">
        <v>0</v>
      </c>
      <c r="P1403" s="5">
        <f t="shared" si="84"/>
        <v>0</v>
      </c>
      <c r="Q1403" s="5">
        <f>(P1403-GETPIVOTDATA("Sum of Revenue",Analysis!$A$3,"Publisher Name",B1403,"Match Type",C1403)/GETPIVOTDATA("Sum of Clicks",Analysis!$A$3,"Publisher Name",B1403,"Match Type",C1403))^2</f>
        <v>82.499733147849895</v>
      </c>
      <c r="R1403" s="5">
        <f t="shared" si="85"/>
        <v>659.99786518279916</v>
      </c>
      <c r="S1403" s="5">
        <v>23.25</v>
      </c>
      <c r="T1403" s="5">
        <v>-23.25</v>
      </c>
    </row>
    <row r="1404" spans="1:20" x14ac:dyDescent="0.2">
      <c r="A1404" s="3" t="s">
        <v>126</v>
      </c>
      <c r="B1404" s="3" t="s">
        <v>127</v>
      </c>
      <c r="C1404" s="4" t="s">
        <v>63</v>
      </c>
      <c r="D1404" s="3" t="s">
        <v>74</v>
      </c>
      <c r="E1404" s="5">
        <v>5</v>
      </c>
      <c r="F1404" s="4">
        <v>17</v>
      </c>
      <c r="G1404" s="5">
        <v>24.674999987500001</v>
      </c>
      <c r="H1404" s="5">
        <v>1.4514705875</v>
      </c>
      <c r="I1404" s="5">
        <f t="shared" si="86"/>
        <v>24.674999987500001</v>
      </c>
      <c r="J1404">
        <f>(H1404-GETPIVOTDATA("Sum of Total Costs",Analysis!$A$3,"Publisher Name",B1404,"Match Type",C1404)/GETPIVOTDATA("Sum of Clicks",Analysis!$A$3,"Publisher Name",B1404,"Match Type",C1404))^2</f>
        <v>0.48434103157811775</v>
      </c>
      <c r="K1404">
        <f t="shared" si="87"/>
        <v>8.2337975368280016</v>
      </c>
      <c r="L1404" s="4">
        <v>1232</v>
      </c>
      <c r="M1404" s="6">
        <v>1.3798701298701299</v>
      </c>
      <c r="N1404" s="7">
        <v>1.20316558441558</v>
      </c>
      <c r="O1404" s="5">
        <v>0</v>
      </c>
      <c r="P1404" s="5">
        <f t="shared" si="84"/>
        <v>0</v>
      </c>
      <c r="Q1404" s="5">
        <f>(P1404-GETPIVOTDATA("Sum of Revenue",Analysis!$A$3,"Publisher Name",B1404,"Match Type",C1404)/GETPIVOTDATA("Sum of Clicks",Analysis!$A$3,"Publisher Name",B1404,"Match Type",C1404))^2</f>
        <v>82.499733147849895</v>
      </c>
      <c r="R1404" s="5">
        <f t="shared" si="85"/>
        <v>1402.4954635134482</v>
      </c>
      <c r="S1404" s="5">
        <v>24.674999987500001</v>
      </c>
      <c r="T1404" s="5">
        <v>-24.674999987500001</v>
      </c>
    </row>
    <row r="1405" spans="1:20" x14ac:dyDescent="0.2">
      <c r="A1405" s="3" t="s">
        <v>126</v>
      </c>
      <c r="B1405" s="3" t="s">
        <v>127</v>
      </c>
      <c r="C1405" s="4" t="s">
        <v>63</v>
      </c>
      <c r="D1405" s="3" t="s">
        <v>85</v>
      </c>
      <c r="E1405" s="5">
        <v>5</v>
      </c>
      <c r="F1405" s="4">
        <v>27</v>
      </c>
      <c r="G1405" s="5">
        <v>24.78749985</v>
      </c>
      <c r="H1405" s="5">
        <v>0.91805554999999994</v>
      </c>
      <c r="I1405" s="5">
        <f t="shared" si="86"/>
        <v>24.78749985</v>
      </c>
      <c r="J1405">
        <f>(H1405-GETPIVOTDATA("Sum of Total Costs",Analysis!$A$3,"Publisher Name",B1405,"Match Type",C1405)/GETPIVOTDATA("Sum of Clicks",Analysis!$A$3,"Publisher Name",B1405,"Match Type",C1405))^2</f>
        <v>1.5113289079189007</v>
      </c>
      <c r="K1405">
        <f t="shared" si="87"/>
        <v>40.805880513810322</v>
      </c>
      <c r="L1405" s="4">
        <v>142</v>
      </c>
      <c r="M1405" s="6">
        <v>19.014084507042298</v>
      </c>
      <c r="N1405" s="7">
        <v>1.05</v>
      </c>
      <c r="O1405" s="5">
        <v>0</v>
      </c>
      <c r="P1405" s="5">
        <f t="shared" si="84"/>
        <v>0</v>
      </c>
      <c r="Q1405" s="5">
        <f>(P1405-GETPIVOTDATA("Sum of Revenue",Analysis!$A$3,"Publisher Name",B1405,"Match Type",C1405)/GETPIVOTDATA("Sum of Clicks",Analysis!$A$3,"Publisher Name",B1405,"Match Type",C1405))^2</f>
        <v>82.499733147849895</v>
      </c>
      <c r="R1405" s="5">
        <f t="shared" si="85"/>
        <v>2227.492794991947</v>
      </c>
      <c r="S1405" s="5">
        <v>24.78749985</v>
      </c>
      <c r="T1405" s="5">
        <v>-24.78749985</v>
      </c>
    </row>
    <row r="1406" spans="1:20" x14ac:dyDescent="0.2">
      <c r="A1406" s="3" t="s">
        <v>126</v>
      </c>
      <c r="B1406" s="3" t="s">
        <v>127</v>
      </c>
      <c r="C1406" s="4" t="s">
        <v>63</v>
      </c>
      <c r="D1406" s="3" t="s">
        <v>85</v>
      </c>
      <c r="E1406" s="5">
        <v>5</v>
      </c>
      <c r="F1406" s="4">
        <v>33</v>
      </c>
      <c r="G1406" s="5">
        <v>26.149999837500001</v>
      </c>
      <c r="H1406" s="5">
        <v>0.79242423750000002</v>
      </c>
      <c r="I1406" s="5">
        <f t="shared" si="86"/>
        <v>26.149999837500001</v>
      </c>
      <c r="J1406">
        <f>(H1406-GETPIVOTDATA("Sum of Total Costs",Analysis!$A$3,"Publisher Name",B1406,"Match Type",C1406)/GETPIVOTDATA("Sum of Clicks",Analysis!$A$3,"Publisher Name",B1406,"Match Type",C1406))^2</f>
        <v>1.8360046514555457</v>
      </c>
      <c r="K1406">
        <f t="shared" si="87"/>
        <v>60.588153498033009</v>
      </c>
      <c r="L1406" s="4">
        <v>258</v>
      </c>
      <c r="M1406" s="6">
        <v>12.790697674418601</v>
      </c>
      <c r="N1406" s="7">
        <v>1.02984496124031</v>
      </c>
      <c r="O1406" s="5">
        <v>0</v>
      </c>
      <c r="P1406" s="5">
        <f t="shared" si="84"/>
        <v>0</v>
      </c>
      <c r="Q1406" s="5">
        <f>(P1406-GETPIVOTDATA("Sum of Revenue",Analysis!$A$3,"Publisher Name",B1406,"Match Type",C1406)/GETPIVOTDATA("Sum of Clicks",Analysis!$A$3,"Publisher Name",B1406,"Match Type",C1406))^2</f>
        <v>82.499733147849895</v>
      </c>
      <c r="R1406" s="5">
        <f t="shared" si="85"/>
        <v>2722.4911938790465</v>
      </c>
      <c r="S1406" s="5">
        <v>26.149999837500001</v>
      </c>
      <c r="T1406" s="5">
        <v>-26.149999837500001</v>
      </c>
    </row>
    <row r="1407" spans="1:20" x14ac:dyDescent="0.2">
      <c r="A1407" s="3" t="s">
        <v>126</v>
      </c>
      <c r="B1407" s="3" t="s">
        <v>127</v>
      </c>
      <c r="C1407" s="4" t="s">
        <v>63</v>
      </c>
      <c r="D1407" s="3" t="s">
        <v>85</v>
      </c>
      <c r="E1407" s="5">
        <v>5</v>
      </c>
      <c r="F1407" s="4">
        <v>38</v>
      </c>
      <c r="G1407" s="5">
        <v>26.374999625000001</v>
      </c>
      <c r="H1407" s="5">
        <v>0.69407893750000005</v>
      </c>
      <c r="I1407" s="5">
        <f t="shared" si="86"/>
        <v>26.374999625000001</v>
      </c>
      <c r="J1407">
        <f>(H1407-GETPIVOTDATA("Sum of Total Costs",Analysis!$A$3,"Publisher Name",B1407,"Match Type",C1407)/GETPIVOTDATA("Sum of Clicks",Analysis!$A$3,"Publisher Name",B1407,"Match Type",C1407))^2</f>
        <v>2.1121907355951977</v>
      </c>
      <c r="K1407">
        <f t="shared" si="87"/>
        <v>80.263247952617505</v>
      </c>
      <c r="L1407" s="4">
        <v>138</v>
      </c>
      <c r="M1407" s="6">
        <v>27.536231884058001</v>
      </c>
      <c r="N1407" s="7">
        <v>1.04565217391304</v>
      </c>
      <c r="O1407" s="5">
        <v>0</v>
      </c>
      <c r="P1407" s="5">
        <f t="shared" si="84"/>
        <v>0</v>
      </c>
      <c r="Q1407" s="5">
        <f>(P1407-GETPIVOTDATA("Sum of Revenue",Analysis!$A$3,"Publisher Name",B1407,"Match Type",C1407)/GETPIVOTDATA("Sum of Clicks",Analysis!$A$3,"Publisher Name",B1407,"Match Type",C1407))^2</f>
        <v>82.499733147849895</v>
      </c>
      <c r="R1407" s="5">
        <f t="shared" si="85"/>
        <v>3134.9898596182961</v>
      </c>
      <c r="S1407" s="5">
        <v>26.374999625000001</v>
      </c>
      <c r="T1407" s="5">
        <v>-26.374999625000001</v>
      </c>
    </row>
    <row r="1408" spans="1:20" x14ac:dyDescent="0.2">
      <c r="A1408" s="3" t="s">
        <v>126</v>
      </c>
      <c r="B1408" s="3" t="s">
        <v>127</v>
      </c>
      <c r="C1408" s="4" t="s">
        <v>63</v>
      </c>
      <c r="D1408" s="3" t="s">
        <v>85</v>
      </c>
      <c r="E1408" s="5">
        <v>5</v>
      </c>
      <c r="F1408" s="4">
        <v>12</v>
      </c>
      <c r="G1408" s="5">
        <v>29.524999950000002</v>
      </c>
      <c r="H1408" s="5">
        <v>2.4604166625000001</v>
      </c>
      <c r="I1408" s="5">
        <f t="shared" si="86"/>
        <v>29.524999950000002</v>
      </c>
      <c r="J1408">
        <f>(H1408-GETPIVOTDATA("Sum of Total Costs",Analysis!$A$3,"Publisher Name",B1408,"Match Type",C1408)/GETPIVOTDATA("Sum of Clicks",Analysis!$A$3,"Publisher Name",B1408,"Match Type",C1408))^2</f>
        <v>9.7968958501710182E-2</v>
      </c>
      <c r="K1408">
        <f t="shared" si="87"/>
        <v>1.1756275020205222</v>
      </c>
      <c r="L1408" s="4">
        <v>91</v>
      </c>
      <c r="M1408" s="6">
        <v>13.1868131868132</v>
      </c>
      <c r="N1408" s="7">
        <v>1.89340659340659</v>
      </c>
      <c r="O1408" s="5">
        <v>0</v>
      </c>
      <c r="P1408" s="5">
        <f t="shared" si="84"/>
        <v>0</v>
      </c>
      <c r="Q1408" s="5">
        <f>(P1408-GETPIVOTDATA("Sum of Revenue",Analysis!$A$3,"Publisher Name",B1408,"Match Type",C1408)/GETPIVOTDATA("Sum of Clicks",Analysis!$A$3,"Publisher Name",B1408,"Match Type",C1408))^2</f>
        <v>82.499733147849895</v>
      </c>
      <c r="R1408" s="5">
        <f t="shared" si="85"/>
        <v>989.99679777419874</v>
      </c>
      <c r="S1408" s="5">
        <v>29.524999950000002</v>
      </c>
      <c r="T1408" s="5">
        <v>-29.524999950000002</v>
      </c>
    </row>
    <row r="1409" spans="1:20" x14ac:dyDescent="0.2">
      <c r="A1409" s="3" t="s">
        <v>126</v>
      </c>
      <c r="B1409" s="3" t="s">
        <v>127</v>
      </c>
      <c r="C1409" s="4" t="s">
        <v>63</v>
      </c>
      <c r="D1409" s="3" t="s">
        <v>85</v>
      </c>
      <c r="E1409" s="5">
        <v>5</v>
      </c>
      <c r="F1409" s="4">
        <v>19</v>
      </c>
      <c r="G1409" s="5">
        <v>32.824999924999993</v>
      </c>
      <c r="H1409" s="5">
        <v>1.7276315749999998</v>
      </c>
      <c r="I1409" s="5">
        <f t="shared" si="86"/>
        <v>32.824999924999993</v>
      </c>
      <c r="J1409">
        <f>(H1409-GETPIVOTDATA("Sum of Total Costs",Analysis!$A$3,"Publisher Name",B1409,"Match Type",C1409)/GETPIVOTDATA("Sum of Clicks",Analysis!$A$3,"Publisher Name",B1409,"Match Type",C1409))^2</f>
        <v>0.1762195753435058</v>
      </c>
      <c r="K1409">
        <f t="shared" si="87"/>
        <v>3.3481719315266103</v>
      </c>
      <c r="L1409" s="4">
        <v>173</v>
      </c>
      <c r="M1409" s="6">
        <v>10.9826589595376</v>
      </c>
      <c r="N1409" s="7">
        <v>1.6086705202312099</v>
      </c>
      <c r="O1409" s="5">
        <v>0</v>
      </c>
      <c r="P1409" s="5">
        <f t="shared" si="84"/>
        <v>0</v>
      </c>
      <c r="Q1409" s="5">
        <f>(P1409-GETPIVOTDATA("Sum of Revenue",Analysis!$A$3,"Publisher Name",B1409,"Match Type",C1409)/GETPIVOTDATA("Sum of Clicks",Analysis!$A$3,"Publisher Name",B1409,"Match Type",C1409))^2</f>
        <v>82.499733147849895</v>
      </c>
      <c r="R1409" s="5">
        <f t="shared" si="85"/>
        <v>1567.4949298091481</v>
      </c>
      <c r="S1409" s="5">
        <v>32.824999924999993</v>
      </c>
      <c r="T1409" s="5">
        <v>-32.824999924999993</v>
      </c>
    </row>
    <row r="1410" spans="1:20" x14ac:dyDescent="0.2">
      <c r="A1410" s="3" t="s">
        <v>126</v>
      </c>
      <c r="B1410" s="3" t="s">
        <v>127</v>
      </c>
      <c r="C1410" s="4" t="s">
        <v>63</v>
      </c>
      <c r="D1410" s="3" t="s">
        <v>85</v>
      </c>
      <c r="E1410" s="5">
        <v>5</v>
      </c>
      <c r="F1410" s="4">
        <v>30</v>
      </c>
      <c r="G1410" s="5">
        <v>33.75</v>
      </c>
      <c r="H1410" s="5">
        <v>1.125</v>
      </c>
      <c r="I1410" s="5">
        <f t="shared" si="86"/>
        <v>33.75</v>
      </c>
      <c r="J1410">
        <f>(H1410-GETPIVOTDATA("Sum of Total Costs",Analysis!$A$3,"Publisher Name",B1410,"Match Type",C1410)/GETPIVOTDATA("Sum of Clicks",Analysis!$A$3,"Publisher Name",B1410,"Match Type",C1410))^2</f>
        <v>1.0453359673121083</v>
      </c>
      <c r="K1410">
        <f t="shared" si="87"/>
        <v>31.360079019363248</v>
      </c>
      <c r="L1410" s="4">
        <v>1099</v>
      </c>
      <c r="M1410" s="6">
        <v>2.7297543221110101</v>
      </c>
      <c r="N1410" s="7">
        <v>1.0395814376706101</v>
      </c>
      <c r="O1410" s="5">
        <v>0</v>
      </c>
      <c r="P1410" s="5">
        <f t="shared" ref="P1410:P1473" si="88">O1410/F1410</f>
        <v>0</v>
      </c>
      <c r="Q1410" s="5">
        <f>(P1410-GETPIVOTDATA("Sum of Revenue",Analysis!$A$3,"Publisher Name",B1410,"Match Type",C1410)/GETPIVOTDATA("Sum of Clicks",Analysis!$A$3,"Publisher Name",B1410,"Match Type",C1410))^2</f>
        <v>82.499733147849895</v>
      </c>
      <c r="R1410" s="5">
        <f t="shared" ref="R1410:R1473" si="89">Q1410*F1410</f>
        <v>2474.991994435497</v>
      </c>
      <c r="S1410" s="5">
        <v>33.75</v>
      </c>
      <c r="T1410" s="5">
        <v>-33.75</v>
      </c>
    </row>
    <row r="1411" spans="1:20" x14ac:dyDescent="0.2">
      <c r="A1411" s="3" t="s">
        <v>126</v>
      </c>
      <c r="B1411" s="3" t="s">
        <v>127</v>
      </c>
      <c r="C1411" s="4" t="s">
        <v>63</v>
      </c>
      <c r="D1411" s="3" t="s">
        <v>85</v>
      </c>
      <c r="E1411" s="5">
        <v>5</v>
      </c>
      <c r="F1411" s="4">
        <v>15</v>
      </c>
      <c r="G1411" s="5">
        <v>39.4374999375</v>
      </c>
      <c r="H1411" s="5">
        <v>2.6291666624999999</v>
      </c>
      <c r="I1411" s="5">
        <f t="shared" ref="I1411:I1474" si="90">F1411*H1411</f>
        <v>39.4374999375</v>
      </c>
      <c r="J1411">
        <f>(H1411-GETPIVOTDATA("Sum of Total Costs",Analysis!$A$3,"Publisher Name",B1411,"Match Type",C1411)/GETPIVOTDATA("Sum of Clicks",Analysis!$A$3,"Publisher Name",B1411,"Match Type",C1411))^2</f>
        <v>0.23208299862842832</v>
      </c>
      <c r="K1411">
        <f t="shared" ref="K1411:K1474" si="91">J1411*F1411</f>
        <v>3.4812449794264246</v>
      </c>
      <c r="L1411" s="4">
        <v>109</v>
      </c>
      <c r="M1411" s="6">
        <v>13.7614678899083</v>
      </c>
      <c r="N1411" s="7">
        <v>1.0458715596330299</v>
      </c>
      <c r="O1411" s="5">
        <v>0</v>
      </c>
      <c r="P1411" s="5">
        <f t="shared" si="88"/>
        <v>0</v>
      </c>
      <c r="Q1411" s="5">
        <f>(P1411-GETPIVOTDATA("Sum of Revenue",Analysis!$A$3,"Publisher Name",B1411,"Match Type",C1411)/GETPIVOTDATA("Sum of Clicks",Analysis!$A$3,"Publisher Name",B1411,"Match Type",C1411))^2</f>
        <v>82.499733147849895</v>
      </c>
      <c r="R1411" s="5">
        <f t="shared" si="89"/>
        <v>1237.4959972177485</v>
      </c>
      <c r="S1411" s="5">
        <v>39.4374999375</v>
      </c>
      <c r="T1411" s="5">
        <v>-39.4374999375</v>
      </c>
    </row>
    <row r="1412" spans="1:20" x14ac:dyDescent="0.2">
      <c r="A1412" s="3" t="s">
        <v>126</v>
      </c>
      <c r="B1412" s="3" t="s">
        <v>127</v>
      </c>
      <c r="C1412" s="4" t="s">
        <v>63</v>
      </c>
      <c r="D1412" s="3" t="s">
        <v>85</v>
      </c>
      <c r="E1412" s="5">
        <v>5</v>
      </c>
      <c r="F1412" s="4">
        <v>21</v>
      </c>
      <c r="G1412" s="5">
        <v>47.799999974999999</v>
      </c>
      <c r="H1412" s="5">
        <v>2.2761904749999999</v>
      </c>
      <c r="I1412" s="5">
        <f t="shared" si="90"/>
        <v>47.799999974999999</v>
      </c>
      <c r="J1412">
        <f>(H1412-GETPIVOTDATA("Sum of Total Costs",Analysis!$A$3,"Publisher Name",B1412,"Match Type",C1412)/GETPIVOTDATA("Sum of Clicks",Analysis!$A$3,"Publisher Name",B1412,"Match Type",C1412))^2</f>
        <v>1.6582677712647147E-2</v>
      </c>
      <c r="K1412">
        <f t="shared" si="91"/>
        <v>0.34823623196559006</v>
      </c>
      <c r="L1412" s="4">
        <v>3180</v>
      </c>
      <c r="M1412" s="6">
        <v>0.660377358490566</v>
      </c>
      <c r="N1412" s="7">
        <v>1.1944654088050299</v>
      </c>
      <c r="O1412" s="5">
        <v>0</v>
      </c>
      <c r="P1412" s="5">
        <f t="shared" si="88"/>
        <v>0</v>
      </c>
      <c r="Q1412" s="5">
        <f>(P1412-GETPIVOTDATA("Sum of Revenue",Analysis!$A$3,"Publisher Name",B1412,"Match Type",C1412)/GETPIVOTDATA("Sum of Clicks",Analysis!$A$3,"Publisher Name",B1412,"Match Type",C1412))^2</f>
        <v>82.499733147849895</v>
      </c>
      <c r="R1412" s="5">
        <f t="shared" si="89"/>
        <v>1732.4943961048477</v>
      </c>
      <c r="S1412" s="5">
        <v>47.799999974999999</v>
      </c>
      <c r="T1412" s="5">
        <v>-47.799999974999999</v>
      </c>
    </row>
    <row r="1413" spans="1:20" x14ac:dyDescent="0.2">
      <c r="A1413" s="3" t="s">
        <v>126</v>
      </c>
      <c r="B1413" s="3" t="s">
        <v>127</v>
      </c>
      <c r="C1413" s="4" t="s">
        <v>63</v>
      </c>
      <c r="D1413" s="3" t="s">
        <v>53</v>
      </c>
      <c r="E1413" s="5">
        <v>5</v>
      </c>
      <c r="F1413" s="4">
        <v>27</v>
      </c>
      <c r="G1413" s="5">
        <v>49.999999950000003</v>
      </c>
      <c r="H1413" s="5">
        <v>1.8518518500000001</v>
      </c>
      <c r="I1413" s="5">
        <f t="shared" si="90"/>
        <v>49.999999950000003</v>
      </c>
      <c r="J1413">
        <f>(H1413-GETPIVOTDATA("Sum of Total Costs",Analysis!$A$3,"Publisher Name",B1413,"Match Type",C1413)/GETPIVOTDATA("Sum of Clicks",Analysis!$A$3,"Publisher Name",B1413,"Match Type",C1413))^2</f>
        <v>8.7358597574859614E-2</v>
      </c>
      <c r="K1413">
        <f t="shared" si="91"/>
        <v>2.3586821345212097</v>
      </c>
      <c r="L1413" s="4">
        <v>288</v>
      </c>
      <c r="M1413" s="6">
        <v>9.375</v>
      </c>
      <c r="N1413" s="7">
        <v>2.6256944444444401</v>
      </c>
      <c r="O1413" s="5">
        <v>0</v>
      </c>
      <c r="P1413" s="5">
        <f t="shared" si="88"/>
        <v>0</v>
      </c>
      <c r="Q1413" s="5">
        <f>(P1413-GETPIVOTDATA("Sum of Revenue",Analysis!$A$3,"Publisher Name",B1413,"Match Type",C1413)/GETPIVOTDATA("Sum of Clicks",Analysis!$A$3,"Publisher Name",B1413,"Match Type",C1413))^2</f>
        <v>82.499733147849895</v>
      </c>
      <c r="R1413" s="5">
        <f t="shared" si="89"/>
        <v>2227.492794991947</v>
      </c>
      <c r="S1413" s="5">
        <v>49.999999950000003</v>
      </c>
      <c r="T1413" s="5">
        <v>-49.999999950000003</v>
      </c>
    </row>
    <row r="1414" spans="1:20" x14ac:dyDescent="0.2">
      <c r="A1414" s="3" t="s">
        <v>126</v>
      </c>
      <c r="B1414" s="3" t="s">
        <v>127</v>
      </c>
      <c r="C1414" s="4" t="s">
        <v>63</v>
      </c>
      <c r="D1414" s="3" t="s">
        <v>85</v>
      </c>
      <c r="E1414" s="5">
        <v>5</v>
      </c>
      <c r="F1414" s="4">
        <v>28</v>
      </c>
      <c r="G1414" s="5">
        <v>50.774999799999996</v>
      </c>
      <c r="H1414" s="5">
        <v>1.8133928499999998</v>
      </c>
      <c r="I1414" s="5">
        <f t="shared" si="90"/>
        <v>50.774999799999996</v>
      </c>
      <c r="J1414">
        <f>(H1414-GETPIVOTDATA("Sum of Total Costs",Analysis!$A$3,"Publisher Name",B1414,"Match Type",C1414)/GETPIVOTDATA("Sum of Clicks",Analysis!$A$3,"Publisher Name",B1414,"Match Type",C1414))^2</f>
        <v>0.11157195160272168</v>
      </c>
      <c r="K1414">
        <f t="shared" si="91"/>
        <v>3.1240146448762069</v>
      </c>
      <c r="L1414" s="4">
        <v>1074</v>
      </c>
      <c r="M1414" s="6">
        <v>2.6070763500931098</v>
      </c>
      <c r="N1414" s="7">
        <v>1.5418063314711401</v>
      </c>
      <c r="O1414" s="5">
        <v>0</v>
      </c>
      <c r="P1414" s="5">
        <f t="shared" si="88"/>
        <v>0</v>
      </c>
      <c r="Q1414" s="5">
        <f>(P1414-GETPIVOTDATA("Sum of Revenue",Analysis!$A$3,"Publisher Name",B1414,"Match Type",C1414)/GETPIVOTDATA("Sum of Clicks",Analysis!$A$3,"Publisher Name",B1414,"Match Type",C1414))^2</f>
        <v>82.499733147849895</v>
      </c>
      <c r="R1414" s="5">
        <f t="shared" si="89"/>
        <v>2309.9925281397973</v>
      </c>
      <c r="S1414" s="5">
        <v>50.774999799999996</v>
      </c>
      <c r="T1414" s="5">
        <v>-50.774999799999996</v>
      </c>
    </row>
    <row r="1415" spans="1:20" x14ac:dyDescent="0.2">
      <c r="A1415" s="3" t="s">
        <v>126</v>
      </c>
      <c r="B1415" s="3" t="s">
        <v>127</v>
      </c>
      <c r="C1415" s="4" t="s">
        <v>63</v>
      </c>
      <c r="D1415" s="3" t="s">
        <v>75</v>
      </c>
      <c r="E1415" s="5">
        <v>5</v>
      </c>
      <c r="F1415" s="4">
        <v>32</v>
      </c>
      <c r="G1415" s="5">
        <v>54.774999999999999</v>
      </c>
      <c r="H1415" s="5">
        <v>1.71171875</v>
      </c>
      <c r="I1415" s="5">
        <f t="shared" si="90"/>
        <v>54.774999999999999</v>
      </c>
      <c r="J1415">
        <f>(H1415-GETPIVOTDATA("Sum of Total Costs",Analysis!$A$3,"Publisher Name",B1415,"Match Type",C1415)/GETPIVOTDATA("Sum of Clicks",Analysis!$A$3,"Publisher Name",B1415,"Match Type",C1415))^2</f>
        <v>0.18983272872274129</v>
      </c>
      <c r="K1415">
        <f t="shared" si="91"/>
        <v>6.0746473191277213</v>
      </c>
      <c r="L1415" s="4">
        <v>3529</v>
      </c>
      <c r="M1415" s="6">
        <v>0.90677245678662499</v>
      </c>
      <c r="N1415" s="7">
        <v>1.20456219892321</v>
      </c>
      <c r="O1415" s="5">
        <v>0</v>
      </c>
      <c r="P1415" s="5">
        <f t="shared" si="88"/>
        <v>0</v>
      </c>
      <c r="Q1415" s="5">
        <f>(P1415-GETPIVOTDATA("Sum of Revenue",Analysis!$A$3,"Publisher Name",B1415,"Match Type",C1415)/GETPIVOTDATA("Sum of Clicks",Analysis!$A$3,"Publisher Name",B1415,"Match Type",C1415))^2</f>
        <v>82.499733147849895</v>
      </c>
      <c r="R1415" s="5">
        <f t="shared" si="89"/>
        <v>2639.9914607311966</v>
      </c>
      <c r="S1415" s="5">
        <v>54.774999999999999</v>
      </c>
      <c r="T1415" s="5">
        <v>-54.774999999999999</v>
      </c>
    </row>
    <row r="1416" spans="1:20" x14ac:dyDescent="0.2">
      <c r="A1416" s="3" t="s">
        <v>126</v>
      </c>
      <c r="B1416" s="3" t="s">
        <v>127</v>
      </c>
      <c r="C1416" s="4" t="s">
        <v>63</v>
      </c>
      <c r="D1416" s="3" t="s">
        <v>85</v>
      </c>
      <c r="E1416" s="5">
        <v>5</v>
      </c>
      <c r="F1416" s="4">
        <v>20</v>
      </c>
      <c r="G1416" s="5">
        <v>54.8</v>
      </c>
      <c r="H1416" s="5">
        <v>2.74</v>
      </c>
      <c r="I1416" s="5">
        <f t="shared" si="90"/>
        <v>54.800000000000004</v>
      </c>
      <c r="J1416">
        <f>(H1416-GETPIVOTDATA("Sum of Total Costs",Analysis!$A$3,"Publisher Name",B1416,"Match Type",C1416)/GETPIVOTDATA("Sum of Clicks",Analysis!$A$3,"Publisher Name",B1416,"Match Type",C1416))^2</f>
        <v>0.35115493331651665</v>
      </c>
      <c r="K1416">
        <f t="shared" si="91"/>
        <v>7.0230986663303332</v>
      </c>
      <c r="L1416" s="4">
        <v>986</v>
      </c>
      <c r="M1416" s="6">
        <v>2.0283975659229201</v>
      </c>
      <c r="N1416" s="7">
        <v>1.0841784989858001</v>
      </c>
      <c r="O1416" s="5">
        <v>0</v>
      </c>
      <c r="P1416" s="5">
        <f t="shared" si="88"/>
        <v>0</v>
      </c>
      <c r="Q1416" s="5">
        <f>(P1416-GETPIVOTDATA("Sum of Revenue",Analysis!$A$3,"Publisher Name",B1416,"Match Type",C1416)/GETPIVOTDATA("Sum of Clicks",Analysis!$A$3,"Publisher Name",B1416,"Match Type",C1416))^2</f>
        <v>82.499733147849895</v>
      </c>
      <c r="R1416" s="5">
        <f t="shared" si="89"/>
        <v>1649.9946629569979</v>
      </c>
      <c r="S1416" s="5">
        <v>54.8</v>
      </c>
      <c r="T1416" s="5">
        <v>-54.8</v>
      </c>
    </row>
    <row r="1417" spans="1:20" x14ac:dyDescent="0.2">
      <c r="A1417" s="3" t="s">
        <v>126</v>
      </c>
      <c r="B1417" s="3" t="s">
        <v>127</v>
      </c>
      <c r="C1417" s="4" t="s">
        <v>63</v>
      </c>
      <c r="D1417" s="3" t="s">
        <v>85</v>
      </c>
      <c r="E1417" s="5">
        <v>5</v>
      </c>
      <c r="F1417" s="4">
        <v>43</v>
      </c>
      <c r="G1417" s="5">
        <v>63.987499662500007</v>
      </c>
      <c r="H1417" s="5">
        <v>1.4880813875000001</v>
      </c>
      <c r="I1417" s="5">
        <f t="shared" si="90"/>
        <v>63.987499662500007</v>
      </c>
      <c r="J1417">
        <f>(H1417-GETPIVOTDATA("Sum of Total Costs",Analysis!$A$3,"Publisher Name",B1417,"Match Type",C1417)/GETPIVOTDATA("Sum of Clicks",Analysis!$A$3,"Publisher Name",B1417,"Match Type",C1417))^2</f>
        <v>0.43472309227558958</v>
      </c>
      <c r="K1417">
        <f t="shared" si="91"/>
        <v>18.693092967850351</v>
      </c>
      <c r="L1417" s="4">
        <v>272</v>
      </c>
      <c r="M1417" s="6">
        <v>15.8088235294118</v>
      </c>
      <c r="N1417" s="7">
        <v>1.0823529411764701</v>
      </c>
      <c r="O1417" s="5">
        <v>0</v>
      </c>
      <c r="P1417" s="5">
        <f t="shared" si="88"/>
        <v>0</v>
      </c>
      <c r="Q1417" s="5">
        <f>(P1417-GETPIVOTDATA("Sum of Revenue",Analysis!$A$3,"Publisher Name",B1417,"Match Type",C1417)/GETPIVOTDATA("Sum of Clicks",Analysis!$A$3,"Publisher Name",B1417,"Match Type",C1417))^2</f>
        <v>82.499733147849895</v>
      </c>
      <c r="R1417" s="5">
        <f t="shared" si="89"/>
        <v>3547.4885253575453</v>
      </c>
      <c r="S1417" s="5">
        <v>63.987499662500007</v>
      </c>
      <c r="T1417" s="5">
        <v>-63.987499662500007</v>
      </c>
    </row>
    <row r="1418" spans="1:20" x14ac:dyDescent="0.2">
      <c r="A1418" s="3" t="s">
        <v>126</v>
      </c>
      <c r="B1418" s="3" t="s">
        <v>127</v>
      </c>
      <c r="C1418" s="4" t="s">
        <v>63</v>
      </c>
      <c r="D1418" s="3" t="s">
        <v>85</v>
      </c>
      <c r="E1418" s="5">
        <v>5</v>
      </c>
      <c r="F1418" s="4">
        <v>21</v>
      </c>
      <c r="G1418" s="5">
        <v>65.699999925</v>
      </c>
      <c r="H1418" s="5">
        <v>3.1285714250000001</v>
      </c>
      <c r="I1418" s="5">
        <f t="shared" si="90"/>
        <v>65.699999925</v>
      </c>
      <c r="J1418">
        <f>(H1418-GETPIVOTDATA("Sum of Total Costs",Analysis!$A$3,"Publisher Name",B1418,"Match Type",C1418)/GETPIVOTDATA("Sum of Clicks",Analysis!$A$3,"Publisher Name",B1418,"Match Type",C1418))^2</f>
        <v>0.96266453789257311</v>
      </c>
      <c r="K1418">
        <f t="shared" si="91"/>
        <v>20.215955295744035</v>
      </c>
      <c r="L1418" s="4">
        <v>176</v>
      </c>
      <c r="M1418" s="6">
        <v>11.931818181818199</v>
      </c>
      <c r="N1418" s="7">
        <v>1.5755681818181799</v>
      </c>
      <c r="O1418" s="5">
        <v>0</v>
      </c>
      <c r="P1418" s="5">
        <f t="shared" si="88"/>
        <v>0</v>
      </c>
      <c r="Q1418" s="5">
        <f>(P1418-GETPIVOTDATA("Sum of Revenue",Analysis!$A$3,"Publisher Name",B1418,"Match Type",C1418)/GETPIVOTDATA("Sum of Clicks",Analysis!$A$3,"Publisher Name",B1418,"Match Type",C1418))^2</f>
        <v>82.499733147849895</v>
      </c>
      <c r="R1418" s="5">
        <f t="shared" si="89"/>
        <v>1732.4943961048477</v>
      </c>
      <c r="S1418" s="5">
        <v>65.699999925</v>
      </c>
      <c r="T1418" s="5">
        <v>-65.699999925</v>
      </c>
    </row>
    <row r="1419" spans="1:20" x14ac:dyDescent="0.2">
      <c r="A1419" s="3" t="s">
        <v>126</v>
      </c>
      <c r="B1419" s="3" t="s">
        <v>127</v>
      </c>
      <c r="C1419" s="4" t="s">
        <v>63</v>
      </c>
      <c r="D1419" s="3" t="s">
        <v>85</v>
      </c>
      <c r="E1419" s="5">
        <v>5</v>
      </c>
      <c r="F1419" s="4">
        <v>27</v>
      </c>
      <c r="G1419" s="5">
        <v>66.087499725000001</v>
      </c>
      <c r="H1419" s="5">
        <v>2.4476851750000002</v>
      </c>
      <c r="I1419" s="5">
        <f t="shared" si="90"/>
        <v>66.087499725000001</v>
      </c>
      <c r="J1419">
        <f>(H1419-GETPIVOTDATA("Sum of Total Costs",Analysis!$A$3,"Publisher Name",B1419,"Match Type",C1419)/GETPIVOTDATA("Sum of Clicks",Analysis!$A$3,"Publisher Name",B1419,"Match Type",C1419))^2</f>
        <v>9.0161139788644151E-2</v>
      </c>
      <c r="K1419">
        <f t="shared" si="91"/>
        <v>2.4343507742933923</v>
      </c>
      <c r="L1419" s="4">
        <v>301</v>
      </c>
      <c r="M1419" s="6">
        <v>8.9700996677740896</v>
      </c>
      <c r="N1419" s="7">
        <v>1.3830564784053201</v>
      </c>
      <c r="O1419" s="5">
        <v>0</v>
      </c>
      <c r="P1419" s="5">
        <f t="shared" si="88"/>
        <v>0</v>
      </c>
      <c r="Q1419" s="5">
        <f>(P1419-GETPIVOTDATA("Sum of Revenue",Analysis!$A$3,"Publisher Name",B1419,"Match Type",C1419)/GETPIVOTDATA("Sum of Clicks",Analysis!$A$3,"Publisher Name",B1419,"Match Type",C1419))^2</f>
        <v>82.499733147849895</v>
      </c>
      <c r="R1419" s="5">
        <f t="shared" si="89"/>
        <v>2227.492794991947</v>
      </c>
      <c r="S1419" s="5">
        <v>66.087499725000001</v>
      </c>
      <c r="T1419" s="5">
        <v>-66.087499725000001</v>
      </c>
    </row>
    <row r="1420" spans="1:20" x14ac:dyDescent="0.2">
      <c r="A1420" s="3" t="s">
        <v>126</v>
      </c>
      <c r="B1420" s="3" t="s">
        <v>127</v>
      </c>
      <c r="C1420" s="4" t="s">
        <v>63</v>
      </c>
      <c r="D1420" s="3" t="s">
        <v>85</v>
      </c>
      <c r="E1420" s="5">
        <v>5</v>
      </c>
      <c r="F1420" s="4">
        <v>23</v>
      </c>
      <c r="G1420" s="5">
        <v>81.537499812500002</v>
      </c>
      <c r="H1420" s="5">
        <v>3.5451086875</v>
      </c>
      <c r="I1420" s="5">
        <f t="shared" si="90"/>
        <v>81.537499812500002</v>
      </c>
      <c r="J1420">
        <f>(H1420-GETPIVOTDATA("Sum of Total Costs",Analysis!$A$3,"Publisher Name",B1420,"Match Type",C1420)/GETPIVOTDATA("Sum of Clicks",Analysis!$A$3,"Publisher Name",B1420,"Match Type",C1420))^2</f>
        <v>1.9535428114392279</v>
      </c>
      <c r="K1420">
        <f t="shared" si="91"/>
        <v>44.931484663102239</v>
      </c>
      <c r="L1420" s="4">
        <v>126</v>
      </c>
      <c r="M1420" s="6">
        <v>18.253968253968299</v>
      </c>
      <c r="N1420" s="7">
        <v>2.0730158730158701</v>
      </c>
      <c r="O1420" s="5">
        <v>0</v>
      </c>
      <c r="P1420" s="5">
        <f t="shared" si="88"/>
        <v>0</v>
      </c>
      <c r="Q1420" s="5">
        <f>(P1420-GETPIVOTDATA("Sum of Revenue",Analysis!$A$3,"Publisher Name",B1420,"Match Type",C1420)/GETPIVOTDATA("Sum of Clicks",Analysis!$A$3,"Publisher Name",B1420,"Match Type",C1420))^2</f>
        <v>82.499733147849895</v>
      </c>
      <c r="R1420" s="5">
        <f t="shared" si="89"/>
        <v>1897.4938624005476</v>
      </c>
      <c r="S1420" s="5">
        <v>81.537499812500002</v>
      </c>
      <c r="T1420" s="5">
        <v>-81.537499812500002</v>
      </c>
    </row>
    <row r="1421" spans="1:20" x14ac:dyDescent="0.2">
      <c r="A1421" s="3" t="s">
        <v>126</v>
      </c>
      <c r="B1421" s="3" t="s">
        <v>127</v>
      </c>
      <c r="C1421" s="4" t="s">
        <v>63</v>
      </c>
      <c r="D1421" s="3" t="s">
        <v>85</v>
      </c>
      <c r="E1421" s="5">
        <v>5</v>
      </c>
      <c r="F1421" s="4">
        <v>30</v>
      </c>
      <c r="G1421" s="5">
        <v>84.525000000000006</v>
      </c>
      <c r="H1421" s="5">
        <v>2.8174999999999999</v>
      </c>
      <c r="I1421" s="5">
        <f t="shared" si="90"/>
        <v>84.524999999999991</v>
      </c>
      <c r="J1421">
        <f>(H1421-GETPIVOTDATA("Sum of Total Costs",Analysis!$A$3,"Publisher Name",B1421,"Match Type",C1421)/GETPIVOTDATA("Sum of Clicks",Analysis!$A$3,"Publisher Name",B1421,"Match Type",C1421))^2</f>
        <v>0.44901159035387944</v>
      </c>
      <c r="K1421">
        <f t="shared" si="91"/>
        <v>13.470347710616384</v>
      </c>
      <c r="L1421" s="4">
        <v>573</v>
      </c>
      <c r="M1421" s="6">
        <v>5.2356020942408401</v>
      </c>
      <c r="N1421" s="7">
        <v>1.5610820244328101</v>
      </c>
      <c r="O1421" s="5">
        <v>0</v>
      </c>
      <c r="P1421" s="5">
        <f t="shared" si="88"/>
        <v>0</v>
      </c>
      <c r="Q1421" s="5">
        <f>(P1421-GETPIVOTDATA("Sum of Revenue",Analysis!$A$3,"Publisher Name",B1421,"Match Type",C1421)/GETPIVOTDATA("Sum of Clicks",Analysis!$A$3,"Publisher Name",B1421,"Match Type",C1421))^2</f>
        <v>82.499733147849895</v>
      </c>
      <c r="R1421" s="5">
        <f t="shared" si="89"/>
        <v>2474.991994435497</v>
      </c>
      <c r="S1421" s="5">
        <v>84.525000000000006</v>
      </c>
      <c r="T1421" s="5">
        <v>-84.525000000000006</v>
      </c>
    </row>
    <row r="1422" spans="1:20" x14ac:dyDescent="0.2">
      <c r="A1422" s="3" t="s">
        <v>126</v>
      </c>
      <c r="B1422" s="3" t="s">
        <v>127</v>
      </c>
      <c r="C1422" s="4" t="s">
        <v>63</v>
      </c>
      <c r="D1422" s="3" t="s">
        <v>77</v>
      </c>
      <c r="E1422" s="5">
        <v>5</v>
      </c>
      <c r="F1422" s="4">
        <v>29</v>
      </c>
      <c r="G1422" s="5">
        <v>91.849999875000009</v>
      </c>
      <c r="H1422" s="5">
        <v>3.1672413750000001</v>
      </c>
      <c r="I1422" s="5">
        <f t="shared" si="90"/>
        <v>91.849999875000009</v>
      </c>
      <c r="J1422">
        <f>(H1422-GETPIVOTDATA("Sum of Total Costs",Analysis!$A$3,"Publisher Name",B1422,"Match Type",C1422)/GETPIVOTDATA("Sum of Clicks",Analysis!$A$3,"Publisher Name",B1422,"Match Type",C1422))^2</f>
        <v>1.0400423090148943</v>
      </c>
      <c r="K1422">
        <f t="shared" si="91"/>
        <v>30.161226961431932</v>
      </c>
      <c r="L1422" s="4">
        <v>7494</v>
      </c>
      <c r="M1422" s="6">
        <v>0.38697624766479799</v>
      </c>
      <c r="N1422" s="7">
        <v>1.56455831331732</v>
      </c>
      <c r="O1422" s="5">
        <v>0</v>
      </c>
      <c r="P1422" s="5">
        <f t="shared" si="88"/>
        <v>0</v>
      </c>
      <c r="Q1422" s="5">
        <f>(P1422-GETPIVOTDATA("Sum of Revenue",Analysis!$A$3,"Publisher Name",B1422,"Match Type",C1422)/GETPIVOTDATA("Sum of Clicks",Analysis!$A$3,"Publisher Name",B1422,"Match Type",C1422))^2</f>
        <v>82.499733147849895</v>
      </c>
      <c r="R1422" s="5">
        <f t="shared" si="89"/>
        <v>2392.4922612876471</v>
      </c>
      <c r="S1422" s="5">
        <v>91.849999875000009</v>
      </c>
      <c r="T1422" s="5">
        <v>-91.849999875000009</v>
      </c>
    </row>
    <row r="1423" spans="1:20" x14ac:dyDescent="0.2">
      <c r="A1423" s="3" t="s">
        <v>126</v>
      </c>
      <c r="B1423" s="3" t="s">
        <v>127</v>
      </c>
      <c r="C1423" s="4" t="s">
        <v>63</v>
      </c>
      <c r="D1423" s="3" t="s">
        <v>85</v>
      </c>
      <c r="E1423" s="5">
        <v>5</v>
      </c>
      <c r="F1423" s="4">
        <v>31</v>
      </c>
      <c r="G1423" s="5">
        <v>95.862499700000001</v>
      </c>
      <c r="H1423" s="5">
        <v>3.0923387</v>
      </c>
      <c r="I1423" s="5">
        <f t="shared" si="90"/>
        <v>95.862499700000001</v>
      </c>
      <c r="J1423">
        <f>(H1423-GETPIVOTDATA("Sum of Total Costs",Analysis!$A$3,"Publisher Name",B1423,"Match Type",C1423)/GETPIVOTDATA("Sum of Clicks",Analysis!$A$3,"Publisher Name",B1423,"Match Type",C1423))^2</f>
        <v>0.8928775316731149</v>
      </c>
      <c r="K1423">
        <f t="shared" si="91"/>
        <v>27.679203481866562</v>
      </c>
      <c r="L1423" s="4">
        <v>323</v>
      </c>
      <c r="M1423" s="6">
        <v>9.5975232198142404</v>
      </c>
      <c r="N1423" s="7">
        <v>2.8325077399380798</v>
      </c>
      <c r="O1423" s="5">
        <v>0</v>
      </c>
      <c r="P1423" s="5">
        <f t="shared" si="88"/>
        <v>0</v>
      </c>
      <c r="Q1423" s="5">
        <f>(P1423-GETPIVOTDATA("Sum of Revenue",Analysis!$A$3,"Publisher Name",B1423,"Match Type",C1423)/GETPIVOTDATA("Sum of Clicks",Analysis!$A$3,"Publisher Name",B1423,"Match Type",C1423))^2</f>
        <v>82.499733147849895</v>
      </c>
      <c r="R1423" s="5">
        <f t="shared" si="89"/>
        <v>2557.4917275833468</v>
      </c>
      <c r="S1423" s="5">
        <v>95.862499700000001</v>
      </c>
      <c r="T1423" s="5">
        <v>-95.862499700000001</v>
      </c>
    </row>
    <row r="1424" spans="1:20" x14ac:dyDescent="0.2">
      <c r="A1424" s="3" t="s">
        <v>126</v>
      </c>
      <c r="B1424" s="3" t="s">
        <v>127</v>
      </c>
      <c r="C1424" s="4" t="s">
        <v>63</v>
      </c>
      <c r="D1424" s="3" t="s">
        <v>85</v>
      </c>
      <c r="E1424" s="5">
        <v>5</v>
      </c>
      <c r="F1424" s="4">
        <v>36</v>
      </c>
      <c r="G1424" s="5">
        <v>103.1374998</v>
      </c>
      <c r="H1424" s="5">
        <v>2.86493055</v>
      </c>
      <c r="I1424" s="5">
        <f t="shared" si="90"/>
        <v>103.1374998</v>
      </c>
      <c r="J1424">
        <f>(H1424-GETPIVOTDATA("Sum of Total Costs",Analysis!$A$3,"Publisher Name",B1424,"Match Type",C1424)/GETPIVOTDATA("Sum of Clicks",Analysis!$A$3,"Publisher Name",B1424,"Match Type",C1424))^2</f>
        <v>0.51482608362564664</v>
      </c>
      <c r="K1424">
        <f t="shared" si="91"/>
        <v>18.533739010523277</v>
      </c>
      <c r="L1424" s="4">
        <v>226</v>
      </c>
      <c r="M1424" s="6">
        <v>15.929203539823</v>
      </c>
      <c r="N1424" s="7">
        <v>1.2858407079645999</v>
      </c>
      <c r="O1424" s="5">
        <v>0</v>
      </c>
      <c r="P1424" s="5">
        <f t="shared" si="88"/>
        <v>0</v>
      </c>
      <c r="Q1424" s="5">
        <f>(P1424-GETPIVOTDATA("Sum of Revenue",Analysis!$A$3,"Publisher Name",B1424,"Match Type",C1424)/GETPIVOTDATA("Sum of Clicks",Analysis!$A$3,"Publisher Name",B1424,"Match Type",C1424))^2</f>
        <v>82.499733147849895</v>
      </c>
      <c r="R1424" s="5">
        <f t="shared" si="89"/>
        <v>2969.990393322596</v>
      </c>
      <c r="S1424" s="5">
        <v>103.1374998</v>
      </c>
      <c r="T1424" s="5">
        <v>-103.1374998</v>
      </c>
    </row>
    <row r="1425" spans="1:20" x14ac:dyDescent="0.2">
      <c r="A1425" s="3" t="s">
        <v>126</v>
      </c>
      <c r="B1425" s="3" t="s">
        <v>127</v>
      </c>
      <c r="C1425" s="4" t="s">
        <v>63</v>
      </c>
      <c r="D1425" s="3" t="s">
        <v>53</v>
      </c>
      <c r="E1425" s="5">
        <v>5</v>
      </c>
      <c r="F1425" s="4">
        <v>95</v>
      </c>
      <c r="G1425" s="5">
        <v>122.36249968750001</v>
      </c>
      <c r="H1425" s="5">
        <v>1.2880263125</v>
      </c>
      <c r="I1425" s="5">
        <f t="shared" si="90"/>
        <v>122.36249968750001</v>
      </c>
      <c r="J1425">
        <f>(H1425-GETPIVOTDATA("Sum of Total Costs",Analysis!$A$3,"Publisher Name",B1425,"Match Type",C1425)/GETPIVOTDATA("Sum of Clicks",Analysis!$A$3,"Publisher Name",B1425,"Match Type",C1425))^2</f>
        <v>0.73855188761317048</v>
      </c>
      <c r="K1425">
        <f t="shared" si="91"/>
        <v>70.162429323251189</v>
      </c>
      <c r="L1425" s="4">
        <v>2426</v>
      </c>
      <c r="M1425" s="6">
        <v>3.9159109645507</v>
      </c>
      <c r="N1425" s="7">
        <v>2.7434872217642199</v>
      </c>
      <c r="O1425" s="5">
        <v>0</v>
      </c>
      <c r="P1425" s="5">
        <f t="shared" si="88"/>
        <v>0</v>
      </c>
      <c r="Q1425" s="5">
        <f>(P1425-GETPIVOTDATA("Sum of Revenue",Analysis!$A$3,"Publisher Name",B1425,"Match Type",C1425)/GETPIVOTDATA("Sum of Clicks",Analysis!$A$3,"Publisher Name",B1425,"Match Type",C1425))^2</f>
        <v>82.499733147849895</v>
      </c>
      <c r="R1425" s="5">
        <f t="shared" si="89"/>
        <v>7837.4746490457401</v>
      </c>
      <c r="S1425" s="5">
        <v>122.36249968750001</v>
      </c>
      <c r="T1425" s="5">
        <v>-122.36249968750001</v>
      </c>
    </row>
    <row r="1426" spans="1:20" x14ac:dyDescent="0.2">
      <c r="A1426" s="3" t="s">
        <v>126</v>
      </c>
      <c r="B1426" s="3" t="s">
        <v>127</v>
      </c>
      <c r="C1426" s="4" t="s">
        <v>63</v>
      </c>
      <c r="D1426" s="3" t="s">
        <v>85</v>
      </c>
      <c r="E1426" s="5">
        <v>5</v>
      </c>
      <c r="F1426" s="4">
        <v>40</v>
      </c>
      <c r="G1426" s="5">
        <v>126.7375</v>
      </c>
      <c r="H1426" s="5">
        <v>3.1684375</v>
      </c>
      <c r="I1426" s="5">
        <f t="shared" si="90"/>
        <v>126.7375</v>
      </c>
      <c r="J1426">
        <f>(H1426-GETPIVOTDATA("Sum of Total Costs",Analysis!$A$3,"Publisher Name",B1426,"Match Type",C1426)/GETPIVOTDATA("Sum of Clicks",Analysis!$A$3,"Publisher Name",B1426,"Match Type",C1426))^2</f>
        <v>1.0424834152398026</v>
      </c>
      <c r="K1426">
        <f t="shared" si="91"/>
        <v>41.699336609592102</v>
      </c>
      <c r="L1426" s="4">
        <v>411</v>
      </c>
      <c r="M1426" s="6">
        <v>9.7323600973235997</v>
      </c>
      <c r="N1426" s="7">
        <v>1.8250608272506099</v>
      </c>
      <c r="O1426" s="5">
        <v>0</v>
      </c>
      <c r="P1426" s="5">
        <f t="shared" si="88"/>
        <v>0</v>
      </c>
      <c r="Q1426" s="5">
        <f>(P1426-GETPIVOTDATA("Sum of Revenue",Analysis!$A$3,"Publisher Name",B1426,"Match Type",C1426)/GETPIVOTDATA("Sum of Clicks",Analysis!$A$3,"Publisher Name",B1426,"Match Type",C1426))^2</f>
        <v>82.499733147849895</v>
      </c>
      <c r="R1426" s="5">
        <f t="shared" si="89"/>
        <v>3299.9893259139958</v>
      </c>
      <c r="S1426" s="5">
        <v>126.7375</v>
      </c>
      <c r="T1426" s="5">
        <v>-126.7375</v>
      </c>
    </row>
    <row r="1427" spans="1:20" x14ac:dyDescent="0.2">
      <c r="A1427" s="3" t="s">
        <v>126</v>
      </c>
      <c r="B1427" s="3" t="s">
        <v>127</v>
      </c>
      <c r="C1427" s="4" t="s">
        <v>63</v>
      </c>
      <c r="D1427" s="3" t="s">
        <v>85</v>
      </c>
      <c r="E1427" s="5">
        <v>5</v>
      </c>
      <c r="F1427" s="4">
        <v>51</v>
      </c>
      <c r="G1427" s="5">
        <v>134.34999997499997</v>
      </c>
      <c r="H1427" s="5">
        <v>2.6343137249999997</v>
      </c>
      <c r="I1427" s="5">
        <f t="shared" si="90"/>
        <v>134.34999997499997</v>
      </c>
      <c r="J1427">
        <f>(H1427-GETPIVOTDATA("Sum of Total Costs",Analysis!$A$3,"Publisher Name",B1427,"Match Type",C1427)/GETPIVOTDATA("Sum of Clicks",Analysis!$A$3,"Publisher Name",B1427,"Match Type",C1427))^2</f>
        <v>0.23706868491714711</v>
      </c>
      <c r="K1427">
        <f t="shared" si="91"/>
        <v>12.090502930774502</v>
      </c>
      <c r="L1427" s="4">
        <v>1018</v>
      </c>
      <c r="M1427" s="6">
        <v>5.0098231827111999</v>
      </c>
      <c r="N1427" s="7">
        <v>1.5094302554027501</v>
      </c>
      <c r="O1427" s="5">
        <v>0</v>
      </c>
      <c r="P1427" s="5">
        <f t="shared" si="88"/>
        <v>0</v>
      </c>
      <c r="Q1427" s="5">
        <f>(P1427-GETPIVOTDATA("Sum of Revenue",Analysis!$A$3,"Publisher Name",B1427,"Match Type",C1427)/GETPIVOTDATA("Sum of Clicks",Analysis!$A$3,"Publisher Name",B1427,"Match Type",C1427))^2</f>
        <v>82.499733147849895</v>
      </c>
      <c r="R1427" s="5">
        <f t="shared" si="89"/>
        <v>4207.4863905403445</v>
      </c>
      <c r="S1427" s="5">
        <v>134.34999997499997</v>
      </c>
      <c r="T1427" s="5">
        <v>-134.34999997499997</v>
      </c>
    </row>
    <row r="1428" spans="1:20" x14ac:dyDescent="0.2">
      <c r="A1428" s="3" t="s">
        <v>126</v>
      </c>
      <c r="B1428" s="3" t="s">
        <v>127</v>
      </c>
      <c r="C1428" s="4" t="s">
        <v>63</v>
      </c>
      <c r="D1428" s="3" t="s">
        <v>85</v>
      </c>
      <c r="E1428" s="5">
        <v>5</v>
      </c>
      <c r="F1428" s="4">
        <v>60</v>
      </c>
      <c r="G1428" s="5">
        <v>141.27499950000001</v>
      </c>
      <c r="H1428" s="5">
        <v>2.3545833250000001</v>
      </c>
      <c r="I1428" s="5">
        <f t="shared" si="90"/>
        <v>141.27499950000001</v>
      </c>
      <c r="J1428">
        <f>(H1428-GETPIVOTDATA("Sum of Total Costs",Analysis!$A$3,"Publisher Name",B1428,"Match Type",C1428)/GETPIVOTDATA("Sum of Clicks",Analysis!$A$3,"Publisher Name",B1428,"Match Type",C1428))^2</f>
        <v>4.2917998584737993E-2</v>
      </c>
      <c r="K1428">
        <f t="shared" si="91"/>
        <v>2.5750799150842796</v>
      </c>
      <c r="L1428" s="4">
        <v>1247</v>
      </c>
      <c r="M1428" s="6">
        <v>4.8115477145148402</v>
      </c>
      <c r="N1428" s="7">
        <v>1.2670408981555701</v>
      </c>
      <c r="O1428" s="5">
        <v>0</v>
      </c>
      <c r="P1428" s="5">
        <f t="shared" si="88"/>
        <v>0</v>
      </c>
      <c r="Q1428" s="5">
        <f>(P1428-GETPIVOTDATA("Sum of Revenue",Analysis!$A$3,"Publisher Name",B1428,"Match Type",C1428)/GETPIVOTDATA("Sum of Clicks",Analysis!$A$3,"Publisher Name",B1428,"Match Type",C1428))^2</f>
        <v>82.499733147849895</v>
      </c>
      <c r="R1428" s="5">
        <f t="shared" si="89"/>
        <v>4949.9839888709939</v>
      </c>
      <c r="S1428" s="5">
        <v>141.27499950000001</v>
      </c>
      <c r="T1428" s="5">
        <v>-141.27499950000001</v>
      </c>
    </row>
    <row r="1429" spans="1:20" x14ac:dyDescent="0.2">
      <c r="A1429" s="3" t="s">
        <v>126</v>
      </c>
      <c r="B1429" s="3" t="s">
        <v>127</v>
      </c>
      <c r="C1429" s="4" t="s">
        <v>63</v>
      </c>
      <c r="D1429" s="3" t="s">
        <v>85</v>
      </c>
      <c r="E1429" s="5">
        <v>5</v>
      </c>
      <c r="F1429" s="4">
        <v>60</v>
      </c>
      <c r="G1429" s="5">
        <v>154.63749974999996</v>
      </c>
      <c r="H1429" s="5">
        <v>2.5772916624999995</v>
      </c>
      <c r="I1429" s="5">
        <f t="shared" si="90"/>
        <v>154.63749974999996</v>
      </c>
      <c r="J1429">
        <f>(H1429-GETPIVOTDATA("Sum of Total Costs",Analysis!$A$3,"Publisher Name",B1429,"Match Type",C1429)/GETPIVOTDATA("Sum of Clicks",Analysis!$A$3,"Publisher Name",B1429,"Match Type",C1429))^2</f>
        <v>0.18479245863114055</v>
      </c>
      <c r="K1429">
        <f t="shared" si="91"/>
        <v>11.087547517868433</v>
      </c>
      <c r="L1429" s="4">
        <v>446</v>
      </c>
      <c r="M1429" s="6">
        <v>13.452914798206301</v>
      </c>
      <c r="N1429" s="7">
        <v>1.4172645739910299</v>
      </c>
      <c r="O1429" s="5">
        <v>0</v>
      </c>
      <c r="P1429" s="5">
        <f t="shared" si="88"/>
        <v>0</v>
      </c>
      <c r="Q1429" s="5">
        <f>(P1429-GETPIVOTDATA("Sum of Revenue",Analysis!$A$3,"Publisher Name",B1429,"Match Type",C1429)/GETPIVOTDATA("Sum of Clicks",Analysis!$A$3,"Publisher Name",B1429,"Match Type",C1429))^2</f>
        <v>82.499733147849895</v>
      </c>
      <c r="R1429" s="5">
        <f t="shared" si="89"/>
        <v>4949.9839888709939</v>
      </c>
      <c r="S1429" s="5">
        <v>154.63749974999996</v>
      </c>
      <c r="T1429" s="5">
        <v>-154.63749974999996</v>
      </c>
    </row>
    <row r="1430" spans="1:20" x14ac:dyDescent="0.2">
      <c r="A1430" s="3" t="s">
        <v>126</v>
      </c>
      <c r="B1430" s="3" t="s">
        <v>127</v>
      </c>
      <c r="C1430" s="4" t="s">
        <v>63</v>
      </c>
      <c r="D1430" s="3" t="s">
        <v>85</v>
      </c>
      <c r="E1430" s="5">
        <v>5</v>
      </c>
      <c r="F1430" s="4">
        <v>54</v>
      </c>
      <c r="G1430" s="5">
        <v>156.67499992500001</v>
      </c>
      <c r="H1430" s="5">
        <v>2.9013888875</v>
      </c>
      <c r="I1430" s="5">
        <f t="shared" si="90"/>
        <v>156.67499992500001</v>
      </c>
      <c r="J1430">
        <f>(H1430-GETPIVOTDATA("Sum of Total Costs",Analysis!$A$3,"Publisher Name",B1430,"Match Type",C1430)/GETPIVOTDATA("Sum of Clicks",Analysis!$A$3,"Publisher Name",B1430,"Match Type",C1430))^2</f>
        <v>0.56847401610800052</v>
      </c>
      <c r="K1430">
        <f t="shared" si="91"/>
        <v>30.697596869832029</v>
      </c>
      <c r="L1430" s="4">
        <v>952</v>
      </c>
      <c r="M1430" s="6">
        <v>5.6722689075630299</v>
      </c>
      <c r="N1430" s="7">
        <v>1.64590336134454</v>
      </c>
      <c r="O1430" s="5">
        <v>0</v>
      </c>
      <c r="P1430" s="5">
        <f t="shared" si="88"/>
        <v>0</v>
      </c>
      <c r="Q1430" s="5">
        <f>(P1430-GETPIVOTDATA("Sum of Revenue",Analysis!$A$3,"Publisher Name",B1430,"Match Type",C1430)/GETPIVOTDATA("Sum of Clicks",Analysis!$A$3,"Publisher Name",B1430,"Match Type",C1430))^2</f>
        <v>82.499733147849895</v>
      </c>
      <c r="R1430" s="5">
        <f t="shared" si="89"/>
        <v>4454.985589983894</v>
      </c>
      <c r="S1430" s="5">
        <v>156.67499992500001</v>
      </c>
      <c r="T1430" s="5">
        <v>-156.67499992500001</v>
      </c>
    </row>
    <row r="1431" spans="1:20" x14ac:dyDescent="0.2">
      <c r="A1431" s="3" t="s">
        <v>126</v>
      </c>
      <c r="B1431" s="3" t="s">
        <v>127</v>
      </c>
      <c r="C1431" s="4" t="s">
        <v>63</v>
      </c>
      <c r="D1431" s="3" t="s">
        <v>85</v>
      </c>
      <c r="E1431" s="5">
        <v>5</v>
      </c>
      <c r="F1431" s="4">
        <v>61</v>
      </c>
      <c r="G1431" s="5">
        <v>168.87499936250001</v>
      </c>
      <c r="H1431" s="5">
        <v>2.7684426124999999</v>
      </c>
      <c r="I1431" s="5">
        <f t="shared" si="90"/>
        <v>168.87499936250001</v>
      </c>
      <c r="J1431">
        <f>(H1431-GETPIVOTDATA("Sum of Total Costs",Analysis!$A$3,"Publisher Name",B1431,"Match Type",C1431)/GETPIVOTDATA("Sum of Clicks",Analysis!$A$3,"Publisher Name",B1431,"Match Type",C1431))^2</f>
        <v>0.38567314823628973</v>
      </c>
      <c r="K1431">
        <f t="shared" si="91"/>
        <v>23.526062042413674</v>
      </c>
      <c r="L1431" s="4">
        <v>415</v>
      </c>
      <c r="M1431" s="6">
        <v>14.6987951807229</v>
      </c>
      <c r="N1431" s="7">
        <v>1.78602409638554</v>
      </c>
      <c r="O1431" s="5">
        <v>0</v>
      </c>
      <c r="P1431" s="5">
        <f t="shared" si="88"/>
        <v>0</v>
      </c>
      <c r="Q1431" s="5">
        <f>(P1431-GETPIVOTDATA("Sum of Revenue",Analysis!$A$3,"Publisher Name",B1431,"Match Type",C1431)/GETPIVOTDATA("Sum of Clicks",Analysis!$A$3,"Publisher Name",B1431,"Match Type",C1431))^2</f>
        <v>82.499733147849895</v>
      </c>
      <c r="R1431" s="5">
        <f t="shared" si="89"/>
        <v>5032.4837220188438</v>
      </c>
      <c r="S1431" s="5">
        <v>168.87499936250001</v>
      </c>
      <c r="T1431" s="5">
        <v>-168.87499936250001</v>
      </c>
    </row>
    <row r="1432" spans="1:20" x14ac:dyDescent="0.2">
      <c r="A1432" s="3" t="s">
        <v>126</v>
      </c>
      <c r="B1432" s="3" t="s">
        <v>127</v>
      </c>
      <c r="C1432" s="4" t="s">
        <v>63</v>
      </c>
      <c r="D1432" s="3" t="s">
        <v>85</v>
      </c>
      <c r="E1432" s="5">
        <v>5</v>
      </c>
      <c r="F1432" s="4">
        <v>63</v>
      </c>
      <c r="G1432" s="5">
        <v>171.83749983750002</v>
      </c>
      <c r="H1432" s="5">
        <v>2.7275793625000002</v>
      </c>
      <c r="I1432" s="5">
        <f t="shared" si="90"/>
        <v>171.83749983750002</v>
      </c>
      <c r="J1432">
        <f>(H1432-GETPIVOTDATA("Sum of Total Costs",Analysis!$A$3,"Publisher Name",B1432,"Match Type",C1432)/GETPIVOTDATA("Sum of Clicks",Analysis!$A$3,"Publisher Name",B1432,"Match Type",C1432))^2</f>
        <v>0.33658868155192578</v>
      </c>
      <c r="K1432">
        <f t="shared" si="91"/>
        <v>21.205086937771323</v>
      </c>
      <c r="L1432" s="4">
        <v>440</v>
      </c>
      <c r="M1432" s="6">
        <v>14.318181818181801</v>
      </c>
      <c r="N1432" s="7">
        <v>1.36840909090909</v>
      </c>
      <c r="O1432" s="5">
        <v>0</v>
      </c>
      <c r="P1432" s="5">
        <f t="shared" si="88"/>
        <v>0</v>
      </c>
      <c r="Q1432" s="5">
        <f>(P1432-GETPIVOTDATA("Sum of Revenue",Analysis!$A$3,"Publisher Name",B1432,"Match Type",C1432)/GETPIVOTDATA("Sum of Clicks",Analysis!$A$3,"Publisher Name",B1432,"Match Type",C1432))^2</f>
        <v>82.499733147849895</v>
      </c>
      <c r="R1432" s="5">
        <f t="shared" si="89"/>
        <v>5197.4831883145434</v>
      </c>
      <c r="S1432" s="5">
        <v>171.83749983750002</v>
      </c>
      <c r="T1432" s="5">
        <v>-171.83749983750002</v>
      </c>
    </row>
    <row r="1433" spans="1:20" x14ac:dyDescent="0.2">
      <c r="A1433" s="3" t="s">
        <v>126</v>
      </c>
      <c r="B1433" s="3" t="s">
        <v>127</v>
      </c>
      <c r="C1433" s="4" t="s">
        <v>63</v>
      </c>
      <c r="D1433" s="3" t="s">
        <v>85</v>
      </c>
      <c r="E1433" s="5">
        <v>5</v>
      </c>
      <c r="F1433" s="4">
        <v>62</v>
      </c>
      <c r="G1433" s="5">
        <v>208.39999937499999</v>
      </c>
      <c r="H1433" s="5">
        <v>3.3612903125</v>
      </c>
      <c r="I1433" s="5">
        <f t="shared" si="90"/>
        <v>208.39999937499999</v>
      </c>
      <c r="J1433">
        <f>(H1433-GETPIVOTDATA("Sum of Total Costs",Analysis!$A$3,"Publisher Name",B1433,"Match Type",C1433)/GETPIVOTDATA("Sum of Clicks",Analysis!$A$3,"Publisher Name",B1433,"Match Type",C1433))^2</f>
        <v>1.4734890772260332</v>
      </c>
      <c r="K1433">
        <f t="shared" si="91"/>
        <v>91.356322788014054</v>
      </c>
      <c r="L1433" s="4">
        <v>954</v>
      </c>
      <c r="M1433" s="6">
        <v>6.4989517819706499</v>
      </c>
      <c r="N1433" s="7">
        <v>3.02253668763103</v>
      </c>
      <c r="O1433" s="5">
        <v>0</v>
      </c>
      <c r="P1433" s="5">
        <f t="shared" si="88"/>
        <v>0</v>
      </c>
      <c r="Q1433" s="5">
        <f>(P1433-GETPIVOTDATA("Sum of Revenue",Analysis!$A$3,"Publisher Name",B1433,"Match Type",C1433)/GETPIVOTDATA("Sum of Clicks",Analysis!$A$3,"Publisher Name",B1433,"Match Type",C1433))^2</f>
        <v>82.499733147849895</v>
      </c>
      <c r="R1433" s="5">
        <f t="shared" si="89"/>
        <v>5114.9834551666936</v>
      </c>
      <c r="S1433" s="5">
        <v>208.39999937499999</v>
      </c>
      <c r="T1433" s="5">
        <v>-208.39999937499999</v>
      </c>
    </row>
    <row r="1434" spans="1:20" x14ac:dyDescent="0.2">
      <c r="A1434" s="3" t="s">
        <v>126</v>
      </c>
      <c r="B1434" s="3" t="s">
        <v>127</v>
      </c>
      <c r="C1434" s="4" t="s">
        <v>63</v>
      </c>
      <c r="D1434" s="3" t="s">
        <v>85</v>
      </c>
      <c r="E1434" s="5">
        <v>5</v>
      </c>
      <c r="F1434" s="4">
        <v>73</v>
      </c>
      <c r="G1434" s="5">
        <v>213.78749978750002</v>
      </c>
      <c r="H1434" s="5">
        <v>2.9285958875000002</v>
      </c>
      <c r="I1434" s="5">
        <f t="shared" si="90"/>
        <v>213.78749978750002</v>
      </c>
      <c r="J1434">
        <f>(H1434-GETPIVOTDATA("Sum of Total Costs",Analysis!$A$3,"Publisher Name",B1434,"Match Type",C1434)/GETPIVOTDATA("Sum of Clicks",Analysis!$A$3,"Publisher Name",B1434,"Match Type",C1434))^2</f>
        <v>0.61024087800098115</v>
      </c>
      <c r="K1434">
        <f t="shared" si="91"/>
        <v>44.547584094071624</v>
      </c>
      <c r="L1434" s="4">
        <v>1291</v>
      </c>
      <c r="M1434" s="6">
        <v>5.6545313710302096</v>
      </c>
      <c r="N1434" s="7">
        <v>1.4147947327653001</v>
      </c>
      <c r="O1434" s="5">
        <v>0</v>
      </c>
      <c r="P1434" s="5">
        <f t="shared" si="88"/>
        <v>0</v>
      </c>
      <c r="Q1434" s="5">
        <f>(P1434-GETPIVOTDATA("Sum of Revenue",Analysis!$A$3,"Publisher Name",B1434,"Match Type",C1434)/GETPIVOTDATA("Sum of Clicks",Analysis!$A$3,"Publisher Name",B1434,"Match Type",C1434))^2</f>
        <v>82.499733147849895</v>
      </c>
      <c r="R1434" s="5">
        <f t="shared" si="89"/>
        <v>6022.4805197930427</v>
      </c>
      <c r="S1434" s="5">
        <v>213.78749978750002</v>
      </c>
      <c r="T1434" s="5">
        <v>-213.78749978750002</v>
      </c>
    </row>
    <row r="1435" spans="1:20" x14ac:dyDescent="0.2">
      <c r="A1435" s="3" t="s">
        <v>126</v>
      </c>
      <c r="B1435" s="3" t="s">
        <v>127</v>
      </c>
      <c r="C1435" s="4" t="s">
        <v>63</v>
      </c>
      <c r="D1435" s="3" t="s">
        <v>85</v>
      </c>
      <c r="E1435" s="5">
        <v>5</v>
      </c>
      <c r="F1435" s="4">
        <v>92</v>
      </c>
      <c r="G1435" s="5">
        <v>214.08749945</v>
      </c>
      <c r="H1435" s="5">
        <v>2.3270380374999999</v>
      </c>
      <c r="I1435" s="5">
        <f t="shared" si="90"/>
        <v>214.08749945</v>
      </c>
      <c r="J1435">
        <f>(H1435-GETPIVOTDATA("Sum of Total Costs",Analysis!$A$3,"Publisher Name",B1435,"Match Type",C1435)/GETPIVOTDATA("Sum of Clicks",Analysis!$A$3,"Publisher Name",B1435,"Match Type",C1435))^2</f>
        <v>3.2263814542260238E-2</v>
      </c>
      <c r="K1435">
        <f t="shared" si="91"/>
        <v>2.9682709378879419</v>
      </c>
      <c r="L1435" s="4">
        <v>873</v>
      </c>
      <c r="M1435" s="6">
        <v>10.5383734249714</v>
      </c>
      <c r="N1435" s="7">
        <v>1.2888888888888901</v>
      </c>
      <c r="O1435" s="5">
        <v>0</v>
      </c>
      <c r="P1435" s="5">
        <f t="shared" si="88"/>
        <v>0</v>
      </c>
      <c r="Q1435" s="5">
        <f>(P1435-GETPIVOTDATA("Sum of Revenue",Analysis!$A$3,"Publisher Name",B1435,"Match Type",C1435)/GETPIVOTDATA("Sum of Clicks",Analysis!$A$3,"Publisher Name",B1435,"Match Type",C1435))^2</f>
        <v>82.499733147849895</v>
      </c>
      <c r="R1435" s="5">
        <f t="shared" si="89"/>
        <v>7589.9754496021906</v>
      </c>
      <c r="S1435" s="5">
        <v>214.08749945</v>
      </c>
      <c r="T1435" s="5">
        <v>-214.08749945</v>
      </c>
    </row>
    <row r="1436" spans="1:20" x14ac:dyDescent="0.2">
      <c r="A1436" s="3" t="s">
        <v>126</v>
      </c>
      <c r="B1436" s="3" t="s">
        <v>127</v>
      </c>
      <c r="C1436" s="4" t="s">
        <v>63</v>
      </c>
      <c r="D1436" s="3" t="s">
        <v>85</v>
      </c>
      <c r="E1436" s="5">
        <v>5</v>
      </c>
      <c r="F1436" s="4">
        <v>66</v>
      </c>
      <c r="G1436" s="5">
        <v>217.32499965</v>
      </c>
      <c r="H1436" s="5">
        <v>3.292803025</v>
      </c>
      <c r="I1436" s="5">
        <f t="shared" si="90"/>
        <v>217.32499965</v>
      </c>
      <c r="J1436">
        <f>(H1436-GETPIVOTDATA("Sum of Total Costs",Analysis!$A$3,"Publisher Name",B1436,"Match Type",C1436)/GETPIVOTDATA("Sum of Clicks",Analysis!$A$3,"Publisher Name",B1436,"Match Type",C1436))^2</f>
        <v>1.3119097675429017</v>
      </c>
      <c r="K1436">
        <f t="shared" si="91"/>
        <v>86.586044657831508</v>
      </c>
      <c r="L1436" s="4">
        <v>1800</v>
      </c>
      <c r="M1436" s="6">
        <v>3.6666666666666701</v>
      </c>
      <c r="N1436" s="7">
        <v>1.1001666666666701</v>
      </c>
      <c r="O1436" s="5">
        <v>0</v>
      </c>
      <c r="P1436" s="5">
        <f t="shared" si="88"/>
        <v>0</v>
      </c>
      <c r="Q1436" s="5">
        <f>(P1436-GETPIVOTDATA("Sum of Revenue",Analysis!$A$3,"Publisher Name",B1436,"Match Type",C1436)/GETPIVOTDATA("Sum of Clicks",Analysis!$A$3,"Publisher Name",B1436,"Match Type",C1436))^2</f>
        <v>82.499733147849895</v>
      </c>
      <c r="R1436" s="5">
        <f t="shared" si="89"/>
        <v>5444.982387758093</v>
      </c>
      <c r="S1436" s="5">
        <v>217.32499965</v>
      </c>
      <c r="T1436" s="5">
        <v>-217.32499965</v>
      </c>
    </row>
    <row r="1437" spans="1:20" x14ac:dyDescent="0.2">
      <c r="A1437" s="3" t="s">
        <v>126</v>
      </c>
      <c r="B1437" s="3" t="s">
        <v>127</v>
      </c>
      <c r="C1437" s="4" t="s">
        <v>63</v>
      </c>
      <c r="D1437" s="3" t="s">
        <v>85</v>
      </c>
      <c r="E1437" s="5">
        <v>5</v>
      </c>
      <c r="F1437" s="4">
        <v>96</v>
      </c>
      <c r="G1437" s="5">
        <v>283.72500000000002</v>
      </c>
      <c r="H1437" s="5">
        <v>2.9554687500000001</v>
      </c>
      <c r="I1437" s="5">
        <f t="shared" si="90"/>
        <v>283.72500000000002</v>
      </c>
      <c r="J1437">
        <f>(H1437-GETPIVOTDATA("Sum of Total Costs",Analysis!$A$3,"Publisher Name",B1437,"Match Type",C1437)/GETPIVOTDATA("Sum of Clicks",Analysis!$A$3,"Publisher Name",B1437,"Match Type",C1437))^2</f>
        <v>0.6529480689796191</v>
      </c>
      <c r="K1437">
        <f t="shared" si="91"/>
        <v>62.68301462204343</v>
      </c>
      <c r="L1437" s="4">
        <v>1580</v>
      </c>
      <c r="M1437" s="6">
        <v>6.0759493670886098</v>
      </c>
      <c r="N1437" s="7">
        <v>1.7450000000000001</v>
      </c>
      <c r="O1437" s="5">
        <v>0</v>
      </c>
      <c r="P1437" s="5">
        <f t="shared" si="88"/>
        <v>0</v>
      </c>
      <c r="Q1437" s="5">
        <f>(P1437-GETPIVOTDATA("Sum of Revenue",Analysis!$A$3,"Publisher Name",B1437,"Match Type",C1437)/GETPIVOTDATA("Sum of Clicks",Analysis!$A$3,"Publisher Name",B1437,"Match Type",C1437))^2</f>
        <v>82.499733147849895</v>
      </c>
      <c r="R1437" s="5">
        <f t="shared" si="89"/>
        <v>7919.9743821935899</v>
      </c>
      <c r="S1437" s="5">
        <v>283.72500000000002</v>
      </c>
      <c r="T1437" s="5">
        <v>-283.72500000000002</v>
      </c>
    </row>
    <row r="1438" spans="1:20" x14ac:dyDescent="0.2">
      <c r="A1438" s="3" t="s">
        <v>126</v>
      </c>
      <c r="B1438" s="3" t="s">
        <v>127</v>
      </c>
      <c r="C1438" s="4" t="s">
        <v>63</v>
      </c>
      <c r="D1438" s="3" t="s">
        <v>53</v>
      </c>
      <c r="E1438" s="5">
        <v>5</v>
      </c>
      <c r="F1438" s="4">
        <v>161</v>
      </c>
      <c r="G1438" s="5">
        <v>361.84999952499999</v>
      </c>
      <c r="H1438" s="5">
        <v>2.2475155249999998</v>
      </c>
      <c r="I1438" s="5">
        <f t="shared" si="90"/>
        <v>361.84999952499999</v>
      </c>
      <c r="J1438">
        <f>(H1438-GETPIVOTDATA("Sum of Total Costs",Analysis!$A$3,"Publisher Name",B1438,"Match Type",C1438)/GETPIVOTDATA("Sum of Clicks",Analysis!$A$3,"Publisher Name",B1438,"Match Type",C1438))^2</f>
        <v>1.0019769002449856E-2</v>
      </c>
      <c r="K1438">
        <f t="shared" si="91"/>
        <v>1.6131828093944267</v>
      </c>
      <c r="L1438" s="4">
        <v>6987</v>
      </c>
      <c r="M1438" s="6">
        <v>2.3042793759839699</v>
      </c>
      <c r="N1438" s="7">
        <v>1.93619579218549</v>
      </c>
      <c r="O1438" s="5">
        <v>0</v>
      </c>
      <c r="P1438" s="5">
        <f t="shared" si="88"/>
        <v>0</v>
      </c>
      <c r="Q1438" s="5">
        <f>(P1438-GETPIVOTDATA("Sum of Revenue",Analysis!$A$3,"Publisher Name",B1438,"Match Type",C1438)/GETPIVOTDATA("Sum of Clicks",Analysis!$A$3,"Publisher Name",B1438,"Match Type",C1438))^2</f>
        <v>82.499733147849895</v>
      </c>
      <c r="R1438" s="5">
        <f t="shared" si="89"/>
        <v>13282.457036803833</v>
      </c>
      <c r="S1438" s="5">
        <v>361.84999952499999</v>
      </c>
      <c r="T1438" s="5">
        <v>-361.84999952499999</v>
      </c>
    </row>
    <row r="1439" spans="1:20" x14ac:dyDescent="0.2">
      <c r="A1439" s="3" t="s">
        <v>126</v>
      </c>
      <c r="B1439" s="3" t="s">
        <v>127</v>
      </c>
      <c r="C1439" s="4" t="s">
        <v>63</v>
      </c>
      <c r="D1439" s="3" t="s">
        <v>85</v>
      </c>
      <c r="E1439" s="5">
        <v>5</v>
      </c>
      <c r="F1439" s="4">
        <v>147</v>
      </c>
      <c r="G1439" s="5">
        <v>372.83749833749999</v>
      </c>
      <c r="H1439" s="5">
        <v>2.5363095124999999</v>
      </c>
      <c r="I1439" s="5">
        <f t="shared" si="90"/>
        <v>372.83749833749999</v>
      </c>
      <c r="J1439">
        <f>(H1439-GETPIVOTDATA("Sum of Total Costs",Analysis!$A$3,"Publisher Name",B1439,"Match Type",C1439)/GETPIVOTDATA("Sum of Clicks",Analysis!$A$3,"Publisher Name",B1439,"Match Type",C1439))^2</f>
        <v>0.15123759722077559</v>
      </c>
      <c r="K1439">
        <f t="shared" si="91"/>
        <v>22.231926791454011</v>
      </c>
      <c r="L1439" s="4">
        <v>1386</v>
      </c>
      <c r="M1439" s="6">
        <v>10.6060606060606</v>
      </c>
      <c r="N1439" s="7">
        <v>1.46688311688312</v>
      </c>
      <c r="O1439" s="5">
        <v>0</v>
      </c>
      <c r="P1439" s="5">
        <f t="shared" si="88"/>
        <v>0</v>
      </c>
      <c r="Q1439" s="5">
        <f>(P1439-GETPIVOTDATA("Sum of Revenue",Analysis!$A$3,"Publisher Name",B1439,"Match Type",C1439)/GETPIVOTDATA("Sum of Clicks",Analysis!$A$3,"Publisher Name",B1439,"Match Type",C1439))^2</f>
        <v>82.499733147849895</v>
      </c>
      <c r="R1439" s="5">
        <f t="shared" si="89"/>
        <v>12127.460772733935</v>
      </c>
      <c r="S1439" s="5">
        <v>372.83749833749999</v>
      </c>
      <c r="T1439" s="5">
        <v>-372.83749833749999</v>
      </c>
    </row>
    <row r="1440" spans="1:20" x14ac:dyDescent="0.2">
      <c r="A1440" s="3" t="s">
        <v>126</v>
      </c>
      <c r="B1440" s="3" t="s">
        <v>127</v>
      </c>
      <c r="C1440" s="4" t="s">
        <v>63</v>
      </c>
      <c r="D1440" s="3" t="s">
        <v>85</v>
      </c>
      <c r="E1440" s="5">
        <v>5</v>
      </c>
      <c r="F1440" s="4">
        <v>122</v>
      </c>
      <c r="G1440" s="5">
        <v>418.06249959999997</v>
      </c>
      <c r="H1440" s="5">
        <v>3.4267417999999998</v>
      </c>
      <c r="I1440" s="5">
        <f t="shared" si="90"/>
        <v>418.06249959999997</v>
      </c>
      <c r="J1440">
        <f>(H1440-GETPIVOTDATA("Sum of Total Costs",Analysis!$A$3,"Publisher Name",B1440,"Match Type",C1440)/GETPIVOTDATA("Sum of Clicks",Analysis!$A$3,"Publisher Name",B1440,"Match Type",C1440))^2</f>
        <v>1.6366726378233882</v>
      </c>
      <c r="K1440">
        <f t="shared" si="91"/>
        <v>199.67406181445335</v>
      </c>
      <c r="L1440" s="4">
        <v>1783</v>
      </c>
      <c r="M1440" s="6">
        <v>6.8424004486819996</v>
      </c>
      <c r="N1440" s="7">
        <v>1.5858104318564199</v>
      </c>
      <c r="O1440" s="5">
        <v>0</v>
      </c>
      <c r="P1440" s="5">
        <f t="shared" si="88"/>
        <v>0</v>
      </c>
      <c r="Q1440" s="5">
        <f>(P1440-GETPIVOTDATA("Sum of Revenue",Analysis!$A$3,"Publisher Name",B1440,"Match Type",C1440)/GETPIVOTDATA("Sum of Clicks",Analysis!$A$3,"Publisher Name",B1440,"Match Type",C1440))^2</f>
        <v>82.499733147849895</v>
      </c>
      <c r="R1440" s="5">
        <f t="shared" si="89"/>
        <v>10064.967444037688</v>
      </c>
      <c r="S1440" s="5">
        <v>418.06249959999997</v>
      </c>
      <c r="T1440" s="5">
        <v>-418.06249959999997</v>
      </c>
    </row>
    <row r="1441" spans="1:20" x14ac:dyDescent="0.2">
      <c r="A1441" s="3" t="s">
        <v>126</v>
      </c>
      <c r="B1441" s="3" t="s">
        <v>127</v>
      </c>
      <c r="C1441" s="4" t="s">
        <v>63</v>
      </c>
      <c r="D1441" s="3" t="s">
        <v>85</v>
      </c>
      <c r="E1441" s="5">
        <v>5</v>
      </c>
      <c r="F1441" s="4">
        <v>128</v>
      </c>
      <c r="G1441" s="5">
        <v>429.13749919999998</v>
      </c>
      <c r="H1441" s="5">
        <v>3.3526367124999998</v>
      </c>
      <c r="I1441" s="5">
        <f t="shared" si="90"/>
        <v>429.13749919999998</v>
      </c>
      <c r="J1441">
        <f>(H1441-GETPIVOTDATA("Sum of Total Costs",Analysis!$A$3,"Publisher Name",B1441,"Match Type",C1441)/GETPIVOTDATA("Sum of Clicks",Analysis!$A$3,"Publisher Name",B1441,"Match Type",C1441))^2</f>
        <v>1.4525552091310279</v>
      </c>
      <c r="K1441">
        <f t="shared" si="91"/>
        <v>185.92706676877157</v>
      </c>
      <c r="L1441" s="4">
        <v>3870</v>
      </c>
      <c r="M1441" s="6">
        <v>3.3074935400516798</v>
      </c>
      <c r="N1441" s="7">
        <v>1.67330749354005</v>
      </c>
      <c r="O1441" s="5">
        <v>0</v>
      </c>
      <c r="P1441" s="5">
        <f t="shared" si="88"/>
        <v>0</v>
      </c>
      <c r="Q1441" s="5">
        <f>(P1441-GETPIVOTDATA("Sum of Revenue",Analysis!$A$3,"Publisher Name",B1441,"Match Type",C1441)/GETPIVOTDATA("Sum of Clicks",Analysis!$A$3,"Publisher Name",B1441,"Match Type",C1441))^2</f>
        <v>82.499733147849895</v>
      </c>
      <c r="R1441" s="5">
        <f t="shared" si="89"/>
        <v>10559.965842924787</v>
      </c>
      <c r="S1441" s="5">
        <v>429.13749919999998</v>
      </c>
      <c r="T1441" s="5">
        <v>-429.13749919999998</v>
      </c>
    </row>
    <row r="1442" spans="1:20" x14ac:dyDescent="0.2">
      <c r="A1442" s="3" t="s">
        <v>126</v>
      </c>
      <c r="B1442" s="3" t="s">
        <v>127</v>
      </c>
      <c r="C1442" s="4" t="s">
        <v>63</v>
      </c>
      <c r="D1442" s="3" t="s">
        <v>85</v>
      </c>
      <c r="E1442" s="5">
        <v>5</v>
      </c>
      <c r="F1442" s="4">
        <v>141</v>
      </c>
      <c r="G1442" s="5">
        <v>470.63749860000001</v>
      </c>
      <c r="H1442" s="5">
        <v>3.3378546</v>
      </c>
      <c r="I1442" s="5">
        <f t="shared" si="90"/>
        <v>470.63749860000001</v>
      </c>
      <c r="J1442">
        <f>(H1442-GETPIVOTDATA("Sum of Total Costs",Analysis!$A$3,"Publisher Name",B1442,"Match Type",C1442)/GETPIVOTDATA("Sum of Clicks",Analysis!$A$3,"Publisher Name",B1442,"Match Type",C1442))^2</f>
        <v>1.4171423252081277</v>
      </c>
      <c r="K1442">
        <f t="shared" si="91"/>
        <v>199.81706785434599</v>
      </c>
      <c r="L1442" s="4">
        <v>2442</v>
      </c>
      <c r="M1442" s="6">
        <v>5.7739557739557696</v>
      </c>
      <c r="N1442" s="7">
        <v>1.66437346437346</v>
      </c>
      <c r="O1442" s="5">
        <v>0</v>
      </c>
      <c r="P1442" s="5">
        <f t="shared" si="88"/>
        <v>0</v>
      </c>
      <c r="Q1442" s="5">
        <f>(P1442-GETPIVOTDATA("Sum of Revenue",Analysis!$A$3,"Publisher Name",B1442,"Match Type",C1442)/GETPIVOTDATA("Sum of Clicks",Analysis!$A$3,"Publisher Name",B1442,"Match Type",C1442))^2</f>
        <v>82.499733147849895</v>
      </c>
      <c r="R1442" s="5">
        <f t="shared" si="89"/>
        <v>11632.462373846834</v>
      </c>
      <c r="S1442" s="5">
        <v>470.63749860000001</v>
      </c>
      <c r="T1442" s="5">
        <v>-470.63749860000001</v>
      </c>
    </row>
    <row r="1443" spans="1:20" x14ac:dyDescent="0.2">
      <c r="A1443" s="3" t="s">
        <v>126</v>
      </c>
      <c r="B1443" s="3" t="s">
        <v>127</v>
      </c>
      <c r="C1443" s="4" t="s">
        <v>63</v>
      </c>
      <c r="D1443" s="3" t="s">
        <v>85</v>
      </c>
      <c r="E1443" s="5">
        <v>5</v>
      </c>
      <c r="F1443" s="4">
        <v>197</v>
      </c>
      <c r="G1443" s="5">
        <v>522.13749754999992</v>
      </c>
      <c r="H1443" s="5">
        <v>2.6504441499999998</v>
      </c>
      <c r="I1443" s="5">
        <f t="shared" si="90"/>
        <v>522.13749754999992</v>
      </c>
      <c r="J1443">
        <f>(H1443-GETPIVOTDATA("Sum of Total Costs",Analysis!$A$3,"Publisher Name",B1443,"Match Type",C1443)/GETPIVOTDATA("Sum of Clicks",Analysis!$A$3,"Publisher Name",B1443,"Match Type",C1443))^2</f>
        <v>0.25303658648797028</v>
      </c>
      <c r="K1443">
        <f t="shared" si="91"/>
        <v>49.848207538130147</v>
      </c>
      <c r="L1443" s="4">
        <v>1524</v>
      </c>
      <c r="M1443" s="6">
        <v>12.9265091863517</v>
      </c>
      <c r="N1443" s="7">
        <v>1.49730971128609</v>
      </c>
      <c r="O1443" s="5">
        <v>0</v>
      </c>
      <c r="P1443" s="5">
        <f t="shared" si="88"/>
        <v>0</v>
      </c>
      <c r="Q1443" s="5">
        <f>(P1443-GETPIVOTDATA("Sum of Revenue",Analysis!$A$3,"Publisher Name",B1443,"Match Type",C1443)/GETPIVOTDATA("Sum of Clicks",Analysis!$A$3,"Publisher Name",B1443,"Match Type",C1443))^2</f>
        <v>82.499733147849895</v>
      </c>
      <c r="R1443" s="5">
        <f t="shared" si="89"/>
        <v>16252.447430126429</v>
      </c>
      <c r="S1443" s="5">
        <v>522.13749754999992</v>
      </c>
      <c r="T1443" s="5">
        <v>-522.13749754999992</v>
      </c>
    </row>
    <row r="1444" spans="1:20" x14ac:dyDescent="0.2">
      <c r="A1444" s="3" t="s">
        <v>126</v>
      </c>
      <c r="B1444" s="3" t="s">
        <v>127</v>
      </c>
      <c r="C1444" s="4" t="s">
        <v>63</v>
      </c>
      <c r="D1444" s="3" t="s">
        <v>85</v>
      </c>
      <c r="E1444" s="5">
        <v>5</v>
      </c>
      <c r="F1444" s="4">
        <v>175</v>
      </c>
      <c r="G1444" s="5">
        <v>586.57499906250007</v>
      </c>
      <c r="H1444" s="5">
        <v>3.3518571375000001</v>
      </c>
      <c r="I1444" s="5">
        <f t="shared" si="90"/>
        <v>586.57499906250007</v>
      </c>
      <c r="J1444">
        <f>(H1444-GETPIVOTDATA("Sum of Total Costs",Analysis!$A$3,"Publisher Name",B1444,"Match Type",C1444)/GETPIVOTDATA("Sum of Clicks",Analysis!$A$3,"Publisher Name",B1444,"Match Type",C1444))^2</f>
        <v>1.4506766981306096</v>
      </c>
      <c r="K1444">
        <f t="shared" si="91"/>
        <v>253.8684221728567</v>
      </c>
      <c r="L1444" s="4">
        <v>1501</v>
      </c>
      <c r="M1444" s="6">
        <v>11.658894070619599</v>
      </c>
      <c r="N1444" s="7">
        <v>2.4085942704863399</v>
      </c>
      <c r="O1444" s="5">
        <v>0</v>
      </c>
      <c r="P1444" s="5">
        <f t="shared" si="88"/>
        <v>0</v>
      </c>
      <c r="Q1444" s="5">
        <f>(P1444-GETPIVOTDATA("Sum of Revenue",Analysis!$A$3,"Publisher Name",B1444,"Match Type",C1444)/GETPIVOTDATA("Sum of Clicks",Analysis!$A$3,"Publisher Name",B1444,"Match Type",C1444))^2</f>
        <v>82.499733147849895</v>
      </c>
      <c r="R1444" s="5">
        <f t="shared" si="89"/>
        <v>14437.453300873731</v>
      </c>
      <c r="S1444" s="5">
        <v>586.57499906250007</v>
      </c>
      <c r="T1444" s="5">
        <v>-586.57499906250007</v>
      </c>
    </row>
    <row r="1445" spans="1:20" x14ac:dyDescent="0.2">
      <c r="A1445" s="3" t="s">
        <v>126</v>
      </c>
      <c r="B1445" s="3" t="s">
        <v>127</v>
      </c>
      <c r="C1445" s="4" t="s">
        <v>63</v>
      </c>
      <c r="D1445" s="3" t="s">
        <v>85</v>
      </c>
      <c r="E1445" s="5">
        <v>5</v>
      </c>
      <c r="F1445" s="4">
        <v>184</v>
      </c>
      <c r="G1445" s="5">
        <v>629.26249929999994</v>
      </c>
      <c r="H1445" s="5">
        <v>3.4199048875</v>
      </c>
      <c r="I1445" s="5">
        <f t="shared" si="90"/>
        <v>629.26249929999994</v>
      </c>
      <c r="J1445">
        <f>(H1445-GETPIVOTDATA("Sum of Total Costs",Analysis!$A$3,"Publisher Name",B1445,"Match Type",C1445)/GETPIVOTDATA("Sum of Clicks",Analysis!$A$3,"Publisher Name",B1445,"Match Type",C1445))^2</f>
        <v>1.6192261140540996</v>
      </c>
      <c r="K1445">
        <f t="shared" si="91"/>
        <v>297.93760498595429</v>
      </c>
      <c r="L1445" s="4">
        <v>1334</v>
      </c>
      <c r="M1445" s="6">
        <v>13.7931034482759</v>
      </c>
      <c r="N1445" s="7">
        <v>1.5428035982009001</v>
      </c>
      <c r="O1445" s="5">
        <v>0</v>
      </c>
      <c r="P1445" s="5">
        <f t="shared" si="88"/>
        <v>0</v>
      </c>
      <c r="Q1445" s="5">
        <f>(P1445-GETPIVOTDATA("Sum of Revenue",Analysis!$A$3,"Publisher Name",B1445,"Match Type",C1445)/GETPIVOTDATA("Sum of Clicks",Analysis!$A$3,"Publisher Name",B1445,"Match Type",C1445))^2</f>
        <v>82.499733147849895</v>
      </c>
      <c r="R1445" s="5">
        <f t="shared" si="89"/>
        <v>15179.950899204381</v>
      </c>
      <c r="S1445" s="5">
        <v>629.26249929999994</v>
      </c>
      <c r="T1445" s="5">
        <v>-629.26249929999994</v>
      </c>
    </row>
    <row r="1446" spans="1:20" x14ac:dyDescent="0.2">
      <c r="A1446" s="3" t="s">
        <v>126</v>
      </c>
      <c r="B1446" s="3" t="s">
        <v>127</v>
      </c>
      <c r="C1446" s="4" t="s">
        <v>63</v>
      </c>
      <c r="D1446" s="3" t="s">
        <v>85</v>
      </c>
      <c r="E1446" s="5">
        <v>5</v>
      </c>
      <c r="F1446" s="4">
        <v>264</v>
      </c>
      <c r="G1446" s="5">
        <v>669.74999850000006</v>
      </c>
      <c r="H1446" s="5">
        <v>2.5369318125000002</v>
      </c>
      <c r="I1446" s="5">
        <f t="shared" si="90"/>
        <v>669.74999850000006</v>
      </c>
      <c r="J1446">
        <f>(H1446-GETPIVOTDATA("Sum of Total Costs",Analysis!$A$3,"Publisher Name",B1446,"Match Type",C1446)/GETPIVOTDATA("Sum of Clicks",Analysis!$A$3,"Publisher Name",B1446,"Match Type",C1446))^2</f>
        <v>0.15172200043666981</v>
      </c>
      <c r="K1446">
        <f t="shared" si="91"/>
        <v>40.054608115280828</v>
      </c>
      <c r="L1446" s="4">
        <v>2400</v>
      </c>
      <c r="M1446" s="6">
        <v>11</v>
      </c>
      <c r="N1446" s="7">
        <v>1.40295833333333</v>
      </c>
      <c r="O1446" s="5">
        <v>0</v>
      </c>
      <c r="P1446" s="5">
        <f t="shared" si="88"/>
        <v>0</v>
      </c>
      <c r="Q1446" s="5">
        <f>(P1446-GETPIVOTDATA("Sum of Revenue",Analysis!$A$3,"Publisher Name",B1446,"Match Type",C1446)/GETPIVOTDATA("Sum of Clicks",Analysis!$A$3,"Publisher Name",B1446,"Match Type",C1446))^2</f>
        <v>82.499733147849895</v>
      </c>
      <c r="R1446" s="5">
        <f t="shared" si="89"/>
        <v>21779.929551032372</v>
      </c>
      <c r="S1446" s="5">
        <v>669.74999850000006</v>
      </c>
      <c r="T1446" s="5">
        <v>-669.74999850000006</v>
      </c>
    </row>
    <row r="1447" spans="1:20" x14ac:dyDescent="0.2">
      <c r="A1447" s="3" t="s">
        <v>126</v>
      </c>
      <c r="B1447" s="3" t="s">
        <v>127</v>
      </c>
      <c r="C1447" s="4" t="s">
        <v>63</v>
      </c>
      <c r="D1447" s="3" t="s">
        <v>85</v>
      </c>
      <c r="E1447" s="5">
        <v>5</v>
      </c>
      <c r="F1447" s="4">
        <v>240</v>
      </c>
      <c r="G1447" s="5">
        <v>745.83749999999998</v>
      </c>
      <c r="H1447" s="5">
        <v>3.1076562499999998</v>
      </c>
      <c r="I1447" s="5">
        <f t="shared" si="90"/>
        <v>745.83749999999998</v>
      </c>
      <c r="J1447">
        <f>(H1447-GETPIVOTDATA("Sum of Total Costs",Analysis!$A$3,"Publisher Name",B1447,"Match Type",C1447)/GETPIVOTDATA("Sum of Clicks",Analysis!$A$3,"Publisher Name",B1447,"Match Type",C1447))^2</f>
        <v>0.92205993809129561</v>
      </c>
      <c r="K1447">
        <f t="shared" si="91"/>
        <v>221.29438514191094</v>
      </c>
      <c r="L1447" s="4">
        <v>4274</v>
      </c>
      <c r="M1447" s="6">
        <v>5.6153486195601303</v>
      </c>
      <c r="N1447" s="7">
        <v>2.1582592419279401</v>
      </c>
      <c r="O1447" s="5">
        <v>0</v>
      </c>
      <c r="P1447" s="5">
        <f t="shared" si="88"/>
        <v>0</v>
      </c>
      <c r="Q1447" s="5">
        <f>(P1447-GETPIVOTDATA("Sum of Revenue",Analysis!$A$3,"Publisher Name",B1447,"Match Type",C1447)/GETPIVOTDATA("Sum of Clicks",Analysis!$A$3,"Publisher Name",B1447,"Match Type",C1447))^2</f>
        <v>82.499733147849895</v>
      </c>
      <c r="R1447" s="5">
        <f t="shared" si="89"/>
        <v>19799.935955483976</v>
      </c>
      <c r="S1447" s="5">
        <v>745.83749999999998</v>
      </c>
      <c r="T1447" s="5">
        <v>-745.83749999999998</v>
      </c>
    </row>
    <row r="1448" spans="1:20" x14ac:dyDescent="0.2">
      <c r="A1448" s="3" t="s">
        <v>126</v>
      </c>
      <c r="B1448" s="3" t="s">
        <v>127</v>
      </c>
      <c r="C1448" s="4" t="s">
        <v>63</v>
      </c>
      <c r="D1448" s="3" t="s">
        <v>85</v>
      </c>
      <c r="E1448" s="5">
        <v>5</v>
      </c>
      <c r="F1448" s="4">
        <v>215</v>
      </c>
      <c r="G1448" s="5">
        <v>760.23749793749994</v>
      </c>
      <c r="H1448" s="5">
        <v>3.5359883624999999</v>
      </c>
      <c r="I1448" s="5">
        <f t="shared" si="90"/>
        <v>760.23749793749994</v>
      </c>
      <c r="J1448">
        <f>(H1448-GETPIVOTDATA("Sum of Total Costs",Analysis!$A$3,"Publisher Name",B1448,"Match Type",C1448)/GETPIVOTDATA("Sum of Clicks",Analysis!$A$3,"Publisher Name",B1448,"Match Type",C1448))^2</f>
        <v>1.9281311819407119</v>
      </c>
      <c r="K1448">
        <f t="shared" si="91"/>
        <v>414.54820411725308</v>
      </c>
      <c r="L1448" s="4">
        <v>2132</v>
      </c>
      <c r="M1448" s="6">
        <v>10.084427767354599</v>
      </c>
      <c r="N1448" s="7">
        <v>1.5051125703564701</v>
      </c>
      <c r="O1448" s="5">
        <v>0</v>
      </c>
      <c r="P1448" s="5">
        <f t="shared" si="88"/>
        <v>0</v>
      </c>
      <c r="Q1448" s="5">
        <f>(P1448-GETPIVOTDATA("Sum of Revenue",Analysis!$A$3,"Publisher Name",B1448,"Match Type",C1448)/GETPIVOTDATA("Sum of Clicks",Analysis!$A$3,"Publisher Name",B1448,"Match Type",C1448))^2</f>
        <v>82.499733147849895</v>
      </c>
      <c r="R1448" s="5">
        <f t="shared" si="89"/>
        <v>17737.442626787728</v>
      </c>
      <c r="S1448" s="5">
        <v>760.23749793749994</v>
      </c>
      <c r="T1448" s="5">
        <v>-760.23749793749994</v>
      </c>
    </row>
    <row r="1449" spans="1:20" x14ac:dyDescent="0.2">
      <c r="A1449" s="3" t="s">
        <v>126</v>
      </c>
      <c r="B1449" s="3" t="s">
        <v>127</v>
      </c>
      <c r="C1449" s="4" t="s">
        <v>63</v>
      </c>
      <c r="D1449" s="3" t="s">
        <v>85</v>
      </c>
      <c r="E1449" s="5">
        <v>5</v>
      </c>
      <c r="F1449" s="4">
        <v>330</v>
      </c>
      <c r="G1449" s="5">
        <v>989.53749675000006</v>
      </c>
      <c r="H1449" s="5">
        <v>2.9985984750000001</v>
      </c>
      <c r="I1449" s="5">
        <f t="shared" si="90"/>
        <v>989.53749675000006</v>
      </c>
      <c r="J1449">
        <f>(H1449-GETPIVOTDATA("Sum of Total Costs",Analysis!$A$3,"Publisher Name",B1449,"Match Type",C1449)/GETPIVOTDATA("Sum of Clicks",Analysis!$A$3,"Publisher Name",B1449,"Match Type",C1449))^2</f>
        <v>0.72451036507905375</v>
      </c>
      <c r="K1449">
        <f t="shared" si="91"/>
        <v>239.08842047608775</v>
      </c>
      <c r="L1449" s="4">
        <v>8498</v>
      </c>
      <c r="M1449" s="6">
        <v>3.8832666509767</v>
      </c>
      <c r="N1449" s="7">
        <v>1.43656154389268</v>
      </c>
      <c r="O1449" s="5">
        <v>0</v>
      </c>
      <c r="P1449" s="5">
        <f t="shared" si="88"/>
        <v>0</v>
      </c>
      <c r="Q1449" s="5">
        <f>(P1449-GETPIVOTDATA("Sum of Revenue",Analysis!$A$3,"Publisher Name",B1449,"Match Type",C1449)/GETPIVOTDATA("Sum of Clicks",Analysis!$A$3,"Publisher Name",B1449,"Match Type",C1449))^2</f>
        <v>82.499733147849895</v>
      </c>
      <c r="R1449" s="5">
        <f t="shared" si="89"/>
        <v>27224.911938790465</v>
      </c>
      <c r="S1449" s="5">
        <v>989.53749675000006</v>
      </c>
      <c r="T1449" s="5">
        <v>-989.53749675000006</v>
      </c>
    </row>
    <row r="1450" spans="1:20" x14ac:dyDescent="0.2">
      <c r="A1450" s="3" t="s">
        <v>126</v>
      </c>
      <c r="B1450" s="3" t="s">
        <v>127</v>
      </c>
      <c r="C1450" s="4" t="s">
        <v>63</v>
      </c>
      <c r="D1450" s="3" t="s">
        <v>85</v>
      </c>
      <c r="E1450" s="5">
        <v>5</v>
      </c>
      <c r="F1450" s="4">
        <v>351</v>
      </c>
      <c r="G1450" s="5">
        <v>1310.3624971124998</v>
      </c>
      <c r="H1450" s="5">
        <v>3.7332264874999996</v>
      </c>
      <c r="I1450" s="5">
        <f t="shared" si="90"/>
        <v>1310.3624971124998</v>
      </c>
      <c r="J1450">
        <f>(H1450-GETPIVOTDATA("Sum of Total Costs",Analysis!$A$3,"Publisher Name",B1450,"Match Type",C1450)/GETPIVOTDATA("Sum of Clicks",Analysis!$A$3,"Publisher Name",B1450,"Match Type",C1450))^2</f>
        <v>2.5147925908160458</v>
      </c>
      <c r="K1450">
        <f t="shared" si="91"/>
        <v>882.69219937643209</v>
      </c>
      <c r="L1450" s="4">
        <v>3087</v>
      </c>
      <c r="M1450" s="6">
        <v>11.3702623906706</v>
      </c>
      <c r="N1450" s="7">
        <v>1.6457402008422399</v>
      </c>
      <c r="O1450" s="5">
        <v>0</v>
      </c>
      <c r="P1450" s="5">
        <f t="shared" si="88"/>
        <v>0</v>
      </c>
      <c r="Q1450" s="5">
        <f>(P1450-GETPIVOTDATA("Sum of Revenue",Analysis!$A$3,"Publisher Name",B1450,"Match Type",C1450)/GETPIVOTDATA("Sum of Clicks",Analysis!$A$3,"Publisher Name",B1450,"Match Type",C1450))^2</f>
        <v>82.499733147849895</v>
      </c>
      <c r="R1450" s="5">
        <f t="shared" si="89"/>
        <v>28957.406334895313</v>
      </c>
      <c r="S1450" s="5">
        <v>1310.3624971124998</v>
      </c>
      <c r="T1450" s="5">
        <v>-1310.3624971124998</v>
      </c>
    </row>
    <row r="1451" spans="1:20" x14ac:dyDescent="0.2">
      <c r="A1451" s="3" t="s">
        <v>126</v>
      </c>
      <c r="B1451" s="3" t="s">
        <v>127</v>
      </c>
      <c r="C1451" s="4" t="s">
        <v>63</v>
      </c>
      <c r="D1451" s="3" t="s">
        <v>85</v>
      </c>
      <c r="E1451" s="5">
        <v>6.25</v>
      </c>
      <c r="F1451" s="4">
        <v>1</v>
      </c>
      <c r="G1451" s="5">
        <v>1.3125</v>
      </c>
      <c r="H1451" s="5">
        <v>1.3125</v>
      </c>
      <c r="I1451" s="5">
        <f t="shared" si="90"/>
        <v>1.3125</v>
      </c>
      <c r="J1451">
        <f>(H1451-GETPIVOTDATA("Sum of Total Costs",Analysis!$A$3,"Publisher Name",B1451,"Match Type",C1451)/GETPIVOTDATA("Sum of Clicks",Analysis!$A$3,"Publisher Name",B1451,"Match Type",C1451))^2</f>
        <v>0.69708594401540647</v>
      </c>
      <c r="K1451">
        <f t="shared" si="91"/>
        <v>0.69708594401540647</v>
      </c>
      <c r="L1451" s="4">
        <v>6</v>
      </c>
      <c r="M1451" s="6">
        <v>16.6666666666667</v>
      </c>
      <c r="N1451" s="7">
        <v>1.3333333333333299</v>
      </c>
      <c r="O1451" s="5">
        <v>0</v>
      </c>
      <c r="P1451" s="5">
        <f t="shared" si="88"/>
        <v>0</v>
      </c>
      <c r="Q1451" s="5">
        <f>(P1451-GETPIVOTDATA("Sum of Revenue",Analysis!$A$3,"Publisher Name",B1451,"Match Type",C1451)/GETPIVOTDATA("Sum of Clicks",Analysis!$A$3,"Publisher Name",B1451,"Match Type",C1451))^2</f>
        <v>82.499733147849895</v>
      </c>
      <c r="R1451" s="5">
        <f t="shared" si="89"/>
        <v>82.499733147849895</v>
      </c>
      <c r="S1451" s="5">
        <v>1.3125</v>
      </c>
      <c r="T1451" s="5">
        <v>-1.3125</v>
      </c>
    </row>
    <row r="1452" spans="1:20" x14ac:dyDescent="0.2">
      <c r="A1452" s="3" t="s">
        <v>126</v>
      </c>
      <c r="B1452" s="3" t="s">
        <v>127</v>
      </c>
      <c r="C1452" s="4" t="s">
        <v>63</v>
      </c>
      <c r="D1452" s="3" t="s">
        <v>85</v>
      </c>
      <c r="E1452" s="5">
        <v>6.25</v>
      </c>
      <c r="F1452" s="4">
        <v>1</v>
      </c>
      <c r="G1452" s="5">
        <v>2.4</v>
      </c>
      <c r="H1452" s="5">
        <v>2.4</v>
      </c>
      <c r="I1452" s="5">
        <f t="shared" si="90"/>
        <v>2.4</v>
      </c>
      <c r="J1452">
        <f>(H1452-GETPIVOTDATA("Sum of Total Costs",Analysis!$A$3,"Publisher Name",B1452,"Match Type",C1452)/GETPIVOTDATA("Sum of Clicks",Analysis!$A$3,"Publisher Name",B1452,"Match Type",C1452))^2</f>
        <v>6.379830889453568E-2</v>
      </c>
      <c r="K1452">
        <f t="shared" si="91"/>
        <v>6.379830889453568E-2</v>
      </c>
      <c r="L1452" s="4">
        <v>41</v>
      </c>
      <c r="M1452" s="6">
        <v>2.4390243902439002</v>
      </c>
      <c r="N1452" s="7">
        <v>1.07317073170732</v>
      </c>
      <c r="O1452" s="5">
        <v>0</v>
      </c>
      <c r="P1452" s="5">
        <f t="shared" si="88"/>
        <v>0</v>
      </c>
      <c r="Q1452" s="5">
        <f>(P1452-GETPIVOTDATA("Sum of Revenue",Analysis!$A$3,"Publisher Name",B1452,"Match Type",C1452)/GETPIVOTDATA("Sum of Clicks",Analysis!$A$3,"Publisher Name",B1452,"Match Type",C1452))^2</f>
        <v>82.499733147849895</v>
      </c>
      <c r="R1452" s="5">
        <f t="shared" si="89"/>
        <v>82.499733147849895</v>
      </c>
      <c r="S1452" s="5">
        <v>2.4</v>
      </c>
      <c r="T1452" s="5">
        <v>-2.4</v>
      </c>
    </row>
    <row r="1453" spans="1:20" x14ac:dyDescent="0.2">
      <c r="A1453" s="3" t="s">
        <v>126</v>
      </c>
      <c r="B1453" s="3" t="s">
        <v>127</v>
      </c>
      <c r="C1453" s="4" t="s">
        <v>63</v>
      </c>
      <c r="D1453" s="3" t="s">
        <v>85</v>
      </c>
      <c r="E1453" s="5">
        <v>6.25</v>
      </c>
      <c r="F1453" s="4">
        <v>1</v>
      </c>
      <c r="G1453" s="5">
        <v>2.5499999999999998</v>
      </c>
      <c r="H1453" s="5">
        <v>2.5499999999999998</v>
      </c>
      <c r="I1453" s="5">
        <f t="shared" si="90"/>
        <v>2.5499999999999998</v>
      </c>
      <c r="J1453">
        <f>(H1453-GETPIVOTDATA("Sum of Total Costs",Analysis!$A$3,"Publisher Name",B1453,"Match Type",C1453)/GETPIVOTDATA("Sum of Clicks",Analysis!$A$3,"Publisher Name",B1453,"Match Type",C1453))^2</f>
        <v>0.1620732902571741</v>
      </c>
      <c r="K1453">
        <f t="shared" si="91"/>
        <v>0.1620732902571741</v>
      </c>
      <c r="L1453" s="4">
        <v>21</v>
      </c>
      <c r="M1453" s="6">
        <v>4.7619047619047601</v>
      </c>
      <c r="N1453" s="7">
        <v>1</v>
      </c>
      <c r="O1453" s="5">
        <v>0</v>
      </c>
      <c r="P1453" s="5">
        <f t="shared" si="88"/>
        <v>0</v>
      </c>
      <c r="Q1453" s="5">
        <f>(P1453-GETPIVOTDATA("Sum of Revenue",Analysis!$A$3,"Publisher Name",B1453,"Match Type",C1453)/GETPIVOTDATA("Sum of Clicks",Analysis!$A$3,"Publisher Name",B1453,"Match Type",C1453))^2</f>
        <v>82.499733147849895</v>
      </c>
      <c r="R1453" s="5">
        <f t="shared" si="89"/>
        <v>82.499733147849895</v>
      </c>
      <c r="S1453" s="5">
        <v>2.5499999999999998</v>
      </c>
      <c r="T1453" s="5">
        <v>-2.5499999999999998</v>
      </c>
    </row>
    <row r="1454" spans="1:20" x14ac:dyDescent="0.2">
      <c r="A1454" s="3" t="s">
        <v>126</v>
      </c>
      <c r="B1454" s="3" t="s">
        <v>127</v>
      </c>
      <c r="C1454" s="4" t="s">
        <v>63</v>
      </c>
      <c r="D1454" s="3" t="s">
        <v>85</v>
      </c>
      <c r="E1454" s="5">
        <v>6.25</v>
      </c>
      <c r="F1454" s="4">
        <v>1</v>
      </c>
      <c r="G1454" s="5">
        <v>3.3</v>
      </c>
      <c r="H1454" s="5">
        <v>3.3</v>
      </c>
      <c r="I1454" s="5">
        <f t="shared" si="90"/>
        <v>3.3</v>
      </c>
      <c r="J1454">
        <f>(H1454-GETPIVOTDATA("Sum of Total Costs",Analysis!$A$3,"Publisher Name",B1454,"Match Type",C1454)/GETPIVOTDATA("Sum of Clicks",Analysis!$A$3,"Publisher Name",B1454,"Match Type",C1454))^2</f>
        <v>1.3284481970703665</v>
      </c>
      <c r="K1454">
        <f t="shared" si="91"/>
        <v>1.3284481970703665</v>
      </c>
      <c r="L1454" s="4">
        <v>21</v>
      </c>
      <c r="M1454" s="6">
        <v>4.7619047619047601</v>
      </c>
      <c r="N1454" s="7">
        <v>1.04285714285714</v>
      </c>
      <c r="O1454" s="5">
        <v>0</v>
      </c>
      <c r="P1454" s="5">
        <f t="shared" si="88"/>
        <v>0</v>
      </c>
      <c r="Q1454" s="5">
        <f>(P1454-GETPIVOTDATA("Sum of Revenue",Analysis!$A$3,"Publisher Name",B1454,"Match Type",C1454)/GETPIVOTDATA("Sum of Clicks",Analysis!$A$3,"Publisher Name",B1454,"Match Type",C1454))^2</f>
        <v>82.499733147849895</v>
      </c>
      <c r="R1454" s="5">
        <f t="shared" si="89"/>
        <v>82.499733147849895</v>
      </c>
      <c r="S1454" s="5">
        <v>3.3</v>
      </c>
      <c r="T1454" s="5">
        <v>-3.3</v>
      </c>
    </row>
    <row r="1455" spans="1:20" x14ac:dyDescent="0.2">
      <c r="A1455" s="3" t="s">
        <v>126</v>
      </c>
      <c r="B1455" s="3" t="s">
        <v>127</v>
      </c>
      <c r="C1455" s="4" t="s">
        <v>63</v>
      </c>
      <c r="D1455" s="3" t="s">
        <v>77</v>
      </c>
      <c r="E1455" s="5">
        <v>6.25</v>
      </c>
      <c r="F1455" s="4">
        <v>4</v>
      </c>
      <c r="G1455" s="5">
        <v>3.9624999999999999</v>
      </c>
      <c r="H1455" s="5">
        <v>0.99062499999999998</v>
      </c>
      <c r="I1455" s="5">
        <f t="shared" si="90"/>
        <v>3.9624999999999999</v>
      </c>
      <c r="J1455">
        <f>(H1455-GETPIVOTDATA("Sum of Total Costs",Analysis!$A$3,"Publisher Name",B1455,"Match Type",C1455)/GETPIVOTDATA("Sum of Clicks",Analysis!$A$3,"Publisher Name",B1455,"Match Type",C1455))^2</f>
        <v>1.3381671037997445</v>
      </c>
      <c r="K1455">
        <f t="shared" si="91"/>
        <v>5.3526684151989778</v>
      </c>
      <c r="L1455" s="4">
        <v>197</v>
      </c>
      <c r="M1455" s="6">
        <v>2.0304568527918798</v>
      </c>
      <c r="N1455" s="7">
        <v>1.61522842639594</v>
      </c>
      <c r="O1455" s="5">
        <v>0</v>
      </c>
      <c r="P1455" s="5">
        <f t="shared" si="88"/>
        <v>0</v>
      </c>
      <c r="Q1455" s="5">
        <f>(P1455-GETPIVOTDATA("Sum of Revenue",Analysis!$A$3,"Publisher Name",B1455,"Match Type",C1455)/GETPIVOTDATA("Sum of Clicks",Analysis!$A$3,"Publisher Name",B1455,"Match Type",C1455))^2</f>
        <v>82.499733147849895</v>
      </c>
      <c r="R1455" s="5">
        <f t="shared" si="89"/>
        <v>329.99893259139958</v>
      </c>
      <c r="S1455" s="5">
        <v>3.9624999999999999</v>
      </c>
      <c r="T1455" s="5">
        <v>-3.9624999999999999</v>
      </c>
    </row>
    <row r="1456" spans="1:20" x14ac:dyDescent="0.2">
      <c r="A1456" s="3" t="s">
        <v>126</v>
      </c>
      <c r="B1456" s="3" t="s">
        <v>127</v>
      </c>
      <c r="C1456" s="4" t="s">
        <v>63</v>
      </c>
      <c r="D1456" s="3" t="s">
        <v>85</v>
      </c>
      <c r="E1456" s="5">
        <v>6.25</v>
      </c>
      <c r="F1456" s="4">
        <v>3</v>
      </c>
      <c r="G1456" s="5">
        <v>7.125</v>
      </c>
      <c r="H1456" s="5">
        <v>2.375</v>
      </c>
      <c r="I1456" s="5">
        <f t="shared" si="90"/>
        <v>7.125</v>
      </c>
      <c r="J1456">
        <f>(H1456-GETPIVOTDATA("Sum of Total Costs",Analysis!$A$3,"Publisher Name",B1456,"Match Type",C1456)/GETPIVOTDATA("Sum of Clicks",Analysis!$A$3,"Publisher Name",B1456,"Match Type",C1456))^2</f>
        <v>5.1794145334095973E-2</v>
      </c>
      <c r="K1456">
        <f t="shared" si="91"/>
        <v>0.1553824360022879</v>
      </c>
      <c r="L1456" s="4">
        <v>14</v>
      </c>
      <c r="M1456" s="6">
        <v>21.428571428571399</v>
      </c>
      <c r="N1456" s="7">
        <v>1</v>
      </c>
      <c r="O1456" s="5">
        <v>0</v>
      </c>
      <c r="P1456" s="5">
        <f t="shared" si="88"/>
        <v>0</v>
      </c>
      <c r="Q1456" s="5">
        <f>(P1456-GETPIVOTDATA("Sum of Revenue",Analysis!$A$3,"Publisher Name",B1456,"Match Type",C1456)/GETPIVOTDATA("Sum of Clicks",Analysis!$A$3,"Publisher Name",B1456,"Match Type",C1456))^2</f>
        <v>82.499733147849895</v>
      </c>
      <c r="R1456" s="5">
        <f t="shared" si="89"/>
        <v>247.49919944354968</v>
      </c>
      <c r="S1456" s="5">
        <v>7.125</v>
      </c>
      <c r="T1456" s="5">
        <v>-7.125</v>
      </c>
    </row>
    <row r="1457" spans="1:20" x14ac:dyDescent="0.2">
      <c r="A1457" s="3" t="s">
        <v>126</v>
      </c>
      <c r="B1457" s="3" t="s">
        <v>127</v>
      </c>
      <c r="C1457" s="4" t="s">
        <v>63</v>
      </c>
      <c r="D1457" s="3" t="s">
        <v>85</v>
      </c>
      <c r="E1457" s="5">
        <v>6.25</v>
      </c>
      <c r="F1457" s="4">
        <v>5</v>
      </c>
      <c r="G1457" s="5">
        <v>7.5</v>
      </c>
      <c r="H1457" s="5">
        <v>1.5</v>
      </c>
      <c r="I1457" s="5">
        <f t="shared" si="90"/>
        <v>7.5</v>
      </c>
      <c r="J1457">
        <f>(H1457-GETPIVOTDATA("Sum of Total Costs",Analysis!$A$3,"Publisher Name",B1457,"Match Type",C1457)/GETPIVOTDATA("Sum of Clicks",Analysis!$A$3,"Publisher Name",B1457,"Match Type",C1457))^2</f>
        <v>0.41914842071870462</v>
      </c>
      <c r="K1457">
        <f t="shared" si="91"/>
        <v>2.0957421035935231</v>
      </c>
      <c r="L1457" s="4">
        <v>39</v>
      </c>
      <c r="M1457" s="6">
        <v>12.8205128205128</v>
      </c>
      <c r="N1457" s="7">
        <v>1.02564102564103</v>
      </c>
      <c r="O1457" s="5">
        <v>0</v>
      </c>
      <c r="P1457" s="5">
        <f t="shared" si="88"/>
        <v>0</v>
      </c>
      <c r="Q1457" s="5">
        <f>(P1457-GETPIVOTDATA("Sum of Revenue",Analysis!$A$3,"Publisher Name",B1457,"Match Type",C1457)/GETPIVOTDATA("Sum of Clicks",Analysis!$A$3,"Publisher Name",B1457,"Match Type",C1457))^2</f>
        <v>82.499733147849895</v>
      </c>
      <c r="R1457" s="5">
        <f t="shared" si="89"/>
        <v>412.49866573924947</v>
      </c>
      <c r="S1457" s="5">
        <v>7.5</v>
      </c>
      <c r="T1457" s="5">
        <v>-7.5</v>
      </c>
    </row>
    <row r="1458" spans="1:20" x14ac:dyDescent="0.2">
      <c r="A1458" s="3" t="s">
        <v>126</v>
      </c>
      <c r="B1458" s="3" t="s">
        <v>127</v>
      </c>
      <c r="C1458" s="4" t="s">
        <v>63</v>
      </c>
      <c r="D1458" s="3" t="s">
        <v>85</v>
      </c>
      <c r="E1458" s="5">
        <v>6.25</v>
      </c>
      <c r="F1458" s="4">
        <v>4</v>
      </c>
      <c r="G1458" s="5">
        <v>16.212499999999999</v>
      </c>
      <c r="H1458" s="5">
        <v>4.0531249999999996</v>
      </c>
      <c r="I1458" s="5">
        <f t="shared" si="90"/>
        <v>16.212499999999999</v>
      </c>
      <c r="J1458">
        <f>(H1458-GETPIVOTDATA("Sum of Total Costs",Analysis!$A$3,"Publisher Name",B1458,"Match Type",C1458)/GETPIVOTDATA("Sum of Clicks",Analysis!$A$3,"Publisher Name",B1458,"Match Type",C1458))^2</f>
        <v>3.6317240149536132</v>
      </c>
      <c r="K1458">
        <f t="shared" si="91"/>
        <v>14.526896059814453</v>
      </c>
      <c r="L1458" s="4">
        <v>124</v>
      </c>
      <c r="M1458" s="6">
        <v>3.2258064516128999</v>
      </c>
      <c r="N1458" s="7">
        <v>1.31854838709677</v>
      </c>
      <c r="O1458" s="5">
        <v>0</v>
      </c>
      <c r="P1458" s="5">
        <f t="shared" si="88"/>
        <v>0</v>
      </c>
      <c r="Q1458" s="5">
        <f>(P1458-GETPIVOTDATA("Sum of Revenue",Analysis!$A$3,"Publisher Name",B1458,"Match Type",C1458)/GETPIVOTDATA("Sum of Clicks",Analysis!$A$3,"Publisher Name",B1458,"Match Type",C1458))^2</f>
        <v>82.499733147849895</v>
      </c>
      <c r="R1458" s="5">
        <f t="shared" si="89"/>
        <v>329.99893259139958</v>
      </c>
      <c r="S1458" s="5">
        <v>16.212499999999999</v>
      </c>
      <c r="T1458" s="5">
        <v>-16.212499999999999</v>
      </c>
    </row>
    <row r="1459" spans="1:20" x14ac:dyDescent="0.2">
      <c r="A1459" s="3" t="s">
        <v>126</v>
      </c>
      <c r="B1459" s="3" t="s">
        <v>127</v>
      </c>
      <c r="C1459" s="4" t="s">
        <v>63</v>
      </c>
      <c r="D1459" s="3" t="s">
        <v>65</v>
      </c>
      <c r="E1459" s="5">
        <v>6.25</v>
      </c>
      <c r="F1459" s="4">
        <v>14</v>
      </c>
      <c r="G1459" s="5">
        <v>42.712499899999997</v>
      </c>
      <c r="H1459" s="5">
        <v>3.0508928499999999</v>
      </c>
      <c r="I1459" s="5">
        <f t="shared" si="90"/>
        <v>42.712499899999997</v>
      </c>
      <c r="J1459">
        <f>(H1459-GETPIVOTDATA("Sum of Total Costs",Analysis!$A$3,"Publisher Name",B1459,"Match Type",C1459)/GETPIVOTDATA("Sum of Clicks",Analysis!$A$3,"Publisher Name",B1459,"Match Type",C1459))^2</f>
        <v>0.81626910159448918</v>
      </c>
      <c r="K1459">
        <f t="shared" si="91"/>
        <v>11.427767422322848</v>
      </c>
      <c r="L1459" s="4">
        <v>295</v>
      </c>
      <c r="M1459" s="6">
        <v>4.7457627118644101</v>
      </c>
      <c r="N1459" s="7">
        <v>2.86542372881356</v>
      </c>
      <c r="O1459" s="5">
        <v>0</v>
      </c>
      <c r="P1459" s="5">
        <f t="shared" si="88"/>
        <v>0</v>
      </c>
      <c r="Q1459" s="5">
        <f>(P1459-GETPIVOTDATA("Sum of Revenue",Analysis!$A$3,"Publisher Name",B1459,"Match Type",C1459)/GETPIVOTDATA("Sum of Clicks",Analysis!$A$3,"Publisher Name",B1459,"Match Type",C1459))^2</f>
        <v>82.499733147849895</v>
      </c>
      <c r="R1459" s="5">
        <f t="shared" si="89"/>
        <v>1154.9962640698986</v>
      </c>
      <c r="S1459" s="5">
        <v>42.712499899999997</v>
      </c>
      <c r="T1459" s="5">
        <v>-42.712499899999997</v>
      </c>
    </row>
    <row r="1460" spans="1:20" x14ac:dyDescent="0.2">
      <c r="A1460" s="3" t="s">
        <v>126</v>
      </c>
      <c r="B1460" s="3" t="s">
        <v>127</v>
      </c>
      <c r="C1460" s="4" t="s">
        <v>63</v>
      </c>
      <c r="D1460" s="3" t="s">
        <v>85</v>
      </c>
      <c r="E1460" s="5">
        <v>6.25</v>
      </c>
      <c r="F1460" s="4">
        <v>28</v>
      </c>
      <c r="G1460" s="5">
        <v>57.499999899999999</v>
      </c>
      <c r="H1460" s="5">
        <v>2.0535714249999999</v>
      </c>
      <c r="I1460" s="5">
        <f t="shared" si="90"/>
        <v>57.499999899999999</v>
      </c>
      <c r="J1460">
        <f>(H1460-GETPIVOTDATA("Sum of Total Costs",Analysis!$A$3,"Publisher Name",B1460,"Match Type",C1460)/GETPIVOTDATA("Sum of Clicks",Analysis!$A$3,"Publisher Name",B1460,"Match Type",C1460))^2</f>
        <v>8.8069410436635628E-3</v>
      </c>
      <c r="K1460">
        <f t="shared" si="91"/>
        <v>0.24659434922257975</v>
      </c>
      <c r="L1460" s="4">
        <v>751</v>
      </c>
      <c r="M1460" s="6">
        <v>3.7283621837549901</v>
      </c>
      <c r="N1460" s="7">
        <v>1.67083888149134</v>
      </c>
      <c r="O1460" s="5">
        <v>0</v>
      </c>
      <c r="P1460" s="5">
        <f t="shared" si="88"/>
        <v>0</v>
      </c>
      <c r="Q1460" s="5">
        <f>(P1460-GETPIVOTDATA("Sum of Revenue",Analysis!$A$3,"Publisher Name",B1460,"Match Type",C1460)/GETPIVOTDATA("Sum of Clicks",Analysis!$A$3,"Publisher Name",B1460,"Match Type",C1460))^2</f>
        <v>82.499733147849895</v>
      </c>
      <c r="R1460" s="5">
        <f t="shared" si="89"/>
        <v>2309.9925281397973</v>
      </c>
      <c r="S1460" s="5">
        <v>57.499999899999999</v>
      </c>
      <c r="T1460" s="5">
        <v>-57.499999899999999</v>
      </c>
    </row>
    <row r="1461" spans="1:20" x14ac:dyDescent="0.2">
      <c r="A1461" s="3" t="s">
        <v>126</v>
      </c>
      <c r="B1461" s="3" t="s">
        <v>127</v>
      </c>
      <c r="C1461" s="4" t="s">
        <v>63</v>
      </c>
      <c r="D1461" s="3" t="s">
        <v>85</v>
      </c>
      <c r="E1461" s="5">
        <v>6.25</v>
      </c>
      <c r="F1461" s="4">
        <v>14</v>
      </c>
      <c r="G1461" s="5">
        <v>66.024999949999994</v>
      </c>
      <c r="H1461" s="5">
        <v>4.716071425</v>
      </c>
      <c r="I1461" s="5">
        <f t="shared" si="90"/>
        <v>66.024999949999994</v>
      </c>
      <c r="J1461">
        <f>(H1461-GETPIVOTDATA("Sum of Total Costs",Analysis!$A$3,"Publisher Name",B1461,"Match Type",C1461)/GETPIVOTDATA("Sum of Clicks",Analysis!$A$3,"Publisher Name",B1461,"Match Type",C1461))^2</f>
        <v>6.5979869483554969</v>
      </c>
      <c r="K1461">
        <f t="shared" si="91"/>
        <v>92.371817276976955</v>
      </c>
      <c r="L1461" s="4">
        <v>2704</v>
      </c>
      <c r="M1461" s="6">
        <v>0.51775147928994103</v>
      </c>
      <c r="N1461" s="7">
        <v>2.2450813609467501</v>
      </c>
      <c r="O1461" s="5">
        <v>0</v>
      </c>
      <c r="P1461" s="5">
        <f t="shared" si="88"/>
        <v>0</v>
      </c>
      <c r="Q1461" s="5">
        <f>(P1461-GETPIVOTDATA("Sum of Revenue",Analysis!$A$3,"Publisher Name",B1461,"Match Type",C1461)/GETPIVOTDATA("Sum of Clicks",Analysis!$A$3,"Publisher Name",B1461,"Match Type",C1461))^2</f>
        <v>82.499733147849895</v>
      </c>
      <c r="R1461" s="5">
        <f t="shared" si="89"/>
        <v>1154.9962640698986</v>
      </c>
      <c r="S1461" s="5">
        <v>66.024999949999994</v>
      </c>
      <c r="T1461" s="5">
        <v>-66.024999949999994</v>
      </c>
    </row>
    <row r="1462" spans="1:20" x14ac:dyDescent="0.2">
      <c r="A1462" s="3" t="s">
        <v>126</v>
      </c>
      <c r="B1462" s="3" t="s">
        <v>127</v>
      </c>
      <c r="C1462" s="4" t="s">
        <v>63</v>
      </c>
      <c r="D1462" s="3" t="s">
        <v>65</v>
      </c>
      <c r="E1462" s="5">
        <v>6.25</v>
      </c>
      <c r="F1462" s="4">
        <v>238</v>
      </c>
      <c r="G1462" s="5">
        <v>717.17499735000001</v>
      </c>
      <c r="H1462" s="5">
        <v>3.0133403250000002</v>
      </c>
      <c r="I1462" s="5">
        <f t="shared" si="90"/>
        <v>717.17499735000001</v>
      </c>
      <c r="J1462">
        <f>(H1462-GETPIVOTDATA("Sum of Total Costs",Analysis!$A$3,"Publisher Name",B1462,"Match Type",C1462)/GETPIVOTDATA("Sum of Clicks",Analysis!$A$3,"Publisher Name",B1462,"Match Type",C1462))^2</f>
        <v>0.7498236744711726</v>
      </c>
      <c r="K1462">
        <f t="shared" si="91"/>
        <v>178.45803452413907</v>
      </c>
      <c r="L1462" s="4">
        <v>4699</v>
      </c>
      <c r="M1462" s="6">
        <v>5.0649074271121499</v>
      </c>
      <c r="N1462" s="7">
        <v>2.2163651840817198</v>
      </c>
      <c r="O1462" s="5">
        <v>0</v>
      </c>
      <c r="P1462" s="5">
        <f t="shared" si="88"/>
        <v>0</v>
      </c>
      <c r="Q1462" s="5">
        <f>(P1462-GETPIVOTDATA("Sum of Revenue",Analysis!$A$3,"Publisher Name",B1462,"Match Type",C1462)/GETPIVOTDATA("Sum of Clicks",Analysis!$A$3,"Publisher Name",B1462,"Match Type",C1462))^2</f>
        <v>82.499733147849895</v>
      </c>
      <c r="R1462" s="5">
        <f t="shared" si="89"/>
        <v>19634.936489188276</v>
      </c>
      <c r="S1462" s="5">
        <v>717.17499735000001</v>
      </c>
      <c r="T1462" s="5">
        <v>-717.17499735000001</v>
      </c>
    </row>
    <row r="1463" spans="1:20" x14ac:dyDescent="0.2">
      <c r="A1463" s="3" t="s">
        <v>126</v>
      </c>
      <c r="B1463" s="3" t="s">
        <v>127</v>
      </c>
      <c r="C1463" s="4" t="s">
        <v>63</v>
      </c>
      <c r="D1463" s="3" t="s">
        <v>85</v>
      </c>
      <c r="E1463" s="5">
        <v>6.25</v>
      </c>
      <c r="F1463" s="4">
        <v>958</v>
      </c>
      <c r="G1463" s="5">
        <v>3151.7874998499997</v>
      </c>
      <c r="H1463" s="5">
        <v>3.2899660749999997</v>
      </c>
      <c r="I1463" s="5">
        <f t="shared" si="90"/>
        <v>3151.7874998499997</v>
      </c>
      <c r="J1463">
        <f>(H1463-GETPIVOTDATA("Sum of Total Costs",Analysis!$A$3,"Publisher Name",B1463,"Match Type",C1463)/GETPIVOTDATA("Sum of Clicks",Analysis!$A$3,"Publisher Name",B1463,"Match Type",C1463))^2</f>
        <v>1.3054190085221444</v>
      </c>
      <c r="K1463">
        <f t="shared" si="91"/>
        <v>1250.5914101642143</v>
      </c>
      <c r="L1463" s="4">
        <v>17901</v>
      </c>
      <c r="M1463" s="6">
        <v>5.3516563320484902</v>
      </c>
      <c r="N1463" s="7">
        <v>1.3930897715211401</v>
      </c>
      <c r="O1463" s="5">
        <v>0</v>
      </c>
      <c r="P1463" s="5">
        <f t="shared" si="88"/>
        <v>0</v>
      </c>
      <c r="Q1463" s="5">
        <f>(P1463-GETPIVOTDATA("Sum of Revenue",Analysis!$A$3,"Publisher Name",B1463,"Match Type",C1463)/GETPIVOTDATA("Sum of Clicks",Analysis!$A$3,"Publisher Name",B1463,"Match Type",C1463))^2</f>
        <v>82.499733147849895</v>
      </c>
      <c r="R1463" s="5">
        <f t="shared" si="89"/>
        <v>79034.7443556402</v>
      </c>
      <c r="S1463" s="5">
        <v>3151.7874998499997</v>
      </c>
      <c r="T1463" s="5">
        <v>-3151.7874998499997</v>
      </c>
    </row>
    <row r="1464" spans="1:20" x14ac:dyDescent="0.2">
      <c r="A1464" s="3" t="s">
        <v>126</v>
      </c>
      <c r="B1464" s="3" t="s">
        <v>127</v>
      </c>
      <c r="C1464" s="4" t="s">
        <v>63</v>
      </c>
      <c r="D1464" s="3" t="s">
        <v>75</v>
      </c>
      <c r="E1464" s="5">
        <v>7.5</v>
      </c>
      <c r="F1464" s="4">
        <v>2</v>
      </c>
      <c r="G1464" s="5">
        <v>4.7625000000000002</v>
      </c>
      <c r="H1464" s="5">
        <v>2.3812500000000001</v>
      </c>
      <c r="I1464" s="5">
        <f t="shared" si="90"/>
        <v>4.7625000000000002</v>
      </c>
      <c r="J1464">
        <f>(H1464-GETPIVOTDATA("Sum of Total Costs",Analysis!$A$3,"Publisher Name",B1464,"Match Type",C1464)/GETPIVOTDATA("Sum of Clicks",Analysis!$A$3,"Publisher Name",B1464,"Match Type",C1464))^2</f>
        <v>5.4677998724205951E-2</v>
      </c>
      <c r="K1464">
        <f t="shared" si="91"/>
        <v>0.1093559974484119</v>
      </c>
      <c r="L1464" s="4">
        <v>4</v>
      </c>
      <c r="M1464" s="6">
        <v>50</v>
      </c>
      <c r="N1464" s="7">
        <v>1.5</v>
      </c>
      <c r="O1464" s="5">
        <v>0</v>
      </c>
      <c r="P1464" s="5">
        <f t="shared" si="88"/>
        <v>0</v>
      </c>
      <c r="Q1464" s="5">
        <f>(P1464-GETPIVOTDATA("Sum of Revenue",Analysis!$A$3,"Publisher Name",B1464,"Match Type",C1464)/GETPIVOTDATA("Sum of Clicks",Analysis!$A$3,"Publisher Name",B1464,"Match Type",C1464))^2</f>
        <v>82.499733147849895</v>
      </c>
      <c r="R1464" s="5">
        <f t="shared" si="89"/>
        <v>164.99946629569979</v>
      </c>
      <c r="S1464" s="5">
        <v>4.7625000000000002</v>
      </c>
      <c r="T1464" s="5">
        <v>-4.7625000000000002</v>
      </c>
    </row>
    <row r="1465" spans="1:20" x14ac:dyDescent="0.2">
      <c r="A1465" s="3" t="s">
        <v>126</v>
      </c>
      <c r="B1465" s="3" t="s">
        <v>127</v>
      </c>
      <c r="C1465" s="4" t="s">
        <v>63</v>
      </c>
      <c r="D1465" s="3" t="s">
        <v>75</v>
      </c>
      <c r="E1465" s="5">
        <v>7.5</v>
      </c>
      <c r="F1465" s="4">
        <v>2</v>
      </c>
      <c r="G1465" s="5">
        <v>5.9625000000000004</v>
      </c>
      <c r="H1465" s="5">
        <v>2.9812500000000002</v>
      </c>
      <c r="I1465" s="5">
        <f t="shared" si="90"/>
        <v>5.9625000000000004</v>
      </c>
      <c r="J1465">
        <f>(H1465-GETPIVOTDATA("Sum of Total Costs",Analysis!$A$3,"Publisher Name",B1465,"Match Type",C1465)/GETPIVOTDATA("Sum of Clicks",Analysis!$A$3,"Publisher Name",B1465,"Match Type",C1465))^2</f>
        <v>0.69527792417476031</v>
      </c>
      <c r="K1465">
        <f t="shared" si="91"/>
        <v>1.3905558483495206</v>
      </c>
      <c r="L1465" s="4">
        <v>442</v>
      </c>
      <c r="M1465" s="6">
        <v>0.45248868778280504</v>
      </c>
      <c r="N1465" s="7">
        <v>4.3477375565610901</v>
      </c>
      <c r="O1465" s="5">
        <v>0</v>
      </c>
      <c r="P1465" s="5">
        <f t="shared" si="88"/>
        <v>0</v>
      </c>
      <c r="Q1465" s="5">
        <f>(P1465-GETPIVOTDATA("Sum of Revenue",Analysis!$A$3,"Publisher Name",B1465,"Match Type",C1465)/GETPIVOTDATA("Sum of Clicks",Analysis!$A$3,"Publisher Name",B1465,"Match Type",C1465))^2</f>
        <v>82.499733147849895</v>
      </c>
      <c r="R1465" s="5">
        <f t="shared" si="89"/>
        <v>164.99946629569979</v>
      </c>
      <c r="S1465" s="5">
        <v>5.9625000000000004</v>
      </c>
      <c r="T1465" s="5">
        <v>-5.9625000000000004</v>
      </c>
    </row>
    <row r="1466" spans="1:20" x14ac:dyDescent="0.2">
      <c r="A1466" s="3" t="s">
        <v>126</v>
      </c>
      <c r="B1466" s="3" t="s">
        <v>127</v>
      </c>
      <c r="C1466" s="4" t="s">
        <v>63</v>
      </c>
      <c r="D1466" s="3" t="s">
        <v>65</v>
      </c>
      <c r="E1466" s="5">
        <v>7.5</v>
      </c>
      <c r="F1466" s="4">
        <v>55</v>
      </c>
      <c r="G1466" s="5">
        <v>104.437499375</v>
      </c>
      <c r="H1466" s="5">
        <v>1.8988636249999999</v>
      </c>
      <c r="I1466" s="5">
        <f t="shared" si="90"/>
        <v>104.437499375</v>
      </c>
      <c r="J1466">
        <f>(H1466-GETPIVOTDATA("Sum of Total Costs",Analysis!$A$3,"Publisher Name",B1466,"Match Type",C1466)/GETPIVOTDATA("Sum of Clicks",Analysis!$A$3,"Publisher Name",B1466,"Match Type",C1466))^2</f>
        <v>6.1778645404241522E-2</v>
      </c>
      <c r="K1466">
        <f t="shared" si="91"/>
        <v>3.3978254972332835</v>
      </c>
      <c r="L1466" s="4">
        <v>2286</v>
      </c>
      <c r="M1466" s="6">
        <v>2.4059492563429599</v>
      </c>
      <c r="N1466" s="7">
        <v>2.23775153105862</v>
      </c>
      <c r="O1466" s="5">
        <v>0</v>
      </c>
      <c r="P1466" s="5">
        <f t="shared" si="88"/>
        <v>0</v>
      </c>
      <c r="Q1466" s="5">
        <f>(P1466-GETPIVOTDATA("Sum of Revenue",Analysis!$A$3,"Publisher Name",B1466,"Match Type",C1466)/GETPIVOTDATA("Sum of Clicks",Analysis!$A$3,"Publisher Name",B1466,"Match Type",C1466))^2</f>
        <v>82.499733147849895</v>
      </c>
      <c r="R1466" s="5">
        <f t="shared" si="89"/>
        <v>4537.4853231317438</v>
      </c>
      <c r="S1466" s="5">
        <v>104.437499375</v>
      </c>
      <c r="T1466" s="5">
        <v>-104.437499375</v>
      </c>
    </row>
    <row r="1467" spans="1:20" x14ac:dyDescent="0.2">
      <c r="A1467" s="3" t="s">
        <v>126</v>
      </c>
      <c r="B1467" s="3" t="s">
        <v>127</v>
      </c>
      <c r="C1467" s="4" t="s">
        <v>63</v>
      </c>
      <c r="D1467" s="3" t="s">
        <v>65</v>
      </c>
      <c r="E1467" s="5">
        <v>7.5</v>
      </c>
      <c r="F1467" s="4">
        <v>325</v>
      </c>
      <c r="G1467" s="5">
        <v>1092.0749978125</v>
      </c>
      <c r="H1467" s="5">
        <v>3.3602307625000001</v>
      </c>
      <c r="I1467" s="5">
        <f t="shared" si="90"/>
        <v>1092.0749978125</v>
      </c>
      <c r="J1467">
        <f>(H1467-GETPIVOTDATA("Sum of Total Costs",Analysis!$A$3,"Publisher Name",B1467,"Match Type",C1467)/GETPIVOTDATA("Sum of Clicks",Analysis!$A$3,"Publisher Name",B1467,"Match Type",C1467))^2</f>
        <v>1.4709178803609986</v>
      </c>
      <c r="K1467">
        <f t="shared" si="91"/>
        <v>478.04831111732454</v>
      </c>
      <c r="L1467" s="4">
        <v>8230</v>
      </c>
      <c r="M1467" s="6">
        <v>3.9489671931956298</v>
      </c>
      <c r="N1467" s="7">
        <v>2.7486148238153101</v>
      </c>
      <c r="O1467" s="5">
        <v>0</v>
      </c>
      <c r="P1467" s="5">
        <f t="shared" si="88"/>
        <v>0</v>
      </c>
      <c r="Q1467" s="5">
        <f>(P1467-GETPIVOTDATA("Sum of Revenue",Analysis!$A$3,"Publisher Name",B1467,"Match Type",C1467)/GETPIVOTDATA("Sum of Clicks",Analysis!$A$3,"Publisher Name",B1467,"Match Type",C1467))^2</f>
        <v>82.499733147849895</v>
      </c>
      <c r="R1467" s="5">
        <f t="shared" si="89"/>
        <v>26812.413273051217</v>
      </c>
      <c r="S1467" s="5">
        <v>1092.0749978125</v>
      </c>
      <c r="T1467" s="5">
        <v>-1092.0749978125</v>
      </c>
    </row>
    <row r="1468" spans="1:20" x14ac:dyDescent="0.2">
      <c r="A1468" s="3" t="s">
        <v>126</v>
      </c>
      <c r="B1468" s="3" t="s">
        <v>127</v>
      </c>
      <c r="C1468" s="4" t="s">
        <v>63</v>
      </c>
      <c r="D1468" s="3" t="s">
        <v>77</v>
      </c>
      <c r="E1468" s="5">
        <v>8.75</v>
      </c>
      <c r="F1468" s="4">
        <v>1</v>
      </c>
      <c r="G1468" s="5">
        <v>0.55000000000000004</v>
      </c>
      <c r="H1468" s="5">
        <v>0.55000000000000004</v>
      </c>
      <c r="I1468" s="5">
        <f t="shared" si="90"/>
        <v>0.55000000000000004</v>
      </c>
      <c r="J1468">
        <f>(H1468-GETPIVOTDATA("Sum of Total Costs",Analysis!$A$3,"Publisher Name",B1468,"Match Type",C1468)/GETPIVOTDATA("Sum of Clicks",Analysis!$A$3,"Publisher Name",B1468,"Match Type",C1468))^2</f>
        <v>2.5517402054219938</v>
      </c>
      <c r="K1468">
        <f t="shared" si="91"/>
        <v>2.5517402054219938</v>
      </c>
      <c r="L1468" s="4">
        <v>14</v>
      </c>
      <c r="M1468" s="6">
        <v>7.1428571428571397</v>
      </c>
      <c r="N1468" s="7">
        <v>1.3571428571428601</v>
      </c>
      <c r="O1468" s="5">
        <v>0</v>
      </c>
      <c r="P1468" s="5">
        <f t="shared" si="88"/>
        <v>0</v>
      </c>
      <c r="Q1468" s="5">
        <f>(P1468-GETPIVOTDATA("Sum of Revenue",Analysis!$A$3,"Publisher Name",B1468,"Match Type",C1468)/GETPIVOTDATA("Sum of Clicks",Analysis!$A$3,"Publisher Name",B1468,"Match Type",C1468))^2</f>
        <v>82.499733147849895</v>
      </c>
      <c r="R1468" s="5">
        <f t="shared" si="89"/>
        <v>82.499733147849895</v>
      </c>
      <c r="S1468" s="5">
        <v>0.55000000000000004</v>
      </c>
      <c r="T1468" s="5">
        <v>-0.55000000000000004</v>
      </c>
    </row>
    <row r="1469" spans="1:20" x14ac:dyDescent="0.2">
      <c r="A1469" s="3" t="s">
        <v>126</v>
      </c>
      <c r="B1469" s="3" t="s">
        <v>127</v>
      </c>
      <c r="C1469" s="4" t="s">
        <v>63</v>
      </c>
      <c r="D1469" s="3" t="s">
        <v>75</v>
      </c>
      <c r="E1469" s="5">
        <v>8.75</v>
      </c>
      <c r="F1469" s="4">
        <v>1</v>
      </c>
      <c r="G1469" s="5">
        <v>2.1375000000000002</v>
      </c>
      <c r="H1469" s="5">
        <v>2.1375000000000002</v>
      </c>
      <c r="I1469" s="5">
        <f t="shared" si="90"/>
        <v>2.1375000000000002</v>
      </c>
      <c r="J1469">
        <f>(H1469-GETPIVOTDATA("Sum of Total Costs",Analysis!$A$3,"Publisher Name",B1469,"Match Type",C1469)/GETPIVOTDATA("Sum of Clicks",Analysis!$A$3,"Publisher Name",B1469,"Match Type",C1469))^2</f>
        <v>9.8341509918309304E-5</v>
      </c>
      <c r="K1469">
        <f t="shared" si="91"/>
        <v>9.8341509918309304E-5</v>
      </c>
      <c r="L1469" s="4">
        <v>13</v>
      </c>
      <c r="M1469" s="6">
        <v>7.6923076923076898</v>
      </c>
      <c r="N1469" s="7">
        <v>2.0076923076923099</v>
      </c>
      <c r="O1469" s="5">
        <v>0</v>
      </c>
      <c r="P1469" s="5">
        <f t="shared" si="88"/>
        <v>0</v>
      </c>
      <c r="Q1469" s="5">
        <f>(P1469-GETPIVOTDATA("Sum of Revenue",Analysis!$A$3,"Publisher Name",B1469,"Match Type",C1469)/GETPIVOTDATA("Sum of Clicks",Analysis!$A$3,"Publisher Name",B1469,"Match Type",C1469))^2</f>
        <v>82.499733147849895</v>
      </c>
      <c r="R1469" s="5">
        <f t="shared" si="89"/>
        <v>82.499733147849895</v>
      </c>
      <c r="S1469" s="5">
        <v>2.1375000000000002</v>
      </c>
      <c r="T1469" s="5">
        <v>-2.1375000000000002</v>
      </c>
    </row>
    <row r="1470" spans="1:20" x14ac:dyDescent="0.2">
      <c r="A1470" s="3" t="s">
        <v>126</v>
      </c>
      <c r="B1470" s="3" t="s">
        <v>127</v>
      </c>
      <c r="C1470" s="4" t="s">
        <v>63</v>
      </c>
      <c r="D1470" s="3" t="s">
        <v>74</v>
      </c>
      <c r="E1470" s="5">
        <v>8.75</v>
      </c>
      <c r="F1470" s="4">
        <v>2</v>
      </c>
      <c r="G1470" s="5">
        <v>2.2625000000000002</v>
      </c>
      <c r="H1470" s="5">
        <v>1.1312500000000001</v>
      </c>
      <c r="I1470" s="5">
        <f t="shared" si="90"/>
        <v>2.2625000000000002</v>
      </c>
      <c r="J1470">
        <f>(H1470-GETPIVOTDATA("Sum of Total Costs",Analysis!$A$3,"Publisher Name",B1470,"Match Type",C1470)/GETPIVOTDATA("Sum of Clicks",Analysis!$A$3,"Publisher Name",B1470,"Match Type",C1470))^2</f>
        <v>1.032594820702218</v>
      </c>
      <c r="K1470">
        <f t="shared" si="91"/>
        <v>2.0651896414044359</v>
      </c>
      <c r="L1470" s="4">
        <v>30</v>
      </c>
      <c r="M1470" s="6">
        <v>6.6666666666666696</v>
      </c>
      <c r="N1470" s="7">
        <v>1.09666666666667</v>
      </c>
      <c r="O1470" s="5">
        <v>0</v>
      </c>
      <c r="P1470" s="5">
        <f t="shared" si="88"/>
        <v>0</v>
      </c>
      <c r="Q1470" s="5">
        <f>(P1470-GETPIVOTDATA("Sum of Revenue",Analysis!$A$3,"Publisher Name",B1470,"Match Type",C1470)/GETPIVOTDATA("Sum of Clicks",Analysis!$A$3,"Publisher Name",B1470,"Match Type",C1470))^2</f>
        <v>82.499733147849895</v>
      </c>
      <c r="R1470" s="5">
        <f t="shared" si="89"/>
        <v>164.99946629569979</v>
      </c>
      <c r="S1470" s="5">
        <v>2.2625000000000002</v>
      </c>
      <c r="T1470" s="5">
        <v>-2.2625000000000002</v>
      </c>
    </row>
    <row r="1471" spans="1:20" x14ac:dyDescent="0.2">
      <c r="A1471" s="3" t="s">
        <v>126</v>
      </c>
      <c r="B1471" s="3" t="s">
        <v>127</v>
      </c>
      <c r="C1471" s="4" t="s">
        <v>63</v>
      </c>
      <c r="D1471" s="3" t="s">
        <v>74</v>
      </c>
      <c r="E1471" s="5">
        <v>8.75</v>
      </c>
      <c r="F1471" s="4">
        <v>5</v>
      </c>
      <c r="G1471" s="5">
        <v>3.5874999999999999</v>
      </c>
      <c r="H1471" s="5">
        <v>0.71750000000000003</v>
      </c>
      <c r="I1471" s="5">
        <f t="shared" si="90"/>
        <v>3.5875000000000004</v>
      </c>
      <c r="J1471">
        <f>(H1471-GETPIVOTDATA("Sum of Total Costs",Analysis!$A$3,"Publisher Name",B1471,"Match Type",C1471)/GETPIVOTDATA("Sum of Clicks",Analysis!$A$3,"Publisher Name",B1471,"Match Type",C1471))^2</f>
        <v>2.0446618512769401</v>
      </c>
      <c r="K1471">
        <f t="shared" si="91"/>
        <v>10.223309256384701</v>
      </c>
      <c r="L1471" s="4">
        <v>35</v>
      </c>
      <c r="M1471" s="6">
        <v>14.285714285714301</v>
      </c>
      <c r="N1471" s="7">
        <v>1.28285714285714</v>
      </c>
      <c r="O1471" s="5">
        <v>0</v>
      </c>
      <c r="P1471" s="5">
        <f t="shared" si="88"/>
        <v>0</v>
      </c>
      <c r="Q1471" s="5">
        <f>(P1471-GETPIVOTDATA("Sum of Revenue",Analysis!$A$3,"Publisher Name",B1471,"Match Type",C1471)/GETPIVOTDATA("Sum of Clicks",Analysis!$A$3,"Publisher Name",B1471,"Match Type",C1471))^2</f>
        <v>82.499733147849895</v>
      </c>
      <c r="R1471" s="5">
        <f t="shared" si="89"/>
        <v>412.49866573924947</v>
      </c>
      <c r="S1471" s="5">
        <v>3.5874999999999999</v>
      </c>
      <c r="T1471" s="5">
        <v>-3.5874999999999999</v>
      </c>
    </row>
    <row r="1472" spans="1:20" x14ac:dyDescent="0.2">
      <c r="A1472" s="3" t="s">
        <v>126</v>
      </c>
      <c r="B1472" s="3" t="s">
        <v>127</v>
      </c>
      <c r="C1472" s="4" t="s">
        <v>63</v>
      </c>
      <c r="D1472" s="3" t="s">
        <v>77</v>
      </c>
      <c r="E1472" s="5">
        <v>8.75</v>
      </c>
      <c r="F1472" s="4">
        <v>3</v>
      </c>
      <c r="G1472" s="5">
        <v>9.3000000000000007</v>
      </c>
      <c r="H1472" s="5">
        <v>3.1</v>
      </c>
      <c r="I1472" s="5">
        <f t="shared" si="90"/>
        <v>9.3000000000000007</v>
      </c>
      <c r="J1472">
        <f>(H1472-GETPIVOTDATA("Sum of Total Costs",Analysis!$A$3,"Publisher Name",B1472,"Match Type",C1472)/GETPIVOTDATA("Sum of Clicks",Analysis!$A$3,"Publisher Name",B1472,"Match Type",C1472))^2</f>
        <v>0.90741488858684893</v>
      </c>
      <c r="K1472">
        <f t="shared" si="91"/>
        <v>2.722244665760547</v>
      </c>
      <c r="L1472" s="4">
        <v>33</v>
      </c>
      <c r="M1472" s="6">
        <v>9.0909090909090899</v>
      </c>
      <c r="N1472" s="7">
        <v>1.2636363636363599</v>
      </c>
      <c r="O1472" s="5">
        <v>0</v>
      </c>
      <c r="P1472" s="5">
        <f t="shared" si="88"/>
        <v>0</v>
      </c>
      <c r="Q1472" s="5">
        <f>(P1472-GETPIVOTDATA("Sum of Revenue",Analysis!$A$3,"Publisher Name",B1472,"Match Type",C1472)/GETPIVOTDATA("Sum of Clicks",Analysis!$A$3,"Publisher Name",B1472,"Match Type",C1472))^2</f>
        <v>82.499733147849895</v>
      </c>
      <c r="R1472" s="5">
        <f t="shared" si="89"/>
        <v>247.49919944354968</v>
      </c>
      <c r="S1472" s="5">
        <v>9.3000000000000007</v>
      </c>
      <c r="T1472" s="5">
        <v>-9.3000000000000007</v>
      </c>
    </row>
    <row r="1473" spans="1:20" x14ac:dyDescent="0.2">
      <c r="A1473" s="3" t="s">
        <v>126</v>
      </c>
      <c r="B1473" s="3" t="s">
        <v>127</v>
      </c>
      <c r="C1473" s="4" t="s">
        <v>63</v>
      </c>
      <c r="D1473" s="3" t="s">
        <v>55</v>
      </c>
      <c r="E1473" s="5">
        <v>8.75</v>
      </c>
      <c r="F1473" s="4">
        <v>3</v>
      </c>
      <c r="G1473" s="5">
        <v>14.887499999999999</v>
      </c>
      <c r="H1473" s="5">
        <v>4.9625000000000004</v>
      </c>
      <c r="I1473" s="5">
        <f t="shared" si="90"/>
        <v>14.887500000000001</v>
      </c>
      <c r="J1473">
        <f>(H1473-GETPIVOTDATA("Sum of Total Costs",Analysis!$A$3,"Publisher Name",B1473,"Match Type",C1473)/GETPIVOTDATA("Sum of Clicks",Analysis!$A$3,"Publisher Name",B1473,"Match Type",C1473))^2</f>
        <v>7.9246938238396121</v>
      </c>
      <c r="K1473">
        <f t="shared" si="91"/>
        <v>23.774081471518837</v>
      </c>
      <c r="L1473" s="4">
        <v>74</v>
      </c>
      <c r="M1473" s="6">
        <v>4.0540540540540499</v>
      </c>
      <c r="N1473" s="7">
        <v>1.59864864864865</v>
      </c>
      <c r="O1473" s="5">
        <v>0</v>
      </c>
      <c r="P1473" s="5">
        <f t="shared" si="88"/>
        <v>0</v>
      </c>
      <c r="Q1473" s="5">
        <f>(P1473-GETPIVOTDATA("Sum of Revenue",Analysis!$A$3,"Publisher Name",B1473,"Match Type",C1473)/GETPIVOTDATA("Sum of Clicks",Analysis!$A$3,"Publisher Name",B1473,"Match Type",C1473))^2</f>
        <v>82.499733147849895</v>
      </c>
      <c r="R1473" s="5">
        <f t="shared" si="89"/>
        <v>247.49919944354968</v>
      </c>
      <c r="S1473" s="5">
        <v>14.887499999999999</v>
      </c>
      <c r="T1473" s="5">
        <v>-14.887499999999999</v>
      </c>
    </row>
    <row r="1474" spans="1:20" x14ac:dyDescent="0.2">
      <c r="A1474" s="3" t="s">
        <v>126</v>
      </c>
      <c r="B1474" s="3" t="s">
        <v>127</v>
      </c>
      <c r="C1474" s="4" t="s">
        <v>63</v>
      </c>
      <c r="D1474" s="3" t="s">
        <v>74</v>
      </c>
      <c r="E1474" s="5">
        <v>8.75</v>
      </c>
      <c r="F1474" s="4">
        <v>7</v>
      </c>
      <c r="G1474" s="5">
        <v>20.149999975</v>
      </c>
      <c r="H1474" s="5">
        <v>2.8785714250000001</v>
      </c>
      <c r="I1474" s="5">
        <f t="shared" si="90"/>
        <v>20.149999975</v>
      </c>
      <c r="J1474">
        <f>(H1474-GETPIVOTDATA("Sum of Total Costs",Analysis!$A$3,"Publisher Name",B1474,"Match Type",C1474)/GETPIVOTDATA("Sum of Clicks",Analysis!$A$3,"Publisher Name",B1474,"Match Type",C1474))^2</f>
        <v>0.53458718978817554</v>
      </c>
      <c r="K1474">
        <f t="shared" si="91"/>
        <v>3.7421103285172288</v>
      </c>
      <c r="L1474" s="4">
        <v>150</v>
      </c>
      <c r="M1474" s="6">
        <v>4.6666666666666696</v>
      </c>
      <c r="N1474" s="7">
        <v>1.3959999999999999</v>
      </c>
      <c r="O1474" s="5">
        <v>0</v>
      </c>
      <c r="P1474" s="5">
        <f t="shared" ref="P1474:P1537" si="92">O1474/F1474</f>
        <v>0</v>
      </c>
      <c r="Q1474" s="5">
        <f>(P1474-GETPIVOTDATA("Sum of Revenue",Analysis!$A$3,"Publisher Name",B1474,"Match Type",C1474)/GETPIVOTDATA("Sum of Clicks",Analysis!$A$3,"Publisher Name",B1474,"Match Type",C1474))^2</f>
        <v>82.499733147849895</v>
      </c>
      <c r="R1474" s="5">
        <f t="shared" ref="R1474:R1537" si="93">Q1474*F1474</f>
        <v>577.49813203494932</v>
      </c>
      <c r="S1474" s="5">
        <v>20.149999975</v>
      </c>
      <c r="T1474" s="5">
        <v>-20.149999975</v>
      </c>
    </row>
    <row r="1475" spans="1:20" x14ac:dyDescent="0.2">
      <c r="A1475" s="3" t="s">
        <v>126</v>
      </c>
      <c r="B1475" s="3" t="s">
        <v>127</v>
      </c>
      <c r="C1475" s="4" t="s">
        <v>63</v>
      </c>
      <c r="D1475" s="3" t="s">
        <v>55</v>
      </c>
      <c r="E1475" s="5">
        <v>8.75</v>
      </c>
      <c r="F1475" s="4">
        <v>11</v>
      </c>
      <c r="G1475" s="5">
        <v>20.599999887500001</v>
      </c>
      <c r="H1475" s="5">
        <v>1.8727272625</v>
      </c>
      <c r="I1475" s="5">
        <f t="shared" ref="I1475:I1538" si="94">F1475*H1475</f>
        <v>20.599999887500001</v>
      </c>
      <c r="J1475">
        <f>(H1475-GETPIVOTDATA("Sum of Total Costs",Analysis!$A$3,"Publisher Name",B1475,"Match Type",C1475)/GETPIVOTDATA("Sum of Clicks",Analysis!$A$3,"Publisher Name",B1475,"Match Type",C1475))^2</f>
        <v>7.5454302891347011E-2</v>
      </c>
      <c r="K1475">
        <f t="shared" ref="K1475:K1538" si="95">J1475*F1475</f>
        <v>0.82999733180481716</v>
      </c>
      <c r="L1475" s="4">
        <v>494</v>
      </c>
      <c r="M1475" s="6">
        <v>2.2267206477732802</v>
      </c>
      <c r="N1475" s="7">
        <v>1.20101214574899</v>
      </c>
      <c r="O1475" s="5">
        <v>0</v>
      </c>
      <c r="P1475" s="5">
        <f t="shared" si="92"/>
        <v>0</v>
      </c>
      <c r="Q1475" s="5">
        <f>(P1475-GETPIVOTDATA("Sum of Revenue",Analysis!$A$3,"Publisher Name",B1475,"Match Type",C1475)/GETPIVOTDATA("Sum of Clicks",Analysis!$A$3,"Publisher Name",B1475,"Match Type",C1475))^2</f>
        <v>82.499733147849895</v>
      </c>
      <c r="R1475" s="5">
        <f t="shared" si="93"/>
        <v>907.4970646263489</v>
      </c>
      <c r="S1475" s="5">
        <v>20.599999887500001</v>
      </c>
      <c r="T1475" s="5">
        <v>-20.599999887500001</v>
      </c>
    </row>
    <row r="1476" spans="1:20" x14ac:dyDescent="0.2">
      <c r="A1476" s="3" t="s">
        <v>126</v>
      </c>
      <c r="B1476" s="3" t="s">
        <v>127</v>
      </c>
      <c r="C1476" s="4" t="s">
        <v>63</v>
      </c>
      <c r="D1476" s="3" t="s">
        <v>53</v>
      </c>
      <c r="E1476" s="5">
        <v>8.75</v>
      </c>
      <c r="F1476" s="4">
        <v>114</v>
      </c>
      <c r="G1476" s="5">
        <v>299.98749877500001</v>
      </c>
      <c r="H1476" s="5">
        <v>2.6314692874999999</v>
      </c>
      <c r="I1476" s="5">
        <f t="shared" si="94"/>
        <v>299.98749877500001</v>
      </c>
      <c r="J1476">
        <f>(H1476-GETPIVOTDATA("Sum of Total Costs",Analysis!$A$3,"Publisher Name",B1476,"Match Type",C1476)/GETPIVOTDATA("Sum of Clicks",Analysis!$A$3,"Publisher Name",B1476,"Match Type",C1476))^2</f>
        <v>0.23430687959253135</v>
      </c>
      <c r="K1476">
        <f t="shared" si="95"/>
        <v>26.710984273548576</v>
      </c>
      <c r="L1476" s="4">
        <v>1699</v>
      </c>
      <c r="M1476" s="6">
        <v>6.7098293113596199</v>
      </c>
      <c r="N1476" s="7">
        <v>2.8565038257798698</v>
      </c>
      <c r="O1476" s="5">
        <v>0</v>
      </c>
      <c r="P1476" s="5">
        <f t="shared" si="92"/>
        <v>0</v>
      </c>
      <c r="Q1476" s="5">
        <f>(P1476-GETPIVOTDATA("Sum of Revenue",Analysis!$A$3,"Publisher Name",B1476,"Match Type",C1476)/GETPIVOTDATA("Sum of Clicks",Analysis!$A$3,"Publisher Name",B1476,"Match Type",C1476))^2</f>
        <v>82.499733147849895</v>
      </c>
      <c r="R1476" s="5">
        <f t="shared" si="93"/>
        <v>9404.9695788548888</v>
      </c>
      <c r="S1476" s="5">
        <v>299.98749877500001</v>
      </c>
      <c r="T1476" s="5">
        <v>-299.98749877500001</v>
      </c>
    </row>
    <row r="1477" spans="1:20" x14ac:dyDescent="0.2">
      <c r="A1477" s="3" t="s">
        <v>126</v>
      </c>
      <c r="B1477" s="3" t="s">
        <v>127</v>
      </c>
      <c r="C1477" s="4" t="s">
        <v>63</v>
      </c>
      <c r="D1477" s="3" t="s">
        <v>65</v>
      </c>
      <c r="E1477" s="5">
        <v>8.75</v>
      </c>
      <c r="F1477" s="4">
        <v>114</v>
      </c>
      <c r="G1477" s="5">
        <v>328.69999904999997</v>
      </c>
      <c r="H1477" s="5">
        <v>2.8833333249999997</v>
      </c>
      <c r="I1477" s="5">
        <f t="shared" si="94"/>
        <v>328.69999904999997</v>
      </c>
      <c r="J1477">
        <f>(H1477-GETPIVOTDATA("Sum of Total Costs",Analysis!$A$3,"Publisher Name",B1477,"Match Type",C1477)/GETPIVOTDATA("Sum of Clicks",Analysis!$A$3,"Publisher Name",B1477,"Match Type",C1477))^2</f>
        <v>0.54157323657553835</v>
      </c>
      <c r="K1477">
        <f t="shared" si="95"/>
        <v>61.73934896961137</v>
      </c>
      <c r="L1477" s="4">
        <v>4826</v>
      </c>
      <c r="M1477" s="6">
        <v>2.36220472440945</v>
      </c>
      <c r="N1477" s="7">
        <v>2.0510774968918399</v>
      </c>
      <c r="O1477" s="5">
        <v>0</v>
      </c>
      <c r="P1477" s="5">
        <f t="shared" si="92"/>
        <v>0</v>
      </c>
      <c r="Q1477" s="5">
        <f>(P1477-GETPIVOTDATA("Sum of Revenue",Analysis!$A$3,"Publisher Name",B1477,"Match Type",C1477)/GETPIVOTDATA("Sum of Clicks",Analysis!$A$3,"Publisher Name",B1477,"Match Type",C1477))^2</f>
        <v>82.499733147849895</v>
      </c>
      <c r="R1477" s="5">
        <f t="shared" si="93"/>
        <v>9404.9695788548888</v>
      </c>
      <c r="S1477" s="5">
        <v>328.69999904999997</v>
      </c>
      <c r="T1477" s="5">
        <v>-328.69999904999997</v>
      </c>
    </row>
    <row r="1478" spans="1:20" x14ac:dyDescent="0.2">
      <c r="A1478" s="3" t="s">
        <v>126</v>
      </c>
      <c r="B1478" s="3" t="s">
        <v>127</v>
      </c>
      <c r="C1478" s="4" t="s">
        <v>63</v>
      </c>
      <c r="D1478" s="3" t="s">
        <v>65</v>
      </c>
      <c r="E1478" s="5">
        <v>8.75</v>
      </c>
      <c r="F1478" s="4">
        <v>117</v>
      </c>
      <c r="G1478" s="5">
        <v>495.86249992500001</v>
      </c>
      <c r="H1478" s="5">
        <v>4.238141025</v>
      </c>
      <c r="I1478" s="5">
        <f t="shared" si="94"/>
        <v>495.86249992500001</v>
      </c>
      <c r="J1478">
        <f>(H1478-GETPIVOTDATA("Sum of Total Costs",Analysis!$A$3,"Publisher Name",B1478,"Match Type",C1478)/GETPIVOTDATA("Sum of Clicks",Analysis!$A$3,"Publisher Name",B1478,"Match Type",C1478))^2</f>
        <v>4.3711280827577612</v>
      </c>
      <c r="K1478">
        <f t="shared" si="95"/>
        <v>511.42198568265809</v>
      </c>
      <c r="L1478" s="4">
        <v>4972</v>
      </c>
      <c r="M1478" s="6">
        <v>2.3531777956556699</v>
      </c>
      <c r="N1478" s="7">
        <v>3.3065366049879299</v>
      </c>
      <c r="O1478" s="5">
        <v>0</v>
      </c>
      <c r="P1478" s="5">
        <f t="shared" si="92"/>
        <v>0</v>
      </c>
      <c r="Q1478" s="5">
        <f>(P1478-GETPIVOTDATA("Sum of Revenue",Analysis!$A$3,"Publisher Name",B1478,"Match Type",C1478)/GETPIVOTDATA("Sum of Clicks",Analysis!$A$3,"Publisher Name",B1478,"Match Type",C1478))^2</f>
        <v>82.499733147849895</v>
      </c>
      <c r="R1478" s="5">
        <f t="shared" si="93"/>
        <v>9652.4687782984383</v>
      </c>
      <c r="S1478" s="5">
        <v>495.86249992500001</v>
      </c>
      <c r="T1478" s="5">
        <v>-495.86249992500001</v>
      </c>
    </row>
    <row r="1479" spans="1:20" x14ac:dyDescent="0.2">
      <c r="A1479" s="3" t="s">
        <v>126</v>
      </c>
      <c r="B1479" s="3" t="s">
        <v>127</v>
      </c>
      <c r="C1479" s="4" t="s">
        <v>63</v>
      </c>
      <c r="D1479" s="3" t="s">
        <v>55</v>
      </c>
      <c r="E1479" s="5">
        <v>10</v>
      </c>
      <c r="F1479" s="4">
        <v>11</v>
      </c>
      <c r="G1479" s="5">
        <v>16.774999999999999</v>
      </c>
      <c r="H1479" s="5">
        <v>1.5249999999999999</v>
      </c>
      <c r="I1479" s="5">
        <f t="shared" si="94"/>
        <v>16.774999999999999</v>
      </c>
      <c r="J1479">
        <f>(H1479-GETPIVOTDATA("Sum of Total Costs",Analysis!$A$3,"Publisher Name",B1479,"Match Type",C1479)/GETPIVOTDATA("Sum of Clicks",Analysis!$A$3,"Publisher Name",B1479,"Match Type",C1479))^2</f>
        <v>0.38740258427914448</v>
      </c>
      <c r="K1479">
        <f t="shared" si="95"/>
        <v>4.2614284270705891</v>
      </c>
      <c r="L1479" s="4">
        <v>241</v>
      </c>
      <c r="M1479" s="6">
        <v>4.5643153526970996</v>
      </c>
      <c r="N1479" s="7">
        <v>1.6443983402489599</v>
      </c>
      <c r="O1479" s="5">
        <v>0</v>
      </c>
      <c r="P1479" s="5">
        <f t="shared" si="92"/>
        <v>0</v>
      </c>
      <c r="Q1479" s="5">
        <f>(P1479-GETPIVOTDATA("Sum of Revenue",Analysis!$A$3,"Publisher Name",B1479,"Match Type",C1479)/GETPIVOTDATA("Sum of Clicks",Analysis!$A$3,"Publisher Name",B1479,"Match Type",C1479))^2</f>
        <v>82.499733147849895</v>
      </c>
      <c r="R1479" s="5">
        <f t="shared" si="93"/>
        <v>907.4970646263489</v>
      </c>
      <c r="S1479" s="5">
        <v>16.774999999999999</v>
      </c>
      <c r="T1479" s="5">
        <v>-16.774999999999999</v>
      </c>
    </row>
    <row r="1480" spans="1:20" x14ac:dyDescent="0.2">
      <c r="A1480" s="3" t="s">
        <v>126</v>
      </c>
      <c r="B1480" s="3" t="s">
        <v>127</v>
      </c>
      <c r="C1480" s="4" t="s">
        <v>63</v>
      </c>
      <c r="D1480" s="3" t="s">
        <v>75</v>
      </c>
      <c r="E1480" s="5">
        <v>10</v>
      </c>
      <c r="F1480" s="4">
        <v>28</v>
      </c>
      <c r="G1480" s="5">
        <v>47.662499849999996</v>
      </c>
      <c r="H1480" s="5">
        <v>1.7022321374999998</v>
      </c>
      <c r="I1480" s="5">
        <f t="shared" si="94"/>
        <v>47.662499849999996</v>
      </c>
      <c r="J1480">
        <f>(H1480-GETPIVOTDATA("Sum of Total Costs",Analysis!$A$3,"Publisher Name",B1480,"Match Type",C1480)/GETPIVOTDATA("Sum of Clicks",Analysis!$A$3,"Publisher Name",B1480,"Match Type",C1480))^2</f>
        <v>0.19818932032311737</v>
      </c>
      <c r="K1480">
        <f t="shared" si="95"/>
        <v>5.5493009690472865</v>
      </c>
      <c r="L1480" s="4">
        <v>3094</v>
      </c>
      <c r="M1480" s="6">
        <v>0.90497737556561098</v>
      </c>
      <c r="N1480" s="7">
        <v>1.69502262443439</v>
      </c>
      <c r="O1480" s="5">
        <v>0</v>
      </c>
      <c r="P1480" s="5">
        <f t="shared" si="92"/>
        <v>0</v>
      </c>
      <c r="Q1480" s="5">
        <f>(P1480-GETPIVOTDATA("Sum of Revenue",Analysis!$A$3,"Publisher Name",B1480,"Match Type",C1480)/GETPIVOTDATA("Sum of Clicks",Analysis!$A$3,"Publisher Name",B1480,"Match Type",C1480))^2</f>
        <v>82.499733147849895</v>
      </c>
      <c r="R1480" s="5">
        <f t="shared" si="93"/>
        <v>2309.9925281397973</v>
      </c>
      <c r="S1480" s="5">
        <v>47.662499849999996</v>
      </c>
      <c r="T1480" s="5">
        <v>-47.662499849999996</v>
      </c>
    </row>
    <row r="1481" spans="1:20" x14ac:dyDescent="0.2">
      <c r="A1481" s="3" t="s">
        <v>126</v>
      </c>
      <c r="B1481" s="3" t="s">
        <v>127</v>
      </c>
      <c r="C1481" s="4" t="s">
        <v>63</v>
      </c>
      <c r="D1481" s="3" t="s">
        <v>74</v>
      </c>
      <c r="E1481" s="5">
        <v>11.25</v>
      </c>
      <c r="F1481" s="4">
        <v>1</v>
      </c>
      <c r="G1481" s="5">
        <v>0.3</v>
      </c>
      <c r="H1481" s="5">
        <v>0.3</v>
      </c>
      <c r="I1481" s="5">
        <f t="shared" si="94"/>
        <v>0.3</v>
      </c>
      <c r="J1481">
        <f>(H1481-GETPIVOTDATA("Sum of Total Costs",Analysis!$A$3,"Publisher Name",B1481,"Match Type",C1481)/GETPIVOTDATA("Sum of Clicks",Analysis!$A$3,"Publisher Name",B1481,"Match Type",C1481))^2</f>
        <v>3.4129485698175963</v>
      </c>
      <c r="K1481">
        <f t="shared" si="95"/>
        <v>3.4129485698175963</v>
      </c>
      <c r="L1481" s="4">
        <v>238</v>
      </c>
      <c r="M1481" s="6">
        <v>0.42016806722689104</v>
      </c>
      <c r="N1481" s="7">
        <v>1.1289915966386601</v>
      </c>
      <c r="O1481" s="5">
        <v>0</v>
      </c>
      <c r="P1481" s="5">
        <f t="shared" si="92"/>
        <v>0</v>
      </c>
      <c r="Q1481" s="5">
        <f>(P1481-GETPIVOTDATA("Sum of Revenue",Analysis!$A$3,"Publisher Name",B1481,"Match Type",C1481)/GETPIVOTDATA("Sum of Clicks",Analysis!$A$3,"Publisher Name",B1481,"Match Type",C1481))^2</f>
        <v>82.499733147849895</v>
      </c>
      <c r="R1481" s="5">
        <f t="shared" si="93"/>
        <v>82.499733147849895</v>
      </c>
      <c r="S1481" s="5">
        <v>0.3</v>
      </c>
      <c r="T1481" s="5">
        <v>-0.3</v>
      </c>
    </row>
    <row r="1482" spans="1:20" x14ac:dyDescent="0.2">
      <c r="A1482" s="3" t="s">
        <v>126</v>
      </c>
      <c r="B1482" s="3" t="s">
        <v>127</v>
      </c>
      <c r="C1482" s="4" t="s">
        <v>63</v>
      </c>
      <c r="D1482" s="3" t="s">
        <v>121</v>
      </c>
      <c r="E1482" s="5">
        <v>11.25</v>
      </c>
      <c r="F1482" s="4">
        <v>1</v>
      </c>
      <c r="G1482" s="5">
        <v>0.45</v>
      </c>
      <c r="H1482" s="5">
        <v>0.45</v>
      </c>
      <c r="I1482" s="5">
        <f t="shared" si="94"/>
        <v>0.45</v>
      </c>
      <c r="J1482">
        <f>(H1482-GETPIVOTDATA("Sum of Total Costs",Analysis!$A$3,"Publisher Name",B1482,"Match Type",C1482)/GETPIVOTDATA("Sum of Clicks",Analysis!$A$3,"Publisher Name",B1482,"Match Type",C1482))^2</f>
        <v>2.8812235511802351</v>
      </c>
      <c r="K1482">
        <f t="shared" si="95"/>
        <v>2.8812235511802351</v>
      </c>
      <c r="L1482" s="4">
        <v>21</v>
      </c>
      <c r="M1482" s="6">
        <v>4.7619047619047601</v>
      </c>
      <c r="N1482" s="7">
        <v>1</v>
      </c>
      <c r="O1482" s="5">
        <v>0</v>
      </c>
      <c r="P1482" s="5">
        <f t="shared" si="92"/>
        <v>0</v>
      </c>
      <c r="Q1482" s="5">
        <f>(P1482-GETPIVOTDATA("Sum of Revenue",Analysis!$A$3,"Publisher Name",B1482,"Match Type",C1482)/GETPIVOTDATA("Sum of Clicks",Analysis!$A$3,"Publisher Name",B1482,"Match Type",C1482))^2</f>
        <v>82.499733147849895</v>
      </c>
      <c r="R1482" s="5">
        <f t="shared" si="93"/>
        <v>82.499733147849895</v>
      </c>
      <c r="S1482" s="5">
        <v>0.45</v>
      </c>
      <c r="T1482" s="5">
        <v>-0.45</v>
      </c>
    </row>
    <row r="1483" spans="1:20" x14ac:dyDescent="0.2">
      <c r="A1483" s="3" t="s">
        <v>126</v>
      </c>
      <c r="B1483" s="3" t="s">
        <v>127</v>
      </c>
      <c r="C1483" s="4" t="s">
        <v>63</v>
      </c>
      <c r="D1483" s="3" t="s">
        <v>129</v>
      </c>
      <c r="E1483" s="5">
        <v>11.25</v>
      </c>
      <c r="F1483" s="4">
        <v>1</v>
      </c>
      <c r="G1483" s="5">
        <v>0.66249999999999998</v>
      </c>
      <c r="H1483" s="5">
        <v>0.66249999999999998</v>
      </c>
      <c r="I1483" s="5">
        <f t="shared" si="94"/>
        <v>0.66249999999999998</v>
      </c>
      <c r="J1483">
        <f>(H1483-GETPIVOTDATA("Sum of Total Costs",Analysis!$A$3,"Publisher Name",B1483,"Match Type",C1483)/GETPIVOTDATA("Sum of Clicks",Analysis!$A$3,"Publisher Name",B1483,"Match Type",C1483))^2</f>
        <v>2.2049776914439727</v>
      </c>
      <c r="K1483">
        <f t="shared" si="95"/>
        <v>2.2049776914439727</v>
      </c>
      <c r="L1483" s="4">
        <v>76</v>
      </c>
      <c r="M1483" s="6">
        <v>1.31578947368421</v>
      </c>
      <c r="N1483" s="7">
        <v>1</v>
      </c>
      <c r="O1483" s="5">
        <v>0</v>
      </c>
      <c r="P1483" s="5">
        <f t="shared" si="92"/>
        <v>0</v>
      </c>
      <c r="Q1483" s="5">
        <f>(P1483-GETPIVOTDATA("Sum of Revenue",Analysis!$A$3,"Publisher Name",B1483,"Match Type",C1483)/GETPIVOTDATA("Sum of Clicks",Analysis!$A$3,"Publisher Name",B1483,"Match Type",C1483))^2</f>
        <v>82.499733147849895</v>
      </c>
      <c r="R1483" s="5">
        <f t="shared" si="93"/>
        <v>82.499733147849895</v>
      </c>
      <c r="S1483" s="5">
        <v>0.66249999999999998</v>
      </c>
      <c r="T1483" s="5">
        <v>-0.66249999999999998</v>
      </c>
    </row>
    <row r="1484" spans="1:20" x14ac:dyDescent="0.2">
      <c r="A1484" s="3" t="s">
        <v>126</v>
      </c>
      <c r="B1484" s="3" t="s">
        <v>127</v>
      </c>
      <c r="C1484" s="4" t="s">
        <v>63</v>
      </c>
      <c r="D1484" s="3" t="s">
        <v>130</v>
      </c>
      <c r="E1484" s="5">
        <v>11.25</v>
      </c>
      <c r="F1484" s="4">
        <v>1</v>
      </c>
      <c r="G1484" s="5">
        <v>0.82499999999999996</v>
      </c>
      <c r="H1484" s="5">
        <v>0.82499999999999996</v>
      </c>
      <c r="I1484" s="5">
        <f t="shared" si="94"/>
        <v>0.82499999999999996</v>
      </c>
      <c r="J1484">
        <f>(H1484-GETPIVOTDATA("Sum of Total Costs",Analysis!$A$3,"Publisher Name",B1484,"Match Type",C1484)/GETPIVOTDATA("Sum of Clicks",Analysis!$A$3,"Publisher Name",B1484,"Match Type",C1484))^2</f>
        <v>1.7487860045868313</v>
      </c>
      <c r="K1484">
        <f t="shared" si="95"/>
        <v>1.7487860045868313</v>
      </c>
      <c r="L1484" s="4">
        <v>3</v>
      </c>
      <c r="M1484" s="6">
        <v>33.3333333333333</v>
      </c>
      <c r="N1484" s="7">
        <v>1</v>
      </c>
      <c r="O1484" s="5">
        <v>0</v>
      </c>
      <c r="P1484" s="5">
        <f t="shared" si="92"/>
        <v>0</v>
      </c>
      <c r="Q1484" s="5">
        <f>(P1484-GETPIVOTDATA("Sum of Revenue",Analysis!$A$3,"Publisher Name",B1484,"Match Type",C1484)/GETPIVOTDATA("Sum of Clicks",Analysis!$A$3,"Publisher Name",B1484,"Match Type",C1484))^2</f>
        <v>82.499733147849895</v>
      </c>
      <c r="R1484" s="5">
        <f t="shared" si="93"/>
        <v>82.499733147849895</v>
      </c>
      <c r="S1484" s="5">
        <v>0.82499999999999996</v>
      </c>
      <c r="T1484" s="5">
        <v>-0.82499999999999996</v>
      </c>
    </row>
    <row r="1485" spans="1:20" x14ac:dyDescent="0.2">
      <c r="A1485" s="3" t="s">
        <v>126</v>
      </c>
      <c r="B1485" s="3" t="s">
        <v>127</v>
      </c>
      <c r="C1485" s="4" t="s">
        <v>63</v>
      </c>
      <c r="D1485" s="3" t="s">
        <v>121</v>
      </c>
      <c r="E1485" s="5">
        <v>11.25</v>
      </c>
      <c r="F1485" s="4">
        <v>1</v>
      </c>
      <c r="G1485" s="5">
        <v>0.82499999999999996</v>
      </c>
      <c r="H1485" s="5">
        <v>0.82499999999999996</v>
      </c>
      <c r="I1485" s="5">
        <f t="shared" si="94"/>
        <v>0.82499999999999996</v>
      </c>
      <c r="J1485">
        <f>(H1485-GETPIVOTDATA("Sum of Total Costs",Analysis!$A$3,"Publisher Name",B1485,"Match Type",C1485)/GETPIVOTDATA("Sum of Clicks",Analysis!$A$3,"Publisher Name",B1485,"Match Type",C1485))^2</f>
        <v>1.7487860045868313</v>
      </c>
      <c r="K1485">
        <f t="shared" si="95"/>
        <v>1.7487860045868313</v>
      </c>
      <c r="L1485" s="4">
        <v>2</v>
      </c>
      <c r="M1485" s="6">
        <v>50</v>
      </c>
      <c r="N1485" s="7">
        <v>1</v>
      </c>
      <c r="O1485" s="5">
        <v>0</v>
      </c>
      <c r="P1485" s="5">
        <f t="shared" si="92"/>
        <v>0</v>
      </c>
      <c r="Q1485" s="5">
        <f>(P1485-GETPIVOTDATA("Sum of Revenue",Analysis!$A$3,"Publisher Name",B1485,"Match Type",C1485)/GETPIVOTDATA("Sum of Clicks",Analysis!$A$3,"Publisher Name",B1485,"Match Type",C1485))^2</f>
        <v>82.499733147849895</v>
      </c>
      <c r="R1485" s="5">
        <f t="shared" si="93"/>
        <v>82.499733147849895</v>
      </c>
      <c r="S1485" s="5">
        <v>0.82499999999999996</v>
      </c>
      <c r="T1485" s="5">
        <v>-0.82499999999999996</v>
      </c>
    </row>
    <row r="1486" spans="1:20" x14ac:dyDescent="0.2">
      <c r="A1486" s="3" t="s">
        <v>126</v>
      </c>
      <c r="B1486" s="3" t="s">
        <v>127</v>
      </c>
      <c r="C1486" s="4" t="s">
        <v>63</v>
      </c>
      <c r="D1486" s="3" t="s">
        <v>131</v>
      </c>
      <c r="E1486" s="5">
        <v>11.25</v>
      </c>
      <c r="F1486" s="4">
        <v>1</v>
      </c>
      <c r="G1486" s="5">
        <v>0.86250000000000004</v>
      </c>
      <c r="H1486" s="5">
        <v>0.86250000000000004</v>
      </c>
      <c r="I1486" s="5">
        <f t="shared" si="94"/>
        <v>0.86250000000000004</v>
      </c>
      <c r="J1486">
        <f>(H1486-GETPIVOTDATA("Sum of Total Costs",Analysis!$A$3,"Publisher Name",B1486,"Match Type",C1486)/GETPIVOTDATA("Sum of Clicks",Analysis!$A$3,"Publisher Name",B1486,"Match Type",C1486))^2</f>
        <v>1.6510109999274907</v>
      </c>
      <c r="K1486">
        <f t="shared" si="95"/>
        <v>1.6510109999274907</v>
      </c>
      <c r="L1486" s="4">
        <v>23</v>
      </c>
      <c r="M1486" s="6">
        <v>4.3478260869565197</v>
      </c>
      <c r="N1486" s="7">
        <v>1</v>
      </c>
      <c r="O1486" s="5">
        <v>0</v>
      </c>
      <c r="P1486" s="5">
        <f t="shared" si="92"/>
        <v>0</v>
      </c>
      <c r="Q1486" s="5">
        <f>(P1486-GETPIVOTDATA("Sum of Revenue",Analysis!$A$3,"Publisher Name",B1486,"Match Type",C1486)/GETPIVOTDATA("Sum of Clicks",Analysis!$A$3,"Publisher Name",B1486,"Match Type",C1486))^2</f>
        <v>82.499733147849895</v>
      </c>
      <c r="R1486" s="5">
        <f t="shared" si="93"/>
        <v>82.499733147849895</v>
      </c>
      <c r="S1486" s="5">
        <v>0.86250000000000004</v>
      </c>
      <c r="T1486" s="5">
        <v>-0.86250000000000004</v>
      </c>
    </row>
    <row r="1487" spans="1:20" x14ac:dyDescent="0.2">
      <c r="A1487" s="3" t="s">
        <v>126</v>
      </c>
      <c r="B1487" s="3" t="s">
        <v>127</v>
      </c>
      <c r="C1487" s="4" t="s">
        <v>63</v>
      </c>
      <c r="D1487" s="3" t="s">
        <v>132</v>
      </c>
      <c r="E1487" s="5">
        <v>11.25</v>
      </c>
      <c r="F1487" s="4">
        <v>1</v>
      </c>
      <c r="G1487" s="5">
        <v>0.86250000000000004</v>
      </c>
      <c r="H1487" s="5">
        <v>0.86250000000000004</v>
      </c>
      <c r="I1487" s="5">
        <f t="shared" si="94"/>
        <v>0.86250000000000004</v>
      </c>
      <c r="J1487">
        <f>(H1487-GETPIVOTDATA("Sum of Total Costs",Analysis!$A$3,"Publisher Name",B1487,"Match Type",C1487)/GETPIVOTDATA("Sum of Clicks",Analysis!$A$3,"Publisher Name",B1487,"Match Type",C1487))^2</f>
        <v>1.6510109999274907</v>
      </c>
      <c r="K1487">
        <f t="shared" si="95"/>
        <v>1.6510109999274907</v>
      </c>
      <c r="L1487" s="4">
        <v>1</v>
      </c>
      <c r="M1487" s="6">
        <v>100</v>
      </c>
      <c r="N1487" s="7">
        <v>1</v>
      </c>
      <c r="O1487" s="5">
        <v>0</v>
      </c>
      <c r="P1487" s="5">
        <f t="shared" si="92"/>
        <v>0</v>
      </c>
      <c r="Q1487" s="5">
        <f>(P1487-GETPIVOTDATA("Sum of Revenue",Analysis!$A$3,"Publisher Name",B1487,"Match Type",C1487)/GETPIVOTDATA("Sum of Clicks",Analysis!$A$3,"Publisher Name",B1487,"Match Type",C1487))^2</f>
        <v>82.499733147849895</v>
      </c>
      <c r="R1487" s="5">
        <f t="shared" si="93"/>
        <v>82.499733147849895</v>
      </c>
      <c r="S1487" s="5">
        <v>0.86250000000000004</v>
      </c>
      <c r="T1487" s="5">
        <v>-0.86250000000000004</v>
      </c>
    </row>
    <row r="1488" spans="1:20" x14ac:dyDescent="0.2">
      <c r="A1488" s="3" t="s">
        <v>126</v>
      </c>
      <c r="B1488" s="3" t="s">
        <v>127</v>
      </c>
      <c r="C1488" s="4" t="s">
        <v>63</v>
      </c>
      <c r="D1488" s="3" t="s">
        <v>121</v>
      </c>
      <c r="E1488" s="5">
        <v>11.25</v>
      </c>
      <c r="F1488" s="4">
        <v>1</v>
      </c>
      <c r="G1488" s="5">
        <v>0.875</v>
      </c>
      <c r="H1488" s="5">
        <v>0.875</v>
      </c>
      <c r="I1488" s="5">
        <f t="shared" si="94"/>
        <v>0.875</v>
      </c>
      <c r="J1488">
        <f>(H1488-GETPIVOTDATA("Sum of Total Costs",Analysis!$A$3,"Publisher Name",B1488,"Match Type",C1488)/GETPIVOTDATA("Sum of Clicks",Analysis!$A$3,"Publisher Name",B1488,"Match Type",C1488))^2</f>
        <v>1.6190443317077108</v>
      </c>
      <c r="K1488">
        <f t="shared" si="95"/>
        <v>1.6190443317077108</v>
      </c>
      <c r="L1488" s="4">
        <v>9</v>
      </c>
      <c r="M1488" s="6">
        <v>11.1111111111111</v>
      </c>
      <c r="N1488" s="7">
        <v>1</v>
      </c>
      <c r="O1488" s="5">
        <v>0</v>
      </c>
      <c r="P1488" s="5">
        <f t="shared" si="92"/>
        <v>0</v>
      </c>
      <c r="Q1488" s="5">
        <f>(P1488-GETPIVOTDATA("Sum of Revenue",Analysis!$A$3,"Publisher Name",B1488,"Match Type",C1488)/GETPIVOTDATA("Sum of Clicks",Analysis!$A$3,"Publisher Name",B1488,"Match Type",C1488))^2</f>
        <v>82.499733147849895</v>
      </c>
      <c r="R1488" s="5">
        <f t="shared" si="93"/>
        <v>82.499733147849895</v>
      </c>
      <c r="S1488" s="5">
        <v>0.875</v>
      </c>
      <c r="T1488" s="5">
        <v>-0.875</v>
      </c>
    </row>
    <row r="1489" spans="1:20" x14ac:dyDescent="0.2">
      <c r="A1489" s="3" t="s">
        <v>126</v>
      </c>
      <c r="B1489" s="3" t="s">
        <v>127</v>
      </c>
      <c r="C1489" s="4" t="s">
        <v>63</v>
      </c>
      <c r="D1489" s="3" t="s">
        <v>133</v>
      </c>
      <c r="E1489" s="5">
        <v>11.25</v>
      </c>
      <c r="F1489" s="4">
        <v>1</v>
      </c>
      <c r="G1489" s="5">
        <v>0.95</v>
      </c>
      <c r="H1489" s="5">
        <v>0.95</v>
      </c>
      <c r="I1489" s="5">
        <f t="shared" si="94"/>
        <v>0.95</v>
      </c>
      <c r="J1489">
        <f>(H1489-GETPIVOTDATA("Sum of Total Costs",Analysis!$A$3,"Publisher Name",B1489,"Match Type",C1489)/GETPIVOTDATA("Sum of Clicks",Analysis!$A$3,"Publisher Name",B1489,"Match Type",C1489))^2</f>
        <v>1.4338068223890301</v>
      </c>
      <c r="K1489">
        <f t="shared" si="95"/>
        <v>1.4338068223890301</v>
      </c>
      <c r="L1489" s="4">
        <v>18</v>
      </c>
      <c r="M1489" s="6">
        <v>5.5555555555555598</v>
      </c>
      <c r="N1489" s="7">
        <v>1.11666666666667</v>
      </c>
      <c r="O1489" s="5">
        <v>0</v>
      </c>
      <c r="P1489" s="5">
        <f t="shared" si="92"/>
        <v>0</v>
      </c>
      <c r="Q1489" s="5">
        <f>(P1489-GETPIVOTDATA("Sum of Revenue",Analysis!$A$3,"Publisher Name",B1489,"Match Type",C1489)/GETPIVOTDATA("Sum of Clicks",Analysis!$A$3,"Publisher Name",B1489,"Match Type",C1489))^2</f>
        <v>82.499733147849895</v>
      </c>
      <c r="R1489" s="5">
        <f t="shared" si="93"/>
        <v>82.499733147849895</v>
      </c>
      <c r="S1489" s="5">
        <v>0.95</v>
      </c>
      <c r="T1489" s="5">
        <v>-0.95</v>
      </c>
    </row>
    <row r="1490" spans="1:20" x14ac:dyDescent="0.2">
      <c r="A1490" s="3" t="s">
        <v>126</v>
      </c>
      <c r="B1490" s="3" t="s">
        <v>127</v>
      </c>
      <c r="C1490" s="4" t="s">
        <v>63</v>
      </c>
      <c r="D1490" s="3" t="s">
        <v>134</v>
      </c>
      <c r="E1490" s="5">
        <v>11.25</v>
      </c>
      <c r="F1490" s="4">
        <v>1</v>
      </c>
      <c r="G1490" s="5">
        <v>0.97499999999999998</v>
      </c>
      <c r="H1490" s="5">
        <v>0.97499999999999998</v>
      </c>
      <c r="I1490" s="5">
        <f t="shared" si="94"/>
        <v>0.97499999999999998</v>
      </c>
      <c r="J1490">
        <f>(H1490-GETPIVOTDATA("Sum of Total Costs",Analysis!$A$3,"Publisher Name",B1490,"Match Type",C1490)/GETPIVOTDATA("Sum of Clicks",Analysis!$A$3,"Publisher Name",B1490,"Match Type",C1490))^2</f>
        <v>1.3745609859494696</v>
      </c>
      <c r="K1490">
        <f t="shared" si="95"/>
        <v>1.3745609859494696</v>
      </c>
      <c r="L1490" s="4">
        <v>43</v>
      </c>
      <c r="M1490" s="6">
        <v>2.32558139534884</v>
      </c>
      <c r="N1490" s="7">
        <v>1</v>
      </c>
      <c r="O1490" s="5">
        <v>0</v>
      </c>
      <c r="P1490" s="5">
        <f t="shared" si="92"/>
        <v>0</v>
      </c>
      <c r="Q1490" s="5">
        <f>(P1490-GETPIVOTDATA("Sum of Revenue",Analysis!$A$3,"Publisher Name",B1490,"Match Type",C1490)/GETPIVOTDATA("Sum of Clicks",Analysis!$A$3,"Publisher Name",B1490,"Match Type",C1490))^2</f>
        <v>82.499733147849895</v>
      </c>
      <c r="R1490" s="5">
        <f t="shared" si="93"/>
        <v>82.499733147849895</v>
      </c>
      <c r="S1490" s="5">
        <v>0.97499999999999998</v>
      </c>
      <c r="T1490" s="5">
        <v>-0.97499999999999998</v>
      </c>
    </row>
    <row r="1491" spans="1:20" x14ac:dyDescent="0.2">
      <c r="A1491" s="3" t="s">
        <v>126</v>
      </c>
      <c r="B1491" s="3" t="s">
        <v>127</v>
      </c>
      <c r="C1491" s="4" t="s">
        <v>63</v>
      </c>
      <c r="D1491" s="3" t="s">
        <v>121</v>
      </c>
      <c r="E1491" s="5">
        <v>11.25</v>
      </c>
      <c r="F1491" s="4">
        <v>1</v>
      </c>
      <c r="G1491" s="5">
        <v>1.0249999999999999</v>
      </c>
      <c r="H1491" s="5">
        <v>1.0249999999999999</v>
      </c>
      <c r="I1491" s="5">
        <f t="shared" si="94"/>
        <v>1.0249999999999999</v>
      </c>
      <c r="J1491">
        <f>(H1491-GETPIVOTDATA("Sum of Total Costs",Analysis!$A$3,"Publisher Name",B1491,"Match Type",C1491)/GETPIVOTDATA("Sum of Clicks",Analysis!$A$3,"Publisher Name",B1491,"Match Type",C1491))^2</f>
        <v>1.2598193130703494</v>
      </c>
      <c r="K1491">
        <f t="shared" si="95"/>
        <v>1.2598193130703494</v>
      </c>
      <c r="L1491" s="4">
        <v>123</v>
      </c>
      <c r="M1491" s="6">
        <v>0.81300813008130102</v>
      </c>
      <c r="N1491" s="7">
        <v>1.00894308943089</v>
      </c>
      <c r="O1491" s="5">
        <v>0</v>
      </c>
      <c r="P1491" s="5">
        <f t="shared" si="92"/>
        <v>0</v>
      </c>
      <c r="Q1491" s="5">
        <f>(P1491-GETPIVOTDATA("Sum of Revenue",Analysis!$A$3,"Publisher Name",B1491,"Match Type",C1491)/GETPIVOTDATA("Sum of Clicks",Analysis!$A$3,"Publisher Name",B1491,"Match Type",C1491))^2</f>
        <v>82.499733147849895</v>
      </c>
      <c r="R1491" s="5">
        <f t="shared" si="93"/>
        <v>82.499733147849895</v>
      </c>
      <c r="S1491" s="5">
        <v>1.0249999999999999</v>
      </c>
      <c r="T1491" s="5">
        <v>-1.0249999999999999</v>
      </c>
    </row>
    <row r="1492" spans="1:20" x14ac:dyDescent="0.2">
      <c r="A1492" s="3" t="s">
        <v>126</v>
      </c>
      <c r="B1492" s="3" t="s">
        <v>127</v>
      </c>
      <c r="C1492" s="4" t="s">
        <v>63</v>
      </c>
      <c r="D1492" s="3" t="s">
        <v>121</v>
      </c>
      <c r="E1492" s="5">
        <v>11.25</v>
      </c>
      <c r="F1492" s="4">
        <v>1</v>
      </c>
      <c r="G1492" s="5">
        <v>1.05</v>
      </c>
      <c r="H1492" s="5">
        <v>1.05</v>
      </c>
      <c r="I1492" s="5">
        <f t="shared" si="94"/>
        <v>1.05</v>
      </c>
      <c r="J1492">
        <f>(H1492-GETPIVOTDATA("Sum of Total Costs",Analysis!$A$3,"Publisher Name",B1492,"Match Type",C1492)/GETPIVOTDATA("Sum of Clicks",Analysis!$A$3,"Publisher Name",B1492,"Match Type",C1492))^2</f>
        <v>1.2043234766307889</v>
      </c>
      <c r="K1492">
        <f t="shared" si="95"/>
        <v>1.2043234766307889</v>
      </c>
      <c r="L1492" s="4">
        <v>47</v>
      </c>
      <c r="M1492" s="6">
        <v>2.12765957446809</v>
      </c>
      <c r="N1492" s="7">
        <v>1.14468085106383</v>
      </c>
      <c r="O1492" s="5">
        <v>0</v>
      </c>
      <c r="P1492" s="5">
        <f t="shared" si="92"/>
        <v>0</v>
      </c>
      <c r="Q1492" s="5">
        <f>(P1492-GETPIVOTDATA("Sum of Revenue",Analysis!$A$3,"Publisher Name",B1492,"Match Type",C1492)/GETPIVOTDATA("Sum of Clicks",Analysis!$A$3,"Publisher Name",B1492,"Match Type",C1492))^2</f>
        <v>82.499733147849895</v>
      </c>
      <c r="R1492" s="5">
        <f t="shared" si="93"/>
        <v>82.499733147849895</v>
      </c>
      <c r="S1492" s="5">
        <v>1.05</v>
      </c>
      <c r="T1492" s="5">
        <v>-1.05</v>
      </c>
    </row>
    <row r="1493" spans="1:20" x14ac:dyDescent="0.2">
      <c r="A1493" s="3" t="s">
        <v>126</v>
      </c>
      <c r="B1493" s="3" t="s">
        <v>127</v>
      </c>
      <c r="C1493" s="4" t="s">
        <v>63</v>
      </c>
      <c r="D1493" s="3" t="s">
        <v>129</v>
      </c>
      <c r="E1493" s="5">
        <v>11.25</v>
      </c>
      <c r="F1493" s="4">
        <v>1</v>
      </c>
      <c r="G1493" s="5">
        <v>1.1499999999999999</v>
      </c>
      <c r="H1493" s="5">
        <v>1.1499999999999999</v>
      </c>
      <c r="I1493" s="5">
        <f t="shared" si="94"/>
        <v>1.1499999999999999</v>
      </c>
      <c r="J1493">
        <f>(H1493-GETPIVOTDATA("Sum of Total Costs",Analysis!$A$3,"Publisher Name",B1493,"Match Type",C1493)/GETPIVOTDATA("Sum of Clicks",Analysis!$A$3,"Publisher Name",B1493,"Match Type",C1493))^2</f>
        <v>0.99484013087254819</v>
      </c>
      <c r="K1493">
        <f t="shared" si="95"/>
        <v>0.99484013087254819</v>
      </c>
      <c r="L1493" s="4">
        <v>40</v>
      </c>
      <c r="M1493" s="6">
        <v>2.5</v>
      </c>
      <c r="N1493" s="7">
        <v>1</v>
      </c>
      <c r="O1493" s="5">
        <v>0</v>
      </c>
      <c r="P1493" s="5">
        <f t="shared" si="92"/>
        <v>0</v>
      </c>
      <c r="Q1493" s="5">
        <f>(P1493-GETPIVOTDATA("Sum of Revenue",Analysis!$A$3,"Publisher Name",B1493,"Match Type",C1493)/GETPIVOTDATA("Sum of Clicks",Analysis!$A$3,"Publisher Name",B1493,"Match Type",C1493))^2</f>
        <v>82.499733147849895</v>
      </c>
      <c r="R1493" s="5">
        <f t="shared" si="93"/>
        <v>82.499733147849895</v>
      </c>
      <c r="S1493" s="5">
        <v>1.1499999999999999</v>
      </c>
      <c r="T1493" s="5">
        <v>-1.1499999999999999</v>
      </c>
    </row>
    <row r="1494" spans="1:20" x14ac:dyDescent="0.2">
      <c r="A1494" s="3" t="s">
        <v>126</v>
      </c>
      <c r="B1494" s="3" t="s">
        <v>127</v>
      </c>
      <c r="C1494" s="4" t="s">
        <v>63</v>
      </c>
      <c r="D1494" s="3" t="s">
        <v>133</v>
      </c>
      <c r="E1494" s="5">
        <v>11.25</v>
      </c>
      <c r="F1494" s="4">
        <v>1</v>
      </c>
      <c r="G1494" s="5">
        <v>1.175</v>
      </c>
      <c r="H1494" s="5">
        <v>1.175</v>
      </c>
      <c r="I1494" s="5">
        <f t="shared" si="94"/>
        <v>1.175</v>
      </c>
      <c r="J1494">
        <f>(H1494-GETPIVOTDATA("Sum of Total Costs",Analysis!$A$3,"Publisher Name",B1494,"Match Type",C1494)/GETPIVOTDATA("Sum of Clicks",Analysis!$A$3,"Publisher Name",B1494,"Match Type",C1494))^2</f>
        <v>0.9455942944329877</v>
      </c>
      <c r="K1494">
        <f t="shared" si="95"/>
        <v>0.9455942944329877</v>
      </c>
      <c r="L1494" s="4">
        <v>6</v>
      </c>
      <c r="M1494" s="6">
        <v>16.6666666666667</v>
      </c>
      <c r="N1494" s="7">
        <v>1</v>
      </c>
      <c r="O1494" s="5">
        <v>0</v>
      </c>
      <c r="P1494" s="5">
        <f t="shared" si="92"/>
        <v>0</v>
      </c>
      <c r="Q1494" s="5">
        <f>(P1494-GETPIVOTDATA("Sum of Revenue",Analysis!$A$3,"Publisher Name",B1494,"Match Type",C1494)/GETPIVOTDATA("Sum of Clicks",Analysis!$A$3,"Publisher Name",B1494,"Match Type",C1494))^2</f>
        <v>82.499733147849895</v>
      </c>
      <c r="R1494" s="5">
        <f t="shared" si="93"/>
        <v>82.499733147849895</v>
      </c>
      <c r="S1494" s="5">
        <v>1.175</v>
      </c>
      <c r="T1494" s="5">
        <v>-1.175</v>
      </c>
    </row>
    <row r="1495" spans="1:20" x14ac:dyDescent="0.2">
      <c r="A1495" s="3" t="s">
        <v>126</v>
      </c>
      <c r="B1495" s="3" t="s">
        <v>127</v>
      </c>
      <c r="C1495" s="4" t="s">
        <v>63</v>
      </c>
      <c r="D1495" s="3" t="s">
        <v>74</v>
      </c>
      <c r="E1495" s="5">
        <v>11.25</v>
      </c>
      <c r="F1495" s="4">
        <v>1</v>
      </c>
      <c r="G1495" s="5">
        <v>1.175</v>
      </c>
      <c r="H1495" s="5">
        <v>1.175</v>
      </c>
      <c r="I1495" s="5">
        <f t="shared" si="94"/>
        <v>1.175</v>
      </c>
      <c r="J1495">
        <f>(H1495-GETPIVOTDATA("Sum of Total Costs",Analysis!$A$3,"Publisher Name",B1495,"Match Type",C1495)/GETPIVOTDATA("Sum of Clicks",Analysis!$A$3,"Publisher Name",B1495,"Match Type",C1495))^2</f>
        <v>0.9455942944329877</v>
      </c>
      <c r="K1495">
        <f t="shared" si="95"/>
        <v>0.9455942944329877</v>
      </c>
      <c r="L1495" s="4">
        <v>2</v>
      </c>
      <c r="M1495" s="6">
        <v>50</v>
      </c>
      <c r="N1495" s="7">
        <v>1</v>
      </c>
      <c r="O1495" s="5">
        <v>0</v>
      </c>
      <c r="P1495" s="5">
        <f t="shared" si="92"/>
        <v>0</v>
      </c>
      <c r="Q1495" s="5">
        <f>(P1495-GETPIVOTDATA("Sum of Revenue",Analysis!$A$3,"Publisher Name",B1495,"Match Type",C1495)/GETPIVOTDATA("Sum of Clicks",Analysis!$A$3,"Publisher Name",B1495,"Match Type",C1495))^2</f>
        <v>82.499733147849895</v>
      </c>
      <c r="R1495" s="5">
        <f t="shared" si="93"/>
        <v>82.499733147849895</v>
      </c>
      <c r="S1495" s="5">
        <v>1.175</v>
      </c>
      <c r="T1495" s="5">
        <v>-1.175</v>
      </c>
    </row>
    <row r="1496" spans="1:20" x14ac:dyDescent="0.2">
      <c r="A1496" s="3" t="s">
        <v>126</v>
      </c>
      <c r="B1496" s="3" t="s">
        <v>127</v>
      </c>
      <c r="C1496" s="4" t="s">
        <v>63</v>
      </c>
      <c r="D1496" s="3" t="s">
        <v>135</v>
      </c>
      <c r="E1496" s="5">
        <v>11.25</v>
      </c>
      <c r="F1496" s="4">
        <v>1</v>
      </c>
      <c r="G1496" s="5">
        <v>1.2</v>
      </c>
      <c r="H1496" s="5">
        <v>1.2</v>
      </c>
      <c r="I1496" s="5">
        <f t="shared" si="94"/>
        <v>1.2</v>
      </c>
      <c r="J1496">
        <f>(H1496-GETPIVOTDATA("Sum of Total Costs",Analysis!$A$3,"Publisher Name",B1496,"Match Type",C1496)/GETPIVOTDATA("Sum of Clicks",Analysis!$A$3,"Publisher Name",B1496,"Match Type",C1496))^2</f>
        <v>0.89759845799342763</v>
      </c>
      <c r="K1496">
        <f t="shared" si="95"/>
        <v>0.89759845799342763</v>
      </c>
      <c r="L1496" s="4">
        <v>2</v>
      </c>
      <c r="M1496" s="6">
        <v>50</v>
      </c>
      <c r="N1496" s="7">
        <v>1</v>
      </c>
      <c r="O1496" s="5">
        <v>0</v>
      </c>
      <c r="P1496" s="5">
        <f t="shared" si="92"/>
        <v>0</v>
      </c>
      <c r="Q1496" s="5">
        <f>(P1496-GETPIVOTDATA("Sum of Revenue",Analysis!$A$3,"Publisher Name",B1496,"Match Type",C1496)/GETPIVOTDATA("Sum of Clicks",Analysis!$A$3,"Publisher Name",B1496,"Match Type",C1496))^2</f>
        <v>82.499733147849895</v>
      </c>
      <c r="R1496" s="5">
        <f t="shared" si="93"/>
        <v>82.499733147849895</v>
      </c>
      <c r="S1496" s="5">
        <v>1.2</v>
      </c>
      <c r="T1496" s="5">
        <v>-1.2</v>
      </c>
    </row>
    <row r="1497" spans="1:20" x14ac:dyDescent="0.2">
      <c r="A1497" s="3" t="s">
        <v>126</v>
      </c>
      <c r="B1497" s="3" t="s">
        <v>127</v>
      </c>
      <c r="C1497" s="4" t="s">
        <v>63</v>
      </c>
      <c r="D1497" s="3" t="s">
        <v>136</v>
      </c>
      <c r="E1497" s="5">
        <v>11.25</v>
      </c>
      <c r="F1497" s="4">
        <v>1</v>
      </c>
      <c r="G1497" s="5">
        <v>1.2124999999999999</v>
      </c>
      <c r="H1497" s="5">
        <v>1.2124999999999999</v>
      </c>
      <c r="I1497" s="5">
        <f t="shared" si="94"/>
        <v>1.2124999999999999</v>
      </c>
      <c r="J1497">
        <f>(H1497-GETPIVOTDATA("Sum of Total Costs",Analysis!$A$3,"Publisher Name",B1497,"Match Type",C1497)/GETPIVOTDATA("Sum of Clicks",Analysis!$A$3,"Publisher Name",B1497,"Match Type",C1497))^2</f>
        <v>0.87406928977364762</v>
      </c>
      <c r="K1497">
        <f t="shared" si="95"/>
        <v>0.87406928977364762</v>
      </c>
      <c r="L1497" s="4">
        <v>22</v>
      </c>
      <c r="M1497" s="6">
        <v>4.5454545454545503</v>
      </c>
      <c r="N1497" s="7">
        <v>1</v>
      </c>
      <c r="O1497" s="5">
        <v>0</v>
      </c>
      <c r="P1497" s="5">
        <f t="shared" si="92"/>
        <v>0</v>
      </c>
      <c r="Q1497" s="5">
        <f>(P1497-GETPIVOTDATA("Sum of Revenue",Analysis!$A$3,"Publisher Name",B1497,"Match Type",C1497)/GETPIVOTDATA("Sum of Clicks",Analysis!$A$3,"Publisher Name",B1497,"Match Type",C1497))^2</f>
        <v>82.499733147849895</v>
      </c>
      <c r="R1497" s="5">
        <f t="shared" si="93"/>
        <v>82.499733147849895</v>
      </c>
      <c r="S1497" s="5">
        <v>1.2124999999999999</v>
      </c>
      <c r="T1497" s="5">
        <v>-1.2124999999999999</v>
      </c>
    </row>
    <row r="1498" spans="1:20" x14ac:dyDescent="0.2">
      <c r="A1498" s="3" t="s">
        <v>126</v>
      </c>
      <c r="B1498" s="3" t="s">
        <v>127</v>
      </c>
      <c r="C1498" s="4" t="s">
        <v>63</v>
      </c>
      <c r="D1498" s="3" t="s">
        <v>133</v>
      </c>
      <c r="E1498" s="5">
        <v>11.25</v>
      </c>
      <c r="F1498" s="4">
        <v>1</v>
      </c>
      <c r="G1498" s="5">
        <v>1.325</v>
      </c>
      <c r="H1498" s="5">
        <v>1.325</v>
      </c>
      <c r="I1498" s="5">
        <f t="shared" si="94"/>
        <v>1.325</v>
      </c>
      <c r="J1498">
        <f>(H1498-GETPIVOTDATA("Sum of Total Costs",Analysis!$A$3,"Publisher Name",B1498,"Match Type",C1498)/GETPIVOTDATA("Sum of Clicks",Analysis!$A$3,"Publisher Name",B1498,"Match Type",C1498))^2</f>
        <v>0.67636927579562645</v>
      </c>
      <c r="K1498">
        <f t="shared" si="95"/>
        <v>0.67636927579562645</v>
      </c>
      <c r="L1498" s="4">
        <v>11</v>
      </c>
      <c r="M1498" s="6">
        <v>9.0909090909090899</v>
      </c>
      <c r="N1498" s="7">
        <v>1</v>
      </c>
      <c r="O1498" s="5">
        <v>0</v>
      </c>
      <c r="P1498" s="5">
        <f t="shared" si="92"/>
        <v>0</v>
      </c>
      <c r="Q1498" s="5">
        <f>(P1498-GETPIVOTDATA("Sum of Revenue",Analysis!$A$3,"Publisher Name",B1498,"Match Type",C1498)/GETPIVOTDATA("Sum of Clicks",Analysis!$A$3,"Publisher Name",B1498,"Match Type",C1498))^2</f>
        <v>82.499733147849895</v>
      </c>
      <c r="R1498" s="5">
        <f t="shared" si="93"/>
        <v>82.499733147849895</v>
      </c>
      <c r="S1498" s="5">
        <v>1.325</v>
      </c>
      <c r="T1498" s="5">
        <v>-1.325</v>
      </c>
    </row>
    <row r="1499" spans="1:20" x14ac:dyDescent="0.2">
      <c r="A1499" s="3" t="s">
        <v>126</v>
      </c>
      <c r="B1499" s="3" t="s">
        <v>127</v>
      </c>
      <c r="C1499" s="4" t="s">
        <v>63</v>
      </c>
      <c r="D1499" s="3" t="s">
        <v>137</v>
      </c>
      <c r="E1499" s="5">
        <v>11.25</v>
      </c>
      <c r="F1499" s="4">
        <v>1</v>
      </c>
      <c r="G1499" s="5">
        <v>1.35</v>
      </c>
      <c r="H1499" s="5">
        <v>1.35</v>
      </c>
      <c r="I1499" s="5">
        <f t="shared" si="94"/>
        <v>1.35</v>
      </c>
      <c r="J1499">
        <f>(H1499-GETPIVOTDATA("Sum of Total Costs",Analysis!$A$3,"Publisher Name",B1499,"Match Type",C1499)/GETPIVOTDATA("Sum of Clicks",Analysis!$A$3,"Publisher Name",B1499,"Match Type",C1499))^2</f>
        <v>0.63587343935606588</v>
      </c>
      <c r="K1499">
        <f t="shared" si="95"/>
        <v>0.63587343935606588</v>
      </c>
      <c r="L1499" s="4">
        <v>1</v>
      </c>
      <c r="M1499" s="6">
        <v>100</v>
      </c>
      <c r="N1499" s="7">
        <v>1</v>
      </c>
      <c r="O1499" s="5">
        <v>0</v>
      </c>
      <c r="P1499" s="5">
        <f t="shared" si="92"/>
        <v>0</v>
      </c>
      <c r="Q1499" s="5">
        <f>(P1499-GETPIVOTDATA("Sum of Revenue",Analysis!$A$3,"Publisher Name",B1499,"Match Type",C1499)/GETPIVOTDATA("Sum of Clicks",Analysis!$A$3,"Publisher Name",B1499,"Match Type",C1499))^2</f>
        <v>82.499733147849895</v>
      </c>
      <c r="R1499" s="5">
        <f t="shared" si="93"/>
        <v>82.499733147849895</v>
      </c>
      <c r="S1499" s="5">
        <v>1.35</v>
      </c>
      <c r="T1499" s="5">
        <v>-1.35</v>
      </c>
    </row>
    <row r="1500" spans="1:20" x14ac:dyDescent="0.2">
      <c r="A1500" s="3" t="s">
        <v>126</v>
      </c>
      <c r="B1500" s="3" t="s">
        <v>127</v>
      </c>
      <c r="C1500" s="4" t="s">
        <v>63</v>
      </c>
      <c r="D1500" s="3" t="s">
        <v>121</v>
      </c>
      <c r="E1500" s="5">
        <v>11.25</v>
      </c>
      <c r="F1500" s="4">
        <v>1</v>
      </c>
      <c r="G1500" s="5">
        <v>1.3625</v>
      </c>
      <c r="H1500" s="5">
        <v>1.3625</v>
      </c>
      <c r="I1500" s="5">
        <f t="shared" si="94"/>
        <v>1.3625</v>
      </c>
      <c r="J1500">
        <f>(H1500-GETPIVOTDATA("Sum of Total Costs",Analysis!$A$3,"Publisher Name",B1500,"Match Type",C1500)/GETPIVOTDATA("Sum of Clicks",Analysis!$A$3,"Publisher Name",B1500,"Match Type",C1500))^2</f>
        <v>0.6160942711362859</v>
      </c>
      <c r="K1500">
        <f t="shared" si="95"/>
        <v>0.6160942711362859</v>
      </c>
      <c r="L1500" s="4">
        <v>4</v>
      </c>
      <c r="M1500" s="6">
        <v>25</v>
      </c>
      <c r="N1500" s="7">
        <v>1</v>
      </c>
      <c r="O1500" s="5">
        <v>0</v>
      </c>
      <c r="P1500" s="5">
        <f t="shared" si="92"/>
        <v>0</v>
      </c>
      <c r="Q1500" s="5">
        <f>(P1500-GETPIVOTDATA("Sum of Revenue",Analysis!$A$3,"Publisher Name",B1500,"Match Type",C1500)/GETPIVOTDATA("Sum of Clicks",Analysis!$A$3,"Publisher Name",B1500,"Match Type",C1500))^2</f>
        <v>82.499733147849895</v>
      </c>
      <c r="R1500" s="5">
        <f t="shared" si="93"/>
        <v>82.499733147849895</v>
      </c>
      <c r="S1500" s="5">
        <v>1.3625</v>
      </c>
      <c r="T1500" s="5">
        <v>-1.3625</v>
      </c>
    </row>
    <row r="1501" spans="1:20" x14ac:dyDescent="0.2">
      <c r="A1501" s="3" t="s">
        <v>126</v>
      </c>
      <c r="B1501" s="3" t="s">
        <v>127</v>
      </c>
      <c r="C1501" s="4" t="s">
        <v>63</v>
      </c>
      <c r="D1501" s="3" t="s">
        <v>138</v>
      </c>
      <c r="E1501" s="5">
        <v>11.25</v>
      </c>
      <c r="F1501" s="4">
        <v>1</v>
      </c>
      <c r="G1501" s="5">
        <v>1.375</v>
      </c>
      <c r="H1501" s="5">
        <v>1.375</v>
      </c>
      <c r="I1501" s="5">
        <f t="shared" si="94"/>
        <v>1.375</v>
      </c>
      <c r="J1501">
        <f>(H1501-GETPIVOTDATA("Sum of Total Costs",Analysis!$A$3,"Publisher Name",B1501,"Match Type",C1501)/GETPIVOTDATA("Sum of Clicks",Analysis!$A$3,"Publisher Name",B1501,"Match Type",C1501))^2</f>
        <v>0.59662760291650585</v>
      </c>
      <c r="K1501">
        <f t="shared" si="95"/>
        <v>0.59662760291650585</v>
      </c>
      <c r="L1501" s="4">
        <v>120</v>
      </c>
      <c r="M1501" s="6">
        <v>0.83333333333333304</v>
      </c>
      <c r="N1501" s="7">
        <v>1</v>
      </c>
      <c r="O1501" s="5">
        <v>0</v>
      </c>
      <c r="P1501" s="5">
        <f t="shared" si="92"/>
        <v>0</v>
      </c>
      <c r="Q1501" s="5">
        <f>(P1501-GETPIVOTDATA("Sum of Revenue",Analysis!$A$3,"Publisher Name",B1501,"Match Type",C1501)/GETPIVOTDATA("Sum of Clicks",Analysis!$A$3,"Publisher Name",B1501,"Match Type",C1501))^2</f>
        <v>82.499733147849895</v>
      </c>
      <c r="R1501" s="5">
        <f t="shared" si="93"/>
        <v>82.499733147849895</v>
      </c>
      <c r="S1501" s="5">
        <v>1.375</v>
      </c>
      <c r="T1501" s="5">
        <v>-1.375</v>
      </c>
    </row>
    <row r="1502" spans="1:20" x14ac:dyDescent="0.2">
      <c r="A1502" s="3" t="s">
        <v>126</v>
      </c>
      <c r="B1502" s="3" t="s">
        <v>127</v>
      </c>
      <c r="C1502" s="4" t="s">
        <v>63</v>
      </c>
      <c r="D1502" s="3" t="s">
        <v>121</v>
      </c>
      <c r="E1502" s="5">
        <v>11.25</v>
      </c>
      <c r="F1502" s="4">
        <v>1</v>
      </c>
      <c r="G1502" s="5">
        <v>1.375</v>
      </c>
      <c r="H1502" s="5">
        <v>1.375</v>
      </c>
      <c r="I1502" s="5">
        <f t="shared" si="94"/>
        <v>1.375</v>
      </c>
      <c r="J1502">
        <f>(H1502-GETPIVOTDATA("Sum of Total Costs",Analysis!$A$3,"Publisher Name",B1502,"Match Type",C1502)/GETPIVOTDATA("Sum of Clicks",Analysis!$A$3,"Publisher Name",B1502,"Match Type",C1502))^2</f>
        <v>0.59662760291650585</v>
      </c>
      <c r="K1502">
        <f t="shared" si="95"/>
        <v>0.59662760291650585</v>
      </c>
      <c r="L1502" s="4">
        <v>98</v>
      </c>
      <c r="M1502" s="6">
        <v>1.0204081632653099</v>
      </c>
      <c r="N1502" s="7">
        <v>1</v>
      </c>
      <c r="O1502" s="5">
        <v>0</v>
      </c>
      <c r="P1502" s="5">
        <f t="shared" si="92"/>
        <v>0</v>
      </c>
      <c r="Q1502" s="5">
        <f>(P1502-GETPIVOTDATA("Sum of Revenue",Analysis!$A$3,"Publisher Name",B1502,"Match Type",C1502)/GETPIVOTDATA("Sum of Clicks",Analysis!$A$3,"Publisher Name",B1502,"Match Type",C1502))^2</f>
        <v>82.499733147849895</v>
      </c>
      <c r="R1502" s="5">
        <f t="shared" si="93"/>
        <v>82.499733147849895</v>
      </c>
      <c r="S1502" s="5">
        <v>1.375</v>
      </c>
      <c r="T1502" s="5">
        <v>-1.375</v>
      </c>
    </row>
    <row r="1503" spans="1:20" x14ac:dyDescent="0.2">
      <c r="A1503" s="3" t="s">
        <v>126</v>
      </c>
      <c r="B1503" s="3" t="s">
        <v>127</v>
      </c>
      <c r="C1503" s="4" t="s">
        <v>63</v>
      </c>
      <c r="D1503" s="3" t="s">
        <v>139</v>
      </c>
      <c r="E1503" s="5">
        <v>11.25</v>
      </c>
      <c r="F1503" s="4">
        <v>1</v>
      </c>
      <c r="G1503" s="5">
        <v>1.3875</v>
      </c>
      <c r="H1503" s="5">
        <v>1.3875</v>
      </c>
      <c r="I1503" s="5">
        <f t="shared" si="94"/>
        <v>1.3875</v>
      </c>
      <c r="J1503">
        <f>(H1503-GETPIVOTDATA("Sum of Total Costs",Analysis!$A$3,"Publisher Name",B1503,"Match Type",C1503)/GETPIVOTDATA("Sum of Clicks",Analysis!$A$3,"Publisher Name",B1503,"Match Type",C1503))^2</f>
        <v>0.57747343469672574</v>
      </c>
      <c r="K1503">
        <f t="shared" si="95"/>
        <v>0.57747343469672574</v>
      </c>
      <c r="L1503" s="4">
        <v>25</v>
      </c>
      <c r="M1503" s="6">
        <v>4</v>
      </c>
      <c r="N1503" s="7">
        <v>1</v>
      </c>
      <c r="O1503" s="5">
        <v>0</v>
      </c>
      <c r="P1503" s="5">
        <f t="shared" si="92"/>
        <v>0</v>
      </c>
      <c r="Q1503" s="5">
        <f>(P1503-GETPIVOTDATA("Sum of Revenue",Analysis!$A$3,"Publisher Name",B1503,"Match Type",C1503)/GETPIVOTDATA("Sum of Clicks",Analysis!$A$3,"Publisher Name",B1503,"Match Type",C1503))^2</f>
        <v>82.499733147849895</v>
      </c>
      <c r="R1503" s="5">
        <f t="shared" si="93"/>
        <v>82.499733147849895</v>
      </c>
      <c r="S1503" s="5">
        <v>1.3875</v>
      </c>
      <c r="T1503" s="5">
        <v>-1.3875</v>
      </c>
    </row>
    <row r="1504" spans="1:20" x14ac:dyDescent="0.2">
      <c r="A1504" s="3" t="s">
        <v>126</v>
      </c>
      <c r="B1504" s="3" t="s">
        <v>127</v>
      </c>
      <c r="C1504" s="4" t="s">
        <v>63</v>
      </c>
      <c r="D1504" s="3" t="s">
        <v>137</v>
      </c>
      <c r="E1504" s="5">
        <v>11.25</v>
      </c>
      <c r="F1504" s="4">
        <v>1</v>
      </c>
      <c r="G1504" s="5">
        <v>1.3875</v>
      </c>
      <c r="H1504" s="5">
        <v>1.3875</v>
      </c>
      <c r="I1504" s="5">
        <f t="shared" si="94"/>
        <v>1.3875</v>
      </c>
      <c r="J1504">
        <f>(H1504-GETPIVOTDATA("Sum of Total Costs",Analysis!$A$3,"Publisher Name",B1504,"Match Type",C1504)/GETPIVOTDATA("Sum of Clicks",Analysis!$A$3,"Publisher Name",B1504,"Match Type",C1504))^2</f>
        <v>0.57747343469672574</v>
      </c>
      <c r="K1504">
        <f t="shared" si="95"/>
        <v>0.57747343469672574</v>
      </c>
      <c r="L1504" s="4">
        <v>12</v>
      </c>
      <c r="M1504" s="6">
        <v>8.3333333333333304</v>
      </c>
      <c r="N1504" s="7">
        <v>1</v>
      </c>
      <c r="O1504" s="5">
        <v>0</v>
      </c>
      <c r="P1504" s="5">
        <f t="shared" si="92"/>
        <v>0</v>
      </c>
      <c r="Q1504" s="5">
        <f>(P1504-GETPIVOTDATA("Sum of Revenue",Analysis!$A$3,"Publisher Name",B1504,"Match Type",C1504)/GETPIVOTDATA("Sum of Clicks",Analysis!$A$3,"Publisher Name",B1504,"Match Type",C1504))^2</f>
        <v>82.499733147849895</v>
      </c>
      <c r="R1504" s="5">
        <f t="shared" si="93"/>
        <v>82.499733147849895</v>
      </c>
      <c r="S1504" s="5">
        <v>1.3875</v>
      </c>
      <c r="T1504" s="5">
        <v>-1.3875</v>
      </c>
    </row>
    <row r="1505" spans="1:20" x14ac:dyDescent="0.2">
      <c r="A1505" s="3" t="s">
        <v>126</v>
      </c>
      <c r="B1505" s="3" t="s">
        <v>127</v>
      </c>
      <c r="C1505" s="4" t="s">
        <v>63</v>
      </c>
      <c r="D1505" s="3" t="s">
        <v>140</v>
      </c>
      <c r="E1505" s="5">
        <v>11.25</v>
      </c>
      <c r="F1505" s="4">
        <v>1</v>
      </c>
      <c r="G1505" s="5">
        <v>1.425</v>
      </c>
      <c r="H1505" s="5">
        <v>1.425</v>
      </c>
      <c r="I1505" s="5">
        <f t="shared" si="94"/>
        <v>1.425</v>
      </c>
      <c r="J1505">
        <f>(H1505-GETPIVOTDATA("Sum of Total Costs",Analysis!$A$3,"Publisher Name",B1505,"Match Type",C1505)/GETPIVOTDATA("Sum of Clicks",Analysis!$A$3,"Publisher Name",B1505,"Match Type",C1505))^2</f>
        <v>0.52188593003738526</v>
      </c>
      <c r="K1505">
        <f t="shared" si="95"/>
        <v>0.52188593003738526</v>
      </c>
      <c r="L1505" s="4">
        <v>14</v>
      </c>
      <c r="M1505" s="6">
        <v>7.1428571428571397</v>
      </c>
      <c r="N1505" s="7">
        <v>1</v>
      </c>
      <c r="O1505" s="5">
        <v>0</v>
      </c>
      <c r="P1505" s="5">
        <f t="shared" si="92"/>
        <v>0</v>
      </c>
      <c r="Q1505" s="5">
        <f>(P1505-GETPIVOTDATA("Sum of Revenue",Analysis!$A$3,"Publisher Name",B1505,"Match Type",C1505)/GETPIVOTDATA("Sum of Clicks",Analysis!$A$3,"Publisher Name",B1505,"Match Type",C1505))^2</f>
        <v>82.499733147849895</v>
      </c>
      <c r="R1505" s="5">
        <f t="shared" si="93"/>
        <v>82.499733147849895</v>
      </c>
      <c r="S1505" s="5">
        <v>1.425</v>
      </c>
      <c r="T1505" s="5">
        <v>-1.425</v>
      </c>
    </row>
    <row r="1506" spans="1:20" x14ac:dyDescent="0.2">
      <c r="A1506" s="3" t="s">
        <v>126</v>
      </c>
      <c r="B1506" s="3" t="s">
        <v>127</v>
      </c>
      <c r="C1506" s="4" t="s">
        <v>63</v>
      </c>
      <c r="D1506" s="3" t="s">
        <v>141</v>
      </c>
      <c r="E1506" s="5">
        <v>11.25</v>
      </c>
      <c r="F1506" s="4">
        <v>1</v>
      </c>
      <c r="G1506" s="5">
        <v>1.4750000000000001</v>
      </c>
      <c r="H1506" s="5">
        <v>1.4750000000000001</v>
      </c>
      <c r="I1506" s="5">
        <f t="shared" si="94"/>
        <v>1.4750000000000001</v>
      </c>
      <c r="J1506">
        <f>(H1506-GETPIVOTDATA("Sum of Total Costs",Analysis!$A$3,"Publisher Name",B1506,"Match Type",C1506)/GETPIVOTDATA("Sum of Clicks",Analysis!$A$3,"Publisher Name",B1506,"Match Type",C1506))^2</f>
        <v>0.45214425715826473</v>
      </c>
      <c r="K1506">
        <f t="shared" si="95"/>
        <v>0.45214425715826473</v>
      </c>
      <c r="L1506" s="4">
        <v>66</v>
      </c>
      <c r="M1506" s="6">
        <v>1.51515151515152</v>
      </c>
      <c r="N1506" s="7">
        <v>1</v>
      </c>
      <c r="O1506" s="5">
        <v>0</v>
      </c>
      <c r="P1506" s="5">
        <f t="shared" si="92"/>
        <v>0</v>
      </c>
      <c r="Q1506" s="5">
        <f>(P1506-GETPIVOTDATA("Sum of Revenue",Analysis!$A$3,"Publisher Name",B1506,"Match Type",C1506)/GETPIVOTDATA("Sum of Clicks",Analysis!$A$3,"Publisher Name",B1506,"Match Type",C1506))^2</f>
        <v>82.499733147849895</v>
      </c>
      <c r="R1506" s="5">
        <f t="shared" si="93"/>
        <v>82.499733147849895</v>
      </c>
      <c r="S1506" s="5">
        <v>1.4750000000000001</v>
      </c>
      <c r="T1506" s="5">
        <v>-1.4750000000000001</v>
      </c>
    </row>
    <row r="1507" spans="1:20" x14ac:dyDescent="0.2">
      <c r="A1507" s="3" t="s">
        <v>126</v>
      </c>
      <c r="B1507" s="3" t="s">
        <v>127</v>
      </c>
      <c r="C1507" s="4" t="s">
        <v>63</v>
      </c>
      <c r="D1507" s="3" t="s">
        <v>133</v>
      </c>
      <c r="E1507" s="5">
        <v>11.25</v>
      </c>
      <c r="F1507" s="4">
        <v>1</v>
      </c>
      <c r="G1507" s="5">
        <v>1.4750000000000001</v>
      </c>
      <c r="H1507" s="5">
        <v>1.4750000000000001</v>
      </c>
      <c r="I1507" s="5">
        <f t="shared" si="94"/>
        <v>1.4750000000000001</v>
      </c>
      <c r="J1507">
        <f>(H1507-GETPIVOTDATA("Sum of Total Costs",Analysis!$A$3,"Publisher Name",B1507,"Match Type",C1507)/GETPIVOTDATA("Sum of Clicks",Analysis!$A$3,"Publisher Name",B1507,"Match Type",C1507))^2</f>
        <v>0.45214425715826473</v>
      </c>
      <c r="K1507">
        <f t="shared" si="95"/>
        <v>0.45214425715826473</v>
      </c>
      <c r="L1507" s="4">
        <v>38</v>
      </c>
      <c r="M1507" s="6">
        <v>2.6315789473684199</v>
      </c>
      <c r="N1507" s="7">
        <v>1.01842105263158</v>
      </c>
      <c r="O1507" s="5">
        <v>0</v>
      </c>
      <c r="P1507" s="5">
        <f t="shared" si="92"/>
        <v>0</v>
      </c>
      <c r="Q1507" s="5">
        <f>(P1507-GETPIVOTDATA("Sum of Revenue",Analysis!$A$3,"Publisher Name",B1507,"Match Type",C1507)/GETPIVOTDATA("Sum of Clicks",Analysis!$A$3,"Publisher Name",B1507,"Match Type",C1507))^2</f>
        <v>82.499733147849895</v>
      </c>
      <c r="R1507" s="5">
        <f t="shared" si="93"/>
        <v>82.499733147849895</v>
      </c>
      <c r="S1507" s="5">
        <v>1.4750000000000001</v>
      </c>
      <c r="T1507" s="5">
        <v>-1.4750000000000001</v>
      </c>
    </row>
    <row r="1508" spans="1:20" x14ac:dyDescent="0.2">
      <c r="A1508" s="3" t="s">
        <v>126</v>
      </c>
      <c r="B1508" s="3" t="s">
        <v>127</v>
      </c>
      <c r="C1508" s="4" t="s">
        <v>63</v>
      </c>
      <c r="D1508" s="3" t="s">
        <v>142</v>
      </c>
      <c r="E1508" s="5">
        <v>11.25</v>
      </c>
      <c r="F1508" s="4">
        <v>1</v>
      </c>
      <c r="G1508" s="5">
        <v>1.5625</v>
      </c>
      <c r="H1508" s="5">
        <v>1.5625</v>
      </c>
      <c r="I1508" s="5">
        <f t="shared" si="94"/>
        <v>1.5625</v>
      </c>
      <c r="J1508">
        <f>(H1508-GETPIVOTDATA("Sum of Total Costs",Analysis!$A$3,"Publisher Name",B1508,"Match Type",C1508)/GETPIVOTDATA("Sum of Clicks",Analysis!$A$3,"Publisher Name",B1508,"Match Type",C1508))^2</f>
        <v>0.342127579619804</v>
      </c>
      <c r="K1508">
        <f t="shared" si="95"/>
        <v>0.342127579619804</v>
      </c>
      <c r="L1508" s="4">
        <v>178</v>
      </c>
      <c r="M1508" s="6">
        <v>0.56179775280898903</v>
      </c>
      <c r="N1508" s="7">
        <v>1</v>
      </c>
      <c r="O1508" s="5">
        <v>0</v>
      </c>
      <c r="P1508" s="5">
        <f t="shared" si="92"/>
        <v>0</v>
      </c>
      <c r="Q1508" s="5">
        <f>(P1508-GETPIVOTDATA("Sum of Revenue",Analysis!$A$3,"Publisher Name",B1508,"Match Type",C1508)/GETPIVOTDATA("Sum of Clicks",Analysis!$A$3,"Publisher Name",B1508,"Match Type",C1508))^2</f>
        <v>82.499733147849895</v>
      </c>
      <c r="R1508" s="5">
        <f t="shared" si="93"/>
        <v>82.499733147849895</v>
      </c>
      <c r="S1508" s="5">
        <v>1.5625</v>
      </c>
      <c r="T1508" s="5">
        <v>-1.5625</v>
      </c>
    </row>
    <row r="1509" spans="1:20" x14ac:dyDescent="0.2">
      <c r="A1509" s="3" t="s">
        <v>126</v>
      </c>
      <c r="B1509" s="3" t="s">
        <v>127</v>
      </c>
      <c r="C1509" s="4" t="s">
        <v>63</v>
      </c>
      <c r="D1509" s="3" t="s">
        <v>74</v>
      </c>
      <c r="E1509" s="5">
        <v>11.25</v>
      </c>
      <c r="F1509" s="4">
        <v>1</v>
      </c>
      <c r="G1509" s="5">
        <v>1.5625</v>
      </c>
      <c r="H1509" s="5">
        <v>1.5625</v>
      </c>
      <c r="I1509" s="5">
        <f t="shared" si="94"/>
        <v>1.5625</v>
      </c>
      <c r="J1509">
        <f>(H1509-GETPIVOTDATA("Sum of Total Costs",Analysis!$A$3,"Publisher Name",B1509,"Match Type",C1509)/GETPIVOTDATA("Sum of Clicks",Analysis!$A$3,"Publisher Name",B1509,"Match Type",C1509))^2</f>
        <v>0.342127579619804</v>
      </c>
      <c r="K1509">
        <f t="shared" si="95"/>
        <v>0.342127579619804</v>
      </c>
      <c r="L1509" s="4">
        <v>14</v>
      </c>
      <c r="M1509" s="6">
        <v>7.1428571428571397</v>
      </c>
      <c r="N1509" s="7">
        <v>1.4357142857142899</v>
      </c>
      <c r="O1509" s="5">
        <v>0</v>
      </c>
      <c r="P1509" s="5">
        <f t="shared" si="92"/>
        <v>0</v>
      </c>
      <c r="Q1509" s="5">
        <f>(P1509-GETPIVOTDATA("Sum of Revenue",Analysis!$A$3,"Publisher Name",B1509,"Match Type",C1509)/GETPIVOTDATA("Sum of Clicks",Analysis!$A$3,"Publisher Name",B1509,"Match Type",C1509))^2</f>
        <v>82.499733147849895</v>
      </c>
      <c r="R1509" s="5">
        <f t="shared" si="93"/>
        <v>82.499733147849895</v>
      </c>
      <c r="S1509" s="5">
        <v>1.5625</v>
      </c>
      <c r="T1509" s="5">
        <v>-1.5625</v>
      </c>
    </row>
    <row r="1510" spans="1:20" x14ac:dyDescent="0.2">
      <c r="A1510" s="3" t="s">
        <v>126</v>
      </c>
      <c r="B1510" s="3" t="s">
        <v>127</v>
      </c>
      <c r="C1510" s="4" t="s">
        <v>63</v>
      </c>
      <c r="D1510" s="3" t="s">
        <v>138</v>
      </c>
      <c r="E1510" s="5">
        <v>11.25</v>
      </c>
      <c r="F1510" s="4">
        <v>1</v>
      </c>
      <c r="G1510" s="5">
        <v>1.6125</v>
      </c>
      <c r="H1510" s="5">
        <v>1.6125</v>
      </c>
      <c r="I1510" s="5">
        <f t="shared" si="94"/>
        <v>1.6125</v>
      </c>
      <c r="J1510">
        <f>(H1510-GETPIVOTDATA("Sum of Total Costs",Analysis!$A$3,"Publisher Name",B1510,"Match Type",C1510)/GETPIVOTDATA("Sum of Clicks",Analysis!$A$3,"Publisher Name",B1510,"Match Type",C1510))^2</f>
        <v>0.28613590674068345</v>
      </c>
      <c r="K1510">
        <f t="shared" si="95"/>
        <v>0.28613590674068345</v>
      </c>
      <c r="L1510" s="4">
        <v>56</v>
      </c>
      <c r="M1510" s="6">
        <v>1.78571428571429</v>
      </c>
      <c r="N1510" s="7">
        <v>1.02142857142857</v>
      </c>
      <c r="O1510" s="5">
        <v>0</v>
      </c>
      <c r="P1510" s="5">
        <f t="shared" si="92"/>
        <v>0</v>
      </c>
      <c r="Q1510" s="5">
        <f>(P1510-GETPIVOTDATA("Sum of Revenue",Analysis!$A$3,"Publisher Name",B1510,"Match Type",C1510)/GETPIVOTDATA("Sum of Clicks",Analysis!$A$3,"Publisher Name",B1510,"Match Type",C1510))^2</f>
        <v>82.499733147849895</v>
      </c>
      <c r="R1510" s="5">
        <f t="shared" si="93"/>
        <v>82.499733147849895</v>
      </c>
      <c r="S1510" s="5">
        <v>1.6125</v>
      </c>
      <c r="T1510" s="5">
        <v>-1.6125</v>
      </c>
    </row>
    <row r="1511" spans="1:20" x14ac:dyDescent="0.2">
      <c r="A1511" s="3" t="s">
        <v>126</v>
      </c>
      <c r="B1511" s="3" t="s">
        <v>127</v>
      </c>
      <c r="C1511" s="4" t="s">
        <v>63</v>
      </c>
      <c r="D1511" s="3" t="s">
        <v>141</v>
      </c>
      <c r="E1511" s="5">
        <v>11.25</v>
      </c>
      <c r="F1511" s="4">
        <v>1</v>
      </c>
      <c r="G1511" s="5">
        <v>1.625</v>
      </c>
      <c r="H1511" s="5">
        <v>1.625</v>
      </c>
      <c r="I1511" s="5">
        <f t="shared" si="94"/>
        <v>1.625</v>
      </c>
      <c r="J1511">
        <f>(H1511-GETPIVOTDATA("Sum of Total Costs",Analysis!$A$3,"Publisher Name",B1511,"Match Type",C1511)/GETPIVOTDATA("Sum of Clicks",Analysis!$A$3,"Publisher Name",B1511,"Match Type",C1511))^2</f>
        <v>0.27291923852090338</v>
      </c>
      <c r="K1511">
        <f t="shared" si="95"/>
        <v>0.27291923852090338</v>
      </c>
      <c r="L1511" s="4">
        <v>111</v>
      </c>
      <c r="M1511" s="6">
        <v>0.90090090090090102</v>
      </c>
      <c r="N1511" s="7">
        <v>1</v>
      </c>
      <c r="O1511" s="5">
        <v>0</v>
      </c>
      <c r="P1511" s="5">
        <f t="shared" si="92"/>
        <v>0</v>
      </c>
      <c r="Q1511" s="5">
        <f>(P1511-GETPIVOTDATA("Sum of Revenue",Analysis!$A$3,"Publisher Name",B1511,"Match Type",C1511)/GETPIVOTDATA("Sum of Clicks",Analysis!$A$3,"Publisher Name",B1511,"Match Type",C1511))^2</f>
        <v>82.499733147849895</v>
      </c>
      <c r="R1511" s="5">
        <f t="shared" si="93"/>
        <v>82.499733147849895</v>
      </c>
      <c r="S1511" s="5">
        <v>1.625</v>
      </c>
      <c r="T1511" s="5">
        <v>-1.625</v>
      </c>
    </row>
    <row r="1512" spans="1:20" x14ac:dyDescent="0.2">
      <c r="A1512" s="3" t="s">
        <v>126</v>
      </c>
      <c r="B1512" s="3" t="s">
        <v>127</v>
      </c>
      <c r="C1512" s="4" t="s">
        <v>63</v>
      </c>
      <c r="D1512" s="3" t="s">
        <v>132</v>
      </c>
      <c r="E1512" s="5">
        <v>11.25</v>
      </c>
      <c r="F1512" s="4">
        <v>1</v>
      </c>
      <c r="G1512" s="5">
        <v>1.7250000000000001</v>
      </c>
      <c r="H1512" s="5">
        <v>1.7250000000000001</v>
      </c>
      <c r="I1512" s="5">
        <f t="shared" si="94"/>
        <v>1.7250000000000001</v>
      </c>
      <c r="J1512">
        <f>(H1512-GETPIVOTDATA("Sum of Total Costs",Analysis!$A$3,"Publisher Name",B1512,"Match Type",C1512)/GETPIVOTDATA("Sum of Clicks",Analysis!$A$3,"Publisher Name",B1512,"Match Type",C1512))^2</f>
        <v>0.17843589276266231</v>
      </c>
      <c r="K1512">
        <f t="shared" si="95"/>
        <v>0.17843589276266231</v>
      </c>
      <c r="L1512" s="4">
        <v>226</v>
      </c>
      <c r="M1512" s="6">
        <v>0.44247787610619504</v>
      </c>
      <c r="N1512" s="7">
        <v>1.05530973451327</v>
      </c>
      <c r="O1512" s="5">
        <v>0</v>
      </c>
      <c r="P1512" s="5">
        <f t="shared" si="92"/>
        <v>0</v>
      </c>
      <c r="Q1512" s="5">
        <f>(P1512-GETPIVOTDATA("Sum of Revenue",Analysis!$A$3,"Publisher Name",B1512,"Match Type",C1512)/GETPIVOTDATA("Sum of Clicks",Analysis!$A$3,"Publisher Name",B1512,"Match Type",C1512))^2</f>
        <v>82.499733147849895</v>
      </c>
      <c r="R1512" s="5">
        <f t="shared" si="93"/>
        <v>82.499733147849895</v>
      </c>
      <c r="S1512" s="5">
        <v>1.7250000000000001</v>
      </c>
      <c r="T1512" s="5">
        <v>-1.7250000000000001</v>
      </c>
    </row>
    <row r="1513" spans="1:20" x14ac:dyDescent="0.2">
      <c r="A1513" s="3" t="s">
        <v>126</v>
      </c>
      <c r="B1513" s="3" t="s">
        <v>127</v>
      </c>
      <c r="C1513" s="4" t="s">
        <v>63</v>
      </c>
      <c r="D1513" s="3" t="s">
        <v>143</v>
      </c>
      <c r="E1513" s="5">
        <v>11.25</v>
      </c>
      <c r="F1513" s="4">
        <v>1</v>
      </c>
      <c r="G1513" s="5">
        <v>1.7375</v>
      </c>
      <c r="H1513" s="5">
        <v>1.7375</v>
      </c>
      <c r="I1513" s="5">
        <f t="shared" si="94"/>
        <v>1.7375</v>
      </c>
      <c r="J1513">
        <f>(H1513-GETPIVOTDATA("Sum of Total Costs",Analysis!$A$3,"Publisher Name",B1513,"Match Type",C1513)/GETPIVOTDATA("Sum of Clicks",Analysis!$A$3,"Publisher Name",B1513,"Match Type",C1513))^2</f>
        <v>0.16803172454288223</v>
      </c>
      <c r="K1513">
        <f t="shared" si="95"/>
        <v>0.16803172454288223</v>
      </c>
      <c r="L1513" s="4">
        <v>17</v>
      </c>
      <c r="M1513" s="6">
        <v>5.8823529411764701</v>
      </c>
      <c r="N1513" s="7">
        <v>1.1000000000000001</v>
      </c>
      <c r="O1513" s="5">
        <v>0</v>
      </c>
      <c r="P1513" s="5">
        <f t="shared" si="92"/>
        <v>0</v>
      </c>
      <c r="Q1513" s="5">
        <f>(P1513-GETPIVOTDATA("Sum of Revenue",Analysis!$A$3,"Publisher Name",B1513,"Match Type",C1513)/GETPIVOTDATA("Sum of Clicks",Analysis!$A$3,"Publisher Name",B1513,"Match Type",C1513))^2</f>
        <v>82.499733147849895</v>
      </c>
      <c r="R1513" s="5">
        <f t="shared" si="93"/>
        <v>82.499733147849895</v>
      </c>
      <c r="S1513" s="5">
        <v>1.7375</v>
      </c>
      <c r="T1513" s="5">
        <v>-1.7375</v>
      </c>
    </row>
    <row r="1514" spans="1:20" x14ac:dyDescent="0.2">
      <c r="A1514" s="3" t="s">
        <v>126</v>
      </c>
      <c r="B1514" s="3" t="s">
        <v>127</v>
      </c>
      <c r="C1514" s="4" t="s">
        <v>63</v>
      </c>
      <c r="D1514" s="3" t="s">
        <v>135</v>
      </c>
      <c r="E1514" s="5">
        <v>11.25</v>
      </c>
      <c r="F1514" s="4">
        <v>1</v>
      </c>
      <c r="G1514" s="5">
        <v>1.8</v>
      </c>
      <c r="H1514" s="5">
        <v>1.8</v>
      </c>
      <c r="I1514" s="5">
        <f t="shared" si="94"/>
        <v>1.8</v>
      </c>
      <c r="J1514">
        <f>(H1514-GETPIVOTDATA("Sum of Total Costs",Analysis!$A$3,"Publisher Name",B1514,"Match Type",C1514)/GETPIVOTDATA("Sum of Clicks",Analysis!$A$3,"Publisher Name",B1514,"Match Type",C1514))^2</f>
        <v>0.12069838344398161</v>
      </c>
      <c r="K1514">
        <f t="shared" si="95"/>
        <v>0.12069838344398161</v>
      </c>
      <c r="L1514" s="4">
        <v>22</v>
      </c>
      <c r="M1514" s="6">
        <v>4.5454545454545503</v>
      </c>
      <c r="N1514" s="7">
        <v>1.1454545454545499</v>
      </c>
      <c r="O1514" s="5">
        <v>0</v>
      </c>
      <c r="P1514" s="5">
        <f t="shared" si="92"/>
        <v>0</v>
      </c>
      <c r="Q1514" s="5">
        <f>(P1514-GETPIVOTDATA("Sum of Revenue",Analysis!$A$3,"Publisher Name",B1514,"Match Type",C1514)/GETPIVOTDATA("Sum of Clicks",Analysis!$A$3,"Publisher Name",B1514,"Match Type",C1514))^2</f>
        <v>82.499733147849895</v>
      </c>
      <c r="R1514" s="5">
        <f t="shared" si="93"/>
        <v>82.499733147849895</v>
      </c>
      <c r="S1514" s="5">
        <v>1.8</v>
      </c>
      <c r="T1514" s="5">
        <v>-1.8</v>
      </c>
    </row>
    <row r="1515" spans="1:20" x14ac:dyDescent="0.2">
      <c r="A1515" s="3" t="s">
        <v>126</v>
      </c>
      <c r="B1515" s="3" t="s">
        <v>127</v>
      </c>
      <c r="C1515" s="4" t="s">
        <v>63</v>
      </c>
      <c r="D1515" s="3" t="s">
        <v>144</v>
      </c>
      <c r="E1515" s="5">
        <v>11.25</v>
      </c>
      <c r="F1515" s="4">
        <v>1</v>
      </c>
      <c r="G1515" s="5">
        <v>1.8</v>
      </c>
      <c r="H1515" s="5">
        <v>1.8</v>
      </c>
      <c r="I1515" s="5">
        <f t="shared" si="94"/>
        <v>1.8</v>
      </c>
      <c r="J1515">
        <f>(H1515-GETPIVOTDATA("Sum of Total Costs",Analysis!$A$3,"Publisher Name",B1515,"Match Type",C1515)/GETPIVOTDATA("Sum of Clicks",Analysis!$A$3,"Publisher Name",B1515,"Match Type",C1515))^2</f>
        <v>0.12069838344398161</v>
      </c>
      <c r="K1515">
        <f t="shared" si="95"/>
        <v>0.12069838344398161</v>
      </c>
      <c r="L1515" s="4">
        <v>14</v>
      </c>
      <c r="M1515" s="6">
        <v>7.1428571428571397</v>
      </c>
      <c r="N1515" s="7">
        <v>1</v>
      </c>
      <c r="O1515" s="5">
        <v>0</v>
      </c>
      <c r="P1515" s="5">
        <f t="shared" si="92"/>
        <v>0</v>
      </c>
      <c r="Q1515" s="5">
        <f>(P1515-GETPIVOTDATA("Sum of Revenue",Analysis!$A$3,"Publisher Name",B1515,"Match Type",C1515)/GETPIVOTDATA("Sum of Clicks",Analysis!$A$3,"Publisher Name",B1515,"Match Type",C1515))^2</f>
        <v>82.499733147849895</v>
      </c>
      <c r="R1515" s="5">
        <f t="shared" si="93"/>
        <v>82.499733147849895</v>
      </c>
      <c r="S1515" s="5">
        <v>1.8</v>
      </c>
      <c r="T1515" s="5">
        <v>-1.8</v>
      </c>
    </row>
    <row r="1516" spans="1:20" x14ac:dyDescent="0.2">
      <c r="A1516" s="3" t="s">
        <v>126</v>
      </c>
      <c r="B1516" s="3" t="s">
        <v>127</v>
      </c>
      <c r="C1516" s="4" t="s">
        <v>63</v>
      </c>
      <c r="D1516" s="3" t="s">
        <v>145</v>
      </c>
      <c r="E1516" s="5">
        <v>11.25</v>
      </c>
      <c r="F1516" s="4">
        <v>1</v>
      </c>
      <c r="G1516" s="5">
        <v>1.8125</v>
      </c>
      <c r="H1516" s="5">
        <v>1.8125</v>
      </c>
      <c r="I1516" s="5">
        <f t="shared" si="94"/>
        <v>1.8125</v>
      </c>
      <c r="J1516">
        <f>(H1516-GETPIVOTDATA("Sum of Total Costs",Analysis!$A$3,"Publisher Name",B1516,"Match Type",C1516)/GETPIVOTDATA("Sum of Clicks",Analysis!$A$3,"Publisher Name",B1516,"Match Type",C1516))^2</f>
        <v>0.11216921522420152</v>
      </c>
      <c r="K1516">
        <f t="shared" si="95"/>
        <v>0.11216921522420152</v>
      </c>
      <c r="L1516" s="4">
        <v>37</v>
      </c>
      <c r="M1516" s="6">
        <v>2.7027027027027</v>
      </c>
      <c r="N1516" s="7">
        <v>1</v>
      </c>
      <c r="O1516" s="5">
        <v>0</v>
      </c>
      <c r="P1516" s="5">
        <f t="shared" si="92"/>
        <v>0</v>
      </c>
      <c r="Q1516" s="5">
        <f>(P1516-GETPIVOTDATA("Sum of Revenue",Analysis!$A$3,"Publisher Name",B1516,"Match Type",C1516)/GETPIVOTDATA("Sum of Clicks",Analysis!$A$3,"Publisher Name",B1516,"Match Type",C1516))^2</f>
        <v>82.499733147849895</v>
      </c>
      <c r="R1516" s="5">
        <f t="shared" si="93"/>
        <v>82.499733147849895</v>
      </c>
      <c r="S1516" s="5">
        <v>1.8125</v>
      </c>
      <c r="T1516" s="5">
        <v>-1.8125</v>
      </c>
    </row>
    <row r="1517" spans="1:20" x14ac:dyDescent="0.2">
      <c r="A1517" s="3" t="s">
        <v>126</v>
      </c>
      <c r="B1517" s="3" t="s">
        <v>127</v>
      </c>
      <c r="C1517" s="4" t="s">
        <v>63</v>
      </c>
      <c r="D1517" s="3" t="s">
        <v>133</v>
      </c>
      <c r="E1517" s="5">
        <v>11.25</v>
      </c>
      <c r="F1517" s="4">
        <v>1</v>
      </c>
      <c r="G1517" s="5">
        <v>2.0874999999999999</v>
      </c>
      <c r="H1517" s="5">
        <v>2.0874999999999999</v>
      </c>
      <c r="I1517" s="5">
        <f t="shared" si="94"/>
        <v>2.0874999999999999</v>
      </c>
      <c r="J1517">
        <f>(H1517-GETPIVOTDATA("Sum of Total Costs",Analysis!$A$3,"Publisher Name",B1517,"Match Type",C1517)/GETPIVOTDATA("Sum of Clicks",Analysis!$A$3,"Publisher Name",B1517,"Match Type",C1517))^2</f>
        <v>3.5900143890388167E-3</v>
      </c>
      <c r="K1517">
        <f t="shared" si="95"/>
        <v>3.5900143890388167E-3</v>
      </c>
      <c r="L1517" s="4">
        <v>9</v>
      </c>
      <c r="M1517" s="6">
        <v>11.1111111111111</v>
      </c>
      <c r="N1517" s="7">
        <v>1.2222222222222201</v>
      </c>
      <c r="O1517" s="5">
        <v>0</v>
      </c>
      <c r="P1517" s="5">
        <f t="shared" si="92"/>
        <v>0</v>
      </c>
      <c r="Q1517" s="5">
        <f>(P1517-GETPIVOTDATA("Sum of Revenue",Analysis!$A$3,"Publisher Name",B1517,"Match Type",C1517)/GETPIVOTDATA("Sum of Clicks",Analysis!$A$3,"Publisher Name",B1517,"Match Type",C1517))^2</f>
        <v>82.499733147849895</v>
      </c>
      <c r="R1517" s="5">
        <f t="shared" si="93"/>
        <v>82.499733147849895</v>
      </c>
      <c r="S1517" s="5">
        <v>2.0874999999999999</v>
      </c>
      <c r="T1517" s="5">
        <v>-2.0874999999999999</v>
      </c>
    </row>
    <row r="1518" spans="1:20" x14ac:dyDescent="0.2">
      <c r="A1518" s="3" t="s">
        <v>126</v>
      </c>
      <c r="B1518" s="3" t="s">
        <v>127</v>
      </c>
      <c r="C1518" s="4" t="s">
        <v>63</v>
      </c>
      <c r="D1518" s="3" t="s">
        <v>137</v>
      </c>
      <c r="E1518" s="5">
        <v>11.25</v>
      </c>
      <c r="F1518" s="4">
        <v>1</v>
      </c>
      <c r="G1518" s="5">
        <v>2.1</v>
      </c>
      <c r="H1518" s="5">
        <v>2.1</v>
      </c>
      <c r="I1518" s="5">
        <f t="shared" si="94"/>
        <v>2.1</v>
      </c>
      <c r="J1518">
        <f>(H1518-GETPIVOTDATA("Sum of Total Costs",Analysis!$A$3,"Publisher Name",B1518,"Match Type",C1518)/GETPIVOTDATA("Sum of Clicks",Analysis!$A$3,"Publisher Name",B1518,"Match Type",C1518))^2</f>
        <v>2.2483461692586744E-3</v>
      </c>
      <c r="K1518">
        <f t="shared" si="95"/>
        <v>2.2483461692586744E-3</v>
      </c>
      <c r="L1518" s="4">
        <v>141</v>
      </c>
      <c r="M1518" s="6">
        <v>0.70921985815602795</v>
      </c>
      <c r="N1518" s="7">
        <v>1</v>
      </c>
      <c r="O1518" s="5">
        <v>0</v>
      </c>
      <c r="P1518" s="5">
        <f t="shared" si="92"/>
        <v>0</v>
      </c>
      <c r="Q1518" s="5">
        <f>(P1518-GETPIVOTDATA("Sum of Revenue",Analysis!$A$3,"Publisher Name",B1518,"Match Type",C1518)/GETPIVOTDATA("Sum of Clicks",Analysis!$A$3,"Publisher Name",B1518,"Match Type",C1518))^2</f>
        <v>82.499733147849895</v>
      </c>
      <c r="R1518" s="5">
        <f t="shared" si="93"/>
        <v>82.499733147849895</v>
      </c>
      <c r="S1518" s="5">
        <v>2.1</v>
      </c>
      <c r="T1518" s="5">
        <v>-2.1</v>
      </c>
    </row>
    <row r="1519" spans="1:20" x14ac:dyDescent="0.2">
      <c r="A1519" s="3" t="s">
        <v>126</v>
      </c>
      <c r="B1519" s="3" t="s">
        <v>127</v>
      </c>
      <c r="C1519" s="4" t="s">
        <v>63</v>
      </c>
      <c r="D1519" s="3" t="s">
        <v>137</v>
      </c>
      <c r="E1519" s="5">
        <v>11.25</v>
      </c>
      <c r="F1519" s="4">
        <v>1</v>
      </c>
      <c r="G1519" s="5">
        <v>2.2250000000000001</v>
      </c>
      <c r="H1519" s="5">
        <v>2.2250000000000001</v>
      </c>
      <c r="I1519" s="5">
        <f t="shared" si="94"/>
        <v>2.2250000000000001</v>
      </c>
      <c r="J1519">
        <f>(H1519-GETPIVOTDATA("Sum of Total Costs",Analysis!$A$3,"Publisher Name",B1519,"Match Type",C1519)/GETPIVOTDATA("Sum of Clicks",Analysis!$A$3,"Publisher Name",B1519,"Match Type",C1519))^2</f>
        <v>6.0191639714574632E-3</v>
      </c>
      <c r="K1519">
        <f t="shared" si="95"/>
        <v>6.0191639714574632E-3</v>
      </c>
      <c r="L1519" s="4">
        <v>15</v>
      </c>
      <c r="M1519" s="6">
        <v>6.6666666666666696</v>
      </c>
      <c r="N1519" s="7">
        <v>1</v>
      </c>
      <c r="O1519" s="5">
        <v>0</v>
      </c>
      <c r="P1519" s="5">
        <f t="shared" si="92"/>
        <v>0</v>
      </c>
      <c r="Q1519" s="5">
        <f>(P1519-GETPIVOTDATA("Sum of Revenue",Analysis!$A$3,"Publisher Name",B1519,"Match Type",C1519)/GETPIVOTDATA("Sum of Clicks",Analysis!$A$3,"Publisher Name",B1519,"Match Type",C1519))^2</f>
        <v>82.499733147849895</v>
      </c>
      <c r="R1519" s="5">
        <f t="shared" si="93"/>
        <v>82.499733147849895</v>
      </c>
      <c r="S1519" s="5">
        <v>2.2250000000000001</v>
      </c>
      <c r="T1519" s="5">
        <v>-2.2250000000000001</v>
      </c>
    </row>
    <row r="1520" spans="1:20" x14ac:dyDescent="0.2">
      <c r="A1520" s="3" t="s">
        <v>126</v>
      </c>
      <c r="B1520" s="3" t="s">
        <v>127</v>
      </c>
      <c r="C1520" s="4" t="s">
        <v>63</v>
      </c>
      <c r="D1520" s="3" t="s">
        <v>145</v>
      </c>
      <c r="E1520" s="5">
        <v>11.25</v>
      </c>
      <c r="F1520" s="4">
        <v>1</v>
      </c>
      <c r="G1520" s="5">
        <v>2.375</v>
      </c>
      <c r="H1520" s="5">
        <v>2.375</v>
      </c>
      <c r="I1520" s="5">
        <f t="shared" si="94"/>
        <v>2.375</v>
      </c>
      <c r="J1520">
        <f>(H1520-GETPIVOTDATA("Sum of Total Costs",Analysis!$A$3,"Publisher Name",B1520,"Match Type",C1520)/GETPIVOTDATA("Sum of Clicks",Analysis!$A$3,"Publisher Name",B1520,"Match Type",C1520))^2</f>
        <v>5.1794145334095973E-2</v>
      </c>
      <c r="K1520">
        <f t="shared" si="95"/>
        <v>5.1794145334095973E-2</v>
      </c>
      <c r="L1520" s="4">
        <v>1</v>
      </c>
      <c r="M1520" s="6">
        <v>100</v>
      </c>
      <c r="N1520" s="7">
        <v>1</v>
      </c>
      <c r="O1520" s="5">
        <v>0</v>
      </c>
      <c r="P1520" s="5">
        <f t="shared" si="92"/>
        <v>0</v>
      </c>
      <c r="Q1520" s="5">
        <f>(P1520-GETPIVOTDATA("Sum of Revenue",Analysis!$A$3,"Publisher Name",B1520,"Match Type",C1520)/GETPIVOTDATA("Sum of Clicks",Analysis!$A$3,"Publisher Name",B1520,"Match Type",C1520))^2</f>
        <v>82.499733147849895</v>
      </c>
      <c r="R1520" s="5">
        <f t="shared" si="93"/>
        <v>82.499733147849895</v>
      </c>
      <c r="S1520" s="5">
        <v>2.375</v>
      </c>
      <c r="T1520" s="5">
        <v>-2.375</v>
      </c>
    </row>
    <row r="1521" spans="1:20" x14ac:dyDescent="0.2">
      <c r="A1521" s="3" t="s">
        <v>126</v>
      </c>
      <c r="B1521" s="3" t="s">
        <v>127</v>
      </c>
      <c r="C1521" s="4" t="s">
        <v>63</v>
      </c>
      <c r="D1521" s="3" t="s">
        <v>146</v>
      </c>
      <c r="E1521" s="5">
        <v>11.25</v>
      </c>
      <c r="F1521" s="4">
        <v>1</v>
      </c>
      <c r="G1521" s="5">
        <v>2.4750000000000001</v>
      </c>
      <c r="H1521" s="5">
        <v>2.4750000000000001</v>
      </c>
      <c r="I1521" s="5">
        <f t="shared" si="94"/>
        <v>2.4750000000000001</v>
      </c>
      <c r="J1521">
        <f>(H1521-GETPIVOTDATA("Sum of Total Costs",Analysis!$A$3,"Publisher Name",B1521,"Match Type",C1521)/GETPIVOTDATA("Sum of Clicks",Analysis!$A$3,"Publisher Name",B1521,"Match Type",C1521))^2</f>
        <v>0.10731079957585504</v>
      </c>
      <c r="K1521">
        <f t="shared" si="95"/>
        <v>0.10731079957585504</v>
      </c>
      <c r="L1521" s="4">
        <v>77</v>
      </c>
      <c r="M1521" s="6">
        <v>1.2987012987013</v>
      </c>
      <c r="N1521" s="7">
        <v>1.32727272727273</v>
      </c>
      <c r="O1521" s="5">
        <v>0</v>
      </c>
      <c r="P1521" s="5">
        <f t="shared" si="92"/>
        <v>0</v>
      </c>
      <c r="Q1521" s="5">
        <f>(P1521-GETPIVOTDATA("Sum of Revenue",Analysis!$A$3,"Publisher Name",B1521,"Match Type",C1521)/GETPIVOTDATA("Sum of Clicks",Analysis!$A$3,"Publisher Name",B1521,"Match Type",C1521))^2</f>
        <v>82.499733147849895</v>
      </c>
      <c r="R1521" s="5">
        <f t="shared" si="93"/>
        <v>82.499733147849895</v>
      </c>
      <c r="S1521" s="5">
        <v>2.4750000000000001</v>
      </c>
      <c r="T1521" s="5">
        <v>-2.4750000000000001</v>
      </c>
    </row>
    <row r="1522" spans="1:20" x14ac:dyDescent="0.2">
      <c r="A1522" s="3" t="s">
        <v>126</v>
      </c>
      <c r="B1522" s="3" t="s">
        <v>127</v>
      </c>
      <c r="C1522" s="4" t="s">
        <v>63</v>
      </c>
      <c r="D1522" s="3" t="s">
        <v>138</v>
      </c>
      <c r="E1522" s="5">
        <v>11.25</v>
      </c>
      <c r="F1522" s="4">
        <v>1</v>
      </c>
      <c r="G1522" s="5">
        <v>2.7</v>
      </c>
      <c r="H1522" s="5">
        <v>2.7</v>
      </c>
      <c r="I1522" s="5">
        <f t="shared" si="94"/>
        <v>2.7</v>
      </c>
      <c r="J1522">
        <f>(H1522-GETPIVOTDATA("Sum of Total Costs",Analysis!$A$3,"Publisher Name",B1522,"Match Type",C1522)/GETPIVOTDATA("Sum of Clicks",Analysis!$A$3,"Publisher Name",B1522,"Match Type",C1522))^2</f>
        <v>0.30534827161981298</v>
      </c>
      <c r="K1522">
        <f t="shared" si="95"/>
        <v>0.30534827161981298</v>
      </c>
      <c r="L1522" s="4">
        <v>89</v>
      </c>
      <c r="M1522" s="6">
        <v>1.1235955056179801</v>
      </c>
      <c r="N1522" s="7">
        <v>1</v>
      </c>
      <c r="O1522" s="5">
        <v>0</v>
      </c>
      <c r="P1522" s="5">
        <f t="shared" si="92"/>
        <v>0</v>
      </c>
      <c r="Q1522" s="5">
        <f>(P1522-GETPIVOTDATA("Sum of Revenue",Analysis!$A$3,"Publisher Name",B1522,"Match Type",C1522)/GETPIVOTDATA("Sum of Clicks",Analysis!$A$3,"Publisher Name",B1522,"Match Type",C1522))^2</f>
        <v>82.499733147849895</v>
      </c>
      <c r="R1522" s="5">
        <f t="shared" si="93"/>
        <v>82.499733147849895</v>
      </c>
      <c r="S1522" s="5">
        <v>2.7</v>
      </c>
      <c r="T1522" s="5">
        <v>-2.7</v>
      </c>
    </row>
    <row r="1523" spans="1:20" x14ac:dyDescent="0.2">
      <c r="A1523" s="3" t="s">
        <v>126</v>
      </c>
      <c r="B1523" s="3" t="s">
        <v>127</v>
      </c>
      <c r="C1523" s="4" t="s">
        <v>63</v>
      </c>
      <c r="D1523" s="3" t="s">
        <v>141</v>
      </c>
      <c r="E1523" s="5">
        <v>11.25</v>
      </c>
      <c r="F1523" s="4">
        <v>1</v>
      </c>
      <c r="G1523" s="5">
        <v>2.7124999999999999</v>
      </c>
      <c r="H1523" s="5">
        <v>2.7124999999999999</v>
      </c>
      <c r="I1523" s="5">
        <f t="shared" si="94"/>
        <v>2.7124999999999999</v>
      </c>
      <c r="J1523">
        <f>(H1523-GETPIVOTDATA("Sum of Total Costs",Analysis!$A$3,"Publisher Name",B1523,"Match Type",C1523)/GETPIVOTDATA("Sum of Clicks",Analysis!$A$3,"Publisher Name",B1523,"Match Type",C1523))^2</f>
        <v>0.31931910340003256</v>
      </c>
      <c r="K1523">
        <f t="shared" si="95"/>
        <v>0.31931910340003256</v>
      </c>
      <c r="L1523" s="4">
        <v>3</v>
      </c>
      <c r="M1523" s="6">
        <v>33.3333333333333</v>
      </c>
      <c r="N1523" s="7">
        <v>1</v>
      </c>
      <c r="O1523" s="5">
        <v>0</v>
      </c>
      <c r="P1523" s="5">
        <f t="shared" si="92"/>
        <v>0</v>
      </c>
      <c r="Q1523" s="5">
        <f>(P1523-GETPIVOTDATA("Sum of Revenue",Analysis!$A$3,"Publisher Name",B1523,"Match Type",C1523)/GETPIVOTDATA("Sum of Clicks",Analysis!$A$3,"Publisher Name",B1523,"Match Type",C1523))^2</f>
        <v>82.499733147849895</v>
      </c>
      <c r="R1523" s="5">
        <f t="shared" si="93"/>
        <v>82.499733147849895</v>
      </c>
      <c r="S1523" s="5">
        <v>2.7124999999999999</v>
      </c>
      <c r="T1523" s="5">
        <v>-2.7124999999999999</v>
      </c>
    </row>
    <row r="1524" spans="1:20" x14ac:dyDescent="0.2">
      <c r="A1524" s="3" t="s">
        <v>126</v>
      </c>
      <c r="B1524" s="3" t="s">
        <v>127</v>
      </c>
      <c r="C1524" s="4" t="s">
        <v>63</v>
      </c>
      <c r="D1524" s="3" t="s">
        <v>85</v>
      </c>
      <c r="E1524" s="5">
        <v>11.25</v>
      </c>
      <c r="F1524" s="4">
        <v>2</v>
      </c>
      <c r="G1524" s="5">
        <v>2.8624999999999998</v>
      </c>
      <c r="H1524" s="5">
        <v>1.4312499999999999</v>
      </c>
      <c r="I1524" s="5">
        <f t="shared" si="94"/>
        <v>2.8624999999999998</v>
      </c>
      <c r="J1524">
        <f>(H1524-GETPIVOTDATA("Sum of Total Costs",Analysis!$A$3,"Publisher Name",B1524,"Match Type",C1524)/GETPIVOTDATA("Sum of Clicks",Analysis!$A$3,"Publisher Name",B1524,"Match Type",C1524))^2</f>
        <v>0.51289478342749539</v>
      </c>
      <c r="K1524">
        <f t="shared" si="95"/>
        <v>1.0257895668549908</v>
      </c>
      <c r="L1524" s="4">
        <v>151</v>
      </c>
      <c r="M1524" s="6">
        <v>1.32450331125828</v>
      </c>
      <c r="N1524" s="7">
        <v>1</v>
      </c>
      <c r="O1524" s="5">
        <v>0</v>
      </c>
      <c r="P1524" s="5">
        <f t="shared" si="92"/>
        <v>0</v>
      </c>
      <c r="Q1524" s="5">
        <f>(P1524-GETPIVOTDATA("Sum of Revenue",Analysis!$A$3,"Publisher Name",B1524,"Match Type",C1524)/GETPIVOTDATA("Sum of Clicks",Analysis!$A$3,"Publisher Name",B1524,"Match Type",C1524))^2</f>
        <v>82.499733147849895</v>
      </c>
      <c r="R1524" s="5">
        <f t="shared" si="93"/>
        <v>164.99946629569979</v>
      </c>
      <c r="S1524" s="5">
        <v>2.8624999999999998</v>
      </c>
      <c r="T1524" s="5">
        <v>-2.8624999999999998</v>
      </c>
    </row>
    <row r="1525" spans="1:20" x14ac:dyDescent="0.2">
      <c r="A1525" s="3" t="s">
        <v>126</v>
      </c>
      <c r="B1525" s="3" t="s">
        <v>127</v>
      </c>
      <c r="C1525" s="4" t="s">
        <v>63</v>
      </c>
      <c r="D1525" s="3" t="s">
        <v>147</v>
      </c>
      <c r="E1525" s="5">
        <v>11.25</v>
      </c>
      <c r="F1525" s="4">
        <v>1</v>
      </c>
      <c r="G1525" s="5">
        <v>2.8875000000000002</v>
      </c>
      <c r="H1525" s="5">
        <v>2.8875000000000002</v>
      </c>
      <c r="I1525" s="5">
        <f t="shared" si="94"/>
        <v>2.8875000000000002</v>
      </c>
      <c r="J1525">
        <f>(H1525-GETPIVOTDATA("Sum of Total Costs",Analysis!$A$3,"Publisher Name",B1525,"Match Type",C1525)/GETPIVOTDATA("Sum of Clicks",Analysis!$A$3,"Publisher Name",B1525,"Match Type",C1525))^2</f>
        <v>0.54772324832311114</v>
      </c>
      <c r="K1525">
        <f t="shared" si="95"/>
        <v>0.54772324832311114</v>
      </c>
      <c r="L1525" s="4">
        <v>4</v>
      </c>
      <c r="M1525" s="6">
        <v>25</v>
      </c>
      <c r="N1525" s="7">
        <v>1.2250000000000001</v>
      </c>
      <c r="O1525" s="5">
        <v>0</v>
      </c>
      <c r="P1525" s="5">
        <f t="shared" si="92"/>
        <v>0</v>
      </c>
      <c r="Q1525" s="5">
        <f>(P1525-GETPIVOTDATA("Sum of Revenue",Analysis!$A$3,"Publisher Name",B1525,"Match Type",C1525)/GETPIVOTDATA("Sum of Clicks",Analysis!$A$3,"Publisher Name",B1525,"Match Type",C1525))^2</f>
        <v>82.499733147849895</v>
      </c>
      <c r="R1525" s="5">
        <f t="shared" si="93"/>
        <v>82.499733147849895</v>
      </c>
      <c r="S1525" s="5">
        <v>2.8875000000000002</v>
      </c>
      <c r="T1525" s="5">
        <v>-2.8875000000000002</v>
      </c>
    </row>
    <row r="1526" spans="1:20" x14ac:dyDescent="0.2">
      <c r="A1526" s="3" t="s">
        <v>126</v>
      </c>
      <c r="B1526" s="3" t="s">
        <v>127</v>
      </c>
      <c r="C1526" s="4" t="s">
        <v>63</v>
      </c>
      <c r="D1526" s="3" t="s">
        <v>130</v>
      </c>
      <c r="E1526" s="5">
        <v>11.25</v>
      </c>
      <c r="F1526" s="4">
        <v>1</v>
      </c>
      <c r="G1526" s="5">
        <v>3.05</v>
      </c>
      <c r="H1526" s="5">
        <v>3.05</v>
      </c>
      <c r="I1526" s="5">
        <f t="shared" si="94"/>
        <v>3.05</v>
      </c>
      <c r="J1526">
        <f>(H1526-GETPIVOTDATA("Sum of Total Costs",Analysis!$A$3,"Publisher Name",B1526,"Match Type",C1526)/GETPIVOTDATA("Sum of Clicks",Analysis!$A$3,"Publisher Name",B1526,"Match Type",C1526))^2</f>
        <v>0.81465656146596899</v>
      </c>
      <c r="K1526">
        <f t="shared" si="95"/>
        <v>0.81465656146596899</v>
      </c>
      <c r="L1526" s="4">
        <v>31</v>
      </c>
      <c r="M1526" s="6">
        <v>3.2258064516128999</v>
      </c>
      <c r="N1526" s="7">
        <v>1</v>
      </c>
      <c r="O1526" s="5">
        <v>0</v>
      </c>
      <c r="P1526" s="5">
        <f t="shared" si="92"/>
        <v>0</v>
      </c>
      <c r="Q1526" s="5">
        <f>(P1526-GETPIVOTDATA("Sum of Revenue",Analysis!$A$3,"Publisher Name",B1526,"Match Type",C1526)/GETPIVOTDATA("Sum of Clicks",Analysis!$A$3,"Publisher Name",B1526,"Match Type",C1526))^2</f>
        <v>82.499733147849895</v>
      </c>
      <c r="R1526" s="5">
        <f t="shared" si="93"/>
        <v>82.499733147849895</v>
      </c>
      <c r="S1526" s="5">
        <v>3.05</v>
      </c>
      <c r="T1526" s="5">
        <v>-3.05</v>
      </c>
    </row>
    <row r="1527" spans="1:20" x14ac:dyDescent="0.2">
      <c r="A1527" s="3" t="s">
        <v>126</v>
      </c>
      <c r="B1527" s="3" t="s">
        <v>127</v>
      </c>
      <c r="C1527" s="4" t="s">
        <v>63</v>
      </c>
      <c r="D1527" s="3" t="s">
        <v>129</v>
      </c>
      <c r="E1527" s="5">
        <v>11.25</v>
      </c>
      <c r="F1527" s="4">
        <v>1</v>
      </c>
      <c r="G1527" s="5">
        <v>3.0750000000000002</v>
      </c>
      <c r="H1527" s="5">
        <v>3.0750000000000002</v>
      </c>
      <c r="I1527" s="5">
        <f t="shared" si="94"/>
        <v>3.0750000000000002</v>
      </c>
      <c r="J1527">
        <f>(H1527-GETPIVOTDATA("Sum of Total Costs",Analysis!$A$3,"Publisher Name",B1527,"Match Type",C1527)/GETPIVOTDATA("Sum of Clicks",Analysis!$A$3,"Publisher Name",B1527,"Match Type",C1527))^2</f>
        <v>0.86041072502640936</v>
      </c>
      <c r="K1527">
        <f t="shared" si="95"/>
        <v>0.86041072502640936</v>
      </c>
      <c r="L1527" s="4">
        <v>139</v>
      </c>
      <c r="M1527" s="6">
        <v>0.71942446043165498</v>
      </c>
      <c r="N1527" s="7">
        <v>1</v>
      </c>
      <c r="O1527" s="5">
        <v>0</v>
      </c>
      <c r="P1527" s="5">
        <f t="shared" si="92"/>
        <v>0</v>
      </c>
      <c r="Q1527" s="5">
        <f>(P1527-GETPIVOTDATA("Sum of Revenue",Analysis!$A$3,"Publisher Name",B1527,"Match Type",C1527)/GETPIVOTDATA("Sum of Clicks",Analysis!$A$3,"Publisher Name",B1527,"Match Type",C1527))^2</f>
        <v>82.499733147849895</v>
      </c>
      <c r="R1527" s="5">
        <f t="shared" si="93"/>
        <v>82.499733147849895</v>
      </c>
      <c r="S1527" s="5">
        <v>3.0750000000000002</v>
      </c>
      <c r="T1527" s="5">
        <v>-3.0750000000000002</v>
      </c>
    </row>
    <row r="1528" spans="1:20" x14ac:dyDescent="0.2">
      <c r="A1528" s="3" t="s">
        <v>126</v>
      </c>
      <c r="B1528" s="3" t="s">
        <v>127</v>
      </c>
      <c r="C1528" s="4" t="s">
        <v>63</v>
      </c>
      <c r="D1528" s="3" t="s">
        <v>137</v>
      </c>
      <c r="E1528" s="5">
        <v>11.25</v>
      </c>
      <c r="F1528" s="4">
        <v>1</v>
      </c>
      <c r="G1528" s="5">
        <v>3.0750000000000002</v>
      </c>
      <c r="H1528" s="5">
        <v>3.0750000000000002</v>
      </c>
      <c r="I1528" s="5">
        <f t="shared" si="94"/>
        <v>3.0750000000000002</v>
      </c>
      <c r="J1528">
        <f>(H1528-GETPIVOTDATA("Sum of Total Costs",Analysis!$A$3,"Publisher Name",B1528,"Match Type",C1528)/GETPIVOTDATA("Sum of Clicks",Analysis!$A$3,"Publisher Name",B1528,"Match Type",C1528))^2</f>
        <v>0.86041072502640936</v>
      </c>
      <c r="K1528">
        <f t="shared" si="95"/>
        <v>0.86041072502640936</v>
      </c>
      <c r="L1528" s="4">
        <v>8</v>
      </c>
      <c r="M1528" s="6">
        <v>12.5</v>
      </c>
      <c r="N1528" s="7">
        <v>1.125</v>
      </c>
      <c r="O1528" s="5">
        <v>0</v>
      </c>
      <c r="P1528" s="5">
        <f t="shared" si="92"/>
        <v>0</v>
      </c>
      <c r="Q1528" s="5">
        <f>(P1528-GETPIVOTDATA("Sum of Revenue",Analysis!$A$3,"Publisher Name",B1528,"Match Type",C1528)/GETPIVOTDATA("Sum of Clicks",Analysis!$A$3,"Publisher Name",B1528,"Match Type",C1528))^2</f>
        <v>82.499733147849895</v>
      </c>
      <c r="R1528" s="5">
        <f t="shared" si="93"/>
        <v>82.499733147849895</v>
      </c>
      <c r="S1528" s="5">
        <v>3.0750000000000002</v>
      </c>
      <c r="T1528" s="5">
        <v>-3.0750000000000002</v>
      </c>
    </row>
    <row r="1529" spans="1:20" x14ac:dyDescent="0.2">
      <c r="A1529" s="3" t="s">
        <v>126</v>
      </c>
      <c r="B1529" s="3" t="s">
        <v>127</v>
      </c>
      <c r="C1529" s="4" t="s">
        <v>63</v>
      </c>
      <c r="D1529" s="3" t="s">
        <v>140</v>
      </c>
      <c r="E1529" s="5">
        <v>11.25</v>
      </c>
      <c r="F1529" s="4">
        <v>1</v>
      </c>
      <c r="G1529" s="5">
        <v>3.1</v>
      </c>
      <c r="H1529" s="5">
        <v>3.1</v>
      </c>
      <c r="I1529" s="5">
        <f t="shared" si="94"/>
        <v>3.1</v>
      </c>
      <c r="J1529">
        <f>(H1529-GETPIVOTDATA("Sum of Total Costs",Analysis!$A$3,"Publisher Name",B1529,"Match Type",C1529)/GETPIVOTDATA("Sum of Clicks",Analysis!$A$3,"Publisher Name",B1529,"Match Type",C1529))^2</f>
        <v>0.90741488858684893</v>
      </c>
      <c r="K1529">
        <f t="shared" si="95"/>
        <v>0.90741488858684893</v>
      </c>
      <c r="L1529" s="4">
        <v>192</v>
      </c>
      <c r="M1529" s="6">
        <v>0.52083333333333304</v>
      </c>
      <c r="N1529" s="7">
        <v>1</v>
      </c>
      <c r="O1529" s="5">
        <v>0</v>
      </c>
      <c r="P1529" s="5">
        <f t="shared" si="92"/>
        <v>0</v>
      </c>
      <c r="Q1529" s="5">
        <f>(P1529-GETPIVOTDATA("Sum of Revenue",Analysis!$A$3,"Publisher Name",B1529,"Match Type",C1529)/GETPIVOTDATA("Sum of Clicks",Analysis!$A$3,"Publisher Name",B1529,"Match Type",C1529))^2</f>
        <v>82.499733147849895</v>
      </c>
      <c r="R1529" s="5">
        <f t="shared" si="93"/>
        <v>82.499733147849895</v>
      </c>
      <c r="S1529" s="5">
        <v>3.1</v>
      </c>
      <c r="T1529" s="5">
        <v>-3.1</v>
      </c>
    </row>
    <row r="1530" spans="1:20" x14ac:dyDescent="0.2">
      <c r="A1530" s="3" t="s">
        <v>126</v>
      </c>
      <c r="B1530" s="3" t="s">
        <v>127</v>
      </c>
      <c r="C1530" s="4" t="s">
        <v>63</v>
      </c>
      <c r="D1530" s="3" t="s">
        <v>148</v>
      </c>
      <c r="E1530" s="5">
        <v>11.25</v>
      </c>
      <c r="F1530" s="4">
        <v>1</v>
      </c>
      <c r="G1530" s="5">
        <v>3.25</v>
      </c>
      <c r="H1530" s="5">
        <v>3.25</v>
      </c>
      <c r="I1530" s="5">
        <f t="shared" si="94"/>
        <v>3.25</v>
      </c>
      <c r="J1530">
        <f>(H1530-GETPIVOTDATA("Sum of Total Costs",Analysis!$A$3,"Publisher Name",B1530,"Match Type",C1530)/GETPIVOTDATA("Sum of Clicks",Analysis!$A$3,"Publisher Name",B1530,"Match Type",C1530))^2</f>
        <v>1.2156898699494874</v>
      </c>
      <c r="K1530">
        <f t="shared" si="95"/>
        <v>1.2156898699494874</v>
      </c>
      <c r="L1530" s="4">
        <v>48</v>
      </c>
      <c r="M1530" s="6">
        <v>2.0833333333333299</v>
      </c>
      <c r="N1530" s="7">
        <v>1</v>
      </c>
      <c r="O1530" s="5">
        <v>0</v>
      </c>
      <c r="P1530" s="5">
        <f t="shared" si="92"/>
        <v>0</v>
      </c>
      <c r="Q1530" s="5">
        <f>(P1530-GETPIVOTDATA("Sum of Revenue",Analysis!$A$3,"Publisher Name",B1530,"Match Type",C1530)/GETPIVOTDATA("Sum of Clicks",Analysis!$A$3,"Publisher Name",B1530,"Match Type",C1530))^2</f>
        <v>82.499733147849895</v>
      </c>
      <c r="R1530" s="5">
        <f t="shared" si="93"/>
        <v>82.499733147849895</v>
      </c>
      <c r="S1530" s="5">
        <v>3.25</v>
      </c>
      <c r="T1530" s="5">
        <v>-3.25</v>
      </c>
    </row>
    <row r="1531" spans="1:20" x14ac:dyDescent="0.2">
      <c r="A1531" s="3" t="s">
        <v>126</v>
      </c>
      <c r="B1531" s="3" t="s">
        <v>127</v>
      </c>
      <c r="C1531" s="4" t="s">
        <v>63</v>
      </c>
      <c r="D1531" s="3" t="s">
        <v>144</v>
      </c>
      <c r="E1531" s="5">
        <v>11.25</v>
      </c>
      <c r="F1531" s="4">
        <v>2</v>
      </c>
      <c r="G1531" s="5">
        <v>3.3</v>
      </c>
      <c r="H1531" s="5">
        <v>1.65</v>
      </c>
      <c r="I1531" s="5">
        <f t="shared" si="94"/>
        <v>3.3</v>
      </c>
      <c r="J1531">
        <f>(H1531-GETPIVOTDATA("Sum of Total Costs",Analysis!$A$3,"Publisher Name",B1531,"Match Type",C1531)/GETPIVOTDATA("Sum of Clicks",Analysis!$A$3,"Publisher Name",B1531,"Match Type",C1531))^2</f>
        <v>0.2474234020813432</v>
      </c>
      <c r="K1531">
        <f t="shared" si="95"/>
        <v>0.49484680416268639</v>
      </c>
      <c r="L1531" s="4">
        <v>45</v>
      </c>
      <c r="M1531" s="6">
        <v>4.4444444444444402</v>
      </c>
      <c r="N1531" s="7">
        <v>1</v>
      </c>
      <c r="O1531" s="5">
        <v>0</v>
      </c>
      <c r="P1531" s="5">
        <f t="shared" si="92"/>
        <v>0</v>
      </c>
      <c r="Q1531" s="5">
        <f>(P1531-GETPIVOTDATA("Sum of Revenue",Analysis!$A$3,"Publisher Name",B1531,"Match Type",C1531)/GETPIVOTDATA("Sum of Clicks",Analysis!$A$3,"Publisher Name",B1531,"Match Type",C1531))^2</f>
        <v>82.499733147849895</v>
      </c>
      <c r="R1531" s="5">
        <f t="shared" si="93"/>
        <v>164.99946629569979</v>
      </c>
      <c r="S1531" s="5">
        <v>3.3</v>
      </c>
      <c r="T1531" s="5">
        <v>-3.3</v>
      </c>
    </row>
    <row r="1532" spans="1:20" x14ac:dyDescent="0.2">
      <c r="A1532" s="3" t="s">
        <v>126</v>
      </c>
      <c r="B1532" s="3" t="s">
        <v>127</v>
      </c>
      <c r="C1532" s="4" t="s">
        <v>63</v>
      </c>
      <c r="D1532" s="3" t="s">
        <v>149</v>
      </c>
      <c r="E1532" s="5">
        <v>11.25</v>
      </c>
      <c r="F1532" s="4">
        <v>1</v>
      </c>
      <c r="G1532" s="5">
        <v>3.4125000000000001</v>
      </c>
      <c r="H1532" s="5">
        <v>3.4125000000000001</v>
      </c>
      <c r="I1532" s="5">
        <f t="shared" si="94"/>
        <v>3.4125000000000001</v>
      </c>
      <c r="J1532">
        <f>(H1532-GETPIVOTDATA("Sum of Total Costs",Analysis!$A$3,"Publisher Name",B1532,"Match Type",C1532)/GETPIVOTDATA("Sum of Clicks",Analysis!$A$3,"Publisher Name",B1532,"Match Type",C1532))^2</f>
        <v>1.6004356830923459</v>
      </c>
      <c r="K1532">
        <f t="shared" si="95"/>
        <v>1.6004356830923459</v>
      </c>
      <c r="L1532" s="4">
        <v>14</v>
      </c>
      <c r="M1532" s="6">
        <v>7.1428571428571397</v>
      </c>
      <c r="N1532" s="7">
        <v>1</v>
      </c>
      <c r="O1532" s="5">
        <v>0</v>
      </c>
      <c r="P1532" s="5">
        <f t="shared" si="92"/>
        <v>0</v>
      </c>
      <c r="Q1532" s="5">
        <f>(P1532-GETPIVOTDATA("Sum of Revenue",Analysis!$A$3,"Publisher Name",B1532,"Match Type",C1532)/GETPIVOTDATA("Sum of Clicks",Analysis!$A$3,"Publisher Name",B1532,"Match Type",C1532))^2</f>
        <v>82.499733147849895</v>
      </c>
      <c r="R1532" s="5">
        <f t="shared" si="93"/>
        <v>82.499733147849895</v>
      </c>
      <c r="S1532" s="5">
        <v>3.4125000000000001</v>
      </c>
      <c r="T1532" s="5">
        <v>-3.4125000000000001</v>
      </c>
    </row>
    <row r="1533" spans="1:20" x14ac:dyDescent="0.2">
      <c r="A1533" s="3" t="s">
        <v>126</v>
      </c>
      <c r="B1533" s="3" t="s">
        <v>127</v>
      </c>
      <c r="C1533" s="4" t="s">
        <v>63</v>
      </c>
      <c r="D1533" s="3" t="s">
        <v>31</v>
      </c>
      <c r="E1533" s="5">
        <v>11.25</v>
      </c>
      <c r="F1533" s="4">
        <v>1</v>
      </c>
      <c r="G1533" s="5">
        <v>3.45</v>
      </c>
      <c r="H1533" s="5">
        <v>3.45</v>
      </c>
      <c r="I1533" s="5">
        <f t="shared" si="94"/>
        <v>3.45</v>
      </c>
      <c r="J1533">
        <f>(H1533-GETPIVOTDATA("Sum of Total Costs",Analysis!$A$3,"Publisher Name",B1533,"Match Type",C1533)/GETPIVOTDATA("Sum of Clicks",Analysis!$A$3,"Publisher Name",B1533,"Match Type",C1533))^2</f>
        <v>1.6967231784330059</v>
      </c>
      <c r="K1533">
        <f t="shared" si="95"/>
        <v>1.6967231784330059</v>
      </c>
      <c r="L1533" s="4">
        <v>11</v>
      </c>
      <c r="M1533" s="6">
        <v>9.0909090909090899</v>
      </c>
      <c r="N1533" s="7">
        <v>1</v>
      </c>
      <c r="O1533" s="5">
        <v>0</v>
      </c>
      <c r="P1533" s="5">
        <f t="shared" si="92"/>
        <v>0</v>
      </c>
      <c r="Q1533" s="5">
        <f>(P1533-GETPIVOTDATA("Sum of Revenue",Analysis!$A$3,"Publisher Name",B1533,"Match Type",C1533)/GETPIVOTDATA("Sum of Clicks",Analysis!$A$3,"Publisher Name",B1533,"Match Type",C1533))^2</f>
        <v>82.499733147849895</v>
      </c>
      <c r="R1533" s="5">
        <f t="shared" si="93"/>
        <v>82.499733147849895</v>
      </c>
      <c r="S1533" s="5">
        <v>3.45</v>
      </c>
      <c r="T1533" s="5">
        <v>-3.45</v>
      </c>
    </row>
    <row r="1534" spans="1:20" x14ac:dyDescent="0.2">
      <c r="A1534" s="3" t="s">
        <v>126</v>
      </c>
      <c r="B1534" s="3" t="s">
        <v>127</v>
      </c>
      <c r="C1534" s="4" t="s">
        <v>63</v>
      </c>
      <c r="D1534" s="3" t="s">
        <v>146</v>
      </c>
      <c r="E1534" s="5">
        <v>11.25</v>
      </c>
      <c r="F1534" s="4">
        <v>1</v>
      </c>
      <c r="G1534" s="5">
        <v>3.5125000000000002</v>
      </c>
      <c r="H1534" s="5">
        <v>3.5125000000000002</v>
      </c>
      <c r="I1534" s="5">
        <f t="shared" si="94"/>
        <v>3.5125000000000002</v>
      </c>
      <c r="J1534">
        <f>(H1534-GETPIVOTDATA("Sum of Total Costs",Analysis!$A$3,"Publisher Name",B1534,"Match Type",C1534)/GETPIVOTDATA("Sum of Clicks",Analysis!$A$3,"Publisher Name",B1534,"Match Type",C1534))^2</f>
        <v>1.8634523373341052</v>
      </c>
      <c r="K1534">
        <f t="shared" si="95"/>
        <v>1.8634523373341052</v>
      </c>
      <c r="L1534" s="4">
        <v>39</v>
      </c>
      <c r="M1534" s="6">
        <v>2.5641025641025599</v>
      </c>
      <c r="N1534" s="7">
        <v>1</v>
      </c>
      <c r="O1534" s="5">
        <v>0</v>
      </c>
      <c r="P1534" s="5">
        <f t="shared" si="92"/>
        <v>0</v>
      </c>
      <c r="Q1534" s="5">
        <f>(P1534-GETPIVOTDATA("Sum of Revenue",Analysis!$A$3,"Publisher Name",B1534,"Match Type",C1534)/GETPIVOTDATA("Sum of Clicks",Analysis!$A$3,"Publisher Name",B1534,"Match Type",C1534))^2</f>
        <v>82.499733147849895</v>
      </c>
      <c r="R1534" s="5">
        <f t="shared" si="93"/>
        <v>82.499733147849895</v>
      </c>
      <c r="S1534" s="5">
        <v>3.5125000000000002</v>
      </c>
      <c r="T1534" s="5">
        <v>-3.5125000000000002</v>
      </c>
    </row>
    <row r="1535" spans="1:20" x14ac:dyDescent="0.2">
      <c r="A1535" s="3" t="s">
        <v>126</v>
      </c>
      <c r="B1535" s="3" t="s">
        <v>127</v>
      </c>
      <c r="C1535" s="4" t="s">
        <v>63</v>
      </c>
      <c r="D1535" s="3" t="s">
        <v>31</v>
      </c>
      <c r="E1535" s="5">
        <v>11.25</v>
      </c>
      <c r="F1535" s="4">
        <v>2</v>
      </c>
      <c r="G1535" s="5">
        <v>3.7250000000000001</v>
      </c>
      <c r="H1535" s="5">
        <v>1.8625</v>
      </c>
      <c r="I1535" s="5">
        <f t="shared" si="94"/>
        <v>3.7250000000000001</v>
      </c>
      <c r="J1535">
        <f>(H1535-GETPIVOTDATA("Sum of Total Costs",Analysis!$A$3,"Publisher Name",B1535,"Match Type",C1535)/GETPIVOTDATA("Sum of Clicks",Analysis!$A$3,"Publisher Name",B1535,"Match Type",C1535))^2</f>
        <v>8.1177542345080997E-2</v>
      </c>
      <c r="K1535">
        <f t="shared" si="95"/>
        <v>0.16235508469016199</v>
      </c>
      <c r="L1535" s="4">
        <v>392</v>
      </c>
      <c r="M1535" s="6">
        <v>0.51020408163265296</v>
      </c>
      <c r="N1535" s="7">
        <v>1</v>
      </c>
      <c r="O1535" s="5">
        <v>0</v>
      </c>
      <c r="P1535" s="5">
        <f t="shared" si="92"/>
        <v>0</v>
      </c>
      <c r="Q1535" s="5">
        <f>(P1535-GETPIVOTDATA("Sum of Revenue",Analysis!$A$3,"Publisher Name",B1535,"Match Type",C1535)/GETPIVOTDATA("Sum of Clicks",Analysis!$A$3,"Publisher Name",B1535,"Match Type",C1535))^2</f>
        <v>82.499733147849895</v>
      </c>
      <c r="R1535" s="5">
        <f t="shared" si="93"/>
        <v>164.99946629569979</v>
      </c>
      <c r="S1535" s="5">
        <v>3.7250000000000001</v>
      </c>
      <c r="T1535" s="5">
        <v>-3.7250000000000001</v>
      </c>
    </row>
    <row r="1536" spans="1:20" x14ac:dyDescent="0.2">
      <c r="A1536" s="3" t="s">
        <v>126</v>
      </c>
      <c r="B1536" s="3" t="s">
        <v>127</v>
      </c>
      <c r="C1536" s="4" t="s">
        <v>63</v>
      </c>
      <c r="D1536" s="3" t="s">
        <v>150</v>
      </c>
      <c r="E1536" s="5">
        <v>11.25</v>
      </c>
      <c r="F1536" s="4">
        <v>1</v>
      </c>
      <c r="G1536" s="5">
        <v>3.9750000000000001</v>
      </c>
      <c r="H1536" s="5">
        <v>3.9750000000000001</v>
      </c>
      <c r="I1536" s="5">
        <f t="shared" si="94"/>
        <v>3.9750000000000001</v>
      </c>
      <c r="J1536">
        <f>(H1536-GETPIVOTDATA("Sum of Total Costs",Analysis!$A$3,"Publisher Name",B1536,"Match Type",C1536)/GETPIVOTDATA("Sum of Clicks",Analysis!$A$3,"Publisher Name",B1536,"Match Type",C1536))^2</f>
        <v>3.3400606132022403</v>
      </c>
      <c r="K1536">
        <f t="shared" si="95"/>
        <v>3.3400606132022403</v>
      </c>
      <c r="L1536" s="4">
        <v>38</v>
      </c>
      <c r="M1536" s="6">
        <v>2.6315789473684199</v>
      </c>
      <c r="N1536" s="7">
        <v>1.07894736842105</v>
      </c>
      <c r="O1536" s="5">
        <v>0</v>
      </c>
      <c r="P1536" s="5">
        <f t="shared" si="92"/>
        <v>0</v>
      </c>
      <c r="Q1536" s="5">
        <f>(P1536-GETPIVOTDATA("Sum of Revenue",Analysis!$A$3,"Publisher Name",B1536,"Match Type",C1536)/GETPIVOTDATA("Sum of Clicks",Analysis!$A$3,"Publisher Name",B1536,"Match Type",C1536))^2</f>
        <v>82.499733147849895</v>
      </c>
      <c r="R1536" s="5">
        <f t="shared" si="93"/>
        <v>82.499733147849895</v>
      </c>
      <c r="S1536" s="5">
        <v>3.9750000000000001</v>
      </c>
      <c r="T1536" s="5">
        <v>-3.9750000000000001</v>
      </c>
    </row>
    <row r="1537" spans="1:20" x14ac:dyDescent="0.2">
      <c r="A1537" s="3" t="s">
        <v>126</v>
      </c>
      <c r="B1537" s="3" t="s">
        <v>127</v>
      </c>
      <c r="C1537" s="4" t="s">
        <v>63</v>
      </c>
      <c r="D1537" s="3" t="s">
        <v>151</v>
      </c>
      <c r="E1537" s="5">
        <v>11.25</v>
      </c>
      <c r="F1537" s="4">
        <v>3</v>
      </c>
      <c r="G1537" s="5">
        <v>3.9999999750000006</v>
      </c>
      <c r="H1537" s="5">
        <v>1.3333333250000001</v>
      </c>
      <c r="I1537" s="5">
        <f t="shared" si="94"/>
        <v>3.9999999750000006</v>
      </c>
      <c r="J1537">
        <f>(H1537-GETPIVOTDATA("Sum of Total Costs",Analysis!$A$3,"Publisher Name",B1537,"Match Type",C1537)/GETPIVOTDATA("Sum of Clicks",Analysis!$A$3,"Publisher Name",B1537,"Match Type",C1537))^2</f>
        <v>0.66273178832827384</v>
      </c>
      <c r="K1537">
        <f t="shared" si="95"/>
        <v>1.9881953649848216</v>
      </c>
      <c r="L1537" s="4">
        <v>144</v>
      </c>
      <c r="M1537" s="6">
        <v>2.0833333333333299</v>
      </c>
      <c r="N1537" s="7">
        <v>1</v>
      </c>
      <c r="O1537" s="5">
        <v>0</v>
      </c>
      <c r="P1537" s="5">
        <f t="shared" si="92"/>
        <v>0</v>
      </c>
      <c r="Q1537" s="5">
        <f>(P1537-GETPIVOTDATA("Sum of Revenue",Analysis!$A$3,"Publisher Name",B1537,"Match Type",C1537)/GETPIVOTDATA("Sum of Clicks",Analysis!$A$3,"Publisher Name",B1537,"Match Type",C1537))^2</f>
        <v>82.499733147849895</v>
      </c>
      <c r="R1537" s="5">
        <f t="shared" si="93"/>
        <v>247.49919944354968</v>
      </c>
      <c r="S1537" s="5">
        <v>3.9999999750000006</v>
      </c>
      <c r="T1537" s="5">
        <v>-3.9999999750000006</v>
      </c>
    </row>
    <row r="1538" spans="1:20" x14ac:dyDescent="0.2">
      <c r="A1538" s="3" t="s">
        <v>126</v>
      </c>
      <c r="B1538" s="3" t="s">
        <v>127</v>
      </c>
      <c r="C1538" s="4" t="s">
        <v>63</v>
      </c>
      <c r="D1538" s="3" t="s">
        <v>137</v>
      </c>
      <c r="E1538" s="5">
        <v>11.25</v>
      </c>
      <c r="F1538" s="4">
        <v>3</v>
      </c>
      <c r="G1538" s="5">
        <v>4.0125000000000002</v>
      </c>
      <c r="H1538" s="5">
        <v>1.3374999999999999</v>
      </c>
      <c r="I1538" s="5">
        <f t="shared" si="94"/>
        <v>4.0124999999999993</v>
      </c>
      <c r="J1538">
        <f>(H1538-GETPIVOTDATA("Sum of Total Costs",Analysis!$A$3,"Publisher Name",B1538,"Match Type",C1538)/GETPIVOTDATA("Sum of Clicks",Analysis!$A$3,"Publisher Name",B1538,"Match Type",C1538))^2</f>
        <v>0.65596510757584636</v>
      </c>
      <c r="K1538">
        <f t="shared" si="95"/>
        <v>1.9678953227275391</v>
      </c>
      <c r="L1538" s="4">
        <v>185</v>
      </c>
      <c r="M1538" s="6">
        <v>1.6216216216216199</v>
      </c>
      <c r="N1538" s="7">
        <v>1</v>
      </c>
      <c r="O1538" s="5">
        <v>0</v>
      </c>
      <c r="P1538" s="5">
        <f t="shared" ref="P1538:P1601" si="96">O1538/F1538</f>
        <v>0</v>
      </c>
      <c r="Q1538" s="5">
        <f>(P1538-GETPIVOTDATA("Sum of Revenue",Analysis!$A$3,"Publisher Name",B1538,"Match Type",C1538)/GETPIVOTDATA("Sum of Clicks",Analysis!$A$3,"Publisher Name",B1538,"Match Type",C1538))^2</f>
        <v>82.499733147849895</v>
      </c>
      <c r="R1538" s="5">
        <f t="shared" ref="R1538:R1601" si="97">Q1538*F1538</f>
        <v>247.49919944354968</v>
      </c>
      <c r="S1538" s="5">
        <v>4.0125000000000002</v>
      </c>
      <c r="T1538" s="5">
        <v>-4.0125000000000002</v>
      </c>
    </row>
    <row r="1539" spans="1:20" x14ac:dyDescent="0.2">
      <c r="A1539" s="3" t="s">
        <v>126</v>
      </c>
      <c r="B1539" s="3" t="s">
        <v>127</v>
      </c>
      <c r="C1539" s="4" t="s">
        <v>63</v>
      </c>
      <c r="D1539" s="3" t="s">
        <v>31</v>
      </c>
      <c r="E1539" s="5">
        <v>11.25</v>
      </c>
      <c r="F1539" s="4">
        <v>1</v>
      </c>
      <c r="G1539" s="5">
        <v>4.1624999999999996</v>
      </c>
      <c r="H1539" s="5">
        <v>4.1624999999999996</v>
      </c>
      <c r="I1539" s="5">
        <f t="shared" ref="I1539:I1602" si="98">F1539*H1539</f>
        <v>4.1624999999999996</v>
      </c>
      <c r="J1539">
        <f>(H1539-GETPIVOTDATA("Sum of Total Costs",Analysis!$A$3,"Publisher Name",B1539,"Match Type",C1539)/GETPIVOTDATA("Sum of Clicks",Analysis!$A$3,"Publisher Name",B1539,"Match Type",C1539))^2</f>
        <v>4.0605605899055366</v>
      </c>
      <c r="K1539">
        <f t="shared" ref="K1539:K1602" si="99">J1539*F1539</f>
        <v>4.0605605899055366</v>
      </c>
      <c r="L1539" s="4">
        <v>79</v>
      </c>
      <c r="M1539" s="6">
        <v>1.26582278481013</v>
      </c>
      <c r="N1539" s="7">
        <v>1.01518987341772</v>
      </c>
      <c r="O1539" s="5">
        <v>0</v>
      </c>
      <c r="P1539" s="5">
        <f t="shared" si="96"/>
        <v>0</v>
      </c>
      <c r="Q1539" s="5">
        <f>(P1539-GETPIVOTDATA("Sum of Revenue",Analysis!$A$3,"Publisher Name",B1539,"Match Type",C1539)/GETPIVOTDATA("Sum of Clicks",Analysis!$A$3,"Publisher Name",B1539,"Match Type",C1539))^2</f>
        <v>82.499733147849895</v>
      </c>
      <c r="R1539" s="5">
        <f t="shared" si="97"/>
        <v>82.499733147849895</v>
      </c>
      <c r="S1539" s="5">
        <v>4.1624999999999996</v>
      </c>
      <c r="T1539" s="5">
        <v>-4.1624999999999996</v>
      </c>
    </row>
    <row r="1540" spans="1:20" x14ac:dyDescent="0.2">
      <c r="A1540" s="3" t="s">
        <v>126</v>
      </c>
      <c r="B1540" s="3" t="s">
        <v>127</v>
      </c>
      <c r="C1540" s="4" t="s">
        <v>63</v>
      </c>
      <c r="D1540" s="3" t="s">
        <v>151</v>
      </c>
      <c r="E1540" s="5">
        <v>11.25</v>
      </c>
      <c r="F1540" s="4">
        <v>2</v>
      </c>
      <c r="G1540" s="5">
        <v>4.1875</v>
      </c>
      <c r="H1540" s="5">
        <v>2.09375</v>
      </c>
      <c r="I1540" s="5">
        <f t="shared" si="98"/>
        <v>4.1875</v>
      </c>
      <c r="J1540">
        <f>(H1540-GETPIVOTDATA("Sum of Total Costs",Analysis!$A$3,"Publisher Name",B1540,"Match Type",C1540)/GETPIVOTDATA("Sum of Clicks",Analysis!$A$3,"Publisher Name",B1540,"Match Type",C1540))^2</f>
        <v>2.8801177791487444E-3</v>
      </c>
      <c r="K1540">
        <f t="shared" si="99"/>
        <v>5.7602355582974888E-3</v>
      </c>
      <c r="L1540" s="4">
        <v>7</v>
      </c>
      <c r="M1540" s="6">
        <v>28.571428571428601</v>
      </c>
      <c r="N1540" s="7">
        <v>1</v>
      </c>
      <c r="O1540" s="5">
        <v>0</v>
      </c>
      <c r="P1540" s="5">
        <f t="shared" si="96"/>
        <v>0</v>
      </c>
      <c r="Q1540" s="5">
        <f>(P1540-GETPIVOTDATA("Sum of Revenue",Analysis!$A$3,"Publisher Name",B1540,"Match Type",C1540)/GETPIVOTDATA("Sum of Clicks",Analysis!$A$3,"Publisher Name",B1540,"Match Type",C1540))^2</f>
        <v>82.499733147849895</v>
      </c>
      <c r="R1540" s="5">
        <f t="shared" si="97"/>
        <v>164.99946629569979</v>
      </c>
      <c r="S1540" s="5">
        <v>4.1875</v>
      </c>
      <c r="T1540" s="5">
        <v>-4.1875</v>
      </c>
    </row>
    <row r="1541" spans="1:20" x14ac:dyDescent="0.2">
      <c r="A1541" s="3" t="s">
        <v>126</v>
      </c>
      <c r="B1541" s="3" t="s">
        <v>127</v>
      </c>
      <c r="C1541" s="4" t="s">
        <v>63</v>
      </c>
      <c r="D1541" s="3" t="s">
        <v>130</v>
      </c>
      <c r="E1541" s="5">
        <v>11.25</v>
      </c>
      <c r="F1541" s="4">
        <v>1</v>
      </c>
      <c r="G1541" s="5">
        <v>4.2125000000000004</v>
      </c>
      <c r="H1541" s="5">
        <v>4.2125000000000004</v>
      </c>
      <c r="I1541" s="5">
        <f t="shared" si="98"/>
        <v>4.2125000000000004</v>
      </c>
      <c r="J1541">
        <f>(H1541-GETPIVOTDATA("Sum of Total Costs",Analysis!$A$3,"Publisher Name",B1541,"Match Type",C1541)/GETPIVOTDATA("Sum of Clicks",Analysis!$A$3,"Publisher Name",B1541,"Match Type",C1541))^2</f>
        <v>4.2645689170264189</v>
      </c>
      <c r="K1541">
        <f t="shared" si="99"/>
        <v>4.2645689170264189</v>
      </c>
      <c r="L1541" s="4">
        <v>37</v>
      </c>
      <c r="M1541" s="6">
        <v>2.7027027027027</v>
      </c>
      <c r="N1541" s="7">
        <v>1</v>
      </c>
      <c r="O1541" s="5">
        <v>0</v>
      </c>
      <c r="P1541" s="5">
        <f t="shared" si="96"/>
        <v>0</v>
      </c>
      <c r="Q1541" s="5">
        <f>(P1541-GETPIVOTDATA("Sum of Revenue",Analysis!$A$3,"Publisher Name",B1541,"Match Type",C1541)/GETPIVOTDATA("Sum of Clicks",Analysis!$A$3,"Publisher Name",B1541,"Match Type",C1541))^2</f>
        <v>82.499733147849895</v>
      </c>
      <c r="R1541" s="5">
        <f t="shared" si="97"/>
        <v>82.499733147849895</v>
      </c>
      <c r="S1541" s="5">
        <v>4.2125000000000004</v>
      </c>
      <c r="T1541" s="5">
        <v>-4.2125000000000004</v>
      </c>
    </row>
    <row r="1542" spans="1:20" x14ac:dyDescent="0.2">
      <c r="A1542" s="3" t="s">
        <v>126</v>
      </c>
      <c r="B1542" s="3" t="s">
        <v>127</v>
      </c>
      <c r="C1542" s="4" t="s">
        <v>63</v>
      </c>
      <c r="D1542" s="3" t="s">
        <v>134</v>
      </c>
      <c r="E1542" s="5">
        <v>11.25</v>
      </c>
      <c r="F1542" s="4">
        <v>2</v>
      </c>
      <c r="G1542" s="5">
        <v>4.2125000000000004</v>
      </c>
      <c r="H1542" s="5">
        <v>2.1062500000000002</v>
      </c>
      <c r="I1542" s="5">
        <f t="shared" si="98"/>
        <v>4.2125000000000004</v>
      </c>
      <c r="J1542">
        <f>(H1542-GETPIVOTDATA("Sum of Total Costs",Analysis!$A$3,"Publisher Name",B1542,"Match Type",C1542)/GETPIVOTDATA("Sum of Clicks",Analysis!$A$3,"Publisher Name",B1542,"Match Type",C1542))^2</f>
        <v>1.6946995593686064E-3</v>
      </c>
      <c r="K1542">
        <f t="shared" si="99"/>
        <v>3.3893991187372127E-3</v>
      </c>
      <c r="L1542" s="4">
        <v>87</v>
      </c>
      <c r="M1542" s="6">
        <v>2.29885057471264</v>
      </c>
      <c r="N1542" s="7">
        <v>1</v>
      </c>
      <c r="O1542" s="5">
        <v>0</v>
      </c>
      <c r="P1542" s="5">
        <f t="shared" si="96"/>
        <v>0</v>
      </c>
      <c r="Q1542" s="5">
        <f>(P1542-GETPIVOTDATA("Sum of Revenue",Analysis!$A$3,"Publisher Name",B1542,"Match Type",C1542)/GETPIVOTDATA("Sum of Clicks",Analysis!$A$3,"Publisher Name",B1542,"Match Type",C1542))^2</f>
        <v>82.499733147849895</v>
      </c>
      <c r="R1542" s="5">
        <f t="shared" si="97"/>
        <v>164.99946629569979</v>
      </c>
      <c r="S1542" s="5">
        <v>4.2125000000000004</v>
      </c>
      <c r="T1542" s="5">
        <v>-4.2125000000000004</v>
      </c>
    </row>
    <row r="1543" spans="1:20" x14ac:dyDescent="0.2">
      <c r="A1543" s="3" t="s">
        <v>126</v>
      </c>
      <c r="B1543" s="3" t="s">
        <v>127</v>
      </c>
      <c r="C1543" s="4" t="s">
        <v>63</v>
      </c>
      <c r="D1543" s="3" t="s">
        <v>149</v>
      </c>
      <c r="E1543" s="5">
        <v>11.25</v>
      </c>
      <c r="F1543" s="4">
        <v>1</v>
      </c>
      <c r="G1543" s="5">
        <v>4.3375000000000004</v>
      </c>
      <c r="H1543" s="5">
        <v>4.3375000000000004</v>
      </c>
      <c r="I1543" s="5">
        <f t="shared" si="98"/>
        <v>4.3375000000000004</v>
      </c>
      <c r="J1543">
        <f>(H1543-GETPIVOTDATA("Sum of Total Costs",Analysis!$A$3,"Publisher Name",B1543,"Match Type",C1543)/GETPIVOTDATA("Sum of Clicks",Analysis!$A$3,"Publisher Name",B1543,"Match Type",C1543))^2</f>
        <v>4.7964647348286178</v>
      </c>
      <c r="K1543">
        <f t="shared" si="99"/>
        <v>4.7964647348286178</v>
      </c>
      <c r="L1543" s="4">
        <v>18</v>
      </c>
      <c r="M1543" s="6">
        <v>5.5555555555555598</v>
      </c>
      <c r="N1543" s="7">
        <v>1</v>
      </c>
      <c r="O1543" s="5">
        <v>0</v>
      </c>
      <c r="P1543" s="5">
        <f t="shared" si="96"/>
        <v>0</v>
      </c>
      <c r="Q1543" s="5">
        <f>(P1543-GETPIVOTDATA("Sum of Revenue",Analysis!$A$3,"Publisher Name",B1543,"Match Type",C1543)/GETPIVOTDATA("Sum of Clicks",Analysis!$A$3,"Publisher Name",B1543,"Match Type",C1543))^2</f>
        <v>82.499733147849895</v>
      </c>
      <c r="R1543" s="5">
        <f t="shared" si="97"/>
        <v>82.499733147849895</v>
      </c>
      <c r="S1543" s="5">
        <v>4.3375000000000004</v>
      </c>
      <c r="T1543" s="5">
        <v>-4.3375000000000004</v>
      </c>
    </row>
    <row r="1544" spans="1:20" x14ac:dyDescent="0.2">
      <c r="A1544" s="3" t="s">
        <v>126</v>
      </c>
      <c r="B1544" s="3" t="s">
        <v>127</v>
      </c>
      <c r="C1544" s="4" t="s">
        <v>63</v>
      </c>
      <c r="D1544" s="3" t="s">
        <v>133</v>
      </c>
      <c r="E1544" s="5">
        <v>11.25</v>
      </c>
      <c r="F1544" s="4">
        <v>3</v>
      </c>
      <c r="G1544" s="5">
        <v>4.3374999750000001</v>
      </c>
      <c r="H1544" s="5">
        <v>1.4458333249999999</v>
      </c>
      <c r="I1544" s="5">
        <f t="shared" si="98"/>
        <v>4.3374999750000001</v>
      </c>
      <c r="J1544">
        <f>(H1544-GETPIVOTDATA("Sum of Total Costs",Analysis!$A$3,"Publisher Name",B1544,"Match Type",C1544)/GETPIVOTDATA("Sum of Clicks",Analysis!$A$3,"Publisher Name",B1544,"Match Type",C1544))^2</f>
        <v>0.49221927247525299</v>
      </c>
      <c r="K1544">
        <f t="shared" si="99"/>
        <v>1.476657817425759</v>
      </c>
      <c r="L1544" s="4">
        <v>109</v>
      </c>
      <c r="M1544" s="6">
        <v>2.75229357798165</v>
      </c>
      <c r="N1544" s="7">
        <v>1.04954128440367</v>
      </c>
      <c r="O1544" s="5">
        <v>0</v>
      </c>
      <c r="P1544" s="5">
        <f t="shared" si="96"/>
        <v>0</v>
      </c>
      <c r="Q1544" s="5">
        <f>(P1544-GETPIVOTDATA("Sum of Revenue",Analysis!$A$3,"Publisher Name",B1544,"Match Type",C1544)/GETPIVOTDATA("Sum of Clicks",Analysis!$A$3,"Publisher Name",B1544,"Match Type",C1544))^2</f>
        <v>82.499733147849895</v>
      </c>
      <c r="R1544" s="5">
        <f t="shared" si="97"/>
        <v>247.49919944354968</v>
      </c>
      <c r="S1544" s="5">
        <v>4.3374999750000001</v>
      </c>
      <c r="T1544" s="5">
        <v>-4.3374999750000001</v>
      </c>
    </row>
    <row r="1545" spans="1:20" x14ac:dyDescent="0.2">
      <c r="A1545" s="3" t="s">
        <v>126</v>
      </c>
      <c r="B1545" s="3" t="s">
        <v>127</v>
      </c>
      <c r="C1545" s="4" t="s">
        <v>63</v>
      </c>
      <c r="D1545" s="3" t="s">
        <v>151</v>
      </c>
      <c r="E1545" s="5">
        <v>11.25</v>
      </c>
      <c r="F1545" s="4">
        <v>2</v>
      </c>
      <c r="G1545" s="5">
        <v>4.4249999999999998</v>
      </c>
      <c r="H1545" s="5">
        <v>2.2124999999999999</v>
      </c>
      <c r="I1545" s="5">
        <f t="shared" si="98"/>
        <v>4.4249999999999998</v>
      </c>
      <c r="J1545">
        <f>(H1545-GETPIVOTDATA("Sum of Total Costs",Analysis!$A$3,"Publisher Name",B1545,"Match Type",C1545)/GETPIVOTDATA("Sum of Clicks",Analysis!$A$3,"Publisher Name",B1545,"Match Type",C1545))^2</f>
        <v>4.2358321912375615E-3</v>
      </c>
      <c r="K1545">
        <f t="shared" si="99"/>
        <v>8.471664382475123E-3</v>
      </c>
      <c r="L1545" s="4">
        <v>227</v>
      </c>
      <c r="M1545" s="6">
        <v>0.88105726872246704</v>
      </c>
      <c r="N1545" s="7">
        <v>1</v>
      </c>
      <c r="O1545" s="5">
        <v>0</v>
      </c>
      <c r="P1545" s="5">
        <f t="shared" si="96"/>
        <v>0</v>
      </c>
      <c r="Q1545" s="5">
        <f>(P1545-GETPIVOTDATA("Sum of Revenue",Analysis!$A$3,"Publisher Name",B1545,"Match Type",C1545)/GETPIVOTDATA("Sum of Clicks",Analysis!$A$3,"Publisher Name",B1545,"Match Type",C1545))^2</f>
        <v>82.499733147849895</v>
      </c>
      <c r="R1545" s="5">
        <f t="shared" si="97"/>
        <v>164.99946629569979</v>
      </c>
      <c r="S1545" s="5">
        <v>4.4249999999999998</v>
      </c>
      <c r="T1545" s="5">
        <v>-4.4249999999999998</v>
      </c>
    </row>
    <row r="1546" spans="1:20" x14ac:dyDescent="0.2">
      <c r="A1546" s="3" t="s">
        <v>126</v>
      </c>
      <c r="B1546" s="3" t="s">
        <v>127</v>
      </c>
      <c r="C1546" s="4" t="s">
        <v>63</v>
      </c>
      <c r="D1546" s="3" t="s">
        <v>151</v>
      </c>
      <c r="E1546" s="5">
        <v>11.25</v>
      </c>
      <c r="F1546" s="4">
        <v>3</v>
      </c>
      <c r="G1546" s="5">
        <v>4.7124999750000001</v>
      </c>
      <c r="H1546" s="5">
        <v>1.5708333250000002</v>
      </c>
      <c r="I1546" s="5">
        <f t="shared" si="98"/>
        <v>4.7124999750000001</v>
      </c>
      <c r="J1546">
        <f>(H1546-GETPIVOTDATA("Sum of Total Costs",Analysis!$A$3,"Publisher Name",B1546,"Match Type",C1546)/GETPIVOTDATA("Sum of Clicks",Analysis!$A$3,"Publisher Name",B1546,"Match Type",C1546))^2</f>
        <v>0.33244842152745147</v>
      </c>
      <c r="K1546">
        <f t="shared" si="99"/>
        <v>0.9973452645823544</v>
      </c>
      <c r="L1546" s="4">
        <v>144</v>
      </c>
      <c r="M1546" s="6">
        <v>2.0833333333333299</v>
      </c>
      <c r="N1546" s="7">
        <v>1</v>
      </c>
      <c r="O1546" s="5">
        <v>0</v>
      </c>
      <c r="P1546" s="5">
        <f t="shared" si="96"/>
        <v>0</v>
      </c>
      <c r="Q1546" s="5">
        <f>(P1546-GETPIVOTDATA("Sum of Revenue",Analysis!$A$3,"Publisher Name",B1546,"Match Type",C1546)/GETPIVOTDATA("Sum of Clicks",Analysis!$A$3,"Publisher Name",B1546,"Match Type",C1546))^2</f>
        <v>82.499733147849895</v>
      </c>
      <c r="R1546" s="5">
        <f t="shared" si="97"/>
        <v>247.49919944354968</v>
      </c>
      <c r="S1546" s="5">
        <v>4.7124999750000001</v>
      </c>
      <c r="T1546" s="5">
        <v>-4.7124999750000001</v>
      </c>
    </row>
    <row r="1547" spans="1:20" x14ac:dyDescent="0.2">
      <c r="A1547" s="3" t="s">
        <v>126</v>
      </c>
      <c r="B1547" s="3" t="s">
        <v>127</v>
      </c>
      <c r="C1547" s="4" t="s">
        <v>63</v>
      </c>
      <c r="D1547" s="3" t="s">
        <v>85</v>
      </c>
      <c r="E1547" s="5">
        <v>11.25</v>
      </c>
      <c r="F1547" s="4">
        <v>2</v>
      </c>
      <c r="G1547" s="5">
        <v>4.7125000000000004</v>
      </c>
      <c r="H1547" s="5">
        <v>2.3562500000000002</v>
      </c>
      <c r="I1547" s="5">
        <f t="shared" si="98"/>
        <v>4.7125000000000004</v>
      </c>
      <c r="J1547">
        <f>(H1547-GETPIVOTDATA("Sum of Total Costs",Analysis!$A$3,"Publisher Name",B1547,"Match Type",C1547)/GETPIVOTDATA("Sum of Clicks",Analysis!$A$3,"Publisher Name",B1547,"Match Type",C1547))^2</f>
        <v>4.3611335163766231E-2</v>
      </c>
      <c r="K1547">
        <f t="shared" si="99"/>
        <v>8.7222670327532462E-2</v>
      </c>
      <c r="L1547" s="4">
        <v>7</v>
      </c>
      <c r="M1547" s="6">
        <v>28.571428571428601</v>
      </c>
      <c r="N1547" s="7">
        <v>1</v>
      </c>
      <c r="O1547" s="5">
        <v>0</v>
      </c>
      <c r="P1547" s="5">
        <f t="shared" si="96"/>
        <v>0</v>
      </c>
      <c r="Q1547" s="5">
        <f>(P1547-GETPIVOTDATA("Sum of Revenue",Analysis!$A$3,"Publisher Name",B1547,"Match Type",C1547)/GETPIVOTDATA("Sum of Clicks",Analysis!$A$3,"Publisher Name",B1547,"Match Type",C1547))^2</f>
        <v>82.499733147849895</v>
      </c>
      <c r="R1547" s="5">
        <f t="shared" si="97"/>
        <v>164.99946629569979</v>
      </c>
      <c r="S1547" s="5">
        <v>4.7125000000000004</v>
      </c>
      <c r="T1547" s="5">
        <v>-4.7125000000000004</v>
      </c>
    </row>
    <row r="1548" spans="1:20" x14ac:dyDescent="0.2">
      <c r="A1548" s="3" t="s">
        <v>126</v>
      </c>
      <c r="B1548" s="3" t="s">
        <v>127</v>
      </c>
      <c r="C1548" s="4" t="s">
        <v>63</v>
      </c>
      <c r="D1548" s="3" t="s">
        <v>149</v>
      </c>
      <c r="E1548" s="5">
        <v>11.25</v>
      </c>
      <c r="F1548" s="4">
        <v>3</v>
      </c>
      <c r="G1548" s="5">
        <v>4.7374999874999997</v>
      </c>
      <c r="H1548" s="5">
        <v>1.5791666625</v>
      </c>
      <c r="I1548" s="5">
        <f t="shared" si="98"/>
        <v>4.7374999874999997</v>
      </c>
      <c r="J1548">
        <f>(H1548-GETPIVOTDATA("Sum of Total Costs",Analysis!$A$3,"Publisher Name",B1548,"Match Type",C1548)/GETPIVOTDATA("Sum of Clicks",Analysis!$A$3,"Publisher Name",B1548,"Match Type",C1548))^2</f>
        <v>0.32290813783995875</v>
      </c>
      <c r="K1548">
        <f t="shared" si="99"/>
        <v>0.96872441351987626</v>
      </c>
      <c r="L1548" s="4">
        <v>35</v>
      </c>
      <c r="M1548" s="6">
        <v>8.5714285714285694</v>
      </c>
      <c r="N1548" s="7">
        <v>1</v>
      </c>
      <c r="O1548" s="5">
        <v>0</v>
      </c>
      <c r="P1548" s="5">
        <f t="shared" si="96"/>
        <v>0</v>
      </c>
      <c r="Q1548" s="5">
        <f>(P1548-GETPIVOTDATA("Sum of Revenue",Analysis!$A$3,"Publisher Name",B1548,"Match Type",C1548)/GETPIVOTDATA("Sum of Clicks",Analysis!$A$3,"Publisher Name",B1548,"Match Type",C1548))^2</f>
        <v>82.499733147849895</v>
      </c>
      <c r="R1548" s="5">
        <f t="shared" si="97"/>
        <v>247.49919944354968</v>
      </c>
      <c r="S1548" s="5">
        <v>4.7374999874999997</v>
      </c>
      <c r="T1548" s="5">
        <v>-4.7374999874999997</v>
      </c>
    </row>
    <row r="1549" spans="1:20" x14ac:dyDescent="0.2">
      <c r="A1549" s="3" t="s">
        <v>126</v>
      </c>
      <c r="B1549" s="3" t="s">
        <v>127</v>
      </c>
      <c r="C1549" s="4" t="s">
        <v>63</v>
      </c>
      <c r="D1549" s="3" t="s">
        <v>121</v>
      </c>
      <c r="E1549" s="5">
        <v>11.25</v>
      </c>
      <c r="F1549" s="4">
        <v>1</v>
      </c>
      <c r="G1549" s="5">
        <v>5</v>
      </c>
      <c r="H1549" s="5">
        <v>5</v>
      </c>
      <c r="I1549" s="5">
        <f t="shared" si="98"/>
        <v>5</v>
      </c>
      <c r="J1549">
        <f>(H1549-GETPIVOTDATA("Sum of Total Costs",Analysis!$A$3,"Publisher Name",B1549,"Match Type",C1549)/GETPIVOTDATA("Sum of Clicks",Analysis!$A$3,"Publisher Name",B1549,"Match Type",C1549))^2</f>
        <v>8.1372313191802697</v>
      </c>
      <c r="K1549">
        <f t="shared" si="99"/>
        <v>8.1372313191802697</v>
      </c>
      <c r="L1549" s="4">
        <v>59</v>
      </c>
      <c r="M1549" s="6">
        <v>1.6949152542372901</v>
      </c>
      <c r="N1549" s="7">
        <v>1</v>
      </c>
      <c r="O1549" s="5">
        <v>0</v>
      </c>
      <c r="P1549" s="5">
        <f t="shared" si="96"/>
        <v>0</v>
      </c>
      <c r="Q1549" s="5">
        <f>(P1549-GETPIVOTDATA("Sum of Revenue",Analysis!$A$3,"Publisher Name",B1549,"Match Type",C1549)/GETPIVOTDATA("Sum of Clicks",Analysis!$A$3,"Publisher Name",B1549,"Match Type",C1549))^2</f>
        <v>82.499733147849895</v>
      </c>
      <c r="R1549" s="5">
        <f t="shared" si="97"/>
        <v>82.499733147849895</v>
      </c>
      <c r="S1549" s="5">
        <v>5</v>
      </c>
      <c r="T1549" s="5">
        <v>-5</v>
      </c>
    </row>
    <row r="1550" spans="1:20" x14ac:dyDescent="0.2">
      <c r="A1550" s="3" t="s">
        <v>126</v>
      </c>
      <c r="B1550" s="3" t="s">
        <v>127</v>
      </c>
      <c r="C1550" s="4" t="s">
        <v>63</v>
      </c>
      <c r="D1550" s="3" t="s">
        <v>141</v>
      </c>
      <c r="E1550" s="5">
        <v>11.25</v>
      </c>
      <c r="F1550" s="4">
        <v>5</v>
      </c>
      <c r="G1550" s="5">
        <v>5.2625000000000002</v>
      </c>
      <c r="H1550" s="5">
        <v>1.0525</v>
      </c>
      <c r="I1550" s="5">
        <f t="shared" si="98"/>
        <v>5.2625000000000002</v>
      </c>
      <c r="J1550">
        <f>(H1550-GETPIVOTDATA("Sum of Total Costs",Analysis!$A$3,"Publisher Name",B1550,"Match Type",C1550)/GETPIVOTDATA("Sum of Clicks",Analysis!$A$3,"Publisher Name",B1550,"Match Type",C1550))^2</f>
        <v>1.1988426429868331</v>
      </c>
      <c r="K1550">
        <f t="shared" si="99"/>
        <v>5.9942132149341649</v>
      </c>
      <c r="L1550" s="4">
        <v>30</v>
      </c>
      <c r="M1550" s="6">
        <v>16.6666666666667</v>
      </c>
      <c r="N1550" s="7">
        <v>1</v>
      </c>
      <c r="O1550" s="5">
        <v>0</v>
      </c>
      <c r="P1550" s="5">
        <f t="shared" si="96"/>
        <v>0</v>
      </c>
      <c r="Q1550" s="5">
        <f>(P1550-GETPIVOTDATA("Sum of Revenue",Analysis!$A$3,"Publisher Name",B1550,"Match Type",C1550)/GETPIVOTDATA("Sum of Clicks",Analysis!$A$3,"Publisher Name",B1550,"Match Type",C1550))^2</f>
        <v>82.499733147849895</v>
      </c>
      <c r="R1550" s="5">
        <f t="shared" si="97"/>
        <v>412.49866573924947</v>
      </c>
      <c r="S1550" s="5">
        <v>5.2625000000000002</v>
      </c>
      <c r="T1550" s="5">
        <v>-5.2625000000000002</v>
      </c>
    </row>
    <row r="1551" spans="1:20" x14ac:dyDescent="0.2">
      <c r="A1551" s="3" t="s">
        <v>126</v>
      </c>
      <c r="B1551" s="3" t="s">
        <v>127</v>
      </c>
      <c r="C1551" s="4" t="s">
        <v>63</v>
      </c>
      <c r="D1551" s="3" t="s">
        <v>147</v>
      </c>
      <c r="E1551" s="5">
        <v>11.25</v>
      </c>
      <c r="F1551" s="4">
        <v>1</v>
      </c>
      <c r="G1551" s="5">
        <v>5.4749999999999996</v>
      </c>
      <c r="H1551" s="5">
        <v>5.4749999999999996</v>
      </c>
      <c r="I1551" s="5">
        <f t="shared" si="98"/>
        <v>5.4749999999999996</v>
      </c>
      <c r="J1551">
        <f>(H1551-GETPIVOTDATA("Sum of Total Costs",Analysis!$A$3,"Publisher Name",B1551,"Match Type",C1551)/GETPIVOTDATA("Sum of Clicks",Analysis!$A$3,"Publisher Name",B1551,"Match Type",C1551))^2</f>
        <v>11.072810426828623</v>
      </c>
      <c r="K1551">
        <f t="shared" si="99"/>
        <v>11.072810426828623</v>
      </c>
      <c r="L1551" s="4">
        <v>59</v>
      </c>
      <c r="M1551" s="6">
        <v>1.6949152542372901</v>
      </c>
      <c r="N1551" s="7">
        <v>1</v>
      </c>
      <c r="O1551" s="5">
        <v>0</v>
      </c>
      <c r="P1551" s="5">
        <f t="shared" si="96"/>
        <v>0</v>
      </c>
      <c r="Q1551" s="5">
        <f>(P1551-GETPIVOTDATA("Sum of Revenue",Analysis!$A$3,"Publisher Name",B1551,"Match Type",C1551)/GETPIVOTDATA("Sum of Clicks",Analysis!$A$3,"Publisher Name",B1551,"Match Type",C1551))^2</f>
        <v>82.499733147849895</v>
      </c>
      <c r="R1551" s="5">
        <f t="shared" si="97"/>
        <v>82.499733147849895</v>
      </c>
      <c r="S1551" s="5">
        <v>5.4749999999999996</v>
      </c>
      <c r="T1551" s="5">
        <v>-5.4749999999999996</v>
      </c>
    </row>
    <row r="1552" spans="1:20" x14ac:dyDescent="0.2">
      <c r="A1552" s="3" t="s">
        <v>126</v>
      </c>
      <c r="B1552" s="3" t="s">
        <v>127</v>
      </c>
      <c r="C1552" s="4" t="s">
        <v>63</v>
      </c>
      <c r="D1552" s="3" t="s">
        <v>140</v>
      </c>
      <c r="E1552" s="5">
        <v>11.25</v>
      </c>
      <c r="F1552" s="4">
        <v>3</v>
      </c>
      <c r="G1552" s="5">
        <v>5.4999999749999997</v>
      </c>
      <c r="H1552" s="5">
        <v>1.8333333249999999</v>
      </c>
      <c r="I1552" s="5">
        <f t="shared" si="98"/>
        <v>5.4999999749999997</v>
      </c>
      <c r="J1552">
        <f>(H1552-GETPIVOTDATA("Sum of Total Costs",Analysis!$A$3,"Publisher Name",B1552,"Match Type",C1552)/GETPIVOTDATA("Sum of Clicks",Analysis!$A$3,"Publisher Name",B1552,"Match Type",C1552))^2</f>
        <v>9.8648384537069145E-2</v>
      </c>
      <c r="K1552">
        <f t="shared" si="99"/>
        <v>0.29594515361120743</v>
      </c>
      <c r="L1552" s="4">
        <v>1140</v>
      </c>
      <c r="M1552" s="6">
        <v>0.26315789473684204</v>
      </c>
      <c r="N1552" s="7">
        <v>1</v>
      </c>
      <c r="O1552" s="5">
        <v>0</v>
      </c>
      <c r="P1552" s="5">
        <f t="shared" si="96"/>
        <v>0</v>
      </c>
      <c r="Q1552" s="5">
        <f>(P1552-GETPIVOTDATA("Sum of Revenue",Analysis!$A$3,"Publisher Name",B1552,"Match Type",C1552)/GETPIVOTDATA("Sum of Clicks",Analysis!$A$3,"Publisher Name",B1552,"Match Type",C1552))^2</f>
        <v>82.499733147849895</v>
      </c>
      <c r="R1552" s="5">
        <f t="shared" si="97"/>
        <v>247.49919944354968</v>
      </c>
      <c r="S1552" s="5">
        <v>5.4999999749999997</v>
      </c>
      <c r="T1552" s="5">
        <v>-5.4999999749999997</v>
      </c>
    </row>
    <row r="1553" spans="1:20" x14ac:dyDescent="0.2">
      <c r="A1553" s="3" t="s">
        <v>126</v>
      </c>
      <c r="B1553" s="3" t="s">
        <v>127</v>
      </c>
      <c r="C1553" s="4" t="s">
        <v>63</v>
      </c>
      <c r="D1553" s="3" t="s">
        <v>134</v>
      </c>
      <c r="E1553" s="5">
        <v>11.25</v>
      </c>
      <c r="F1553" s="4">
        <v>1</v>
      </c>
      <c r="G1553" s="5">
        <v>5.5250000000000004</v>
      </c>
      <c r="H1553" s="5">
        <v>5.5250000000000004</v>
      </c>
      <c r="I1553" s="5">
        <f t="shared" si="98"/>
        <v>5.5250000000000004</v>
      </c>
      <c r="J1553">
        <f>(H1553-GETPIVOTDATA("Sum of Total Costs",Analysis!$A$3,"Publisher Name",B1553,"Match Type",C1553)/GETPIVOTDATA("Sum of Clicks",Analysis!$A$3,"Publisher Name",B1553,"Match Type",C1553))^2</f>
        <v>11.408068753949507</v>
      </c>
      <c r="K1553">
        <f t="shared" si="99"/>
        <v>11.408068753949507</v>
      </c>
      <c r="L1553" s="4">
        <v>1</v>
      </c>
      <c r="M1553" s="6">
        <v>100</v>
      </c>
      <c r="N1553" s="7">
        <v>1</v>
      </c>
      <c r="O1553" s="5">
        <v>0</v>
      </c>
      <c r="P1553" s="5">
        <f t="shared" si="96"/>
        <v>0</v>
      </c>
      <c r="Q1553" s="5">
        <f>(P1553-GETPIVOTDATA("Sum of Revenue",Analysis!$A$3,"Publisher Name",B1553,"Match Type",C1553)/GETPIVOTDATA("Sum of Clicks",Analysis!$A$3,"Publisher Name",B1553,"Match Type",C1553))^2</f>
        <v>82.499733147849895</v>
      </c>
      <c r="R1553" s="5">
        <f t="shared" si="97"/>
        <v>82.499733147849895</v>
      </c>
      <c r="S1553" s="5">
        <v>5.5250000000000004</v>
      </c>
      <c r="T1553" s="5">
        <v>-5.5250000000000004</v>
      </c>
    </row>
    <row r="1554" spans="1:20" x14ac:dyDescent="0.2">
      <c r="A1554" s="3" t="s">
        <v>126</v>
      </c>
      <c r="B1554" s="3" t="s">
        <v>127</v>
      </c>
      <c r="C1554" s="4" t="s">
        <v>63</v>
      </c>
      <c r="D1554" s="3" t="s">
        <v>145</v>
      </c>
      <c r="E1554" s="5">
        <v>11.25</v>
      </c>
      <c r="F1554" s="4">
        <v>2</v>
      </c>
      <c r="G1554" s="5">
        <v>5.625</v>
      </c>
      <c r="H1554" s="5">
        <v>2.8125</v>
      </c>
      <c r="I1554" s="5">
        <f t="shared" si="98"/>
        <v>5.625</v>
      </c>
      <c r="J1554">
        <f>(H1554-GETPIVOTDATA("Sum of Total Costs",Analysis!$A$3,"Publisher Name",B1554,"Match Type",C1554)/GETPIVOTDATA("Sum of Clicks",Analysis!$A$3,"Publisher Name",B1554,"Match Type",C1554))^2</f>
        <v>0.44233575764179167</v>
      </c>
      <c r="K1554">
        <f t="shared" si="99"/>
        <v>0.88467151528358334</v>
      </c>
      <c r="L1554" s="4">
        <v>123</v>
      </c>
      <c r="M1554" s="6">
        <v>1.6260162601626</v>
      </c>
      <c r="N1554" s="7">
        <v>1</v>
      </c>
      <c r="O1554" s="5">
        <v>0</v>
      </c>
      <c r="P1554" s="5">
        <f t="shared" si="96"/>
        <v>0</v>
      </c>
      <c r="Q1554" s="5">
        <f>(P1554-GETPIVOTDATA("Sum of Revenue",Analysis!$A$3,"Publisher Name",B1554,"Match Type",C1554)/GETPIVOTDATA("Sum of Clicks",Analysis!$A$3,"Publisher Name",B1554,"Match Type",C1554))^2</f>
        <v>82.499733147849895</v>
      </c>
      <c r="R1554" s="5">
        <f t="shared" si="97"/>
        <v>164.99946629569979</v>
      </c>
      <c r="S1554" s="5">
        <v>5.625</v>
      </c>
      <c r="T1554" s="5">
        <v>-5.625</v>
      </c>
    </row>
    <row r="1555" spans="1:20" x14ac:dyDescent="0.2">
      <c r="A1555" s="3" t="s">
        <v>126</v>
      </c>
      <c r="B1555" s="3" t="s">
        <v>127</v>
      </c>
      <c r="C1555" s="4" t="s">
        <v>63</v>
      </c>
      <c r="D1555" s="3" t="s">
        <v>148</v>
      </c>
      <c r="E1555" s="5">
        <v>11.25</v>
      </c>
      <c r="F1555" s="4">
        <v>2</v>
      </c>
      <c r="G1555" s="5">
        <v>5.6875</v>
      </c>
      <c r="H1555" s="5">
        <v>2.84375</v>
      </c>
      <c r="I1555" s="5">
        <f t="shared" si="98"/>
        <v>5.6875</v>
      </c>
      <c r="J1555">
        <f>(H1555-GETPIVOTDATA("Sum of Total Costs",Analysis!$A$3,"Publisher Name",B1555,"Match Type",C1555)/GETPIVOTDATA("Sum of Clicks",Analysis!$A$3,"Publisher Name",B1555,"Match Type",C1555))^2</f>
        <v>0.48488002459234136</v>
      </c>
      <c r="K1555">
        <f t="shared" si="99"/>
        <v>0.96976004918468273</v>
      </c>
      <c r="L1555" s="4">
        <v>3</v>
      </c>
      <c r="M1555" s="6">
        <v>66.6666666666667</v>
      </c>
      <c r="N1555" s="7">
        <v>1</v>
      </c>
      <c r="O1555" s="5">
        <v>0</v>
      </c>
      <c r="P1555" s="5">
        <f t="shared" si="96"/>
        <v>0</v>
      </c>
      <c r="Q1555" s="5">
        <f>(P1555-GETPIVOTDATA("Sum of Revenue",Analysis!$A$3,"Publisher Name",B1555,"Match Type",C1555)/GETPIVOTDATA("Sum of Clicks",Analysis!$A$3,"Publisher Name",B1555,"Match Type",C1555))^2</f>
        <v>82.499733147849895</v>
      </c>
      <c r="R1555" s="5">
        <f t="shared" si="97"/>
        <v>164.99946629569979</v>
      </c>
      <c r="S1555" s="5">
        <v>5.6875</v>
      </c>
      <c r="T1555" s="5">
        <v>-5.6875</v>
      </c>
    </row>
    <row r="1556" spans="1:20" x14ac:dyDescent="0.2">
      <c r="A1556" s="3" t="s">
        <v>126</v>
      </c>
      <c r="B1556" s="3" t="s">
        <v>127</v>
      </c>
      <c r="C1556" s="4" t="s">
        <v>63</v>
      </c>
      <c r="D1556" s="3" t="s">
        <v>147</v>
      </c>
      <c r="E1556" s="5">
        <v>11.25</v>
      </c>
      <c r="F1556" s="4">
        <v>1</v>
      </c>
      <c r="G1556" s="5">
        <v>5.875</v>
      </c>
      <c r="H1556" s="5">
        <v>5.875</v>
      </c>
      <c r="I1556" s="5">
        <f t="shared" si="98"/>
        <v>5.875</v>
      </c>
      <c r="J1556">
        <f>(H1556-GETPIVOTDATA("Sum of Total Costs",Analysis!$A$3,"Publisher Name",B1556,"Match Type",C1556)/GETPIVOTDATA("Sum of Clicks",Analysis!$A$3,"Publisher Name",B1556,"Match Type",C1556))^2</f>
        <v>13.894877043795661</v>
      </c>
      <c r="K1556">
        <f t="shared" si="99"/>
        <v>13.894877043795661</v>
      </c>
      <c r="L1556" s="4">
        <v>382</v>
      </c>
      <c r="M1556" s="6">
        <v>0.26178010471204199</v>
      </c>
      <c r="N1556" s="7">
        <v>1.03952879581152</v>
      </c>
      <c r="O1556" s="5">
        <v>0</v>
      </c>
      <c r="P1556" s="5">
        <f t="shared" si="96"/>
        <v>0</v>
      </c>
      <c r="Q1556" s="5">
        <f>(P1556-GETPIVOTDATA("Sum of Revenue",Analysis!$A$3,"Publisher Name",B1556,"Match Type",C1556)/GETPIVOTDATA("Sum of Clicks",Analysis!$A$3,"Publisher Name",B1556,"Match Type",C1556))^2</f>
        <v>82.499733147849895</v>
      </c>
      <c r="R1556" s="5">
        <f t="shared" si="97"/>
        <v>82.499733147849895</v>
      </c>
      <c r="S1556" s="5">
        <v>5.875</v>
      </c>
      <c r="T1556" s="5">
        <v>-5.875</v>
      </c>
    </row>
    <row r="1557" spans="1:20" x14ac:dyDescent="0.2">
      <c r="A1557" s="3" t="s">
        <v>126</v>
      </c>
      <c r="B1557" s="3" t="s">
        <v>127</v>
      </c>
      <c r="C1557" s="4" t="s">
        <v>63</v>
      </c>
      <c r="D1557" s="3" t="s">
        <v>121</v>
      </c>
      <c r="E1557" s="5">
        <v>11.25</v>
      </c>
      <c r="F1557" s="4">
        <v>1</v>
      </c>
      <c r="G1557" s="5">
        <v>5.9749999999999996</v>
      </c>
      <c r="H1557" s="5">
        <v>5.9749999999999996</v>
      </c>
      <c r="I1557" s="5">
        <f t="shared" si="98"/>
        <v>5.9749999999999996</v>
      </c>
      <c r="J1557">
        <f>(H1557-GETPIVOTDATA("Sum of Total Costs",Analysis!$A$3,"Publisher Name",B1557,"Match Type",C1557)/GETPIVOTDATA("Sum of Clicks",Analysis!$A$3,"Publisher Name",B1557,"Match Type",C1557))^2</f>
        <v>14.650393698037417</v>
      </c>
      <c r="K1557">
        <f t="shared" si="99"/>
        <v>14.650393698037417</v>
      </c>
      <c r="L1557" s="4">
        <v>7</v>
      </c>
      <c r="M1557" s="6">
        <v>14.285714285714301</v>
      </c>
      <c r="N1557" s="7">
        <v>1</v>
      </c>
      <c r="O1557" s="5">
        <v>0</v>
      </c>
      <c r="P1557" s="5">
        <f t="shared" si="96"/>
        <v>0</v>
      </c>
      <c r="Q1557" s="5">
        <f>(P1557-GETPIVOTDATA("Sum of Revenue",Analysis!$A$3,"Publisher Name",B1557,"Match Type",C1557)/GETPIVOTDATA("Sum of Clicks",Analysis!$A$3,"Publisher Name",B1557,"Match Type",C1557))^2</f>
        <v>82.499733147849895</v>
      </c>
      <c r="R1557" s="5">
        <f t="shared" si="97"/>
        <v>82.499733147849895</v>
      </c>
      <c r="S1557" s="5">
        <v>5.9749999999999996</v>
      </c>
      <c r="T1557" s="5">
        <v>-5.9749999999999996</v>
      </c>
    </row>
    <row r="1558" spans="1:20" x14ac:dyDescent="0.2">
      <c r="A1558" s="3" t="s">
        <v>126</v>
      </c>
      <c r="B1558" s="3" t="s">
        <v>127</v>
      </c>
      <c r="C1558" s="4" t="s">
        <v>63</v>
      </c>
      <c r="D1558" s="3" t="s">
        <v>146</v>
      </c>
      <c r="E1558" s="5">
        <v>11.25</v>
      </c>
      <c r="F1558" s="4">
        <v>2</v>
      </c>
      <c r="G1558" s="5">
        <v>6.4249999999999998</v>
      </c>
      <c r="H1558" s="5">
        <v>3.2124999999999999</v>
      </c>
      <c r="I1558" s="5">
        <f t="shared" si="98"/>
        <v>6.4249999999999998</v>
      </c>
      <c r="J1558">
        <f>(H1558-GETPIVOTDATA("Sum of Total Costs",Analysis!$A$3,"Publisher Name",B1558,"Match Type",C1558)/GETPIVOTDATA("Sum of Clicks",Analysis!$A$3,"Publisher Name",B1558,"Match Type",C1558))^2</f>
        <v>1.1344023746088274</v>
      </c>
      <c r="K1558">
        <f t="shared" si="99"/>
        <v>2.2688047492176548</v>
      </c>
      <c r="L1558" s="4">
        <v>43</v>
      </c>
      <c r="M1558" s="6">
        <v>4.6511627906976702</v>
      </c>
      <c r="N1558" s="7">
        <v>1</v>
      </c>
      <c r="O1558" s="5">
        <v>0</v>
      </c>
      <c r="P1558" s="5">
        <f t="shared" si="96"/>
        <v>0</v>
      </c>
      <c r="Q1558" s="5">
        <f>(P1558-GETPIVOTDATA("Sum of Revenue",Analysis!$A$3,"Publisher Name",B1558,"Match Type",C1558)/GETPIVOTDATA("Sum of Clicks",Analysis!$A$3,"Publisher Name",B1558,"Match Type",C1558))^2</f>
        <v>82.499733147849895</v>
      </c>
      <c r="R1558" s="5">
        <f t="shared" si="97"/>
        <v>164.99946629569979</v>
      </c>
      <c r="S1558" s="5">
        <v>6.4249999999999998</v>
      </c>
      <c r="T1558" s="5">
        <v>-6.4249999999999998</v>
      </c>
    </row>
    <row r="1559" spans="1:20" x14ac:dyDescent="0.2">
      <c r="A1559" s="3" t="s">
        <v>126</v>
      </c>
      <c r="B1559" s="3" t="s">
        <v>127</v>
      </c>
      <c r="C1559" s="4" t="s">
        <v>63</v>
      </c>
      <c r="D1559" s="3" t="s">
        <v>145</v>
      </c>
      <c r="E1559" s="5">
        <v>11.25</v>
      </c>
      <c r="F1559" s="4">
        <v>1</v>
      </c>
      <c r="G1559" s="5">
        <v>6.7125000000000004</v>
      </c>
      <c r="H1559" s="5">
        <v>6.7125000000000004</v>
      </c>
      <c r="I1559" s="5">
        <f t="shared" si="98"/>
        <v>6.7125000000000004</v>
      </c>
      <c r="J1559">
        <f>(H1559-GETPIVOTDATA("Sum of Total Costs",Analysis!$A$3,"Publisher Name",B1559,"Match Type",C1559)/GETPIVOTDATA("Sum of Clicks",Analysis!$A$3,"Publisher Name",B1559,"Match Type",C1559))^2</f>
        <v>20.839985273070397</v>
      </c>
      <c r="K1559">
        <f t="shared" si="99"/>
        <v>20.839985273070397</v>
      </c>
      <c r="L1559" s="4">
        <v>9</v>
      </c>
      <c r="M1559" s="6">
        <v>11.1111111111111</v>
      </c>
      <c r="N1559" s="7">
        <v>1.1111111111111101</v>
      </c>
      <c r="O1559" s="5">
        <v>0</v>
      </c>
      <c r="P1559" s="5">
        <f t="shared" si="96"/>
        <v>0</v>
      </c>
      <c r="Q1559" s="5">
        <f>(P1559-GETPIVOTDATA("Sum of Revenue",Analysis!$A$3,"Publisher Name",B1559,"Match Type",C1559)/GETPIVOTDATA("Sum of Clicks",Analysis!$A$3,"Publisher Name",B1559,"Match Type",C1559))^2</f>
        <v>82.499733147849895</v>
      </c>
      <c r="R1559" s="5">
        <f t="shared" si="97"/>
        <v>82.499733147849895</v>
      </c>
      <c r="S1559" s="5">
        <v>6.7125000000000004</v>
      </c>
      <c r="T1559" s="5">
        <v>-6.7125000000000004</v>
      </c>
    </row>
    <row r="1560" spans="1:20" x14ac:dyDescent="0.2">
      <c r="A1560" s="3" t="s">
        <v>126</v>
      </c>
      <c r="B1560" s="3" t="s">
        <v>127</v>
      </c>
      <c r="C1560" s="4" t="s">
        <v>63</v>
      </c>
      <c r="D1560" s="3" t="s">
        <v>145</v>
      </c>
      <c r="E1560" s="5">
        <v>11.25</v>
      </c>
      <c r="F1560" s="4">
        <v>3</v>
      </c>
      <c r="G1560" s="5">
        <v>6.7374999750000004</v>
      </c>
      <c r="H1560" s="5">
        <v>2.245833325</v>
      </c>
      <c r="I1560" s="5">
        <f t="shared" si="98"/>
        <v>6.7374999750000004</v>
      </c>
      <c r="J1560">
        <f>(H1560-GETPIVOTDATA("Sum of Total Costs",Analysis!$A$3,"Publisher Name",B1560,"Match Type",C1560)/GETPIVOTDATA("Sum of Clicks",Analysis!$A$3,"Publisher Name",B1560,"Match Type",C1560))^2</f>
        <v>9.6858264093250147E-3</v>
      </c>
      <c r="K1560">
        <f t="shared" si="99"/>
        <v>2.9057479227975046E-2</v>
      </c>
      <c r="L1560" s="4">
        <v>115</v>
      </c>
      <c r="M1560" s="6">
        <v>2.60869565217391</v>
      </c>
      <c r="N1560" s="7">
        <v>1</v>
      </c>
      <c r="O1560" s="5">
        <v>0</v>
      </c>
      <c r="P1560" s="5">
        <f t="shared" si="96"/>
        <v>0</v>
      </c>
      <c r="Q1560" s="5">
        <f>(P1560-GETPIVOTDATA("Sum of Revenue",Analysis!$A$3,"Publisher Name",B1560,"Match Type",C1560)/GETPIVOTDATA("Sum of Clicks",Analysis!$A$3,"Publisher Name",B1560,"Match Type",C1560))^2</f>
        <v>82.499733147849895</v>
      </c>
      <c r="R1560" s="5">
        <f t="shared" si="97"/>
        <v>247.49919944354968</v>
      </c>
      <c r="S1560" s="5">
        <v>6.7374999750000004</v>
      </c>
      <c r="T1560" s="5">
        <v>-6.7374999750000004</v>
      </c>
    </row>
    <row r="1561" spans="1:20" x14ac:dyDescent="0.2">
      <c r="A1561" s="3" t="s">
        <v>126</v>
      </c>
      <c r="B1561" s="3" t="s">
        <v>127</v>
      </c>
      <c r="C1561" s="4" t="s">
        <v>63</v>
      </c>
      <c r="D1561" s="3" t="s">
        <v>74</v>
      </c>
      <c r="E1561" s="5">
        <v>11.25</v>
      </c>
      <c r="F1561" s="4">
        <v>4</v>
      </c>
      <c r="G1561" s="5">
        <v>6.9625000000000004</v>
      </c>
      <c r="H1561" s="5">
        <v>1.7406250000000001</v>
      </c>
      <c r="I1561" s="5">
        <f t="shared" si="98"/>
        <v>6.9625000000000004</v>
      </c>
      <c r="J1561">
        <f>(H1561-GETPIVOTDATA("Sum of Total Costs",Analysis!$A$3,"Publisher Name",B1561,"Match Type",C1561)/GETPIVOTDATA("Sum of Clicks",Analysis!$A$3,"Publisher Name",B1561,"Match Type",C1561))^2</f>
        <v>0.16547951061293714</v>
      </c>
      <c r="K1561">
        <f t="shared" si="99"/>
        <v>0.66191804245174857</v>
      </c>
      <c r="L1561" s="4">
        <v>13</v>
      </c>
      <c r="M1561" s="6">
        <v>30.769230769230798</v>
      </c>
      <c r="N1561" s="7">
        <v>1</v>
      </c>
      <c r="O1561" s="5">
        <v>0</v>
      </c>
      <c r="P1561" s="5">
        <f t="shared" si="96"/>
        <v>0</v>
      </c>
      <c r="Q1561" s="5">
        <f>(P1561-GETPIVOTDATA("Sum of Revenue",Analysis!$A$3,"Publisher Name",B1561,"Match Type",C1561)/GETPIVOTDATA("Sum of Clicks",Analysis!$A$3,"Publisher Name",B1561,"Match Type",C1561))^2</f>
        <v>82.499733147849895</v>
      </c>
      <c r="R1561" s="5">
        <f t="shared" si="97"/>
        <v>329.99893259139958</v>
      </c>
      <c r="S1561" s="5">
        <v>6.9625000000000004</v>
      </c>
      <c r="T1561" s="5">
        <v>-6.9625000000000004</v>
      </c>
    </row>
    <row r="1562" spans="1:20" x14ac:dyDescent="0.2">
      <c r="A1562" s="3" t="s">
        <v>126</v>
      </c>
      <c r="B1562" s="3" t="s">
        <v>127</v>
      </c>
      <c r="C1562" s="4" t="s">
        <v>63</v>
      </c>
      <c r="D1562" s="3" t="s">
        <v>143</v>
      </c>
      <c r="E1562" s="5">
        <v>11.25</v>
      </c>
      <c r="F1562" s="4">
        <v>1</v>
      </c>
      <c r="G1562" s="5">
        <v>7.0625</v>
      </c>
      <c r="H1562" s="5">
        <v>7.0625</v>
      </c>
      <c r="I1562" s="5">
        <f t="shared" si="98"/>
        <v>7.0625</v>
      </c>
      <c r="J1562">
        <f>(H1562-GETPIVOTDATA("Sum of Total Costs",Analysis!$A$3,"Publisher Name",B1562,"Match Type",C1562)/GETPIVOTDATA("Sum of Clicks",Analysis!$A$3,"Publisher Name",B1562,"Match Type",C1562))^2</f>
        <v>24.15804356291655</v>
      </c>
      <c r="K1562">
        <f t="shared" si="99"/>
        <v>24.15804356291655</v>
      </c>
      <c r="L1562" s="4">
        <v>8</v>
      </c>
      <c r="M1562" s="6">
        <v>12.5</v>
      </c>
      <c r="N1562" s="7">
        <v>1</v>
      </c>
      <c r="O1562" s="5">
        <v>0</v>
      </c>
      <c r="P1562" s="5">
        <f t="shared" si="96"/>
        <v>0</v>
      </c>
      <c r="Q1562" s="5">
        <f>(P1562-GETPIVOTDATA("Sum of Revenue",Analysis!$A$3,"Publisher Name",B1562,"Match Type",C1562)/GETPIVOTDATA("Sum of Clicks",Analysis!$A$3,"Publisher Name",B1562,"Match Type",C1562))^2</f>
        <v>82.499733147849895</v>
      </c>
      <c r="R1562" s="5">
        <f t="shared" si="97"/>
        <v>82.499733147849895</v>
      </c>
      <c r="S1562" s="5">
        <v>7.0625</v>
      </c>
      <c r="T1562" s="5">
        <v>-7.0625</v>
      </c>
    </row>
    <row r="1563" spans="1:20" x14ac:dyDescent="0.2">
      <c r="A1563" s="3" t="s">
        <v>126</v>
      </c>
      <c r="B1563" s="3" t="s">
        <v>127</v>
      </c>
      <c r="C1563" s="4" t="s">
        <v>63</v>
      </c>
      <c r="D1563" s="3" t="s">
        <v>147</v>
      </c>
      <c r="E1563" s="5">
        <v>11.25</v>
      </c>
      <c r="F1563" s="4">
        <v>1</v>
      </c>
      <c r="G1563" s="5">
        <v>7.0875000000000004</v>
      </c>
      <c r="H1563" s="5">
        <v>7.0875000000000004</v>
      </c>
      <c r="I1563" s="5">
        <f t="shared" si="98"/>
        <v>7.0875000000000004</v>
      </c>
      <c r="J1563">
        <f>(H1563-GETPIVOTDATA("Sum of Total Costs",Analysis!$A$3,"Publisher Name",B1563,"Match Type",C1563)/GETPIVOTDATA("Sum of Clicks",Analysis!$A$3,"Publisher Name",B1563,"Match Type",C1563))^2</f>
        <v>24.404422726476994</v>
      </c>
      <c r="K1563">
        <f t="shared" si="99"/>
        <v>24.404422726476994</v>
      </c>
      <c r="L1563" s="4">
        <v>160</v>
      </c>
      <c r="M1563" s="6">
        <v>0.625</v>
      </c>
      <c r="N1563" s="7">
        <v>1</v>
      </c>
      <c r="O1563" s="5">
        <v>0</v>
      </c>
      <c r="P1563" s="5">
        <f t="shared" si="96"/>
        <v>0</v>
      </c>
      <c r="Q1563" s="5">
        <f>(P1563-GETPIVOTDATA("Sum of Revenue",Analysis!$A$3,"Publisher Name",B1563,"Match Type",C1563)/GETPIVOTDATA("Sum of Clicks",Analysis!$A$3,"Publisher Name",B1563,"Match Type",C1563))^2</f>
        <v>82.499733147849895</v>
      </c>
      <c r="R1563" s="5">
        <f t="shared" si="97"/>
        <v>82.499733147849895</v>
      </c>
      <c r="S1563" s="5">
        <v>7.0875000000000004</v>
      </c>
      <c r="T1563" s="5">
        <v>-7.0875000000000004</v>
      </c>
    </row>
    <row r="1564" spans="1:20" x14ac:dyDescent="0.2">
      <c r="A1564" s="3" t="s">
        <v>126</v>
      </c>
      <c r="B1564" s="3" t="s">
        <v>127</v>
      </c>
      <c r="C1564" s="4" t="s">
        <v>63</v>
      </c>
      <c r="D1564" s="3" t="s">
        <v>74</v>
      </c>
      <c r="E1564" s="5">
        <v>11.25</v>
      </c>
      <c r="F1564" s="4">
        <v>5</v>
      </c>
      <c r="G1564" s="5">
        <v>7.1624999999999996</v>
      </c>
      <c r="H1564" s="5">
        <v>1.4325000000000001</v>
      </c>
      <c r="I1564" s="5">
        <f t="shared" si="98"/>
        <v>7.1625000000000005</v>
      </c>
      <c r="J1564">
        <f>(H1564-GETPIVOTDATA("Sum of Total Costs",Analysis!$A$3,"Publisher Name",B1564,"Match Type",C1564)/GETPIVOTDATA("Sum of Clicks",Analysis!$A$3,"Publisher Name",B1564,"Match Type",C1564))^2</f>
        <v>0.51110592910551711</v>
      </c>
      <c r="K1564">
        <f t="shared" si="99"/>
        <v>2.5555296455275855</v>
      </c>
      <c r="L1564" s="4">
        <v>64</v>
      </c>
      <c r="M1564" s="6">
        <v>7.8125</v>
      </c>
      <c r="N1564" s="7">
        <v>1.265625</v>
      </c>
      <c r="O1564" s="5">
        <v>0</v>
      </c>
      <c r="P1564" s="5">
        <f t="shared" si="96"/>
        <v>0</v>
      </c>
      <c r="Q1564" s="5">
        <f>(P1564-GETPIVOTDATA("Sum of Revenue",Analysis!$A$3,"Publisher Name",B1564,"Match Type",C1564)/GETPIVOTDATA("Sum of Clicks",Analysis!$A$3,"Publisher Name",B1564,"Match Type",C1564))^2</f>
        <v>82.499733147849895</v>
      </c>
      <c r="R1564" s="5">
        <f t="shared" si="97"/>
        <v>412.49866573924947</v>
      </c>
      <c r="S1564" s="5">
        <v>7.1624999999999996</v>
      </c>
      <c r="T1564" s="5">
        <v>-7.1624999999999996</v>
      </c>
    </row>
    <row r="1565" spans="1:20" x14ac:dyDescent="0.2">
      <c r="A1565" s="3" t="s">
        <v>126</v>
      </c>
      <c r="B1565" s="3" t="s">
        <v>127</v>
      </c>
      <c r="C1565" s="4" t="s">
        <v>63</v>
      </c>
      <c r="D1565" s="3" t="s">
        <v>146</v>
      </c>
      <c r="E1565" s="5">
        <v>11.25</v>
      </c>
      <c r="F1565" s="4">
        <v>1</v>
      </c>
      <c r="G1565" s="5">
        <v>7.1749999999999998</v>
      </c>
      <c r="H1565" s="5">
        <v>7.1749999999999998</v>
      </c>
      <c r="I1565" s="5">
        <f t="shared" si="98"/>
        <v>7.1749999999999998</v>
      </c>
      <c r="J1565">
        <f>(H1565-GETPIVOTDATA("Sum of Total Costs",Analysis!$A$3,"Publisher Name",B1565,"Match Type",C1565)/GETPIVOTDATA("Sum of Clicks",Analysis!$A$3,"Publisher Name",B1565,"Match Type",C1565))^2</f>
        <v>25.276593548938528</v>
      </c>
      <c r="K1565">
        <f t="shared" si="99"/>
        <v>25.276593548938528</v>
      </c>
      <c r="L1565" s="4">
        <v>70</v>
      </c>
      <c r="M1565" s="6">
        <v>1.4285714285714299</v>
      </c>
      <c r="N1565" s="7">
        <v>1</v>
      </c>
      <c r="O1565" s="5">
        <v>0</v>
      </c>
      <c r="P1565" s="5">
        <f t="shared" si="96"/>
        <v>0</v>
      </c>
      <c r="Q1565" s="5">
        <f>(P1565-GETPIVOTDATA("Sum of Revenue",Analysis!$A$3,"Publisher Name",B1565,"Match Type",C1565)/GETPIVOTDATA("Sum of Clicks",Analysis!$A$3,"Publisher Name",B1565,"Match Type",C1565))^2</f>
        <v>82.499733147849895</v>
      </c>
      <c r="R1565" s="5">
        <f t="shared" si="97"/>
        <v>82.499733147849895</v>
      </c>
      <c r="S1565" s="5">
        <v>7.1749999999999998</v>
      </c>
      <c r="T1565" s="5">
        <v>-7.1749999999999998</v>
      </c>
    </row>
    <row r="1566" spans="1:20" x14ac:dyDescent="0.2">
      <c r="A1566" s="3" t="s">
        <v>126</v>
      </c>
      <c r="B1566" s="3" t="s">
        <v>127</v>
      </c>
      <c r="C1566" s="4" t="s">
        <v>63</v>
      </c>
      <c r="D1566" s="3" t="s">
        <v>150</v>
      </c>
      <c r="E1566" s="5">
        <v>11.25</v>
      </c>
      <c r="F1566" s="4">
        <v>2</v>
      </c>
      <c r="G1566" s="5">
        <v>7.2750000000000004</v>
      </c>
      <c r="H1566" s="5">
        <v>3.6375000000000002</v>
      </c>
      <c r="I1566" s="5">
        <f t="shared" si="98"/>
        <v>7.2750000000000004</v>
      </c>
      <c r="J1566">
        <f>(H1566-GETPIVOTDATA("Sum of Total Costs",Analysis!$A$3,"Publisher Name",B1566,"Match Type",C1566)/GETPIVOTDATA("Sum of Clicks",Analysis!$A$3,"Publisher Name",B1566,"Match Type",C1566))^2</f>
        <v>2.2203481551363042</v>
      </c>
      <c r="K1566">
        <f t="shared" si="99"/>
        <v>4.4406963102726085</v>
      </c>
      <c r="L1566" s="4">
        <v>22</v>
      </c>
      <c r="M1566" s="6">
        <v>9.0909090909090899</v>
      </c>
      <c r="N1566" s="7">
        <v>1.05454545454545</v>
      </c>
      <c r="O1566" s="5">
        <v>0</v>
      </c>
      <c r="P1566" s="5">
        <f t="shared" si="96"/>
        <v>0</v>
      </c>
      <c r="Q1566" s="5">
        <f>(P1566-GETPIVOTDATA("Sum of Revenue",Analysis!$A$3,"Publisher Name",B1566,"Match Type",C1566)/GETPIVOTDATA("Sum of Clicks",Analysis!$A$3,"Publisher Name",B1566,"Match Type",C1566))^2</f>
        <v>82.499733147849895</v>
      </c>
      <c r="R1566" s="5">
        <f t="shared" si="97"/>
        <v>164.99946629569979</v>
      </c>
      <c r="S1566" s="5">
        <v>7.2750000000000004</v>
      </c>
      <c r="T1566" s="5">
        <v>-7.2750000000000004</v>
      </c>
    </row>
    <row r="1567" spans="1:20" x14ac:dyDescent="0.2">
      <c r="A1567" s="3" t="s">
        <v>126</v>
      </c>
      <c r="B1567" s="3" t="s">
        <v>127</v>
      </c>
      <c r="C1567" s="4" t="s">
        <v>63</v>
      </c>
      <c r="D1567" s="3" t="s">
        <v>74</v>
      </c>
      <c r="E1567" s="5">
        <v>11.25</v>
      </c>
      <c r="F1567" s="4">
        <v>3</v>
      </c>
      <c r="G1567" s="5">
        <v>7.8124999874999999</v>
      </c>
      <c r="H1567" s="5">
        <v>2.6041666625</v>
      </c>
      <c r="I1567" s="5">
        <f t="shared" si="98"/>
        <v>7.8124999874999999</v>
      </c>
      <c r="J1567">
        <f>(H1567-GETPIVOTDATA("Sum of Total Costs",Analysis!$A$3,"Publisher Name",B1567,"Match Type",C1567)/GETPIVOTDATA("Sum of Clicks",Analysis!$A$3,"Publisher Name",B1567,"Match Type",C1567))^2</f>
        <v>0.20862050194298865</v>
      </c>
      <c r="K1567">
        <f t="shared" si="99"/>
        <v>0.62586150582896594</v>
      </c>
      <c r="L1567" s="4">
        <v>265</v>
      </c>
      <c r="M1567" s="6">
        <v>1.1320754716981101</v>
      </c>
      <c r="N1567" s="7">
        <v>1.05735849056604</v>
      </c>
      <c r="O1567" s="5">
        <v>0</v>
      </c>
      <c r="P1567" s="5">
        <f t="shared" si="96"/>
        <v>0</v>
      </c>
      <c r="Q1567" s="5">
        <f>(P1567-GETPIVOTDATA("Sum of Revenue",Analysis!$A$3,"Publisher Name",B1567,"Match Type",C1567)/GETPIVOTDATA("Sum of Clicks",Analysis!$A$3,"Publisher Name",B1567,"Match Type",C1567))^2</f>
        <v>82.499733147849895</v>
      </c>
      <c r="R1567" s="5">
        <f t="shared" si="97"/>
        <v>247.49919944354968</v>
      </c>
      <c r="S1567" s="5">
        <v>7.8124999874999999</v>
      </c>
      <c r="T1567" s="5">
        <v>-7.8124999874999999</v>
      </c>
    </row>
    <row r="1568" spans="1:20" x14ac:dyDescent="0.2">
      <c r="A1568" s="3" t="s">
        <v>126</v>
      </c>
      <c r="B1568" s="3" t="s">
        <v>127</v>
      </c>
      <c r="C1568" s="4" t="s">
        <v>63</v>
      </c>
      <c r="D1568" s="3" t="s">
        <v>133</v>
      </c>
      <c r="E1568" s="5">
        <v>11.25</v>
      </c>
      <c r="F1568" s="4">
        <v>3</v>
      </c>
      <c r="G1568" s="5">
        <v>7.9124999999999996</v>
      </c>
      <c r="H1568" s="5">
        <v>2.6375000000000002</v>
      </c>
      <c r="I1568" s="5">
        <f t="shared" si="98"/>
        <v>7.9125000000000005</v>
      </c>
      <c r="J1568">
        <f>(H1568-GETPIVOTDATA("Sum of Total Costs",Analysis!$A$3,"Publisher Name",B1568,"Match Type",C1568)/GETPIVOTDATA("Sum of Clicks",Analysis!$A$3,"Publisher Name",B1568,"Match Type",C1568))^2</f>
        <v>0.24018161271871355</v>
      </c>
      <c r="K1568">
        <f t="shared" si="99"/>
        <v>0.72054483815614068</v>
      </c>
      <c r="L1568" s="4">
        <v>28</v>
      </c>
      <c r="M1568" s="6">
        <v>10.714285714285699</v>
      </c>
      <c r="N1568" s="7">
        <v>1</v>
      </c>
      <c r="O1568" s="5">
        <v>0</v>
      </c>
      <c r="P1568" s="5">
        <f t="shared" si="96"/>
        <v>0</v>
      </c>
      <c r="Q1568" s="5">
        <f>(P1568-GETPIVOTDATA("Sum of Revenue",Analysis!$A$3,"Publisher Name",B1568,"Match Type",C1568)/GETPIVOTDATA("Sum of Clicks",Analysis!$A$3,"Publisher Name",B1568,"Match Type",C1568))^2</f>
        <v>82.499733147849895</v>
      </c>
      <c r="R1568" s="5">
        <f t="shared" si="97"/>
        <v>247.49919944354968</v>
      </c>
      <c r="S1568" s="5">
        <v>7.9124999999999996</v>
      </c>
      <c r="T1568" s="5">
        <v>-7.9124999999999996</v>
      </c>
    </row>
    <row r="1569" spans="1:20" x14ac:dyDescent="0.2">
      <c r="A1569" s="3" t="s">
        <v>126</v>
      </c>
      <c r="B1569" s="3" t="s">
        <v>127</v>
      </c>
      <c r="C1569" s="4" t="s">
        <v>63</v>
      </c>
      <c r="D1569" s="3" t="s">
        <v>74</v>
      </c>
      <c r="E1569" s="5">
        <v>11.25</v>
      </c>
      <c r="F1569" s="4">
        <v>4</v>
      </c>
      <c r="G1569" s="5">
        <v>7.9375</v>
      </c>
      <c r="H1569" s="5">
        <v>1.984375</v>
      </c>
      <c r="I1569" s="5">
        <f t="shared" si="98"/>
        <v>7.9375</v>
      </c>
      <c r="J1569">
        <f>(H1569-GETPIVOTDATA("Sum of Total Costs",Analysis!$A$3,"Publisher Name",B1569,"Match Type",C1569)/GETPIVOTDATA("Sum of Clicks",Analysis!$A$3,"Publisher Name",B1569,"Match Type",C1569))^2</f>
        <v>2.6582605327224822E-2</v>
      </c>
      <c r="K1569">
        <f t="shared" si="99"/>
        <v>0.10633042130889929</v>
      </c>
      <c r="L1569" s="4">
        <v>346</v>
      </c>
      <c r="M1569" s="6">
        <v>1.15606936416185</v>
      </c>
      <c r="N1569" s="7">
        <v>1.06560693641618</v>
      </c>
      <c r="O1569" s="5">
        <v>0</v>
      </c>
      <c r="P1569" s="5">
        <f t="shared" si="96"/>
        <v>0</v>
      </c>
      <c r="Q1569" s="5">
        <f>(P1569-GETPIVOTDATA("Sum of Revenue",Analysis!$A$3,"Publisher Name",B1569,"Match Type",C1569)/GETPIVOTDATA("Sum of Clicks",Analysis!$A$3,"Publisher Name",B1569,"Match Type",C1569))^2</f>
        <v>82.499733147849895</v>
      </c>
      <c r="R1569" s="5">
        <f t="shared" si="97"/>
        <v>329.99893259139958</v>
      </c>
      <c r="S1569" s="5">
        <v>7.9375</v>
      </c>
      <c r="T1569" s="5">
        <v>-7.9375</v>
      </c>
    </row>
    <row r="1570" spans="1:20" x14ac:dyDescent="0.2">
      <c r="A1570" s="3" t="s">
        <v>126</v>
      </c>
      <c r="B1570" s="3" t="s">
        <v>127</v>
      </c>
      <c r="C1570" s="4" t="s">
        <v>63</v>
      </c>
      <c r="D1570" s="3" t="s">
        <v>121</v>
      </c>
      <c r="E1570" s="5">
        <v>11.25</v>
      </c>
      <c r="F1570" s="4">
        <v>5</v>
      </c>
      <c r="G1570" s="5">
        <v>8</v>
      </c>
      <c r="H1570" s="5">
        <v>1.6</v>
      </c>
      <c r="I1570" s="5">
        <f t="shared" si="98"/>
        <v>8</v>
      </c>
      <c r="J1570">
        <f>(H1570-GETPIVOTDATA("Sum of Total Costs",Analysis!$A$3,"Publisher Name",B1570,"Match Type",C1570)/GETPIVOTDATA("Sum of Clicks",Analysis!$A$3,"Publisher Name",B1570,"Match Type",C1570))^2</f>
        <v>0.29966507496046352</v>
      </c>
      <c r="K1570">
        <f t="shared" si="99"/>
        <v>1.4983253748023175</v>
      </c>
      <c r="L1570" s="4">
        <v>984</v>
      </c>
      <c r="M1570" s="6">
        <v>0.50813008130081305</v>
      </c>
      <c r="N1570" s="7">
        <v>1.0043699186991899</v>
      </c>
      <c r="O1570" s="5">
        <v>0</v>
      </c>
      <c r="P1570" s="5">
        <f t="shared" si="96"/>
        <v>0</v>
      </c>
      <c r="Q1570" s="5">
        <f>(P1570-GETPIVOTDATA("Sum of Revenue",Analysis!$A$3,"Publisher Name",B1570,"Match Type",C1570)/GETPIVOTDATA("Sum of Clicks",Analysis!$A$3,"Publisher Name",B1570,"Match Type",C1570))^2</f>
        <v>82.499733147849895</v>
      </c>
      <c r="R1570" s="5">
        <f t="shared" si="97"/>
        <v>412.49866573924947</v>
      </c>
      <c r="S1570" s="5">
        <v>8</v>
      </c>
      <c r="T1570" s="5">
        <v>-8</v>
      </c>
    </row>
    <row r="1571" spans="1:20" x14ac:dyDescent="0.2">
      <c r="A1571" s="3" t="s">
        <v>126</v>
      </c>
      <c r="B1571" s="3" t="s">
        <v>127</v>
      </c>
      <c r="C1571" s="4" t="s">
        <v>63</v>
      </c>
      <c r="D1571" s="3" t="s">
        <v>143</v>
      </c>
      <c r="E1571" s="5">
        <v>11.25</v>
      </c>
      <c r="F1571" s="4">
        <v>1</v>
      </c>
      <c r="G1571" s="5">
        <v>8.1125000000000007</v>
      </c>
      <c r="H1571" s="5">
        <v>8.1125000000000007</v>
      </c>
      <c r="I1571" s="5">
        <f t="shared" si="98"/>
        <v>8.1125000000000007</v>
      </c>
      <c r="J1571">
        <f>(H1571-GETPIVOTDATA("Sum of Total Costs",Analysis!$A$3,"Publisher Name",B1571,"Match Type",C1571)/GETPIVOTDATA("Sum of Clicks",Analysis!$A$3,"Publisher Name",B1571,"Match Type",C1571))^2</f>
        <v>35.582218432455029</v>
      </c>
      <c r="K1571">
        <f t="shared" si="99"/>
        <v>35.582218432455029</v>
      </c>
      <c r="L1571" s="4">
        <v>5</v>
      </c>
      <c r="M1571" s="6">
        <v>20</v>
      </c>
      <c r="N1571" s="7">
        <v>1</v>
      </c>
      <c r="O1571" s="5">
        <v>0</v>
      </c>
      <c r="P1571" s="5">
        <f t="shared" si="96"/>
        <v>0</v>
      </c>
      <c r="Q1571" s="5">
        <f>(P1571-GETPIVOTDATA("Sum of Revenue",Analysis!$A$3,"Publisher Name",B1571,"Match Type",C1571)/GETPIVOTDATA("Sum of Clicks",Analysis!$A$3,"Publisher Name",B1571,"Match Type",C1571))^2</f>
        <v>82.499733147849895</v>
      </c>
      <c r="R1571" s="5">
        <f t="shared" si="97"/>
        <v>82.499733147849895</v>
      </c>
      <c r="S1571" s="5">
        <v>8.1125000000000007</v>
      </c>
      <c r="T1571" s="5">
        <v>-8.1125000000000007</v>
      </c>
    </row>
    <row r="1572" spans="1:20" x14ac:dyDescent="0.2">
      <c r="A1572" s="3" t="s">
        <v>126</v>
      </c>
      <c r="B1572" s="3" t="s">
        <v>127</v>
      </c>
      <c r="C1572" s="4" t="s">
        <v>63</v>
      </c>
      <c r="D1572" s="3" t="s">
        <v>74</v>
      </c>
      <c r="E1572" s="5">
        <v>11.25</v>
      </c>
      <c r="F1572" s="4">
        <v>2</v>
      </c>
      <c r="G1572" s="5">
        <v>8.3375000000000004</v>
      </c>
      <c r="H1572" s="5">
        <v>4.1687500000000002</v>
      </c>
      <c r="I1572" s="5">
        <f t="shared" si="98"/>
        <v>8.3375000000000004</v>
      </c>
      <c r="J1572">
        <f>(H1572-GETPIVOTDATA("Sum of Total Costs",Analysis!$A$3,"Publisher Name",B1572,"Match Type",C1572)/GETPIVOTDATA("Sum of Clicks",Analysis!$A$3,"Publisher Name",B1572,"Match Type",C1572))^2</f>
        <v>4.0857881932956488</v>
      </c>
      <c r="K1572">
        <f t="shared" si="99"/>
        <v>8.1715763865912976</v>
      </c>
      <c r="L1572" s="4">
        <v>28</v>
      </c>
      <c r="M1572" s="6">
        <v>7.1428571428571397</v>
      </c>
      <c r="N1572" s="7">
        <v>1.28571428571429</v>
      </c>
      <c r="O1572" s="5">
        <v>0</v>
      </c>
      <c r="P1572" s="5">
        <f t="shared" si="96"/>
        <v>0</v>
      </c>
      <c r="Q1572" s="5">
        <f>(P1572-GETPIVOTDATA("Sum of Revenue",Analysis!$A$3,"Publisher Name",B1572,"Match Type",C1572)/GETPIVOTDATA("Sum of Clicks",Analysis!$A$3,"Publisher Name",B1572,"Match Type",C1572))^2</f>
        <v>82.499733147849895</v>
      </c>
      <c r="R1572" s="5">
        <f t="shared" si="97"/>
        <v>164.99946629569979</v>
      </c>
      <c r="S1572" s="5">
        <v>8.3375000000000004</v>
      </c>
      <c r="T1572" s="5">
        <v>-8.3375000000000004</v>
      </c>
    </row>
    <row r="1573" spans="1:20" x14ac:dyDescent="0.2">
      <c r="A1573" s="3" t="s">
        <v>126</v>
      </c>
      <c r="B1573" s="3" t="s">
        <v>127</v>
      </c>
      <c r="C1573" s="4" t="s">
        <v>63</v>
      </c>
      <c r="D1573" s="3" t="s">
        <v>148</v>
      </c>
      <c r="E1573" s="5">
        <v>11.25</v>
      </c>
      <c r="F1573" s="4">
        <v>3</v>
      </c>
      <c r="G1573" s="5">
        <v>8.6624999999999996</v>
      </c>
      <c r="H1573" s="5">
        <v>2.8875000000000002</v>
      </c>
      <c r="I1573" s="5">
        <f t="shared" si="98"/>
        <v>8.6625000000000014</v>
      </c>
      <c r="J1573">
        <f>(H1573-GETPIVOTDATA("Sum of Total Costs",Analysis!$A$3,"Publisher Name",B1573,"Match Type",C1573)/GETPIVOTDATA("Sum of Clicks",Analysis!$A$3,"Publisher Name",B1573,"Match Type",C1573))^2</f>
        <v>0.54772324832311114</v>
      </c>
      <c r="K1573">
        <f t="shared" si="99"/>
        <v>1.6431697449693334</v>
      </c>
      <c r="L1573" s="4">
        <v>82</v>
      </c>
      <c r="M1573" s="6">
        <v>3.6585365853658498</v>
      </c>
      <c r="N1573" s="7">
        <v>1</v>
      </c>
      <c r="O1573" s="5">
        <v>0</v>
      </c>
      <c r="P1573" s="5">
        <f t="shared" si="96"/>
        <v>0</v>
      </c>
      <c r="Q1573" s="5">
        <f>(P1573-GETPIVOTDATA("Sum of Revenue",Analysis!$A$3,"Publisher Name",B1573,"Match Type",C1573)/GETPIVOTDATA("Sum of Clicks",Analysis!$A$3,"Publisher Name",B1573,"Match Type",C1573))^2</f>
        <v>82.499733147849895</v>
      </c>
      <c r="R1573" s="5">
        <f t="shared" si="97"/>
        <v>247.49919944354968</v>
      </c>
      <c r="S1573" s="5">
        <v>8.6624999999999996</v>
      </c>
      <c r="T1573" s="5">
        <v>-8.6624999999999996</v>
      </c>
    </row>
    <row r="1574" spans="1:20" x14ac:dyDescent="0.2">
      <c r="A1574" s="3" t="s">
        <v>126</v>
      </c>
      <c r="B1574" s="3" t="s">
        <v>127</v>
      </c>
      <c r="C1574" s="4" t="s">
        <v>63</v>
      </c>
      <c r="D1574" s="3" t="s">
        <v>74</v>
      </c>
      <c r="E1574" s="5">
        <v>11.25</v>
      </c>
      <c r="F1574" s="4">
        <v>3</v>
      </c>
      <c r="G1574" s="5">
        <v>8.8624999874999997</v>
      </c>
      <c r="H1574" s="5">
        <v>2.9541666625</v>
      </c>
      <c r="I1574" s="5">
        <f t="shared" si="98"/>
        <v>8.8624999874999997</v>
      </c>
      <c r="J1574">
        <f>(H1574-GETPIVOTDATA("Sum of Total Costs",Analysis!$A$3,"Publisher Name",B1574,"Match Type",C1574)/GETPIVOTDATA("Sum of Clicks",Analysis!$A$3,"Publisher Name",B1574,"Match Type",C1574))^2</f>
        <v>0.6508454555391453</v>
      </c>
      <c r="K1574">
        <f t="shared" si="99"/>
        <v>1.9525363666174358</v>
      </c>
      <c r="L1574" s="4">
        <v>201</v>
      </c>
      <c r="M1574" s="6">
        <v>1.4925373134328399</v>
      </c>
      <c r="N1574" s="7">
        <v>1.09253731343284</v>
      </c>
      <c r="O1574" s="5">
        <v>0</v>
      </c>
      <c r="P1574" s="5">
        <f t="shared" si="96"/>
        <v>0</v>
      </c>
      <c r="Q1574" s="5">
        <f>(P1574-GETPIVOTDATA("Sum of Revenue",Analysis!$A$3,"Publisher Name",B1574,"Match Type",C1574)/GETPIVOTDATA("Sum of Clicks",Analysis!$A$3,"Publisher Name",B1574,"Match Type",C1574))^2</f>
        <v>82.499733147849895</v>
      </c>
      <c r="R1574" s="5">
        <f t="shared" si="97"/>
        <v>247.49919944354968</v>
      </c>
      <c r="S1574" s="5">
        <v>8.8624999874999997</v>
      </c>
      <c r="T1574" s="5">
        <v>-8.8624999874999997</v>
      </c>
    </row>
    <row r="1575" spans="1:20" x14ac:dyDescent="0.2">
      <c r="A1575" s="3" t="s">
        <v>126</v>
      </c>
      <c r="B1575" s="3" t="s">
        <v>127</v>
      </c>
      <c r="C1575" s="4" t="s">
        <v>63</v>
      </c>
      <c r="D1575" s="3" t="s">
        <v>31</v>
      </c>
      <c r="E1575" s="5">
        <v>11.25</v>
      </c>
      <c r="F1575" s="4">
        <v>4</v>
      </c>
      <c r="G1575" s="5">
        <v>8.9</v>
      </c>
      <c r="H1575" s="5">
        <v>2.2250000000000001</v>
      </c>
      <c r="I1575" s="5">
        <f t="shared" si="98"/>
        <v>8.9</v>
      </c>
      <c r="J1575">
        <f>(H1575-GETPIVOTDATA("Sum of Total Costs",Analysis!$A$3,"Publisher Name",B1575,"Match Type",C1575)/GETPIVOTDATA("Sum of Clicks",Analysis!$A$3,"Publisher Name",B1575,"Match Type",C1575))^2</f>
        <v>6.0191639714574632E-3</v>
      </c>
      <c r="K1575">
        <f t="shared" si="99"/>
        <v>2.4076655885829853E-2</v>
      </c>
      <c r="L1575" s="4">
        <v>46</v>
      </c>
      <c r="M1575" s="6">
        <v>8.6956521739130395</v>
      </c>
      <c r="N1575" s="7">
        <v>1</v>
      </c>
      <c r="O1575" s="5">
        <v>0</v>
      </c>
      <c r="P1575" s="5">
        <f t="shared" si="96"/>
        <v>0</v>
      </c>
      <c r="Q1575" s="5">
        <f>(P1575-GETPIVOTDATA("Sum of Revenue",Analysis!$A$3,"Publisher Name",B1575,"Match Type",C1575)/GETPIVOTDATA("Sum of Clicks",Analysis!$A$3,"Publisher Name",B1575,"Match Type",C1575))^2</f>
        <v>82.499733147849895</v>
      </c>
      <c r="R1575" s="5">
        <f t="shared" si="97"/>
        <v>329.99893259139958</v>
      </c>
      <c r="S1575" s="5">
        <v>8.9</v>
      </c>
      <c r="T1575" s="5">
        <v>-8.9</v>
      </c>
    </row>
    <row r="1576" spans="1:20" x14ac:dyDescent="0.2">
      <c r="A1576" s="3" t="s">
        <v>126</v>
      </c>
      <c r="B1576" s="3" t="s">
        <v>127</v>
      </c>
      <c r="C1576" s="4" t="s">
        <v>63</v>
      </c>
      <c r="D1576" s="3" t="s">
        <v>133</v>
      </c>
      <c r="E1576" s="5">
        <v>11.25</v>
      </c>
      <c r="F1576" s="4">
        <v>1</v>
      </c>
      <c r="G1576" s="5">
        <v>9.5749999999999993</v>
      </c>
      <c r="H1576" s="5">
        <v>9.5749999999999993</v>
      </c>
      <c r="I1576" s="5">
        <f t="shared" si="98"/>
        <v>9.5749999999999993</v>
      </c>
      <c r="J1576">
        <f>(H1576-GETPIVOTDATA("Sum of Total Costs",Analysis!$A$3,"Publisher Name",B1576,"Match Type",C1576)/GETPIVOTDATA("Sum of Clicks",Analysis!$A$3,"Publisher Name",B1576,"Match Type",C1576))^2</f>
        <v>55.168993250740733</v>
      </c>
      <c r="K1576">
        <f t="shared" si="99"/>
        <v>55.168993250740733</v>
      </c>
      <c r="L1576" s="4">
        <v>7</v>
      </c>
      <c r="M1576" s="6">
        <v>14.285714285714301</v>
      </c>
      <c r="N1576" s="7">
        <v>1.1285714285714299</v>
      </c>
      <c r="O1576" s="5">
        <v>0</v>
      </c>
      <c r="P1576" s="5">
        <f t="shared" si="96"/>
        <v>0</v>
      </c>
      <c r="Q1576" s="5">
        <f>(P1576-GETPIVOTDATA("Sum of Revenue",Analysis!$A$3,"Publisher Name",B1576,"Match Type",C1576)/GETPIVOTDATA("Sum of Clicks",Analysis!$A$3,"Publisher Name",B1576,"Match Type",C1576))^2</f>
        <v>82.499733147849895</v>
      </c>
      <c r="R1576" s="5">
        <f t="shared" si="97"/>
        <v>82.499733147849895</v>
      </c>
      <c r="S1576" s="5">
        <v>9.5749999999999993</v>
      </c>
      <c r="T1576" s="5">
        <v>-9.5749999999999993</v>
      </c>
    </row>
    <row r="1577" spans="1:20" x14ac:dyDescent="0.2">
      <c r="A1577" s="3" t="s">
        <v>126</v>
      </c>
      <c r="B1577" s="3" t="s">
        <v>127</v>
      </c>
      <c r="C1577" s="4" t="s">
        <v>63</v>
      </c>
      <c r="D1577" s="3" t="s">
        <v>74</v>
      </c>
      <c r="E1577" s="5">
        <v>11.25</v>
      </c>
      <c r="F1577" s="4">
        <v>2</v>
      </c>
      <c r="G1577" s="5">
        <v>10.3125</v>
      </c>
      <c r="H1577" s="5">
        <v>5.15625</v>
      </c>
      <c r="I1577" s="5">
        <f t="shared" si="98"/>
        <v>10.3125</v>
      </c>
      <c r="J1577">
        <f>(H1577-GETPIVOTDATA("Sum of Total Costs",Analysis!$A$3,"Publisher Name",B1577,"Match Type",C1577)/GETPIVOTDATA("Sum of Clicks",Analysis!$A$3,"Publisher Name",B1577,"Match Type",C1577))^2</f>
        <v>9.053077653933018</v>
      </c>
      <c r="K1577">
        <f t="shared" si="99"/>
        <v>18.106155307866036</v>
      </c>
      <c r="L1577" s="4">
        <v>12</v>
      </c>
      <c r="M1577" s="6">
        <v>16.6666666666667</v>
      </c>
      <c r="N1577" s="7">
        <v>1.3333333333333299</v>
      </c>
      <c r="O1577" s="5">
        <v>0</v>
      </c>
      <c r="P1577" s="5">
        <f t="shared" si="96"/>
        <v>0</v>
      </c>
      <c r="Q1577" s="5">
        <f>(P1577-GETPIVOTDATA("Sum of Revenue",Analysis!$A$3,"Publisher Name",B1577,"Match Type",C1577)/GETPIVOTDATA("Sum of Clicks",Analysis!$A$3,"Publisher Name",B1577,"Match Type",C1577))^2</f>
        <v>82.499733147849895</v>
      </c>
      <c r="R1577" s="5">
        <f t="shared" si="97"/>
        <v>164.99946629569979</v>
      </c>
      <c r="S1577" s="5">
        <v>10.3125</v>
      </c>
      <c r="T1577" s="5">
        <v>-10.3125</v>
      </c>
    </row>
    <row r="1578" spans="1:20" x14ac:dyDescent="0.2">
      <c r="A1578" s="3" t="s">
        <v>126</v>
      </c>
      <c r="B1578" s="3" t="s">
        <v>127</v>
      </c>
      <c r="C1578" s="4" t="s">
        <v>63</v>
      </c>
      <c r="D1578" s="3" t="s">
        <v>148</v>
      </c>
      <c r="E1578" s="5">
        <v>11.25</v>
      </c>
      <c r="F1578" s="4">
        <v>3</v>
      </c>
      <c r="G1578" s="5">
        <v>10.5375</v>
      </c>
      <c r="H1578" s="5">
        <v>3.5125000000000002</v>
      </c>
      <c r="I1578" s="5">
        <f t="shared" si="98"/>
        <v>10.537500000000001</v>
      </c>
      <c r="J1578">
        <f>(H1578-GETPIVOTDATA("Sum of Total Costs",Analysis!$A$3,"Publisher Name",B1578,"Match Type",C1578)/GETPIVOTDATA("Sum of Clicks",Analysis!$A$3,"Publisher Name",B1578,"Match Type",C1578))^2</f>
        <v>1.8634523373341052</v>
      </c>
      <c r="K1578">
        <f t="shared" si="99"/>
        <v>5.5903570120023156</v>
      </c>
      <c r="L1578" s="4">
        <v>79</v>
      </c>
      <c r="M1578" s="6">
        <v>3.79746835443038</v>
      </c>
      <c r="N1578" s="7">
        <v>1</v>
      </c>
      <c r="O1578" s="5">
        <v>0</v>
      </c>
      <c r="P1578" s="5">
        <f t="shared" si="96"/>
        <v>0</v>
      </c>
      <c r="Q1578" s="5">
        <f>(P1578-GETPIVOTDATA("Sum of Revenue",Analysis!$A$3,"Publisher Name",B1578,"Match Type",C1578)/GETPIVOTDATA("Sum of Clicks",Analysis!$A$3,"Publisher Name",B1578,"Match Type",C1578))^2</f>
        <v>82.499733147849895</v>
      </c>
      <c r="R1578" s="5">
        <f t="shared" si="97"/>
        <v>247.49919944354968</v>
      </c>
      <c r="S1578" s="5">
        <v>10.5375</v>
      </c>
      <c r="T1578" s="5">
        <v>-10.5375</v>
      </c>
    </row>
    <row r="1579" spans="1:20" x14ac:dyDescent="0.2">
      <c r="A1579" s="3" t="s">
        <v>126</v>
      </c>
      <c r="B1579" s="3" t="s">
        <v>127</v>
      </c>
      <c r="C1579" s="4" t="s">
        <v>63</v>
      </c>
      <c r="D1579" s="3" t="s">
        <v>136</v>
      </c>
      <c r="E1579" s="5">
        <v>11.25</v>
      </c>
      <c r="F1579" s="4">
        <v>2</v>
      </c>
      <c r="G1579" s="5">
        <v>11.012499999999999</v>
      </c>
      <c r="H1579" s="5">
        <v>5.5062499999999996</v>
      </c>
      <c r="I1579" s="5">
        <f t="shared" si="98"/>
        <v>11.012499999999999</v>
      </c>
      <c r="J1579">
        <f>(H1579-GETPIVOTDATA("Sum of Total Costs",Analysis!$A$3,"Publisher Name",B1579,"Match Type",C1579)/GETPIVOTDATA("Sum of Clicks",Analysis!$A$3,"Publisher Name",B1579,"Match Type",C1579))^2</f>
        <v>11.281760943779172</v>
      </c>
      <c r="K1579">
        <f t="shared" si="99"/>
        <v>22.563521887558345</v>
      </c>
      <c r="L1579" s="4">
        <v>160</v>
      </c>
      <c r="M1579" s="6">
        <v>1.25</v>
      </c>
      <c r="N1579" s="7">
        <v>1</v>
      </c>
      <c r="O1579" s="5">
        <v>0</v>
      </c>
      <c r="P1579" s="5">
        <f t="shared" si="96"/>
        <v>0</v>
      </c>
      <c r="Q1579" s="5">
        <f>(P1579-GETPIVOTDATA("Sum of Revenue",Analysis!$A$3,"Publisher Name",B1579,"Match Type",C1579)/GETPIVOTDATA("Sum of Clicks",Analysis!$A$3,"Publisher Name",B1579,"Match Type",C1579))^2</f>
        <v>82.499733147849895</v>
      </c>
      <c r="R1579" s="5">
        <f t="shared" si="97"/>
        <v>164.99946629569979</v>
      </c>
      <c r="S1579" s="5">
        <v>11.012499999999999</v>
      </c>
      <c r="T1579" s="5">
        <v>-11.012499999999999</v>
      </c>
    </row>
    <row r="1580" spans="1:20" x14ac:dyDescent="0.2">
      <c r="A1580" s="3" t="s">
        <v>126</v>
      </c>
      <c r="B1580" s="3" t="s">
        <v>127</v>
      </c>
      <c r="C1580" s="4" t="s">
        <v>63</v>
      </c>
      <c r="D1580" s="3" t="s">
        <v>131</v>
      </c>
      <c r="E1580" s="5">
        <v>11.25</v>
      </c>
      <c r="F1580" s="4">
        <v>4</v>
      </c>
      <c r="G1580" s="5">
        <v>11.7875</v>
      </c>
      <c r="H1580" s="5">
        <v>2.9468749999999999</v>
      </c>
      <c r="I1580" s="5">
        <f t="shared" si="98"/>
        <v>11.7875</v>
      </c>
      <c r="J1580">
        <f>(H1580-GETPIVOTDATA("Sum of Total Costs",Analysis!$A$3,"Publisher Name",B1580,"Match Type",C1580)/GETPIVOTDATA("Sum of Clicks",Analysis!$A$3,"Publisher Name",B1580,"Match Type",C1580))^2</f>
        <v>0.63913352740415519</v>
      </c>
      <c r="K1580">
        <f t="shared" si="99"/>
        <v>2.5565341096166208</v>
      </c>
      <c r="L1580" s="4">
        <v>43</v>
      </c>
      <c r="M1580" s="6">
        <v>9.3023255813953494</v>
      </c>
      <c r="N1580" s="7">
        <v>1.01860465116279</v>
      </c>
      <c r="O1580" s="5">
        <v>0</v>
      </c>
      <c r="P1580" s="5">
        <f t="shared" si="96"/>
        <v>0</v>
      </c>
      <c r="Q1580" s="5">
        <f>(P1580-GETPIVOTDATA("Sum of Revenue",Analysis!$A$3,"Publisher Name",B1580,"Match Type",C1580)/GETPIVOTDATA("Sum of Clicks",Analysis!$A$3,"Publisher Name",B1580,"Match Type",C1580))^2</f>
        <v>82.499733147849895</v>
      </c>
      <c r="R1580" s="5">
        <f t="shared" si="97"/>
        <v>329.99893259139958</v>
      </c>
      <c r="S1580" s="5">
        <v>11.7875</v>
      </c>
      <c r="T1580" s="5">
        <v>-11.7875</v>
      </c>
    </row>
    <row r="1581" spans="1:20" x14ac:dyDescent="0.2">
      <c r="A1581" s="3" t="s">
        <v>126</v>
      </c>
      <c r="B1581" s="3" t="s">
        <v>127</v>
      </c>
      <c r="C1581" s="4" t="s">
        <v>63</v>
      </c>
      <c r="D1581" s="3" t="s">
        <v>152</v>
      </c>
      <c r="E1581" s="5">
        <v>11.25</v>
      </c>
      <c r="F1581" s="4">
        <v>2</v>
      </c>
      <c r="G1581" s="5">
        <v>11.8</v>
      </c>
      <c r="H1581" s="5">
        <v>5.9</v>
      </c>
      <c r="I1581" s="5">
        <f t="shared" si="98"/>
        <v>11.8</v>
      </c>
      <c r="J1581">
        <f>(H1581-GETPIVOTDATA("Sum of Total Costs",Analysis!$A$3,"Publisher Name",B1581,"Match Type",C1581)/GETPIVOTDATA("Sum of Clicks",Analysis!$A$3,"Publisher Name",B1581,"Match Type",C1581))^2</f>
        <v>14.081881207356103</v>
      </c>
      <c r="K1581">
        <f t="shared" si="99"/>
        <v>28.163762414712206</v>
      </c>
      <c r="L1581" s="4">
        <v>6</v>
      </c>
      <c r="M1581" s="6">
        <v>33.3333333333333</v>
      </c>
      <c r="N1581" s="7">
        <v>1</v>
      </c>
      <c r="O1581" s="5">
        <v>0</v>
      </c>
      <c r="P1581" s="5">
        <f t="shared" si="96"/>
        <v>0</v>
      </c>
      <c r="Q1581" s="5">
        <f>(P1581-GETPIVOTDATA("Sum of Revenue",Analysis!$A$3,"Publisher Name",B1581,"Match Type",C1581)/GETPIVOTDATA("Sum of Clicks",Analysis!$A$3,"Publisher Name",B1581,"Match Type",C1581))^2</f>
        <v>82.499733147849895</v>
      </c>
      <c r="R1581" s="5">
        <f t="shared" si="97"/>
        <v>164.99946629569979</v>
      </c>
      <c r="S1581" s="5">
        <v>11.8</v>
      </c>
      <c r="T1581" s="5">
        <v>-11.8</v>
      </c>
    </row>
    <row r="1582" spans="1:20" x14ac:dyDescent="0.2">
      <c r="A1582" s="3" t="s">
        <v>126</v>
      </c>
      <c r="B1582" s="3" t="s">
        <v>127</v>
      </c>
      <c r="C1582" s="4" t="s">
        <v>63</v>
      </c>
      <c r="D1582" s="3" t="s">
        <v>143</v>
      </c>
      <c r="E1582" s="5">
        <v>11.25</v>
      </c>
      <c r="F1582" s="4">
        <v>3</v>
      </c>
      <c r="G1582" s="5">
        <v>12.987499987500001</v>
      </c>
      <c r="H1582" s="5">
        <v>4.3291666625000005</v>
      </c>
      <c r="I1582" s="5">
        <f t="shared" si="98"/>
        <v>12.987499987500001</v>
      </c>
      <c r="J1582">
        <f>(H1582-GETPIVOTDATA("Sum of Total Costs",Analysis!$A$3,"Publisher Name",B1582,"Match Type",C1582)/GETPIVOTDATA("Sum of Clicks",Analysis!$A$3,"Publisher Name",B1582,"Match Type",C1582))^2</f>
        <v>4.7600327732383336</v>
      </c>
      <c r="K1582">
        <f t="shared" si="99"/>
        <v>14.280098319715002</v>
      </c>
      <c r="L1582" s="4">
        <v>95</v>
      </c>
      <c r="M1582" s="6">
        <v>3.1578947368421102</v>
      </c>
      <c r="N1582" s="7">
        <v>1.0126315789473701</v>
      </c>
      <c r="O1582" s="5">
        <v>0</v>
      </c>
      <c r="P1582" s="5">
        <f t="shared" si="96"/>
        <v>0</v>
      </c>
      <c r="Q1582" s="5">
        <f>(P1582-GETPIVOTDATA("Sum of Revenue",Analysis!$A$3,"Publisher Name",B1582,"Match Type",C1582)/GETPIVOTDATA("Sum of Clicks",Analysis!$A$3,"Publisher Name",B1582,"Match Type",C1582))^2</f>
        <v>82.499733147849895</v>
      </c>
      <c r="R1582" s="5">
        <f t="shared" si="97"/>
        <v>247.49919944354968</v>
      </c>
      <c r="S1582" s="5">
        <v>12.987499987500001</v>
      </c>
      <c r="T1582" s="5">
        <v>-12.987499987500001</v>
      </c>
    </row>
    <row r="1583" spans="1:20" x14ac:dyDescent="0.2">
      <c r="A1583" s="3" t="s">
        <v>126</v>
      </c>
      <c r="B1583" s="3" t="s">
        <v>127</v>
      </c>
      <c r="C1583" s="4" t="s">
        <v>63</v>
      </c>
      <c r="D1583" s="3" t="s">
        <v>133</v>
      </c>
      <c r="E1583" s="5">
        <v>11.25</v>
      </c>
      <c r="F1583" s="4">
        <v>5</v>
      </c>
      <c r="G1583" s="5">
        <v>13.25</v>
      </c>
      <c r="H1583" s="5">
        <v>2.65</v>
      </c>
      <c r="I1583" s="5">
        <f t="shared" si="98"/>
        <v>13.25</v>
      </c>
      <c r="J1583">
        <f>(H1583-GETPIVOTDATA("Sum of Total Costs",Analysis!$A$3,"Publisher Name",B1583,"Match Type",C1583)/GETPIVOTDATA("Sum of Clicks",Analysis!$A$3,"Publisher Name",B1583,"Match Type",C1583))^2</f>
        <v>0.25258994449893318</v>
      </c>
      <c r="K1583">
        <f t="shared" si="99"/>
        <v>1.262949722494666</v>
      </c>
      <c r="L1583" s="4">
        <v>267</v>
      </c>
      <c r="M1583" s="6">
        <v>1.87265917602996</v>
      </c>
      <c r="N1583" s="7">
        <v>1</v>
      </c>
      <c r="O1583" s="5">
        <v>0</v>
      </c>
      <c r="P1583" s="5">
        <f t="shared" si="96"/>
        <v>0</v>
      </c>
      <c r="Q1583" s="5">
        <f>(P1583-GETPIVOTDATA("Sum of Revenue",Analysis!$A$3,"Publisher Name",B1583,"Match Type",C1583)/GETPIVOTDATA("Sum of Clicks",Analysis!$A$3,"Publisher Name",B1583,"Match Type",C1583))^2</f>
        <v>82.499733147849895</v>
      </c>
      <c r="R1583" s="5">
        <f t="shared" si="97"/>
        <v>412.49866573924947</v>
      </c>
      <c r="S1583" s="5">
        <v>13.25</v>
      </c>
      <c r="T1583" s="5">
        <v>-13.25</v>
      </c>
    </row>
    <row r="1584" spans="1:20" x14ac:dyDescent="0.2">
      <c r="A1584" s="3" t="s">
        <v>126</v>
      </c>
      <c r="B1584" s="3" t="s">
        <v>127</v>
      </c>
      <c r="C1584" s="4" t="s">
        <v>63</v>
      </c>
      <c r="D1584" s="3" t="s">
        <v>147</v>
      </c>
      <c r="E1584" s="5">
        <v>11.25</v>
      </c>
      <c r="F1584" s="4">
        <v>5</v>
      </c>
      <c r="G1584" s="5">
        <v>13.9625</v>
      </c>
      <c r="H1584" s="5">
        <v>2.7925</v>
      </c>
      <c r="I1584" s="5">
        <f t="shared" si="98"/>
        <v>13.9625</v>
      </c>
      <c r="J1584">
        <f>(H1584-GETPIVOTDATA("Sum of Total Costs",Analysis!$A$3,"Publisher Name",B1584,"Match Type",C1584)/GETPIVOTDATA("Sum of Clicks",Analysis!$A$3,"Publisher Name",B1584,"Match Type",C1584))^2</f>
        <v>0.41613242679343981</v>
      </c>
      <c r="K1584">
        <f t="shared" si="99"/>
        <v>2.0806621339671989</v>
      </c>
      <c r="L1584" s="4">
        <v>548</v>
      </c>
      <c r="M1584" s="6">
        <v>0.91240875912408703</v>
      </c>
      <c r="N1584" s="7">
        <v>1</v>
      </c>
      <c r="O1584" s="5">
        <v>0</v>
      </c>
      <c r="P1584" s="5">
        <f t="shared" si="96"/>
        <v>0</v>
      </c>
      <c r="Q1584" s="5">
        <f>(P1584-GETPIVOTDATA("Sum of Revenue",Analysis!$A$3,"Publisher Name",B1584,"Match Type",C1584)/GETPIVOTDATA("Sum of Clicks",Analysis!$A$3,"Publisher Name",B1584,"Match Type",C1584))^2</f>
        <v>82.499733147849895</v>
      </c>
      <c r="R1584" s="5">
        <f t="shared" si="97"/>
        <v>412.49866573924947</v>
      </c>
      <c r="S1584" s="5">
        <v>13.9625</v>
      </c>
      <c r="T1584" s="5">
        <v>-13.9625</v>
      </c>
    </row>
    <row r="1585" spans="1:20" x14ac:dyDescent="0.2">
      <c r="A1585" s="3" t="s">
        <v>126</v>
      </c>
      <c r="B1585" s="3" t="s">
        <v>127</v>
      </c>
      <c r="C1585" s="4" t="s">
        <v>63</v>
      </c>
      <c r="D1585" s="3" t="s">
        <v>31</v>
      </c>
      <c r="E1585" s="5">
        <v>11.25</v>
      </c>
      <c r="F1585" s="4">
        <v>6</v>
      </c>
      <c r="G1585" s="5">
        <v>15.537499950000001</v>
      </c>
      <c r="H1585" s="5">
        <v>2.589583325</v>
      </c>
      <c r="I1585" s="5">
        <f t="shared" si="98"/>
        <v>15.537499950000001</v>
      </c>
      <c r="J1585">
        <f>(H1585-GETPIVOTDATA("Sum of Total Costs",Analysis!$A$3,"Publisher Name",B1585,"Match Type",C1585)/GETPIVOTDATA("Sum of Clicks",Analysis!$A$3,"Publisher Name",B1585,"Match Type",C1585))^2</f>
        <v>0.19551129880287163</v>
      </c>
      <c r="K1585">
        <f t="shared" si="99"/>
        <v>1.1730677928172297</v>
      </c>
      <c r="L1585" s="4">
        <v>286</v>
      </c>
      <c r="M1585" s="6">
        <v>2.0979020979021001</v>
      </c>
      <c r="N1585" s="7">
        <v>1.0433566433566399</v>
      </c>
      <c r="O1585" s="5">
        <v>0</v>
      </c>
      <c r="P1585" s="5">
        <f t="shared" si="96"/>
        <v>0</v>
      </c>
      <c r="Q1585" s="5">
        <f>(P1585-GETPIVOTDATA("Sum of Revenue",Analysis!$A$3,"Publisher Name",B1585,"Match Type",C1585)/GETPIVOTDATA("Sum of Clicks",Analysis!$A$3,"Publisher Name",B1585,"Match Type",C1585))^2</f>
        <v>82.499733147849895</v>
      </c>
      <c r="R1585" s="5">
        <f t="shared" si="97"/>
        <v>494.99839888709937</v>
      </c>
      <c r="S1585" s="5">
        <v>15.537499950000001</v>
      </c>
      <c r="T1585" s="5">
        <v>-15.537499950000001</v>
      </c>
    </row>
    <row r="1586" spans="1:20" x14ac:dyDescent="0.2">
      <c r="A1586" s="3" t="s">
        <v>126</v>
      </c>
      <c r="B1586" s="3" t="s">
        <v>127</v>
      </c>
      <c r="C1586" s="4" t="s">
        <v>63</v>
      </c>
      <c r="D1586" s="3" t="s">
        <v>137</v>
      </c>
      <c r="E1586" s="5">
        <v>11.25</v>
      </c>
      <c r="F1586" s="4">
        <v>6</v>
      </c>
      <c r="G1586" s="5">
        <v>15.57499995</v>
      </c>
      <c r="H1586" s="5">
        <v>2.5958333250000001</v>
      </c>
      <c r="I1586" s="5">
        <f t="shared" si="98"/>
        <v>15.57499995</v>
      </c>
      <c r="J1586">
        <f>(H1586-GETPIVOTDATA("Sum of Total Costs",Analysis!$A$3,"Publisher Name",B1586,"Match Type",C1586)/GETPIVOTDATA("Sum of Clicks",Analysis!$A$3,"Publisher Name",B1586,"Match Type",C1586))^2</f>
        <v>0.20107744375548164</v>
      </c>
      <c r="K1586">
        <f t="shared" si="99"/>
        <v>1.2064646625328899</v>
      </c>
      <c r="L1586" s="4">
        <v>190</v>
      </c>
      <c r="M1586" s="6">
        <v>3.1578947368421102</v>
      </c>
      <c r="N1586" s="7">
        <v>1.01368421052632</v>
      </c>
      <c r="O1586" s="5">
        <v>0</v>
      </c>
      <c r="P1586" s="5">
        <f t="shared" si="96"/>
        <v>0</v>
      </c>
      <c r="Q1586" s="5">
        <f>(P1586-GETPIVOTDATA("Sum of Revenue",Analysis!$A$3,"Publisher Name",B1586,"Match Type",C1586)/GETPIVOTDATA("Sum of Clicks",Analysis!$A$3,"Publisher Name",B1586,"Match Type",C1586))^2</f>
        <v>82.499733147849895</v>
      </c>
      <c r="R1586" s="5">
        <f t="shared" si="97"/>
        <v>494.99839888709937</v>
      </c>
      <c r="S1586" s="5">
        <v>15.57499995</v>
      </c>
      <c r="T1586" s="5">
        <v>-15.57499995</v>
      </c>
    </row>
    <row r="1587" spans="1:20" x14ac:dyDescent="0.2">
      <c r="A1587" s="3" t="s">
        <v>126</v>
      </c>
      <c r="B1587" s="3" t="s">
        <v>127</v>
      </c>
      <c r="C1587" s="4" t="s">
        <v>63</v>
      </c>
      <c r="D1587" s="3" t="s">
        <v>133</v>
      </c>
      <c r="E1587" s="5">
        <v>11.25</v>
      </c>
      <c r="F1587" s="4">
        <v>4</v>
      </c>
      <c r="G1587" s="5">
        <v>15.8</v>
      </c>
      <c r="H1587" s="5">
        <v>3.95</v>
      </c>
      <c r="I1587" s="5">
        <f t="shared" si="98"/>
        <v>15.8</v>
      </c>
      <c r="J1587">
        <f>(H1587-GETPIVOTDATA("Sum of Total Costs",Analysis!$A$3,"Publisher Name",B1587,"Match Type",C1587)/GETPIVOTDATA("Sum of Clicks",Analysis!$A$3,"Publisher Name",B1587,"Match Type",C1587))^2</f>
        <v>3.2493064496418009</v>
      </c>
      <c r="K1587">
        <f t="shared" si="99"/>
        <v>12.997225798567204</v>
      </c>
      <c r="L1587" s="4">
        <v>10</v>
      </c>
      <c r="M1587" s="6">
        <v>40</v>
      </c>
      <c r="N1587" s="7">
        <v>1</v>
      </c>
      <c r="O1587" s="5">
        <v>0</v>
      </c>
      <c r="P1587" s="5">
        <f t="shared" si="96"/>
        <v>0</v>
      </c>
      <c r="Q1587" s="5">
        <f>(P1587-GETPIVOTDATA("Sum of Revenue",Analysis!$A$3,"Publisher Name",B1587,"Match Type",C1587)/GETPIVOTDATA("Sum of Clicks",Analysis!$A$3,"Publisher Name",B1587,"Match Type",C1587))^2</f>
        <v>82.499733147849895</v>
      </c>
      <c r="R1587" s="5">
        <f t="shared" si="97"/>
        <v>329.99893259139958</v>
      </c>
      <c r="S1587" s="5">
        <v>15.8</v>
      </c>
      <c r="T1587" s="5">
        <v>-15.8</v>
      </c>
    </row>
    <row r="1588" spans="1:20" x14ac:dyDescent="0.2">
      <c r="A1588" s="3" t="s">
        <v>126</v>
      </c>
      <c r="B1588" s="3" t="s">
        <v>127</v>
      </c>
      <c r="C1588" s="4" t="s">
        <v>63</v>
      </c>
      <c r="D1588" s="3" t="s">
        <v>31</v>
      </c>
      <c r="E1588" s="5">
        <v>11.25</v>
      </c>
      <c r="F1588" s="4">
        <v>3</v>
      </c>
      <c r="G1588" s="5">
        <v>16.212499987499999</v>
      </c>
      <c r="H1588" s="5">
        <v>5.4041666624999998</v>
      </c>
      <c r="I1588" s="5">
        <f t="shared" si="98"/>
        <v>16.212499987499999</v>
      </c>
      <c r="J1588">
        <f>(H1588-GETPIVOTDATA("Sum of Total Costs",Analysis!$A$3,"Publisher Name",B1588,"Match Type",C1588)/GETPIVOTDATA("Sum of Clicks",Analysis!$A$3,"Publisher Name",B1588,"Match Type",C1588))^2</f>
        <v>10.606420130712239</v>
      </c>
      <c r="K1588">
        <f t="shared" si="99"/>
        <v>31.819260392136719</v>
      </c>
      <c r="L1588" s="4">
        <v>8</v>
      </c>
      <c r="M1588" s="6">
        <v>37.5</v>
      </c>
      <c r="N1588" s="7">
        <v>1</v>
      </c>
      <c r="O1588" s="5">
        <v>0</v>
      </c>
      <c r="P1588" s="5">
        <f t="shared" si="96"/>
        <v>0</v>
      </c>
      <c r="Q1588" s="5">
        <f>(P1588-GETPIVOTDATA("Sum of Revenue",Analysis!$A$3,"Publisher Name",B1588,"Match Type",C1588)/GETPIVOTDATA("Sum of Clicks",Analysis!$A$3,"Publisher Name",B1588,"Match Type",C1588))^2</f>
        <v>82.499733147849895</v>
      </c>
      <c r="R1588" s="5">
        <f t="shared" si="97"/>
        <v>247.49919944354968</v>
      </c>
      <c r="S1588" s="5">
        <v>16.212499987499999</v>
      </c>
      <c r="T1588" s="5">
        <v>-16.212499987499999</v>
      </c>
    </row>
    <row r="1589" spans="1:20" x14ac:dyDescent="0.2">
      <c r="A1589" s="3" t="s">
        <v>126</v>
      </c>
      <c r="B1589" s="3" t="s">
        <v>127</v>
      </c>
      <c r="C1589" s="4" t="s">
        <v>63</v>
      </c>
      <c r="D1589" s="3" t="s">
        <v>143</v>
      </c>
      <c r="E1589" s="5">
        <v>11.25</v>
      </c>
      <c r="F1589" s="4">
        <v>5</v>
      </c>
      <c r="G1589" s="5">
        <v>18.162500000000001</v>
      </c>
      <c r="H1589" s="5">
        <v>3.6324999999999998</v>
      </c>
      <c r="I1589" s="5">
        <f t="shared" si="98"/>
        <v>18.162499999999998</v>
      </c>
      <c r="J1589">
        <f>(H1589-GETPIVOTDATA("Sum of Total Costs",Analysis!$A$3,"Publisher Name",B1589,"Match Type",C1589)/GETPIVOTDATA("Sum of Clicks",Analysis!$A$3,"Publisher Name",B1589,"Match Type",C1589))^2</f>
        <v>2.2054723224242152</v>
      </c>
      <c r="K1589">
        <f t="shared" si="99"/>
        <v>11.027361612121076</v>
      </c>
      <c r="L1589" s="4">
        <v>145</v>
      </c>
      <c r="M1589" s="6">
        <v>3.4482758620689702</v>
      </c>
      <c r="N1589" s="7">
        <v>1.0524137931034501</v>
      </c>
      <c r="O1589" s="5">
        <v>0</v>
      </c>
      <c r="P1589" s="5">
        <f t="shared" si="96"/>
        <v>0</v>
      </c>
      <c r="Q1589" s="5">
        <f>(P1589-GETPIVOTDATA("Sum of Revenue",Analysis!$A$3,"Publisher Name",B1589,"Match Type",C1589)/GETPIVOTDATA("Sum of Clicks",Analysis!$A$3,"Publisher Name",B1589,"Match Type",C1589))^2</f>
        <v>82.499733147849895</v>
      </c>
      <c r="R1589" s="5">
        <f t="shared" si="97"/>
        <v>412.49866573924947</v>
      </c>
      <c r="S1589" s="5">
        <v>18.162500000000001</v>
      </c>
      <c r="T1589" s="5">
        <v>-18.162500000000001</v>
      </c>
    </row>
    <row r="1590" spans="1:20" x14ac:dyDescent="0.2">
      <c r="A1590" s="3" t="s">
        <v>126</v>
      </c>
      <c r="B1590" s="3" t="s">
        <v>127</v>
      </c>
      <c r="C1590" s="4" t="s">
        <v>63</v>
      </c>
      <c r="D1590" s="3" t="s">
        <v>143</v>
      </c>
      <c r="E1590" s="5">
        <v>11.25</v>
      </c>
      <c r="F1590" s="4">
        <v>4</v>
      </c>
      <c r="G1590" s="5">
        <v>20.100000000000001</v>
      </c>
      <c r="H1590" s="5">
        <v>5.0250000000000004</v>
      </c>
      <c r="I1590" s="5">
        <f t="shared" si="98"/>
        <v>20.100000000000001</v>
      </c>
      <c r="J1590">
        <f>(H1590-GETPIVOTDATA("Sum of Total Costs",Analysis!$A$3,"Publisher Name",B1590,"Match Type",C1590)/GETPIVOTDATA("Sum of Clicks",Analysis!$A$3,"Publisher Name",B1590,"Match Type",C1590))^2</f>
        <v>8.2804854827407119</v>
      </c>
      <c r="K1590">
        <f t="shared" si="99"/>
        <v>33.121941930962848</v>
      </c>
      <c r="L1590" s="4">
        <v>159</v>
      </c>
      <c r="M1590" s="6">
        <v>2.5157232704402501</v>
      </c>
      <c r="N1590" s="7">
        <v>1</v>
      </c>
      <c r="O1590" s="5">
        <v>0</v>
      </c>
      <c r="P1590" s="5">
        <f t="shared" si="96"/>
        <v>0</v>
      </c>
      <c r="Q1590" s="5">
        <f>(P1590-GETPIVOTDATA("Sum of Revenue",Analysis!$A$3,"Publisher Name",B1590,"Match Type",C1590)/GETPIVOTDATA("Sum of Clicks",Analysis!$A$3,"Publisher Name",B1590,"Match Type",C1590))^2</f>
        <v>82.499733147849895</v>
      </c>
      <c r="R1590" s="5">
        <f t="shared" si="97"/>
        <v>329.99893259139958</v>
      </c>
      <c r="S1590" s="5">
        <v>20.100000000000001</v>
      </c>
      <c r="T1590" s="5">
        <v>-20.100000000000001</v>
      </c>
    </row>
    <row r="1591" spans="1:20" x14ac:dyDescent="0.2">
      <c r="A1591" s="3" t="s">
        <v>126</v>
      </c>
      <c r="B1591" s="3" t="s">
        <v>127</v>
      </c>
      <c r="C1591" s="4" t="s">
        <v>63</v>
      </c>
      <c r="D1591" s="3" t="s">
        <v>143</v>
      </c>
      <c r="E1591" s="5">
        <v>11.25</v>
      </c>
      <c r="F1591" s="4">
        <v>4</v>
      </c>
      <c r="G1591" s="5">
        <v>20.237500000000001</v>
      </c>
      <c r="H1591" s="5">
        <v>5.0593750000000002</v>
      </c>
      <c r="I1591" s="5">
        <f t="shared" si="98"/>
        <v>20.237500000000001</v>
      </c>
      <c r="J1591">
        <f>(H1591-GETPIVOTDATA("Sum of Total Costs",Analysis!$A$3,"Publisher Name",B1591,"Match Type",C1591)/GETPIVOTDATA("Sum of Clicks",Analysis!$A$3,"Publisher Name",B1591,"Match Type",C1591))^2</f>
        <v>8.4795009732613149</v>
      </c>
      <c r="K1591">
        <f t="shared" si="99"/>
        <v>33.91800389304526</v>
      </c>
      <c r="L1591" s="4">
        <v>122</v>
      </c>
      <c r="M1591" s="6">
        <v>3.27868852459016</v>
      </c>
      <c r="N1591" s="7">
        <v>1</v>
      </c>
      <c r="O1591" s="5">
        <v>0</v>
      </c>
      <c r="P1591" s="5">
        <f t="shared" si="96"/>
        <v>0</v>
      </c>
      <c r="Q1591" s="5">
        <f>(P1591-GETPIVOTDATA("Sum of Revenue",Analysis!$A$3,"Publisher Name",B1591,"Match Type",C1591)/GETPIVOTDATA("Sum of Clicks",Analysis!$A$3,"Publisher Name",B1591,"Match Type",C1591))^2</f>
        <v>82.499733147849895</v>
      </c>
      <c r="R1591" s="5">
        <f t="shared" si="97"/>
        <v>329.99893259139958</v>
      </c>
      <c r="S1591" s="5">
        <v>20.237500000000001</v>
      </c>
      <c r="T1591" s="5">
        <v>-20.237500000000001</v>
      </c>
    </row>
    <row r="1592" spans="1:20" x14ac:dyDescent="0.2">
      <c r="A1592" s="3" t="s">
        <v>126</v>
      </c>
      <c r="B1592" s="3" t="s">
        <v>127</v>
      </c>
      <c r="C1592" s="4" t="s">
        <v>63</v>
      </c>
      <c r="D1592" s="3" t="s">
        <v>137</v>
      </c>
      <c r="E1592" s="5">
        <v>11.25</v>
      </c>
      <c r="F1592" s="4">
        <v>4</v>
      </c>
      <c r="G1592" s="5">
        <v>22.05</v>
      </c>
      <c r="H1592" s="5">
        <v>5.5125000000000002</v>
      </c>
      <c r="I1592" s="5">
        <f t="shared" si="98"/>
        <v>22.05</v>
      </c>
      <c r="J1592">
        <f>(H1592-GETPIVOTDATA("Sum of Total Costs",Analysis!$A$3,"Publisher Name",B1592,"Match Type",C1592)/GETPIVOTDATA("Sum of Clicks",Analysis!$A$3,"Publisher Name",B1592,"Match Type",C1592))^2</f>
        <v>11.323785422169287</v>
      </c>
      <c r="K1592">
        <f t="shared" si="99"/>
        <v>45.295141688677148</v>
      </c>
      <c r="L1592" s="4">
        <v>39</v>
      </c>
      <c r="M1592" s="6">
        <v>10.2564102564103</v>
      </c>
      <c r="N1592" s="7">
        <v>1.0589743589743601</v>
      </c>
      <c r="O1592" s="5">
        <v>0</v>
      </c>
      <c r="P1592" s="5">
        <f t="shared" si="96"/>
        <v>0</v>
      </c>
      <c r="Q1592" s="5">
        <f>(P1592-GETPIVOTDATA("Sum of Revenue",Analysis!$A$3,"Publisher Name",B1592,"Match Type",C1592)/GETPIVOTDATA("Sum of Clicks",Analysis!$A$3,"Publisher Name",B1592,"Match Type",C1592))^2</f>
        <v>82.499733147849895</v>
      </c>
      <c r="R1592" s="5">
        <f t="shared" si="97"/>
        <v>329.99893259139958</v>
      </c>
      <c r="S1592" s="5">
        <v>22.05</v>
      </c>
      <c r="T1592" s="5">
        <v>-22.05</v>
      </c>
    </row>
    <row r="1593" spans="1:20" x14ac:dyDescent="0.2">
      <c r="A1593" s="3" t="s">
        <v>126</v>
      </c>
      <c r="B1593" s="3" t="s">
        <v>127</v>
      </c>
      <c r="C1593" s="4" t="s">
        <v>63</v>
      </c>
      <c r="D1593" s="3" t="s">
        <v>137</v>
      </c>
      <c r="E1593" s="5">
        <v>11.25</v>
      </c>
      <c r="F1593" s="4">
        <v>11</v>
      </c>
      <c r="G1593" s="5">
        <v>24.599999875000002</v>
      </c>
      <c r="H1593" s="5">
        <v>2.2363636250000001</v>
      </c>
      <c r="I1593" s="5">
        <f t="shared" si="98"/>
        <v>24.599999875000002</v>
      </c>
      <c r="J1593">
        <f>(H1593-GETPIVOTDATA("Sum of Total Costs",Analysis!$A$3,"Publisher Name",B1593,"Match Type",C1593)/GETPIVOTDATA("Sum of Clicks",Analysis!$A$3,"Publisher Name",B1593,"Match Type",C1593))^2</f>
        <v>7.9115503451781758E-3</v>
      </c>
      <c r="K1593">
        <f t="shared" si="99"/>
        <v>8.7027053796959936E-2</v>
      </c>
      <c r="L1593" s="4">
        <v>513</v>
      </c>
      <c r="M1593" s="6">
        <v>2.1442495126705601</v>
      </c>
      <c r="N1593" s="7">
        <v>1.0444444444444401</v>
      </c>
      <c r="O1593" s="5">
        <v>0</v>
      </c>
      <c r="P1593" s="5">
        <f t="shared" si="96"/>
        <v>0</v>
      </c>
      <c r="Q1593" s="5">
        <f>(P1593-GETPIVOTDATA("Sum of Revenue",Analysis!$A$3,"Publisher Name",B1593,"Match Type",C1593)/GETPIVOTDATA("Sum of Clicks",Analysis!$A$3,"Publisher Name",B1593,"Match Type",C1593))^2</f>
        <v>82.499733147849895</v>
      </c>
      <c r="R1593" s="5">
        <f t="shared" si="97"/>
        <v>907.4970646263489</v>
      </c>
      <c r="S1593" s="5">
        <v>24.599999875000002</v>
      </c>
      <c r="T1593" s="5">
        <v>-24.599999875000002</v>
      </c>
    </row>
    <row r="1594" spans="1:20" x14ac:dyDescent="0.2">
      <c r="A1594" s="3" t="s">
        <v>126</v>
      </c>
      <c r="B1594" s="3" t="s">
        <v>127</v>
      </c>
      <c r="C1594" s="4" t="s">
        <v>63</v>
      </c>
      <c r="D1594" s="3" t="s">
        <v>151</v>
      </c>
      <c r="E1594" s="5">
        <v>11.25</v>
      </c>
      <c r="F1594" s="4">
        <v>15</v>
      </c>
      <c r="G1594" s="5">
        <v>31.449999937500003</v>
      </c>
      <c r="H1594" s="5">
        <v>2.0966666625000001</v>
      </c>
      <c r="I1594" s="5">
        <f t="shared" si="98"/>
        <v>31.449999937500003</v>
      </c>
      <c r="J1594">
        <f>(H1594-GETPIVOTDATA("Sum of Total Costs",Analysis!$A$3,"Publisher Name",B1594,"Match Type",C1594)/GETPIVOTDATA("Sum of Clicks",Analysis!$A$3,"Publisher Name",B1594,"Match Type",C1594))^2</f>
        <v>2.5755692285616837E-3</v>
      </c>
      <c r="K1594">
        <f t="shared" si="99"/>
        <v>3.8633538428425256E-2</v>
      </c>
      <c r="L1594" s="4">
        <v>265</v>
      </c>
      <c r="M1594" s="6">
        <v>5.6603773584905701</v>
      </c>
      <c r="N1594" s="7">
        <v>1.02264150943396</v>
      </c>
      <c r="O1594" s="5">
        <v>0</v>
      </c>
      <c r="P1594" s="5">
        <f t="shared" si="96"/>
        <v>0</v>
      </c>
      <c r="Q1594" s="5">
        <f>(P1594-GETPIVOTDATA("Sum of Revenue",Analysis!$A$3,"Publisher Name",B1594,"Match Type",C1594)/GETPIVOTDATA("Sum of Clicks",Analysis!$A$3,"Publisher Name",B1594,"Match Type",C1594))^2</f>
        <v>82.499733147849895</v>
      </c>
      <c r="R1594" s="5">
        <f t="shared" si="97"/>
        <v>1237.4959972177485</v>
      </c>
      <c r="S1594" s="5">
        <v>31.449999937500003</v>
      </c>
      <c r="T1594" s="5">
        <v>-31.449999937500003</v>
      </c>
    </row>
    <row r="1595" spans="1:20" x14ac:dyDescent="0.2">
      <c r="A1595" s="3" t="s">
        <v>126</v>
      </c>
      <c r="B1595" s="3" t="s">
        <v>127</v>
      </c>
      <c r="C1595" s="4" t="s">
        <v>63</v>
      </c>
      <c r="D1595" s="3" t="s">
        <v>74</v>
      </c>
      <c r="E1595" s="5">
        <v>11.25</v>
      </c>
      <c r="F1595" s="4">
        <v>13</v>
      </c>
      <c r="G1595" s="5">
        <v>35.762499987500007</v>
      </c>
      <c r="H1595" s="5">
        <v>2.7509615375000003</v>
      </c>
      <c r="I1595" s="5">
        <f t="shared" si="98"/>
        <v>35.762499987500007</v>
      </c>
      <c r="J1595">
        <f>(H1595-GETPIVOTDATA("Sum of Total Costs",Analysis!$A$3,"Publisher Name",B1595,"Match Type",C1595)/GETPIVOTDATA("Sum of Clicks",Analysis!$A$3,"Publisher Name",B1595,"Match Type",C1595))^2</f>
        <v>0.36426633611933634</v>
      </c>
      <c r="K1595">
        <f t="shared" si="99"/>
        <v>4.7354623695513727</v>
      </c>
      <c r="L1595" s="4">
        <v>293</v>
      </c>
      <c r="M1595" s="6">
        <v>4.4368600682593904</v>
      </c>
      <c r="N1595" s="7">
        <v>1.26211604095563</v>
      </c>
      <c r="O1595" s="5">
        <v>0</v>
      </c>
      <c r="P1595" s="5">
        <f t="shared" si="96"/>
        <v>0</v>
      </c>
      <c r="Q1595" s="5">
        <f>(P1595-GETPIVOTDATA("Sum of Revenue",Analysis!$A$3,"Publisher Name",B1595,"Match Type",C1595)/GETPIVOTDATA("Sum of Clicks",Analysis!$A$3,"Publisher Name",B1595,"Match Type",C1595))^2</f>
        <v>82.499733147849895</v>
      </c>
      <c r="R1595" s="5">
        <f t="shared" si="97"/>
        <v>1072.4965309220486</v>
      </c>
      <c r="S1595" s="5">
        <v>35.762499987500007</v>
      </c>
      <c r="T1595" s="5">
        <v>-35.762499987500007</v>
      </c>
    </row>
    <row r="1596" spans="1:20" x14ac:dyDescent="0.2">
      <c r="A1596" s="3" t="s">
        <v>126</v>
      </c>
      <c r="B1596" s="3" t="s">
        <v>127</v>
      </c>
      <c r="C1596" s="4" t="s">
        <v>63</v>
      </c>
      <c r="D1596" s="3" t="s">
        <v>133</v>
      </c>
      <c r="E1596" s="5">
        <v>11.25</v>
      </c>
      <c r="F1596" s="4">
        <v>11</v>
      </c>
      <c r="G1596" s="5">
        <v>40.024999987500003</v>
      </c>
      <c r="H1596" s="5">
        <v>3.6386363625000002</v>
      </c>
      <c r="I1596" s="5">
        <f t="shared" si="98"/>
        <v>40.024999987500003</v>
      </c>
      <c r="J1596">
        <f>(H1596-GETPIVOTDATA("Sum of Total Costs",Analysis!$A$3,"Publisher Name",B1596,"Match Type",C1596)/GETPIVOTDATA("Sum of Clicks",Analysis!$A$3,"Publisher Name",B1596,"Match Type",C1596))^2</f>
        <v>2.2237359959585934</v>
      </c>
      <c r="K1596">
        <f t="shared" si="99"/>
        <v>24.461095955544529</v>
      </c>
      <c r="L1596" s="4">
        <v>766</v>
      </c>
      <c r="M1596" s="6">
        <v>1.43603133159269</v>
      </c>
      <c r="N1596" s="7">
        <v>1.0257180156657999</v>
      </c>
      <c r="O1596" s="5">
        <v>0</v>
      </c>
      <c r="P1596" s="5">
        <f t="shared" si="96"/>
        <v>0</v>
      </c>
      <c r="Q1596" s="5">
        <f>(P1596-GETPIVOTDATA("Sum of Revenue",Analysis!$A$3,"Publisher Name",B1596,"Match Type",C1596)/GETPIVOTDATA("Sum of Clicks",Analysis!$A$3,"Publisher Name",B1596,"Match Type",C1596))^2</f>
        <v>82.499733147849895</v>
      </c>
      <c r="R1596" s="5">
        <f t="shared" si="97"/>
        <v>907.4970646263489</v>
      </c>
      <c r="S1596" s="5">
        <v>40.024999987500003</v>
      </c>
      <c r="T1596" s="5">
        <v>-40.024999987500003</v>
      </c>
    </row>
    <row r="1597" spans="1:20" x14ac:dyDescent="0.2">
      <c r="A1597" s="3" t="s">
        <v>126</v>
      </c>
      <c r="B1597" s="3" t="s">
        <v>127</v>
      </c>
      <c r="C1597" s="4" t="s">
        <v>63</v>
      </c>
      <c r="D1597" s="3" t="s">
        <v>137</v>
      </c>
      <c r="E1597" s="5">
        <v>11.25</v>
      </c>
      <c r="F1597" s="4">
        <v>14</v>
      </c>
      <c r="G1597" s="5">
        <v>47.6875</v>
      </c>
      <c r="H1597" s="5">
        <v>3.40625</v>
      </c>
      <c r="I1597" s="5">
        <f t="shared" si="98"/>
        <v>47.6875</v>
      </c>
      <c r="J1597">
        <f>(H1597-GETPIVOTDATA("Sum of Total Costs",Analysis!$A$3,"Publisher Name",B1597,"Match Type",C1597)/GETPIVOTDATA("Sum of Clicks",Analysis!$A$3,"Publisher Name",B1597,"Match Type",C1597))^2</f>
        <v>1.5846612047022357</v>
      </c>
      <c r="K1597">
        <f t="shared" si="99"/>
        <v>22.185256865831299</v>
      </c>
      <c r="L1597" s="4">
        <v>457</v>
      </c>
      <c r="M1597" s="6">
        <v>3.06345733041575</v>
      </c>
      <c r="N1597" s="7">
        <v>1.0037199124726499</v>
      </c>
      <c r="O1597" s="5">
        <v>0</v>
      </c>
      <c r="P1597" s="5">
        <f t="shared" si="96"/>
        <v>0</v>
      </c>
      <c r="Q1597" s="5">
        <f>(P1597-GETPIVOTDATA("Sum of Revenue",Analysis!$A$3,"Publisher Name",B1597,"Match Type",C1597)/GETPIVOTDATA("Sum of Clicks",Analysis!$A$3,"Publisher Name",B1597,"Match Type",C1597))^2</f>
        <v>82.499733147849895</v>
      </c>
      <c r="R1597" s="5">
        <f t="shared" si="97"/>
        <v>1154.9962640698986</v>
      </c>
      <c r="S1597" s="5">
        <v>47.6875</v>
      </c>
      <c r="T1597" s="5">
        <v>-47.6875</v>
      </c>
    </row>
    <row r="1598" spans="1:20" x14ac:dyDescent="0.2">
      <c r="A1598" s="3" t="s">
        <v>126</v>
      </c>
      <c r="B1598" s="3" t="s">
        <v>127</v>
      </c>
      <c r="C1598" s="4" t="s">
        <v>63</v>
      </c>
      <c r="D1598" s="3" t="s">
        <v>55</v>
      </c>
      <c r="E1598" s="5">
        <v>7.5</v>
      </c>
      <c r="F1598" s="4">
        <v>18</v>
      </c>
      <c r="G1598" s="5">
        <v>51.049999800000002</v>
      </c>
      <c r="H1598" s="5">
        <v>2.8361111000000001</v>
      </c>
      <c r="I1598" s="5">
        <f t="shared" si="98"/>
        <v>51.049999800000002</v>
      </c>
      <c r="J1598">
        <f>(H1598-GETPIVOTDATA("Sum of Total Costs",Analysis!$A$3,"Publisher Name",B1598,"Match Type",C1598)/GETPIVOTDATA("Sum of Clicks",Analysis!$A$3,"Publisher Name",B1598,"Match Type",C1598))^2</f>
        <v>0.47429993693467776</v>
      </c>
      <c r="K1598">
        <f t="shared" si="99"/>
        <v>8.5373988648241994</v>
      </c>
      <c r="L1598" s="4">
        <v>771</v>
      </c>
      <c r="M1598" s="6">
        <v>2.33463035019455</v>
      </c>
      <c r="N1598" s="7">
        <v>1.90985732814527</v>
      </c>
      <c r="O1598" s="5">
        <v>0</v>
      </c>
      <c r="P1598" s="5">
        <f t="shared" si="96"/>
        <v>0</v>
      </c>
      <c r="Q1598" s="5">
        <f>(P1598-GETPIVOTDATA("Sum of Revenue",Analysis!$A$3,"Publisher Name",B1598,"Match Type",C1598)/GETPIVOTDATA("Sum of Clicks",Analysis!$A$3,"Publisher Name",B1598,"Match Type",C1598))^2</f>
        <v>82.499733147849895</v>
      </c>
      <c r="R1598" s="5">
        <f t="shared" si="97"/>
        <v>1484.995196661298</v>
      </c>
      <c r="S1598" s="5">
        <v>51.049999800000002</v>
      </c>
      <c r="T1598" s="5">
        <v>-51.049999800000002</v>
      </c>
    </row>
    <row r="1599" spans="1:20" x14ac:dyDescent="0.2">
      <c r="A1599" s="3" t="s">
        <v>126</v>
      </c>
      <c r="B1599" s="3" t="s">
        <v>127</v>
      </c>
      <c r="C1599" s="4" t="s">
        <v>22</v>
      </c>
      <c r="D1599" s="3" t="s">
        <v>37</v>
      </c>
      <c r="E1599" s="5">
        <v>7.5</v>
      </c>
      <c r="F1599" s="4">
        <v>59</v>
      </c>
      <c r="G1599" s="5">
        <v>2.3124998374999999</v>
      </c>
      <c r="H1599" s="5">
        <v>3.9194912499999998E-2</v>
      </c>
      <c r="I1599" s="5">
        <f t="shared" si="98"/>
        <v>2.3124998374999999</v>
      </c>
      <c r="J1599">
        <f>(H1599-GETPIVOTDATA("Sum of Total Costs",Analysis!$A$3,"Publisher Name",B1599,"Match Type",C1599)/GETPIVOTDATA("Sum of Clicks",Analysis!$A$3,"Publisher Name",B1599,"Match Type",C1599))^2</f>
        <v>0.54648657204661888</v>
      </c>
      <c r="K1599">
        <f t="shared" si="99"/>
        <v>32.242707750750512</v>
      </c>
      <c r="L1599" s="4">
        <v>401</v>
      </c>
      <c r="M1599" s="6">
        <v>14.713216957606001</v>
      </c>
      <c r="N1599" s="7">
        <v>2</v>
      </c>
      <c r="O1599" s="5">
        <v>1665.15</v>
      </c>
      <c r="P1599" s="5">
        <f t="shared" si="96"/>
        <v>28.222881355932206</v>
      </c>
      <c r="Q1599" s="5">
        <f>(P1599-GETPIVOTDATA("Sum of Revenue",Analysis!$A$3,"Publisher Name",B1599,"Match Type",C1599)/GETPIVOTDATA("Sum of Clicks",Analysis!$A$3,"Publisher Name",B1599,"Match Type",C1599))^2</f>
        <v>78.362366401894235</v>
      </c>
      <c r="R1599" s="5">
        <f t="shared" si="97"/>
        <v>4623.3796177117601</v>
      </c>
      <c r="S1599" s="5">
        <v>2.3124998374999999</v>
      </c>
      <c r="T1599" s="5">
        <v>1662.8375001625002</v>
      </c>
    </row>
    <row r="1600" spans="1:20" x14ac:dyDescent="0.2">
      <c r="A1600" s="3" t="s">
        <v>126</v>
      </c>
      <c r="B1600" s="3" t="s">
        <v>127</v>
      </c>
      <c r="C1600" s="4" t="s">
        <v>22</v>
      </c>
      <c r="D1600" s="3" t="s">
        <v>37</v>
      </c>
      <c r="E1600" s="5">
        <v>1.25</v>
      </c>
      <c r="F1600" s="4">
        <v>11150</v>
      </c>
      <c r="G1600" s="5">
        <v>4886.0998981250004</v>
      </c>
      <c r="H1600" s="5">
        <v>0.43821523750000002</v>
      </c>
      <c r="I1600" s="5">
        <f t="shared" si="98"/>
        <v>4886.0998981250004</v>
      </c>
      <c r="J1600">
        <f>(H1600-GETPIVOTDATA("Sum of Total Costs",Analysis!$A$3,"Publisher Name",B1600,"Match Type",C1600)/GETPIVOTDATA("Sum of Clicks",Analysis!$A$3,"Publisher Name",B1600,"Match Type",C1600))^2</f>
        <v>0.11575439520309086</v>
      </c>
      <c r="K1600">
        <f t="shared" si="99"/>
        <v>1290.6615065144631</v>
      </c>
      <c r="L1600" s="4">
        <v>107222</v>
      </c>
      <c r="M1600" s="6">
        <v>10.3989852828711</v>
      </c>
      <c r="N1600" s="7">
        <v>1.8312034843595499</v>
      </c>
      <c r="O1600" s="5">
        <v>235965.95</v>
      </c>
      <c r="P1600" s="5">
        <f t="shared" si="96"/>
        <v>21.162865470852019</v>
      </c>
      <c r="Q1600" s="5">
        <f>(P1600-GETPIVOTDATA("Sum of Revenue",Analysis!$A$3,"Publisher Name",B1600,"Match Type",C1600)/GETPIVOTDATA("Sum of Clicks",Analysis!$A$3,"Publisher Name",B1600,"Match Type",C1600))^2</f>
        <v>3.2121104799906406</v>
      </c>
      <c r="R1600" s="5">
        <f t="shared" si="97"/>
        <v>35815.031851895641</v>
      </c>
      <c r="S1600" s="5">
        <v>4886.0998981250004</v>
      </c>
      <c r="T1600" s="5">
        <v>231079.85010187502</v>
      </c>
    </row>
    <row r="1601" spans="1:20" x14ac:dyDescent="0.2">
      <c r="A1601" s="3" t="s">
        <v>126</v>
      </c>
      <c r="B1601" s="3" t="s">
        <v>127</v>
      </c>
      <c r="C1601" s="4" t="s">
        <v>22</v>
      </c>
      <c r="D1601" s="3" t="s">
        <v>85</v>
      </c>
      <c r="E1601" s="5">
        <v>5</v>
      </c>
      <c r="F1601" s="4">
        <v>14713</v>
      </c>
      <c r="G1601" s="5">
        <v>15329.737327049999</v>
      </c>
      <c r="H1601" s="5">
        <v>1.0419178499999999</v>
      </c>
      <c r="I1601" s="5">
        <f t="shared" si="98"/>
        <v>15329.737327049999</v>
      </c>
      <c r="J1601">
        <f>(H1601-GETPIVOTDATA("Sum of Total Costs",Analysis!$A$3,"Publisher Name",B1601,"Match Type",C1601)/GETPIVOTDATA("Sum of Clicks",Analysis!$A$3,"Publisher Name",B1601,"Match Type",C1601))^2</f>
        <v>6.9419411025218647E-2</v>
      </c>
      <c r="K1601">
        <f t="shared" si="99"/>
        <v>1021.3677944140419</v>
      </c>
      <c r="L1601" s="4">
        <v>44023</v>
      </c>
      <c r="M1601" s="6">
        <v>33.421166208572799</v>
      </c>
      <c r="N1601" s="7">
        <v>1.0235376962042599</v>
      </c>
      <c r="O1601" s="5">
        <v>264650.90000000002</v>
      </c>
      <c r="P1601" s="5">
        <f t="shared" si="96"/>
        <v>17.987555223271936</v>
      </c>
      <c r="Q1601" s="5">
        <f>(P1601-GETPIVOTDATA("Sum of Revenue",Analysis!$A$3,"Publisher Name",B1601,"Match Type",C1601)/GETPIVOTDATA("Sum of Clicks",Analysis!$A$3,"Publisher Name",B1601,"Match Type",C1601))^2</f>
        <v>1.9128939110699683</v>
      </c>
      <c r="R1601" s="5">
        <f t="shared" si="97"/>
        <v>28144.408113572445</v>
      </c>
      <c r="S1601" s="5">
        <v>15329.737327049999</v>
      </c>
      <c r="T1601" s="5">
        <v>249321.16267295001</v>
      </c>
    </row>
    <row r="1602" spans="1:20" x14ac:dyDescent="0.2">
      <c r="A1602" s="3" t="s">
        <v>126</v>
      </c>
      <c r="B1602" s="3" t="s">
        <v>127</v>
      </c>
      <c r="C1602" s="4" t="s">
        <v>22</v>
      </c>
      <c r="D1602" s="3" t="s">
        <v>85</v>
      </c>
      <c r="E1602" s="5">
        <v>7.5</v>
      </c>
      <c r="F1602" s="4">
        <v>49</v>
      </c>
      <c r="G1602" s="5">
        <v>10.9999995875</v>
      </c>
      <c r="H1602" s="5">
        <v>0.22448978750000001</v>
      </c>
      <c r="I1602" s="5">
        <f t="shared" si="98"/>
        <v>10.9999995875</v>
      </c>
      <c r="J1602">
        <f>(H1602-GETPIVOTDATA("Sum of Total Costs",Analysis!$A$3,"Publisher Name",B1602,"Match Type",C1602)/GETPIVOTDATA("Sum of Clicks",Analysis!$A$3,"Publisher Name",B1602,"Match Type",C1602))^2</f>
        <v>0.30686329027940407</v>
      </c>
      <c r="K1602">
        <f t="shared" si="99"/>
        <v>15.036301223690799</v>
      </c>
      <c r="L1602" s="4">
        <v>4780</v>
      </c>
      <c r="M1602" s="6">
        <v>1.02510460251046</v>
      </c>
      <c r="N1602" s="7">
        <v>4.8444769874476998</v>
      </c>
      <c r="O1602" s="5">
        <v>1296.25</v>
      </c>
      <c r="P1602" s="5">
        <f t="shared" ref="P1602:P1665" si="100">O1602/F1602</f>
        <v>26.454081632653061</v>
      </c>
      <c r="Q1602" s="5">
        <f>(P1602-GETPIVOTDATA("Sum of Revenue",Analysis!$A$3,"Publisher Name",B1602,"Match Type",C1602)/GETPIVOTDATA("Sum of Clicks",Analysis!$A$3,"Publisher Name",B1602,"Match Type",C1602))^2</f>
        <v>50.175296901067554</v>
      </c>
      <c r="R1602" s="5">
        <f t="shared" ref="R1602:R1665" si="101">Q1602*F1602</f>
        <v>2458.5895481523103</v>
      </c>
      <c r="S1602" s="5">
        <v>10.9999995875</v>
      </c>
      <c r="T1602" s="5">
        <v>1285.2500004125</v>
      </c>
    </row>
    <row r="1603" spans="1:20" x14ac:dyDescent="0.2">
      <c r="A1603" s="3" t="s">
        <v>126</v>
      </c>
      <c r="B1603" s="3" t="s">
        <v>127</v>
      </c>
      <c r="C1603" s="4" t="s">
        <v>22</v>
      </c>
      <c r="D1603" s="3" t="s">
        <v>85</v>
      </c>
      <c r="E1603" s="5">
        <v>7.5</v>
      </c>
      <c r="F1603" s="4">
        <v>1</v>
      </c>
      <c r="G1603" s="5">
        <v>0.26250000000000001</v>
      </c>
      <c r="H1603" s="5">
        <v>0.26250000000000001</v>
      </c>
      <c r="I1603" s="5">
        <f t="shared" ref="I1603:I1666" si="102">F1603*H1603</f>
        <v>0.26250000000000001</v>
      </c>
      <c r="J1603">
        <f>(H1603-GETPIVOTDATA("Sum of Total Costs",Analysis!$A$3,"Publisher Name",B1603,"Match Type",C1603)/GETPIVOTDATA("Sum of Clicks",Analysis!$A$3,"Publisher Name",B1603,"Match Type",C1603))^2</f>
        <v>0.26619636767884119</v>
      </c>
      <c r="K1603">
        <f t="shared" ref="K1603:K1666" si="103">J1603*F1603</f>
        <v>0.26619636767884119</v>
      </c>
      <c r="L1603" s="4">
        <v>82</v>
      </c>
      <c r="M1603" s="6">
        <v>1.2195121951219501</v>
      </c>
      <c r="N1603" s="7">
        <v>3.7353658536585401</v>
      </c>
      <c r="O1603" s="5">
        <v>0</v>
      </c>
      <c r="P1603" s="5">
        <f t="shared" si="100"/>
        <v>0</v>
      </c>
      <c r="Q1603" s="5">
        <f>(P1603-GETPIVOTDATA("Sum of Revenue",Analysis!$A$3,"Publisher Name",B1603,"Match Type",C1603)/GETPIVOTDATA("Sum of Clicks",Analysis!$A$3,"Publisher Name",B1603,"Match Type",C1603))^2</f>
        <v>375.22127960900877</v>
      </c>
      <c r="R1603" s="5">
        <f t="shared" si="101"/>
        <v>375.22127960900877</v>
      </c>
      <c r="S1603" s="5">
        <v>0.26250000000000001</v>
      </c>
      <c r="T1603" s="5">
        <v>-0.26250000000000001</v>
      </c>
    </row>
    <row r="1604" spans="1:20" x14ac:dyDescent="0.2">
      <c r="A1604" s="3" t="s">
        <v>126</v>
      </c>
      <c r="B1604" s="3" t="s">
        <v>127</v>
      </c>
      <c r="C1604" s="4" t="s">
        <v>22</v>
      </c>
      <c r="D1604" s="3" t="s">
        <v>85</v>
      </c>
      <c r="E1604" s="5">
        <v>7.5</v>
      </c>
      <c r="F1604" s="4">
        <v>1</v>
      </c>
      <c r="G1604" s="5">
        <v>0.27500000000000002</v>
      </c>
      <c r="H1604" s="5">
        <v>0.27500000000000002</v>
      </c>
      <c r="I1604" s="5">
        <f t="shared" si="102"/>
        <v>0.27500000000000002</v>
      </c>
      <c r="J1604">
        <f>(H1604-GETPIVOTDATA("Sum of Total Costs",Analysis!$A$3,"Publisher Name",B1604,"Match Type",C1604)/GETPIVOTDATA("Sum of Clicks",Analysis!$A$3,"Publisher Name",B1604,"Match Type",C1604))^2</f>
        <v>0.25345406234115792</v>
      </c>
      <c r="K1604">
        <f t="shared" si="103"/>
        <v>0.25345406234115792</v>
      </c>
      <c r="L1604" s="4">
        <v>188</v>
      </c>
      <c r="M1604" s="6">
        <v>0.53191489361702105</v>
      </c>
      <c r="N1604" s="7">
        <v>4.3356382978723396</v>
      </c>
      <c r="O1604" s="5">
        <v>0</v>
      </c>
      <c r="P1604" s="5">
        <f t="shared" si="100"/>
        <v>0</v>
      </c>
      <c r="Q1604" s="5">
        <f>(P1604-GETPIVOTDATA("Sum of Revenue",Analysis!$A$3,"Publisher Name",B1604,"Match Type",C1604)/GETPIVOTDATA("Sum of Clicks",Analysis!$A$3,"Publisher Name",B1604,"Match Type",C1604))^2</f>
        <v>375.22127960900877</v>
      </c>
      <c r="R1604" s="5">
        <f t="shared" si="101"/>
        <v>375.22127960900877</v>
      </c>
      <c r="S1604" s="5">
        <v>0.27500000000000002</v>
      </c>
      <c r="T1604" s="5">
        <v>-0.27500000000000002</v>
      </c>
    </row>
    <row r="1605" spans="1:20" x14ac:dyDescent="0.2">
      <c r="A1605" s="3" t="s">
        <v>126</v>
      </c>
      <c r="B1605" s="3" t="s">
        <v>127</v>
      </c>
      <c r="C1605" s="4" t="s">
        <v>22</v>
      </c>
      <c r="D1605" s="3" t="s">
        <v>85</v>
      </c>
      <c r="E1605" s="5">
        <v>7.5</v>
      </c>
      <c r="F1605" s="4">
        <v>2</v>
      </c>
      <c r="G1605" s="5">
        <v>0.57499999999999996</v>
      </c>
      <c r="H1605" s="5">
        <v>0.28749999999999998</v>
      </c>
      <c r="I1605" s="5">
        <f t="shared" si="102"/>
        <v>0.57499999999999996</v>
      </c>
      <c r="J1605">
        <f>(H1605-GETPIVOTDATA("Sum of Total Costs",Analysis!$A$3,"Publisher Name",B1605,"Match Type",C1605)/GETPIVOTDATA("Sum of Clicks",Analysis!$A$3,"Publisher Name",B1605,"Match Type",C1605))^2</f>
        <v>0.24102425700347474</v>
      </c>
      <c r="K1605">
        <f t="shared" si="103"/>
        <v>0.48204851400694948</v>
      </c>
      <c r="L1605" s="4">
        <v>5166</v>
      </c>
      <c r="M1605" s="6">
        <v>3.87146728610143E-2</v>
      </c>
      <c r="N1605" s="7">
        <v>2.18164924506388</v>
      </c>
      <c r="O1605" s="5">
        <v>0</v>
      </c>
      <c r="P1605" s="5">
        <f t="shared" si="100"/>
        <v>0</v>
      </c>
      <c r="Q1605" s="5">
        <f>(P1605-GETPIVOTDATA("Sum of Revenue",Analysis!$A$3,"Publisher Name",B1605,"Match Type",C1605)/GETPIVOTDATA("Sum of Clicks",Analysis!$A$3,"Publisher Name",B1605,"Match Type",C1605))^2</f>
        <v>375.22127960900877</v>
      </c>
      <c r="R1605" s="5">
        <f t="shared" si="101"/>
        <v>750.44255921801755</v>
      </c>
      <c r="S1605" s="5">
        <v>0.57499999999999996</v>
      </c>
      <c r="T1605" s="5">
        <v>-0.57499999999999996</v>
      </c>
    </row>
    <row r="1606" spans="1:20" x14ac:dyDescent="0.2">
      <c r="A1606" s="3" t="s">
        <v>126</v>
      </c>
      <c r="B1606" s="3" t="s">
        <v>127</v>
      </c>
      <c r="C1606" s="4" t="s">
        <v>22</v>
      </c>
      <c r="D1606" s="3" t="s">
        <v>85</v>
      </c>
      <c r="E1606" s="5">
        <v>7.5</v>
      </c>
      <c r="F1606" s="4">
        <v>5</v>
      </c>
      <c r="G1606" s="5">
        <v>1.9375</v>
      </c>
      <c r="H1606" s="5">
        <v>0.38750000000000001</v>
      </c>
      <c r="I1606" s="5">
        <f t="shared" si="102"/>
        <v>1.9375</v>
      </c>
      <c r="J1606">
        <f>(H1606-GETPIVOTDATA("Sum of Total Costs",Analysis!$A$3,"Publisher Name",B1606,"Match Type",C1606)/GETPIVOTDATA("Sum of Clicks",Analysis!$A$3,"Publisher Name",B1606,"Match Type",C1606))^2</f>
        <v>0.15283581430200915</v>
      </c>
      <c r="K1606">
        <f t="shared" si="103"/>
        <v>0.76417907151004583</v>
      </c>
      <c r="L1606" s="4">
        <v>2680</v>
      </c>
      <c r="M1606" s="6">
        <v>0.18656716417910402</v>
      </c>
      <c r="N1606" s="7">
        <v>5.5615671641790998</v>
      </c>
      <c r="O1606" s="5">
        <v>0</v>
      </c>
      <c r="P1606" s="5">
        <f t="shared" si="100"/>
        <v>0</v>
      </c>
      <c r="Q1606" s="5">
        <f>(P1606-GETPIVOTDATA("Sum of Revenue",Analysis!$A$3,"Publisher Name",B1606,"Match Type",C1606)/GETPIVOTDATA("Sum of Clicks",Analysis!$A$3,"Publisher Name",B1606,"Match Type",C1606))^2</f>
        <v>375.22127960900877</v>
      </c>
      <c r="R1606" s="5">
        <f t="shared" si="101"/>
        <v>1876.106398045044</v>
      </c>
      <c r="S1606" s="5">
        <v>1.9375</v>
      </c>
      <c r="T1606" s="5">
        <v>-1.9375</v>
      </c>
    </row>
    <row r="1607" spans="1:20" x14ac:dyDescent="0.2">
      <c r="A1607" s="3" t="s">
        <v>126</v>
      </c>
      <c r="B1607" s="3" t="s">
        <v>127</v>
      </c>
      <c r="C1607" s="4" t="s">
        <v>22</v>
      </c>
      <c r="D1607" s="3" t="s">
        <v>85</v>
      </c>
      <c r="E1607" s="5">
        <v>7.5</v>
      </c>
      <c r="F1607" s="4">
        <v>10</v>
      </c>
      <c r="G1607" s="5">
        <v>2.375</v>
      </c>
      <c r="H1607" s="5">
        <v>0.23749999999999999</v>
      </c>
      <c r="I1607" s="5">
        <f t="shared" si="102"/>
        <v>2.375</v>
      </c>
      <c r="J1607">
        <f>(H1607-GETPIVOTDATA("Sum of Total Costs",Analysis!$A$3,"Publisher Name",B1607,"Match Type",C1607)/GETPIVOTDATA("Sum of Clicks",Analysis!$A$3,"Publisher Name",B1607,"Match Type",C1607))^2</f>
        <v>0.29261847835420746</v>
      </c>
      <c r="K1607">
        <f t="shared" si="103"/>
        <v>2.9261847835420745</v>
      </c>
      <c r="L1607" s="4">
        <v>864</v>
      </c>
      <c r="M1607" s="6">
        <v>1.1574074074074101</v>
      </c>
      <c r="N1607" s="7">
        <v>4.5259259259259297</v>
      </c>
      <c r="O1607" s="5">
        <v>0</v>
      </c>
      <c r="P1607" s="5">
        <f t="shared" si="100"/>
        <v>0</v>
      </c>
      <c r="Q1607" s="5">
        <f>(P1607-GETPIVOTDATA("Sum of Revenue",Analysis!$A$3,"Publisher Name",B1607,"Match Type",C1607)/GETPIVOTDATA("Sum of Clicks",Analysis!$A$3,"Publisher Name",B1607,"Match Type",C1607))^2</f>
        <v>375.22127960900877</v>
      </c>
      <c r="R1607" s="5">
        <f t="shared" si="101"/>
        <v>3752.212796090088</v>
      </c>
      <c r="S1607" s="5">
        <v>2.375</v>
      </c>
      <c r="T1607" s="5">
        <v>-2.375</v>
      </c>
    </row>
    <row r="1608" spans="1:20" x14ac:dyDescent="0.2">
      <c r="A1608" s="3" t="s">
        <v>126</v>
      </c>
      <c r="B1608" s="3" t="s">
        <v>127</v>
      </c>
      <c r="C1608" s="4" t="s">
        <v>22</v>
      </c>
      <c r="D1608" s="3" t="s">
        <v>85</v>
      </c>
      <c r="E1608" s="5">
        <v>7.5</v>
      </c>
      <c r="F1608" s="4">
        <v>7</v>
      </c>
      <c r="G1608" s="5">
        <v>2.5874999499999998</v>
      </c>
      <c r="H1608" s="5">
        <v>0.36964284999999997</v>
      </c>
      <c r="I1608" s="5">
        <f t="shared" si="102"/>
        <v>2.5874999499999998</v>
      </c>
      <c r="J1608">
        <f>(H1608-GETPIVOTDATA("Sum of Total Costs",Analysis!$A$3,"Publisher Name",B1608,"Match Type",C1608)/GETPIVOTDATA("Sum of Clicks",Analysis!$A$3,"Publisher Name",B1608,"Match Type",C1608))^2</f>
        <v>0.16711691960399644</v>
      </c>
      <c r="K1608">
        <f t="shared" si="103"/>
        <v>1.169818437227975</v>
      </c>
      <c r="L1608" s="4">
        <v>6226</v>
      </c>
      <c r="M1608" s="6">
        <v>0.11243173787343401</v>
      </c>
      <c r="N1608" s="7">
        <v>3.3135881786058499</v>
      </c>
      <c r="O1608" s="5">
        <v>0</v>
      </c>
      <c r="P1608" s="5">
        <f t="shared" si="100"/>
        <v>0</v>
      </c>
      <c r="Q1608" s="5">
        <f>(P1608-GETPIVOTDATA("Sum of Revenue",Analysis!$A$3,"Publisher Name",B1608,"Match Type",C1608)/GETPIVOTDATA("Sum of Clicks",Analysis!$A$3,"Publisher Name",B1608,"Match Type",C1608))^2</f>
        <v>375.22127960900877</v>
      </c>
      <c r="R1608" s="5">
        <f t="shared" si="101"/>
        <v>2626.5489572630613</v>
      </c>
      <c r="S1608" s="5">
        <v>2.5874999499999998</v>
      </c>
      <c r="T1608" s="5">
        <v>-2.5874999499999998</v>
      </c>
    </row>
    <row r="1609" spans="1:20" x14ac:dyDescent="0.2">
      <c r="A1609" s="3" t="s">
        <v>155</v>
      </c>
      <c r="B1609" s="3" t="s">
        <v>156</v>
      </c>
      <c r="C1609" s="4" t="s">
        <v>63</v>
      </c>
      <c r="D1609" s="3" t="s">
        <v>85</v>
      </c>
      <c r="E1609" s="5">
        <v>0</v>
      </c>
      <c r="F1609" s="4">
        <v>1</v>
      </c>
      <c r="G1609" s="5">
        <v>0.38750000000000001</v>
      </c>
      <c r="H1609" s="5">
        <v>0.38750000000000001</v>
      </c>
      <c r="I1609" s="5">
        <f t="shared" si="102"/>
        <v>0.38750000000000001</v>
      </c>
      <c r="J1609">
        <f>(H1609-GETPIVOTDATA("Sum of Total Costs",Analysis!$A$3,"Publisher Name",B1609,"Match Type",C1609)/GETPIVOTDATA("Sum of Clicks",Analysis!$A$3,"Publisher Name",B1609,"Match Type",C1609))^2</f>
        <v>0.48525314215799897</v>
      </c>
      <c r="K1609">
        <f t="shared" si="103"/>
        <v>0.48525314215799897</v>
      </c>
      <c r="L1609" s="4">
        <v>9</v>
      </c>
      <c r="M1609" s="6">
        <v>11.1111111111111</v>
      </c>
      <c r="N1609" s="7">
        <v>1.1111111111111101</v>
      </c>
      <c r="O1609" s="5">
        <v>390.15</v>
      </c>
      <c r="P1609" s="5">
        <f t="shared" si="100"/>
        <v>390.15</v>
      </c>
      <c r="Q1609" s="5">
        <f>(P1609-GETPIVOTDATA("Sum of Revenue",Analysis!$A$3,"Publisher Name",B1609,"Match Type",C1609)/GETPIVOTDATA("Sum of Clicks",Analysis!$A$3,"Publisher Name",B1609,"Match Type",C1609))^2</f>
        <v>142262.07849319192</v>
      </c>
      <c r="R1609" s="5">
        <f t="shared" si="101"/>
        <v>142262.07849319192</v>
      </c>
      <c r="S1609" s="5">
        <v>0.38750000000000001</v>
      </c>
      <c r="T1609" s="5">
        <v>389.76249999999999</v>
      </c>
    </row>
    <row r="1610" spans="1:20" x14ac:dyDescent="0.2">
      <c r="A1610" s="3" t="s">
        <v>155</v>
      </c>
      <c r="B1610" s="3" t="s">
        <v>156</v>
      </c>
      <c r="C1610" s="4" t="s">
        <v>63</v>
      </c>
      <c r="D1610" s="3" t="s">
        <v>85</v>
      </c>
      <c r="E1610" s="5">
        <v>0</v>
      </c>
      <c r="F1610" s="4">
        <v>1514</v>
      </c>
      <c r="G1610" s="5">
        <v>629.44998522499998</v>
      </c>
      <c r="H1610" s="5">
        <v>0.41575296249999999</v>
      </c>
      <c r="I1610" s="5">
        <f t="shared" si="102"/>
        <v>629.44998522499998</v>
      </c>
      <c r="J1610">
        <f>(H1610-GETPIVOTDATA("Sum of Total Costs",Analysis!$A$3,"Publisher Name",B1610,"Match Type",C1610)/GETPIVOTDATA("Sum of Clicks",Analysis!$A$3,"Publisher Name",B1610,"Match Type",C1610))^2</f>
        <v>0.44668928052332357</v>
      </c>
      <c r="K1610">
        <f t="shared" si="103"/>
        <v>676.28757071231189</v>
      </c>
      <c r="L1610" s="4">
        <v>4976</v>
      </c>
      <c r="M1610" s="6">
        <v>30.4260450160772</v>
      </c>
      <c r="N1610" s="7">
        <v>1.01708199356913</v>
      </c>
      <c r="O1610" s="5">
        <v>16670.2</v>
      </c>
      <c r="P1610" s="5">
        <f t="shared" si="100"/>
        <v>11.010700132100396</v>
      </c>
      <c r="Q1610" s="5">
        <f>(P1610-GETPIVOTDATA("Sum of Revenue",Analysis!$A$3,"Publisher Name",B1610,"Match Type",C1610)/GETPIVOTDATA("Sum of Clicks",Analysis!$A$3,"Publisher Name",B1610,"Match Type",C1610))^2</f>
        <v>3.8527584827889068</v>
      </c>
      <c r="R1610" s="5">
        <f t="shared" si="101"/>
        <v>5833.0763429424051</v>
      </c>
      <c r="S1610" s="5">
        <v>629.44998522499998</v>
      </c>
      <c r="T1610" s="5">
        <v>16040.750014775002</v>
      </c>
    </row>
    <row r="1611" spans="1:20" x14ac:dyDescent="0.2">
      <c r="A1611" s="3" t="s">
        <v>155</v>
      </c>
      <c r="B1611" s="3" t="s">
        <v>156</v>
      </c>
      <c r="C1611" s="4" t="s">
        <v>63</v>
      </c>
      <c r="D1611" s="3" t="s">
        <v>85</v>
      </c>
      <c r="E1611" s="5">
        <v>0</v>
      </c>
      <c r="F1611" s="4">
        <v>59</v>
      </c>
      <c r="G1611" s="5">
        <v>128.3874994375</v>
      </c>
      <c r="H1611" s="5">
        <v>2.1760593125000001</v>
      </c>
      <c r="I1611" s="5">
        <f t="shared" si="102"/>
        <v>128.3874994375</v>
      </c>
      <c r="J1611">
        <f>(H1611-GETPIVOTDATA("Sum of Total Costs",Analysis!$A$3,"Publisher Name",B1611,"Match Type",C1611)/GETPIVOTDATA("Sum of Clicks",Analysis!$A$3,"Publisher Name",B1611,"Match Type",C1611))^2</f>
        <v>1.1923726600379676</v>
      </c>
      <c r="K1611">
        <f t="shared" si="103"/>
        <v>70.349986942240093</v>
      </c>
      <c r="L1611" s="4">
        <v>1759</v>
      </c>
      <c r="M1611" s="6">
        <v>3.3541785105173401</v>
      </c>
      <c r="N1611" s="7">
        <v>2.0432063672541201</v>
      </c>
      <c r="O1611" s="5">
        <v>3311.6</v>
      </c>
      <c r="P1611" s="5">
        <f t="shared" si="100"/>
        <v>56.128813559322033</v>
      </c>
      <c r="Q1611" s="5">
        <f>(P1611-GETPIVOTDATA("Sum of Revenue",Analysis!$A$3,"Publisher Name",B1611,"Match Type",C1611)/GETPIVOTDATA("Sum of Clicks",Analysis!$A$3,"Publisher Name",B1611,"Match Type",C1611))^2</f>
        <v>1862.3772372447577</v>
      </c>
      <c r="R1611" s="5">
        <f t="shared" si="101"/>
        <v>109880.25699744071</v>
      </c>
      <c r="S1611" s="5">
        <v>128.3874994375</v>
      </c>
      <c r="T1611" s="5">
        <v>3183.2125005624998</v>
      </c>
    </row>
    <row r="1612" spans="1:20" x14ac:dyDescent="0.2">
      <c r="A1612" s="3" t="s">
        <v>155</v>
      </c>
      <c r="B1612" s="3" t="s">
        <v>156</v>
      </c>
      <c r="C1612" s="4" t="s">
        <v>63</v>
      </c>
      <c r="D1612" s="3" t="s">
        <v>85</v>
      </c>
      <c r="E1612" s="5">
        <v>0</v>
      </c>
      <c r="F1612" s="4">
        <v>465</v>
      </c>
      <c r="G1612" s="5">
        <v>292.68749587499997</v>
      </c>
      <c r="H1612" s="5">
        <v>0.62943547499999997</v>
      </c>
      <c r="I1612" s="5">
        <f t="shared" si="102"/>
        <v>292.68749587499997</v>
      </c>
      <c r="J1612">
        <f>(H1612-GETPIVOTDATA("Sum of Total Costs",Analysis!$A$3,"Publisher Name",B1612,"Match Type",C1612)/GETPIVOTDATA("Sum of Clicks",Analysis!$A$3,"Publisher Name",B1612,"Match Type",C1612))^2</f>
        <v>0.20672086295415187</v>
      </c>
      <c r="K1612">
        <f t="shared" si="103"/>
        <v>96.125201273680617</v>
      </c>
      <c r="L1612" s="4">
        <v>2153</v>
      </c>
      <c r="M1612" s="6">
        <v>21.597770552717101</v>
      </c>
      <c r="N1612" s="7">
        <v>1.0559219693451001</v>
      </c>
      <c r="O1612" s="5">
        <v>7043.95</v>
      </c>
      <c r="P1612" s="5">
        <f t="shared" si="100"/>
        <v>15.148279569892473</v>
      </c>
      <c r="Q1612" s="5">
        <f>(P1612-GETPIVOTDATA("Sum of Revenue",Analysis!$A$3,"Publisher Name",B1612,"Match Type",C1612)/GETPIVOTDATA("Sum of Clicks",Analysis!$A$3,"Publisher Name",B1612,"Match Type",C1612))^2</f>
        <v>4.7294721032687317</v>
      </c>
      <c r="R1612" s="5">
        <f t="shared" si="101"/>
        <v>2199.2045280199604</v>
      </c>
      <c r="S1612" s="5">
        <v>292.68749587499997</v>
      </c>
      <c r="T1612" s="5">
        <v>6751.2625041249994</v>
      </c>
    </row>
    <row r="1613" spans="1:20" x14ac:dyDescent="0.2">
      <c r="A1613" s="3" t="s">
        <v>155</v>
      </c>
      <c r="B1613" s="3" t="s">
        <v>156</v>
      </c>
      <c r="C1613" s="4" t="s">
        <v>63</v>
      </c>
      <c r="D1613" s="3" t="s">
        <v>85</v>
      </c>
      <c r="E1613" s="5">
        <v>0</v>
      </c>
      <c r="F1613" s="4">
        <v>1158</v>
      </c>
      <c r="G1613" s="5">
        <v>569.58748649999995</v>
      </c>
      <c r="H1613" s="5">
        <v>0.49187175</v>
      </c>
      <c r="I1613" s="5">
        <f t="shared" si="102"/>
        <v>569.58748649999995</v>
      </c>
      <c r="J1613">
        <f>(H1613-GETPIVOTDATA("Sum of Total Costs",Analysis!$A$3,"Publisher Name",B1613,"Match Type",C1613)/GETPIVOTDATA("Sum of Clicks",Analysis!$A$3,"Publisher Name",B1613,"Match Type",C1613))^2</f>
        <v>0.35073564520113093</v>
      </c>
      <c r="K1613">
        <f t="shared" si="103"/>
        <v>406.1518771429096</v>
      </c>
      <c r="L1613" s="4">
        <v>8389</v>
      </c>
      <c r="M1613" s="6">
        <v>13.8037906782692</v>
      </c>
      <c r="N1613" s="7">
        <v>1.0501370842770299</v>
      </c>
      <c r="O1613" s="5">
        <v>12942.1</v>
      </c>
      <c r="P1613" s="5">
        <f t="shared" si="100"/>
        <v>11.176252158894647</v>
      </c>
      <c r="Q1613" s="5">
        <f>(P1613-GETPIVOTDATA("Sum of Revenue",Analysis!$A$3,"Publisher Name",B1613,"Match Type",C1613)/GETPIVOTDATA("Sum of Clicks",Analysis!$A$3,"Publisher Name",B1613,"Match Type",C1613))^2</f>
        <v>3.2302601899321646</v>
      </c>
      <c r="R1613" s="5">
        <f t="shared" si="101"/>
        <v>3740.6412999414465</v>
      </c>
      <c r="S1613" s="5">
        <v>569.58748649999995</v>
      </c>
      <c r="T1613" s="5">
        <v>12372.5125135</v>
      </c>
    </row>
    <row r="1614" spans="1:20" x14ac:dyDescent="0.2">
      <c r="A1614" s="3" t="s">
        <v>155</v>
      </c>
      <c r="B1614" s="3" t="s">
        <v>156</v>
      </c>
      <c r="C1614" s="4" t="s">
        <v>63</v>
      </c>
      <c r="D1614" s="3" t="s">
        <v>85</v>
      </c>
      <c r="E1614" s="5">
        <v>0</v>
      </c>
      <c r="F1614" s="4">
        <v>5848</v>
      </c>
      <c r="G1614" s="5">
        <v>4630.4874822000002</v>
      </c>
      <c r="H1614" s="5">
        <v>0.791807025</v>
      </c>
      <c r="I1614" s="5">
        <f t="shared" si="102"/>
        <v>4630.4874822000002</v>
      </c>
      <c r="J1614">
        <f>(H1614-GETPIVOTDATA("Sum of Total Costs",Analysis!$A$3,"Publisher Name",B1614,"Match Type",C1614)/GETPIVOTDATA("Sum of Clicks",Analysis!$A$3,"Publisher Name",B1614,"Match Type",C1614))^2</f>
        <v>8.5435847107721036E-2</v>
      </c>
      <c r="K1614">
        <f t="shared" si="103"/>
        <v>499.62883388595264</v>
      </c>
      <c r="L1614" s="4">
        <v>43722</v>
      </c>
      <c r="M1614" s="6">
        <v>13.3754174099995</v>
      </c>
      <c r="N1614" s="7">
        <v>1.13611911623439</v>
      </c>
      <c r="O1614" s="5">
        <v>97222.15</v>
      </c>
      <c r="P1614" s="5">
        <f t="shared" si="100"/>
        <v>16.624854651162789</v>
      </c>
      <c r="Q1614" s="5">
        <f>(P1614-GETPIVOTDATA("Sum of Revenue",Analysis!$A$3,"Publisher Name",B1614,"Match Type",C1614)/GETPIVOTDATA("Sum of Clicks",Analysis!$A$3,"Publisher Name",B1614,"Match Type",C1614))^2</f>
        <v>13.332064945323642</v>
      </c>
      <c r="R1614" s="5">
        <f t="shared" si="101"/>
        <v>77965.915800252667</v>
      </c>
      <c r="S1614" s="5">
        <v>4630.4874822000002</v>
      </c>
      <c r="T1614" s="5">
        <v>92591.662517799996</v>
      </c>
    </row>
    <row r="1615" spans="1:20" x14ac:dyDescent="0.2">
      <c r="A1615" s="3" t="s">
        <v>155</v>
      </c>
      <c r="B1615" s="3" t="s">
        <v>156</v>
      </c>
      <c r="C1615" s="4" t="s">
        <v>63</v>
      </c>
      <c r="D1615" s="3" t="s">
        <v>85</v>
      </c>
      <c r="E1615" s="5">
        <v>0</v>
      </c>
      <c r="F1615" s="4">
        <v>560</v>
      </c>
      <c r="G1615" s="5">
        <v>305.78749599999998</v>
      </c>
      <c r="H1615" s="5">
        <v>0.54604909999999995</v>
      </c>
      <c r="I1615" s="5">
        <f t="shared" si="102"/>
        <v>305.78749599999998</v>
      </c>
      <c r="J1615">
        <f>(H1615-GETPIVOTDATA("Sum of Total Costs",Analysis!$A$3,"Publisher Name",B1615,"Match Type",C1615)/GETPIVOTDATA("Sum of Clicks",Analysis!$A$3,"Publisher Name",B1615,"Match Type",C1615))^2</f>
        <v>0.2894999930432644</v>
      </c>
      <c r="K1615">
        <f t="shared" si="103"/>
        <v>162.11999610422808</v>
      </c>
      <c r="L1615" s="4">
        <v>2022</v>
      </c>
      <c r="M1615" s="6">
        <v>27.695351137487599</v>
      </c>
      <c r="N1615" s="7">
        <v>1.0401582591493601</v>
      </c>
      <c r="O1615" s="5">
        <v>4070.65</v>
      </c>
      <c r="P1615" s="5">
        <f t="shared" si="100"/>
        <v>7.269017857142857</v>
      </c>
      <c r="Q1615" s="5">
        <f>(P1615-GETPIVOTDATA("Sum of Revenue",Analysis!$A$3,"Publisher Name",B1615,"Match Type",C1615)/GETPIVOTDATA("Sum of Clicks",Analysis!$A$3,"Publisher Name",B1615,"Match Type",C1615))^2</f>
        <v>32.541625585569875</v>
      </c>
      <c r="R1615" s="5">
        <f t="shared" si="101"/>
        <v>18223.310327919131</v>
      </c>
      <c r="S1615" s="5">
        <v>305.78749599999998</v>
      </c>
      <c r="T1615" s="5">
        <v>3764.8625040000002</v>
      </c>
    </row>
    <row r="1616" spans="1:20" x14ac:dyDescent="0.2">
      <c r="A1616" s="3" t="s">
        <v>155</v>
      </c>
      <c r="B1616" s="3" t="s">
        <v>156</v>
      </c>
      <c r="C1616" s="4" t="s">
        <v>63</v>
      </c>
      <c r="D1616" s="3" t="s">
        <v>85</v>
      </c>
      <c r="E1616" s="5">
        <v>0</v>
      </c>
      <c r="F1616" s="4">
        <v>150</v>
      </c>
      <c r="G1616" s="5">
        <v>264.26249999999999</v>
      </c>
      <c r="H1616" s="5">
        <v>1.7617499999999999</v>
      </c>
      <c r="I1616" s="5">
        <f t="shared" si="102"/>
        <v>264.26249999999999</v>
      </c>
      <c r="J1616">
        <f>(H1616-GETPIVOTDATA("Sum of Total Costs",Analysis!$A$3,"Publisher Name",B1616,"Match Type",C1616)/GETPIVOTDATA("Sum of Clicks",Analysis!$A$3,"Publisher Name",B1616,"Match Type",C1616))^2</f>
        <v>0.45920798338487551</v>
      </c>
      <c r="K1616">
        <f t="shared" si="103"/>
        <v>68.881197507731329</v>
      </c>
      <c r="L1616" s="4">
        <v>4798</v>
      </c>
      <c r="M1616" s="6">
        <v>3.1263026260942102</v>
      </c>
      <c r="N1616" s="7">
        <v>2.9487077949145499</v>
      </c>
      <c r="O1616" s="5">
        <v>1856.4</v>
      </c>
      <c r="P1616" s="5">
        <f t="shared" si="100"/>
        <v>12.376000000000001</v>
      </c>
      <c r="Q1616" s="5">
        <f>(P1616-GETPIVOTDATA("Sum of Revenue",Analysis!$A$3,"Publisher Name",B1616,"Match Type",C1616)/GETPIVOTDATA("Sum of Clicks",Analysis!$A$3,"Publisher Name",B1616,"Match Type",C1616))^2</f>
        <v>0.35705957262032162</v>
      </c>
      <c r="R1616" s="5">
        <f t="shared" si="101"/>
        <v>53.558935893048243</v>
      </c>
      <c r="S1616" s="5">
        <v>264.26249999999999</v>
      </c>
      <c r="T1616" s="5">
        <v>1592.1375</v>
      </c>
    </row>
    <row r="1617" spans="1:20" x14ac:dyDescent="0.2">
      <c r="A1617" s="3" t="s">
        <v>155</v>
      </c>
      <c r="B1617" s="3" t="s">
        <v>156</v>
      </c>
      <c r="C1617" s="4" t="s">
        <v>63</v>
      </c>
      <c r="D1617" s="3" t="s">
        <v>85</v>
      </c>
      <c r="E1617" s="5">
        <v>0</v>
      </c>
      <c r="F1617" s="4">
        <v>93</v>
      </c>
      <c r="G1617" s="5">
        <v>392.98749948749997</v>
      </c>
      <c r="H1617" s="5">
        <v>4.2256720374999999</v>
      </c>
      <c r="I1617" s="5">
        <f t="shared" si="102"/>
        <v>392.98749948749997</v>
      </c>
      <c r="J1617">
        <f>(H1617-GETPIVOTDATA("Sum of Total Costs",Analysis!$A$3,"Publisher Name",B1617,"Match Type",C1617)/GETPIVOTDATA("Sum of Clicks",Analysis!$A$3,"Publisher Name",B1617,"Match Type",C1617))^2</f>
        <v>9.8694677314898449</v>
      </c>
      <c r="K1617">
        <f t="shared" si="103"/>
        <v>917.86049902855552</v>
      </c>
      <c r="L1617" s="4">
        <v>7349</v>
      </c>
      <c r="M1617" s="6">
        <v>1.2654782963668501</v>
      </c>
      <c r="N1617" s="7">
        <v>1.6597768403864499</v>
      </c>
      <c r="O1617" s="5">
        <v>1372.75</v>
      </c>
      <c r="P1617" s="5">
        <f t="shared" si="100"/>
        <v>14.760752688172044</v>
      </c>
      <c r="Q1617" s="5">
        <f>(P1617-GETPIVOTDATA("Sum of Revenue",Analysis!$A$3,"Publisher Name",B1617,"Match Type",C1617)/GETPIVOTDATA("Sum of Clicks",Analysis!$A$3,"Publisher Name",B1617,"Match Type",C1617))^2</f>
        <v>3.1941126797486556</v>
      </c>
      <c r="R1617" s="5">
        <f t="shared" si="101"/>
        <v>297.05247921662499</v>
      </c>
      <c r="S1617" s="5">
        <v>392.98749948749997</v>
      </c>
      <c r="T1617" s="5">
        <v>979.76250051250008</v>
      </c>
    </row>
    <row r="1618" spans="1:20" x14ac:dyDescent="0.2">
      <c r="A1618" s="3" t="s">
        <v>155</v>
      </c>
      <c r="B1618" s="3" t="s">
        <v>156</v>
      </c>
      <c r="C1618" s="4" t="s">
        <v>63</v>
      </c>
      <c r="D1618" s="3" t="s">
        <v>85</v>
      </c>
      <c r="E1618" s="5">
        <v>0</v>
      </c>
      <c r="F1618" s="4">
        <v>174</v>
      </c>
      <c r="G1618" s="5">
        <v>253.78749989999997</v>
      </c>
      <c r="H1618" s="5">
        <v>1.4585488499999999</v>
      </c>
      <c r="I1618" s="5">
        <f t="shared" si="102"/>
        <v>253.78749989999997</v>
      </c>
      <c r="J1618">
        <f>(H1618-GETPIVOTDATA("Sum of Total Costs",Analysis!$A$3,"Publisher Name",B1618,"Match Type",C1618)/GETPIVOTDATA("Sum of Clicks",Analysis!$A$3,"Publisher Name",B1618,"Match Type",C1618))^2</f>
        <v>0.14021109079853328</v>
      </c>
      <c r="K1618">
        <f t="shared" si="103"/>
        <v>24.39672979894479</v>
      </c>
      <c r="L1618" s="4">
        <v>6152</v>
      </c>
      <c r="M1618" s="6">
        <v>2.8283485045513701</v>
      </c>
      <c r="N1618" s="7">
        <v>1.6374674902470701</v>
      </c>
      <c r="O1618" s="5">
        <v>644.29999999999995</v>
      </c>
      <c r="P1618" s="5">
        <f t="shared" si="100"/>
        <v>3.7028735632183905</v>
      </c>
      <c r="Q1618" s="5">
        <f>(P1618-GETPIVOTDATA("Sum of Revenue",Analysis!$A$3,"Publisher Name",B1618,"Match Type",C1618)/GETPIVOTDATA("Sum of Clicks",Analysis!$A$3,"Publisher Name",B1618,"Match Type",C1618))^2</f>
        <v>85.945341838849671</v>
      </c>
      <c r="R1618" s="5">
        <f t="shared" si="101"/>
        <v>14954.489479959842</v>
      </c>
      <c r="S1618" s="5">
        <v>253.78749989999997</v>
      </c>
      <c r="T1618" s="5">
        <v>390.51250010000001</v>
      </c>
    </row>
    <row r="1619" spans="1:20" x14ac:dyDescent="0.2">
      <c r="A1619" s="3" t="s">
        <v>155</v>
      </c>
      <c r="B1619" s="3" t="s">
        <v>156</v>
      </c>
      <c r="C1619" s="4" t="s">
        <v>63</v>
      </c>
      <c r="D1619" s="3" t="s">
        <v>85</v>
      </c>
      <c r="E1619" s="5">
        <v>0</v>
      </c>
      <c r="F1619" s="4">
        <v>1</v>
      </c>
      <c r="G1619" s="5">
        <v>0.1</v>
      </c>
      <c r="H1619" s="5">
        <v>0.1</v>
      </c>
      <c r="I1619" s="5">
        <f t="shared" si="102"/>
        <v>0.1</v>
      </c>
      <c r="J1619">
        <f>(H1619-GETPIVOTDATA("Sum of Total Costs",Analysis!$A$3,"Publisher Name",B1619,"Match Type",C1619)/GETPIVOTDATA("Sum of Clicks",Analysis!$A$3,"Publisher Name",B1619,"Match Type",C1619))^2</f>
        <v>0.96845504514400793</v>
      </c>
      <c r="K1619">
        <f t="shared" si="103"/>
        <v>0.96845504514400793</v>
      </c>
      <c r="L1619" s="4">
        <v>4</v>
      </c>
      <c r="M1619" s="6">
        <v>25</v>
      </c>
      <c r="N1619" s="7">
        <v>1</v>
      </c>
      <c r="O1619" s="5">
        <v>0</v>
      </c>
      <c r="P1619" s="5">
        <f t="shared" si="100"/>
        <v>0</v>
      </c>
      <c r="Q1619" s="5">
        <f>(P1619-GETPIVOTDATA("Sum of Revenue",Analysis!$A$3,"Publisher Name",B1619,"Match Type",C1619)/GETPIVOTDATA("Sum of Clicks",Analysis!$A$3,"Publisher Name",B1619,"Match Type",C1619))^2</f>
        <v>168.31286000125536</v>
      </c>
      <c r="R1619" s="5">
        <f t="shared" si="101"/>
        <v>168.31286000125536</v>
      </c>
      <c r="S1619" s="5">
        <v>0.1</v>
      </c>
      <c r="T1619" s="5">
        <v>-0.1</v>
      </c>
    </row>
    <row r="1620" spans="1:20" x14ac:dyDescent="0.2">
      <c r="A1620" s="3" t="s">
        <v>155</v>
      </c>
      <c r="B1620" s="3" t="s">
        <v>156</v>
      </c>
      <c r="C1620" s="4" t="s">
        <v>63</v>
      </c>
      <c r="D1620" s="3" t="s">
        <v>85</v>
      </c>
      <c r="E1620" s="5">
        <v>0</v>
      </c>
      <c r="F1620" s="4">
        <v>1</v>
      </c>
      <c r="G1620" s="5">
        <v>0.125</v>
      </c>
      <c r="H1620" s="5">
        <v>0.125</v>
      </c>
      <c r="I1620" s="5">
        <f t="shared" si="102"/>
        <v>0.125</v>
      </c>
      <c r="J1620">
        <f>(H1620-GETPIVOTDATA("Sum of Total Costs",Analysis!$A$3,"Publisher Name",B1620,"Match Type",C1620)/GETPIVOTDATA("Sum of Clicks",Analysis!$A$3,"Publisher Name",B1620,"Match Type",C1620))^2</f>
        <v>0.91987498836261583</v>
      </c>
      <c r="K1620">
        <f t="shared" si="103"/>
        <v>0.91987498836261583</v>
      </c>
      <c r="L1620" s="4">
        <v>44</v>
      </c>
      <c r="M1620" s="6">
        <v>2.2727272727272698</v>
      </c>
      <c r="N1620" s="7">
        <v>1</v>
      </c>
      <c r="O1620" s="5">
        <v>0</v>
      </c>
      <c r="P1620" s="5">
        <f t="shared" si="100"/>
        <v>0</v>
      </c>
      <c r="Q1620" s="5">
        <f>(P1620-GETPIVOTDATA("Sum of Revenue",Analysis!$A$3,"Publisher Name",B1620,"Match Type",C1620)/GETPIVOTDATA("Sum of Clicks",Analysis!$A$3,"Publisher Name",B1620,"Match Type",C1620))^2</f>
        <v>168.31286000125536</v>
      </c>
      <c r="R1620" s="5">
        <f t="shared" si="101"/>
        <v>168.31286000125536</v>
      </c>
      <c r="S1620" s="5">
        <v>0.125</v>
      </c>
      <c r="T1620" s="5">
        <v>-0.125</v>
      </c>
    </row>
    <row r="1621" spans="1:20" x14ac:dyDescent="0.2">
      <c r="A1621" s="3" t="s">
        <v>155</v>
      </c>
      <c r="B1621" s="3" t="s">
        <v>156</v>
      </c>
      <c r="C1621" s="4" t="s">
        <v>63</v>
      </c>
      <c r="D1621" s="3" t="s">
        <v>85</v>
      </c>
      <c r="E1621" s="5">
        <v>0</v>
      </c>
      <c r="F1621" s="4">
        <v>1</v>
      </c>
      <c r="G1621" s="5">
        <v>0.15</v>
      </c>
      <c r="H1621" s="5">
        <v>0.15</v>
      </c>
      <c r="I1621" s="5">
        <f t="shared" si="102"/>
        <v>0.15</v>
      </c>
      <c r="J1621">
        <f>(H1621-GETPIVOTDATA("Sum of Total Costs",Analysis!$A$3,"Publisher Name",B1621,"Match Type",C1621)/GETPIVOTDATA("Sum of Clicks",Analysis!$A$3,"Publisher Name",B1621,"Match Type",C1621))^2</f>
        <v>0.8725449315812237</v>
      </c>
      <c r="K1621">
        <f t="shared" si="103"/>
        <v>0.8725449315812237</v>
      </c>
      <c r="L1621" s="4">
        <v>25</v>
      </c>
      <c r="M1621" s="6">
        <v>4</v>
      </c>
      <c r="N1621" s="7">
        <v>1.08</v>
      </c>
      <c r="O1621" s="5">
        <v>0</v>
      </c>
      <c r="P1621" s="5">
        <f t="shared" si="100"/>
        <v>0</v>
      </c>
      <c r="Q1621" s="5">
        <f>(P1621-GETPIVOTDATA("Sum of Revenue",Analysis!$A$3,"Publisher Name",B1621,"Match Type",C1621)/GETPIVOTDATA("Sum of Clicks",Analysis!$A$3,"Publisher Name",B1621,"Match Type",C1621))^2</f>
        <v>168.31286000125536</v>
      </c>
      <c r="R1621" s="5">
        <f t="shared" si="101"/>
        <v>168.31286000125536</v>
      </c>
      <c r="S1621" s="5">
        <v>0.15</v>
      </c>
      <c r="T1621" s="5">
        <v>-0.15</v>
      </c>
    </row>
    <row r="1622" spans="1:20" x14ac:dyDescent="0.2">
      <c r="A1622" s="3" t="s">
        <v>155</v>
      </c>
      <c r="B1622" s="3" t="s">
        <v>156</v>
      </c>
      <c r="C1622" s="4" t="s">
        <v>63</v>
      </c>
      <c r="D1622" s="3" t="s">
        <v>85</v>
      </c>
      <c r="E1622" s="5">
        <v>0</v>
      </c>
      <c r="F1622" s="4">
        <v>3</v>
      </c>
      <c r="G1622" s="5">
        <v>0.26250000000000001</v>
      </c>
      <c r="H1622" s="5">
        <v>8.7499999999999994E-2</v>
      </c>
      <c r="I1622" s="5">
        <f t="shared" si="102"/>
        <v>0.26249999999999996</v>
      </c>
      <c r="J1622">
        <f>(H1622-GETPIVOTDATA("Sum of Total Costs",Analysis!$A$3,"Publisher Name",B1622,"Match Type",C1622)/GETPIVOTDATA("Sum of Clicks",Analysis!$A$3,"Publisher Name",B1622,"Match Type",C1622))^2</f>
        <v>0.99321382353470389</v>
      </c>
      <c r="K1622">
        <f t="shared" si="103"/>
        <v>2.9796414706041117</v>
      </c>
      <c r="L1622" s="4">
        <v>173</v>
      </c>
      <c r="M1622" s="6">
        <v>1.7341040462427699</v>
      </c>
      <c r="N1622" s="7">
        <v>1.2277456647398799</v>
      </c>
      <c r="O1622" s="5">
        <v>0</v>
      </c>
      <c r="P1622" s="5">
        <f t="shared" si="100"/>
        <v>0</v>
      </c>
      <c r="Q1622" s="5">
        <f>(P1622-GETPIVOTDATA("Sum of Revenue",Analysis!$A$3,"Publisher Name",B1622,"Match Type",C1622)/GETPIVOTDATA("Sum of Clicks",Analysis!$A$3,"Publisher Name",B1622,"Match Type",C1622))^2</f>
        <v>168.31286000125536</v>
      </c>
      <c r="R1622" s="5">
        <f t="shared" si="101"/>
        <v>504.93858000376611</v>
      </c>
      <c r="S1622" s="5">
        <v>0.26250000000000001</v>
      </c>
      <c r="T1622" s="5">
        <v>-0.26250000000000001</v>
      </c>
    </row>
    <row r="1623" spans="1:20" x14ac:dyDescent="0.2">
      <c r="A1623" s="3" t="s">
        <v>155</v>
      </c>
      <c r="B1623" s="3" t="s">
        <v>156</v>
      </c>
      <c r="C1623" s="4" t="s">
        <v>63</v>
      </c>
      <c r="D1623" s="3" t="s">
        <v>85</v>
      </c>
      <c r="E1623" s="5">
        <v>0</v>
      </c>
      <c r="F1623" s="4">
        <v>1</v>
      </c>
      <c r="G1623" s="5">
        <v>0.58750000000000002</v>
      </c>
      <c r="H1623" s="5">
        <v>0.58750000000000002</v>
      </c>
      <c r="I1623" s="5">
        <f t="shared" si="102"/>
        <v>0.58750000000000002</v>
      </c>
      <c r="J1623">
        <f>(H1623-GETPIVOTDATA("Sum of Total Costs",Analysis!$A$3,"Publisher Name",B1623,"Match Type",C1623)/GETPIVOTDATA("Sum of Clicks",Analysis!$A$3,"Publisher Name",B1623,"Match Type",C1623))^2</f>
        <v>0.24661268790686214</v>
      </c>
      <c r="K1623">
        <f t="shared" si="103"/>
        <v>0.24661268790686214</v>
      </c>
      <c r="L1623" s="4">
        <v>11</v>
      </c>
      <c r="M1623" s="6">
        <v>9.0909090909090899</v>
      </c>
      <c r="N1623" s="7">
        <v>1</v>
      </c>
      <c r="O1623" s="5">
        <v>0</v>
      </c>
      <c r="P1623" s="5">
        <f t="shared" si="100"/>
        <v>0</v>
      </c>
      <c r="Q1623" s="5">
        <f>(P1623-GETPIVOTDATA("Sum of Revenue",Analysis!$A$3,"Publisher Name",B1623,"Match Type",C1623)/GETPIVOTDATA("Sum of Clicks",Analysis!$A$3,"Publisher Name",B1623,"Match Type",C1623))^2</f>
        <v>168.31286000125536</v>
      </c>
      <c r="R1623" s="5">
        <f t="shared" si="101"/>
        <v>168.31286000125536</v>
      </c>
      <c r="S1623" s="5">
        <v>0.58750000000000002</v>
      </c>
      <c r="T1623" s="5">
        <v>-0.58750000000000002</v>
      </c>
    </row>
    <row r="1624" spans="1:20" x14ac:dyDescent="0.2">
      <c r="A1624" s="3" t="s">
        <v>155</v>
      </c>
      <c r="B1624" s="3" t="s">
        <v>156</v>
      </c>
      <c r="C1624" s="4" t="s">
        <v>63</v>
      </c>
      <c r="D1624" s="3" t="s">
        <v>85</v>
      </c>
      <c r="E1624" s="5">
        <v>0</v>
      </c>
      <c r="F1624" s="4">
        <v>1</v>
      </c>
      <c r="G1624" s="5">
        <v>0.61250000000000004</v>
      </c>
      <c r="H1624" s="5">
        <v>0.61250000000000004</v>
      </c>
      <c r="I1624" s="5">
        <f t="shared" si="102"/>
        <v>0.61250000000000004</v>
      </c>
      <c r="J1624">
        <f>(H1624-GETPIVOTDATA("Sum of Total Costs",Analysis!$A$3,"Publisher Name",B1624,"Match Type",C1624)/GETPIVOTDATA("Sum of Clicks",Analysis!$A$3,"Publisher Name",B1624,"Match Type",C1624))^2</f>
        <v>0.22240763112547002</v>
      </c>
      <c r="K1624">
        <f t="shared" si="103"/>
        <v>0.22240763112547002</v>
      </c>
      <c r="L1624" s="4">
        <v>37</v>
      </c>
      <c r="M1624" s="6">
        <v>2.7027027027027</v>
      </c>
      <c r="N1624" s="7">
        <v>1.2351351351351401</v>
      </c>
      <c r="O1624" s="5">
        <v>0</v>
      </c>
      <c r="P1624" s="5">
        <f t="shared" si="100"/>
        <v>0</v>
      </c>
      <c r="Q1624" s="5">
        <f>(P1624-GETPIVOTDATA("Sum of Revenue",Analysis!$A$3,"Publisher Name",B1624,"Match Type",C1624)/GETPIVOTDATA("Sum of Clicks",Analysis!$A$3,"Publisher Name",B1624,"Match Type",C1624))^2</f>
        <v>168.31286000125536</v>
      </c>
      <c r="R1624" s="5">
        <f t="shared" si="101"/>
        <v>168.31286000125536</v>
      </c>
      <c r="S1624" s="5">
        <v>0.61250000000000004</v>
      </c>
      <c r="T1624" s="5">
        <v>-0.61250000000000004</v>
      </c>
    </row>
    <row r="1625" spans="1:20" x14ac:dyDescent="0.2">
      <c r="A1625" s="3" t="s">
        <v>155</v>
      </c>
      <c r="B1625" s="3" t="s">
        <v>156</v>
      </c>
      <c r="C1625" s="4" t="s">
        <v>63</v>
      </c>
      <c r="D1625" s="3" t="s">
        <v>85</v>
      </c>
      <c r="E1625" s="5">
        <v>0</v>
      </c>
      <c r="F1625" s="4">
        <v>1</v>
      </c>
      <c r="G1625" s="5">
        <v>0.67500000000000004</v>
      </c>
      <c r="H1625" s="5">
        <v>0.67500000000000004</v>
      </c>
      <c r="I1625" s="5">
        <f t="shared" si="102"/>
        <v>0.67500000000000004</v>
      </c>
      <c r="J1625">
        <f>(H1625-GETPIVOTDATA("Sum of Total Costs",Analysis!$A$3,"Publisher Name",B1625,"Match Type",C1625)/GETPIVOTDATA("Sum of Clicks",Analysis!$A$3,"Publisher Name",B1625,"Match Type",C1625))^2</f>
        <v>0.16736373917198979</v>
      </c>
      <c r="K1625">
        <f t="shared" si="103"/>
        <v>0.16736373917198979</v>
      </c>
      <c r="L1625" s="4">
        <v>14</v>
      </c>
      <c r="M1625" s="6">
        <v>7.1428571428571397</v>
      </c>
      <c r="N1625" s="7">
        <v>1.28571428571429</v>
      </c>
      <c r="O1625" s="5">
        <v>0</v>
      </c>
      <c r="P1625" s="5">
        <f t="shared" si="100"/>
        <v>0</v>
      </c>
      <c r="Q1625" s="5">
        <f>(P1625-GETPIVOTDATA("Sum of Revenue",Analysis!$A$3,"Publisher Name",B1625,"Match Type",C1625)/GETPIVOTDATA("Sum of Clicks",Analysis!$A$3,"Publisher Name",B1625,"Match Type",C1625))^2</f>
        <v>168.31286000125536</v>
      </c>
      <c r="R1625" s="5">
        <f t="shared" si="101"/>
        <v>168.31286000125536</v>
      </c>
      <c r="S1625" s="5">
        <v>0.67500000000000004</v>
      </c>
      <c r="T1625" s="5">
        <v>-0.67500000000000004</v>
      </c>
    </row>
    <row r="1626" spans="1:20" x14ac:dyDescent="0.2">
      <c r="A1626" s="3" t="s">
        <v>155</v>
      </c>
      <c r="B1626" s="3" t="s">
        <v>156</v>
      </c>
      <c r="C1626" s="4" t="s">
        <v>63</v>
      </c>
      <c r="D1626" s="3" t="s">
        <v>85</v>
      </c>
      <c r="E1626" s="5">
        <v>0</v>
      </c>
      <c r="F1626" s="4">
        <v>1</v>
      </c>
      <c r="G1626" s="5">
        <v>0.77500000000000002</v>
      </c>
      <c r="H1626" s="5">
        <v>0.77500000000000002</v>
      </c>
      <c r="I1626" s="5">
        <f t="shared" si="102"/>
        <v>0.77500000000000002</v>
      </c>
      <c r="J1626">
        <f>(H1626-GETPIVOTDATA("Sum of Total Costs",Analysis!$A$3,"Publisher Name",B1626,"Match Type",C1626)/GETPIVOTDATA("Sum of Clicks",Analysis!$A$3,"Publisher Name",B1626,"Match Type",C1626))^2</f>
        <v>9.5543512046421461E-2</v>
      </c>
      <c r="K1626">
        <f t="shared" si="103"/>
        <v>9.5543512046421461E-2</v>
      </c>
      <c r="L1626" s="4">
        <v>8</v>
      </c>
      <c r="M1626" s="6">
        <v>12.5</v>
      </c>
      <c r="N1626" s="7">
        <v>1.125</v>
      </c>
      <c r="O1626" s="5">
        <v>0</v>
      </c>
      <c r="P1626" s="5">
        <f t="shared" si="100"/>
        <v>0</v>
      </c>
      <c r="Q1626" s="5">
        <f>(P1626-GETPIVOTDATA("Sum of Revenue",Analysis!$A$3,"Publisher Name",B1626,"Match Type",C1626)/GETPIVOTDATA("Sum of Clicks",Analysis!$A$3,"Publisher Name",B1626,"Match Type",C1626))^2</f>
        <v>168.31286000125536</v>
      </c>
      <c r="R1626" s="5">
        <f t="shared" si="101"/>
        <v>168.31286000125536</v>
      </c>
      <c r="S1626" s="5">
        <v>0.77500000000000002</v>
      </c>
      <c r="T1626" s="5">
        <v>-0.77500000000000002</v>
      </c>
    </row>
    <row r="1627" spans="1:20" x14ac:dyDescent="0.2">
      <c r="A1627" s="3" t="s">
        <v>155</v>
      </c>
      <c r="B1627" s="3" t="s">
        <v>156</v>
      </c>
      <c r="C1627" s="4" t="s">
        <v>63</v>
      </c>
      <c r="D1627" s="3" t="s">
        <v>85</v>
      </c>
      <c r="E1627" s="5">
        <v>0</v>
      </c>
      <c r="F1627" s="4">
        <v>1</v>
      </c>
      <c r="G1627" s="5">
        <v>0.77500000000000002</v>
      </c>
      <c r="H1627" s="5">
        <v>0.77500000000000002</v>
      </c>
      <c r="I1627" s="5">
        <f t="shared" si="102"/>
        <v>0.77500000000000002</v>
      </c>
      <c r="J1627">
        <f>(H1627-GETPIVOTDATA("Sum of Total Costs",Analysis!$A$3,"Publisher Name",B1627,"Match Type",C1627)/GETPIVOTDATA("Sum of Clicks",Analysis!$A$3,"Publisher Name",B1627,"Match Type",C1627))^2</f>
        <v>9.5543512046421461E-2</v>
      </c>
      <c r="K1627">
        <f t="shared" si="103"/>
        <v>9.5543512046421461E-2</v>
      </c>
      <c r="L1627" s="4">
        <v>20</v>
      </c>
      <c r="M1627" s="6">
        <v>5</v>
      </c>
      <c r="N1627" s="7">
        <v>1</v>
      </c>
      <c r="O1627" s="5">
        <v>0</v>
      </c>
      <c r="P1627" s="5">
        <f t="shared" si="100"/>
        <v>0</v>
      </c>
      <c r="Q1627" s="5">
        <f>(P1627-GETPIVOTDATA("Sum of Revenue",Analysis!$A$3,"Publisher Name",B1627,"Match Type",C1627)/GETPIVOTDATA("Sum of Clicks",Analysis!$A$3,"Publisher Name",B1627,"Match Type",C1627))^2</f>
        <v>168.31286000125536</v>
      </c>
      <c r="R1627" s="5">
        <f t="shared" si="101"/>
        <v>168.31286000125536</v>
      </c>
      <c r="S1627" s="5">
        <v>0.77500000000000002</v>
      </c>
      <c r="T1627" s="5">
        <v>-0.77500000000000002</v>
      </c>
    </row>
    <row r="1628" spans="1:20" x14ac:dyDescent="0.2">
      <c r="A1628" s="3" t="s">
        <v>155</v>
      </c>
      <c r="B1628" s="3" t="s">
        <v>156</v>
      </c>
      <c r="C1628" s="4" t="s">
        <v>63</v>
      </c>
      <c r="D1628" s="3" t="s">
        <v>85</v>
      </c>
      <c r="E1628" s="5">
        <v>0</v>
      </c>
      <c r="F1628" s="4">
        <v>2</v>
      </c>
      <c r="G1628" s="5">
        <v>0.8125</v>
      </c>
      <c r="H1628" s="5">
        <v>0.40625</v>
      </c>
      <c r="I1628" s="5">
        <f t="shared" si="102"/>
        <v>0.8125</v>
      </c>
      <c r="J1628">
        <f>(H1628-GETPIVOTDATA("Sum of Total Costs",Analysis!$A$3,"Publisher Name",B1628,"Match Type",C1628)/GETPIVOTDATA("Sum of Clicks",Analysis!$A$3,"Publisher Name",B1628,"Match Type",C1628))^2</f>
        <v>0.4594821620719548</v>
      </c>
      <c r="K1628">
        <f t="shared" si="103"/>
        <v>0.91896432414390961</v>
      </c>
      <c r="L1628" s="4">
        <v>11</v>
      </c>
      <c r="M1628" s="6">
        <v>18.181818181818201</v>
      </c>
      <c r="N1628" s="7">
        <v>1.0909090909090899</v>
      </c>
      <c r="O1628" s="5">
        <v>0</v>
      </c>
      <c r="P1628" s="5">
        <f t="shared" si="100"/>
        <v>0</v>
      </c>
      <c r="Q1628" s="5">
        <f>(P1628-GETPIVOTDATA("Sum of Revenue",Analysis!$A$3,"Publisher Name",B1628,"Match Type",C1628)/GETPIVOTDATA("Sum of Clicks",Analysis!$A$3,"Publisher Name",B1628,"Match Type",C1628))^2</f>
        <v>168.31286000125536</v>
      </c>
      <c r="R1628" s="5">
        <f t="shared" si="101"/>
        <v>336.62572000251072</v>
      </c>
      <c r="S1628" s="5">
        <v>0.8125</v>
      </c>
      <c r="T1628" s="5">
        <v>-0.8125</v>
      </c>
    </row>
    <row r="1629" spans="1:20" x14ac:dyDescent="0.2">
      <c r="A1629" s="3" t="s">
        <v>155</v>
      </c>
      <c r="B1629" s="3" t="s">
        <v>156</v>
      </c>
      <c r="C1629" s="4" t="s">
        <v>63</v>
      </c>
      <c r="D1629" s="3" t="s">
        <v>85</v>
      </c>
      <c r="E1629" s="5">
        <v>0</v>
      </c>
      <c r="F1629" s="4">
        <v>2</v>
      </c>
      <c r="G1629" s="5">
        <v>0.92500000000000004</v>
      </c>
      <c r="H1629" s="5">
        <v>0.46250000000000002</v>
      </c>
      <c r="I1629" s="5">
        <f t="shared" si="102"/>
        <v>0.92500000000000004</v>
      </c>
      <c r="J1629">
        <f>(H1629-GETPIVOTDATA("Sum of Total Costs",Analysis!$A$3,"Publisher Name",B1629,"Match Type",C1629)/GETPIVOTDATA("Sum of Clicks",Analysis!$A$3,"Publisher Name",B1629,"Match Type",C1629))^2</f>
        <v>0.38638797181382256</v>
      </c>
      <c r="K1629">
        <f t="shared" si="103"/>
        <v>0.77277594362764512</v>
      </c>
      <c r="L1629" s="4">
        <v>29</v>
      </c>
      <c r="M1629" s="6">
        <v>6.8965517241379297</v>
      </c>
      <c r="N1629" s="7">
        <v>1.03103448275862</v>
      </c>
      <c r="O1629" s="5">
        <v>0</v>
      </c>
      <c r="P1629" s="5">
        <f t="shared" si="100"/>
        <v>0</v>
      </c>
      <c r="Q1629" s="5">
        <f>(P1629-GETPIVOTDATA("Sum of Revenue",Analysis!$A$3,"Publisher Name",B1629,"Match Type",C1629)/GETPIVOTDATA("Sum of Clicks",Analysis!$A$3,"Publisher Name",B1629,"Match Type",C1629))^2</f>
        <v>168.31286000125536</v>
      </c>
      <c r="R1629" s="5">
        <f t="shared" si="101"/>
        <v>336.62572000251072</v>
      </c>
      <c r="S1629" s="5">
        <v>0.92500000000000004</v>
      </c>
      <c r="T1629" s="5">
        <v>-0.92500000000000004</v>
      </c>
    </row>
    <row r="1630" spans="1:20" x14ac:dyDescent="0.2">
      <c r="A1630" s="3" t="s">
        <v>155</v>
      </c>
      <c r="B1630" s="3" t="s">
        <v>156</v>
      </c>
      <c r="C1630" s="4" t="s">
        <v>63</v>
      </c>
      <c r="D1630" s="3" t="s">
        <v>85</v>
      </c>
      <c r="E1630" s="5">
        <v>0</v>
      </c>
      <c r="F1630" s="4">
        <v>2</v>
      </c>
      <c r="G1630" s="5">
        <v>1</v>
      </c>
      <c r="H1630" s="5">
        <v>0.5</v>
      </c>
      <c r="I1630" s="5">
        <f t="shared" si="102"/>
        <v>1</v>
      </c>
      <c r="J1630">
        <f>(H1630-GETPIVOTDATA("Sum of Total Costs",Analysis!$A$3,"Publisher Name",B1630,"Match Type",C1630)/GETPIVOTDATA("Sum of Clicks",Analysis!$A$3,"Publisher Name",B1630,"Match Type",C1630))^2</f>
        <v>0.34117413664173446</v>
      </c>
      <c r="K1630">
        <f t="shared" si="103"/>
        <v>0.68234827328346892</v>
      </c>
      <c r="L1630" s="4">
        <v>17</v>
      </c>
      <c r="M1630" s="6">
        <v>11.764705882352899</v>
      </c>
      <c r="N1630" s="7">
        <v>1</v>
      </c>
      <c r="O1630" s="5">
        <v>0</v>
      </c>
      <c r="P1630" s="5">
        <f t="shared" si="100"/>
        <v>0</v>
      </c>
      <c r="Q1630" s="5">
        <f>(P1630-GETPIVOTDATA("Sum of Revenue",Analysis!$A$3,"Publisher Name",B1630,"Match Type",C1630)/GETPIVOTDATA("Sum of Clicks",Analysis!$A$3,"Publisher Name",B1630,"Match Type",C1630))^2</f>
        <v>168.31286000125536</v>
      </c>
      <c r="R1630" s="5">
        <f t="shared" si="101"/>
        <v>336.62572000251072</v>
      </c>
      <c r="S1630" s="5">
        <v>1</v>
      </c>
      <c r="T1630" s="5">
        <v>-1</v>
      </c>
    </row>
    <row r="1631" spans="1:20" x14ac:dyDescent="0.2">
      <c r="A1631" s="3" t="s">
        <v>155</v>
      </c>
      <c r="B1631" s="3" t="s">
        <v>156</v>
      </c>
      <c r="C1631" s="4" t="s">
        <v>63</v>
      </c>
      <c r="D1631" s="3" t="s">
        <v>85</v>
      </c>
      <c r="E1631" s="5">
        <v>0</v>
      </c>
      <c r="F1631" s="4">
        <v>1</v>
      </c>
      <c r="G1631" s="5">
        <v>1.0375000000000001</v>
      </c>
      <c r="H1631" s="5">
        <v>1.0375000000000001</v>
      </c>
      <c r="I1631" s="5">
        <f t="shared" si="102"/>
        <v>1.0375000000000001</v>
      </c>
      <c r="J1631">
        <f>(H1631-GETPIVOTDATA("Sum of Total Costs",Analysis!$A$3,"Publisher Name",B1631,"Match Type",C1631)/GETPIVOTDATA("Sum of Clicks",Analysis!$A$3,"Publisher Name",B1631,"Match Type",C1631))^2</f>
        <v>2.1716658418045008E-3</v>
      </c>
      <c r="K1631">
        <f t="shared" si="103"/>
        <v>2.1716658418045008E-3</v>
      </c>
      <c r="L1631" s="4">
        <v>230</v>
      </c>
      <c r="M1631" s="6">
        <v>0.434782608695652</v>
      </c>
      <c r="N1631" s="7">
        <v>2.96173913043478</v>
      </c>
      <c r="O1631" s="5">
        <v>0</v>
      </c>
      <c r="P1631" s="5">
        <f t="shared" si="100"/>
        <v>0</v>
      </c>
      <c r="Q1631" s="5">
        <f>(P1631-GETPIVOTDATA("Sum of Revenue",Analysis!$A$3,"Publisher Name",B1631,"Match Type",C1631)/GETPIVOTDATA("Sum of Clicks",Analysis!$A$3,"Publisher Name",B1631,"Match Type",C1631))^2</f>
        <v>168.31286000125536</v>
      </c>
      <c r="R1631" s="5">
        <f t="shared" si="101"/>
        <v>168.31286000125536</v>
      </c>
      <c r="S1631" s="5">
        <v>1.0375000000000001</v>
      </c>
      <c r="T1631" s="5">
        <v>-1.0375000000000001</v>
      </c>
    </row>
    <row r="1632" spans="1:20" x14ac:dyDescent="0.2">
      <c r="A1632" s="3" t="s">
        <v>155</v>
      </c>
      <c r="B1632" s="3" t="s">
        <v>156</v>
      </c>
      <c r="C1632" s="4" t="s">
        <v>63</v>
      </c>
      <c r="D1632" s="3" t="s">
        <v>85</v>
      </c>
      <c r="E1632" s="5">
        <v>0</v>
      </c>
      <c r="F1632" s="4">
        <v>1</v>
      </c>
      <c r="G1632" s="5">
        <v>1.1375</v>
      </c>
      <c r="H1632" s="5">
        <v>1.1375</v>
      </c>
      <c r="I1632" s="5">
        <f t="shared" si="102"/>
        <v>1.1375</v>
      </c>
      <c r="J1632">
        <f>(H1632-GETPIVOTDATA("Sum of Total Costs",Analysis!$A$3,"Publisher Name",B1632,"Match Type",C1632)/GETPIVOTDATA("Sum of Clicks",Analysis!$A$3,"Publisher Name",B1632,"Match Type",C1632))^2</f>
        <v>2.8514387162361385E-3</v>
      </c>
      <c r="K1632">
        <f t="shared" si="103"/>
        <v>2.8514387162361385E-3</v>
      </c>
      <c r="L1632" s="4">
        <v>37</v>
      </c>
      <c r="M1632" s="6">
        <v>2.7027027027027</v>
      </c>
      <c r="N1632" s="7">
        <v>1.0270270270270301</v>
      </c>
      <c r="O1632" s="5">
        <v>0</v>
      </c>
      <c r="P1632" s="5">
        <f t="shared" si="100"/>
        <v>0</v>
      </c>
      <c r="Q1632" s="5">
        <f>(P1632-GETPIVOTDATA("Sum of Revenue",Analysis!$A$3,"Publisher Name",B1632,"Match Type",C1632)/GETPIVOTDATA("Sum of Clicks",Analysis!$A$3,"Publisher Name",B1632,"Match Type",C1632))^2</f>
        <v>168.31286000125536</v>
      </c>
      <c r="R1632" s="5">
        <f t="shared" si="101"/>
        <v>168.31286000125536</v>
      </c>
      <c r="S1632" s="5">
        <v>1.1375</v>
      </c>
      <c r="T1632" s="5">
        <v>-1.1375</v>
      </c>
    </row>
    <row r="1633" spans="1:20" x14ac:dyDescent="0.2">
      <c r="A1633" s="3" t="s">
        <v>155</v>
      </c>
      <c r="B1633" s="3" t="s">
        <v>156</v>
      </c>
      <c r="C1633" s="4" t="s">
        <v>63</v>
      </c>
      <c r="D1633" s="3" t="s">
        <v>85</v>
      </c>
      <c r="E1633" s="5">
        <v>0</v>
      </c>
      <c r="F1633" s="4">
        <v>1</v>
      </c>
      <c r="G1633" s="5">
        <v>1.25</v>
      </c>
      <c r="H1633" s="5">
        <v>1.25</v>
      </c>
      <c r="I1633" s="5">
        <f t="shared" si="102"/>
        <v>1.25</v>
      </c>
      <c r="J1633">
        <f>(H1633-GETPIVOTDATA("Sum of Total Costs",Analysis!$A$3,"Publisher Name",B1633,"Match Type",C1633)/GETPIVOTDATA("Sum of Clicks",Analysis!$A$3,"Publisher Name",B1633,"Match Type",C1633))^2</f>
        <v>2.7522433199971733E-2</v>
      </c>
      <c r="K1633">
        <f t="shared" si="103"/>
        <v>2.7522433199971733E-2</v>
      </c>
      <c r="L1633" s="4">
        <v>3</v>
      </c>
      <c r="M1633" s="6">
        <v>33.3333333333333</v>
      </c>
      <c r="N1633" s="7">
        <v>1.3333333333333299</v>
      </c>
      <c r="O1633" s="5">
        <v>0</v>
      </c>
      <c r="P1633" s="5">
        <f t="shared" si="100"/>
        <v>0</v>
      </c>
      <c r="Q1633" s="5">
        <f>(P1633-GETPIVOTDATA("Sum of Revenue",Analysis!$A$3,"Publisher Name",B1633,"Match Type",C1633)/GETPIVOTDATA("Sum of Clicks",Analysis!$A$3,"Publisher Name",B1633,"Match Type",C1633))^2</f>
        <v>168.31286000125536</v>
      </c>
      <c r="R1633" s="5">
        <f t="shared" si="101"/>
        <v>168.31286000125536</v>
      </c>
      <c r="S1633" s="5">
        <v>1.25</v>
      </c>
      <c r="T1633" s="5">
        <v>-1.25</v>
      </c>
    </row>
    <row r="1634" spans="1:20" x14ac:dyDescent="0.2">
      <c r="A1634" s="3" t="s">
        <v>155</v>
      </c>
      <c r="B1634" s="3" t="s">
        <v>156</v>
      </c>
      <c r="C1634" s="4" t="s">
        <v>63</v>
      </c>
      <c r="D1634" s="3" t="s">
        <v>85</v>
      </c>
      <c r="E1634" s="5">
        <v>0</v>
      </c>
      <c r="F1634" s="4">
        <v>1</v>
      </c>
      <c r="G1634" s="5">
        <v>1.375</v>
      </c>
      <c r="H1634" s="5">
        <v>1.375</v>
      </c>
      <c r="I1634" s="5">
        <f t="shared" si="102"/>
        <v>1.375</v>
      </c>
      <c r="J1634">
        <f>(H1634-GETPIVOTDATA("Sum of Total Costs",Analysis!$A$3,"Publisher Name",B1634,"Match Type",C1634)/GETPIVOTDATA("Sum of Clicks",Analysis!$A$3,"Publisher Name",B1634,"Match Type",C1634))^2</f>
        <v>8.4622149293011276E-2</v>
      </c>
      <c r="K1634">
        <f t="shared" si="103"/>
        <v>8.4622149293011276E-2</v>
      </c>
      <c r="L1634" s="4">
        <v>12</v>
      </c>
      <c r="M1634" s="6">
        <v>8.3333333333333304</v>
      </c>
      <c r="N1634" s="7">
        <v>1</v>
      </c>
      <c r="O1634" s="5">
        <v>0</v>
      </c>
      <c r="P1634" s="5">
        <f t="shared" si="100"/>
        <v>0</v>
      </c>
      <c r="Q1634" s="5">
        <f>(P1634-GETPIVOTDATA("Sum of Revenue",Analysis!$A$3,"Publisher Name",B1634,"Match Type",C1634)/GETPIVOTDATA("Sum of Clicks",Analysis!$A$3,"Publisher Name",B1634,"Match Type",C1634))^2</f>
        <v>168.31286000125536</v>
      </c>
      <c r="R1634" s="5">
        <f t="shared" si="101"/>
        <v>168.31286000125536</v>
      </c>
      <c r="S1634" s="5">
        <v>1.375</v>
      </c>
      <c r="T1634" s="5">
        <v>-1.375</v>
      </c>
    </row>
    <row r="1635" spans="1:20" x14ac:dyDescent="0.2">
      <c r="A1635" s="3" t="s">
        <v>155</v>
      </c>
      <c r="B1635" s="3" t="s">
        <v>156</v>
      </c>
      <c r="C1635" s="4" t="s">
        <v>63</v>
      </c>
      <c r="D1635" s="3" t="s">
        <v>85</v>
      </c>
      <c r="E1635" s="5">
        <v>0</v>
      </c>
      <c r="F1635" s="4">
        <v>1</v>
      </c>
      <c r="G1635" s="5">
        <v>1.5249999999999999</v>
      </c>
      <c r="H1635" s="5">
        <v>1.5249999999999999</v>
      </c>
      <c r="I1635" s="5">
        <f t="shared" si="102"/>
        <v>1.5249999999999999</v>
      </c>
      <c r="J1635">
        <f>(H1635-GETPIVOTDATA("Sum of Total Costs",Analysis!$A$3,"Publisher Name",B1635,"Match Type",C1635)/GETPIVOTDATA("Sum of Clicks",Analysis!$A$3,"Publisher Name",B1635,"Match Type",C1635))^2</f>
        <v>0.19439180860465866</v>
      </c>
      <c r="K1635">
        <f t="shared" si="103"/>
        <v>0.19439180860465866</v>
      </c>
      <c r="L1635" s="4">
        <v>188</v>
      </c>
      <c r="M1635" s="6">
        <v>0.53191489361702105</v>
      </c>
      <c r="N1635" s="7">
        <v>1.3265957446808501</v>
      </c>
      <c r="O1635" s="5">
        <v>0</v>
      </c>
      <c r="P1635" s="5">
        <f t="shared" si="100"/>
        <v>0</v>
      </c>
      <c r="Q1635" s="5">
        <f>(P1635-GETPIVOTDATA("Sum of Revenue",Analysis!$A$3,"Publisher Name",B1635,"Match Type",C1635)/GETPIVOTDATA("Sum of Clicks",Analysis!$A$3,"Publisher Name",B1635,"Match Type",C1635))^2</f>
        <v>168.31286000125536</v>
      </c>
      <c r="R1635" s="5">
        <f t="shared" si="101"/>
        <v>168.31286000125536</v>
      </c>
      <c r="S1635" s="5">
        <v>1.5249999999999999</v>
      </c>
      <c r="T1635" s="5">
        <v>-1.5249999999999999</v>
      </c>
    </row>
    <row r="1636" spans="1:20" x14ac:dyDescent="0.2">
      <c r="A1636" s="3" t="s">
        <v>155</v>
      </c>
      <c r="B1636" s="3" t="s">
        <v>156</v>
      </c>
      <c r="C1636" s="4" t="s">
        <v>63</v>
      </c>
      <c r="D1636" s="3" t="s">
        <v>85</v>
      </c>
      <c r="E1636" s="5">
        <v>0</v>
      </c>
      <c r="F1636" s="4">
        <v>2</v>
      </c>
      <c r="G1636" s="5">
        <v>1.55</v>
      </c>
      <c r="H1636" s="5">
        <v>0.77500000000000002</v>
      </c>
      <c r="I1636" s="5">
        <f t="shared" si="102"/>
        <v>1.55</v>
      </c>
      <c r="J1636">
        <f>(H1636-GETPIVOTDATA("Sum of Total Costs",Analysis!$A$3,"Publisher Name",B1636,"Match Type",C1636)/GETPIVOTDATA("Sum of Clicks",Analysis!$A$3,"Publisher Name",B1636,"Match Type",C1636))^2</f>
        <v>9.5543512046421461E-2</v>
      </c>
      <c r="K1636">
        <f t="shared" si="103"/>
        <v>0.19108702409284292</v>
      </c>
      <c r="L1636" s="4">
        <v>35</v>
      </c>
      <c r="M1636" s="6">
        <v>5.71428571428571</v>
      </c>
      <c r="N1636" s="7">
        <v>1.2</v>
      </c>
      <c r="O1636" s="5">
        <v>0</v>
      </c>
      <c r="P1636" s="5">
        <f t="shared" si="100"/>
        <v>0</v>
      </c>
      <c r="Q1636" s="5">
        <f>(P1636-GETPIVOTDATA("Sum of Revenue",Analysis!$A$3,"Publisher Name",B1636,"Match Type",C1636)/GETPIVOTDATA("Sum of Clicks",Analysis!$A$3,"Publisher Name",B1636,"Match Type",C1636))^2</f>
        <v>168.31286000125536</v>
      </c>
      <c r="R1636" s="5">
        <f t="shared" si="101"/>
        <v>336.62572000251072</v>
      </c>
      <c r="S1636" s="5">
        <v>1.55</v>
      </c>
      <c r="T1636" s="5">
        <v>-1.55</v>
      </c>
    </row>
    <row r="1637" spans="1:20" x14ac:dyDescent="0.2">
      <c r="A1637" s="3" t="s">
        <v>155</v>
      </c>
      <c r="B1637" s="3" t="s">
        <v>156</v>
      </c>
      <c r="C1637" s="4" t="s">
        <v>63</v>
      </c>
      <c r="D1637" s="3" t="s">
        <v>85</v>
      </c>
      <c r="E1637" s="5">
        <v>0</v>
      </c>
      <c r="F1637" s="4">
        <v>1</v>
      </c>
      <c r="G1637" s="5">
        <v>1.6</v>
      </c>
      <c r="H1637" s="5">
        <v>1.6</v>
      </c>
      <c r="I1637" s="5">
        <f t="shared" si="102"/>
        <v>1.6</v>
      </c>
      <c r="J1637">
        <f>(H1637-GETPIVOTDATA("Sum of Total Costs",Analysis!$A$3,"Publisher Name",B1637,"Match Type",C1637)/GETPIVOTDATA("Sum of Clicks",Analysis!$A$3,"Publisher Name",B1637,"Match Type",C1637))^2</f>
        <v>0.26615163826048255</v>
      </c>
      <c r="K1637">
        <f t="shared" si="103"/>
        <v>0.26615163826048255</v>
      </c>
      <c r="L1637" s="4">
        <v>31</v>
      </c>
      <c r="M1637" s="6">
        <v>3.2258064516128999</v>
      </c>
      <c r="N1637" s="7">
        <v>1.0322580645161299</v>
      </c>
      <c r="O1637" s="5">
        <v>0</v>
      </c>
      <c r="P1637" s="5">
        <f t="shared" si="100"/>
        <v>0</v>
      </c>
      <c r="Q1637" s="5">
        <f>(P1637-GETPIVOTDATA("Sum of Revenue",Analysis!$A$3,"Publisher Name",B1637,"Match Type",C1637)/GETPIVOTDATA("Sum of Clicks",Analysis!$A$3,"Publisher Name",B1637,"Match Type",C1637))^2</f>
        <v>168.31286000125536</v>
      </c>
      <c r="R1637" s="5">
        <f t="shared" si="101"/>
        <v>168.31286000125536</v>
      </c>
      <c r="S1637" s="5">
        <v>1.6</v>
      </c>
      <c r="T1637" s="5">
        <v>-1.6</v>
      </c>
    </row>
    <row r="1638" spans="1:20" x14ac:dyDescent="0.2">
      <c r="A1638" s="3" t="s">
        <v>155</v>
      </c>
      <c r="B1638" s="3" t="s">
        <v>156</v>
      </c>
      <c r="C1638" s="4" t="s">
        <v>63</v>
      </c>
      <c r="D1638" s="3" t="s">
        <v>85</v>
      </c>
      <c r="E1638" s="5">
        <v>0</v>
      </c>
      <c r="F1638" s="4">
        <v>1</v>
      </c>
      <c r="G1638" s="5">
        <v>1.7749999999999999</v>
      </c>
      <c r="H1638" s="5">
        <v>1.7749999999999999</v>
      </c>
      <c r="I1638" s="5">
        <f t="shared" si="102"/>
        <v>1.7749999999999999</v>
      </c>
      <c r="J1638">
        <f>(H1638-GETPIVOTDATA("Sum of Total Costs",Analysis!$A$3,"Publisher Name",B1638,"Match Type",C1638)/GETPIVOTDATA("Sum of Clicks",Analysis!$A$3,"Publisher Name",B1638,"Match Type",C1638))^2</f>
        <v>0.4773412407907377</v>
      </c>
      <c r="K1638">
        <f t="shared" si="103"/>
        <v>0.4773412407907377</v>
      </c>
      <c r="L1638" s="4">
        <v>8</v>
      </c>
      <c r="M1638" s="6">
        <v>12.5</v>
      </c>
      <c r="N1638" s="7">
        <v>3.125</v>
      </c>
      <c r="O1638" s="5">
        <v>0</v>
      </c>
      <c r="P1638" s="5">
        <f t="shared" si="100"/>
        <v>0</v>
      </c>
      <c r="Q1638" s="5">
        <f>(P1638-GETPIVOTDATA("Sum of Revenue",Analysis!$A$3,"Publisher Name",B1638,"Match Type",C1638)/GETPIVOTDATA("Sum of Clicks",Analysis!$A$3,"Publisher Name",B1638,"Match Type",C1638))^2</f>
        <v>168.31286000125536</v>
      </c>
      <c r="R1638" s="5">
        <f t="shared" si="101"/>
        <v>168.31286000125536</v>
      </c>
      <c r="S1638" s="5">
        <v>1.7749999999999999</v>
      </c>
      <c r="T1638" s="5">
        <v>-1.7749999999999999</v>
      </c>
    </row>
    <row r="1639" spans="1:20" x14ac:dyDescent="0.2">
      <c r="A1639" s="3" t="s">
        <v>155</v>
      </c>
      <c r="B1639" s="3" t="s">
        <v>156</v>
      </c>
      <c r="C1639" s="4" t="s">
        <v>63</v>
      </c>
      <c r="D1639" s="3" t="s">
        <v>85</v>
      </c>
      <c r="E1639" s="5">
        <v>0</v>
      </c>
      <c r="F1639" s="4">
        <v>2</v>
      </c>
      <c r="G1639" s="5">
        <v>1.9624999999999999</v>
      </c>
      <c r="H1639" s="5">
        <v>0.98124999999999996</v>
      </c>
      <c r="I1639" s="5">
        <f t="shared" si="102"/>
        <v>1.9624999999999999</v>
      </c>
      <c r="J1639">
        <f>(H1639-GETPIVOTDATA("Sum of Total Costs",Analysis!$A$3,"Publisher Name",B1639,"Match Type",C1639)/GETPIVOTDATA("Sum of Clicks",Analysis!$A$3,"Publisher Name",B1639,"Match Type",C1639))^2</f>
        <v>1.0578356099936724E-2</v>
      </c>
      <c r="K1639">
        <f t="shared" si="103"/>
        <v>2.1156712199873449E-2</v>
      </c>
      <c r="L1639" s="4">
        <v>18</v>
      </c>
      <c r="M1639" s="6">
        <v>11.1111111111111</v>
      </c>
      <c r="N1639" s="7">
        <v>1.2777777777777799</v>
      </c>
      <c r="O1639" s="5">
        <v>0</v>
      </c>
      <c r="P1639" s="5">
        <f t="shared" si="100"/>
        <v>0</v>
      </c>
      <c r="Q1639" s="5">
        <f>(P1639-GETPIVOTDATA("Sum of Revenue",Analysis!$A$3,"Publisher Name",B1639,"Match Type",C1639)/GETPIVOTDATA("Sum of Clicks",Analysis!$A$3,"Publisher Name",B1639,"Match Type",C1639))^2</f>
        <v>168.31286000125536</v>
      </c>
      <c r="R1639" s="5">
        <f t="shared" si="101"/>
        <v>336.62572000251072</v>
      </c>
      <c r="S1639" s="5">
        <v>1.9624999999999999</v>
      </c>
      <c r="T1639" s="5">
        <v>-1.9624999999999999</v>
      </c>
    </row>
    <row r="1640" spans="1:20" x14ac:dyDescent="0.2">
      <c r="A1640" s="3" t="s">
        <v>155</v>
      </c>
      <c r="B1640" s="3" t="s">
        <v>156</v>
      </c>
      <c r="C1640" s="4" t="s">
        <v>63</v>
      </c>
      <c r="D1640" s="3" t="s">
        <v>85</v>
      </c>
      <c r="E1640" s="5">
        <v>0</v>
      </c>
      <c r="F1640" s="4">
        <v>1</v>
      </c>
      <c r="G1640" s="5">
        <v>2.25</v>
      </c>
      <c r="H1640" s="5">
        <v>2.25</v>
      </c>
      <c r="I1640" s="5">
        <f t="shared" si="102"/>
        <v>2.25</v>
      </c>
      <c r="J1640">
        <f>(H1640-GETPIVOTDATA("Sum of Total Costs",Analysis!$A$3,"Publisher Name",B1640,"Match Type",C1640)/GETPIVOTDATA("Sum of Clicks",Analysis!$A$3,"Publisher Name",B1640,"Match Type",C1640))^2</f>
        <v>1.3593201619442881</v>
      </c>
      <c r="K1640">
        <f t="shared" si="103"/>
        <v>1.3593201619442881</v>
      </c>
      <c r="L1640" s="4">
        <v>138</v>
      </c>
      <c r="M1640" s="6">
        <v>0.72463768115941996</v>
      </c>
      <c r="N1640" s="7">
        <v>1.98913043478261</v>
      </c>
      <c r="O1640" s="5">
        <v>0</v>
      </c>
      <c r="P1640" s="5">
        <f t="shared" si="100"/>
        <v>0</v>
      </c>
      <c r="Q1640" s="5">
        <f>(P1640-GETPIVOTDATA("Sum of Revenue",Analysis!$A$3,"Publisher Name",B1640,"Match Type",C1640)/GETPIVOTDATA("Sum of Clicks",Analysis!$A$3,"Publisher Name",B1640,"Match Type",C1640))^2</f>
        <v>168.31286000125536</v>
      </c>
      <c r="R1640" s="5">
        <f t="shared" si="101"/>
        <v>168.31286000125536</v>
      </c>
      <c r="S1640" s="5">
        <v>2.25</v>
      </c>
      <c r="T1640" s="5">
        <v>-2.25</v>
      </c>
    </row>
    <row r="1641" spans="1:20" x14ac:dyDescent="0.2">
      <c r="A1641" s="3" t="s">
        <v>155</v>
      </c>
      <c r="B1641" s="3" t="s">
        <v>156</v>
      </c>
      <c r="C1641" s="4" t="s">
        <v>63</v>
      </c>
      <c r="D1641" s="3" t="s">
        <v>85</v>
      </c>
      <c r="E1641" s="5">
        <v>0</v>
      </c>
      <c r="F1641" s="4">
        <v>1</v>
      </c>
      <c r="G1641" s="5">
        <v>2.35</v>
      </c>
      <c r="H1641" s="5">
        <v>2.35</v>
      </c>
      <c r="I1641" s="5">
        <f t="shared" si="102"/>
        <v>2.35</v>
      </c>
      <c r="J1641">
        <f>(H1641-GETPIVOTDATA("Sum of Total Costs",Analysis!$A$3,"Publisher Name",B1641,"Match Type",C1641)/GETPIVOTDATA("Sum of Clicks",Analysis!$A$3,"Publisher Name",B1641,"Match Type",C1641))^2</f>
        <v>1.6024999348187199</v>
      </c>
      <c r="K1641">
        <f t="shared" si="103"/>
        <v>1.6024999348187199</v>
      </c>
      <c r="L1641" s="4">
        <v>15</v>
      </c>
      <c r="M1641" s="6">
        <v>6.6666666666666696</v>
      </c>
      <c r="N1641" s="7">
        <v>1.5333333333333301</v>
      </c>
      <c r="O1641" s="5">
        <v>0</v>
      </c>
      <c r="P1641" s="5">
        <f t="shared" si="100"/>
        <v>0</v>
      </c>
      <c r="Q1641" s="5">
        <f>(P1641-GETPIVOTDATA("Sum of Revenue",Analysis!$A$3,"Publisher Name",B1641,"Match Type",C1641)/GETPIVOTDATA("Sum of Clicks",Analysis!$A$3,"Publisher Name",B1641,"Match Type",C1641))^2</f>
        <v>168.31286000125536</v>
      </c>
      <c r="R1641" s="5">
        <f t="shared" si="101"/>
        <v>168.31286000125536</v>
      </c>
      <c r="S1641" s="5">
        <v>2.35</v>
      </c>
      <c r="T1641" s="5">
        <v>-2.35</v>
      </c>
    </row>
    <row r="1642" spans="1:20" x14ac:dyDescent="0.2">
      <c r="A1642" s="3" t="s">
        <v>155</v>
      </c>
      <c r="B1642" s="3" t="s">
        <v>156</v>
      </c>
      <c r="C1642" s="4" t="s">
        <v>63</v>
      </c>
      <c r="D1642" s="3" t="s">
        <v>85</v>
      </c>
      <c r="E1642" s="5">
        <v>0</v>
      </c>
      <c r="F1642" s="4">
        <v>1</v>
      </c>
      <c r="G1642" s="5">
        <v>2.4249999999999998</v>
      </c>
      <c r="H1642" s="5">
        <v>2.4249999999999998</v>
      </c>
      <c r="I1642" s="5">
        <f t="shared" si="102"/>
        <v>2.4249999999999998</v>
      </c>
      <c r="J1642">
        <f>(H1642-GETPIVOTDATA("Sum of Total Costs",Analysis!$A$3,"Publisher Name",B1642,"Match Type",C1642)/GETPIVOTDATA("Sum of Clicks",Analysis!$A$3,"Publisher Name",B1642,"Match Type",C1642))^2</f>
        <v>1.798009764474543</v>
      </c>
      <c r="K1642">
        <f t="shared" si="103"/>
        <v>1.798009764474543</v>
      </c>
      <c r="L1642" s="4">
        <v>5</v>
      </c>
      <c r="M1642" s="6">
        <v>20</v>
      </c>
      <c r="N1642" s="7">
        <v>1.4</v>
      </c>
      <c r="O1642" s="5">
        <v>0</v>
      </c>
      <c r="P1642" s="5">
        <f t="shared" si="100"/>
        <v>0</v>
      </c>
      <c r="Q1642" s="5">
        <f>(P1642-GETPIVOTDATA("Sum of Revenue",Analysis!$A$3,"Publisher Name",B1642,"Match Type",C1642)/GETPIVOTDATA("Sum of Clicks",Analysis!$A$3,"Publisher Name",B1642,"Match Type",C1642))^2</f>
        <v>168.31286000125536</v>
      </c>
      <c r="R1642" s="5">
        <f t="shared" si="101"/>
        <v>168.31286000125536</v>
      </c>
      <c r="S1642" s="5">
        <v>2.4249999999999998</v>
      </c>
      <c r="T1642" s="5">
        <v>-2.4249999999999998</v>
      </c>
    </row>
    <row r="1643" spans="1:20" x14ac:dyDescent="0.2">
      <c r="A1643" s="3" t="s">
        <v>155</v>
      </c>
      <c r="B1643" s="3" t="s">
        <v>156</v>
      </c>
      <c r="C1643" s="4" t="s">
        <v>63</v>
      </c>
      <c r="D1643" s="3" t="s">
        <v>85</v>
      </c>
      <c r="E1643" s="5">
        <v>0</v>
      </c>
      <c r="F1643" s="4">
        <v>1</v>
      </c>
      <c r="G1643" s="5">
        <v>2.625</v>
      </c>
      <c r="H1643" s="5">
        <v>2.625</v>
      </c>
      <c r="I1643" s="5">
        <f t="shared" si="102"/>
        <v>2.625</v>
      </c>
      <c r="J1643">
        <f>(H1643-GETPIVOTDATA("Sum of Total Costs",Analysis!$A$3,"Publisher Name",B1643,"Match Type",C1643)/GETPIVOTDATA("Sum of Clicks",Analysis!$A$3,"Publisher Name",B1643,"Match Type",C1643))^2</f>
        <v>2.3743693102234067</v>
      </c>
      <c r="K1643">
        <f t="shared" si="103"/>
        <v>2.3743693102234067</v>
      </c>
      <c r="L1643" s="4">
        <v>131</v>
      </c>
      <c r="M1643" s="6">
        <v>0.76335877862595392</v>
      </c>
      <c r="N1643" s="7">
        <v>1.36106870229008</v>
      </c>
      <c r="O1643" s="5">
        <v>0</v>
      </c>
      <c r="P1643" s="5">
        <f t="shared" si="100"/>
        <v>0</v>
      </c>
      <c r="Q1643" s="5">
        <f>(P1643-GETPIVOTDATA("Sum of Revenue",Analysis!$A$3,"Publisher Name",B1643,"Match Type",C1643)/GETPIVOTDATA("Sum of Clicks",Analysis!$A$3,"Publisher Name",B1643,"Match Type",C1643))^2</f>
        <v>168.31286000125536</v>
      </c>
      <c r="R1643" s="5">
        <f t="shared" si="101"/>
        <v>168.31286000125536</v>
      </c>
      <c r="S1643" s="5">
        <v>2.625</v>
      </c>
      <c r="T1643" s="5">
        <v>-2.625</v>
      </c>
    </row>
    <row r="1644" spans="1:20" x14ac:dyDescent="0.2">
      <c r="A1644" s="3" t="s">
        <v>155</v>
      </c>
      <c r="B1644" s="3" t="s">
        <v>156</v>
      </c>
      <c r="C1644" s="4" t="s">
        <v>63</v>
      </c>
      <c r="D1644" s="3" t="s">
        <v>85</v>
      </c>
      <c r="E1644" s="5">
        <v>0</v>
      </c>
      <c r="F1644" s="4">
        <v>1</v>
      </c>
      <c r="G1644" s="5">
        <v>2.7250000000000001</v>
      </c>
      <c r="H1644" s="5">
        <v>2.7250000000000001</v>
      </c>
      <c r="I1644" s="5">
        <f t="shared" si="102"/>
        <v>2.7250000000000001</v>
      </c>
      <c r="J1644">
        <f>(H1644-GETPIVOTDATA("Sum of Total Costs",Analysis!$A$3,"Publisher Name",B1644,"Match Type",C1644)/GETPIVOTDATA("Sum of Clicks",Analysis!$A$3,"Publisher Name",B1644,"Match Type",C1644))^2</f>
        <v>2.6925490830978385</v>
      </c>
      <c r="K1644">
        <f t="shared" si="103"/>
        <v>2.6925490830978385</v>
      </c>
      <c r="L1644" s="4">
        <v>89</v>
      </c>
      <c r="M1644" s="6">
        <v>1.1235955056179801</v>
      </c>
      <c r="N1644" s="7">
        <v>3.2685393258427</v>
      </c>
      <c r="O1644" s="5">
        <v>0</v>
      </c>
      <c r="P1644" s="5">
        <f t="shared" si="100"/>
        <v>0</v>
      </c>
      <c r="Q1644" s="5">
        <f>(P1644-GETPIVOTDATA("Sum of Revenue",Analysis!$A$3,"Publisher Name",B1644,"Match Type",C1644)/GETPIVOTDATA("Sum of Clicks",Analysis!$A$3,"Publisher Name",B1644,"Match Type",C1644))^2</f>
        <v>168.31286000125536</v>
      </c>
      <c r="R1644" s="5">
        <f t="shared" si="101"/>
        <v>168.31286000125536</v>
      </c>
      <c r="S1644" s="5">
        <v>2.7250000000000001</v>
      </c>
      <c r="T1644" s="5">
        <v>-2.7250000000000001</v>
      </c>
    </row>
    <row r="1645" spans="1:20" x14ac:dyDescent="0.2">
      <c r="A1645" s="3" t="s">
        <v>155</v>
      </c>
      <c r="B1645" s="3" t="s">
        <v>156</v>
      </c>
      <c r="C1645" s="4" t="s">
        <v>63</v>
      </c>
      <c r="D1645" s="3" t="s">
        <v>85</v>
      </c>
      <c r="E1645" s="5">
        <v>0</v>
      </c>
      <c r="F1645" s="4">
        <v>1</v>
      </c>
      <c r="G1645" s="5">
        <v>2.8624999999999998</v>
      </c>
      <c r="H1645" s="5">
        <v>2.8624999999999998</v>
      </c>
      <c r="I1645" s="5">
        <f t="shared" si="102"/>
        <v>2.8624999999999998</v>
      </c>
      <c r="J1645">
        <f>(H1645-GETPIVOTDATA("Sum of Total Costs",Analysis!$A$3,"Publisher Name",B1645,"Match Type",C1645)/GETPIVOTDATA("Sum of Clicks",Analysis!$A$3,"Publisher Name",B1645,"Match Type",C1645))^2</f>
        <v>3.1627025208001811</v>
      </c>
      <c r="K1645">
        <f t="shared" si="103"/>
        <v>3.1627025208001811</v>
      </c>
      <c r="L1645" s="4">
        <v>94</v>
      </c>
      <c r="M1645" s="6">
        <v>1.0638297872340401</v>
      </c>
      <c r="N1645" s="7">
        <v>1.9936170212766</v>
      </c>
      <c r="O1645" s="5">
        <v>0</v>
      </c>
      <c r="P1645" s="5">
        <f t="shared" si="100"/>
        <v>0</v>
      </c>
      <c r="Q1645" s="5">
        <f>(P1645-GETPIVOTDATA("Sum of Revenue",Analysis!$A$3,"Publisher Name",B1645,"Match Type",C1645)/GETPIVOTDATA("Sum of Clicks",Analysis!$A$3,"Publisher Name",B1645,"Match Type",C1645))^2</f>
        <v>168.31286000125536</v>
      </c>
      <c r="R1645" s="5">
        <f t="shared" si="101"/>
        <v>168.31286000125536</v>
      </c>
      <c r="S1645" s="5">
        <v>2.8624999999999998</v>
      </c>
      <c r="T1645" s="5">
        <v>-2.8624999999999998</v>
      </c>
    </row>
    <row r="1646" spans="1:20" x14ac:dyDescent="0.2">
      <c r="A1646" s="3" t="s">
        <v>155</v>
      </c>
      <c r="B1646" s="3" t="s">
        <v>156</v>
      </c>
      <c r="C1646" s="4" t="s">
        <v>63</v>
      </c>
      <c r="D1646" s="3" t="s">
        <v>85</v>
      </c>
      <c r="E1646" s="5">
        <v>0</v>
      </c>
      <c r="F1646" s="4">
        <v>1</v>
      </c>
      <c r="G1646" s="5">
        <v>3.3</v>
      </c>
      <c r="H1646" s="5">
        <v>3.3</v>
      </c>
      <c r="I1646" s="5">
        <f t="shared" si="102"/>
        <v>3.3</v>
      </c>
      <c r="J1646">
        <f>(H1646-GETPIVOTDATA("Sum of Total Costs",Analysis!$A$3,"Publisher Name",B1646,"Match Type",C1646)/GETPIVOTDATA("Sum of Clicks",Analysis!$A$3,"Publisher Name",B1646,"Match Type",C1646))^2</f>
        <v>4.9102077771258195</v>
      </c>
      <c r="K1646">
        <f t="shared" si="103"/>
        <v>4.9102077771258195</v>
      </c>
      <c r="L1646" s="4">
        <v>25</v>
      </c>
      <c r="M1646" s="6">
        <v>4</v>
      </c>
      <c r="N1646" s="7">
        <v>2.9119999999999999</v>
      </c>
      <c r="O1646" s="5">
        <v>0</v>
      </c>
      <c r="P1646" s="5">
        <f t="shared" si="100"/>
        <v>0</v>
      </c>
      <c r="Q1646" s="5">
        <f>(P1646-GETPIVOTDATA("Sum of Revenue",Analysis!$A$3,"Publisher Name",B1646,"Match Type",C1646)/GETPIVOTDATA("Sum of Clicks",Analysis!$A$3,"Publisher Name",B1646,"Match Type",C1646))^2</f>
        <v>168.31286000125536</v>
      </c>
      <c r="R1646" s="5">
        <f t="shared" si="101"/>
        <v>168.31286000125536</v>
      </c>
      <c r="S1646" s="5">
        <v>3.3</v>
      </c>
      <c r="T1646" s="5">
        <v>-3.3</v>
      </c>
    </row>
    <row r="1647" spans="1:20" x14ac:dyDescent="0.2">
      <c r="A1647" s="3" t="s">
        <v>155</v>
      </c>
      <c r="B1647" s="3" t="s">
        <v>156</v>
      </c>
      <c r="C1647" s="4" t="s">
        <v>63</v>
      </c>
      <c r="D1647" s="3" t="s">
        <v>85</v>
      </c>
      <c r="E1647" s="5">
        <v>0</v>
      </c>
      <c r="F1647" s="4">
        <v>1</v>
      </c>
      <c r="G1647" s="5">
        <v>3.7374999999999998</v>
      </c>
      <c r="H1647" s="5">
        <v>3.7374999999999998</v>
      </c>
      <c r="I1647" s="5">
        <f t="shared" si="102"/>
        <v>3.7374999999999998</v>
      </c>
      <c r="J1647">
        <f>(H1647-GETPIVOTDATA("Sum of Total Costs",Analysis!$A$3,"Publisher Name",B1647,"Match Type",C1647)/GETPIVOTDATA("Sum of Clicks",Analysis!$A$3,"Publisher Name",B1647,"Match Type",C1647))^2</f>
        <v>7.0405255334514578</v>
      </c>
      <c r="K1647">
        <f t="shared" si="103"/>
        <v>7.0405255334514578</v>
      </c>
      <c r="L1647" s="4">
        <v>166</v>
      </c>
      <c r="M1647" s="6">
        <v>0.60240963855421703</v>
      </c>
      <c r="N1647" s="7">
        <v>2.3078313253011999</v>
      </c>
      <c r="O1647" s="5">
        <v>0</v>
      </c>
      <c r="P1647" s="5">
        <f t="shared" si="100"/>
        <v>0</v>
      </c>
      <c r="Q1647" s="5">
        <f>(P1647-GETPIVOTDATA("Sum of Revenue",Analysis!$A$3,"Publisher Name",B1647,"Match Type",C1647)/GETPIVOTDATA("Sum of Clicks",Analysis!$A$3,"Publisher Name",B1647,"Match Type",C1647))^2</f>
        <v>168.31286000125536</v>
      </c>
      <c r="R1647" s="5">
        <f t="shared" si="101"/>
        <v>168.31286000125536</v>
      </c>
      <c r="S1647" s="5">
        <v>3.7374999999999998</v>
      </c>
      <c r="T1647" s="5">
        <v>-3.7374999999999998</v>
      </c>
    </row>
    <row r="1648" spans="1:20" x14ac:dyDescent="0.2">
      <c r="A1648" s="3" t="s">
        <v>155</v>
      </c>
      <c r="B1648" s="3" t="s">
        <v>156</v>
      </c>
      <c r="C1648" s="4" t="s">
        <v>63</v>
      </c>
      <c r="D1648" s="3" t="s">
        <v>85</v>
      </c>
      <c r="E1648" s="5">
        <v>0</v>
      </c>
      <c r="F1648" s="4">
        <v>1</v>
      </c>
      <c r="G1648" s="5">
        <v>3.75</v>
      </c>
      <c r="H1648" s="5">
        <v>3.75</v>
      </c>
      <c r="I1648" s="5">
        <f t="shared" si="102"/>
        <v>3.75</v>
      </c>
      <c r="J1648">
        <f>(H1648-GETPIVOTDATA("Sum of Total Costs",Analysis!$A$3,"Publisher Name",B1648,"Match Type",C1648)/GETPIVOTDATA("Sum of Clicks",Analysis!$A$3,"Publisher Name",B1648,"Match Type",C1648))^2</f>
        <v>7.107016755060763</v>
      </c>
      <c r="K1648">
        <f t="shared" si="103"/>
        <v>7.107016755060763</v>
      </c>
      <c r="L1648" s="4">
        <v>1</v>
      </c>
      <c r="M1648" s="6">
        <v>100</v>
      </c>
      <c r="N1648" s="7">
        <v>4</v>
      </c>
      <c r="O1648" s="5">
        <v>0</v>
      </c>
      <c r="P1648" s="5">
        <f t="shared" si="100"/>
        <v>0</v>
      </c>
      <c r="Q1648" s="5">
        <f>(P1648-GETPIVOTDATA("Sum of Revenue",Analysis!$A$3,"Publisher Name",B1648,"Match Type",C1648)/GETPIVOTDATA("Sum of Clicks",Analysis!$A$3,"Publisher Name",B1648,"Match Type",C1648))^2</f>
        <v>168.31286000125536</v>
      </c>
      <c r="R1648" s="5">
        <f t="shared" si="101"/>
        <v>168.31286000125536</v>
      </c>
      <c r="S1648" s="5">
        <v>3.75</v>
      </c>
      <c r="T1648" s="5">
        <v>-3.75</v>
      </c>
    </row>
    <row r="1649" spans="1:20" x14ac:dyDescent="0.2">
      <c r="A1649" s="3" t="s">
        <v>155</v>
      </c>
      <c r="B1649" s="3" t="s">
        <v>156</v>
      </c>
      <c r="C1649" s="4" t="s">
        <v>63</v>
      </c>
      <c r="D1649" s="3" t="s">
        <v>85</v>
      </c>
      <c r="E1649" s="5">
        <v>0</v>
      </c>
      <c r="F1649" s="4">
        <v>6</v>
      </c>
      <c r="G1649" s="5">
        <v>4.1124999750000004</v>
      </c>
      <c r="H1649" s="5">
        <v>0.6854166625</v>
      </c>
      <c r="I1649" s="5">
        <f t="shared" si="102"/>
        <v>4.1124999750000004</v>
      </c>
      <c r="J1649">
        <f>(H1649-GETPIVOTDATA("Sum of Total Costs",Analysis!$A$3,"Publisher Name",B1649,"Match Type",C1649)/GETPIVOTDATA("Sum of Clicks",Analysis!$A$3,"Publisher Name",B1649,"Match Type",C1649))^2</f>
        <v>0.15894930911322483</v>
      </c>
      <c r="K1649">
        <f t="shared" si="103"/>
        <v>0.95369585467934903</v>
      </c>
      <c r="L1649" s="4">
        <v>59</v>
      </c>
      <c r="M1649" s="6">
        <v>10.1694915254237</v>
      </c>
      <c r="N1649" s="7">
        <v>1.1016949152542399</v>
      </c>
      <c r="O1649" s="5">
        <v>0</v>
      </c>
      <c r="P1649" s="5">
        <f t="shared" si="100"/>
        <v>0</v>
      </c>
      <c r="Q1649" s="5">
        <f>(P1649-GETPIVOTDATA("Sum of Revenue",Analysis!$A$3,"Publisher Name",B1649,"Match Type",C1649)/GETPIVOTDATA("Sum of Clicks",Analysis!$A$3,"Publisher Name",B1649,"Match Type",C1649))^2</f>
        <v>168.31286000125536</v>
      </c>
      <c r="R1649" s="5">
        <f t="shared" si="101"/>
        <v>1009.8771600075322</v>
      </c>
      <c r="S1649" s="5">
        <v>4.1124999750000004</v>
      </c>
      <c r="T1649" s="5">
        <v>-4.1124999750000004</v>
      </c>
    </row>
    <row r="1650" spans="1:20" x14ac:dyDescent="0.2">
      <c r="A1650" s="3" t="s">
        <v>155</v>
      </c>
      <c r="B1650" s="3" t="s">
        <v>156</v>
      </c>
      <c r="C1650" s="4" t="s">
        <v>63</v>
      </c>
      <c r="D1650" s="3" t="s">
        <v>85</v>
      </c>
      <c r="E1650" s="5">
        <v>0</v>
      </c>
      <c r="F1650" s="4">
        <v>4</v>
      </c>
      <c r="G1650" s="5">
        <v>4.2750000000000004</v>
      </c>
      <c r="H1650" s="5">
        <v>1.0687500000000001</v>
      </c>
      <c r="I1650" s="5">
        <f t="shared" si="102"/>
        <v>4.2750000000000004</v>
      </c>
      <c r="J1650">
        <f>(H1650-GETPIVOTDATA("Sum of Total Costs",Analysis!$A$3,"Publisher Name",B1650,"Match Type",C1650)/GETPIVOTDATA("Sum of Clicks",Analysis!$A$3,"Publisher Name",B1650,"Match Type",C1650))^2</f>
        <v>2.3565736506439198E-4</v>
      </c>
      <c r="K1650">
        <f t="shared" si="103"/>
        <v>9.426294602575679E-4</v>
      </c>
      <c r="L1650" s="4">
        <v>23</v>
      </c>
      <c r="M1650" s="6">
        <v>17.3913043478261</v>
      </c>
      <c r="N1650" s="7">
        <v>1.34782608695652</v>
      </c>
      <c r="O1650" s="5">
        <v>0</v>
      </c>
      <c r="P1650" s="5">
        <f t="shared" si="100"/>
        <v>0</v>
      </c>
      <c r="Q1650" s="5">
        <f>(P1650-GETPIVOTDATA("Sum of Revenue",Analysis!$A$3,"Publisher Name",B1650,"Match Type",C1650)/GETPIVOTDATA("Sum of Clicks",Analysis!$A$3,"Publisher Name",B1650,"Match Type",C1650))^2</f>
        <v>168.31286000125536</v>
      </c>
      <c r="R1650" s="5">
        <f t="shared" si="101"/>
        <v>673.25144000502144</v>
      </c>
      <c r="S1650" s="5">
        <v>4.2750000000000004</v>
      </c>
      <c r="T1650" s="5">
        <v>-4.2750000000000004</v>
      </c>
    </row>
    <row r="1651" spans="1:20" x14ac:dyDescent="0.2">
      <c r="A1651" s="3" t="s">
        <v>155</v>
      </c>
      <c r="B1651" s="3" t="s">
        <v>156</v>
      </c>
      <c r="C1651" s="4" t="s">
        <v>63</v>
      </c>
      <c r="D1651" s="3" t="s">
        <v>85</v>
      </c>
      <c r="E1651" s="5">
        <v>0</v>
      </c>
      <c r="F1651" s="4">
        <v>2</v>
      </c>
      <c r="G1651" s="5">
        <v>4.2750000000000004</v>
      </c>
      <c r="H1651" s="5">
        <v>2.1375000000000002</v>
      </c>
      <c r="I1651" s="5">
        <f t="shared" si="102"/>
        <v>4.2750000000000004</v>
      </c>
      <c r="J1651">
        <f>(H1651-GETPIVOTDATA("Sum of Total Costs",Analysis!$A$3,"Publisher Name",B1651,"Match Type",C1651)/GETPIVOTDATA("Sum of Clicks",Analysis!$A$3,"Publisher Name",B1651,"Match Type",C1651))^2</f>
        <v>1.1096491674605529</v>
      </c>
      <c r="K1651">
        <f t="shared" si="103"/>
        <v>2.2192983349211057</v>
      </c>
      <c r="L1651" s="4">
        <v>156</v>
      </c>
      <c r="M1651" s="6">
        <v>1.2820512820512799</v>
      </c>
      <c r="N1651" s="7">
        <v>1.7064102564102599</v>
      </c>
      <c r="O1651" s="5">
        <v>0</v>
      </c>
      <c r="P1651" s="5">
        <f t="shared" si="100"/>
        <v>0</v>
      </c>
      <c r="Q1651" s="5">
        <f>(P1651-GETPIVOTDATA("Sum of Revenue",Analysis!$A$3,"Publisher Name",B1651,"Match Type",C1651)/GETPIVOTDATA("Sum of Clicks",Analysis!$A$3,"Publisher Name",B1651,"Match Type",C1651))^2</f>
        <v>168.31286000125536</v>
      </c>
      <c r="R1651" s="5">
        <f t="shared" si="101"/>
        <v>336.62572000251072</v>
      </c>
      <c r="S1651" s="5">
        <v>4.2750000000000004</v>
      </c>
      <c r="T1651" s="5">
        <v>-4.2750000000000004</v>
      </c>
    </row>
    <row r="1652" spans="1:20" x14ac:dyDescent="0.2">
      <c r="A1652" s="3" t="s">
        <v>155</v>
      </c>
      <c r="B1652" s="3" t="s">
        <v>156</v>
      </c>
      <c r="C1652" s="4" t="s">
        <v>63</v>
      </c>
      <c r="D1652" s="3" t="s">
        <v>85</v>
      </c>
      <c r="E1652" s="5">
        <v>0</v>
      </c>
      <c r="F1652" s="4">
        <v>1</v>
      </c>
      <c r="G1652" s="5">
        <v>4.7874999999999996</v>
      </c>
      <c r="H1652" s="5">
        <v>4.7874999999999996</v>
      </c>
      <c r="I1652" s="5">
        <f t="shared" si="102"/>
        <v>4.7874999999999996</v>
      </c>
      <c r="J1652">
        <f>(H1652-GETPIVOTDATA("Sum of Total Costs",Analysis!$A$3,"Publisher Name",B1652,"Match Type",C1652)/GETPIVOTDATA("Sum of Clicks",Analysis!$A$3,"Publisher Name",B1652,"Match Type",C1652))^2</f>
        <v>13.715163148632989</v>
      </c>
      <c r="K1652">
        <f t="shared" si="103"/>
        <v>13.715163148632989</v>
      </c>
      <c r="L1652" s="4">
        <v>14</v>
      </c>
      <c r="M1652" s="6">
        <v>7.1428571428571397</v>
      </c>
      <c r="N1652" s="7">
        <v>2.8428571428571399</v>
      </c>
      <c r="O1652" s="5">
        <v>0</v>
      </c>
      <c r="P1652" s="5">
        <f t="shared" si="100"/>
        <v>0</v>
      </c>
      <c r="Q1652" s="5">
        <f>(P1652-GETPIVOTDATA("Sum of Revenue",Analysis!$A$3,"Publisher Name",B1652,"Match Type",C1652)/GETPIVOTDATA("Sum of Clicks",Analysis!$A$3,"Publisher Name",B1652,"Match Type",C1652))^2</f>
        <v>168.31286000125536</v>
      </c>
      <c r="R1652" s="5">
        <f t="shared" si="101"/>
        <v>168.31286000125536</v>
      </c>
      <c r="S1652" s="5">
        <v>4.7874999999999996</v>
      </c>
      <c r="T1652" s="5">
        <v>-4.7874999999999996</v>
      </c>
    </row>
    <row r="1653" spans="1:20" x14ac:dyDescent="0.2">
      <c r="A1653" s="3" t="s">
        <v>155</v>
      </c>
      <c r="B1653" s="3" t="s">
        <v>156</v>
      </c>
      <c r="C1653" s="4" t="s">
        <v>63</v>
      </c>
      <c r="D1653" s="3" t="s">
        <v>85</v>
      </c>
      <c r="E1653" s="5">
        <v>0</v>
      </c>
      <c r="F1653" s="4">
        <v>2</v>
      </c>
      <c r="G1653" s="5">
        <v>5.05</v>
      </c>
      <c r="H1653" s="5">
        <v>2.5249999999999999</v>
      </c>
      <c r="I1653" s="5">
        <f t="shared" si="102"/>
        <v>5.05</v>
      </c>
      <c r="J1653">
        <f>(H1653-GETPIVOTDATA("Sum of Total Costs",Analysis!$A$3,"Publisher Name",B1653,"Match Type",C1653)/GETPIVOTDATA("Sum of Clicks",Analysis!$A$3,"Publisher Name",B1653,"Match Type",C1653))^2</f>
        <v>2.0761895373489749</v>
      </c>
      <c r="K1653">
        <f t="shared" si="103"/>
        <v>4.1523790746979499</v>
      </c>
      <c r="L1653" s="4">
        <v>85</v>
      </c>
      <c r="M1653" s="6">
        <v>2.3529411764705901</v>
      </c>
      <c r="N1653" s="7">
        <v>1.8529411764705901</v>
      </c>
      <c r="O1653" s="5">
        <v>0</v>
      </c>
      <c r="P1653" s="5">
        <f t="shared" si="100"/>
        <v>0</v>
      </c>
      <c r="Q1653" s="5">
        <f>(P1653-GETPIVOTDATA("Sum of Revenue",Analysis!$A$3,"Publisher Name",B1653,"Match Type",C1653)/GETPIVOTDATA("Sum of Clicks",Analysis!$A$3,"Publisher Name",B1653,"Match Type",C1653))^2</f>
        <v>168.31286000125536</v>
      </c>
      <c r="R1653" s="5">
        <f t="shared" si="101"/>
        <v>336.62572000251072</v>
      </c>
      <c r="S1653" s="5">
        <v>5.05</v>
      </c>
      <c r="T1653" s="5">
        <v>-5.05</v>
      </c>
    </row>
    <row r="1654" spans="1:20" x14ac:dyDescent="0.2">
      <c r="A1654" s="3" t="s">
        <v>155</v>
      </c>
      <c r="B1654" s="3" t="s">
        <v>156</v>
      </c>
      <c r="C1654" s="4" t="s">
        <v>63</v>
      </c>
      <c r="D1654" s="3" t="s">
        <v>85</v>
      </c>
      <c r="E1654" s="5">
        <v>0</v>
      </c>
      <c r="F1654" s="4">
        <v>2</v>
      </c>
      <c r="G1654" s="5">
        <v>5.125</v>
      </c>
      <c r="H1654" s="5">
        <v>2.5625</v>
      </c>
      <c r="I1654" s="5">
        <f t="shared" si="102"/>
        <v>5.125</v>
      </c>
      <c r="J1654">
        <f>(H1654-GETPIVOTDATA("Sum of Total Costs",Analysis!$A$3,"Publisher Name",B1654,"Match Type",C1654)/GETPIVOTDATA("Sum of Clicks",Analysis!$A$3,"Publisher Name",B1654,"Match Type",C1654))^2</f>
        <v>2.1856632021768871</v>
      </c>
      <c r="K1654">
        <f t="shared" si="103"/>
        <v>4.3713264043537743</v>
      </c>
      <c r="L1654" s="4">
        <v>35</v>
      </c>
      <c r="M1654" s="6">
        <v>5.71428571428571</v>
      </c>
      <c r="N1654" s="7">
        <v>2.9085714285714301</v>
      </c>
      <c r="O1654" s="5">
        <v>0</v>
      </c>
      <c r="P1654" s="5">
        <f t="shared" si="100"/>
        <v>0</v>
      </c>
      <c r="Q1654" s="5">
        <f>(P1654-GETPIVOTDATA("Sum of Revenue",Analysis!$A$3,"Publisher Name",B1654,"Match Type",C1654)/GETPIVOTDATA("Sum of Clicks",Analysis!$A$3,"Publisher Name",B1654,"Match Type",C1654))^2</f>
        <v>168.31286000125536</v>
      </c>
      <c r="R1654" s="5">
        <f t="shared" si="101"/>
        <v>336.62572000251072</v>
      </c>
      <c r="S1654" s="5">
        <v>5.125</v>
      </c>
      <c r="T1654" s="5">
        <v>-5.125</v>
      </c>
    </row>
    <row r="1655" spans="1:20" x14ac:dyDescent="0.2">
      <c r="A1655" s="3" t="s">
        <v>155</v>
      </c>
      <c r="B1655" s="3" t="s">
        <v>156</v>
      </c>
      <c r="C1655" s="4" t="s">
        <v>63</v>
      </c>
      <c r="D1655" s="3" t="s">
        <v>85</v>
      </c>
      <c r="E1655" s="5">
        <v>0</v>
      </c>
      <c r="F1655" s="4">
        <v>6</v>
      </c>
      <c r="G1655" s="5">
        <v>5.2249999499999999</v>
      </c>
      <c r="H1655" s="5">
        <v>0.87083332499999999</v>
      </c>
      <c r="I1655" s="5">
        <f t="shared" si="102"/>
        <v>5.2249999499999999</v>
      </c>
      <c r="J1655">
        <f>(H1655-GETPIVOTDATA("Sum of Total Costs",Analysis!$A$3,"Publisher Name",B1655,"Match Type",C1655)/GETPIVOTDATA("Sum of Clicks",Analysis!$A$3,"Publisher Name",B1655,"Match Type",C1655))^2</f>
        <v>4.5483159049993005E-2</v>
      </c>
      <c r="K1655">
        <f t="shared" si="103"/>
        <v>0.27289895429995803</v>
      </c>
      <c r="L1655" s="4">
        <v>275</v>
      </c>
      <c r="M1655" s="6">
        <v>2.1818181818181799</v>
      </c>
      <c r="N1655" s="7">
        <v>1.69745454545455</v>
      </c>
      <c r="O1655" s="5">
        <v>0</v>
      </c>
      <c r="P1655" s="5">
        <f t="shared" si="100"/>
        <v>0</v>
      </c>
      <c r="Q1655" s="5">
        <f>(P1655-GETPIVOTDATA("Sum of Revenue",Analysis!$A$3,"Publisher Name",B1655,"Match Type",C1655)/GETPIVOTDATA("Sum of Clicks",Analysis!$A$3,"Publisher Name",B1655,"Match Type",C1655))^2</f>
        <v>168.31286000125536</v>
      </c>
      <c r="R1655" s="5">
        <f t="shared" si="101"/>
        <v>1009.8771600075322</v>
      </c>
      <c r="S1655" s="5">
        <v>5.2249999499999999</v>
      </c>
      <c r="T1655" s="5">
        <v>-5.2249999499999999</v>
      </c>
    </row>
    <row r="1656" spans="1:20" x14ac:dyDescent="0.2">
      <c r="A1656" s="3" t="s">
        <v>155</v>
      </c>
      <c r="B1656" s="3" t="s">
        <v>156</v>
      </c>
      <c r="C1656" s="4" t="s">
        <v>63</v>
      </c>
      <c r="D1656" s="3" t="s">
        <v>85</v>
      </c>
      <c r="E1656" s="5">
        <v>0</v>
      </c>
      <c r="F1656" s="4">
        <v>2</v>
      </c>
      <c r="G1656" s="5">
        <v>5.5125000000000002</v>
      </c>
      <c r="H1656" s="5">
        <v>2.7562500000000001</v>
      </c>
      <c r="I1656" s="5">
        <f t="shared" si="102"/>
        <v>5.5125000000000002</v>
      </c>
      <c r="J1656">
        <f>(H1656-GETPIVOTDATA("Sum of Total Costs",Analysis!$A$3,"Publisher Name",B1656,"Match Type",C1656)/GETPIVOTDATA("Sum of Clicks",Analysis!$A$3,"Publisher Name",B1656,"Match Type",C1656))^2</f>
        <v>2.7960818246210986</v>
      </c>
      <c r="K1656">
        <f t="shared" si="103"/>
        <v>5.5921636492421971</v>
      </c>
      <c r="L1656" s="4">
        <v>185</v>
      </c>
      <c r="M1656" s="6">
        <v>1.08108108108108</v>
      </c>
      <c r="N1656" s="7">
        <v>1.8081081081081101</v>
      </c>
      <c r="O1656" s="5">
        <v>0</v>
      </c>
      <c r="P1656" s="5">
        <f t="shared" si="100"/>
        <v>0</v>
      </c>
      <c r="Q1656" s="5">
        <f>(P1656-GETPIVOTDATA("Sum of Revenue",Analysis!$A$3,"Publisher Name",B1656,"Match Type",C1656)/GETPIVOTDATA("Sum of Clicks",Analysis!$A$3,"Publisher Name",B1656,"Match Type",C1656))^2</f>
        <v>168.31286000125536</v>
      </c>
      <c r="R1656" s="5">
        <f t="shared" si="101"/>
        <v>336.62572000251072</v>
      </c>
      <c r="S1656" s="5">
        <v>5.5125000000000002</v>
      </c>
      <c r="T1656" s="5">
        <v>-5.5125000000000002</v>
      </c>
    </row>
    <row r="1657" spans="1:20" x14ac:dyDescent="0.2">
      <c r="A1657" s="3" t="s">
        <v>155</v>
      </c>
      <c r="B1657" s="3" t="s">
        <v>156</v>
      </c>
      <c r="C1657" s="4" t="s">
        <v>63</v>
      </c>
      <c r="D1657" s="3" t="s">
        <v>85</v>
      </c>
      <c r="E1657" s="5">
        <v>0</v>
      </c>
      <c r="F1657" s="4">
        <v>6</v>
      </c>
      <c r="G1657" s="5">
        <v>5.6874999750000006</v>
      </c>
      <c r="H1657" s="5">
        <v>0.94791666250000006</v>
      </c>
      <c r="I1657" s="5">
        <f t="shared" si="102"/>
        <v>5.6874999750000006</v>
      </c>
      <c r="J1657">
        <f>(H1657-GETPIVOTDATA("Sum of Total Costs",Analysis!$A$3,"Publisher Name",B1657,"Match Type",C1657)/GETPIVOTDATA("Sum of Clicks",Analysis!$A$3,"Publisher Name",B1657,"Match Type",C1657))^2</f>
        <v>1.8546210721107854E-2</v>
      </c>
      <c r="K1657">
        <f t="shared" si="103"/>
        <v>0.11127726432664713</v>
      </c>
      <c r="L1657" s="4">
        <v>405</v>
      </c>
      <c r="M1657" s="6">
        <v>1.4814814814814801</v>
      </c>
      <c r="N1657" s="7">
        <v>2.5711111111111098</v>
      </c>
      <c r="O1657" s="5">
        <v>0</v>
      </c>
      <c r="P1657" s="5">
        <f t="shared" si="100"/>
        <v>0</v>
      </c>
      <c r="Q1657" s="5">
        <f>(P1657-GETPIVOTDATA("Sum of Revenue",Analysis!$A$3,"Publisher Name",B1657,"Match Type",C1657)/GETPIVOTDATA("Sum of Clicks",Analysis!$A$3,"Publisher Name",B1657,"Match Type",C1657))^2</f>
        <v>168.31286000125536</v>
      </c>
      <c r="R1657" s="5">
        <f t="shared" si="101"/>
        <v>1009.8771600075322</v>
      </c>
      <c r="S1657" s="5">
        <v>5.6874999750000006</v>
      </c>
      <c r="T1657" s="5">
        <v>-5.6874999750000006</v>
      </c>
    </row>
    <row r="1658" spans="1:20" x14ac:dyDescent="0.2">
      <c r="A1658" s="3" t="s">
        <v>155</v>
      </c>
      <c r="B1658" s="3" t="s">
        <v>156</v>
      </c>
      <c r="C1658" s="4" t="s">
        <v>63</v>
      </c>
      <c r="D1658" s="3" t="s">
        <v>85</v>
      </c>
      <c r="E1658" s="5">
        <v>0</v>
      </c>
      <c r="F1658" s="4">
        <v>3</v>
      </c>
      <c r="G1658" s="5">
        <v>5.9124999750000002</v>
      </c>
      <c r="H1658" s="5">
        <v>1.9708333250000001</v>
      </c>
      <c r="I1658" s="5">
        <f t="shared" si="102"/>
        <v>5.9124999750000002</v>
      </c>
      <c r="J1658">
        <f>(H1658-GETPIVOTDATA("Sum of Total Costs",Analysis!$A$3,"Publisher Name",B1658,"Match Type",C1658)/GETPIVOTDATA("Sum of Clicks",Analysis!$A$3,"Publisher Name",B1658,"Match Type",C1658))^2</f>
        <v>0.78629397566874115</v>
      </c>
      <c r="K1658">
        <f t="shared" si="103"/>
        <v>2.3588819270062236</v>
      </c>
      <c r="L1658" s="4">
        <v>38</v>
      </c>
      <c r="M1658" s="6">
        <v>7.8947368421052602</v>
      </c>
      <c r="N1658" s="7">
        <v>1.07894736842105</v>
      </c>
      <c r="O1658" s="5">
        <v>0</v>
      </c>
      <c r="P1658" s="5">
        <f t="shared" si="100"/>
        <v>0</v>
      </c>
      <c r="Q1658" s="5">
        <f>(P1658-GETPIVOTDATA("Sum of Revenue",Analysis!$A$3,"Publisher Name",B1658,"Match Type",C1658)/GETPIVOTDATA("Sum of Clicks",Analysis!$A$3,"Publisher Name",B1658,"Match Type",C1658))^2</f>
        <v>168.31286000125536</v>
      </c>
      <c r="R1658" s="5">
        <f t="shared" si="101"/>
        <v>504.93858000376611</v>
      </c>
      <c r="S1658" s="5">
        <v>5.9124999750000002</v>
      </c>
      <c r="T1658" s="5">
        <v>-5.9124999750000002</v>
      </c>
    </row>
    <row r="1659" spans="1:20" x14ac:dyDescent="0.2">
      <c r="A1659" s="3" t="s">
        <v>155</v>
      </c>
      <c r="B1659" s="3" t="s">
        <v>156</v>
      </c>
      <c r="C1659" s="4" t="s">
        <v>63</v>
      </c>
      <c r="D1659" s="3" t="s">
        <v>85</v>
      </c>
      <c r="E1659" s="5">
        <v>0</v>
      </c>
      <c r="F1659" s="4">
        <v>3</v>
      </c>
      <c r="G1659" s="5">
        <v>6.4999999874999999</v>
      </c>
      <c r="H1659" s="5">
        <v>2.1666666625</v>
      </c>
      <c r="I1659" s="5">
        <f t="shared" si="102"/>
        <v>6.4999999874999999</v>
      </c>
      <c r="J1659">
        <f>(H1659-GETPIVOTDATA("Sum of Total Costs",Analysis!$A$3,"Publisher Name",B1659,"Match Type",C1659)/GETPIVOTDATA("Sum of Clicks",Analysis!$A$3,"Publisher Name",B1659,"Match Type",C1659))^2</f>
        <v>1.1719481199719932</v>
      </c>
      <c r="K1659">
        <f t="shared" si="103"/>
        <v>3.5158443599159797</v>
      </c>
      <c r="L1659" s="4">
        <v>2078</v>
      </c>
      <c r="M1659" s="6">
        <v>0.14436958614052001</v>
      </c>
      <c r="N1659" s="7">
        <v>2.1993262752646801</v>
      </c>
      <c r="O1659" s="5">
        <v>0</v>
      </c>
      <c r="P1659" s="5">
        <f t="shared" si="100"/>
        <v>0</v>
      </c>
      <c r="Q1659" s="5">
        <f>(P1659-GETPIVOTDATA("Sum of Revenue",Analysis!$A$3,"Publisher Name",B1659,"Match Type",C1659)/GETPIVOTDATA("Sum of Clicks",Analysis!$A$3,"Publisher Name",B1659,"Match Type",C1659))^2</f>
        <v>168.31286000125536</v>
      </c>
      <c r="R1659" s="5">
        <f t="shared" si="101"/>
        <v>504.93858000376611</v>
      </c>
      <c r="S1659" s="5">
        <v>6.4999999874999999</v>
      </c>
      <c r="T1659" s="5">
        <v>-6.4999999874999999</v>
      </c>
    </row>
    <row r="1660" spans="1:20" x14ac:dyDescent="0.2">
      <c r="A1660" s="3" t="s">
        <v>155</v>
      </c>
      <c r="B1660" s="3" t="s">
        <v>156</v>
      </c>
      <c r="C1660" s="4" t="s">
        <v>63</v>
      </c>
      <c r="D1660" s="3" t="s">
        <v>85</v>
      </c>
      <c r="E1660" s="5">
        <v>0</v>
      </c>
      <c r="F1660" s="4">
        <v>9</v>
      </c>
      <c r="G1660" s="5">
        <v>6.6624999750000002</v>
      </c>
      <c r="H1660" s="5">
        <v>0.74027777500000003</v>
      </c>
      <c r="I1660" s="5">
        <f t="shared" si="102"/>
        <v>6.6624999750000002</v>
      </c>
      <c r="J1660">
        <f>(H1660-GETPIVOTDATA("Sum of Total Costs",Analysis!$A$3,"Publisher Name",B1660,"Match Type",C1660)/GETPIVOTDATA("Sum of Clicks",Analysis!$A$3,"Publisher Name",B1660,"Match Type",C1660))^2</f>
        <v>0.11821450331342295</v>
      </c>
      <c r="K1660">
        <f t="shared" si="103"/>
        <v>1.0639305298208066</v>
      </c>
      <c r="L1660" s="4">
        <v>40</v>
      </c>
      <c r="M1660" s="6">
        <v>22.5</v>
      </c>
      <c r="N1660" s="7">
        <v>1.02</v>
      </c>
      <c r="O1660" s="5">
        <v>0</v>
      </c>
      <c r="P1660" s="5">
        <f t="shared" si="100"/>
        <v>0</v>
      </c>
      <c r="Q1660" s="5">
        <f>(P1660-GETPIVOTDATA("Sum of Revenue",Analysis!$A$3,"Publisher Name",B1660,"Match Type",C1660)/GETPIVOTDATA("Sum of Clicks",Analysis!$A$3,"Publisher Name",B1660,"Match Type",C1660))^2</f>
        <v>168.31286000125536</v>
      </c>
      <c r="R1660" s="5">
        <f t="shared" si="101"/>
        <v>1514.8157400112982</v>
      </c>
      <c r="S1660" s="5">
        <v>6.6624999750000002</v>
      </c>
      <c r="T1660" s="5">
        <v>-6.6624999750000002</v>
      </c>
    </row>
    <row r="1661" spans="1:20" x14ac:dyDescent="0.2">
      <c r="A1661" s="3" t="s">
        <v>155</v>
      </c>
      <c r="B1661" s="3" t="s">
        <v>156</v>
      </c>
      <c r="C1661" s="4" t="s">
        <v>63</v>
      </c>
      <c r="D1661" s="3" t="s">
        <v>85</v>
      </c>
      <c r="E1661" s="5">
        <v>0</v>
      </c>
      <c r="F1661" s="4">
        <v>2</v>
      </c>
      <c r="G1661" s="5">
        <v>7.35</v>
      </c>
      <c r="H1661" s="5">
        <v>3.6749999999999998</v>
      </c>
      <c r="I1661" s="5">
        <f t="shared" si="102"/>
        <v>7.35</v>
      </c>
      <c r="J1661">
        <f>(H1661-GETPIVOTDATA("Sum of Total Costs",Analysis!$A$3,"Publisher Name",B1661,"Match Type",C1661)/GETPIVOTDATA("Sum of Clicks",Analysis!$A$3,"Publisher Name",B1661,"Match Type",C1661))^2</f>
        <v>6.7127569254049382</v>
      </c>
      <c r="K1661">
        <f t="shared" si="103"/>
        <v>13.425513850809876</v>
      </c>
      <c r="L1661" s="4">
        <v>129</v>
      </c>
      <c r="M1661" s="6">
        <v>1.55038759689922</v>
      </c>
      <c r="N1661" s="7">
        <v>2.1844961240310101</v>
      </c>
      <c r="O1661" s="5">
        <v>0</v>
      </c>
      <c r="P1661" s="5">
        <f t="shared" si="100"/>
        <v>0</v>
      </c>
      <c r="Q1661" s="5">
        <f>(P1661-GETPIVOTDATA("Sum of Revenue",Analysis!$A$3,"Publisher Name",B1661,"Match Type",C1661)/GETPIVOTDATA("Sum of Clicks",Analysis!$A$3,"Publisher Name",B1661,"Match Type",C1661))^2</f>
        <v>168.31286000125536</v>
      </c>
      <c r="R1661" s="5">
        <f t="shared" si="101"/>
        <v>336.62572000251072</v>
      </c>
      <c r="S1661" s="5">
        <v>7.35</v>
      </c>
      <c r="T1661" s="5">
        <v>-7.35</v>
      </c>
    </row>
    <row r="1662" spans="1:20" x14ac:dyDescent="0.2">
      <c r="A1662" s="3" t="s">
        <v>155</v>
      </c>
      <c r="B1662" s="3" t="s">
        <v>156</v>
      </c>
      <c r="C1662" s="4" t="s">
        <v>63</v>
      </c>
      <c r="D1662" s="3" t="s">
        <v>85</v>
      </c>
      <c r="E1662" s="5">
        <v>0</v>
      </c>
      <c r="F1662" s="4">
        <v>2</v>
      </c>
      <c r="G1662" s="5">
        <v>7.4749999999999996</v>
      </c>
      <c r="H1662" s="5">
        <v>3.7374999999999998</v>
      </c>
      <c r="I1662" s="5">
        <f t="shared" si="102"/>
        <v>7.4749999999999996</v>
      </c>
      <c r="J1662">
        <f>(H1662-GETPIVOTDATA("Sum of Total Costs",Analysis!$A$3,"Publisher Name",B1662,"Match Type",C1662)/GETPIVOTDATA("Sum of Clicks",Analysis!$A$3,"Publisher Name",B1662,"Match Type",C1662))^2</f>
        <v>7.0405255334514578</v>
      </c>
      <c r="K1662">
        <f t="shared" si="103"/>
        <v>14.081051066902916</v>
      </c>
      <c r="L1662" s="4">
        <v>237</v>
      </c>
      <c r="M1662" s="6">
        <v>0.84388185654008407</v>
      </c>
      <c r="N1662" s="7">
        <v>2.3278481012658201</v>
      </c>
      <c r="O1662" s="5">
        <v>0</v>
      </c>
      <c r="P1662" s="5">
        <f t="shared" si="100"/>
        <v>0</v>
      </c>
      <c r="Q1662" s="5">
        <f>(P1662-GETPIVOTDATA("Sum of Revenue",Analysis!$A$3,"Publisher Name",B1662,"Match Type",C1662)/GETPIVOTDATA("Sum of Clicks",Analysis!$A$3,"Publisher Name",B1662,"Match Type",C1662))^2</f>
        <v>168.31286000125536</v>
      </c>
      <c r="R1662" s="5">
        <f t="shared" si="101"/>
        <v>336.62572000251072</v>
      </c>
      <c r="S1662" s="5">
        <v>7.4749999999999996</v>
      </c>
      <c r="T1662" s="5">
        <v>-7.4749999999999996</v>
      </c>
    </row>
    <row r="1663" spans="1:20" x14ac:dyDescent="0.2">
      <c r="A1663" s="3" t="s">
        <v>155</v>
      </c>
      <c r="B1663" s="3" t="s">
        <v>156</v>
      </c>
      <c r="C1663" s="4" t="s">
        <v>63</v>
      </c>
      <c r="D1663" s="3" t="s">
        <v>85</v>
      </c>
      <c r="E1663" s="5">
        <v>0</v>
      </c>
      <c r="F1663" s="4">
        <v>2</v>
      </c>
      <c r="G1663" s="5">
        <v>7.625</v>
      </c>
      <c r="H1663" s="5">
        <v>3.8125</v>
      </c>
      <c r="I1663" s="5">
        <f t="shared" si="102"/>
        <v>7.625</v>
      </c>
      <c r="J1663">
        <f>(H1663-GETPIVOTDATA("Sum of Total Costs",Analysis!$A$3,"Publisher Name",B1663,"Match Type",C1663)/GETPIVOTDATA("Sum of Clicks",Analysis!$A$3,"Publisher Name",B1663,"Match Type",C1663))^2</f>
        <v>7.4441603631072821</v>
      </c>
      <c r="K1663">
        <f t="shared" si="103"/>
        <v>14.888320726214564</v>
      </c>
      <c r="L1663" s="4">
        <v>63</v>
      </c>
      <c r="M1663" s="6">
        <v>3.17460317460317</v>
      </c>
      <c r="N1663" s="7">
        <v>2.5206349206349201</v>
      </c>
      <c r="O1663" s="5">
        <v>0</v>
      </c>
      <c r="P1663" s="5">
        <f t="shared" si="100"/>
        <v>0</v>
      </c>
      <c r="Q1663" s="5">
        <f>(P1663-GETPIVOTDATA("Sum of Revenue",Analysis!$A$3,"Publisher Name",B1663,"Match Type",C1663)/GETPIVOTDATA("Sum of Clicks",Analysis!$A$3,"Publisher Name",B1663,"Match Type",C1663))^2</f>
        <v>168.31286000125536</v>
      </c>
      <c r="R1663" s="5">
        <f t="shared" si="101"/>
        <v>336.62572000251072</v>
      </c>
      <c r="S1663" s="5">
        <v>7.625</v>
      </c>
      <c r="T1663" s="5">
        <v>-7.625</v>
      </c>
    </row>
    <row r="1664" spans="1:20" x14ac:dyDescent="0.2">
      <c r="A1664" s="3" t="s">
        <v>155</v>
      </c>
      <c r="B1664" s="3" t="s">
        <v>156</v>
      </c>
      <c r="C1664" s="4" t="s">
        <v>63</v>
      </c>
      <c r="D1664" s="3" t="s">
        <v>85</v>
      </c>
      <c r="E1664" s="5">
        <v>0</v>
      </c>
      <c r="F1664" s="4">
        <v>23</v>
      </c>
      <c r="G1664" s="5">
        <v>8.9624999874999993</v>
      </c>
      <c r="H1664" s="5">
        <v>0.38967391249999994</v>
      </c>
      <c r="I1664" s="5">
        <f t="shared" si="102"/>
        <v>8.9624999874999993</v>
      </c>
      <c r="J1664">
        <f>(H1664-GETPIVOTDATA("Sum of Total Costs",Analysis!$A$3,"Publisher Name",B1664,"Match Type",C1664)/GETPIVOTDATA("Sum of Clicks",Analysis!$A$3,"Publisher Name",B1664,"Match Type",C1664))^2</f>
        <v>0.4822291682210455</v>
      </c>
      <c r="K1664">
        <f t="shared" si="103"/>
        <v>11.091270869084047</v>
      </c>
      <c r="L1664" s="4">
        <v>153</v>
      </c>
      <c r="M1664" s="6">
        <v>15.0326797385621</v>
      </c>
      <c r="N1664" s="7">
        <v>1.0509803921568599</v>
      </c>
      <c r="O1664" s="5">
        <v>0</v>
      </c>
      <c r="P1664" s="5">
        <f t="shared" si="100"/>
        <v>0</v>
      </c>
      <c r="Q1664" s="5">
        <f>(P1664-GETPIVOTDATA("Sum of Revenue",Analysis!$A$3,"Publisher Name",B1664,"Match Type",C1664)/GETPIVOTDATA("Sum of Clicks",Analysis!$A$3,"Publisher Name",B1664,"Match Type",C1664))^2</f>
        <v>168.31286000125536</v>
      </c>
      <c r="R1664" s="5">
        <f t="shared" si="101"/>
        <v>3871.1957800288733</v>
      </c>
      <c r="S1664" s="5">
        <v>8.9624999874999993</v>
      </c>
      <c r="T1664" s="5">
        <v>-8.9624999874999993</v>
      </c>
    </row>
    <row r="1665" spans="1:20" x14ac:dyDescent="0.2">
      <c r="A1665" s="3" t="s">
        <v>155</v>
      </c>
      <c r="B1665" s="3" t="s">
        <v>156</v>
      </c>
      <c r="C1665" s="4" t="s">
        <v>63</v>
      </c>
      <c r="D1665" s="3" t="s">
        <v>85</v>
      </c>
      <c r="E1665" s="5">
        <v>0</v>
      </c>
      <c r="F1665" s="4">
        <v>5</v>
      </c>
      <c r="G1665" s="5">
        <v>9.5374999999999996</v>
      </c>
      <c r="H1665" s="5">
        <v>1.9075</v>
      </c>
      <c r="I1665" s="5">
        <f t="shared" si="102"/>
        <v>9.5374999999999996</v>
      </c>
      <c r="J1665">
        <f>(H1665-GETPIVOTDATA("Sum of Total Costs",Analysis!$A$3,"Publisher Name",B1665,"Match Type",C1665)/GETPIVOTDATA("Sum of Clicks",Analysis!$A$3,"Publisher Name",B1665,"Match Type",C1665))^2</f>
        <v>0.6779856898493597</v>
      </c>
      <c r="K1665">
        <f t="shared" si="103"/>
        <v>3.3899284492467983</v>
      </c>
      <c r="L1665" s="4">
        <v>80</v>
      </c>
      <c r="M1665" s="6">
        <v>6.25</v>
      </c>
      <c r="N1665" s="7">
        <v>1.0974999999999999</v>
      </c>
      <c r="O1665" s="5">
        <v>0</v>
      </c>
      <c r="P1665" s="5">
        <f t="shared" si="100"/>
        <v>0</v>
      </c>
      <c r="Q1665" s="5">
        <f>(P1665-GETPIVOTDATA("Sum of Revenue",Analysis!$A$3,"Publisher Name",B1665,"Match Type",C1665)/GETPIVOTDATA("Sum of Clicks",Analysis!$A$3,"Publisher Name",B1665,"Match Type",C1665))^2</f>
        <v>168.31286000125536</v>
      </c>
      <c r="R1665" s="5">
        <f t="shared" si="101"/>
        <v>841.56430000627677</v>
      </c>
      <c r="S1665" s="5">
        <v>9.5374999999999996</v>
      </c>
      <c r="T1665" s="5">
        <v>-9.5374999999999996</v>
      </c>
    </row>
    <row r="1666" spans="1:20" x14ac:dyDescent="0.2">
      <c r="A1666" s="3" t="s">
        <v>155</v>
      </c>
      <c r="B1666" s="3" t="s">
        <v>156</v>
      </c>
      <c r="C1666" s="4" t="s">
        <v>63</v>
      </c>
      <c r="D1666" s="3" t="s">
        <v>85</v>
      </c>
      <c r="E1666" s="5">
        <v>0</v>
      </c>
      <c r="F1666" s="4">
        <v>4</v>
      </c>
      <c r="G1666" s="5">
        <v>10.137499999999999</v>
      </c>
      <c r="H1666" s="5">
        <v>2.5343749999999998</v>
      </c>
      <c r="I1666" s="5">
        <f t="shared" si="102"/>
        <v>10.137499999999999</v>
      </c>
      <c r="J1666">
        <f>(H1666-GETPIVOTDATA("Sum of Total Costs",Analysis!$A$3,"Publisher Name",B1666,"Match Type",C1666)/GETPIVOTDATA("Sum of Clicks",Analysis!$A$3,"Publisher Name",B1666,"Match Type",C1666))^2</f>
        <v>2.1032942816809523</v>
      </c>
      <c r="K1666">
        <f t="shared" si="103"/>
        <v>8.4131771267238094</v>
      </c>
      <c r="L1666" s="4">
        <v>130</v>
      </c>
      <c r="M1666" s="6">
        <v>3.0769230769230802</v>
      </c>
      <c r="N1666" s="7">
        <v>1.63846153846154</v>
      </c>
      <c r="O1666" s="5">
        <v>0</v>
      </c>
      <c r="P1666" s="5">
        <f t="shared" ref="P1666:P1729" si="104">O1666/F1666</f>
        <v>0</v>
      </c>
      <c r="Q1666" s="5">
        <f>(P1666-GETPIVOTDATA("Sum of Revenue",Analysis!$A$3,"Publisher Name",B1666,"Match Type",C1666)/GETPIVOTDATA("Sum of Clicks",Analysis!$A$3,"Publisher Name",B1666,"Match Type",C1666))^2</f>
        <v>168.31286000125536</v>
      </c>
      <c r="R1666" s="5">
        <f t="shared" ref="R1666:R1729" si="105">Q1666*F1666</f>
        <v>673.25144000502144</v>
      </c>
      <c r="S1666" s="5">
        <v>10.137499999999999</v>
      </c>
      <c r="T1666" s="5">
        <v>-10.137499999999999</v>
      </c>
    </row>
    <row r="1667" spans="1:20" x14ac:dyDescent="0.2">
      <c r="A1667" s="3" t="s">
        <v>155</v>
      </c>
      <c r="B1667" s="3" t="s">
        <v>156</v>
      </c>
      <c r="C1667" s="4" t="s">
        <v>63</v>
      </c>
      <c r="D1667" s="3" t="s">
        <v>85</v>
      </c>
      <c r="E1667" s="5">
        <v>0</v>
      </c>
      <c r="F1667" s="4">
        <v>11</v>
      </c>
      <c r="G1667" s="5">
        <v>10.212499962500001</v>
      </c>
      <c r="H1667" s="5">
        <v>0.92840908750000006</v>
      </c>
      <c r="I1667" s="5">
        <f t="shared" ref="I1667:I1730" si="106">F1667*H1667</f>
        <v>10.212499962500001</v>
      </c>
      <c r="J1667">
        <f>(H1667-GETPIVOTDATA("Sum of Total Costs",Analysis!$A$3,"Publisher Name",B1667,"Match Type",C1667)/GETPIVOTDATA("Sum of Clicks",Analysis!$A$3,"Publisher Name",B1667,"Match Type",C1667))^2</f>
        <v>2.4240013850242197E-2</v>
      </c>
      <c r="K1667">
        <f t="shared" ref="K1667:K1730" si="107">J1667*F1667</f>
        <v>0.26664015235266419</v>
      </c>
      <c r="L1667" s="4">
        <v>86</v>
      </c>
      <c r="M1667" s="6">
        <v>12.790697674418601</v>
      </c>
      <c r="N1667" s="7">
        <v>1.2139534883720899</v>
      </c>
      <c r="O1667" s="5">
        <v>0</v>
      </c>
      <c r="P1667" s="5">
        <f t="shared" si="104"/>
        <v>0</v>
      </c>
      <c r="Q1667" s="5">
        <f>(P1667-GETPIVOTDATA("Sum of Revenue",Analysis!$A$3,"Publisher Name",B1667,"Match Type",C1667)/GETPIVOTDATA("Sum of Clicks",Analysis!$A$3,"Publisher Name",B1667,"Match Type",C1667))^2</f>
        <v>168.31286000125536</v>
      </c>
      <c r="R1667" s="5">
        <f t="shared" si="105"/>
        <v>1851.4414600138089</v>
      </c>
      <c r="S1667" s="5">
        <v>10.212499962500001</v>
      </c>
      <c r="T1667" s="5">
        <v>-10.212499962500001</v>
      </c>
    </row>
    <row r="1668" spans="1:20" x14ac:dyDescent="0.2">
      <c r="A1668" s="3" t="s">
        <v>155</v>
      </c>
      <c r="B1668" s="3" t="s">
        <v>156</v>
      </c>
      <c r="C1668" s="4" t="s">
        <v>63</v>
      </c>
      <c r="D1668" s="3" t="s">
        <v>85</v>
      </c>
      <c r="E1668" s="5">
        <v>0</v>
      </c>
      <c r="F1668" s="4">
        <v>7</v>
      </c>
      <c r="G1668" s="5">
        <v>10.337499987499999</v>
      </c>
      <c r="H1668" s="5">
        <v>1.4767857124999999</v>
      </c>
      <c r="I1668" s="5">
        <f t="shared" si="106"/>
        <v>10.337499987499999</v>
      </c>
      <c r="J1668">
        <f>(H1668-GETPIVOTDATA("Sum of Total Costs",Analysis!$A$3,"Publisher Name",B1668,"Match Type",C1668)/GETPIVOTDATA("Sum of Clicks",Analysis!$A$3,"Publisher Name",B1668,"Match Type",C1668))^2</f>
        <v>0.15420117691326582</v>
      </c>
      <c r="K1668">
        <f t="shared" si="107"/>
        <v>1.0794082383928607</v>
      </c>
      <c r="L1668" s="4">
        <v>313</v>
      </c>
      <c r="M1668" s="6">
        <v>2.2364217252396199</v>
      </c>
      <c r="N1668" s="7">
        <v>2.1594249201278002</v>
      </c>
      <c r="O1668" s="5">
        <v>0</v>
      </c>
      <c r="P1668" s="5">
        <f t="shared" si="104"/>
        <v>0</v>
      </c>
      <c r="Q1668" s="5">
        <f>(P1668-GETPIVOTDATA("Sum of Revenue",Analysis!$A$3,"Publisher Name",B1668,"Match Type",C1668)/GETPIVOTDATA("Sum of Clicks",Analysis!$A$3,"Publisher Name",B1668,"Match Type",C1668))^2</f>
        <v>168.31286000125536</v>
      </c>
      <c r="R1668" s="5">
        <f t="shared" si="105"/>
        <v>1178.1900200087875</v>
      </c>
      <c r="S1668" s="5">
        <v>10.337499987499999</v>
      </c>
      <c r="T1668" s="5">
        <v>-10.337499987499999</v>
      </c>
    </row>
    <row r="1669" spans="1:20" x14ac:dyDescent="0.2">
      <c r="A1669" s="3" t="s">
        <v>155</v>
      </c>
      <c r="B1669" s="3" t="s">
        <v>156</v>
      </c>
      <c r="C1669" s="4" t="s">
        <v>63</v>
      </c>
      <c r="D1669" s="3" t="s">
        <v>85</v>
      </c>
      <c r="E1669" s="5">
        <v>0</v>
      </c>
      <c r="F1669" s="4">
        <v>4</v>
      </c>
      <c r="G1669" s="5">
        <v>12.7</v>
      </c>
      <c r="H1669" s="5">
        <v>3.1749999999999998</v>
      </c>
      <c r="I1669" s="5">
        <f t="shared" si="106"/>
        <v>12.7</v>
      </c>
      <c r="J1669">
        <f>(H1669-GETPIVOTDATA("Sum of Total Costs",Analysis!$A$3,"Publisher Name",B1669,"Match Type",C1669)/GETPIVOTDATA("Sum of Clicks",Analysis!$A$3,"Publisher Name",B1669,"Match Type",C1669))^2</f>
        <v>4.3718580610327802</v>
      </c>
      <c r="K1669">
        <f t="shared" si="107"/>
        <v>17.487432244131121</v>
      </c>
      <c r="L1669" s="4">
        <v>661</v>
      </c>
      <c r="M1669" s="6">
        <v>0.60514372163388797</v>
      </c>
      <c r="N1669" s="7">
        <v>2.3291981845688299</v>
      </c>
      <c r="O1669" s="5">
        <v>0</v>
      </c>
      <c r="P1669" s="5">
        <f t="shared" si="104"/>
        <v>0</v>
      </c>
      <c r="Q1669" s="5">
        <f>(P1669-GETPIVOTDATA("Sum of Revenue",Analysis!$A$3,"Publisher Name",B1669,"Match Type",C1669)/GETPIVOTDATA("Sum of Clicks",Analysis!$A$3,"Publisher Name",B1669,"Match Type",C1669))^2</f>
        <v>168.31286000125536</v>
      </c>
      <c r="R1669" s="5">
        <f t="shared" si="105"/>
        <v>673.25144000502144</v>
      </c>
      <c r="S1669" s="5">
        <v>12.7</v>
      </c>
      <c r="T1669" s="5">
        <v>-12.7</v>
      </c>
    </row>
    <row r="1670" spans="1:20" x14ac:dyDescent="0.2">
      <c r="A1670" s="3" t="s">
        <v>155</v>
      </c>
      <c r="B1670" s="3" t="s">
        <v>156</v>
      </c>
      <c r="C1670" s="4" t="s">
        <v>63</v>
      </c>
      <c r="D1670" s="3" t="s">
        <v>85</v>
      </c>
      <c r="E1670" s="5">
        <v>0</v>
      </c>
      <c r="F1670" s="4">
        <v>10</v>
      </c>
      <c r="G1670" s="5">
        <v>12.7</v>
      </c>
      <c r="H1670" s="5">
        <v>1.27</v>
      </c>
      <c r="I1670" s="5">
        <f t="shared" si="106"/>
        <v>12.7</v>
      </c>
      <c r="J1670">
        <f>(H1670-GETPIVOTDATA("Sum of Total Costs",Analysis!$A$3,"Publisher Name",B1670,"Match Type",C1670)/GETPIVOTDATA("Sum of Clicks",Analysis!$A$3,"Publisher Name",B1670,"Match Type",C1670))^2</f>
        <v>3.4558387774858063E-2</v>
      </c>
      <c r="K1670">
        <f t="shared" si="107"/>
        <v>0.34558387774858063</v>
      </c>
      <c r="L1670" s="4">
        <v>181</v>
      </c>
      <c r="M1670" s="6">
        <v>5.5248618784530397</v>
      </c>
      <c r="N1670" s="7">
        <v>1.1325966850828699</v>
      </c>
      <c r="O1670" s="5">
        <v>0</v>
      </c>
      <c r="P1670" s="5">
        <f t="shared" si="104"/>
        <v>0</v>
      </c>
      <c r="Q1670" s="5">
        <f>(P1670-GETPIVOTDATA("Sum of Revenue",Analysis!$A$3,"Publisher Name",B1670,"Match Type",C1670)/GETPIVOTDATA("Sum of Clicks",Analysis!$A$3,"Publisher Name",B1670,"Match Type",C1670))^2</f>
        <v>168.31286000125536</v>
      </c>
      <c r="R1670" s="5">
        <f t="shared" si="105"/>
        <v>1683.1286000125535</v>
      </c>
      <c r="S1670" s="5">
        <v>12.7</v>
      </c>
      <c r="T1670" s="5">
        <v>-12.7</v>
      </c>
    </row>
    <row r="1671" spans="1:20" x14ac:dyDescent="0.2">
      <c r="A1671" s="3" t="s">
        <v>155</v>
      </c>
      <c r="B1671" s="3" t="s">
        <v>156</v>
      </c>
      <c r="C1671" s="4" t="s">
        <v>63</v>
      </c>
      <c r="D1671" s="3" t="s">
        <v>85</v>
      </c>
      <c r="E1671" s="5">
        <v>0</v>
      </c>
      <c r="F1671" s="4">
        <v>17</v>
      </c>
      <c r="G1671" s="5">
        <v>12.974999887499999</v>
      </c>
      <c r="H1671" s="5">
        <v>0.76323528749999991</v>
      </c>
      <c r="I1671" s="5">
        <f t="shared" si="106"/>
        <v>12.974999887499999</v>
      </c>
      <c r="J1671">
        <f>(H1671-GETPIVOTDATA("Sum of Total Costs",Analysis!$A$3,"Publisher Name",B1671,"Match Type",C1671)/GETPIVOTDATA("Sum of Clicks",Analysis!$A$3,"Publisher Name",B1671,"Match Type",C1671))^2</f>
        <v>0.1029548924947993</v>
      </c>
      <c r="K1671">
        <f t="shared" si="107"/>
        <v>1.7502331724115883</v>
      </c>
      <c r="L1671" s="4">
        <v>174</v>
      </c>
      <c r="M1671" s="6">
        <v>9.7701149425287408</v>
      </c>
      <c r="N1671" s="7">
        <v>1.4344827586206901</v>
      </c>
      <c r="O1671" s="5">
        <v>0</v>
      </c>
      <c r="P1671" s="5">
        <f t="shared" si="104"/>
        <v>0</v>
      </c>
      <c r="Q1671" s="5">
        <f>(P1671-GETPIVOTDATA("Sum of Revenue",Analysis!$A$3,"Publisher Name",B1671,"Match Type",C1671)/GETPIVOTDATA("Sum of Clicks",Analysis!$A$3,"Publisher Name",B1671,"Match Type",C1671))^2</f>
        <v>168.31286000125536</v>
      </c>
      <c r="R1671" s="5">
        <f t="shared" si="105"/>
        <v>2861.3186200213413</v>
      </c>
      <c r="S1671" s="5">
        <v>12.974999887499999</v>
      </c>
      <c r="T1671" s="5">
        <v>-12.974999887499999</v>
      </c>
    </row>
    <row r="1672" spans="1:20" x14ac:dyDescent="0.2">
      <c r="A1672" s="3" t="s">
        <v>155</v>
      </c>
      <c r="B1672" s="3" t="s">
        <v>156</v>
      </c>
      <c r="C1672" s="4" t="s">
        <v>63</v>
      </c>
      <c r="D1672" s="3" t="s">
        <v>85</v>
      </c>
      <c r="E1672" s="5">
        <v>0</v>
      </c>
      <c r="F1672" s="4">
        <v>10</v>
      </c>
      <c r="G1672" s="5">
        <v>13.225</v>
      </c>
      <c r="H1672" s="5">
        <v>1.3225</v>
      </c>
      <c r="I1672" s="5">
        <f t="shared" si="106"/>
        <v>13.225</v>
      </c>
      <c r="J1672">
        <f>(H1672-GETPIVOTDATA("Sum of Total Costs",Analysis!$A$3,"Publisher Name",B1672,"Match Type",C1672)/GETPIVOTDATA("Sum of Clicks",Analysis!$A$3,"Publisher Name",B1672,"Match Type",C1672))^2</f>
        <v>5.6834018533934674E-2</v>
      </c>
      <c r="K1672">
        <f t="shared" si="107"/>
        <v>0.56834018533934672</v>
      </c>
      <c r="L1672" s="4">
        <v>321</v>
      </c>
      <c r="M1672" s="6">
        <v>3.1152647975077898</v>
      </c>
      <c r="N1672" s="7">
        <v>1.5121495327102801</v>
      </c>
      <c r="O1672" s="5">
        <v>0</v>
      </c>
      <c r="P1672" s="5">
        <f t="shared" si="104"/>
        <v>0</v>
      </c>
      <c r="Q1672" s="5">
        <f>(P1672-GETPIVOTDATA("Sum of Revenue",Analysis!$A$3,"Publisher Name",B1672,"Match Type",C1672)/GETPIVOTDATA("Sum of Clicks",Analysis!$A$3,"Publisher Name",B1672,"Match Type",C1672))^2</f>
        <v>168.31286000125536</v>
      </c>
      <c r="R1672" s="5">
        <f t="shared" si="105"/>
        <v>1683.1286000125535</v>
      </c>
      <c r="S1672" s="5">
        <v>13.225</v>
      </c>
      <c r="T1672" s="5">
        <v>-13.225</v>
      </c>
    </row>
    <row r="1673" spans="1:20" x14ac:dyDescent="0.2">
      <c r="A1673" s="3" t="s">
        <v>155</v>
      </c>
      <c r="B1673" s="3" t="s">
        <v>156</v>
      </c>
      <c r="C1673" s="4" t="s">
        <v>63</v>
      </c>
      <c r="D1673" s="3" t="s">
        <v>85</v>
      </c>
      <c r="E1673" s="5">
        <v>0</v>
      </c>
      <c r="F1673" s="4">
        <v>4</v>
      </c>
      <c r="G1673" s="5">
        <v>13.4375</v>
      </c>
      <c r="H1673" s="5">
        <v>3.359375</v>
      </c>
      <c r="I1673" s="5">
        <f t="shared" si="106"/>
        <v>13.4375</v>
      </c>
      <c r="J1673">
        <f>(H1673-GETPIVOTDATA("Sum of Total Costs",Analysis!$A$3,"Publisher Name",B1673,"Match Type",C1673)/GETPIVOTDATA("Sum of Clicks",Analysis!$A$3,"Publisher Name",B1673,"Match Type",C1673))^2</f>
        <v>5.1768711578950137</v>
      </c>
      <c r="K1673">
        <f t="shared" si="107"/>
        <v>20.707484631580055</v>
      </c>
      <c r="L1673" s="4">
        <v>68</v>
      </c>
      <c r="M1673" s="6">
        <v>5.8823529411764701</v>
      </c>
      <c r="N1673" s="7">
        <v>1.92794117647059</v>
      </c>
      <c r="O1673" s="5">
        <v>0</v>
      </c>
      <c r="P1673" s="5">
        <f t="shared" si="104"/>
        <v>0</v>
      </c>
      <c r="Q1673" s="5">
        <f>(P1673-GETPIVOTDATA("Sum of Revenue",Analysis!$A$3,"Publisher Name",B1673,"Match Type",C1673)/GETPIVOTDATA("Sum of Clicks",Analysis!$A$3,"Publisher Name",B1673,"Match Type",C1673))^2</f>
        <v>168.31286000125536</v>
      </c>
      <c r="R1673" s="5">
        <f t="shared" si="105"/>
        <v>673.25144000502144</v>
      </c>
      <c r="S1673" s="5">
        <v>13.4375</v>
      </c>
      <c r="T1673" s="5">
        <v>-13.4375</v>
      </c>
    </row>
    <row r="1674" spans="1:20" x14ac:dyDescent="0.2">
      <c r="A1674" s="3" t="s">
        <v>155</v>
      </c>
      <c r="B1674" s="3" t="s">
        <v>156</v>
      </c>
      <c r="C1674" s="4" t="s">
        <v>63</v>
      </c>
      <c r="D1674" s="3" t="s">
        <v>85</v>
      </c>
      <c r="E1674" s="5">
        <v>0</v>
      </c>
      <c r="F1674" s="4">
        <v>9</v>
      </c>
      <c r="G1674" s="5">
        <v>14.0374999125</v>
      </c>
      <c r="H1674" s="5">
        <v>1.5597222124999999</v>
      </c>
      <c r="I1674" s="5">
        <f t="shared" si="106"/>
        <v>14.0374999125</v>
      </c>
      <c r="J1674">
        <f>(H1674-GETPIVOTDATA("Sum of Total Costs",Analysis!$A$3,"Publisher Name",B1674,"Match Type",C1674)/GETPIVOTDATA("Sum of Clicks",Analysis!$A$3,"Publisher Name",B1674,"Match Type",C1674))^2</f>
        <v>0.22621540876503127</v>
      </c>
      <c r="K1674">
        <f t="shared" si="107"/>
        <v>2.0359386788852816</v>
      </c>
      <c r="L1674" s="4">
        <v>958</v>
      </c>
      <c r="M1674" s="6">
        <v>0.93945720250521902</v>
      </c>
      <c r="N1674" s="7">
        <v>2.1059498956158702</v>
      </c>
      <c r="O1674" s="5">
        <v>0</v>
      </c>
      <c r="P1674" s="5">
        <f t="shared" si="104"/>
        <v>0</v>
      </c>
      <c r="Q1674" s="5">
        <f>(P1674-GETPIVOTDATA("Sum of Revenue",Analysis!$A$3,"Publisher Name",B1674,"Match Type",C1674)/GETPIVOTDATA("Sum of Clicks",Analysis!$A$3,"Publisher Name",B1674,"Match Type",C1674))^2</f>
        <v>168.31286000125536</v>
      </c>
      <c r="R1674" s="5">
        <f t="shared" si="105"/>
        <v>1514.8157400112982</v>
      </c>
      <c r="S1674" s="5">
        <v>14.0374999125</v>
      </c>
      <c r="T1674" s="5">
        <v>-14.0374999125</v>
      </c>
    </row>
    <row r="1675" spans="1:20" x14ac:dyDescent="0.2">
      <c r="A1675" s="3" t="s">
        <v>155</v>
      </c>
      <c r="B1675" s="3" t="s">
        <v>156</v>
      </c>
      <c r="C1675" s="4" t="s">
        <v>63</v>
      </c>
      <c r="D1675" s="3" t="s">
        <v>85</v>
      </c>
      <c r="E1675" s="5">
        <v>0</v>
      </c>
      <c r="F1675" s="4">
        <v>17</v>
      </c>
      <c r="G1675" s="5">
        <v>14.4249998</v>
      </c>
      <c r="H1675" s="5">
        <v>0.84852939999999999</v>
      </c>
      <c r="I1675" s="5">
        <f t="shared" si="106"/>
        <v>14.4249998</v>
      </c>
      <c r="J1675">
        <f>(H1675-GETPIVOTDATA("Sum of Total Costs",Analysis!$A$3,"Publisher Name",B1675,"Match Type",C1675)/GETPIVOTDATA("Sum of Clicks",Analysis!$A$3,"Publisher Name",B1675,"Match Type",C1675))^2</f>
        <v>5.5494042626713806E-2</v>
      </c>
      <c r="K1675">
        <f t="shared" si="107"/>
        <v>0.94339872465413466</v>
      </c>
      <c r="L1675" s="4">
        <v>905</v>
      </c>
      <c r="M1675" s="6">
        <v>1.8784530386740299</v>
      </c>
      <c r="N1675" s="7">
        <v>1.4696132596685101</v>
      </c>
      <c r="O1675" s="5">
        <v>0</v>
      </c>
      <c r="P1675" s="5">
        <f t="shared" si="104"/>
        <v>0</v>
      </c>
      <c r="Q1675" s="5">
        <f>(P1675-GETPIVOTDATA("Sum of Revenue",Analysis!$A$3,"Publisher Name",B1675,"Match Type",C1675)/GETPIVOTDATA("Sum of Clicks",Analysis!$A$3,"Publisher Name",B1675,"Match Type",C1675))^2</f>
        <v>168.31286000125536</v>
      </c>
      <c r="R1675" s="5">
        <f t="shared" si="105"/>
        <v>2861.3186200213413</v>
      </c>
      <c r="S1675" s="5">
        <v>14.4249998</v>
      </c>
      <c r="T1675" s="5">
        <v>-14.4249998</v>
      </c>
    </row>
    <row r="1676" spans="1:20" x14ac:dyDescent="0.2">
      <c r="A1676" s="3" t="s">
        <v>155</v>
      </c>
      <c r="B1676" s="3" t="s">
        <v>156</v>
      </c>
      <c r="C1676" s="4" t="s">
        <v>63</v>
      </c>
      <c r="D1676" s="3" t="s">
        <v>85</v>
      </c>
      <c r="E1676" s="5">
        <v>0</v>
      </c>
      <c r="F1676" s="4">
        <v>2</v>
      </c>
      <c r="G1676" s="5">
        <v>14.6625</v>
      </c>
      <c r="H1676" s="5">
        <v>7.3312499999999998</v>
      </c>
      <c r="I1676" s="5">
        <f t="shared" si="106"/>
        <v>14.6625</v>
      </c>
      <c r="J1676">
        <f>(H1676-GETPIVOTDATA("Sum of Total Costs",Analysis!$A$3,"Publisher Name",B1676,"Match Type",C1676)/GETPIVOTDATA("Sum of Clicks",Analysis!$A$3,"Publisher Name",B1676,"Match Type",C1676))^2</f>
        <v>39.026868933626346</v>
      </c>
      <c r="K1676">
        <f t="shared" si="107"/>
        <v>78.053737867252693</v>
      </c>
      <c r="L1676" s="4">
        <v>252</v>
      </c>
      <c r="M1676" s="6">
        <v>0.79365079365079394</v>
      </c>
      <c r="N1676" s="7">
        <v>2.8007936507936502</v>
      </c>
      <c r="O1676" s="5">
        <v>0</v>
      </c>
      <c r="P1676" s="5">
        <f t="shared" si="104"/>
        <v>0</v>
      </c>
      <c r="Q1676" s="5">
        <f>(P1676-GETPIVOTDATA("Sum of Revenue",Analysis!$A$3,"Publisher Name",B1676,"Match Type",C1676)/GETPIVOTDATA("Sum of Clicks",Analysis!$A$3,"Publisher Name",B1676,"Match Type",C1676))^2</f>
        <v>168.31286000125536</v>
      </c>
      <c r="R1676" s="5">
        <f t="shared" si="105"/>
        <v>336.62572000251072</v>
      </c>
      <c r="S1676" s="5">
        <v>14.6625</v>
      </c>
      <c r="T1676" s="5">
        <v>-14.6625</v>
      </c>
    </row>
    <row r="1677" spans="1:20" x14ac:dyDescent="0.2">
      <c r="A1677" s="3" t="s">
        <v>155</v>
      </c>
      <c r="B1677" s="3" t="s">
        <v>156</v>
      </c>
      <c r="C1677" s="4" t="s">
        <v>63</v>
      </c>
      <c r="D1677" s="3" t="s">
        <v>85</v>
      </c>
      <c r="E1677" s="5">
        <v>0</v>
      </c>
      <c r="F1677" s="4">
        <v>6</v>
      </c>
      <c r="G1677" s="5">
        <v>15.312499950000003</v>
      </c>
      <c r="H1677" s="5">
        <v>2.5520833250000003</v>
      </c>
      <c r="I1677" s="5">
        <f t="shared" si="106"/>
        <v>15.312499950000003</v>
      </c>
      <c r="J1677">
        <f>(H1677-GETPIVOTDATA("Sum of Total Costs",Analysis!$A$3,"Publisher Name",B1677,"Match Type",C1677)/GETPIVOTDATA("Sum of Clicks",Analysis!$A$3,"Publisher Name",B1677,"Match Type",C1677))^2</f>
        <v>2.1549717083138757</v>
      </c>
      <c r="K1677">
        <f t="shared" si="107"/>
        <v>12.929830249883254</v>
      </c>
      <c r="L1677" s="4">
        <v>118</v>
      </c>
      <c r="M1677" s="6">
        <v>5.0847457627118704</v>
      </c>
      <c r="N1677" s="7">
        <v>1.75932203389831</v>
      </c>
      <c r="O1677" s="5">
        <v>0</v>
      </c>
      <c r="P1677" s="5">
        <f t="shared" si="104"/>
        <v>0</v>
      </c>
      <c r="Q1677" s="5">
        <f>(P1677-GETPIVOTDATA("Sum of Revenue",Analysis!$A$3,"Publisher Name",B1677,"Match Type",C1677)/GETPIVOTDATA("Sum of Clicks",Analysis!$A$3,"Publisher Name",B1677,"Match Type",C1677))^2</f>
        <v>168.31286000125536</v>
      </c>
      <c r="R1677" s="5">
        <f t="shared" si="105"/>
        <v>1009.8771600075322</v>
      </c>
      <c r="S1677" s="5">
        <v>15.312499950000003</v>
      </c>
      <c r="T1677" s="5">
        <v>-15.312499950000003</v>
      </c>
    </row>
    <row r="1678" spans="1:20" x14ac:dyDescent="0.2">
      <c r="A1678" s="3" t="s">
        <v>155</v>
      </c>
      <c r="B1678" s="3" t="s">
        <v>156</v>
      </c>
      <c r="C1678" s="4" t="s">
        <v>63</v>
      </c>
      <c r="D1678" s="3" t="s">
        <v>85</v>
      </c>
      <c r="E1678" s="5">
        <v>0</v>
      </c>
      <c r="F1678" s="4">
        <v>9</v>
      </c>
      <c r="G1678" s="5">
        <v>16.949999925</v>
      </c>
      <c r="H1678" s="5">
        <v>1.8833333250000002</v>
      </c>
      <c r="I1678" s="5">
        <f t="shared" si="106"/>
        <v>16.949999925</v>
      </c>
      <c r="J1678">
        <f>(H1678-GETPIVOTDATA("Sum of Total Costs",Analysis!$A$3,"Publisher Name",B1678,"Match Type",C1678)/GETPIVOTDATA("Sum of Clicks",Analysis!$A$3,"Publisher Name",B1678,"Match Type",C1678))^2</f>
        <v>0.63877209252861356</v>
      </c>
      <c r="K1678">
        <f t="shared" si="107"/>
        <v>5.748948832757522</v>
      </c>
      <c r="L1678" s="4">
        <v>204</v>
      </c>
      <c r="M1678" s="6">
        <v>4.4117647058823497</v>
      </c>
      <c r="N1678" s="7">
        <v>1.44411764705882</v>
      </c>
      <c r="O1678" s="5">
        <v>0</v>
      </c>
      <c r="P1678" s="5">
        <f t="shared" si="104"/>
        <v>0</v>
      </c>
      <c r="Q1678" s="5">
        <f>(P1678-GETPIVOTDATA("Sum of Revenue",Analysis!$A$3,"Publisher Name",B1678,"Match Type",C1678)/GETPIVOTDATA("Sum of Clicks",Analysis!$A$3,"Publisher Name",B1678,"Match Type",C1678))^2</f>
        <v>168.31286000125536</v>
      </c>
      <c r="R1678" s="5">
        <f t="shared" si="105"/>
        <v>1514.8157400112982</v>
      </c>
      <c r="S1678" s="5">
        <v>16.949999925</v>
      </c>
      <c r="T1678" s="5">
        <v>-16.949999925</v>
      </c>
    </row>
    <row r="1679" spans="1:20" x14ac:dyDescent="0.2">
      <c r="A1679" s="3" t="s">
        <v>155</v>
      </c>
      <c r="B1679" s="3" t="s">
        <v>156</v>
      </c>
      <c r="C1679" s="4" t="s">
        <v>63</v>
      </c>
      <c r="D1679" s="3" t="s">
        <v>85</v>
      </c>
      <c r="E1679" s="5">
        <v>0</v>
      </c>
      <c r="F1679" s="4">
        <v>9</v>
      </c>
      <c r="G1679" s="5">
        <v>19.037499974999999</v>
      </c>
      <c r="H1679" s="5">
        <v>2.115277775</v>
      </c>
      <c r="I1679" s="5">
        <f t="shared" si="106"/>
        <v>19.037499974999999</v>
      </c>
      <c r="J1679">
        <f>(H1679-GETPIVOTDATA("Sum of Total Costs",Analysis!$A$3,"Publisher Name",B1679,"Match Type",C1679)/GETPIVOTDATA("Sum of Clicks",Analysis!$A$3,"Publisher Name",B1679,"Match Type",C1679))^2</f>
        <v>1.063325261586858</v>
      </c>
      <c r="K1679">
        <f t="shared" si="107"/>
        <v>9.569927354281722</v>
      </c>
      <c r="L1679" s="4">
        <v>669</v>
      </c>
      <c r="M1679" s="6">
        <v>1.3452914798206299</v>
      </c>
      <c r="N1679" s="7">
        <v>2.0414050822122598</v>
      </c>
      <c r="O1679" s="5">
        <v>0</v>
      </c>
      <c r="P1679" s="5">
        <f t="shared" si="104"/>
        <v>0</v>
      </c>
      <c r="Q1679" s="5">
        <f>(P1679-GETPIVOTDATA("Sum of Revenue",Analysis!$A$3,"Publisher Name",B1679,"Match Type",C1679)/GETPIVOTDATA("Sum of Clicks",Analysis!$A$3,"Publisher Name",B1679,"Match Type",C1679))^2</f>
        <v>168.31286000125536</v>
      </c>
      <c r="R1679" s="5">
        <f t="shared" si="105"/>
        <v>1514.8157400112982</v>
      </c>
      <c r="S1679" s="5">
        <v>19.037499974999999</v>
      </c>
      <c r="T1679" s="5">
        <v>-19.037499974999999</v>
      </c>
    </row>
    <row r="1680" spans="1:20" x14ac:dyDescent="0.2">
      <c r="A1680" s="3" t="s">
        <v>155</v>
      </c>
      <c r="B1680" s="3" t="s">
        <v>156</v>
      </c>
      <c r="C1680" s="4" t="s">
        <v>63</v>
      </c>
      <c r="D1680" s="3" t="s">
        <v>85</v>
      </c>
      <c r="E1680" s="5">
        <v>0</v>
      </c>
      <c r="F1680" s="4">
        <v>7</v>
      </c>
      <c r="G1680" s="5">
        <v>20.387499999999999</v>
      </c>
      <c r="H1680" s="5">
        <v>2.9125000000000001</v>
      </c>
      <c r="I1680" s="5">
        <f t="shared" si="106"/>
        <v>20.387499999999999</v>
      </c>
      <c r="J1680">
        <f>(H1680-GETPIVOTDATA("Sum of Total Costs",Analysis!$A$3,"Publisher Name",B1680,"Match Type",C1680)/GETPIVOTDATA("Sum of Clicks",Analysis!$A$3,"Publisher Name",B1680,"Match Type",C1680))^2</f>
        <v>3.3430424072373981</v>
      </c>
      <c r="K1680">
        <f t="shared" si="107"/>
        <v>23.401296850661787</v>
      </c>
      <c r="L1680" s="4">
        <v>396</v>
      </c>
      <c r="M1680" s="6">
        <v>1.76767676767677</v>
      </c>
      <c r="N1680" s="7">
        <v>2.1535353535353501</v>
      </c>
      <c r="O1680" s="5">
        <v>0</v>
      </c>
      <c r="P1680" s="5">
        <f t="shared" si="104"/>
        <v>0</v>
      </c>
      <c r="Q1680" s="5">
        <f>(P1680-GETPIVOTDATA("Sum of Revenue",Analysis!$A$3,"Publisher Name",B1680,"Match Type",C1680)/GETPIVOTDATA("Sum of Clicks",Analysis!$A$3,"Publisher Name",B1680,"Match Type",C1680))^2</f>
        <v>168.31286000125536</v>
      </c>
      <c r="R1680" s="5">
        <f t="shared" si="105"/>
        <v>1178.1900200087875</v>
      </c>
      <c r="S1680" s="5">
        <v>20.387499999999999</v>
      </c>
      <c r="T1680" s="5">
        <v>-20.387499999999999</v>
      </c>
    </row>
    <row r="1681" spans="1:20" x14ac:dyDescent="0.2">
      <c r="A1681" s="3" t="s">
        <v>155</v>
      </c>
      <c r="B1681" s="3" t="s">
        <v>156</v>
      </c>
      <c r="C1681" s="4" t="s">
        <v>63</v>
      </c>
      <c r="D1681" s="3" t="s">
        <v>85</v>
      </c>
      <c r="E1681" s="5">
        <v>0</v>
      </c>
      <c r="F1681" s="4">
        <v>8</v>
      </c>
      <c r="G1681" s="5">
        <v>21.037500000000001</v>
      </c>
      <c r="H1681" s="5">
        <v>2.6296875000000002</v>
      </c>
      <c r="I1681" s="5">
        <f t="shared" si="106"/>
        <v>21.037500000000001</v>
      </c>
      <c r="J1681">
        <f>(H1681-GETPIVOTDATA("Sum of Total Costs",Analysis!$A$3,"Publisher Name",B1681,"Match Type",C1681)/GETPIVOTDATA("Sum of Clicks",Analysis!$A$3,"Publisher Name",B1681,"Match Type",C1681))^2</f>
        <v>2.3888372097331461</v>
      </c>
      <c r="K1681">
        <f t="shared" si="107"/>
        <v>19.110697677865168</v>
      </c>
      <c r="L1681" s="4">
        <v>158</v>
      </c>
      <c r="M1681" s="6">
        <v>5.0632911392405102</v>
      </c>
      <c r="N1681" s="7">
        <v>3.3563291139240499</v>
      </c>
      <c r="O1681" s="5">
        <v>0</v>
      </c>
      <c r="P1681" s="5">
        <f t="shared" si="104"/>
        <v>0</v>
      </c>
      <c r="Q1681" s="5">
        <f>(P1681-GETPIVOTDATA("Sum of Revenue",Analysis!$A$3,"Publisher Name",B1681,"Match Type",C1681)/GETPIVOTDATA("Sum of Clicks",Analysis!$A$3,"Publisher Name",B1681,"Match Type",C1681))^2</f>
        <v>168.31286000125536</v>
      </c>
      <c r="R1681" s="5">
        <f t="shared" si="105"/>
        <v>1346.5028800100429</v>
      </c>
      <c r="S1681" s="5">
        <v>21.037500000000001</v>
      </c>
      <c r="T1681" s="5">
        <v>-21.037500000000001</v>
      </c>
    </row>
    <row r="1682" spans="1:20" x14ac:dyDescent="0.2">
      <c r="A1682" s="3" t="s">
        <v>155</v>
      </c>
      <c r="B1682" s="3" t="s">
        <v>156</v>
      </c>
      <c r="C1682" s="4" t="s">
        <v>63</v>
      </c>
      <c r="D1682" s="3" t="s">
        <v>85</v>
      </c>
      <c r="E1682" s="5">
        <v>0</v>
      </c>
      <c r="F1682" s="4">
        <v>15</v>
      </c>
      <c r="G1682" s="5">
        <v>22.612500000000001</v>
      </c>
      <c r="H1682" s="5">
        <v>1.5075000000000001</v>
      </c>
      <c r="I1682" s="5">
        <f t="shared" si="106"/>
        <v>22.612500000000001</v>
      </c>
      <c r="J1682">
        <f>(H1682-GETPIVOTDATA("Sum of Total Costs",Analysis!$A$3,"Publisher Name",B1682,"Match Type",C1682)/GETPIVOTDATA("Sum of Clicks",Analysis!$A$3,"Publisher Name",B1682,"Match Type",C1682))^2</f>
        <v>0.17926659835163325</v>
      </c>
      <c r="K1682">
        <f t="shared" si="107"/>
        <v>2.6889989752744987</v>
      </c>
      <c r="L1682" s="4">
        <v>249</v>
      </c>
      <c r="M1682" s="6">
        <v>6.0240963855421699</v>
      </c>
      <c r="N1682" s="7">
        <v>1.6465863453815299</v>
      </c>
      <c r="O1682" s="5">
        <v>0</v>
      </c>
      <c r="P1682" s="5">
        <f t="shared" si="104"/>
        <v>0</v>
      </c>
      <c r="Q1682" s="5">
        <f>(P1682-GETPIVOTDATA("Sum of Revenue",Analysis!$A$3,"Publisher Name",B1682,"Match Type",C1682)/GETPIVOTDATA("Sum of Clicks",Analysis!$A$3,"Publisher Name",B1682,"Match Type",C1682))^2</f>
        <v>168.31286000125536</v>
      </c>
      <c r="R1682" s="5">
        <f t="shared" si="105"/>
        <v>2524.6929000188302</v>
      </c>
      <c r="S1682" s="5">
        <v>22.612500000000001</v>
      </c>
      <c r="T1682" s="5">
        <v>-22.612500000000001</v>
      </c>
    </row>
    <row r="1683" spans="1:20" x14ac:dyDescent="0.2">
      <c r="A1683" s="3" t="s">
        <v>155</v>
      </c>
      <c r="B1683" s="3" t="s">
        <v>156</v>
      </c>
      <c r="C1683" s="4" t="s">
        <v>63</v>
      </c>
      <c r="D1683" s="3" t="s">
        <v>85</v>
      </c>
      <c r="E1683" s="5">
        <v>0</v>
      </c>
      <c r="F1683" s="4">
        <v>13</v>
      </c>
      <c r="G1683" s="5">
        <v>24.287499924999999</v>
      </c>
      <c r="H1683" s="5">
        <v>1.8682692249999999</v>
      </c>
      <c r="I1683" s="5">
        <f t="shared" si="106"/>
        <v>24.287499924999999</v>
      </c>
      <c r="J1683">
        <f>(H1683-GETPIVOTDATA("Sum of Total Costs",Analysis!$A$3,"Publisher Name",B1683,"Match Type",C1683)/GETPIVOTDATA("Sum of Clicks",Analysis!$A$3,"Publisher Name",B1683,"Match Type",C1683))^2</f>
        <v>0.61491959238958094</v>
      </c>
      <c r="K1683">
        <f t="shared" si="107"/>
        <v>7.9939547010645526</v>
      </c>
      <c r="L1683" s="4">
        <v>284</v>
      </c>
      <c r="M1683" s="6">
        <v>4.5774647887323896</v>
      </c>
      <c r="N1683" s="7">
        <v>1.6947183098591501</v>
      </c>
      <c r="O1683" s="5">
        <v>0</v>
      </c>
      <c r="P1683" s="5">
        <f t="shared" si="104"/>
        <v>0</v>
      </c>
      <c r="Q1683" s="5">
        <f>(P1683-GETPIVOTDATA("Sum of Revenue",Analysis!$A$3,"Publisher Name",B1683,"Match Type",C1683)/GETPIVOTDATA("Sum of Clicks",Analysis!$A$3,"Publisher Name",B1683,"Match Type",C1683))^2</f>
        <v>168.31286000125536</v>
      </c>
      <c r="R1683" s="5">
        <f t="shared" si="105"/>
        <v>2188.0671800163195</v>
      </c>
      <c r="S1683" s="5">
        <v>24.287499924999999</v>
      </c>
      <c r="T1683" s="5">
        <v>-24.287499924999999</v>
      </c>
    </row>
    <row r="1684" spans="1:20" x14ac:dyDescent="0.2">
      <c r="A1684" s="3" t="s">
        <v>155</v>
      </c>
      <c r="B1684" s="3" t="s">
        <v>156</v>
      </c>
      <c r="C1684" s="4" t="s">
        <v>63</v>
      </c>
      <c r="D1684" s="3" t="s">
        <v>85</v>
      </c>
      <c r="E1684" s="5">
        <v>0</v>
      </c>
      <c r="F1684" s="4">
        <v>17</v>
      </c>
      <c r="G1684" s="5">
        <v>26.23749995</v>
      </c>
      <c r="H1684" s="5">
        <v>1.5433823499999999</v>
      </c>
      <c r="I1684" s="5">
        <f t="shared" si="106"/>
        <v>26.23749995</v>
      </c>
      <c r="J1684">
        <f>(H1684-GETPIVOTDATA("Sum of Total Costs",Analysis!$A$3,"Publisher Name",B1684,"Match Type",C1684)/GETPIVOTDATA("Sum of Clicks",Analysis!$A$3,"Publisher Name",B1684,"Match Type",C1684))^2</f>
        <v>0.21093923387516422</v>
      </c>
      <c r="K1684">
        <f t="shared" si="107"/>
        <v>3.5859669758777919</v>
      </c>
      <c r="L1684" s="4">
        <v>311</v>
      </c>
      <c r="M1684" s="6">
        <v>5.4662379421221896</v>
      </c>
      <c r="N1684" s="7">
        <v>1.2601286173633399</v>
      </c>
      <c r="O1684" s="5">
        <v>0</v>
      </c>
      <c r="P1684" s="5">
        <f t="shared" si="104"/>
        <v>0</v>
      </c>
      <c r="Q1684" s="5">
        <f>(P1684-GETPIVOTDATA("Sum of Revenue",Analysis!$A$3,"Publisher Name",B1684,"Match Type",C1684)/GETPIVOTDATA("Sum of Clicks",Analysis!$A$3,"Publisher Name",B1684,"Match Type",C1684))^2</f>
        <v>168.31286000125536</v>
      </c>
      <c r="R1684" s="5">
        <f t="shared" si="105"/>
        <v>2861.3186200213413</v>
      </c>
      <c r="S1684" s="5">
        <v>26.23749995</v>
      </c>
      <c r="T1684" s="5">
        <v>-26.23749995</v>
      </c>
    </row>
    <row r="1685" spans="1:20" x14ac:dyDescent="0.2">
      <c r="A1685" s="3" t="s">
        <v>155</v>
      </c>
      <c r="B1685" s="3" t="s">
        <v>156</v>
      </c>
      <c r="C1685" s="4" t="s">
        <v>63</v>
      </c>
      <c r="D1685" s="3" t="s">
        <v>85</v>
      </c>
      <c r="E1685" s="5">
        <v>0</v>
      </c>
      <c r="F1685" s="4">
        <v>10</v>
      </c>
      <c r="G1685" s="5">
        <v>26.612500000000001</v>
      </c>
      <c r="H1685" s="5">
        <v>2.6612499999999999</v>
      </c>
      <c r="I1685" s="5">
        <f t="shared" si="106"/>
        <v>26.612499999999997</v>
      </c>
      <c r="J1685">
        <f>(H1685-GETPIVOTDATA("Sum of Total Costs",Analysis!$A$3,"Publisher Name",B1685,"Match Type",C1685)/GETPIVOTDATA("Sum of Clicks",Analysis!$A$3,"Publisher Name",B1685,"Match Type",C1685))^2</f>
        <v>2.4873985403903878</v>
      </c>
      <c r="K1685">
        <f t="shared" si="107"/>
        <v>24.873985403903877</v>
      </c>
      <c r="L1685" s="4">
        <v>207</v>
      </c>
      <c r="M1685" s="6">
        <v>4.8309178743961398</v>
      </c>
      <c r="N1685" s="7">
        <v>1.46618357487923</v>
      </c>
      <c r="O1685" s="5">
        <v>0</v>
      </c>
      <c r="P1685" s="5">
        <f t="shared" si="104"/>
        <v>0</v>
      </c>
      <c r="Q1685" s="5">
        <f>(P1685-GETPIVOTDATA("Sum of Revenue",Analysis!$A$3,"Publisher Name",B1685,"Match Type",C1685)/GETPIVOTDATA("Sum of Clicks",Analysis!$A$3,"Publisher Name",B1685,"Match Type",C1685))^2</f>
        <v>168.31286000125536</v>
      </c>
      <c r="R1685" s="5">
        <f t="shared" si="105"/>
        <v>1683.1286000125535</v>
      </c>
      <c r="S1685" s="5">
        <v>26.612500000000001</v>
      </c>
      <c r="T1685" s="5">
        <v>-26.612500000000001</v>
      </c>
    </row>
    <row r="1686" spans="1:20" x14ac:dyDescent="0.2">
      <c r="A1686" s="3" t="s">
        <v>155</v>
      </c>
      <c r="B1686" s="3" t="s">
        <v>156</v>
      </c>
      <c r="C1686" s="4" t="s">
        <v>63</v>
      </c>
      <c r="D1686" s="3" t="s">
        <v>85</v>
      </c>
      <c r="E1686" s="5">
        <v>0</v>
      </c>
      <c r="F1686" s="4">
        <v>18</v>
      </c>
      <c r="G1686" s="5">
        <v>28.299999824999997</v>
      </c>
      <c r="H1686" s="5">
        <v>1.5722222124999998</v>
      </c>
      <c r="I1686" s="5">
        <f t="shared" si="106"/>
        <v>28.299999824999997</v>
      </c>
      <c r="J1686">
        <f>(H1686-GETPIVOTDATA("Sum of Total Costs",Analysis!$A$3,"Publisher Name",B1686,"Match Type",C1686)/GETPIVOTDATA("Sum of Clicks",Analysis!$A$3,"Publisher Name",B1686,"Match Type",C1686))^2</f>
        <v>0.23826218568683519</v>
      </c>
      <c r="K1686">
        <f t="shared" si="107"/>
        <v>4.2887193423630334</v>
      </c>
      <c r="L1686" s="4">
        <v>2662</v>
      </c>
      <c r="M1686" s="6">
        <v>0.67618332081141996</v>
      </c>
      <c r="N1686" s="7">
        <v>2.3403080390683701</v>
      </c>
      <c r="O1686" s="5">
        <v>0</v>
      </c>
      <c r="P1686" s="5">
        <f t="shared" si="104"/>
        <v>0</v>
      </c>
      <c r="Q1686" s="5">
        <f>(P1686-GETPIVOTDATA("Sum of Revenue",Analysis!$A$3,"Publisher Name",B1686,"Match Type",C1686)/GETPIVOTDATA("Sum of Clicks",Analysis!$A$3,"Publisher Name",B1686,"Match Type",C1686))^2</f>
        <v>168.31286000125536</v>
      </c>
      <c r="R1686" s="5">
        <f t="shared" si="105"/>
        <v>3029.6314800225964</v>
      </c>
      <c r="S1686" s="5">
        <v>28.299999824999997</v>
      </c>
      <c r="T1686" s="5">
        <v>-28.299999824999997</v>
      </c>
    </row>
    <row r="1687" spans="1:20" x14ac:dyDescent="0.2">
      <c r="A1687" s="3" t="s">
        <v>155</v>
      </c>
      <c r="B1687" s="3" t="s">
        <v>156</v>
      </c>
      <c r="C1687" s="4" t="s">
        <v>63</v>
      </c>
      <c r="D1687" s="3" t="s">
        <v>85</v>
      </c>
      <c r="E1687" s="5">
        <v>0</v>
      </c>
      <c r="F1687" s="4">
        <v>19</v>
      </c>
      <c r="G1687" s="5">
        <v>28.449999837499998</v>
      </c>
      <c r="H1687" s="5">
        <v>1.4973684125</v>
      </c>
      <c r="I1687" s="5">
        <f t="shared" si="106"/>
        <v>28.449999837499998</v>
      </c>
      <c r="J1687">
        <f>(H1687-GETPIVOTDATA("Sum of Total Costs",Analysis!$A$3,"Publisher Name",B1687,"Match Type",C1687)/GETPIVOTDATA("Sum of Clicks",Analysis!$A$3,"Publisher Name",B1687,"Match Type",C1687))^2</f>
        <v>0.17078984213332901</v>
      </c>
      <c r="K1687">
        <f t="shared" si="107"/>
        <v>3.2450070005332514</v>
      </c>
      <c r="L1687" s="4">
        <v>251</v>
      </c>
      <c r="M1687" s="6">
        <v>7.5697211155378499</v>
      </c>
      <c r="N1687" s="7">
        <v>1.5812749003984099</v>
      </c>
      <c r="O1687" s="5">
        <v>0</v>
      </c>
      <c r="P1687" s="5">
        <f t="shared" si="104"/>
        <v>0</v>
      </c>
      <c r="Q1687" s="5">
        <f>(P1687-GETPIVOTDATA("Sum of Revenue",Analysis!$A$3,"Publisher Name",B1687,"Match Type",C1687)/GETPIVOTDATA("Sum of Clicks",Analysis!$A$3,"Publisher Name",B1687,"Match Type",C1687))^2</f>
        <v>168.31286000125536</v>
      </c>
      <c r="R1687" s="5">
        <f t="shared" si="105"/>
        <v>3197.944340023852</v>
      </c>
      <c r="S1687" s="5">
        <v>28.449999837499998</v>
      </c>
      <c r="T1687" s="5">
        <v>-28.449999837499998</v>
      </c>
    </row>
    <row r="1688" spans="1:20" x14ac:dyDescent="0.2">
      <c r="A1688" s="3" t="s">
        <v>155</v>
      </c>
      <c r="B1688" s="3" t="s">
        <v>156</v>
      </c>
      <c r="C1688" s="4" t="s">
        <v>63</v>
      </c>
      <c r="D1688" s="3" t="s">
        <v>85</v>
      </c>
      <c r="E1688" s="5">
        <v>0</v>
      </c>
      <c r="F1688" s="4">
        <v>11</v>
      </c>
      <c r="G1688" s="5">
        <v>29.037499975000003</v>
      </c>
      <c r="H1688" s="5">
        <v>2.6397727250000003</v>
      </c>
      <c r="I1688" s="5">
        <f t="shared" si="106"/>
        <v>29.037499975000003</v>
      </c>
      <c r="J1688">
        <f>(H1688-GETPIVOTDATA("Sum of Total Costs",Analysis!$A$3,"Publisher Name",B1688,"Match Type",C1688)/GETPIVOTDATA("Sum of Clicks",Analysis!$A$3,"Publisher Name",B1688,"Match Type",C1688))^2</f>
        <v>2.4201140939796977</v>
      </c>
      <c r="K1688">
        <f t="shared" si="107"/>
        <v>26.621255033776674</v>
      </c>
      <c r="L1688" s="4">
        <v>443</v>
      </c>
      <c r="M1688" s="6">
        <v>2.48306997742664</v>
      </c>
      <c r="N1688" s="7">
        <v>2.4325056433408601</v>
      </c>
      <c r="O1688" s="5">
        <v>0</v>
      </c>
      <c r="P1688" s="5">
        <f t="shared" si="104"/>
        <v>0</v>
      </c>
      <c r="Q1688" s="5">
        <f>(P1688-GETPIVOTDATA("Sum of Revenue",Analysis!$A$3,"Publisher Name",B1688,"Match Type",C1688)/GETPIVOTDATA("Sum of Clicks",Analysis!$A$3,"Publisher Name",B1688,"Match Type",C1688))^2</f>
        <v>168.31286000125536</v>
      </c>
      <c r="R1688" s="5">
        <f t="shared" si="105"/>
        <v>1851.4414600138089</v>
      </c>
      <c r="S1688" s="5">
        <v>29.037499975000003</v>
      </c>
      <c r="T1688" s="5">
        <v>-29.037499975000003</v>
      </c>
    </row>
    <row r="1689" spans="1:20" x14ac:dyDescent="0.2">
      <c r="A1689" s="3" t="s">
        <v>155</v>
      </c>
      <c r="B1689" s="3" t="s">
        <v>156</v>
      </c>
      <c r="C1689" s="4" t="s">
        <v>63</v>
      </c>
      <c r="D1689" s="3" t="s">
        <v>85</v>
      </c>
      <c r="E1689" s="5">
        <v>0</v>
      </c>
      <c r="F1689" s="4">
        <v>4</v>
      </c>
      <c r="G1689" s="5">
        <v>31.362500000000001</v>
      </c>
      <c r="H1689" s="5">
        <v>7.8406250000000002</v>
      </c>
      <c r="I1689" s="5">
        <f t="shared" si="106"/>
        <v>31.362500000000001</v>
      </c>
      <c r="J1689">
        <f>(H1689-GETPIVOTDATA("Sum of Total Costs",Analysis!$A$3,"Publisher Name",B1689,"Match Type",C1689)/GETPIVOTDATA("Sum of Clicks",Analysis!$A$3,"Publisher Name",B1689,"Match Type",C1689))^2</f>
        <v>45.650614729830487</v>
      </c>
      <c r="K1689">
        <f t="shared" si="107"/>
        <v>182.60245891932195</v>
      </c>
      <c r="L1689" s="4">
        <v>229</v>
      </c>
      <c r="M1689" s="6">
        <v>1.74672489082969</v>
      </c>
      <c r="N1689" s="7">
        <v>3.63406113537118</v>
      </c>
      <c r="O1689" s="5">
        <v>0</v>
      </c>
      <c r="P1689" s="5">
        <f t="shared" si="104"/>
        <v>0</v>
      </c>
      <c r="Q1689" s="5">
        <f>(P1689-GETPIVOTDATA("Sum of Revenue",Analysis!$A$3,"Publisher Name",B1689,"Match Type",C1689)/GETPIVOTDATA("Sum of Clicks",Analysis!$A$3,"Publisher Name",B1689,"Match Type",C1689))^2</f>
        <v>168.31286000125536</v>
      </c>
      <c r="R1689" s="5">
        <f t="shared" si="105"/>
        <v>673.25144000502144</v>
      </c>
      <c r="S1689" s="5">
        <v>31.362500000000001</v>
      </c>
      <c r="T1689" s="5">
        <v>-31.362500000000001</v>
      </c>
    </row>
    <row r="1690" spans="1:20" x14ac:dyDescent="0.2">
      <c r="A1690" s="3" t="s">
        <v>155</v>
      </c>
      <c r="B1690" s="3" t="s">
        <v>156</v>
      </c>
      <c r="C1690" s="4" t="s">
        <v>63</v>
      </c>
      <c r="D1690" s="3" t="s">
        <v>85</v>
      </c>
      <c r="E1690" s="5">
        <v>0</v>
      </c>
      <c r="F1690" s="4">
        <v>6</v>
      </c>
      <c r="G1690" s="5">
        <v>31.462499999999999</v>
      </c>
      <c r="H1690" s="5">
        <v>5.2437500000000004</v>
      </c>
      <c r="I1690" s="5">
        <f t="shared" si="106"/>
        <v>31.462500000000002</v>
      </c>
      <c r="J1690">
        <f>(H1690-GETPIVOTDATA("Sum of Total Costs",Analysis!$A$3,"Publisher Name",B1690,"Match Type",C1690)/GETPIVOTDATA("Sum of Clicks",Analysis!$A$3,"Publisher Name",B1690,"Match Type",C1690))^2</f>
        <v>17.302678674872588</v>
      </c>
      <c r="K1690">
        <f t="shared" si="107"/>
        <v>103.81607204923553</v>
      </c>
      <c r="L1690" s="4">
        <v>4033</v>
      </c>
      <c r="M1690" s="6">
        <v>0.148772625836846</v>
      </c>
      <c r="N1690" s="7">
        <v>1.2153235804611999</v>
      </c>
      <c r="O1690" s="5">
        <v>0</v>
      </c>
      <c r="P1690" s="5">
        <f t="shared" si="104"/>
        <v>0</v>
      </c>
      <c r="Q1690" s="5">
        <f>(P1690-GETPIVOTDATA("Sum of Revenue",Analysis!$A$3,"Publisher Name",B1690,"Match Type",C1690)/GETPIVOTDATA("Sum of Clicks",Analysis!$A$3,"Publisher Name",B1690,"Match Type",C1690))^2</f>
        <v>168.31286000125536</v>
      </c>
      <c r="R1690" s="5">
        <f t="shared" si="105"/>
        <v>1009.8771600075322</v>
      </c>
      <c r="S1690" s="5">
        <v>31.462499999999999</v>
      </c>
      <c r="T1690" s="5">
        <v>-31.462499999999999</v>
      </c>
    </row>
    <row r="1691" spans="1:20" x14ac:dyDescent="0.2">
      <c r="A1691" s="3" t="s">
        <v>155</v>
      </c>
      <c r="B1691" s="3" t="s">
        <v>156</v>
      </c>
      <c r="C1691" s="4" t="s">
        <v>63</v>
      </c>
      <c r="D1691" s="3" t="s">
        <v>85</v>
      </c>
      <c r="E1691" s="5">
        <v>0</v>
      </c>
      <c r="F1691" s="4">
        <v>17</v>
      </c>
      <c r="G1691" s="5">
        <v>36.312499799999998</v>
      </c>
      <c r="H1691" s="5">
        <v>2.1360294</v>
      </c>
      <c r="I1691" s="5">
        <f t="shared" si="106"/>
        <v>36.312499799999998</v>
      </c>
      <c r="J1691">
        <f>(H1691-GETPIVOTDATA("Sum of Total Costs",Analysis!$A$3,"Publisher Name",B1691,"Match Type",C1691)/GETPIVOTDATA("Sum of Clicks",Analysis!$A$3,"Publisher Name",B1691,"Match Type",C1691))^2</f>
        <v>1.1065530733850211</v>
      </c>
      <c r="K1691">
        <f t="shared" si="107"/>
        <v>18.81140224754536</v>
      </c>
      <c r="L1691" s="4">
        <v>200</v>
      </c>
      <c r="M1691" s="6">
        <v>8.5</v>
      </c>
      <c r="N1691" s="7">
        <v>1.7935000000000001</v>
      </c>
      <c r="O1691" s="5">
        <v>0</v>
      </c>
      <c r="P1691" s="5">
        <f t="shared" si="104"/>
        <v>0</v>
      </c>
      <c r="Q1691" s="5">
        <f>(P1691-GETPIVOTDATA("Sum of Revenue",Analysis!$A$3,"Publisher Name",B1691,"Match Type",C1691)/GETPIVOTDATA("Sum of Clicks",Analysis!$A$3,"Publisher Name",B1691,"Match Type",C1691))^2</f>
        <v>168.31286000125536</v>
      </c>
      <c r="R1691" s="5">
        <f t="shared" si="105"/>
        <v>2861.3186200213413</v>
      </c>
      <c r="S1691" s="5">
        <v>36.312499799999998</v>
      </c>
      <c r="T1691" s="5">
        <v>-36.312499799999998</v>
      </c>
    </row>
    <row r="1692" spans="1:20" x14ac:dyDescent="0.2">
      <c r="A1692" s="3" t="s">
        <v>155</v>
      </c>
      <c r="B1692" s="3" t="s">
        <v>156</v>
      </c>
      <c r="C1692" s="4" t="s">
        <v>63</v>
      </c>
      <c r="D1692" s="3" t="s">
        <v>85</v>
      </c>
      <c r="E1692" s="5">
        <v>0</v>
      </c>
      <c r="F1692" s="4">
        <v>19</v>
      </c>
      <c r="G1692" s="5">
        <v>41.062499800000005</v>
      </c>
      <c r="H1692" s="5">
        <v>2.1611842000000001</v>
      </c>
      <c r="I1692" s="5">
        <f t="shared" si="106"/>
        <v>41.062499800000005</v>
      </c>
      <c r="J1692">
        <f>(H1692-GETPIVOTDATA("Sum of Total Costs",Analysis!$A$3,"Publisher Name",B1692,"Match Type",C1692)/GETPIVOTDATA("Sum of Clicks",Analysis!$A$3,"Publisher Name",B1692,"Match Type",C1692))^2</f>
        <v>1.160107927557319</v>
      </c>
      <c r="K1692">
        <f t="shared" si="107"/>
        <v>22.042050623589059</v>
      </c>
      <c r="L1692" s="4">
        <v>406</v>
      </c>
      <c r="M1692" s="6">
        <v>4.6798029556650196</v>
      </c>
      <c r="N1692" s="7">
        <v>2.1943349753694599</v>
      </c>
      <c r="O1692" s="5">
        <v>0</v>
      </c>
      <c r="P1692" s="5">
        <f t="shared" si="104"/>
        <v>0</v>
      </c>
      <c r="Q1692" s="5">
        <f>(P1692-GETPIVOTDATA("Sum of Revenue",Analysis!$A$3,"Publisher Name",B1692,"Match Type",C1692)/GETPIVOTDATA("Sum of Clicks",Analysis!$A$3,"Publisher Name",B1692,"Match Type",C1692))^2</f>
        <v>168.31286000125536</v>
      </c>
      <c r="R1692" s="5">
        <f t="shared" si="105"/>
        <v>3197.944340023852</v>
      </c>
      <c r="S1692" s="5">
        <v>41.062499800000005</v>
      </c>
      <c r="T1692" s="5">
        <v>-41.062499800000005</v>
      </c>
    </row>
    <row r="1693" spans="1:20" x14ac:dyDescent="0.2">
      <c r="A1693" s="3" t="s">
        <v>155</v>
      </c>
      <c r="B1693" s="3" t="s">
        <v>156</v>
      </c>
      <c r="C1693" s="4" t="s">
        <v>63</v>
      </c>
      <c r="D1693" s="3" t="s">
        <v>85</v>
      </c>
      <c r="E1693" s="5">
        <v>0</v>
      </c>
      <c r="F1693" s="4">
        <v>21</v>
      </c>
      <c r="G1693" s="5">
        <v>50.02499985</v>
      </c>
      <c r="H1693" s="5">
        <v>2.3821428500000001</v>
      </c>
      <c r="I1693" s="5">
        <f t="shared" si="106"/>
        <v>50.02499985</v>
      </c>
      <c r="J1693">
        <f>(H1693-GETPIVOTDATA("Sum of Total Costs",Analysis!$A$3,"Publisher Name",B1693,"Match Type",C1693)/GETPIVOTDATA("Sum of Clicks",Analysis!$A$3,"Publisher Name",B1693,"Match Type",C1693))^2</f>
        <v>1.6849122922502118</v>
      </c>
      <c r="K1693">
        <f t="shared" si="107"/>
        <v>35.383158137254448</v>
      </c>
      <c r="L1693" s="4">
        <v>341</v>
      </c>
      <c r="M1693" s="6">
        <v>6.1583577712609996</v>
      </c>
      <c r="N1693" s="7">
        <v>1.3683284457478</v>
      </c>
      <c r="O1693" s="5">
        <v>0</v>
      </c>
      <c r="P1693" s="5">
        <f t="shared" si="104"/>
        <v>0</v>
      </c>
      <c r="Q1693" s="5">
        <f>(P1693-GETPIVOTDATA("Sum of Revenue",Analysis!$A$3,"Publisher Name",B1693,"Match Type",C1693)/GETPIVOTDATA("Sum of Clicks",Analysis!$A$3,"Publisher Name",B1693,"Match Type",C1693))^2</f>
        <v>168.31286000125536</v>
      </c>
      <c r="R1693" s="5">
        <f t="shared" si="105"/>
        <v>3534.5700600263626</v>
      </c>
      <c r="S1693" s="5">
        <v>50.02499985</v>
      </c>
      <c r="T1693" s="5">
        <v>-50.02499985</v>
      </c>
    </row>
    <row r="1694" spans="1:20" x14ac:dyDescent="0.2">
      <c r="A1694" s="3" t="s">
        <v>155</v>
      </c>
      <c r="B1694" s="3" t="s">
        <v>156</v>
      </c>
      <c r="C1694" s="4" t="s">
        <v>63</v>
      </c>
      <c r="D1694" s="3" t="s">
        <v>85</v>
      </c>
      <c r="E1694" s="5">
        <v>0</v>
      </c>
      <c r="F1694" s="4">
        <v>19</v>
      </c>
      <c r="G1694" s="5">
        <v>52.4749999</v>
      </c>
      <c r="H1694" s="5">
        <v>2.7618421</v>
      </c>
      <c r="I1694" s="5">
        <f t="shared" si="106"/>
        <v>52.4749999</v>
      </c>
      <c r="J1694">
        <f>(H1694-GETPIVOTDATA("Sum of Total Costs",Analysis!$A$3,"Publisher Name",B1694,"Match Type",C1694)/GETPIVOTDATA("Sum of Clicks",Analysis!$A$3,"Publisher Name",B1694,"Match Type",C1694))^2</f>
        <v>2.8148147435324193</v>
      </c>
      <c r="K1694">
        <f t="shared" si="107"/>
        <v>53.481480127115965</v>
      </c>
      <c r="L1694" s="4">
        <v>1001</v>
      </c>
      <c r="M1694" s="6">
        <v>1.8981018981019</v>
      </c>
      <c r="N1694" s="7">
        <v>1.55574425574426</v>
      </c>
      <c r="O1694" s="5">
        <v>0</v>
      </c>
      <c r="P1694" s="5">
        <f t="shared" si="104"/>
        <v>0</v>
      </c>
      <c r="Q1694" s="5">
        <f>(P1694-GETPIVOTDATA("Sum of Revenue",Analysis!$A$3,"Publisher Name",B1694,"Match Type",C1694)/GETPIVOTDATA("Sum of Clicks",Analysis!$A$3,"Publisher Name",B1694,"Match Type",C1694))^2</f>
        <v>168.31286000125536</v>
      </c>
      <c r="R1694" s="5">
        <f t="shared" si="105"/>
        <v>3197.944340023852</v>
      </c>
      <c r="S1694" s="5">
        <v>52.4749999</v>
      </c>
      <c r="T1694" s="5">
        <v>-52.4749999</v>
      </c>
    </row>
    <row r="1695" spans="1:20" x14ac:dyDescent="0.2">
      <c r="A1695" s="3" t="s">
        <v>155</v>
      </c>
      <c r="B1695" s="3" t="s">
        <v>156</v>
      </c>
      <c r="C1695" s="4" t="s">
        <v>63</v>
      </c>
      <c r="D1695" s="3" t="s">
        <v>85</v>
      </c>
      <c r="E1695" s="5">
        <v>0</v>
      </c>
      <c r="F1695" s="4">
        <v>14</v>
      </c>
      <c r="G1695" s="5">
        <v>56.662499949999997</v>
      </c>
      <c r="H1695" s="5">
        <v>4.0473214249999998</v>
      </c>
      <c r="I1695" s="5">
        <f t="shared" si="106"/>
        <v>56.662499949999997</v>
      </c>
      <c r="J1695">
        <f>(H1695-GETPIVOTDATA("Sum of Total Costs",Analysis!$A$3,"Publisher Name",B1695,"Match Type",C1695)/GETPIVOTDATA("Sum of Clicks",Analysis!$A$3,"Publisher Name",B1695,"Match Type",C1695))^2</f>
        <v>8.7806744833468162</v>
      </c>
      <c r="K1695">
        <f t="shared" si="107"/>
        <v>122.92944276685543</v>
      </c>
      <c r="L1695" s="4">
        <v>1575</v>
      </c>
      <c r="M1695" s="6">
        <v>0.88888888888888906</v>
      </c>
      <c r="N1695" s="7">
        <v>2.22019047619048</v>
      </c>
      <c r="O1695" s="5">
        <v>0</v>
      </c>
      <c r="P1695" s="5">
        <f t="shared" si="104"/>
        <v>0</v>
      </c>
      <c r="Q1695" s="5">
        <f>(P1695-GETPIVOTDATA("Sum of Revenue",Analysis!$A$3,"Publisher Name",B1695,"Match Type",C1695)/GETPIVOTDATA("Sum of Clicks",Analysis!$A$3,"Publisher Name",B1695,"Match Type",C1695))^2</f>
        <v>168.31286000125536</v>
      </c>
      <c r="R1695" s="5">
        <f t="shared" si="105"/>
        <v>2356.3800400175751</v>
      </c>
      <c r="S1695" s="5">
        <v>56.662499949999997</v>
      </c>
      <c r="T1695" s="5">
        <v>-56.662499949999997</v>
      </c>
    </row>
    <row r="1696" spans="1:20" x14ac:dyDescent="0.2">
      <c r="A1696" s="3" t="s">
        <v>155</v>
      </c>
      <c r="B1696" s="3" t="s">
        <v>156</v>
      </c>
      <c r="C1696" s="4" t="s">
        <v>63</v>
      </c>
      <c r="D1696" s="3" t="s">
        <v>85</v>
      </c>
      <c r="E1696" s="5">
        <v>0</v>
      </c>
      <c r="F1696" s="4">
        <v>16</v>
      </c>
      <c r="G1696" s="5">
        <v>61.837499999999999</v>
      </c>
      <c r="H1696" s="5">
        <v>3.8648437499999999</v>
      </c>
      <c r="I1696" s="5">
        <f t="shared" si="106"/>
        <v>61.837499999999999</v>
      </c>
      <c r="J1696">
        <f>(H1696-GETPIVOTDATA("Sum of Total Costs",Analysis!$A$3,"Publisher Name",B1696,"Match Type",C1696)/GETPIVOTDATA("Sum of Clicks",Analysis!$A$3,"Publisher Name",B1696,"Match Type",C1696))^2</f>
        <v>7.732529487385305</v>
      </c>
      <c r="K1696">
        <f t="shared" si="107"/>
        <v>123.72047179816488</v>
      </c>
      <c r="L1696" s="4">
        <v>477</v>
      </c>
      <c r="M1696" s="6">
        <v>3.3542976939203402</v>
      </c>
      <c r="N1696" s="7">
        <v>1.9664570230608001</v>
      </c>
      <c r="O1696" s="5">
        <v>0</v>
      </c>
      <c r="P1696" s="5">
        <f t="shared" si="104"/>
        <v>0</v>
      </c>
      <c r="Q1696" s="5">
        <f>(P1696-GETPIVOTDATA("Sum of Revenue",Analysis!$A$3,"Publisher Name",B1696,"Match Type",C1696)/GETPIVOTDATA("Sum of Clicks",Analysis!$A$3,"Publisher Name",B1696,"Match Type",C1696))^2</f>
        <v>168.31286000125536</v>
      </c>
      <c r="R1696" s="5">
        <f t="shared" si="105"/>
        <v>2693.0057600200857</v>
      </c>
      <c r="S1696" s="5">
        <v>61.837499999999999</v>
      </c>
      <c r="T1696" s="5">
        <v>-61.837499999999999</v>
      </c>
    </row>
    <row r="1697" spans="1:20" x14ac:dyDescent="0.2">
      <c r="A1697" s="3" t="s">
        <v>155</v>
      </c>
      <c r="B1697" s="3" t="s">
        <v>156</v>
      </c>
      <c r="C1697" s="4" t="s">
        <v>63</v>
      </c>
      <c r="D1697" s="3" t="s">
        <v>85</v>
      </c>
      <c r="E1697" s="5">
        <v>0</v>
      </c>
      <c r="F1697" s="4">
        <v>31</v>
      </c>
      <c r="G1697" s="5">
        <v>62.062499875</v>
      </c>
      <c r="H1697" s="5">
        <v>2.0020161249999999</v>
      </c>
      <c r="I1697" s="5">
        <f t="shared" si="106"/>
        <v>62.062499875</v>
      </c>
      <c r="J1697">
        <f>(H1697-GETPIVOTDATA("Sum of Total Costs",Analysis!$A$3,"Publisher Name",B1697,"Match Type",C1697)/GETPIVOTDATA("Sum of Clicks",Analysis!$A$3,"Publisher Name",B1697,"Match Type",C1697))^2</f>
        <v>0.84256792771408906</v>
      </c>
      <c r="K1697">
        <f t="shared" si="107"/>
        <v>26.119605759136761</v>
      </c>
      <c r="L1697" s="4">
        <v>581</v>
      </c>
      <c r="M1697" s="6">
        <v>5.3356282271944897</v>
      </c>
      <c r="N1697" s="7">
        <v>3.5869191049913902</v>
      </c>
      <c r="O1697" s="5">
        <v>0</v>
      </c>
      <c r="P1697" s="5">
        <f t="shared" si="104"/>
        <v>0</v>
      </c>
      <c r="Q1697" s="5">
        <f>(P1697-GETPIVOTDATA("Sum of Revenue",Analysis!$A$3,"Publisher Name",B1697,"Match Type",C1697)/GETPIVOTDATA("Sum of Clicks",Analysis!$A$3,"Publisher Name",B1697,"Match Type",C1697))^2</f>
        <v>168.31286000125536</v>
      </c>
      <c r="R1697" s="5">
        <f t="shared" si="105"/>
        <v>5217.6986600389164</v>
      </c>
      <c r="S1697" s="5">
        <v>62.062499875</v>
      </c>
      <c r="T1697" s="5">
        <v>-62.062499875</v>
      </c>
    </row>
    <row r="1698" spans="1:20" x14ac:dyDescent="0.2">
      <c r="A1698" s="3" t="s">
        <v>155</v>
      </c>
      <c r="B1698" s="3" t="s">
        <v>156</v>
      </c>
      <c r="C1698" s="4" t="s">
        <v>63</v>
      </c>
      <c r="D1698" s="3" t="s">
        <v>85</v>
      </c>
      <c r="E1698" s="5">
        <v>0</v>
      </c>
      <c r="F1698" s="4">
        <v>26</v>
      </c>
      <c r="G1698" s="5">
        <v>62.212499699999995</v>
      </c>
      <c r="H1698" s="5">
        <v>2.3927884499999998</v>
      </c>
      <c r="I1698" s="5">
        <f t="shared" si="106"/>
        <v>62.212499699999995</v>
      </c>
      <c r="J1698">
        <f>(H1698-GETPIVOTDATA("Sum of Total Costs",Analysis!$A$3,"Publisher Name",B1698,"Match Type",C1698)/GETPIVOTDATA("Sum of Clicks",Analysis!$A$3,"Publisher Name",B1698,"Match Type",C1698))^2</f>
        <v>1.7126624867986115</v>
      </c>
      <c r="K1698">
        <f t="shared" si="107"/>
        <v>44.529224656763901</v>
      </c>
      <c r="L1698" s="4">
        <v>321</v>
      </c>
      <c r="M1698" s="6">
        <v>8.0996884735202492</v>
      </c>
      <c r="N1698" s="7">
        <v>1.1087227414330201</v>
      </c>
      <c r="O1698" s="5">
        <v>0</v>
      </c>
      <c r="P1698" s="5">
        <f t="shared" si="104"/>
        <v>0</v>
      </c>
      <c r="Q1698" s="5">
        <f>(P1698-GETPIVOTDATA("Sum of Revenue",Analysis!$A$3,"Publisher Name",B1698,"Match Type",C1698)/GETPIVOTDATA("Sum of Clicks",Analysis!$A$3,"Publisher Name",B1698,"Match Type",C1698))^2</f>
        <v>168.31286000125536</v>
      </c>
      <c r="R1698" s="5">
        <f t="shared" si="105"/>
        <v>4376.1343600326391</v>
      </c>
      <c r="S1698" s="5">
        <v>62.212499699999995</v>
      </c>
      <c r="T1698" s="5">
        <v>-62.212499699999995</v>
      </c>
    </row>
    <row r="1699" spans="1:20" x14ac:dyDescent="0.2">
      <c r="A1699" s="3" t="s">
        <v>155</v>
      </c>
      <c r="B1699" s="3" t="s">
        <v>156</v>
      </c>
      <c r="C1699" s="4" t="s">
        <v>63</v>
      </c>
      <c r="D1699" s="3" t="s">
        <v>85</v>
      </c>
      <c r="E1699" s="5">
        <v>0</v>
      </c>
      <c r="F1699" s="4">
        <v>49</v>
      </c>
      <c r="G1699" s="5">
        <v>77.999999525000007</v>
      </c>
      <c r="H1699" s="5">
        <v>1.5918367250000001</v>
      </c>
      <c r="I1699" s="5">
        <f t="shared" si="106"/>
        <v>77.999999525000007</v>
      </c>
      <c r="J1699">
        <f>(H1699-GETPIVOTDATA("Sum of Total Costs",Analysis!$A$3,"Publisher Name",B1699,"Match Type",C1699)/GETPIVOTDATA("Sum of Clicks",Analysis!$A$3,"Publisher Name",B1699,"Match Type",C1699))^2</f>
        <v>0.25779542871509287</v>
      </c>
      <c r="K1699">
        <f t="shared" si="107"/>
        <v>12.631976007039551</v>
      </c>
      <c r="L1699" s="4">
        <v>405</v>
      </c>
      <c r="M1699" s="6">
        <v>12.0987654320988</v>
      </c>
      <c r="N1699" s="7">
        <v>2.03851851851852</v>
      </c>
      <c r="O1699" s="5">
        <v>0</v>
      </c>
      <c r="P1699" s="5">
        <f t="shared" si="104"/>
        <v>0</v>
      </c>
      <c r="Q1699" s="5">
        <f>(P1699-GETPIVOTDATA("Sum of Revenue",Analysis!$A$3,"Publisher Name",B1699,"Match Type",C1699)/GETPIVOTDATA("Sum of Clicks",Analysis!$A$3,"Publisher Name",B1699,"Match Type",C1699))^2</f>
        <v>168.31286000125536</v>
      </c>
      <c r="R1699" s="5">
        <f t="shared" si="105"/>
        <v>8247.3301400615128</v>
      </c>
      <c r="S1699" s="5">
        <v>77.999999525000007</v>
      </c>
      <c r="T1699" s="5">
        <v>-77.999999525000007</v>
      </c>
    </row>
    <row r="1700" spans="1:20" x14ac:dyDescent="0.2">
      <c r="A1700" s="3" t="s">
        <v>155</v>
      </c>
      <c r="B1700" s="3" t="s">
        <v>156</v>
      </c>
      <c r="C1700" s="4" t="s">
        <v>63</v>
      </c>
      <c r="D1700" s="3" t="s">
        <v>85</v>
      </c>
      <c r="E1700" s="5">
        <v>0</v>
      </c>
      <c r="F1700" s="4">
        <v>38</v>
      </c>
      <c r="G1700" s="5">
        <v>91.387499599999998</v>
      </c>
      <c r="H1700" s="5">
        <v>2.4049342</v>
      </c>
      <c r="I1700" s="5">
        <f t="shared" si="106"/>
        <v>91.387499599999998</v>
      </c>
      <c r="J1700">
        <f>(H1700-GETPIVOTDATA("Sum of Total Costs",Analysis!$A$3,"Publisher Name",B1700,"Match Type",C1700)/GETPIVOTDATA("Sum of Clicks",Analysis!$A$3,"Publisher Name",B1700,"Match Type",C1700))^2</f>
        <v>1.7445999839387458</v>
      </c>
      <c r="K1700">
        <f t="shared" si="107"/>
        <v>66.294799389672335</v>
      </c>
      <c r="L1700" s="4">
        <v>747</v>
      </c>
      <c r="M1700" s="6">
        <v>5.08701472556894</v>
      </c>
      <c r="N1700" s="7">
        <v>2.7668005354752299</v>
      </c>
      <c r="O1700" s="5">
        <v>0</v>
      </c>
      <c r="P1700" s="5">
        <f t="shared" si="104"/>
        <v>0</v>
      </c>
      <c r="Q1700" s="5">
        <f>(P1700-GETPIVOTDATA("Sum of Revenue",Analysis!$A$3,"Publisher Name",B1700,"Match Type",C1700)/GETPIVOTDATA("Sum of Clicks",Analysis!$A$3,"Publisher Name",B1700,"Match Type",C1700))^2</f>
        <v>168.31286000125536</v>
      </c>
      <c r="R1700" s="5">
        <f t="shared" si="105"/>
        <v>6395.8886800477039</v>
      </c>
      <c r="S1700" s="5">
        <v>91.387499599999998</v>
      </c>
      <c r="T1700" s="5">
        <v>-91.387499599999998</v>
      </c>
    </row>
    <row r="1701" spans="1:20" x14ac:dyDescent="0.2">
      <c r="A1701" s="3" t="s">
        <v>155</v>
      </c>
      <c r="B1701" s="3" t="s">
        <v>156</v>
      </c>
      <c r="C1701" s="4" t="s">
        <v>63</v>
      </c>
      <c r="D1701" s="3" t="s">
        <v>85</v>
      </c>
      <c r="E1701" s="5">
        <v>0</v>
      </c>
      <c r="F1701" s="4">
        <v>13</v>
      </c>
      <c r="G1701" s="5">
        <v>92.324999974999997</v>
      </c>
      <c r="H1701" s="5">
        <v>7.1019230749999993</v>
      </c>
      <c r="I1701" s="5">
        <f t="shared" si="106"/>
        <v>92.324999974999997</v>
      </c>
      <c r="J1701">
        <f>(H1701-GETPIVOTDATA("Sum of Total Costs",Analysis!$A$3,"Publisher Name",B1701,"Match Type",C1701)/GETPIVOTDATA("Sum of Clicks",Analysis!$A$3,"Publisher Name",B1701,"Match Type",C1701))^2</f>
        <v>36.214180893988875</v>
      </c>
      <c r="K1701">
        <f t="shared" si="107"/>
        <v>470.78435162185536</v>
      </c>
      <c r="L1701" s="4">
        <v>2290</v>
      </c>
      <c r="M1701" s="6">
        <v>0.56768558951965098</v>
      </c>
      <c r="N1701" s="7">
        <v>2.7082532751091701</v>
      </c>
      <c r="O1701" s="5">
        <v>0</v>
      </c>
      <c r="P1701" s="5">
        <f t="shared" si="104"/>
        <v>0</v>
      </c>
      <c r="Q1701" s="5">
        <f>(P1701-GETPIVOTDATA("Sum of Revenue",Analysis!$A$3,"Publisher Name",B1701,"Match Type",C1701)/GETPIVOTDATA("Sum of Clicks",Analysis!$A$3,"Publisher Name",B1701,"Match Type",C1701))^2</f>
        <v>168.31286000125536</v>
      </c>
      <c r="R1701" s="5">
        <f t="shared" si="105"/>
        <v>2188.0671800163195</v>
      </c>
      <c r="S1701" s="5">
        <v>92.324999974999997</v>
      </c>
      <c r="T1701" s="5">
        <v>-92.324999974999997</v>
      </c>
    </row>
    <row r="1702" spans="1:20" x14ac:dyDescent="0.2">
      <c r="A1702" s="3" t="s">
        <v>155</v>
      </c>
      <c r="B1702" s="3" t="s">
        <v>156</v>
      </c>
      <c r="C1702" s="4" t="s">
        <v>63</v>
      </c>
      <c r="D1702" s="3" t="s">
        <v>85</v>
      </c>
      <c r="E1702" s="5">
        <v>0</v>
      </c>
      <c r="F1702" s="4">
        <v>24</v>
      </c>
      <c r="G1702" s="5">
        <v>95.612499900000003</v>
      </c>
      <c r="H1702" s="5">
        <v>3.9838541625000001</v>
      </c>
      <c r="I1702" s="5">
        <f t="shared" si="106"/>
        <v>95.612499900000003</v>
      </c>
      <c r="J1702">
        <f>(H1702-GETPIVOTDATA("Sum of Total Costs",Analysis!$A$3,"Publisher Name",B1702,"Match Type",C1702)/GETPIVOTDATA("Sum of Clicks",Analysis!$A$3,"Publisher Name",B1702,"Match Type",C1702))^2</f>
        <v>8.4085676168542438</v>
      </c>
      <c r="K1702">
        <f t="shared" si="107"/>
        <v>201.80562280450187</v>
      </c>
      <c r="L1702" s="4">
        <v>804</v>
      </c>
      <c r="M1702" s="6">
        <v>2.98507462686567</v>
      </c>
      <c r="N1702" s="7">
        <v>2.26927860696517</v>
      </c>
      <c r="O1702" s="5">
        <v>0</v>
      </c>
      <c r="P1702" s="5">
        <f t="shared" si="104"/>
        <v>0</v>
      </c>
      <c r="Q1702" s="5">
        <f>(P1702-GETPIVOTDATA("Sum of Revenue",Analysis!$A$3,"Publisher Name",B1702,"Match Type",C1702)/GETPIVOTDATA("Sum of Clicks",Analysis!$A$3,"Publisher Name",B1702,"Match Type",C1702))^2</f>
        <v>168.31286000125536</v>
      </c>
      <c r="R1702" s="5">
        <f t="shared" si="105"/>
        <v>4039.5086400301288</v>
      </c>
      <c r="S1702" s="5">
        <v>95.612499900000003</v>
      </c>
      <c r="T1702" s="5">
        <v>-95.612499900000003</v>
      </c>
    </row>
    <row r="1703" spans="1:20" x14ac:dyDescent="0.2">
      <c r="A1703" s="3" t="s">
        <v>155</v>
      </c>
      <c r="B1703" s="3" t="s">
        <v>156</v>
      </c>
      <c r="C1703" s="4" t="s">
        <v>63</v>
      </c>
      <c r="D1703" s="3" t="s">
        <v>85</v>
      </c>
      <c r="E1703" s="5">
        <v>0</v>
      </c>
      <c r="F1703" s="4">
        <v>42</v>
      </c>
      <c r="G1703" s="5">
        <v>111.96249959999999</v>
      </c>
      <c r="H1703" s="5">
        <v>2.6657737999999997</v>
      </c>
      <c r="I1703" s="5">
        <f t="shared" si="106"/>
        <v>111.96249959999999</v>
      </c>
      <c r="J1703">
        <f>(H1703-GETPIVOTDATA("Sum of Total Costs",Analysis!$A$3,"Publisher Name",B1703,"Match Type",C1703)/GETPIVOTDATA("Sum of Clicks",Analysis!$A$3,"Publisher Name",B1703,"Match Type",C1703))^2</f>
        <v>2.501688417222121</v>
      </c>
      <c r="K1703">
        <f t="shared" si="107"/>
        <v>105.07091352332908</v>
      </c>
      <c r="L1703" s="4">
        <v>1440</v>
      </c>
      <c r="M1703" s="6">
        <v>2.9166666666666701</v>
      </c>
      <c r="N1703" s="7">
        <v>1.22444444444444</v>
      </c>
      <c r="O1703" s="5">
        <v>0</v>
      </c>
      <c r="P1703" s="5">
        <f t="shared" si="104"/>
        <v>0</v>
      </c>
      <c r="Q1703" s="5">
        <f>(P1703-GETPIVOTDATA("Sum of Revenue",Analysis!$A$3,"Publisher Name",B1703,"Match Type",C1703)/GETPIVOTDATA("Sum of Clicks",Analysis!$A$3,"Publisher Name",B1703,"Match Type",C1703))^2</f>
        <v>168.31286000125536</v>
      </c>
      <c r="R1703" s="5">
        <f t="shared" si="105"/>
        <v>7069.1401200527253</v>
      </c>
      <c r="S1703" s="5">
        <v>111.96249959999999</v>
      </c>
      <c r="T1703" s="5">
        <v>-111.96249959999999</v>
      </c>
    </row>
    <row r="1704" spans="1:20" x14ac:dyDescent="0.2">
      <c r="A1704" s="3" t="s">
        <v>155</v>
      </c>
      <c r="B1704" s="3" t="s">
        <v>156</v>
      </c>
      <c r="C1704" s="4" t="s">
        <v>63</v>
      </c>
      <c r="D1704" s="3" t="s">
        <v>85</v>
      </c>
      <c r="E1704" s="5">
        <v>0</v>
      </c>
      <c r="F1704" s="4">
        <v>46</v>
      </c>
      <c r="G1704" s="5">
        <v>114.49999955</v>
      </c>
      <c r="H1704" s="5">
        <v>2.4891304249999999</v>
      </c>
      <c r="I1704" s="5">
        <f t="shared" si="106"/>
        <v>114.49999955</v>
      </c>
      <c r="J1704">
        <f>(H1704-GETPIVOTDATA("Sum of Total Costs",Analysis!$A$3,"Publisher Name",B1704,"Match Type",C1704)/GETPIVOTDATA("Sum of Clicks",Analysis!$A$3,"Publisher Name",B1704,"Match Type",C1704))^2</f>
        <v>1.9741073039936317</v>
      </c>
      <c r="K1704">
        <f t="shared" si="107"/>
        <v>90.808935983707059</v>
      </c>
      <c r="L1704" s="4">
        <v>912</v>
      </c>
      <c r="M1704" s="6">
        <v>5.04385964912281</v>
      </c>
      <c r="N1704" s="7">
        <v>1.2593201754386001</v>
      </c>
      <c r="O1704" s="5">
        <v>0</v>
      </c>
      <c r="P1704" s="5">
        <f t="shared" si="104"/>
        <v>0</v>
      </c>
      <c r="Q1704" s="5">
        <f>(P1704-GETPIVOTDATA("Sum of Revenue",Analysis!$A$3,"Publisher Name",B1704,"Match Type",C1704)/GETPIVOTDATA("Sum of Clicks",Analysis!$A$3,"Publisher Name",B1704,"Match Type",C1704))^2</f>
        <v>168.31286000125536</v>
      </c>
      <c r="R1704" s="5">
        <f t="shared" si="105"/>
        <v>7742.3915600577466</v>
      </c>
      <c r="S1704" s="5">
        <v>114.49999955</v>
      </c>
      <c r="T1704" s="5">
        <v>-114.49999955</v>
      </c>
    </row>
    <row r="1705" spans="1:20" x14ac:dyDescent="0.2">
      <c r="A1705" s="3" t="s">
        <v>155</v>
      </c>
      <c r="B1705" s="3" t="s">
        <v>156</v>
      </c>
      <c r="C1705" s="4" t="s">
        <v>63</v>
      </c>
      <c r="D1705" s="3" t="s">
        <v>96</v>
      </c>
      <c r="E1705" s="5">
        <v>0</v>
      </c>
      <c r="F1705" s="4">
        <v>31</v>
      </c>
      <c r="G1705" s="5">
        <v>117.42499997500001</v>
      </c>
      <c r="H1705" s="5">
        <v>3.787903225</v>
      </c>
      <c r="I1705" s="5">
        <f t="shared" si="106"/>
        <v>117.42499997500001</v>
      </c>
      <c r="J1705">
        <f>(H1705-GETPIVOTDATA("Sum of Total Costs",Analysis!$A$3,"Publisher Name",B1705,"Match Type",C1705)/GETPIVOTDATA("Sum of Clicks",Analysis!$A$3,"Publisher Name",B1705,"Match Type",C1705))^2</f>
        <v>7.3105457384932482</v>
      </c>
      <c r="K1705">
        <f t="shared" si="107"/>
        <v>226.62691789329068</v>
      </c>
      <c r="L1705" s="4">
        <v>1495</v>
      </c>
      <c r="M1705" s="6">
        <v>2.0735785953177301</v>
      </c>
      <c r="N1705" s="7">
        <v>1.7294314381270901</v>
      </c>
      <c r="O1705" s="5">
        <v>0</v>
      </c>
      <c r="P1705" s="5">
        <f t="shared" si="104"/>
        <v>0</v>
      </c>
      <c r="Q1705" s="5">
        <f>(P1705-GETPIVOTDATA("Sum of Revenue",Analysis!$A$3,"Publisher Name",B1705,"Match Type",C1705)/GETPIVOTDATA("Sum of Clicks",Analysis!$A$3,"Publisher Name",B1705,"Match Type",C1705))^2</f>
        <v>168.31286000125536</v>
      </c>
      <c r="R1705" s="5">
        <f t="shared" si="105"/>
        <v>5217.6986600389164</v>
      </c>
      <c r="S1705" s="5">
        <v>117.42499997500001</v>
      </c>
      <c r="T1705" s="5">
        <v>-117.42499997500001</v>
      </c>
    </row>
    <row r="1706" spans="1:20" x14ac:dyDescent="0.2">
      <c r="A1706" s="3" t="s">
        <v>155</v>
      </c>
      <c r="B1706" s="3" t="s">
        <v>156</v>
      </c>
      <c r="C1706" s="4" t="s">
        <v>63</v>
      </c>
      <c r="D1706" s="3" t="s">
        <v>85</v>
      </c>
      <c r="E1706" s="5">
        <v>0</v>
      </c>
      <c r="F1706" s="4">
        <v>79</v>
      </c>
      <c r="G1706" s="5">
        <v>356.29999942500001</v>
      </c>
      <c r="H1706" s="5">
        <v>4.5101265750000001</v>
      </c>
      <c r="I1706" s="5">
        <f t="shared" si="106"/>
        <v>356.29999942500001</v>
      </c>
      <c r="J1706">
        <f>(H1706-GETPIVOTDATA("Sum of Total Costs",Analysis!$A$3,"Publisher Name",B1706,"Match Type",C1706)/GETPIVOTDATA("Sum of Clicks",Analysis!$A$3,"Publisher Name",B1706,"Match Type",C1706))^2</f>
        <v>11.73765031122519</v>
      </c>
      <c r="K1706">
        <f t="shared" si="107"/>
        <v>927.27437458679003</v>
      </c>
      <c r="L1706" s="4">
        <v>2353</v>
      </c>
      <c r="M1706" s="6">
        <v>3.3574160645983899</v>
      </c>
      <c r="N1706" s="7">
        <v>1.89524011899703</v>
      </c>
      <c r="O1706" s="5">
        <v>0</v>
      </c>
      <c r="P1706" s="5">
        <f t="shared" si="104"/>
        <v>0</v>
      </c>
      <c r="Q1706" s="5">
        <f>(P1706-GETPIVOTDATA("Sum of Revenue",Analysis!$A$3,"Publisher Name",B1706,"Match Type",C1706)/GETPIVOTDATA("Sum of Clicks",Analysis!$A$3,"Publisher Name",B1706,"Match Type",C1706))^2</f>
        <v>168.31286000125536</v>
      </c>
      <c r="R1706" s="5">
        <f t="shared" si="105"/>
        <v>13296.715940099173</v>
      </c>
      <c r="S1706" s="5">
        <v>356.29999942500001</v>
      </c>
      <c r="T1706" s="5">
        <v>-356.29999942500001</v>
      </c>
    </row>
    <row r="1707" spans="1:20" x14ac:dyDescent="0.2">
      <c r="A1707" s="3" t="s">
        <v>155</v>
      </c>
      <c r="B1707" s="3" t="s">
        <v>156</v>
      </c>
      <c r="C1707" s="4" t="s">
        <v>63</v>
      </c>
      <c r="D1707" s="3" t="s">
        <v>85</v>
      </c>
      <c r="E1707" s="5">
        <v>0</v>
      </c>
      <c r="F1707" s="4">
        <v>346</v>
      </c>
      <c r="G1707" s="5">
        <v>2582.33749855</v>
      </c>
      <c r="H1707" s="5">
        <v>7.4634031749999998</v>
      </c>
      <c r="I1707" s="5">
        <f t="shared" si="106"/>
        <v>2582.33749855</v>
      </c>
      <c r="J1707">
        <f>(H1707-GETPIVOTDATA("Sum of Total Costs",Analysis!$A$3,"Publisher Name",B1707,"Match Type",C1707)/GETPIVOTDATA("Sum of Clicks",Analysis!$A$3,"Publisher Name",B1707,"Match Type",C1707))^2</f>
        <v>40.695494509537774</v>
      </c>
      <c r="K1707">
        <f t="shared" si="107"/>
        <v>14080.64110030007</v>
      </c>
      <c r="L1707" s="4">
        <v>23365</v>
      </c>
      <c r="M1707" s="6">
        <v>1.48084742135673</v>
      </c>
      <c r="N1707" s="7">
        <v>3.10662101433768</v>
      </c>
      <c r="O1707" s="5">
        <v>0</v>
      </c>
      <c r="P1707" s="5">
        <f t="shared" si="104"/>
        <v>0</v>
      </c>
      <c r="Q1707" s="5">
        <f>(P1707-GETPIVOTDATA("Sum of Revenue",Analysis!$A$3,"Publisher Name",B1707,"Match Type",C1707)/GETPIVOTDATA("Sum of Clicks",Analysis!$A$3,"Publisher Name",B1707,"Match Type",C1707))^2</f>
        <v>168.31286000125536</v>
      </c>
      <c r="R1707" s="5">
        <f t="shared" si="105"/>
        <v>58236.249560434357</v>
      </c>
      <c r="S1707" s="5">
        <v>2582.33749855</v>
      </c>
      <c r="T1707" s="5">
        <v>-2582.33749855</v>
      </c>
    </row>
    <row r="1708" spans="1:20" x14ac:dyDescent="0.2">
      <c r="A1708" s="3" t="s">
        <v>157</v>
      </c>
      <c r="B1708" s="3" t="s">
        <v>158</v>
      </c>
      <c r="C1708" s="4" t="s">
        <v>22</v>
      </c>
      <c r="D1708" s="3" t="s">
        <v>85</v>
      </c>
      <c r="E1708" s="5">
        <v>6.25</v>
      </c>
      <c r="F1708" s="4">
        <v>1</v>
      </c>
      <c r="G1708" s="5">
        <v>2.3125</v>
      </c>
      <c r="H1708" s="5">
        <v>2.3125</v>
      </c>
      <c r="I1708" s="5">
        <f t="shared" si="106"/>
        <v>2.3125</v>
      </c>
      <c r="J1708">
        <f>(H1708-GETPIVOTDATA("Sum of Total Costs",Analysis!$A$3,"Publisher Name",B1708,"Match Type",C1708)/GETPIVOTDATA("Sum of Clicks",Analysis!$A$3,"Publisher Name",B1708,"Match Type",C1708))^2</f>
        <v>1.8636475483104493</v>
      </c>
      <c r="K1708">
        <f t="shared" si="107"/>
        <v>1.8636475483104493</v>
      </c>
      <c r="L1708" s="4">
        <v>11</v>
      </c>
      <c r="M1708" s="6">
        <v>9.0909090909090899</v>
      </c>
      <c r="N1708" s="7">
        <v>1.27272727272727</v>
      </c>
      <c r="O1708" s="5">
        <v>8777.9500000000007</v>
      </c>
      <c r="P1708" s="5">
        <f t="shared" si="104"/>
        <v>8777.9500000000007</v>
      </c>
      <c r="Q1708" s="5">
        <f>(P1708-GETPIVOTDATA("Sum of Revenue",Analysis!$A$3,"Publisher Name",B1708,"Match Type",C1708)/GETPIVOTDATA("Sum of Clicks",Analysis!$A$3,"Publisher Name",B1708,"Match Type",C1708))^2</f>
        <v>76686381.397103325</v>
      </c>
      <c r="R1708" s="5">
        <f t="shared" si="105"/>
        <v>76686381.397103325</v>
      </c>
      <c r="S1708" s="5">
        <v>2.3125</v>
      </c>
      <c r="T1708" s="5">
        <v>8775.6375000000007</v>
      </c>
    </row>
    <row r="1709" spans="1:20" x14ac:dyDescent="0.2">
      <c r="A1709" s="3" t="s">
        <v>157</v>
      </c>
      <c r="B1709" s="3" t="s">
        <v>158</v>
      </c>
      <c r="C1709" s="4" t="s">
        <v>22</v>
      </c>
      <c r="D1709" s="3" t="s">
        <v>85</v>
      </c>
      <c r="E1709" s="5">
        <v>6.25</v>
      </c>
      <c r="F1709" s="4">
        <v>1</v>
      </c>
      <c r="G1709" s="5">
        <v>0.625</v>
      </c>
      <c r="H1709" s="5">
        <v>0.625</v>
      </c>
      <c r="I1709" s="5">
        <f t="shared" si="106"/>
        <v>0.625</v>
      </c>
      <c r="J1709">
        <f>(H1709-GETPIVOTDATA("Sum of Total Costs",Analysis!$A$3,"Publisher Name",B1709,"Match Type",C1709)/GETPIVOTDATA("Sum of Clicks",Analysis!$A$3,"Publisher Name",B1709,"Match Type",C1709))^2</f>
        <v>0.10390644677089372</v>
      </c>
      <c r="K1709">
        <f t="shared" si="107"/>
        <v>0.10390644677089372</v>
      </c>
      <c r="L1709" s="4">
        <v>6</v>
      </c>
      <c r="M1709" s="6">
        <v>16.6666666666667</v>
      </c>
      <c r="N1709" s="7">
        <v>1</v>
      </c>
      <c r="O1709" s="5">
        <v>1574.2</v>
      </c>
      <c r="P1709" s="5">
        <f t="shared" si="104"/>
        <v>1574.2</v>
      </c>
      <c r="Q1709" s="5">
        <f>(P1709-GETPIVOTDATA("Sum of Revenue",Analysis!$A$3,"Publisher Name",B1709,"Match Type",C1709)/GETPIVOTDATA("Sum of Clicks",Analysis!$A$3,"Publisher Name",B1709,"Match Type",C1709))^2</f>
        <v>2412821.8977166954</v>
      </c>
      <c r="R1709" s="5">
        <f t="shared" si="105"/>
        <v>2412821.8977166954</v>
      </c>
      <c r="S1709" s="5">
        <v>0.625</v>
      </c>
      <c r="T1709" s="5">
        <v>1573.575</v>
      </c>
    </row>
    <row r="1710" spans="1:20" x14ac:dyDescent="0.2">
      <c r="A1710" s="3" t="s">
        <v>157</v>
      </c>
      <c r="B1710" s="3" t="s">
        <v>158</v>
      </c>
      <c r="C1710" s="4" t="s">
        <v>22</v>
      </c>
      <c r="D1710" s="3" t="s">
        <v>85</v>
      </c>
      <c r="E1710" s="5">
        <v>7.5</v>
      </c>
      <c r="F1710" s="4">
        <v>242</v>
      </c>
      <c r="G1710" s="5">
        <v>87.574999325000007</v>
      </c>
      <c r="H1710" s="5">
        <v>0.36188016250000005</v>
      </c>
      <c r="I1710" s="5">
        <f t="shared" si="106"/>
        <v>87.574999325000007</v>
      </c>
      <c r="J1710">
        <f>(H1710-GETPIVOTDATA("Sum of Total Costs",Analysis!$A$3,"Publisher Name",B1710,"Match Type",C1710)/GETPIVOTDATA("Sum of Clicks",Analysis!$A$3,"Publisher Name",B1710,"Match Type",C1710))^2</f>
        <v>0.34276934429496492</v>
      </c>
      <c r="K1710">
        <f t="shared" si="107"/>
        <v>82.950181319381514</v>
      </c>
      <c r="L1710" s="4">
        <v>1371</v>
      </c>
      <c r="M1710" s="6">
        <v>17.651349380014601</v>
      </c>
      <c r="N1710" s="7">
        <v>1.0201312910284499</v>
      </c>
      <c r="O1710" s="5">
        <v>10140.5</v>
      </c>
      <c r="P1710" s="5">
        <f t="shared" si="104"/>
        <v>41.902892561983471</v>
      </c>
      <c r="Q1710" s="5">
        <f>(P1710-GETPIVOTDATA("Sum of Revenue",Analysis!$A$3,"Publisher Name",B1710,"Match Type",C1710)/GETPIVOTDATA("Sum of Clicks",Analysis!$A$3,"Publisher Name",B1710,"Match Type",C1710))^2</f>
        <v>442.21750977996015</v>
      </c>
      <c r="R1710" s="5">
        <f t="shared" si="105"/>
        <v>107016.63736675035</v>
      </c>
      <c r="S1710" s="5">
        <v>87.574999325000007</v>
      </c>
      <c r="T1710" s="5">
        <v>10052.925000675001</v>
      </c>
    </row>
    <row r="1711" spans="1:20" x14ac:dyDescent="0.2">
      <c r="A1711" s="3" t="s">
        <v>157</v>
      </c>
      <c r="B1711" s="3" t="s">
        <v>158</v>
      </c>
      <c r="C1711" s="4" t="s">
        <v>22</v>
      </c>
      <c r="D1711" s="3" t="s">
        <v>85</v>
      </c>
      <c r="E1711" s="5">
        <v>2.7</v>
      </c>
      <c r="F1711" s="4">
        <v>27</v>
      </c>
      <c r="G1711" s="5">
        <v>56.412499949999997</v>
      </c>
      <c r="H1711" s="5">
        <v>2.0893518499999999</v>
      </c>
      <c r="I1711" s="5">
        <f t="shared" si="106"/>
        <v>56.412499949999997</v>
      </c>
      <c r="J1711">
        <f>(H1711-GETPIVOTDATA("Sum of Total Costs",Analysis!$A$3,"Publisher Name",B1711,"Match Type",C1711)/GETPIVOTDATA("Sum of Clicks",Analysis!$A$3,"Publisher Name",B1711,"Match Type",C1711))^2</f>
        <v>1.3041791220116412</v>
      </c>
      <c r="K1711">
        <f t="shared" si="107"/>
        <v>35.212836294314315</v>
      </c>
      <c r="L1711" s="4">
        <v>1051</v>
      </c>
      <c r="M1711" s="6">
        <v>2.5689819219790699</v>
      </c>
      <c r="N1711" s="7">
        <v>2.8635585156993302</v>
      </c>
      <c r="O1711" s="5">
        <v>5729</v>
      </c>
      <c r="P1711" s="5">
        <f t="shared" si="104"/>
        <v>212.18518518518519</v>
      </c>
      <c r="Q1711" s="5">
        <f>(P1711-GETPIVOTDATA("Sum of Revenue",Analysis!$A$3,"Publisher Name",B1711,"Match Type",C1711)/GETPIVOTDATA("Sum of Clicks",Analysis!$A$3,"Publisher Name",B1711,"Match Type",C1711))^2</f>
        <v>36599.998574380101</v>
      </c>
      <c r="R1711" s="5">
        <f t="shared" si="105"/>
        <v>988199.96150826267</v>
      </c>
      <c r="S1711" s="5">
        <v>56.412499949999997</v>
      </c>
      <c r="T1711" s="5">
        <v>5672.58750005</v>
      </c>
    </row>
    <row r="1712" spans="1:20" x14ac:dyDescent="0.2">
      <c r="A1712" s="3" t="s">
        <v>157</v>
      </c>
      <c r="B1712" s="3" t="s">
        <v>158</v>
      </c>
      <c r="C1712" s="4" t="s">
        <v>22</v>
      </c>
      <c r="D1712" s="3" t="s">
        <v>85</v>
      </c>
      <c r="E1712" s="5">
        <v>7.5</v>
      </c>
      <c r="F1712" s="4">
        <v>48</v>
      </c>
      <c r="G1712" s="5">
        <v>7.3125</v>
      </c>
      <c r="H1712" s="5">
        <v>0.15234375</v>
      </c>
      <c r="I1712" s="5">
        <f t="shared" si="106"/>
        <v>7.3125</v>
      </c>
      <c r="J1712">
        <f>(H1712-GETPIVOTDATA("Sum of Total Costs",Analysis!$A$3,"Publisher Name",B1712,"Match Type",C1712)/GETPIVOTDATA("Sum of Clicks",Analysis!$A$3,"Publisher Name",B1712,"Match Type",C1712))^2</f>
        <v>0.63202735188799741</v>
      </c>
      <c r="K1712">
        <f t="shared" si="107"/>
        <v>30.337312890623878</v>
      </c>
      <c r="L1712" s="4">
        <v>298</v>
      </c>
      <c r="M1712" s="6">
        <v>16.107382550335601</v>
      </c>
      <c r="N1712" s="7">
        <v>1</v>
      </c>
      <c r="O1712" s="5">
        <v>718.25</v>
      </c>
      <c r="P1712" s="5">
        <f t="shared" si="104"/>
        <v>14.963541666666666</v>
      </c>
      <c r="Q1712" s="5">
        <f>(P1712-GETPIVOTDATA("Sum of Revenue",Analysis!$A$3,"Publisher Name",B1712,"Match Type",C1712)/GETPIVOTDATA("Sum of Clicks",Analysis!$A$3,"Publisher Name",B1712,"Match Type",C1712))^2</f>
        <v>34.932621855971583</v>
      </c>
      <c r="R1712" s="5">
        <f t="shared" si="105"/>
        <v>1676.7658490866361</v>
      </c>
      <c r="S1712" s="5">
        <v>7.3125</v>
      </c>
      <c r="T1712" s="5">
        <v>710.9375</v>
      </c>
    </row>
    <row r="1713" spans="1:20" x14ac:dyDescent="0.2">
      <c r="A1713" s="3" t="s">
        <v>157</v>
      </c>
      <c r="B1713" s="3" t="s">
        <v>158</v>
      </c>
      <c r="C1713" s="4" t="s">
        <v>22</v>
      </c>
      <c r="D1713" s="3" t="s">
        <v>85</v>
      </c>
      <c r="E1713" s="5">
        <v>6.25</v>
      </c>
      <c r="F1713" s="4">
        <v>24</v>
      </c>
      <c r="G1713" s="5">
        <v>33.787500000000001</v>
      </c>
      <c r="H1713" s="5">
        <v>1.4078124999999999</v>
      </c>
      <c r="I1713" s="5">
        <f t="shared" si="106"/>
        <v>33.787499999999994</v>
      </c>
      <c r="J1713">
        <f>(H1713-GETPIVOTDATA("Sum of Total Costs",Analysis!$A$3,"Publisher Name",B1713,"Match Type",C1713)/GETPIVOTDATA("Sum of Clicks",Analysis!$A$3,"Publisher Name",B1713,"Match Type",C1713))^2</f>
        <v>0.21203010750243736</v>
      </c>
      <c r="K1713">
        <f t="shared" si="107"/>
        <v>5.088722580058497</v>
      </c>
      <c r="L1713" s="4">
        <v>1171</v>
      </c>
      <c r="M1713" s="6">
        <v>2.0495303159692599</v>
      </c>
      <c r="N1713" s="7">
        <v>3.0695217762596099</v>
      </c>
      <c r="O1713" s="5">
        <v>2772.7</v>
      </c>
      <c r="P1713" s="5">
        <f t="shared" si="104"/>
        <v>115.52916666666665</v>
      </c>
      <c r="Q1713" s="5">
        <f>(P1713-GETPIVOTDATA("Sum of Revenue",Analysis!$A$3,"Publisher Name",B1713,"Match Type",C1713)/GETPIVOTDATA("Sum of Clicks",Analysis!$A$3,"Publisher Name",B1713,"Match Type",C1713))^2</f>
        <v>8959.6149237707195</v>
      </c>
      <c r="R1713" s="5">
        <f t="shared" si="105"/>
        <v>215030.75817049725</v>
      </c>
      <c r="S1713" s="5">
        <v>33.787500000000001</v>
      </c>
      <c r="T1713" s="5">
        <v>2738.9124999999999</v>
      </c>
    </row>
    <row r="1714" spans="1:20" x14ac:dyDescent="0.2">
      <c r="A1714" s="3" t="s">
        <v>157</v>
      </c>
      <c r="B1714" s="3" t="s">
        <v>158</v>
      </c>
      <c r="C1714" s="4" t="s">
        <v>22</v>
      </c>
      <c r="D1714" s="3" t="s">
        <v>85</v>
      </c>
      <c r="E1714" s="5">
        <v>6.25</v>
      </c>
      <c r="F1714" s="4">
        <v>86</v>
      </c>
      <c r="G1714" s="5">
        <v>118.88749972500001</v>
      </c>
      <c r="H1714" s="5">
        <v>1.3824127875000001</v>
      </c>
      <c r="I1714" s="5">
        <f t="shared" si="106"/>
        <v>118.88749972500001</v>
      </c>
      <c r="J1714">
        <f>(H1714-GETPIVOTDATA("Sum of Total Costs",Analysis!$A$3,"Publisher Name",B1714,"Match Type",C1714)/GETPIVOTDATA("Sum of Clicks",Analysis!$A$3,"Publisher Name",B1714,"Match Type",C1714))^2</f>
        <v>0.18928378030821291</v>
      </c>
      <c r="K1714">
        <f t="shared" si="107"/>
        <v>16.278405106506309</v>
      </c>
      <c r="L1714" s="4">
        <v>1215</v>
      </c>
      <c r="M1714" s="6">
        <v>7.0781893004115197</v>
      </c>
      <c r="N1714" s="7">
        <v>1.3184444444444401</v>
      </c>
      <c r="O1714" s="5">
        <v>4403.8500000000004</v>
      </c>
      <c r="P1714" s="5">
        <f t="shared" si="104"/>
        <v>51.207558139534889</v>
      </c>
      <c r="Q1714" s="5">
        <f>(P1714-GETPIVOTDATA("Sum of Revenue",Analysis!$A$3,"Publisher Name",B1714,"Match Type",C1714)/GETPIVOTDATA("Sum of Clicks",Analysis!$A$3,"Publisher Name",B1714,"Match Type",C1714))^2</f>
        <v>920.12934712759591</v>
      </c>
      <c r="R1714" s="5">
        <f t="shared" si="105"/>
        <v>79131.123852973251</v>
      </c>
      <c r="S1714" s="5">
        <v>118.88749972500001</v>
      </c>
      <c r="T1714" s="5">
        <v>4284.9625002749999</v>
      </c>
    </row>
    <row r="1715" spans="1:20" x14ac:dyDescent="0.2">
      <c r="A1715" s="3" t="s">
        <v>157</v>
      </c>
      <c r="B1715" s="3" t="s">
        <v>158</v>
      </c>
      <c r="C1715" s="4" t="s">
        <v>22</v>
      </c>
      <c r="D1715" s="3" t="s">
        <v>85</v>
      </c>
      <c r="E1715" s="5">
        <v>7.5</v>
      </c>
      <c r="F1715" s="4">
        <v>4023</v>
      </c>
      <c r="G1715" s="5">
        <v>3491.787490875</v>
      </c>
      <c r="H1715" s="5">
        <v>0.86795612499999997</v>
      </c>
      <c r="I1715" s="5">
        <f t="shared" si="106"/>
        <v>3491.787490875</v>
      </c>
      <c r="J1715">
        <f>(H1715-GETPIVOTDATA("Sum of Total Costs",Analysis!$A$3,"Publisher Name",B1715,"Match Type",C1715)/GETPIVOTDATA("Sum of Clicks",Analysis!$A$3,"Publisher Name",B1715,"Match Type",C1715))^2</f>
        <v>6.3026298614652972E-3</v>
      </c>
      <c r="K1715">
        <f t="shared" si="107"/>
        <v>25.355479932674889</v>
      </c>
      <c r="L1715" s="4">
        <v>24934</v>
      </c>
      <c r="M1715" s="6">
        <v>16.134595331675602</v>
      </c>
      <c r="N1715" s="7">
        <v>1.27023582257159</v>
      </c>
      <c r="O1715" s="5">
        <v>121372.35</v>
      </c>
      <c r="P1715" s="5">
        <f t="shared" si="104"/>
        <v>30.169612229679345</v>
      </c>
      <c r="Q1715" s="5">
        <f>(P1715-GETPIVOTDATA("Sum of Revenue",Analysis!$A$3,"Publisher Name",B1715,"Match Type",C1715)/GETPIVOTDATA("Sum of Clicks",Analysis!$A$3,"Publisher Name",B1715,"Match Type",C1715))^2</f>
        <v>86.409815684610081</v>
      </c>
      <c r="R1715" s="5">
        <f t="shared" si="105"/>
        <v>347626.68849918636</v>
      </c>
      <c r="S1715" s="5">
        <v>3491.787490875</v>
      </c>
      <c r="T1715" s="5">
        <v>117880.56250912501</v>
      </c>
    </row>
    <row r="1716" spans="1:20" x14ac:dyDescent="0.2">
      <c r="A1716" s="3" t="s">
        <v>157</v>
      </c>
      <c r="B1716" s="3" t="s">
        <v>158</v>
      </c>
      <c r="C1716" s="4" t="s">
        <v>22</v>
      </c>
      <c r="D1716" s="3" t="s">
        <v>85</v>
      </c>
      <c r="E1716" s="5">
        <v>6.25</v>
      </c>
      <c r="F1716" s="4">
        <v>10</v>
      </c>
      <c r="G1716" s="5">
        <v>25.787500000000001</v>
      </c>
      <c r="H1716" s="5">
        <v>2.5787499999999999</v>
      </c>
      <c r="I1716" s="5">
        <f t="shared" si="106"/>
        <v>25.787499999999998</v>
      </c>
      <c r="J1716">
        <f>(H1716-GETPIVOTDATA("Sum of Total Costs",Analysis!$A$3,"Publisher Name",B1716,"Match Type",C1716)/GETPIVOTDATA("Sum of Clicks",Analysis!$A$3,"Publisher Name",B1716,"Match Type",C1716))^2</f>
        <v>2.6614815262755789</v>
      </c>
      <c r="K1716">
        <f t="shared" si="107"/>
        <v>26.614815262755791</v>
      </c>
      <c r="L1716" s="4">
        <v>830</v>
      </c>
      <c r="M1716" s="6">
        <v>1.2048192771084301</v>
      </c>
      <c r="N1716" s="7">
        <v>3.4382168674698801</v>
      </c>
      <c r="O1716" s="5">
        <v>816</v>
      </c>
      <c r="P1716" s="5">
        <f t="shared" si="104"/>
        <v>81.599999999999994</v>
      </c>
      <c r="Q1716" s="5">
        <f>(P1716-GETPIVOTDATA("Sum of Revenue",Analysis!$A$3,"Publisher Name",B1716,"Match Type",C1716)/GETPIVOTDATA("Sum of Clicks",Analysis!$A$3,"Publisher Name",B1716,"Match Type",C1716))^2</f>
        <v>3687.6562803654824</v>
      </c>
      <c r="R1716" s="5">
        <f t="shared" si="105"/>
        <v>36876.562803654822</v>
      </c>
      <c r="S1716" s="5">
        <v>25.787500000000001</v>
      </c>
      <c r="T1716" s="5">
        <v>790.21249999999998</v>
      </c>
    </row>
    <row r="1717" spans="1:20" x14ac:dyDescent="0.2">
      <c r="A1717" s="3" t="s">
        <v>157</v>
      </c>
      <c r="B1717" s="3" t="s">
        <v>158</v>
      </c>
      <c r="C1717" s="4" t="s">
        <v>22</v>
      </c>
      <c r="D1717" s="3" t="s">
        <v>85</v>
      </c>
      <c r="E1717" s="5">
        <v>7.5</v>
      </c>
      <c r="F1717" s="4">
        <v>23893</v>
      </c>
      <c r="G1717" s="5">
        <v>17939.349726562501</v>
      </c>
      <c r="H1717" s="5">
        <v>0.75082031250000003</v>
      </c>
      <c r="I1717" s="5">
        <f t="shared" si="106"/>
        <v>17939.349726562501</v>
      </c>
      <c r="J1717">
        <f>(H1717-GETPIVOTDATA("Sum of Total Costs",Analysis!$A$3,"Publisher Name",B1717,"Match Type",C1717)/GETPIVOTDATA("Sum of Clicks",Analysis!$A$3,"Publisher Name",B1717,"Match Type",C1717))^2</f>
        <v>3.8622042873512383E-2</v>
      </c>
      <c r="K1717">
        <f t="shared" si="107"/>
        <v>922.79647037683139</v>
      </c>
      <c r="L1717" s="4">
        <v>162070</v>
      </c>
      <c r="M1717" s="6">
        <v>14.7423952613068</v>
      </c>
      <c r="N1717" s="7">
        <v>1.6010921823903299</v>
      </c>
      <c r="O1717" s="5">
        <v>567463.4</v>
      </c>
      <c r="P1717" s="5">
        <f t="shared" si="104"/>
        <v>23.750194617670449</v>
      </c>
      <c r="Q1717" s="5">
        <f>(P1717-GETPIVOTDATA("Sum of Revenue",Analysis!$A$3,"Publisher Name",B1717,"Match Type",C1717)/GETPIVOTDATA("Sum of Clicks",Analysis!$A$3,"Publisher Name",B1717,"Match Type",C1717))^2</f>
        <v>8.2729314349580001</v>
      </c>
      <c r="R1717" s="5">
        <f t="shared" si="105"/>
        <v>197665.1507754515</v>
      </c>
      <c r="S1717" s="5">
        <v>17939.349726562501</v>
      </c>
      <c r="T1717" s="5">
        <v>549524.05027343752</v>
      </c>
    </row>
    <row r="1718" spans="1:20" x14ac:dyDescent="0.2">
      <c r="A1718" s="3" t="s">
        <v>157</v>
      </c>
      <c r="B1718" s="3" t="s">
        <v>158</v>
      </c>
      <c r="C1718" s="4" t="s">
        <v>22</v>
      </c>
      <c r="D1718" s="3" t="s">
        <v>85</v>
      </c>
      <c r="E1718" s="5">
        <v>6.25</v>
      </c>
      <c r="F1718" s="4">
        <v>4353</v>
      </c>
      <c r="G1718" s="5">
        <v>3623.2124763750003</v>
      </c>
      <c r="H1718" s="5">
        <v>0.83234837500000003</v>
      </c>
      <c r="I1718" s="5">
        <f t="shared" si="106"/>
        <v>3623.2124763750003</v>
      </c>
      <c r="J1718">
        <f>(H1718-GETPIVOTDATA("Sum of Total Costs",Analysis!$A$3,"Publisher Name",B1718,"Match Type",C1718)/GETPIVOTDATA("Sum of Clicks",Analysis!$A$3,"Publisher Name",B1718,"Match Type",C1718))^2</f>
        <v>1.3224276469793187E-2</v>
      </c>
      <c r="K1718">
        <f t="shared" si="107"/>
        <v>57.565275473009741</v>
      </c>
      <c r="L1718" s="4">
        <v>23872</v>
      </c>
      <c r="M1718" s="6">
        <v>18.234752010723899</v>
      </c>
      <c r="N1718" s="7">
        <v>1.4446368130026801</v>
      </c>
      <c r="O1718" s="5">
        <v>92751.15</v>
      </c>
      <c r="P1718" s="5">
        <f t="shared" si="104"/>
        <v>21.307408683666434</v>
      </c>
      <c r="Q1718" s="5">
        <f>(P1718-GETPIVOTDATA("Sum of Revenue",Analysis!$A$3,"Publisher Name",B1718,"Match Type",C1718)/GETPIVOTDATA("Sum of Clicks",Analysis!$A$3,"Publisher Name",B1718,"Match Type",C1718))^2</f>
        <v>0.18790878543105344</v>
      </c>
      <c r="R1718" s="5">
        <f t="shared" si="105"/>
        <v>817.96694298137561</v>
      </c>
      <c r="S1718" s="5">
        <v>3623.2124763750003</v>
      </c>
      <c r="T1718" s="5">
        <v>89127.937523624991</v>
      </c>
    </row>
    <row r="1719" spans="1:20" x14ac:dyDescent="0.2">
      <c r="A1719" s="3" t="s">
        <v>157</v>
      </c>
      <c r="B1719" s="3" t="s">
        <v>158</v>
      </c>
      <c r="C1719" s="4" t="s">
        <v>22</v>
      </c>
      <c r="D1719" s="3" t="s">
        <v>85</v>
      </c>
      <c r="E1719" s="5">
        <v>6.25</v>
      </c>
      <c r="F1719" s="4">
        <v>1891</v>
      </c>
      <c r="G1719" s="5">
        <v>986.11248697499991</v>
      </c>
      <c r="H1719" s="5">
        <v>0.52147672499999997</v>
      </c>
      <c r="I1719" s="5">
        <f t="shared" si="106"/>
        <v>986.11248697499991</v>
      </c>
      <c r="J1719">
        <f>(H1719-GETPIVOTDATA("Sum of Total Costs",Analysis!$A$3,"Publisher Name",B1719,"Match Type",C1719)/GETPIVOTDATA("Sum of Clicks",Analysis!$A$3,"Publisher Name",B1719,"Match Type",C1719))^2</f>
        <v>0.18136398284694466</v>
      </c>
      <c r="K1719">
        <f t="shared" si="107"/>
        <v>342.95929156357238</v>
      </c>
      <c r="L1719" s="4">
        <v>14438</v>
      </c>
      <c r="M1719" s="6">
        <v>13.097381908851601</v>
      </c>
      <c r="N1719" s="7">
        <v>1.4308733896661601</v>
      </c>
      <c r="O1719" s="5">
        <v>16116</v>
      </c>
      <c r="P1719" s="5">
        <f t="shared" si="104"/>
        <v>8.5224748810153361</v>
      </c>
      <c r="Q1719" s="5">
        <f>(P1719-GETPIVOTDATA("Sum of Revenue",Analysis!$A$3,"Publisher Name",B1719,"Match Type",C1719)/GETPIVOTDATA("Sum of Clicks",Analysis!$A$3,"Publisher Name",B1719,"Match Type",C1719))^2</f>
        <v>152.55830062559892</v>
      </c>
      <c r="R1719" s="5">
        <f t="shared" si="105"/>
        <v>288487.74648300756</v>
      </c>
      <c r="S1719" s="5">
        <v>986.11248697499991</v>
      </c>
      <c r="T1719" s="5">
        <v>15129.887513025</v>
      </c>
    </row>
    <row r="1720" spans="1:20" x14ac:dyDescent="0.2">
      <c r="A1720" s="3" t="s">
        <v>157</v>
      </c>
      <c r="B1720" s="3" t="s">
        <v>158</v>
      </c>
      <c r="C1720" s="4" t="s">
        <v>22</v>
      </c>
      <c r="D1720" s="3" t="s">
        <v>85</v>
      </c>
      <c r="E1720" s="5">
        <v>6.25</v>
      </c>
      <c r="F1720" s="4">
        <v>19</v>
      </c>
      <c r="G1720" s="5">
        <v>33.899999975000007</v>
      </c>
      <c r="H1720" s="5">
        <v>1.7842105250000002</v>
      </c>
      <c r="I1720" s="5">
        <f t="shared" si="106"/>
        <v>33.899999975000007</v>
      </c>
      <c r="J1720">
        <f>(H1720-GETPIVOTDATA("Sum of Total Costs",Analysis!$A$3,"Publisher Name",B1720,"Match Type",C1720)/GETPIVOTDATA("Sum of Clicks",Analysis!$A$3,"Publisher Name",B1720,"Match Type",C1720))^2</f>
        <v>0.7003435233588341</v>
      </c>
      <c r="K1720">
        <f t="shared" si="107"/>
        <v>13.306526943817849</v>
      </c>
      <c r="L1720" s="4">
        <v>634</v>
      </c>
      <c r="M1720" s="6">
        <v>2.9968454258675101</v>
      </c>
      <c r="N1720" s="7">
        <v>1.4632649842271299</v>
      </c>
      <c r="O1720" s="5">
        <v>516.79999999999995</v>
      </c>
      <c r="P1720" s="5">
        <f t="shared" si="104"/>
        <v>27.2</v>
      </c>
      <c r="Q1720" s="5">
        <f>(P1720-GETPIVOTDATA("Sum of Revenue",Analysis!$A$3,"Publisher Name",B1720,"Match Type",C1720)/GETPIVOTDATA("Sum of Clicks",Analysis!$A$3,"Publisher Name",B1720,"Match Type",C1720))^2</f>
        <v>40.019234850055909</v>
      </c>
      <c r="R1720" s="5">
        <f t="shared" si="105"/>
        <v>760.36546215106227</v>
      </c>
      <c r="S1720" s="5">
        <v>33.899999975000007</v>
      </c>
      <c r="T1720" s="5">
        <v>482.90000002499994</v>
      </c>
    </row>
    <row r="1721" spans="1:20" x14ac:dyDescent="0.2">
      <c r="A1721" s="3" t="s">
        <v>157</v>
      </c>
      <c r="B1721" s="3" t="s">
        <v>158</v>
      </c>
      <c r="C1721" s="4" t="s">
        <v>22</v>
      </c>
      <c r="D1721" s="3" t="s">
        <v>85</v>
      </c>
      <c r="E1721" s="5">
        <v>7.5</v>
      </c>
      <c r="F1721" s="4">
        <v>136</v>
      </c>
      <c r="G1721" s="5">
        <v>77.274999399999999</v>
      </c>
      <c r="H1721" s="5">
        <v>0.56819852500000001</v>
      </c>
      <c r="I1721" s="5">
        <f t="shared" si="106"/>
        <v>77.274999399999999</v>
      </c>
      <c r="J1721">
        <f>(H1721-GETPIVOTDATA("Sum of Total Costs",Analysis!$A$3,"Publisher Name",B1721,"Match Type",C1721)/GETPIVOTDATA("Sum of Clicks",Analysis!$A$3,"Publisher Name",B1721,"Match Type",C1721))^2</f>
        <v>0.14375222328560103</v>
      </c>
      <c r="K1721">
        <f t="shared" si="107"/>
        <v>19.550302366841741</v>
      </c>
      <c r="L1721" s="4">
        <v>714</v>
      </c>
      <c r="M1721" s="6">
        <v>19.047619047619001</v>
      </c>
      <c r="N1721" s="7">
        <v>1.16442577030812</v>
      </c>
      <c r="O1721" s="5">
        <v>1132.2</v>
      </c>
      <c r="P1721" s="5">
        <f t="shared" si="104"/>
        <v>8.3250000000000011</v>
      </c>
      <c r="Q1721" s="5">
        <f>(P1721-GETPIVOTDATA("Sum of Revenue",Analysis!$A$3,"Publisher Name",B1721,"Match Type",C1721)/GETPIVOTDATA("Sum of Clicks",Analysis!$A$3,"Publisher Name",B1721,"Match Type",C1721))^2</f>
        <v>157.47549892903209</v>
      </c>
      <c r="R1721" s="5">
        <f t="shared" si="105"/>
        <v>21416.667854348365</v>
      </c>
      <c r="S1721" s="5">
        <v>77.274999399999999</v>
      </c>
      <c r="T1721" s="5">
        <v>1054.9250006</v>
      </c>
    </row>
    <row r="1722" spans="1:20" x14ac:dyDescent="0.2">
      <c r="A1722" s="3" t="s">
        <v>157</v>
      </c>
      <c r="B1722" s="3" t="s">
        <v>158</v>
      </c>
      <c r="C1722" s="4" t="s">
        <v>22</v>
      </c>
      <c r="D1722" s="3" t="s">
        <v>85</v>
      </c>
      <c r="E1722" s="5">
        <v>6.25</v>
      </c>
      <c r="F1722" s="4">
        <v>11</v>
      </c>
      <c r="G1722" s="5">
        <v>22.324999949999995</v>
      </c>
      <c r="H1722" s="5">
        <v>2.0295454499999996</v>
      </c>
      <c r="I1722" s="5">
        <f t="shared" si="106"/>
        <v>22.324999949999995</v>
      </c>
      <c r="J1722">
        <f>(H1722-GETPIVOTDATA("Sum of Total Costs",Analysis!$A$3,"Publisher Name",B1722,"Match Type",C1722)/GETPIVOTDATA("Sum of Clicks",Analysis!$A$3,"Publisher Name",B1722,"Match Type",C1722))^2</f>
        <v>1.1711573179570003</v>
      </c>
      <c r="K1722">
        <f t="shared" si="107"/>
        <v>12.882730497527003</v>
      </c>
      <c r="L1722" s="4">
        <v>586</v>
      </c>
      <c r="M1722" s="6">
        <v>1.87713310580205</v>
      </c>
      <c r="N1722" s="7">
        <v>3.5887542662116001</v>
      </c>
      <c r="O1722" s="5">
        <v>317.05</v>
      </c>
      <c r="P1722" s="5">
        <f t="shared" si="104"/>
        <v>28.822727272727274</v>
      </c>
      <c r="Q1722" s="5">
        <f>(P1722-GETPIVOTDATA("Sum of Revenue",Analysis!$A$3,"Publisher Name",B1722,"Match Type",C1722)/GETPIVOTDATA("Sum of Clicks",Analysis!$A$3,"Publisher Name",B1722,"Match Type",C1722))^2</f>
        <v>63.183470066231529</v>
      </c>
      <c r="R1722" s="5">
        <f t="shared" si="105"/>
        <v>695.01817072854681</v>
      </c>
      <c r="S1722" s="5">
        <v>22.324999949999995</v>
      </c>
      <c r="T1722" s="5">
        <v>294.72500005000001</v>
      </c>
    </row>
    <row r="1723" spans="1:20" x14ac:dyDescent="0.2">
      <c r="A1723" s="3" t="s">
        <v>157</v>
      </c>
      <c r="B1723" s="3" t="s">
        <v>158</v>
      </c>
      <c r="C1723" s="4" t="s">
        <v>22</v>
      </c>
      <c r="D1723" s="3" t="s">
        <v>85</v>
      </c>
      <c r="E1723" s="5">
        <v>7.5</v>
      </c>
      <c r="F1723" s="4">
        <v>1348</v>
      </c>
      <c r="G1723" s="5">
        <v>1542.89999025</v>
      </c>
      <c r="H1723" s="5">
        <v>1.1445845625</v>
      </c>
      <c r="I1723" s="5">
        <f t="shared" si="106"/>
        <v>1542.89999025</v>
      </c>
      <c r="J1723">
        <f>(H1723-GETPIVOTDATA("Sum of Total Costs",Analysis!$A$3,"Publisher Name",B1723,"Match Type",C1723)/GETPIVOTDATA("Sum of Clicks",Analysis!$A$3,"Publisher Name",B1723,"Match Type",C1723))^2</f>
        <v>3.8903354611095932E-2</v>
      </c>
      <c r="K1723">
        <f t="shared" si="107"/>
        <v>52.441722015757314</v>
      </c>
      <c r="L1723" s="4">
        <v>117521</v>
      </c>
      <c r="M1723" s="6">
        <v>1.1470290416180899</v>
      </c>
      <c r="N1723" s="7">
        <v>1.3421680380527701</v>
      </c>
      <c r="O1723" s="5">
        <v>18467.099999999999</v>
      </c>
      <c r="P1723" s="5">
        <f t="shared" si="104"/>
        <v>13.699629080118694</v>
      </c>
      <c r="Q1723" s="5">
        <f>(P1723-GETPIVOTDATA("Sum of Revenue",Analysis!$A$3,"Publisher Name",B1723,"Match Type",C1723)/GETPIVOTDATA("Sum of Clicks",Analysis!$A$3,"Publisher Name",B1723,"Match Type",C1723))^2</f>
        <v>51.47051066821399</v>
      </c>
      <c r="R1723" s="5">
        <f t="shared" si="105"/>
        <v>69382.248380752455</v>
      </c>
      <c r="S1723" s="5">
        <v>1542.89999025</v>
      </c>
      <c r="T1723" s="5">
        <v>16924.200009749999</v>
      </c>
    </row>
    <row r="1724" spans="1:20" x14ac:dyDescent="0.2">
      <c r="A1724" s="3" t="s">
        <v>157</v>
      </c>
      <c r="B1724" s="3" t="s">
        <v>158</v>
      </c>
      <c r="C1724" s="4" t="s">
        <v>22</v>
      </c>
      <c r="D1724" s="3" t="s">
        <v>85</v>
      </c>
      <c r="E1724" s="5">
        <v>6.25</v>
      </c>
      <c r="F1724" s="4">
        <v>6</v>
      </c>
      <c r="G1724" s="5">
        <v>18.662499974999999</v>
      </c>
      <c r="H1724" s="5">
        <v>3.1104166625</v>
      </c>
      <c r="I1724" s="5">
        <f t="shared" si="106"/>
        <v>18.662499974999999</v>
      </c>
      <c r="J1724">
        <f>(H1724-GETPIVOTDATA("Sum of Total Costs",Analysis!$A$3,"Publisher Name",B1724,"Match Type",C1724)/GETPIVOTDATA("Sum of Clicks",Analysis!$A$3,"Publisher Name",B1724,"Match Type",C1724))^2</f>
        <v>4.6788780256733107</v>
      </c>
      <c r="K1724">
        <f t="shared" si="107"/>
        <v>28.073268154039866</v>
      </c>
      <c r="L1724" s="4">
        <v>355</v>
      </c>
      <c r="M1724" s="6">
        <v>1.6901408450704201</v>
      </c>
      <c r="N1724" s="7">
        <v>3.60360563380282</v>
      </c>
      <c r="O1724" s="5">
        <v>170</v>
      </c>
      <c r="P1724" s="5">
        <f t="shared" si="104"/>
        <v>28.333333333333332</v>
      </c>
      <c r="Q1724" s="5">
        <f>(P1724-GETPIVOTDATA("Sum of Revenue",Analysis!$A$3,"Publisher Name",B1724,"Match Type",C1724)/GETPIVOTDATA("Sum of Clicks",Analysis!$A$3,"Publisher Name",B1724,"Match Type",C1724))^2</f>
        <v>55.642784409405088</v>
      </c>
      <c r="R1724" s="5">
        <f t="shared" si="105"/>
        <v>333.85670645643052</v>
      </c>
      <c r="S1724" s="5">
        <v>18.662499974999999</v>
      </c>
      <c r="T1724" s="5">
        <v>151.337500025</v>
      </c>
    </row>
    <row r="1725" spans="1:20" x14ac:dyDescent="0.2">
      <c r="A1725" s="3" t="s">
        <v>157</v>
      </c>
      <c r="B1725" s="3" t="s">
        <v>158</v>
      </c>
      <c r="C1725" s="4" t="s">
        <v>22</v>
      </c>
      <c r="D1725" s="3" t="s">
        <v>85</v>
      </c>
      <c r="E1725" s="5">
        <v>6.25</v>
      </c>
      <c r="F1725" s="4">
        <v>74</v>
      </c>
      <c r="G1725" s="5">
        <v>82.999999325000005</v>
      </c>
      <c r="H1725" s="5">
        <v>1.1216216125</v>
      </c>
      <c r="I1725" s="5">
        <f t="shared" si="106"/>
        <v>82.999999325000005</v>
      </c>
      <c r="J1725">
        <f>(H1725-GETPIVOTDATA("Sum of Total Costs",Analysis!$A$3,"Publisher Name",B1725,"Match Type",C1725)/GETPIVOTDATA("Sum of Clicks",Analysis!$A$3,"Publisher Name",B1725,"Match Type",C1725))^2</f>
        <v>3.0372257785377346E-2</v>
      </c>
      <c r="K1725">
        <f t="shared" si="107"/>
        <v>2.2475470761179235</v>
      </c>
      <c r="L1725" s="4">
        <v>1669</v>
      </c>
      <c r="M1725" s="6">
        <v>4.4337926902336697</v>
      </c>
      <c r="N1725" s="7">
        <v>1.72166566806471</v>
      </c>
      <c r="O1725" s="5">
        <v>676.6</v>
      </c>
      <c r="P1725" s="5">
        <f t="shared" si="104"/>
        <v>9.1432432432432442</v>
      </c>
      <c r="Q1725" s="5">
        <f>(P1725-GETPIVOTDATA("Sum of Revenue",Analysis!$A$3,"Publisher Name",B1725,"Match Type",C1725)/GETPIVOTDATA("Sum of Clicks",Analysis!$A$3,"Publisher Name",B1725,"Match Type",C1725))^2</f>
        <v>137.60887603797062</v>
      </c>
      <c r="R1725" s="5">
        <f t="shared" si="105"/>
        <v>10183.056826809825</v>
      </c>
      <c r="S1725" s="5">
        <v>82.999999325000005</v>
      </c>
      <c r="T1725" s="5">
        <v>593.60000067500005</v>
      </c>
    </row>
    <row r="1726" spans="1:20" x14ac:dyDescent="0.2">
      <c r="A1726" s="3" t="s">
        <v>157</v>
      </c>
      <c r="B1726" s="3" t="s">
        <v>158</v>
      </c>
      <c r="C1726" s="4" t="s">
        <v>22</v>
      </c>
      <c r="D1726" s="3" t="s">
        <v>85</v>
      </c>
      <c r="E1726" s="5">
        <v>6.25</v>
      </c>
      <c r="F1726" s="4">
        <v>96</v>
      </c>
      <c r="G1726" s="5">
        <v>85.474999199999999</v>
      </c>
      <c r="H1726" s="5">
        <v>0.89036457499999999</v>
      </c>
      <c r="I1726" s="5">
        <f t="shared" si="106"/>
        <v>85.474999199999999</v>
      </c>
      <c r="J1726">
        <f>(H1726-GETPIVOTDATA("Sum of Total Costs",Analysis!$A$3,"Publisher Name",B1726,"Match Type",C1726)/GETPIVOTDATA("Sum of Clicks",Analysis!$A$3,"Publisher Name",B1726,"Match Type",C1726))^2</f>
        <v>3.246794950036025E-3</v>
      </c>
      <c r="K1726">
        <f t="shared" si="107"/>
        <v>0.31169231520345841</v>
      </c>
      <c r="L1726" s="4">
        <v>1532</v>
      </c>
      <c r="M1726" s="6">
        <v>6.2663185378590098</v>
      </c>
      <c r="N1726" s="7">
        <v>1.2709921671018301</v>
      </c>
      <c r="O1726" s="5">
        <v>418.2</v>
      </c>
      <c r="P1726" s="5">
        <f t="shared" si="104"/>
        <v>4.3562500000000002</v>
      </c>
      <c r="Q1726" s="5">
        <f>(P1726-GETPIVOTDATA("Sum of Revenue",Analysis!$A$3,"Publisher Name",B1726,"Match Type",C1726)/GETPIVOTDATA("Sum of Clicks",Analysis!$A$3,"Publisher Name",B1726,"Match Type",C1726))^2</f>
        <v>272.83356144025726</v>
      </c>
      <c r="R1726" s="5">
        <f t="shared" si="105"/>
        <v>26192.021898264698</v>
      </c>
      <c r="S1726" s="5">
        <v>85.474999199999999</v>
      </c>
      <c r="T1726" s="5">
        <v>332.72500079999998</v>
      </c>
    </row>
    <row r="1727" spans="1:20" x14ac:dyDescent="0.2">
      <c r="A1727" s="3" t="s">
        <v>157</v>
      </c>
      <c r="B1727" s="3" t="s">
        <v>158</v>
      </c>
      <c r="C1727" s="4" t="s">
        <v>22</v>
      </c>
      <c r="D1727" s="3" t="s">
        <v>85</v>
      </c>
      <c r="E1727" s="5">
        <v>6.25</v>
      </c>
      <c r="F1727" s="4">
        <v>518</v>
      </c>
      <c r="G1727" s="5">
        <v>606.47499570000002</v>
      </c>
      <c r="H1727" s="5">
        <v>1.17080115</v>
      </c>
      <c r="I1727" s="5">
        <f t="shared" si="106"/>
        <v>606.47499570000002</v>
      </c>
      <c r="J1727">
        <f>(H1727-GETPIVOTDATA("Sum of Total Costs",Analysis!$A$3,"Publisher Name",B1727,"Match Type",C1727)/GETPIVOTDATA("Sum of Clicks",Analysis!$A$3,"Publisher Name",B1727,"Match Type",C1727))^2</f>
        <v>4.9932548552434619E-2</v>
      </c>
      <c r="K1727">
        <f t="shared" si="107"/>
        <v>25.865060150161131</v>
      </c>
      <c r="L1727" s="4">
        <v>144298</v>
      </c>
      <c r="M1727" s="6">
        <v>0.35897933443290997</v>
      </c>
      <c r="N1727" s="7">
        <v>3.5704131034387201</v>
      </c>
      <c r="O1727" s="5">
        <v>1977.95</v>
      </c>
      <c r="P1727" s="5">
        <f t="shared" si="104"/>
        <v>3.8184362934362936</v>
      </c>
      <c r="Q1727" s="5">
        <f>(P1727-GETPIVOTDATA("Sum of Revenue",Analysis!$A$3,"Publisher Name",B1727,"Match Type",C1727)/GETPIVOTDATA("Sum of Clicks",Analysis!$A$3,"Publisher Name",B1727,"Match Type",C1727))^2</f>
        <v>290.88966820892483</v>
      </c>
      <c r="R1727" s="5">
        <f t="shared" si="105"/>
        <v>150680.84813222307</v>
      </c>
      <c r="S1727" s="5">
        <v>606.47499570000002</v>
      </c>
      <c r="T1727" s="5">
        <v>1371.4750042999999</v>
      </c>
    </row>
    <row r="1728" spans="1:20" x14ac:dyDescent="0.2">
      <c r="A1728" s="3" t="s">
        <v>157</v>
      </c>
      <c r="B1728" s="3" t="s">
        <v>158</v>
      </c>
      <c r="C1728" s="4" t="s">
        <v>22</v>
      </c>
      <c r="D1728" s="3" t="s">
        <v>85</v>
      </c>
      <c r="E1728" s="5">
        <v>6.25</v>
      </c>
      <c r="F1728" s="4">
        <v>99</v>
      </c>
      <c r="G1728" s="5">
        <v>448.26249971250002</v>
      </c>
      <c r="H1728" s="5">
        <v>4.5279040374999999</v>
      </c>
      <c r="I1728" s="5">
        <f t="shared" si="106"/>
        <v>448.26249971250002</v>
      </c>
      <c r="J1728">
        <f>(H1728-GETPIVOTDATA("Sum of Total Costs",Analysis!$A$3,"Publisher Name",B1728,"Match Type",C1728)/GETPIVOTDATA("Sum of Clicks",Analysis!$A$3,"Publisher Name",B1728,"Match Type",C1728))^2</f>
        <v>12.820401379884736</v>
      </c>
      <c r="K1728">
        <f t="shared" si="107"/>
        <v>1269.2197366085888</v>
      </c>
      <c r="L1728" s="4">
        <v>3245</v>
      </c>
      <c r="M1728" s="6">
        <v>3.0508474576271198</v>
      </c>
      <c r="N1728" s="7">
        <v>1.31291217257319</v>
      </c>
      <c r="O1728" s="5">
        <v>834.7</v>
      </c>
      <c r="P1728" s="5">
        <f t="shared" si="104"/>
        <v>8.4313131313131322</v>
      </c>
      <c r="Q1728" s="5">
        <f>(P1728-GETPIVOTDATA("Sum of Revenue",Analysis!$A$3,"Publisher Name",B1728,"Match Type",C1728)/GETPIVOTDATA("Sum of Clicks",Analysis!$A$3,"Publisher Name",B1728,"Match Type",C1728))^2</f>
        <v>154.81857055531597</v>
      </c>
      <c r="R1728" s="5">
        <f t="shared" si="105"/>
        <v>15327.038484976281</v>
      </c>
      <c r="S1728" s="5">
        <v>448.26249971250002</v>
      </c>
      <c r="T1728" s="5">
        <v>386.43750028750003</v>
      </c>
    </row>
    <row r="1729" spans="1:20" x14ac:dyDescent="0.2">
      <c r="A1729" s="3" t="s">
        <v>157</v>
      </c>
      <c r="B1729" s="3" t="s">
        <v>158</v>
      </c>
      <c r="C1729" s="4" t="s">
        <v>22</v>
      </c>
      <c r="D1729" s="3" t="s">
        <v>85</v>
      </c>
      <c r="E1729" s="5">
        <v>0.75</v>
      </c>
      <c r="F1729" s="4">
        <v>2</v>
      </c>
      <c r="G1729" s="5">
        <v>1.2375</v>
      </c>
      <c r="H1729" s="5">
        <v>0.61875000000000002</v>
      </c>
      <c r="I1729" s="5">
        <f t="shared" si="106"/>
        <v>1.2375</v>
      </c>
      <c r="J1729">
        <f>(H1729-GETPIVOTDATA("Sum of Total Costs",Analysis!$A$3,"Publisher Name",B1729,"Match Type",C1729)/GETPIVOTDATA("Sum of Clicks",Analysis!$A$3,"Publisher Name",B1729,"Match Type",C1729))^2</f>
        <v>0.10797482463556203</v>
      </c>
      <c r="K1729">
        <f t="shared" si="107"/>
        <v>0.21594964927112406</v>
      </c>
      <c r="L1729" s="4">
        <v>18</v>
      </c>
      <c r="M1729" s="6">
        <v>11.1111111111111</v>
      </c>
      <c r="N1729" s="7">
        <v>4.10666666666667</v>
      </c>
      <c r="O1729" s="5">
        <v>0</v>
      </c>
      <c r="P1729" s="5">
        <f t="shared" si="104"/>
        <v>0</v>
      </c>
      <c r="Q1729" s="5">
        <f>(P1729-GETPIVOTDATA("Sum of Revenue",Analysis!$A$3,"Publisher Name",B1729,"Match Type",C1729)/GETPIVOTDATA("Sum of Clicks",Analysis!$A$3,"Publisher Name",B1729,"Match Type",C1729))^2</f>
        <v>435.72071209234213</v>
      </c>
      <c r="R1729" s="5">
        <f t="shared" si="105"/>
        <v>871.44142418468425</v>
      </c>
      <c r="S1729" s="5">
        <v>1.2375</v>
      </c>
      <c r="T1729" s="5">
        <v>-1.2375</v>
      </c>
    </row>
    <row r="1730" spans="1:20" x14ac:dyDescent="0.2">
      <c r="A1730" s="3" t="s">
        <v>157</v>
      </c>
      <c r="B1730" s="3" t="s">
        <v>158</v>
      </c>
      <c r="C1730" s="4" t="s">
        <v>22</v>
      </c>
      <c r="D1730" s="3" t="s">
        <v>85</v>
      </c>
      <c r="E1730" s="5">
        <v>0.77500000000000002</v>
      </c>
      <c r="F1730" s="4">
        <v>15</v>
      </c>
      <c r="G1730" s="5">
        <v>9.1374999375000012</v>
      </c>
      <c r="H1730" s="5">
        <v>0.60916666250000007</v>
      </c>
      <c r="I1730" s="5">
        <f t="shared" si="106"/>
        <v>9.1374999375000012</v>
      </c>
      <c r="J1730">
        <f>(H1730-GETPIVOTDATA("Sum of Total Costs",Analysis!$A$3,"Publisher Name",B1730,"Match Type",C1730)/GETPIVOTDATA("Sum of Clicks",Analysis!$A$3,"Publisher Name",B1730,"Match Type",C1730))^2</f>
        <v>0.11436474295731923</v>
      </c>
      <c r="K1730">
        <f t="shared" si="107"/>
        <v>1.7154711443597885</v>
      </c>
      <c r="L1730" s="4">
        <v>658</v>
      </c>
      <c r="M1730" s="6">
        <v>2.2796352583586601</v>
      </c>
      <c r="N1730" s="7">
        <v>5.0008206686930103</v>
      </c>
      <c r="O1730" s="5">
        <v>0</v>
      </c>
      <c r="P1730" s="5">
        <f t="shared" ref="P1730:P1793" si="108">O1730/F1730</f>
        <v>0</v>
      </c>
      <c r="Q1730" s="5">
        <f>(P1730-GETPIVOTDATA("Sum of Revenue",Analysis!$A$3,"Publisher Name",B1730,"Match Type",C1730)/GETPIVOTDATA("Sum of Clicks",Analysis!$A$3,"Publisher Name",B1730,"Match Type",C1730))^2</f>
        <v>435.72071209234213</v>
      </c>
      <c r="R1730" s="5">
        <f t="shared" ref="R1730:R1793" si="109">Q1730*F1730</f>
        <v>6535.8106813851318</v>
      </c>
      <c r="S1730" s="5">
        <v>9.1374999375000012</v>
      </c>
      <c r="T1730" s="5">
        <v>-9.1374999375000012</v>
      </c>
    </row>
    <row r="1731" spans="1:20" x14ac:dyDescent="0.2">
      <c r="A1731" s="3" t="s">
        <v>157</v>
      </c>
      <c r="B1731" s="3" t="s">
        <v>158</v>
      </c>
      <c r="C1731" s="4" t="s">
        <v>22</v>
      </c>
      <c r="D1731" s="3" t="s">
        <v>85</v>
      </c>
      <c r="E1731" s="5">
        <v>0.95</v>
      </c>
      <c r="F1731" s="4">
        <v>17</v>
      </c>
      <c r="G1731" s="5">
        <v>14.349999837499999</v>
      </c>
      <c r="H1731" s="5">
        <v>0.84411763749999991</v>
      </c>
      <c r="I1731" s="5">
        <f t="shared" ref="I1731:I1794" si="110">F1731*H1731</f>
        <v>14.349999837499999</v>
      </c>
      <c r="J1731">
        <f>(H1731-GETPIVOTDATA("Sum of Total Costs",Analysis!$A$3,"Publisher Name",B1731,"Match Type",C1731)/GETPIVOTDATA("Sum of Clicks",Analysis!$A$3,"Publisher Name",B1731,"Match Type",C1731))^2</f>
        <v>1.0655935682703658E-2</v>
      </c>
      <c r="K1731">
        <f t="shared" ref="K1731:K1794" si="111">J1731*F1731</f>
        <v>0.18115090660596217</v>
      </c>
      <c r="L1731" s="4">
        <v>7168</v>
      </c>
      <c r="M1731" s="6">
        <v>0.23716517857142902</v>
      </c>
      <c r="N1731" s="7">
        <v>3.2306263950892902</v>
      </c>
      <c r="O1731" s="5">
        <v>0</v>
      </c>
      <c r="P1731" s="5">
        <f t="shared" si="108"/>
        <v>0</v>
      </c>
      <c r="Q1731" s="5">
        <f>(P1731-GETPIVOTDATA("Sum of Revenue",Analysis!$A$3,"Publisher Name",B1731,"Match Type",C1731)/GETPIVOTDATA("Sum of Clicks",Analysis!$A$3,"Publisher Name",B1731,"Match Type",C1731))^2</f>
        <v>435.72071209234213</v>
      </c>
      <c r="R1731" s="5">
        <f t="shared" si="109"/>
        <v>7407.2521055698162</v>
      </c>
      <c r="S1731" s="5">
        <v>14.349999837499999</v>
      </c>
      <c r="T1731" s="5">
        <v>-14.349999837499999</v>
      </c>
    </row>
    <row r="1732" spans="1:20" x14ac:dyDescent="0.2">
      <c r="A1732" s="3" t="s">
        <v>157</v>
      </c>
      <c r="B1732" s="3" t="s">
        <v>158</v>
      </c>
      <c r="C1732" s="4" t="s">
        <v>22</v>
      </c>
      <c r="D1732" s="3" t="s">
        <v>85</v>
      </c>
      <c r="E1732" s="5">
        <v>1.0249999999999999</v>
      </c>
      <c r="F1732" s="4">
        <v>9</v>
      </c>
      <c r="G1732" s="5">
        <v>8.0124999750000008</v>
      </c>
      <c r="H1732" s="5">
        <v>0.89027777500000005</v>
      </c>
      <c r="I1732" s="5">
        <f t="shared" si="110"/>
        <v>8.0124999750000008</v>
      </c>
      <c r="J1732">
        <f>(H1732-GETPIVOTDATA("Sum of Total Costs",Analysis!$A$3,"Publisher Name",B1732,"Match Type",C1732)/GETPIVOTDATA("Sum of Clicks",Analysis!$A$3,"Publisher Name",B1732,"Match Type",C1732))^2</f>
        <v>3.2566943258405322E-3</v>
      </c>
      <c r="K1732">
        <f t="shared" si="111"/>
        <v>2.931024893256479E-2</v>
      </c>
      <c r="L1732" s="4">
        <v>310</v>
      </c>
      <c r="M1732" s="6">
        <v>2.9032258064516099</v>
      </c>
      <c r="N1732" s="7">
        <v>1.51329032258065</v>
      </c>
      <c r="O1732" s="5">
        <v>0</v>
      </c>
      <c r="P1732" s="5">
        <f t="shared" si="108"/>
        <v>0</v>
      </c>
      <c r="Q1732" s="5">
        <f>(P1732-GETPIVOTDATA("Sum of Revenue",Analysis!$A$3,"Publisher Name",B1732,"Match Type",C1732)/GETPIVOTDATA("Sum of Clicks",Analysis!$A$3,"Publisher Name",B1732,"Match Type",C1732))^2</f>
        <v>435.72071209234213</v>
      </c>
      <c r="R1732" s="5">
        <f t="shared" si="109"/>
        <v>3921.4864088310792</v>
      </c>
      <c r="S1732" s="5">
        <v>8.0124999750000008</v>
      </c>
      <c r="T1732" s="5">
        <v>-8.0124999750000008</v>
      </c>
    </row>
    <row r="1733" spans="1:20" x14ac:dyDescent="0.2">
      <c r="A1733" s="3" t="s">
        <v>157</v>
      </c>
      <c r="B1733" s="3" t="s">
        <v>158</v>
      </c>
      <c r="C1733" s="4" t="s">
        <v>22</v>
      </c>
      <c r="D1733" s="3" t="s">
        <v>85</v>
      </c>
      <c r="E1733" s="5">
        <v>5</v>
      </c>
      <c r="F1733" s="4">
        <v>1</v>
      </c>
      <c r="G1733" s="5">
        <v>0.35</v>
      </c>
      <c r="H1733" s="5">
        <v>0.35</v>
      </c>
      <c r="I1733" s="5">
        <f t="shared" si="110"/>
        <v>0.35</v>
      </c>
      <c r="J1733">
        <f>(H1733-GETPIVOTDATA("Sum of Total Costs",Analysis!$A$3,"Publisher Name",B1733,"Match Type",C1733)/GETPIVOTDATA("Sum of Clicks",Analysis!$A$3,"Publisher Name",B1733,"Match Type",C1733))^2</f>
        <v>0.35682132281629952</v>
      </c>
      <c r="K1733">
        <f t="shared" si="111"/>
        <v>0.35682132281629952</v>
      </c>
      <c r="L1733" s="4">
        <v>1</v>
      </c>
      <c r="M1733" s="6">
        <v>100</v>
      </c>
      <c r="N1733" s="7">
        <v>1</v>
      </c>
      <c r="O1733" s="5">
        <v>0</v>
      </c>
      <c r="P1733" s="5">
        <f t="shared" si="108"/>
        <v>0</v>
      </c>
      <c r="Q1733" s="5">
        <f>(P1733-GETPIVOTDATA("Sum of Revenue",Analysis!$A$3,"Publisher Name",B1733,"Match Type",C1733)/GETPIVOTDATA("Sum of Clicks",Analysis!$A$3,"Publisher Name",B1733,"Match Type",C1733))^2</f>
        <v>435.72071209234213</v>
      </c>
      <c r="R1733" s="5">
        <f t="shared" si="109"/>
        <v>435.72071209234213</v>
      </c>
      <c r="S1733" s="5">
        <v>0.35</v>
      </c>
      <c r="T1733" s="5">
        <v>-0.35</v>
      </c>
    </row>
    <row r="1734" spans="1:20" x14ac:dyDescent="0.2">
      <c r="A1734" s="3" t="s">
        <v>157</v>
      </c>
      <c r="B1734" s="3" t="s">
        <v>158</v>
      </c>
      <c r="C1734" s="4" t="s">
        <v>22</v>
      </c>
      <c r="D1734" s="3" t="s">
        <v>85</v>
      </c>
      <c r="E1734" s="5">
        <v>6.25</v>
      </c>
      <c r="F1734" s="4">
        <v>1</v>
      </c>
      <c r="G1734" s="5">
        <v>0.1875</v>
      </c>
      <c r="H1734" s="5">
        <v>0.1875</v>
      </c>
      <c r="I1734" s="5">
        <f t="shared" si="110"/>
        <v>0.1875</v>
      </c>
      <c r="J1734">
        <f>(H1734-GETPIVOTDATA("Sum of Total Costs",Analysis!$A$3,"Publisher Name",B1734,"Match Type",C1734)/GETPIVOTDATA("Sum of Clicks",Analysis!$A$3,"Publisher Name",B1734,"Match Type",C1734))^2</f>
        <v>0.57736477229767569</v>
      </c>
      <c r="K1734">
        <f t="shared" si="111"/>
        <v>0.57736477229767569</v>
      </c>
      <c r="L1734" s="4">
        <v>3</v>
      </c>
      <c r="M1734" s="6">
        <v>33.3333333333333</v>
      </c>
      <c r="N1734" s="7">
        <v>1.6666666666666701</v>
      </c>
      <c r="O1734" s="5">
        <v>0</v>
      </c>
      <c r="P1734" s="5">
        <f t="shared" si="108"/>
        <v>0</v>
      </c>
      <c r="Q1734" s="5">
        <f>(P1734-GETPIVOTDATA("Sum of Revenue",Analysis!$A$3,"Publisher Name",B1734,"Match Type",C1734)/GETPIVOTDATA("Sum of Clicks",Analysis!$A$3,"Publisher Name",B1734,"Match Type",C1734))^2</f>
        <v>435.72071209234213</v>
      </c>
      <c r="R1734" s="5">
        <f t="shared" si="109"/>
        <v>435.72071209234213</v>
      </c>
      <c r="S1734" s="5">
        <v>0.1875</v>
      </c>
      <c r="T1734" s="5">
        <v>-0.1875</v>
      </c>
    </row>
    <row r="1735" spans="1:20" x14ac:dyDescent="0.2">
      <c r="A1735" s="3" t="s">
        <v>157</v>
      </c>
      <c r="B1735" s="3" t="s">
        <v>158</v>
      </c>
      <c r="C1735" s="4" t="s">
        <v>22</v>
      </c>
      <c r="D1735" s="3" t="s">
        <v>85</v>
      </c>
      <c r="E1735" s="5">
        <v>6.25</v>
      </c>
      <c r="F1735" s="4">
        <v>1</v>
      </c>
      <c r="G1735" s="5">
        <v>0.21249999999999999</v>
      </c>
      <c r="H1735" s="5">
        <v>0.21249999999999999</v>
      </c>
      <c r="I1735" s="5">
        <f t="shared" si="110"/>
        <v>0.21249999999999999</v>
      </c>
      <c r="J1735">
        <f>(H1735-GETPIVOTDATA("Sum of Total Costs",Analysis!$A$3,"Publisher Name",B1735,"Match Type",C1735)/GETPIVOTDATA("Sum of Clicks",Analysis!$A$3,"Publisher Name",B1735,"Match Type",C1735))^2</f>
        <v>0.53999751083900238</v>
      </c>
      <c r="K1735">
        <f t="shared" si="111"/>
        <v>0.53999751083900238</v>
      </c>
      <c r="L1735" s="4">
        <v>58</v>
      </c>
      <c r="M1735" s="6">
        <v>1.72413793103448</v>
      </c>
      <c r="N1735" s="7">
        <v>1.3424137931034501</v>
      </c>
      <c r="O1735" s="5">
        <v>0</v>
      </c>
      <c r="P1735" s="5">
        <f t="shared" si="108"/>
        <v>0</v>
      </c>
      <c r="Q1735" s="5">
        <f>(P1735-GETPIVOTDATA("Sum of Revenue",Analysis!$A$3,"Publisher Name",B1735,"Match Type",C1735)/GETPIVOTDATA("Sum of Clicks",Analysis!$A$3,"Publisher Name",B1735,"Match Type",C1735))^2</f>
        <v>435.72071209234213</v>
      </c>
      <c r="R1735" s="5">
        <f t="shared" si="109"/>
        <v>435.72071209234213</v>
      </c>
      <c r="S1735" s="5">
        <v>0.21249999999999999</v>
      </c>
      <c r="T1735" s="5">
        <v>-0.21249999999999999</v>
      </c>
    </row>
    <row r="1736" spans="1:20" x14ac:dyDescent="0.2">
      <c r="A1736" s="3" t="s">
        <v>157</v>
      </c>
      <c r="B1736" s="3" t="s">
        <v>158</v>
      </c>
      <c r="C1736" s="4" t="s">
        <v>22</v>
      </c>
      <c r="D1736" s="3" t="s">
        <v>85</v>
      </c>
      <c r="E1736" s="5">
        <v>6.25</v>
      </c>
      <c r="F1736" s="4">
        <v>1</v>
      </c>
      <c r="G1736" s="5">
        <v>0.23749999999999999</v>
      </c>
      <c r="H1736" s="5">
        <v>0.23749999999999999</v>
      </c>
      <c r="I1736" s="5">
        <f t="shared" si="110"/>
        <v>0.23749999999999999</v>
      </c>
      <c r="J1736">
        <f>(H1736-GETPIVOTDATA("Sum of Total Costs",Analysis!$A$3,"Publisher Name",B1736,"Match Type",C1736)/GETPIVOTDATA("Sum of Clicks",Analysis!$A$3,"Publisher Name",B1736,"Match Type",C1736))^2</f>
        <v>0.50388024938032927</v>
      </c>
      <c r="K1736">
        <f t="shared" si="111"/>
        <v>0.50388024938032927</v>
      </c>
      <c r="L1736" s="4">
        <v>3</v>
      </c>
      <c r="M1736" s="6">
        <v>33.3333333333333</v>
      </c>
      <c r="N1736" s="7">
        <v>1</v>
      </c>
      <c r="O1736" s="5">
        <v>0</v>
      </c>
      <c r="P1736" s="5">
        <f t="shared" si="108"/>
        <v>0</v>
      </c>
      <c r="Q1736" s="5">
        <f>(P1736-GETPIVOTDATA("Sum of Revenue",Analysis!$A$3,"Publisher Name",B1736,"Match Type",C1736)/GETPIVOTDATA("Sum of Clicks",Analysis!$A$3,"Publisher Name",B1736,"Match Type",C1736))^2</f>
        <v>435.72071209234213</v>
      </c>
      <c r="R1736" s="5">
        <f t="shared" si="109"/>
        <v>435.72071209234213</v>
      </c>
      <c r="S1736" s="5">
        <v>0.23749999999999999</v>
      </c>
      <c r="T1736" s="5">
        <v>-0.23749999999999999</v>
      </c>
    </row>
    <row r="1737" spans="1:20" x14ac:dyDescent="0.2">
      <c r="A1737" s="3" t="s">
        <v>157</v>
      </c>
      <c r="B1737" s="3" t="s">
        <v>158</v>
      </c>
      <c r="C1737" s="4" t="s">
        <v>22</v>
      </c>
      <c r="D1737" s="3" t="s">
        <v>85</v>
      </c>
      <c r="E1737" s="5">
        <v>6.25</v>
      </c>
      <c r="F1737" s="4">
        <v>1</v>
      </c>
      <c r="G1737" s="5">
        <v>0.23749999999999999</v>
      </c>
      <c r="H1737" s="5">
        <v>0.23749999999999999</v>
      </c>
      <c r="I1737" s="5">
        <f t="shared" si="110"/>
        <v>0.23749999999999999</v>
      </c>
      <c r="J1737">
        <f>(H1737-GETPIVOTDATA("Sum of Total Costs",Analysis!$A$3,"Publisher Name",B1737,"Match Type",C1737)/GETPIVOTDATA("Sum of Clicks",Analysis!$A$3,"Publisher Name",B1737,"Match Type",C1737))^2</f>
        <v>0.50388024938032927</v>
      </c>
      <c r="K1737">
        <f t="shared" si="111"/>
        <v>0.50388024938032927</v>
      </c>
      <c r="L1737" s="4">
        <v>1</v>
      </c>
      <c r="M1737" s="6">
        <v>100</v>
      </c>
      <c r="N1737" s="7">
        <v>1</v>
      </c>
      <c r="O1737" s="5">
        <v>0</v>
      </c>
      <c r="P1737" s="5">
        <f t="shared" si="108"/>
        <v>0</v>
      </c>
      <c r="Q1737" s="5">
        <f>(P1737-GETPIVOTDATA("Sum of Revenue",Analysis!$A$3,"Publisher Name",B1737,"Match Type",C1737)/GETPIVOTDATA("Sum of Clicks",Analysis!$A$3,"Publisher Name",B1737,"Match Type",C1737))^2</f>
        <v>435.72071209234213</v>
      </c>
      <c r="R1737" s="5">
        <f t="shared" si="109"/>
        <v>435.72071209234213</v>
      </c>
      <c r="S1737" s="5">
        <v>0.23749999999999999</v>
      </c>
      <c r="T1737" s="5">
        <v>-0.23749999999999999</v>
      </c>
    </row>
    <row r="1738" spans="1:20" x14ac:dyDescent="0.2">
      <c r="A1738" s="3" t="s">
        <v>157</v>
      </c>
      <c r="B1738" s="3" t="s">
        <v>158</v>
      </c>
      <c r="C1738" s="4" t="s">
        <v>22</v>
      </c>
      <c r="D1738" s="3" t="s">
        <v>85</v>
      </c>
      <c r="E1738" s="5">
        <v>6.25</v>
      </c>
      <c r="F1738" s="4">
        <v>1</v>
      </c>
      <c r="G1738" s="5">
        <v>0.25</v>
      </c>
      <c r="H1738" s="5">
        <v>0.25</v>
      </c>
      <c r="I1738" s="5">
        <f t="shared" si="110"/>
        <v>0.25</v>
      </c>
      <c r="J1738">
        <f>(H1738-GETPIVOTDATA("Sum of Total Costs",Analysis!$A$3,"Publisher Name",B1738,"Match Type",C1738)/GETPIVOTDATA("Sum of Clicks",Analysis!$A$3,"Publisher Name",B1738,"Match Type",C1738))^2</f>
        <v>0.48629036865099257</v>
      </c>
      <c r="K1738">
        <f t="shared" si="111"/>
        <v>0.48629036865099257</v>
      </c>
      <c r="L1738" s="4">
        <v>3</v>
      </c>
      <c r="M1738" s="6">
        <v>33.3333333333333</v>
      </c>
      <c r="N1738" s="7">
        <v>2</v>
      </c>
      <c r="O1738" s="5">
        <v>0</v>
      </c>
      <c r="P1738" s="5">
        <f t="shared" si="108"/>
        <v>0</v>
      </c>
      <c r="Q1738" s="5">
        <f>(P1738-GETPIVOTDATA("Sum of Revenue",Analysis!$A$3,"Publisher Name",B1738,"Match Type",C1738)/GETPIVOTDATA("Sum of Clicks",Analysis!$A$3,"Publisher Name",B1738,"Match Type",C1738))^2</f>
        <v>435.72071209234213</v>
      </c>
      <c r="R1738" s="5">
        <f t="shared" si="109"/>
        <v>435.72071209234213</v>
      </c>
      <c r="S1738" s="5">
        <v>0.25</v>
      </c>
      <c r="T1738" s="5">
        <v>-0.25</v>
      </c>
    </row>
    <row r="1739" spans="1:20" x14ac:dyDescent="0.2">
      <c r="A1739" s="3" t="s">
        <v>157</v>
      </c>
      <c r="B1739" s="3" t="s">
        <v>158</v>
      </c>
      <c r="C1739" s="4" t="s">
        <v>22</v>
      </c>
      <c r="D1739" s="3" t="s">
        <v>85</v>
      </c>
      <c r="E1739" s="5">
        <v>6.25</v>
      </c>
      <c r="F1739" s="4">
        <v>1</v>
      </c>
      <c r="G1739" s="5">
        <v>0.26250000000000001</v>
      </c>
      <c r="H1739" s="5">
        <v>0.26250000000000001</v>
      </c>
      <c r="I1739" s="5">
        <f t="shared" si="110"/>
        <v>0.26250000000000001</v>
      </c>
      <c r="J1739">
        <f>(H1739-GETPIVOTDATA("Sum of Total Costs",Analysis!$A$3,"Publisher Name",B1739,"Match Type",C1739)/GETPIVOTDATA("Sum of Clicks",Analysis!$A$3,"Publisher Name",B1739,"Match Type",C1739))^2</f>
        <v>0.4690129879216558</v>
      </c>
      <c r="K1739">
        <f t="shared" si="111"/>
        <v>0.4690129879216558</v>
      </c>
      <c r="L1739" s="4">
        <v>3</v>
      </c>
      <c r="M1739" s="6">
        <v>33.3333333333333</v>
      </c>
      <c r="N1739" s="7">
        <v>2.3333333333333299</v>
      </c>
      <c r="O1739" s="5">
        <v>0</v>
      </c>
      <c r="P1739" s="5">
        <f t="shared" si="108"/>
        <v>0</v>
      </c>
      <c r="Q1739" s="5">
        <f>(P1739-GETPIVOTDATA("Sum of Revenue",Analysis!$A$3,"Publisher Name",B1739,"Match Type",C1739)/GETPIVOTDATA("Sum of Clicks",Analysis!$A$3,"Publisher Name",B1739,"Match Type",C1739))^2</f>
        <v>435.72071209234213</v>
      </c>
      <c r="R1739" s="5">
        <f t="shared" si="109"/>
        <v>435.72071209234213</v>
      </c>
      <c r="S1739" s="5">
        <v>0.26250000000000001</v>
      </c>
      <c r="T1739" s="5">
        <v>-0.26250000000000001</v>
      </c>
    </row>
    <row r="1740" spans="1:20" x14ac:dyDescent="0.2">
      <c r="A1740" s="3" t="s">
        <v>157</v>
      </c>
      <c r="B1740" s="3" t="s">
        <v>158</v>
      </c>
      <c r="C1740" s="4" t="s">
        <v>22</v>
      </c>
      <c r="D1740" s="3" t="s">
        <v>85</v>
      </c>
      <c r="E1740" s="5">
        <v>6.25</v>
      </c>
      <c r="F1740" s="4">
        <v>1</v>
      </c>
      <c r="G1740" s="5">
        <v>0.27500000000000002</v>
      </c>
      <c r="H1740" s="5">
        <v>0.27500000000000002</v>
      </c>
      <c r="I1740" s="5">
        <f t="shared" si="110"/>
        <v>0.27500000000000002</v>
      </c>
      <c r="J1740">
        <f>(H1740-GETPIVOTDATA("Sum of Total Costs",Analysis!$A$3,"Publisher Name",B1740,"Match Type",C1740)/GETPIVOTDATA("Sum of Clicks",Analysis!$A$3,"Publisher Name",B1740,"Match Type",C1740))^2</f>
        <v>0.45204810719231925</v>
      </c>
      <c r="K1740">
        <f t="shared" si="111"/>
        <v>0.45204810719231925</v>
      </c>
      <c r="L1740" s="4">
        <v>403</v>
      </c>
      <c r="M1740" s="6">
        <v>0.24813895781637701</v>
      </c>
      <c r="N1740" s="7">
        <v>1.1310669975186101</v>
      </c>
      <c r="O1740" s="5">
        <v>0</v>
      </c>
      <c r="P1740" s="5">
        <f t="shared" si="108"/>
        <v>0</v>
      </c>
      <c r="Q1740" s="5">
        <f>(P1740-GETPIVOTDATA("Sum of Revenue",Analysis!$A$3,"Publisher Name",B1740,"Match Type",C1740)/GETPIVOTDATA("Sum of Clicks",Analysis!$A$3,"Publisher Name",B1740,"Match Type",C1740))^2</f>
        <v>435.72071209234213</v>
      </c>
      <c r="R1740" s="5">
        <f t="shared" si="109"/>
        <v>435.72071209234213</v>
      </c>
      <c r="S1740" s="5">
        <v>0.27500000000000002</v>
      </c>
      <c r="T1740" s="5">
        <v>-0.27500000000000002</v>
      </c>
    </row>
    <row r="1741" spans="1:20" x14ac:dyDescent="0.2">
      <c r="A1741" s="3" t="s">
        <v>157</v>
      </c>
      <c r="B1741" s="3" t="s">
        <v>158</v>
      </c>
      <c r="C1741" s="4" t="s">
        <v>22</v>
      </c>
      <c r="D1741" s="3" t="s">
        <v>85</v>
      </c>
      <c r="E1741" s="5">
        <v>6.25</v>
      </c>
      <c r="F1741" s="4">
        <v>1</v>
      </c>
      <c r="G1741" s="5">
        <v>0.27500000000000002</v>
      </c>
      <c r="H1741" s="5">
        <v>0.27500000000000002</v>
      </c>
      <c r="I1741" s="5">
        <f t="shared" si="110"/>
        <v>0.27500000000000002</v>
      </c>
      <c r="J1741">
        <f>(H1741-GETPIVOTDATA("Sum of Total Costs",Analysis!$A$3,"Publisher Name",B1741,"Match Type",C1741)/GETPIVOTDATA("Sum of Clicks",Analysis!$A$3,"Publisher Name",B1741,"Match Type",C1741))^2</f>
        <v>0.45204810719231925</v>
      </c>
      <c r="K1741">
        <f t="shared" si="111"/>
        <v>0.45204810719231925</v>
      </c>
      <c r="L1741" s="4">
        <v>1</v>
      </c>
      <c r="M1741" s="6">
        <v>100</v>
      </c>
      <c r="N1741" s="7">
        <v>1</v>
      </c>
      <c r="O1741" s="5">
        <v>0</v>
      </c>
      <c r="P1741" s="5">
        <f t="shared" si="108"/>
        <v>0</v>
      </c>
      <c r="Q1741" s="5">
        <f>(P1741-GETPIVOTDATA("Sum of Revenue",Analysis!$A$3,"Publisher Name",B1741,"Match Type",C1741)/GETPIVOTDATA("Sum of Clicks",Analysis!$A$3,"Publisher Name",B1741,"Match Type",C1741))^2</f>
        <v>435.72071209234213</v>
      </c>
      <c r="R1741" s="5">
        <f t="shared" si="109"/>
        <v>435.72071209234213</v>
      </c>
      <c r="S1741" s="5">
        <v>0.27500000000000002</v>
      </c>
      <c r="T1741" s="5">
        <v>-0.27500000000000002</v>
      </c>
    </row>
    <row r="1742" spans="1:20" x14ac:dyDescent="0.2">
      <c r="A1742" s="3" t="s">
        <v>157</v>
      </c>
      <c r="B1742" s="3" t="s">
        <v>158</v>
      </c>
      <c r="C1742" s="4" t="s">
        <v>22</v>
      </c>
      <c r="D1742" s="3" t="s">
        <v>85</v>
      </c>
      <c r="E1742" s="5">
        <v>6.25</v>
      </c>
      <c r="F1742" s="4">
        <v>1</v>
      </c>
      <c r="G1742" s="5">
        <v>0.28749999999999998</v>
      </c>
      <c r="H1742" s="5">
        <v>0.28749999999999998</v>
      </c>
      <c r="I1742" s="5">
        <f t="shared" si="110"/>
        <v>0.28749999999999998</v>
      </c>
      <c r="J1742">
        <f>(H1742-GETPIVOTDATA("Sum of Total Costs",Analysis!$A$3,"Publisher Name",B1742,"Match Type",C1742)/GETPIVOTDATA("Sum of Clicks",Analysis!$A$3,"Publisher Name",B1742,"Match Type",C1742))^2</f>
        <v>0.43539572646298269</v>
      </c>
      <c r="K1742">
        <f t="shared" si="111"/>
        <v>0.43539572646298269</v>
      </c>
      <c r="L1742" s="4">
        <v>1</v>
      </c>
      <c r="M1742" s="6">
        <v>100</v>
      </c>
      <c r="N1742" s="7">
        <v>1</v>
      </c>
      <c r="O1742" s="5">
        <v>0</v>
      </c>
      <c r="P1742" s="5">
        <f t="shared" si="108"/>
        <v>0</v>
      </c>
      <c r="Q1742" s="5">
        <f>(P1742-GETPIVOTDATA("Sum of Revenue",Analysis!$A$3,"Publisher Name",B1742,"Match Type",C1742)/GETPIVOTDATA("Sum of Clicks",Analysis!$A$3,"Publisher Name",B1742,"Match Type",C1742))^2</f>
        <v>435.72071209234213</v>
      </c>
      <c r="R1742" s="5">
        <f t="shared" si="109"/>
        <v>435.72071209234213</v>
      </c>
      <c r="S1742" s="5">
        <v>0.28749999999999998</v>
      </c>
      <c r="T1742" s="5">
        <v>-0.28749999999999998</v>
      </c>
    </row>
    <row r="1743" spans="1:20" x14ac:dyDescent="0.2">
      <c r="A1743" s="3" t="s">
        <v>157</v>
      </c>
      <c r="B1743" s="3" t="s">
        <v>158</v>
      </c>
      <c r="C1743" s="4" t="s">
        <v>22</v>
      </c>
      <c r="D1743" s="3" t="s">
        <v>85</v>
      </c>
      <c r="E1743" s="5">
        <v>6.25</v>
      </c>
      <c r="F1743" s="4">
        <v>1</v>
      </c>
      <c r="G1743" s="5">
        <v>0.3125</v>
      </c>
      <c r="H1743" s="5">
        <v>0.3125</v>
      </c>
      <c r="I1743" s="5">
        <f t="shared" si="110"/>
        <v>0.3125</v>
      </c>
      <c r="J1743">
        <f>(H1743-GETPIVOTDATA("Sum of Total Costs",Analysis!$A$3,"Publisher Name",B1743,"Match Type",C1743)/GETPIVOTDATA("Sum of Clicks",Analysis!$A$3,"Publisher Name",B1743,"Match Type",C1743))^2</f>
        <v>0.40302846500430939</v>
      </c>
      <c r="K1743">
        <f t="shared" si="111"/>
        <v>0.40302846500430939</v>
      </c>
      <c r="L1743" s="4">
        <v>1</v>
      </c>
      <c r="M1743" s="6">
        <v>100</v>
      </c>
      <c r="N1743" s="7">
        <v>1</v>
      </c>
      <c r="O1743" s="5">
        <v>0</v>
      </c>
      <c r="P1743" s="5">
        <f t="shared" si="108"/>
        <v>0</v>
      </c>
      <c r="Q1743" s="5">
        <f>(P1743-GETPIVOTDATA("Sum of Revenue",Analysis!$A$3,"Publisher Name",B1743,"Match Type",C1743)/GETPIVOTDATA("Sum of Clicks",Analysis!$A$3,"Publisher Name",B1743,"Match Type",C1743))^2</f>
        <v>435.72071209234213</v>
      </c>
      <c r="R1743" s="5">
        <f t="shared" si="109"/>
        <v>435.72071209234213</v>
      </c>
      <c r="S1743" s="5">
        <v>0.3125</v>
      </c>
      <c r="T1743" s="5">
        <v>-0.3125</v>
      </c>
    </row>
    <row r="1744" spans="1:20" x14ac:dyDescent="0.2">
      <c r="A1744" s="3" t="s">
        <v>157</v>
      </c>
      <c r="B1744" s="3" t="s">
        <v>158</v>
      </c>
      <c r="C1744" s="4" t="s">
        <v>22</v>
      </c>
      <c r="D1744" s="3" t="s">
        <v>85</v>
      </c>
      <c r="E1744" s="5">
        <v>6.25</v>
      </c>
      <c r="F1744" s="4">
        <v>1</v>
      </c>
      <c r="G1744" s="5">
        <v>0.32500000000000001</v>
      </c>
      <c r="H1744" s="5">
        <v>0.32500000000000001</v>
      </c>
      <c r="I1744" s="5">
        <f t="shared" si="110"/>
        <v>0.32500000000000001</v>
      </c>
      <c r="J1744">
        <f>(H1744-GETPIVOTDATA("Sum of Total Costs",Analysis!$A$3,"Publisher Name",B1744,"Match Type",C1744)/GETPIVOTDATA("Sum of Clicks",Analysis!$A$3,"Publisher Name",B1744,"Match Type",C1744))^2</f>
        <v>0.3873135842749727</v>
      </c>
      <c r="K1744">
        <f t="shared" si="111"/>
        <v>0.3873135842749727</v>
      </c>
      <c r="L1744" s="4">
        <v>5715</v>
      </c>
      <c r="M1744" s="6">
        <v>1.7497812773403301E-2</v>
      </c>
      <c r="N1744" s="7">
        <v>1.5834453193350799</v>
      </c>
      <c r="O1744" s="5">
        <v>0</v>
      </c>
      <c r="P1744" s="5">
        <f t="shared" si="108"/>
        <v>0</v>
      </c>
      <c r="Q1744" s="5">
        <f>(P1744-GETPIVOTDATA("Sum of Revenue",Analysis!$A$3,"Publisher Name",B1744,"Match Type",C1744)/GETPIVOTDATA("Sum of Clicks",Analysis!$A$3,"Publisher Name",B1744,"Match Type",C1744))^2</f>
        <v>435.72071209234213</v>
      </c>
      <c r="R1744" s="5">
        <f t="shared" si="109"/>
        <v>435.72071209234213</v>
      </c>
      <c r="S1744" s="5">
        <v>0.32500000000000001</v>
      </c>
      <c r="T1744" s="5">
        <v>-0.32500000000000001</v>
      </c>
    </row>
    <row r="1745" spans="1:20" x14ac:dyDescent="0.2">
      <c r="A1745" s="3" t="s">
        <v>157</v>
      </c>
      <c r="B1745" s="3" t="s">
        <v>158</v>
      </c>
      <c r="C1745" s="4" t="s">
        <v>22</v>
      </c>
      <c r="D1745" s="3" t="s">
        <v>85</v>
      </c>
      <c r="E1745" s="5">
        <v>6.25</v>
      </c>
      <c r="F1745" s="4">
        <v>1</v>
      </c>
      <c r="G1745" s="5">
        <v>0.41249999999999998</v>
      </c>
      <c r="H1745" s="5">
        <v>0.41249999999999998</v>
      </c>
      <c r="I1745" s="5">
        <f t="shared" si="110"/>
        <v>0.41249999999999998</v>
      </c>
      <c r="J1745">
        <f>(H1745-GETPIVOTDATA("Sum of Total Costs",Analysis!$A$3,"Publisher Name",B1745,"Match Type",C1745)/GETPIVOTDATA("Sum of Clicks",Analysis!$A$3,"Publisher Name",B1745,"Match Type",C1745))^2</f>
        <v>0.28605941916961641</v>
      </c>
      <c r="K1745">
        <f t="shared" si="111"/>
        <v>0.28605941916961641</v>
      </c>
      <c r="L1745" s="4">
        <v>15</v>
      </c>
      <c r="M1745" s="6">
        <v>6.6666666666666696</v>
      </c>
      <c r="N1745" s="7">
        <v>1.66333333333333</v>
      </c>
      <c r="O1745" s="5">
        <v>0</v>
      </c>
      <c r="P1745" s="5">
        <f t="shared" si="108"/>
        <v>0</v>
      </c>
      <c r="Q1745" s="5">
        <f>(P1745-GETPIVOTDATA("Sum of Revenue",Analysis!$A$3,"Publisher Name",B1745,"Match Type",C1745)/GETPIVOTDATA("Sum of Clicks",Analysis!$A$3,"Publisher Name",B1745,"Match Type",C1745))^2</f>
        <v>435.72071209234213</v>
      </c>
      <c r="R1745" s="5">
        <f t="shared" si="109"/>
        <v>435.72071209234213</v>
      </c>
      <c r="S1745" s="5">
        <v>0.41249999999999998</v>
      </c>
      <c r="T1745" s="5">
        <v>-0.41249999999999998</v>
      </c>
    </row>
    <row r="1746" spans="1:20" x14ac:dyDescent="0.2">
      <c r="A1746" s="3" t="s">
        <v>157</v>
      </c>
      <c r="B1746" s="3" t="s">
        <v>158</v>
      </c>
      <c r="C1746" s="4" t="s">
        <v>22</v>
      </c>
      <c r="D1746" s="3" t="s">
        <v>85</v>
      </c>
      <c r="E1746" s="5">
        <v>6.25</v>
      </c>
      <c r="F1746" s="4">
        <v>1</v>
      </c>
      <c r="G1746" s="5">
        <v>0.41249999999999998</v>
      </c>
      <c r="H1746" s="5">
        <v>0.41249999999999998</v>
      </c>
      <c r="I1746" s="5">
        <f t="shared" si="110"/>
        <v>0.41249999999999998</v>
      </c>
      <c r="J1746">
        <f>(H1746-GETPIVOTDATA("Sum of Total Costs",Analysis!$A$3,"Publisher Name",B1746,"Match Type",C1746)/GETPIVOTDATA("Sum of Clicks",Analysis!$A$3,"Publisher Name",B1746,"Match Type",C1746))^2</f>
        <v>0.28605941916961641</v>
      </c>
      <c r="K1746">
        <f t="shared" si="111"/>
        <v>0.28605941916961641</v>
      </c>
      <c r="L1746" s="4">
        <v>8</v>
      </c>
      <c r="M1746" s="6">
        <v>12.5</v>
      </c>
      <c r="N1746" s="7">
        <v>1</v>
      </c>
      <c r="O1746" s="5">
        <v>0</v>
      </c>
      <c r="P1746" s="5">
        <f t="shared" si="108"/>
        <v>0</v>
      </c>
      <c r="Q1746" s="5">
        <f>(P1746-GETPIVOTDATA("Sum of Revenue",Analysis!$A$3,"Publisher Name",B1746,"Match Type",C1746)/GETPIVOTDATA("Sum of Clicks",Analysis!$A$3,"Publisher Name",B1746,"Match Type",C1746))^2</f>
        <v>435.72071209234213</v>
      </c>
      <c r="R1746" s="5">
        <f t="shared" si="109"/>
        <v>435.72071209234213</v>
      </c>
      <c r="S1746" s="5">
        <v>0.41249999999999998</v>
      </c>
      <c r="T1746" s="5">
        <v>-0.41249999999999998</v>
      </c>
    </row>
    <row r="1747" spans="1:20" x14ac:dyDescent="0.2">
      <c r="A1747" s="3" t="s">
        <v>157</v>
      </c>
      <c r="B1747" s="3" t="s">
        <v>158</v>
      </c>
      <c r="C1747" s="4" t="s">
        <v>22</v>
      </c>
      <c r="D1747" s="3" t="s">
        <v>85</v>
      </c>
      <c r="E1747" s="5">
        <v>6.25</v>
      </c>
      <c r="F1747" s="4">
        <v>1</v>
      </c>
      <c r="G1747" s="5">
        <v>0.45</v>
      </c>
      <c r="H1747" s="5">
        <v>0.45</v>
      </c>
      <c r="I1747" s="5">
        <f t="shared" si="110"/>
        <v>0.45</v>
      </c>
      <c r="J1747">
        <f>(H1747-GETPIVOTDATA("Sum of Total Costs",Analysis!$A$3,"Publisher Name",B1747,"Match Type",C1747)/GETPIVOTDATA("Sum of Clicks",Analysis!$A$3,"Publisher Name",B1747,"Match Type",C1747))^2</f>
        <v>0.2473522769816065</v>
      </c>
      <c r="K1747">
        <f t="shared" si="111"/>
        <v>0.2473522769816065</v>
      </c>
      <c r="L1747" s="4">
        <v>17</v>
      </c>
      <c r="M1747" s="6">
        <v>5.8823529411764701</v>
      </c>
      <c r="N1747" s="7">
        <v>1.5835294117647101</v>
      </c>
      <c r="O1747" s="5">
        <v>0</v>
      </c>
      <c r="P1747" s="5">
        <f t="shared" si="108"/>
        <v>0</v>
      </c>
      <c r="Q1747" s="5">
        <f>(P1747-GETPIVOTDATA("Sum of Revenue",Analysis!$A$3,"Publisher Name",B1747,"Match Type",C1747)/GETPIVOTDATA("Sum of Clicks",Analysis!$A$3,"Publisher Name",B1747,"Match Type",C1747))^2</f>
        <v>435.72071209234213</v>
      </c>
      <c r="R1747" s="5">
        <f t="shared" si="109"/>
        <v>435.72071209234213</v>
      </c>
      <c r="S1747" s="5">
        <v>0.45</v>
      </c>
      <c r="T1747" s="5">
        <v>-0.45</v>
      </c>
    </row>
    <row r="1748" spans="1:20" x14ac:dyDescent="0.2">
      <c r="A1748" s="3" t="s">
        <v>157</v>
      </c>
      <c r="B1748" s="3" t="s">
        <v>158</v>
      </c>
      <c r="C1748" s="4" t="s">
        <v>22</v>
      </c>
      <c r="D1748" s="3" t="s">
        <v>85</v>
      </c>
      <c r="E1748" s="5">
        <v>6.25</v>
      </c>
      <c r="F1748" s="4">
        <v>1</v>
      </c>
      <c r="G1748" s="5">
        <v>0.47499999999999998</v>
      </c>
      <c r="H1748" s="5">
        <v>0.47499999999999998</v>
      </c>
      <c r="I1748" s="5">
        <f t="shared" si="110"/>
        <v>0.47499999999999998</v>
      </c>
      <c r="J1748">
        <f>(H1748-GETPIVOTDATA("Sum of Total Costs",Analysis!$A$3,"Publisher Name",B1748,"Match Type",C1748)/GETPIVOTDATA("Sum of Clicks",Analysis!$A$3,"Publisher Name",B1748,"Match Type",C1748))^2</f>
        <v>0.22311001552293327</v>
      </c>
      <c r="K1748">
        <f t="shared" si="111"/>
        <v>0.22311001552293327</v>
      </c>
      <c r="L1748" s="4">
        <v>2</v>
      </c>
      <c r="M1748" s="6">
        <v>50</v>
      </c>
      <c r="N1748" s="7">
        <v>1</v>
      </c>
      <c r="O1748" s="5">
        <v>0</v>
      </c>
      <c r="P1748" s="5">
        <f t="shared" si="108"/>
        <v>0</v>
      </c>
      <c r="Q1748" s="5">
        <f>(P1748-GETPIVOTDATA("Sum of Revenue",Analysis!$A$3,"Publisher Name",B1748,"Match Type",C1748)/GETPIVOTDATA("Sum of Clicks",Analysis!$A$3,"Publisher Name",B1748,"Match Type",C1748))^2</f>
        <v>435.72071209234213</v>
      </c>
      <c r="R1748" s="5">
        <f t="shared" si="109"/>
        <v>435.72071209234213</v>
      </c>
      <c r="S1748" s="5">
        <v>0.47499999999999998</v>
      </c>
      <c r="T1748" s="5">
        <v>-0.47499999999999998</v>
      </c>
    </row>
    <row r="1749" spans="1:20" x14ac:dyDescent="0.2">
      <c r="A1749" s="3" t="s">
        <v>157</v>
      </c>
      <c r="B1749" s="3" t="s">
        <v>158</v>
      </c>
      <c r="C1749" s="4" t="s">
        <v>22</v>
      </c>
      <c r="D1749" s="3" t="s">
        <v>85</v>
      </c>
      <c r="E1749" s="5">
        <v>6.25</v>
      </c>
      <c r="F1749" s="4">
        <v>1</v>
      </c>
      <c r="G1749" s="5">
        <v>0.47499999999999998</v>
      </c>
      <c r="H1749" s="5">
        <v>0.47499999999999998</v>
      </c>
      <c r="I1749" s="5">
        <f t="shared" si="110"/>
        <v>0.47499999999999998</v>
      </c>
      <c r="J1749">
        <f>(H1749-GETPIVOTDATA("Sum of Total Costs",Analysis!$A$3,"Publisher Name",B1749,"Match Type",C1749)/GETPIVOTDATA("Sum of Clicks",Analysis!$A$3,"Publisher Name",B1749,"Match Type",C1749))^2</f>
        <v>0.22311001552293327</v>
      </c>
      <c r="K1749">
        <f t="shared" si="111"/>
        <v>0.22311001552293327</v>
      </c>
      <c r="L1749" s="4">
        <v>11</v>
      </c>
      <c r="M1749" s="6">
        <v>9.0909090909090899</v>
      </c>
      <c r="N1749" s="7">
        <v>1</v>
      </c>
      <c r="O1749" s="5">
        <v>0</v>
      </c>
      <c r="P1749" s="5">
        <f t="shared" si="108"/>
        <v>0</v>
      </c>
      <c r="Q1749" s="5">
        <f>(P1749-GETPIVOTDATA("Sum of Revenue",Analysis!$A$3,"Publisher Name",B1749,"Match Type",C1749)/GETPIVOTDATA("Sum of Clicks",Analysis!$A$3,"Publisher Name",B1749,"Match Type",C1749))^2</f>
        <v>435.72071209234213</v>
      </c>
      <c r="R1749" s="5">
        <f t="shared" si="109"/>
        <v>435.72071209234213</v>
      </c>
      <c r="S1749" s="5">
        <v>0.47499999999999998</v>
      </c>
      <c r="T1749" s="5">
        <v>-0.47499999999999998</v>
      </c>
    </row>
    <row r="1750" spans="1:20" x14ac:dyDescent="0.2">
      <c r="A1750" s="3" t="s">
        <v>157</v>
      </c>
      <c r="B1750" s="3" t="s">
        <v>158</v>
      </c>
      <c r="C1750" s="4" t="s">
        <v>22</v>
      </c>
      <c r="D1750" s="3" t="s">
        <v>85</v>
      </c>
      <c r="E1750" s="5">
        <v>6.25</v>
      </c>
      <c r="F1750" s="4">
        <v>1</v>
      </c>
      <c r="G1750" s="5">
        <v>0.47499999999999998</v>
      </c>
      <c r="H1750" s="5">
        <v>0.47499999999999998</v>
      </c>
      <c r="I1750" s="5">
        <f t="shared" si="110"/>
        <v>0.47499999999999998</v>
      </c>
      <c r="J1750">
        <f>(H1750-GETPIVOTDATA("Sum of Total Costs",Analysis!$A$3,"Publisher Name",B1750,"Match Type",C1750)/GETPIVOTDATA("Sum of Clicks",Analysis!$A$3,"Publisher Name",B1750,"Match Type",C1750))^2</f>
        <v>0.22311001552293327</v>
      </c>
      <c r="K1750">
        <f t="shared" si="111"/>
        <v>0.22311001552293327</v>
      </c>
      <c r="L1750" s="4">
        <v>440</v>
      </c>
      <c r="M1750" s="6">
        <v>0.22727272727272702</v>
      </c>
      <c r="N1750" s="7">
        <v>1.01063636363636</v>
      </c>
      <c r="O1750" s="5">
        <v>0</v>
      </c>
      <c r="P1750" s="5">
        <f t="shared" si="108"/>
        <v>0</v>
      </c>
      <c r="Q1750" s="5">
        <f>(P1750-GETPIVOTDATA("Sum of Revenue",Analysis!$A$3,"Publisher Name",B1750,"Match Type",C1750)/GETPIVOTDATA("Sum of Clicks",Analysis!$A$3,"Publisher Name",B1750,"Match Type",C1750))^2</f>
        <v>435.72071209234213</v>
      </c>
      <c r="R1750" s="5">
        <f t="shared" si="109"/>
        <v>435.72071209234213</v>
      </c>
      <c r="S1750" s="5">
        <v>0.47499999999999998</v>
      </c>
      <c r="T1750" s="5">
        <v>-0.47499999999999998</v>
      </c>
    </row>
    <row r="1751" spans="1:20" x14ac:dyDescent="0.2">
      <c r="A1751" s="3" t="s">
        <v>157</v>
      </c>
      <c r="B1751" s="3" t="s">
        <v>158</v>
      </c>
      <c r="C1751" s="4" t="s">
        <v>22</v>
      </c>
      <c r="D1751" s="3" t="s">
        <v>85</v>
      </c>
      <c r="E1751" s="5">
        <v>6.25</v>
      </c>
      <c r="F1751" s="4">
        <v>1</v>
      </c>
      <c r="G1751" s="5">
        <v>0.48749999999999999</v>
      </c>
      <c r="H1751" s="5">
        <v>0.48749999999999999</v>
      </c>
      <c r="I1751" s="5">
        <f t="shared" si="110"/>
        <v>0.48749999999999999</v>
      </c>
      <c r="J1751">
        <f>(H1751-GETPIVOTDATA("Sum of Total Costs",Analysis!$A$3,"Publisher Name",B1751,"Match Type",C1751)/GETPIVOTDATA("Sum of Clicks",Analysis!$A$3,"Publisher Name",B1751,"Match Type",C1751))^2</f>
        <v>0.21145763479359664</v>
      </c>
      <c r="K1751">
        <f t="shared" si="111"/>
        <v>0.21145763479359664</v>
      </c>
      <c r="L1751" s="4">
        <v>1</v>
      </c>
      <c r="M1751" s="6">
        <v>100</v>
      </c>
      <c r="N1751" s="7">
        <v>1</v>
      </c>
      <c r="O1751" s="5">
        <v>0</v>
      </c>
      <c r="P1751" s="5">
        <f t="shared" si="108"/>
        <v>0</v>
      </c>
      <c r="Q1751" s="5">
        <f>(P1751-GETPIVOTDATA("Sum of Revenue",Analysis!$A$3,"Publisher Name",B1751,"Match Type",C1751)/GETPIVOTDATA("Sum of Clicks",Analysis!$A$3,"Publisher Name",B1751,"Match Type",C1751))^2</f>
        <v>435.72071209234213</v>
      </c>
      <c r="R1751" s="5">
        <f t="shared" si="109"/>
        <v>435.72071209234213</v>
      </c>
      <c r="S1751" s="5">
        <v>0.48749999999999999</v>
      </c>
      <c r="T1751" s="5">
        <v>-0.48749999999999999</v>
      </c>
    </row>
    <row r="1752" spans="1:20" x14ac:dyDescent="0.2">
      <c r="A1752" s="3" t="s">
        <v>157</v>
      </c>
      <c r="B1752" s="3" t="s">
        <v>158</v>
      </c>
      <c r="C1752" s="4" t="s">
        <v>22</v>
      </c>
      <c r="D1752" s="3" t="s">
        <v>85</v>
      </c>
      <c r="E1752" s="5">
        <v>6.25</v>
      </c>
      <c r="F1752" s="4">
        <v>1</v>
      </c>
      <c r="G1752" s="5">
        <v>0.51249999999999996</v>
      </c>
      <c r="H1752" s="5">
        <v>0.51249999999999996</v>
      </c>
      <c r="I1752" s="5">
        <f t="shared" si="110"/>
        <v>0.51249999999999996</v>
      </c>
      <c r="J1752">
        <f>(H1752-GETPIVOTDATA("Sum of Total Costs",Analysis!$A$3,"Publisher Name",B1752,"Match Type",C1752)/GETPIVOTDATA("Sum of Clicks",Analysis!$A$3,"Publisher Name",B1752,"Match Type",C1752))^2</f>
        <v>0.1890903733349234</v>
      </c>
      <c r="K1752">
        <f t="shared" si="111"/>
        <v>0.1890903733349234</v>
      </c>
      <c r="L1752" s="4">
        <v>6</v>
      </c>
      <c r="M1752" s="6">
        <v>16.6666666666667</v>
      </c>
      <c r="N1752" s="7">
        <v>1</v>
      </c>
      <c r="O1752" s="5">
        <v>0</v>
      </c>
      <c r="P1752" s="5">
        <f t="shared" si="108"/>
        <v>0</v>
      </c>
      <c r="Q1752" s="5">
        <f>(P1752-GETPIVOTDATA("Sum of Revenue",Analysis!$A$3,"Publisher Name",B1752,"Match Type",C1752)/GETPIVOTDATA("Sum of Clicks",Analysis!$A$3,"Publisher Name",B1752,"Match Type",C1752))^2</f>
        <v>435.72071209234213</v>
      </c>
      <c r="R1752" s="5">
        <f t="shared" si="109"/>
        <v>435.72071209234213</v>
      </c>
      <c r="S1752" s="5">
        <v>0.51249999999999996</v>
      </c>
      <c r="T1752" s="5">
        <v>-0.51249999999999996</v>
      </c>
    </row>
    <row r="1753" spans="1:20" x14ac:dyDescent="0.2">
      <c r="A1753" s="3" t="s">
        <v>157</v>
      </c>
      <c r="B1753" s="3" t="s">
        <v>158</v>
      </c>
      <c r="C1753" s="4" t="s">
        <v>22</v>
      </c>
      <c r="D1753" s="3" t="s">
        <v>85</v>
      </c>
      <c r="E1753" s="5">
        <v>6.25</v>
      </c>
      <c r="F1753" s="4">
        <v>1</v>
      </c>
      <c r="G1753" s="5">
        <v>0.52500000000000002</v>
      </c>
      <c r="H1753" s="5">
        <v>0.52500000000000002</v>
      </c>
      <c r="I1753" s="5">
        <f t="shared" si="110"/>
        <v>0.52500000000000002</v>
      </c>
      <c r="J1753">
        <f>(H1753-GETPIVOTDATA("Sum of Total Costs",Analysis!$A$3,"Publisher Name",B1753,"Match Type",C1753)/GETPIVOTDATA("Sum of Clicks",Analysis!$A$3,"Publisher Name",B1753,"Match Type",C1753))^2</f>
        <v>0.17837549260558672</v>
      </c>
      <c r="K1753">
        <f t="shared" si="111"/>
        <v>0.17837549260558672</v>
      </c>
      <c r="L1753" s="4">
        <v>1</v>
      </c>
      <c r="M1753" s="6">
        <v>100</v>
      </c>
      <c r="N1753" s="7">
        <v>1</v>
      </c>
      <c r="O1753" s="5">
        <v>0</v>
      </c>
      <c r="P1753" s="5">
        <f t="shared" si="108"/>
        <v>0</v>
      </c>
      <c r="Q1753" s="5">
        <f>(P1753-GETPIVOTDATA("Sum of Revenue",Analysis!$A$3,"Publisher Name",B1753,"Match Type",C1753)/GETPIVOTDATA("Sum of Clicks",Analysis!$A$3,"Publisher Name",B1753,"Match Type",C1753))^2</f>
        <v>435.72071209234213</v>
      </c>
      <c r="R1753" s="5">
        <f t="shared" si="109"/>
        <v>435.72071209234213</v>
      </c>
      <c r="S1753" s="5">
        <v>0.52500000000000002</v>
      </c>
      <c r="T1753" s="5">
        <v>-0.52500000000000002</v>
      </c>
    </row>
    <row r="1754" spans="1:20" x14ac:dyDescent="0.2">
      <c r="A1754" s="3" t="s">
        <v>157</v>
      </c>
      <c r="B1754" s="3" t="s">
        <v>158</v>
      </c>
      <c r="C1754" s="4" t="s">
        <v>22</v>
      </c>
      <c r="D1754" s="3" t="s">
        <v>85</v>
      </c>
      <c r="E1754" s="5">
        <v>6.25</v>
      </c>
      <c r="F1754" s="4">
        <v>1</v>
      </c>
      <c r="G1754" s="5">
        <v>0.53749999999999998</v>
      </c>
      <c r="H1754" s="5">
        <v>0.53749999999999998</v>
      </c>
      <c r="I1754" s="5">
        <f t="shared" si="110"/>
        <v>0.53749999999999998</v>
      </c>
      <c r="J1754">
        <f>(H1754-GETPIVOTDATA("Sum of Total Costs",Analysis!$A$3,"Publisher Name",B1754,"Match Type",C1754)/GETPIVOTDATA("Sum of Clicks",Analysis!$A$3,"Publisher Name",B1754,"Match Type",C1754))^2</f>
        <v>0.16797311187625014</v>
      </c>
      <c r="K1754">
        <f t="shared" si="111"/>
        <v>0.16797311187625014</v>
      </c>
      <c r="L1754" s="4">
        <v>2</v>
      </c>
      <c r="M1754" s="6">
        <v>50</v>
      </c>
      <c r="N1754" s="7">
        <v>1</v>
      </c>
      <c r="O1754" s="5">
        <v>0</v>
      </c>
      <c r="P1754" s="5">
        <f t="shared" si="108"/>
        <v>0</v>
      </c>
      <c r="Q1754" s="5">
        <f>(P1754-GETPIVOTDATA("Sum of Revenue",Analysis!$A$3,"Publisher Name",B1754,"Match Type",C1754)/GETPIVOTDATA("Sum of Clicks",Analysis!$A$3,"Publisher Name",B1754,"Match Type",C1754))^2</f>
        <v>435.72071209234213</v>
      </c>
      <c r="R1754" s="5">
        <f t="shared" si="109"/>
        <v>435.72071209234213</v>
      </c>
      <c r="S1754" s="5">
        <v>0.53749999999999998</v>
      </c>
      <c r="T1754" s="5">
        <v>-0.53749999999999998</v>
      </c>
    </row>
    <row r="1755" spans="1:20" x14ac:dyDescent="0.2">
      <c r="A1755" s="3" t="s">
        <v>157</v>
      </c>
      <c r="B1755" s="3" t="s">
        <v>158</v>
      </c>
      <c r="C1755" s="4" t="s">
        <v>22</v>
      </c>
      <c r="D1755" s="3" t="s">
        <v>85</v>
      </c>
      <c r="E1755" s="5">
        <v>6.25</v>
      </c>
      <c r="F1755" s="4">
        <v>1</v>
      </c>
      <c r="G1755" s="5">
        <v>0.5625</v>
      </c>
      <c r="H1755" s="5">
        <v>0.5625</v>
      </c>
      <c r="I1755" s="5">
        <f t="shared" si="110"/>
        <v>0.5625</v>
      </c>
      <c r="J1755">
        <f>(H1755-GETPIVOTDATA("Sum of Total Costs",Analysis!$A$3,"Publisher Name",B1755,"Match Type",C1755)/GETPIVOTDATA("Sum of Clicks",Analysis!$A$3,"Publisher Name",B1755,"Match Type",C1755))^2</f>
        <v>0.14810585041757687</v>
      </c>
      <c r="K1755">
        <f t="shared" si="111"/>
        <v>0.14810585041757687</v>
      </c>
      <c r="L1755" s="4">
        <v>4</v>
      </c>
      <c r="M1755" s="6">
        <v>25</v>
      </c>
      <c r="N1755" s="7">
        <v>1</v>
      </c>
      <c r="O1755" s="5">
        <v>0</v>
      </c>
      <c r="P1755" s="5">
        <f t="shared" si="108"/>
        <v>0</v>
      </c>
      <c r="Q1755" s="5">
        <f>(P1755-GETPIVOTDATA("Sum of Revenue",Analysis!$A$3,"Publisher Name",B1755,"Match Type",C1755)/GETPIVOTDATA("Sum of Clicks",Analysis!$A$3,"Publisher Name",B1755,"Match Type",C1755))^2</f>
        <v>435.72071209234213</v>
      </c>
      <c r="R1755" s="5">
        <f t="shared" si="109"/>
        <v>435.72071209234213</v>
      </c>
      <c r="S1755" s="5">
        <v>0.5625</v>
      </c>
      <c r="T1755" s="5">
        <v>-0.5625</v>
      </c>
    </row>
    <row r="1756" spans="1:20" x14ac:dyDescent="0.2">
      <c r="A1756" s="3" t="s">
        <v>157</v>
      </c>
      <c r="B1756" s="3" t="s">
        <v>158</v>
      </c>
      <c r="C1756" s="4" t="s">
        <v>22</v>
      </c>
      <c r="D1756" s="3" t="s">
        <v>85</v>
      </c>
      <c r="E1756" s="5">
        <v>6.25</v>
      </c>
      <c r="F1756" s="4">
        <v>1</v>
      </c>
      <c r="G1756" s="5">
        <v>0.5625</v>
      </c>
      <c r="H1756" s="5">
        <v>0.5625</v>
      </c>
      <c r="I1756" s="5">
        <f t="shared" si="110"/>
        <v>0.5625</v>
      </c>
      <c r="J1756">
        <f>(H1756-GETPIVOTDATA("Sum of Total Costs",Analysis!$A$3,"Publisher Name",B1756,"Match Type",C1756)/GETPIVOTDATA("Sum of Clicks",Analysis!$A$3,"Publisher Name",B1756,"Match Type",C1756))^2</f>
        <v>0.14810585041757687</v>
      </c>
      <c r="K1756">
        <f t="shared" si="111"/>
        <v>0.14810585041757687</v>
      </c>
      <c r="L1756" s="4">
        <v>3</v>
      </c>
      <c r="M1756" s="6">
        <v>33.3333333333333</v>
      </c>
      <c r="N1756" s="7">
        <v>1</v>
      </c>
      <c r="O1756" s="5">
        <v>0</v>
      </c>
      <c r="P1756" s="5">
        <f t="shared" si="108"/>
        <v>0</v>
      </c>
      <c r="Q1756" s="5">
        <f>(P1756-GETPIVOTDATA("Sum of Revenue",Analysis!$A$3,"Publisher Name",B1756,"Match Type",C1756)/GETPIVOTDATA("Sum of Clicks",Analysis!$A$3,"Publisher Name",B1756,"Match Type",C1756))^2</f>
        <v>435.72071209234213</v>
      </c>
      <c r="R1756" s="5">
        <f t="shared" si="109"/>
        <v>435.72071209234213</v>
      </c>
      <c r="S1756" s="5">
        <v>0.5625</v>
      </c>
      <c r="T1756" s="5">
        <v>-0.5625</v>
      </c>
    </row>
    <row r="1757" spans="1:20" x14ac:dyDescent="0.2">
      <c r="A1757" s="3" t="s">
        <v>157</v>
      </c>
      <c r="B1757" s="3" t="s">
        <v>158</v>
      </c>
      <c r="C1757" s="4" t="s">
        <v>22</v>
      </c>
      <c r="D1757" s="3" t="s">
        <v>85</v>
      </c>
      <c r="E1757" s="5">
        <v>6.25</v>
      </c>
      <c r="F1757" s="4">
        <v>1</v>
      </c>
      <c r="G1757" s="5">
        <v>0.61250000000000004</v>
      </c>
      <c r="H1757" s="5">
        <v>0.61250000000000004</v>
      </c>
      <c r="I1757" s="5">
        <f t="shared" si="110"/>
        <v>0.61250000000000004</v>
      </c>
      <c r="J1757">
        <f>(H1757-GETPIVOTDATA("Sum of Total Costs",Analysis!$A$3,"Publisher Name",B1757,"Match Type",C1757)/GETPIVOTDATA("Sum of Clicks",Analysis!$A$3,"Publisher Name",B1757,"Match Type",C1757))^2</f>
        <v>0.11212132750023032</v>
      </c>
      <c r="K1757">
        <f t="shared" si="111"/>
        <v>0.11212132750023032</v>
      </c>
      <c r="L1757" s="4">
        <v>1</v>
      </c>
      <c r="M1757" s="6">
        <v>100</v>
      </c>
      <c r="N1757" s="7">
        <v>1</v>
      </c>
      <c r="O1757" s="5">
        <v>0</v>
      </c>
      <c r="P1757" s="5">
        <f t="shared" si="108"/>
        <v>0</v>
      </c>
      <c r="Q1757" s="5">
        <f>(P1757-GETPIVOTDATA("Sum of Revenue",Analysis!$A$3,"Publisher Name",B1757,"Match Type",C1757)/GETPIVOTDATA("Sum of Clicks",Analysis!$A$3,"Publisher Name",B1757,"Match Type",C1757))^2</f>
        <v>435.72071209234213</v>
      </c>
      <c r="R1757" s="5">
        <f t="shared" si="109"/>
        <v>435.72071209234213</v>
      </c>
      <c r="S1757" s="5">
        <v>0.61250000000000004</v>
      </c>
      <c r="T1757" s="5">
        <v>-0.61250000000000004</v>
      </c>
    </row>
    <row r="1758" spans="1:20" x14ac:dyDescent="0.2">
      <c r="A1758" s="3" t="s">
        <v>157</v>
      </c>
      <c r="B1758" s="3" t="s">
        <v>158</v>
      </c>
      <c r="C1758" s="4" t="s">
        <v>22</v>
      </c>
      <c r="D1758" s="3" t="s">
        <v>85</v>
      </c>
      <c r="E1758" s="5">
        <v>6.25</v>
      </c>
      <c r="F1758" s="4">
        <v>1</v>
      </c>
      <c r="G1758" s="5">
        <v>0.625</v>
      </c>
      <c r="H1758" s="5">
        <v>0.625</v>
      </c>
      <c r="I1758" s="5">
        <f t="shared" si="110"/>
        <v>0.625</v>
      </c>
      <c r="J1758">
        <f>(H1758-GETPIVOTDATA("Sum of Total Costs",Analysis!$A$3,"Publisher Name",B1758,"Match Type",C1758)/GETPIVOTDATA("Sum of Clicks",Analysis!$A$3,"Publisher Name",B1758,"Match Type",C1758))^2</f>
        <v>0.10390644677089372</v>
      </c>
      <c r="K1758">
        <f t="shared" si="111"/>
        <v>0.10390644677089372</v>
      </c>
      <c r="L1758" s="4">
        <v>10</v>
      </c>
      <c r="M1758" s="6">
        <v>10</v>
      </c>
      <c r="N1758" s="7">
        <v>1</v>
      </c>
      <c r="O1758" s="5">
        <v>0</v>
      </c>
      <c r="P1758" s="5">
        <f t="shared" si="108"/>
        <v>0</v>
      </c>
      <c r="Q1758" s="5">
        <f>(P1758-GETPIVOTDATA("Sum of Revenue",Analysis!$A$3,"Publisher Name",B1758,"Match Type",C1758)/GETPIVOTDATA("Sum of Clicks",Analysis!$A$3,"Publisher Name",B1758,"Match Type",C1758))^2</f>
        <v>435.72071209234213</v>
      </c>
      <c r="R1758" s="5">
        <f t="shared" si="109"/>
        <v>435.72071209234213</v>
      </c>
      <c r="S1758" s="5">
        <v>0.625</v>
      </c>
      <c r="T1758" s="5">
        <v>-0.625</v>
      </c>
    </row>
    <row r="1759" spans="1:20" x14ac:dyDescent="0.2">
      <c r="A1759" s="3" t="s">
        <v>157</v>
      </c>
      <c r="B1759" s="3" t="s">
        <v>158</v>
      </c>
      <c r="C1759" s="4" t="s">
        <v>22</v>
      </c>
      <c r="D1759" s="3" t="s">
        <v>85</v>
      </c>
      <c r="E1759" s="5">
        <v>6.25</v>
      </c>
      <c r="F1759" s="4">
        <v>1</v>
      </c>
      <c r="G1759" s="5">
        <v>0.65</v>
      </c>
      <c r="H1759" s="5">
        <v>0.65</v>
      </c>
      <c r="I1759" s="5">
        <f t="shared" si="110"/>
        <v>0.65</v>
      </c>
      <c r="J1759">
        <f>(H1759-GETPIVOTDATA("Sum of Total Costs",Analysis!$A$3,"Publisher Name",B1759,"Match Type",C1759)/GETPIVOTDATA("Sum of Clicks",Analysis!$A$3,"Publisher Name",B1759,"Match Type",C1759))^2</f>
        <v>8.8414185312220464E-2</v>
      </c>
      <c r="K1759">
        <f t="shared" si="111"/>
        <v>8.8414185312220464E-2</v>
      </c>
      <c r="L1759" s="4">
        <v>151</v>
      </c>
      <c r="M1759" s="6">
        <v>0.66225165562913901</v>
      </c>
      <c r="N1759" s="7">
        <v>1.05933774834437</v>
      </c>
      <c r="O1759" s="5">
        <v>0</v>
      </c>
      <c r="P1759" s="5">
        <f t="shared" si="108"/>
        <v>0</v>
      </c>
      <c r="Q1759" s="5">
        <f>(P1759-GETPIVOTDATA("Sum of Revenue",Analysis!$A$3,"Publisher Name",B1759,"Match Type",C1759)/GETPIVOTDATA("Sum of Clicks",Analysis!$A$3,"Publisher Name",B1759,"Match Type",C1759))^2</f>
        <v>435.72071209234213</v>
      </c>
      <c r="R1759" s="5">
        <f t="shared" si="109"/>
        <v>435.72071209234213</v>
      </c>
      <c r="S1759" s="5">
        <v>0.65</v>
      </c>
      <c r="T1759" s="5">
        <v>-0.65</v>
      </c>
    </row>
    <row r="1760" spans="1:20" x14ac:dyDescent="0.2">
      <c r="A1760" s="3" t="s">
        <v>157</v>
      </c>
      <c r="B1760" s="3" t="s">
        <v>158</v>
      </c>
      <c r="C1760" s="4" t="s">
        <v>22</v>
      </c>
      <c r="D1760" s="3" t="s">
        <v>85</v>
      </c>
      <c r="E1760" s="5">
        <v>6.25</v>
      </c>
      <c r="F1760" s="4">
        <v>1</v>
      </c>
      <c r="G1760" s="5">
        <v>0.66249999999999998</v>
      </c>
      <c r="H1760" s="5">
        <v>0.66249999999999998</v>
      </c>
      <c r="I1760" s="5">
        <f t="shared" si="110"/>
        <v>0.66249999999999998</v>
      </c>
      <c r="J1760">
        <f>(H1760-GETPIVOTDATA("Sum of Total Costs",Analysis!$A$3,"Publisher Name",B1760,"Match Type",C1760)/GETPIVOTDATA("Sum of Clicks",Analysis!$A$3,"Publisher Name",B1760,"Match Type",C1760))^2</f>
        <v>8.1136804582883859E-2</v>
      </c>
      <c r="K1760">
        <f t="shared" si="111"/>
        <v>8.1136804582883859E-2</v>
      </c>
      <c r="L1760" s="4">
        <v>16</v>
      </c>
      <c r="M1760" s="6">
        <v>6.25</v>
      </c>
      <c r="N1760" s="7">
        <v>1</v>
      </c>
      <c r="O1760" s="5">
        <v>0</v>
      </c>
      <c r="P1760" s="5">
        <f t="shared" si="108"/>
        <v>0</v>
      </c>
      <c r="Q1760" s="5">
        <f>(P1760-GETPIVOTDATA("Sum of Revenue",Analysis!$A$3,"Publisher Name",B1760,"Match Type",C1760)/GETPIVOTDATA("Sum of Clicks",Analysis!$A$3,"Publisher Name",B1760,"Match Type",C1760))^2</f>
        <v>435.72071209234213</v>
      </c>
      <c r="R1760" s="5">
        <f t="shared" si="109"/>
        <v>435.72071209234213</v>
      </c>
      <c r="S1760" s="5">
        <v>0.66249999999999998</v>
      </c>
      <c r="T1760" s="5">
        <v>-0.66249999999999998</v>
      </c>
    </row>
    <row r="1761" spans="1:20" x14ac:dyDescent="0.2">
      <c r="A1761" s="3" t="s">
        <v>157</v>
      </c>
      <c r="B1761" s="3" t="s">
        <v>158</v>
      </c>
      <c r="C1761" s="4" t="s">
        <v>22</v>
      </c>
      <c r="D1761" s="3" t="s">
        <v>85</v>
      </c>
      <c r="E1761" s="5">
        <v>6.25</v>
      </c>
      <c r="F1761" s="4">
        <v>1</v>
      </c>
      <c r="G1761" s="5">
        <v>0.66249999999999998</v>
      </c>
      <c r="H1761" s="5">
        <v>0.66249999999999998</v>
      </c>
      <c r="I1761" s="5">
        <f t="shared" si="110"/>
        <v>0.66249999999999998</v>
      </c>
      <c r="J1761">
        <f>(H1761-GETPIVOTDATA("Sum of Total Costs",Analysis!$A$3,"Publisher Name",B1761,"Match Type",C1761)/GETPIVOTDATA("Sum of Clicks",Analysis!$A$3,"Publisher Name",B1761,"Match Type",C1761))^2</f>
        <v>8.1136804582883859E-2</v>
      </c>
      <c r="K1761">
        <f t="shared" si="111"/>
        <v>8.1136804582883859E-2</v>
      </c>
      <c r="L1761" s="4">
        <v>10</v>
      </c>
      <c r="M1761" s="6">
        <v>10</v>
      </c>
      <c r="N1761" s="7">
        <v>1</v>
      </c>
      <c r="O1761" s="5">
        <v>0</v>
      </c>
      <c r="P1761" s="5">
        <f t="shared" si="108"/>
        <v>0</v>
      </c>
      <c r="Q1761" s="5">
        <f>(P1761-GETPIVOTDATA("Sum of Revenue",Analysis!$A$3,"Publisher Name",B1761,"Match Type",C1761)/GETPIVOTDATA("Sum of Clicks",Analysis!$A$3,"Publisher Name",B1761,"Match Type",C1761))^2</f>
        <v>435.72071209234213</v>
      </c>
      <c r="R1761" s="5">
        <f t="shared" si="109"/>
        <v>435.72071209234213</v>
      </c>
      <c r="S1761" s="5">
        <v>0.66249999999999998</v>
      </c>
      <c r="T1761" s="5">
        <v>-0.66249999999999998</v>
      </c>
    </row>
    <row r="1762" spans="1:20" x14ac:dyDescent="0.2">
      <c r="A1762" s="3" t="s">
        <v>157</v>
      </c>
      <c r="B1762" s="3" t="s">
        <v>158</v>
      </c>
      <c r="C1762" s="4" t="s">
        <v>22</v>
      </c>
      <c r="D1762" s="3" t="s">
        <v>85</v>
      </c>
      <c r="E1762" s="5">
        <v>6.25</v>
      </c>
      <c r="F1762" s="4">
        <v>1</v>
      </c>
      <c r="G1762" s="5">
        <v>0.67500000000000004</v>
      </c>
      <c r="H1762" s="5">
        <v>0.67500000000000004</v>
      </c>
      <c r="I1762" s="5">
        <f t="shared" si="110"/>
        <v>0.67500000000000004</v>
      </c>
      <c r="J1762">
        <f>(H1762-GETPIVOTDATA("Sum of Total Costs",Analysis!$A$3,"Publisher Name",B1762,"Match Type",C1762)/GETPIVOTDATA("Sum of Clicks",Analysis!$A$3,"Publisher Name",B1762,"Match Type",C1762))^2</f>
        <v>7.4171923853547192E-2</v>
      </c>
      <c r="K1762">
        <f t="shared" si="111"/>
        <v>7.4171923853547192E-2</v>
      </c>
      <c r="L1762" s="4">
        <v>2</v>
      </c>
      <c r="M1762" s="6">
        <v>50</v>
      </c>
      <c r="N1762" s="7">
        <v>1</v>
      </c>
      <c r="O1762" s="5">
        <v>0</v>
      </c>
      <c r="P1762" s="5">
        <f t="shared" si="108"/>
        <v>0</v>
      </c>
      <c r="Q1762" s="5">
        <f>(P1762-GETPIVOTDATA("Sum of Revenue",Analysis!$A$3,"Publisher Name",B1762,"Match Type",C1762)/GETPIVOTDATA("Sum of Clicks",Analysis!$A$3,"Publisher Name",B1762,"Match Type",C1762))^2</f>
        <v>435.72071209234213</v>
      </c>
      <c r="R1762" s="5">
        <f t="shared" si="109"/>
        <v>435.72071209234213</v>
      </c>
      <c r="S1762" s="5">
        <v>0.67500000000000004</v>
      </c>
      <c r="T1762" s="5">
        <v>-0.67500000000000004</v>
      </c>
    </row>
    <row r="1763" spans="1:20" x14ac:dyDescent="0.2">
      <c r="A1763" s="3" t="s">
        <v>157</v>
      </c>
      <c r="B1763" s="3" t="s">
        <v>158</v>
      </c>
      <c r="C1763" s="4" t="s">
        <v>22</v>
      </c>
      <c r="D1763" s="3" t="s">
        <v>85</v>
      </c>
      <c r="E1763" s="5">
        <v>6.25</v>
      </c>
      <c r="F1763" s="4">
        <v>1</v>
      </c>
      <c r="G1763" s="5">
        <v>0.67500000000000004</v>
      </c>
      <c r="H1763" s="5">
        <v>0.67500000000000004</v>
      </c>
      <c r="I1763" s="5">
        <f t="shared" si="110"/>
        <v>0.67500000000000004</v>
      </c>
      <c r="J1763">
        <f>(H1763-GETPIVOTDATA("Sum of Total Costs",Analysis!$A$3,"Publisher Name",B1763,"Match Type",C1763)/GETPIVOTDATA("Sum of Clicks",Analysis!$A$3,"Publisher Name",B1763,"Match Type",C1763))^2</f>
        <v>7.4171923853547192E-2</v>
      </c>
      <c r="K1763">
        <f t="shared" si="111"/>
        <v>7.4171923853547192E-2</v>
      </c>
      <c r="L1763" s="4">
        <v>57</v>
      </c>
      <c r="M1763" s="6">
        <v>1.7543859649122799</v>
      </c>
      <c r="N1763" s="7">
        <v>1</v>
      </c>
      <c r="O1763" s="5">
        <v>0</v>
      </c>
      <c r="P1763" s="5">
        <f t="shared" si="108"/>
        <v>0</v>
      </c>
      <c r="Q1763" s="5">
        <f>(P1763-GETPIVOTDATA("Sum of Revenue",Analysis!$A$3,"Publisher Name",B1763,"Match Type",C1763)/GETPIVOTDATA("Sum of Clicks",Analysis!$A$3,"Publisher Name",B1763,"Match Type",C1763))^2</f>
        <v>435.72071209234213</v>
      </c>
      <c r="R1763" s="5">
        <f t="shared" si="109"/>
        <v>435.72071209234213</v>
      </c>
      <c r="S1763" s="5">
        <v>0.67500000000000004</v>
      </c>
      <c r="T1763" s="5">
        <v>-0.67500000000000004</v>
      </c>
    </row>
    <row r="1764" spans="1:20" x14ac:dyDescent="0.2">
      <c r="A1764" s="3" t="s">
        <v>157</v>
      </c>
      <c r="B1764" s="3" t="s">
        <v>158</v>
      </c>
      <c r="C1764" s="4" t="s">
        <v>22</v>
      </c>
      <c r="D1764" s="3" t="s">
        <v>85</v>
      </c>
      <c r="E1764" s="5">
        <v>6.25</v>
      </c>
      <c r="F1764" s="4">
        <v>1</v>
      </c>
      <c r="G1764" s="5">
        <v>0.6875</v>
      </c>
      <c r="H1764" s="5">
        <v>0.6875</v>
      </c>
      <c r="I1764" s="5">
        <f t="shared" si="110"/>
        <v>0.6875</v>
      </c>
      <c r="J1764">
        <f>(H1764-GETPIVOTDATA("Sum of Total Costs",Analysis!$A$3,"Publisher Name",B1764,"Match Type",C1764)/GETPIVOTDATA("Sum of Clicks",Analysis!$A$3,"Publisher Name",B1764,"Match Type",C1764))^2</f>
        <v>6.7519543124210588E-2</v>
      </c>
      <c r="K1764">
        <f t="shared" si="111"/>
        <v>6.7519543124210588E-2</v>
      </c>
      <c r="L1764" s="4">
        <v>5</v>
      </c>
      <c r="M1764" s="6">
        <v>20</v>
      </c>
      <c r="N1764" s="7">
        <v>2.8</v>
      </c>
      <c r="O1764" s="5">
        <v>0</v>
      </c>
      <c r="P1764" s="5">
        <f t="shared" si="108"/>
        <v>0</v>
      </c>
      <c r="Q1764" s="5">
        <f>(P1764-GETPIVOTDATA("Sum of Revenue",Analysis!$A$3,"Publisher Name",B1764,"Match Type",C1764)/GETPIVOTDATA("Sum of Clicks",Analysis!$A$3,"Publisher Name",B1764,"Match Type",C1764))^2</f>
        <v>435.72071209234213</v>
      </c>
      <c r="R1764" s="5">
        <f t="shared" si="109"/>
        <v>435.72071209234213</v>
      </c>
      <c r="S1764" s="5">
        <v>0.6875</v>
      </c>
      <c r="T1764" s="5">
        <v>-0.6875</v>
      </c>
    </row>
    <row r="1765" spans="1:20" x14ac:dyDescent="0.2">
      <c r="A1765" s="3" t="s">
        <v>157</v>
      </c>
      <c r="B1765" s="3" t="s">
        <v>158</v>
      </c>
      <c r="C1765" s="4" t="s">
        <v>22</v>
      </c>
      <c r="D1765" s="3" t="s">
        <v>85</v>
      </c>
      <c r="E1765" s="5">
        <v>6.25</v>
      </c>
      <c r="F1765" s="4">
        <v>1</v>
      </c>
      <c r="G1765" s="5">
        <v>0.6875</v>
      </c>
      <c r="H1765" s="5">
        <v>0.6875</v>
      </c>
      <c r="I1765" s="5">
        <f t="shared" si="110"/>
        <v>0.6875</v>
      </c>
      <c r="J1765">
        <f>(H1765-GETPIVOTDATA("Sum of Total Costs",Analysis!$A$3,"Publisher Name",B1765,"Match Type",C1765)/GETPIVOTDATA("Sum of Clicks",Analysis!$A$3,"Publisher Name",B1765,"Match Type",C1765))^2</f>
        <v>6.7519543124210588E-2</v>
      </c>
      <c r="K1765">
        <f t="shared" si="111"/>
        <v>6.7519543124210588E-2</v>
      </c>
      <c r="L1765" s="4">
        <v>2</v>
      </c>
      <c r="M1765" s="6">
        <v>50</v>
      </c>
      <c r="N1765" s="7">
        <v>1</v>
      </c>
      <c r="O1765" s="5">
        <v>0</v>
      </c>
      <c r="P1765" s="5">
        <f t="shared" si="108"/>
        <v>0</v>
      </c>
      <c r="Q1765" s="5">
        <f>(P1765-GETPIVOTDATA("Sum of Revenue",Analysis!$A$3,"Publisher Name",B1765,"Match Type",C1765)/GETPIVOTDATA("Sum of Clicks",Analysis!$A$3,"Publisher Name",B1765,"Match Type",C1765))^2</f>
        <v>435.72071209234213</v>
      </c>
      <c r="R1765" s="5">
        <f t="shared" si="109"/>
        <v>435.72071209234213</v>
      </c>
      <c r="S1765" s="5">
        <v>0.6875</v>
      </c>
      <c r="T1765" s="5">
        <v>-0.6875</v>
      </c>
    </row>
    <row r="1766" spans="1:20" x14ac:dyDescent="0.2">
      <c r="A1766" s="3" t="s">
        <v>157</v>
      </c>
      <c r="B1766" s="3" t="s">
        <v>158</v>
      </c>
      <c r="C1766" s="4" t="s">
        <v>22</v>
      </c>
      <c r="D1766" s="3" t="s">
        <v>85</v>
      </c>
      <c r="E1766" s="5">
        <v>6.25</v>
      </c>
      <c r="F1766" s="4">
        <v>1</v>
      </c>
      <c r="G1766" s="5">
        <v>0.7</v>
      </c>
      <c r="H1766" s="5">
        <v>0.7</v>
      </c>
      <c r="I1766" s="5">
        <f t="shared" si="110"/>
        <v>0.7</v>
      </c>
      <c r="J1766">
        <f>(H1766-GETPIVOTDATA("Sum of Total Costs",Analysis!$A$3,"Publisher Name",B1766,"Match Type",C1766)/GETPIVOTDATA("Sum of Clicks",Analysis!$A$3,"Publisher Name",B1766,"Match Type",C1766))^2</f>
        <v>6.1179662394873983E-2</v>
      </c>
      <c r="K1766">
        <f t="shared" si="111"/>
        <v>6.1179662394873983E-2</v>
      </c>
      <c r="L1766" s="4">
        <v>14</v>
      </c>
      <c r="M1766" s="6">
        <v>7.1428571428571397</v>
      </c>
      <c r="N1766" s="7">
        <v>3.64</v>
      </c>
      <c r="O1766" s="5">
        <v>0</v>
      </c>
      <c r="P1766" s="5">
        <f t="shared" si="108"/>
        <v>0</v>
      </c>
      <c r="Q1766" s="5">
        <f>(P1766-GETPIVOTDATA("Sum of Revenue",Analysis!$A$3,"Publisher Name",B1766,"Match Type",C1766)/GETPIVOTDATA("Sum of Clicks",Analysis!$A$3,"Publisher Name",B1766,"Match Type",C1766))^2</f>
        <v>435.72071209234213</v>
      </c>
      <c r="R1766" s="5">
        <f t="shared" si="109"/>
        <v>435.72071209234213</v>
      </c>
      <c r="S1766" s="5">
        <v>0.7</v>
      </c>
      <c r="T1766" s="5">
        <v>-0.7</v>
      </c>
    </row>
    <row r="1767" spans="1:20" x14ac:dyDescent="0.2">
      <c r="A1767" s="3" t="s">
        <v>157</v>
      </c>
      <c r="B1767" s="3" t="s">
        <v>158</v>
      </c>
      <c r="C1767" s="4" t="s">
        <v>22</v>
      </c>
      <c r="D1767" s="3" t="s">
        <v>85</v>
      </c>
      <c r="E1767" s="5">
        <v>6.25</v>
      </c>
      <c r="F1767" s="4">
        <v>1</v>
      </c>
      <c r="G1767" s="5">
        <v>0.72499999999999998</v>
      </c>
      <c r="H1767" s="5">
        <v>0.72499999999999998</v>
      </c>
      <c r="I1767" s="5">
        <f t="shared" si="110"/>
        <v>0.72499999999999998</v>
      </c>
      <c r="J1767">
        <f>(H1767-GETPIVOTDATA("Sum of Total Costs",Analysis!$A$3,"Publisher Name",B1767,"Match Type",C1767)/GETPIVOTDATA("Sum of Clicks",Analysis!$A$3,"Publisher Name",B1767,"Match Type",C1767))^2</f>
        <v>4.9437400936200721E-2</v>
      </c>
      <c r="K1767">
        <f t="shared" si="111"/>
        <v>4.9437400936200721E-2</v>
      </c>
      <c r="L1767" s="4">
        <v>4</v>
      </c>
      <c r="M1767" s="6">
        <v>25</v>
      </c>
      <c r="N1767" s="7">
        <v>2</v>
      </c>
      <c r="O1767" s="5">
        <v>0</v>
      </c>
      <c r="P1767" s="5">
        <f t="shared" si="108"/>
        <v>0</v>
      </c>
      <c r="Q1767" s="5">
        <f>(P1767-GETPIVOTDATA("Sum of Revenue",Analysis!$A$3,"Publisher Name",B1767,"Match Type",C1767)/GETPIVOTDATA("Sum of Clicks",Analysis!$A$3,"Publisher Name",B1767,"Match Type",C1767))^2</f>
        <v>435.72071209234213</v>
      </c>
      <c r="R1767" s="5">
        <f t="shared" si="109"/>
        <v>435.72071209234213</v>
      </c>
      <c r="S1767" s="5">
        <v>0.72499999999999998</v>
      </c>
      <c r="T1767" s="5">
        <v>-0.72499999999999998</v>
      </c>
    </row>
    <row r="1768" spans="1:20" x14ac:dyDescent="0.2">
      <c r="A1768" s="3" t="s">
        <v>157</v>
      </c>
      <c r="B1768" s="3" t="s">
        <v>158</v>
      </c>
      <c r="C1768" s="4" t="s">
        <v>22</v>
      </c>
      <c r="D1768" s="3" t="s">
        <v>85</v>
      </c>
      <c r="E1768" s="5">
        <v>6.25</v>
      </c>
      <c r="F1768" s="4">
        <v>1</v>
      </c>
      <c r="G1768" s="5">
        <v>0.72499999999999998</v>
      </c>
      <c r="H1768" s="5">
        <v>0.72499999999999998</v>
      </c>
      <c r="I1768" s="5">
        <f t="shared" si="110"/>
        <v>0.72499999999999998</v>
      </c>
      <c r="J1768">
        <f>(H1768-GETPIVOTDATA("Sum of Total Costs",Analysis!$A$3,"Publisher Name",B1768,"Match Type",C1768)/GETPIVOTDATA("Sum of Clicks",Analysis!$A$3,"Publisher Name",B1768,"Match Type",C1768))^2</f>
        <v>4.9437400936200721E-2</v>
      </c>
      <c r="K1768">
        <f t="shared" si="111"/>
        <v>4.9437400936200721E-2</v>
      </c>
      <c r="L1768" s="4">
        <v>1</v>
      </c>
      <c r="M1768" s="6">
        <v>100</v>
      </c>
      <c r="N1768" s="7">
        <v>1</v>
      </c>
      <c r="O1768" s="5">
        <v>0</v>
      </c>
      <c r="P1768" s="5">
        <f t="shared" si="108"/>
        <v>0</v>
      </c>
      <c r="Q1768" s="5">
        <f>(P1768-GETPIVOTDATA("Sum of Revenue",Analysis!$A$3,"Publisher Name",B1768,"Match Type",C1768)/GETPIVOTDATA("Sum of Clicks",Analysis!$A$3,"Publisher Name",B1768,"Match Type",C1768))^2</f>
        <v>435.72071209234213</v>
      </c>
      <c r="R1768" s="5">
        <f t="shared" si="109"/>
        <v>435.72071209234213</v>
      </c>
      <c r="S1768" s="5">
        <v>0.72499999999999998</v>
      </c>
      <c r="T1768" s="5">
        <v>-0.72499999999999998</v>
      </c>
    </row>
    <row r="1769" spans="1:20" x14ac:dyDescent="0.2">
      <c r="A1769" s="3" t="s">
        <v>157</v>
      </c>
      <c r="B1769" s="3" t="s">
        <v>158</v>
      </c>
      <c r="C1769" s="4" t="s">
        <v>22</v>
      </c>
      <c r="D1769" s="3" t="s">
        <v>85</v>
      </c>
      <c r="E1769" s="5">
        <v>6.25</v>
      </c>
      <c r="F1769" s="4">
        <v>1</v>
      </c>
      <c r="G1769" s="5">
        <v>0.76249999999999996</v>
      </c>
      <c r="H1769" s="5">
        <v>0.76249999999999996</v>
      </c>
      <c r="I1769" s="5">
        <f t="shared" si="110"/>
        <v>0.76249999999999996</v>
      </c>
      <c r="J1769">
        <f>(H1769-GETPIVOTDATA("Sum of Total Costs",Analysis!$A$3,"Publisher Name",B1769,"Match Type",C1769)/GETPIVOTDATA("Sum of Clicks",Analysis!$A$3,"Publisher Name",B1769,"Match Type",C1769))^2</f>
        <v>3.4167758748190842E-2</v>
      </c>
      <c r="K1769">
        <f t="shared" si="111"/>
        <v>3.4167758748190842E-2</v>
      </c>
      <c r="L1769" s="4">
        <v>1</v>
      </c>
      <c r="M1769" s="6">
        <v>100</v>
      </c>
      <c r="N1769" s="7">
        <v>1</v>
      </c>
      <c r="O1769" s="5">
        <v>0</v>
      </c>
      <c r="P1769" s="5">
        <f t="shared" si="108"/>
        <v>0</v>
      </c>
      <c r="Q1769" s="5">
        <f>(P1769-GETPIVOTDATA("Sum of Revenue",Analysis!$A$3,"Publisher Name",B1769,"Match Type",C1769)/GETPIVOTDATA("Sum of Clicks",Analysis!$A$3,"Publisher Name",B1769,"Match Type",C1769))^2</f>
        <v>435.72071209234213</v>
      </c>
      <c r="R1769" s="5">
        <f t="shared" si="109"/>
        <v>435.72071209234213</v>
      </c>
      <c r="S1769" s="5">
        <v>0.76249999999999996</v>
      </c>
      <c r="T1769" s="5">
        <v>-0.76249999999999996</v>
      </c>
    </row>
    <row r="1770" spans="1:20" x14ac:dyDescent="0.2">
      <c r="A1770" s="3" t="s">
        <v>157</v>
      </c>
      <c r="B1770" s="3" t="s">
        <v>158</v>
      </c>
      <c r="C1770" s="4" t="s">
        <v>22</v>
      </c>
      <c r="D1770" s="3" t="s">
        <v>85</v>
      </c>
      <c r="E1770" s="5">
        <v>6.25</v>
      </c>
      <c r="F1770" s="4">
        <v>1</v>
      </c>
      <c r="G1770" s="5">
        <v>0.76249999999999996</v>
      </c>
      <c r="H1770" s="5">
        <v>0.76249999999999996</v>
      </c>
      <c r="I1770" s="5">
        <f t="shared" si="110"/>
        <v>0.76249999999999996</v>
      </c>
      <c r="J1770">
        <f>(H1770-GETPIVOTDATA("Sum of Total Costs",Analysis!$A$3,"Publisher Name",B1770,"Match Type",C1770)/GETPIVOTDATA("Sum of Clicks",Analysis!$A$3,"Publisher Name",B1770,"Match Type",C1770))^2</f>
        <v>3.4167758748190842E-2</v>
      </c>
      <c r="K1770">
        <f t="shared" si="111"/>
        <v>3.4167758748190842E-2</v>
      </c>
      <c r="L1770" s="4">
        <v>2</v>
      </c>
      <c r="M1770" s="6">
        <v>50</v>
      </c>
      <c r="N1770" s="7">
        <v>1</v>
      </c>
      <c r="O1770" s="5">
        <v>0</v>
      </c>
      <c r="P1770" s="5">
        <f t="shared" si="108"/>
        <v>0</v>
      </c>
      <c r="Q1770" s="5">
        <f>(P1770-GETPIVOTDATA("Sum of Revenue",Analysis!$A$3,"Publisher Name",B1770,"Match Type",C1770)/GETPIVOTDATA("Sum of Clicks",Analysis!$A$3,"Publisher Name",B1770,"Match Type",C1770))^2</f>
        <v>435.72071209234213</v>
      </c>
      <c r="R1770" s="5">
        <f t="shared" si="109"/>
        <v>435.72071209234213</v>
      </c>
      <c r="S1770" s="5">
        <v>0.76249999999999996</v>
      </c>
      <c r="T1770" s="5">
        <v>-0.76249999999999996</v>
      </c>
    </row>
    <row r="1771" spans="1:20" x14ac:dyDescent="0.2">
      <c r="A1771" s="3" t="s">
        <v>157</v>
      </c>
      <c r="B1771" s="3" t="s">
        <v>158</v>
      </c>
      <c r="C1771" s="4" t="s">
        <v>22</v>
      </c>
      <c r="D1771" s="3" t="s">
        <v>85</v>
      </c>
      <c r="E1771" s="5">
        <v>6.25</v>
      </c>
      <c r="F1771" s="4">
        <v>1</v>
      </c>
      <c r="G1771" s="5">
        <v>0.76249999999999996</v>
      </c>
      <c r="H1771" s="5">
        <v>0.76249999999999996</v>
      </c>
      <c r="I1771" s="5">
        <f t="shared" si="110"/>
        <v>0.76249999999999996</v>
      </c>
      <c r="J1771">
        <f>(H1771-GETPIVOTDATA("Sum of Total Costs",Analysis!$A$3,"Publisher Name",B1771,"Match Type",C1771)/GETPIVOTDATA("Sum of Clicks",Analysis!$A$3,"Publisher Name",B1771,"Match Type",C1771))^2</f>
        <v>3.4167758748190842E-2</v>
      </c>
      <c r="K1771">
        <f t="shared" si="111"/>
        <v>3.4167758748190842E-2</v>
      </c>
      <c r="L1771" s="4">
        <v>10</v>
      </c>
      <c r="M1771" s="6">
        <v>10</v>
      </c>
      <c r="N1771" s="7">
        <v>1</v>
      </c>
      <c r="O1771" s="5">
        <v>0</v>
      </c>
      <c r="P1771" s="5">
        <f t="shared" si="108"/>
        <v>0</v>
      </c>
      <c r="Q1771" s="5">
        <f>(P1771-GETPIVOTDATA("Sum of Revenue",Analysis!$A$3,"Publisher Name",B1771,"Match Type",C1771)/GETPIVOTDATA("Sum of Clicks",Analysis!$A$3,"Publisher Name",B1771,"Match Type",C1771))^2</f>
        <v>435.72071209234213</v>
      </c>
      <c r="R1771" s="5">
        <f t="shared" si="109"/>
        <v>435.72071209234213</v>
      </c>
      <c r="S1771" s="5">
        <v>0.76249999999999996</v>
      </c>
      <c r="T1771" s="5">
        <v>-0.76249999999999996</v>
      </c>
    </row>
    <row r="1772" spans="1:20" x14ac:dyDescent="0.2">
      <c r="A1772" s="3" t="s">
        <v>157</v>
      </c>
      <c r="B1772" s="3" t="s">
        <v>158</v>
      </c>
      <c r="C1772" s="4" t="s">
        <v>22</v>
      </c>
      <c r="D1772" s="3" t="s">
        <v>85</v>
      </c>
      <c r="E1772" s="5">
        <v>6.25</v>
      </c>
      <c r="F1772" s="4">
        <v>1</v>
      </c>
      <c r="G1772" s="5">
        <v>0.77500000000000002</v>
      </c>
      <c r="H1772" s="5">
        <v>0.77500000000000002</v>
      </c>
      <c r="I1772" s="5">
        <f t="shared" si="110"/>
        <v>0.77500000000000002</v>
      </c>
      <c r="J1772">
        <f>(H1772-GETPIVOTDATA("Sum of Total Costs",Analysis!$A$3,"Publisher Name",B1772,"Match Type",C1772)/GETPIVOTDATA("Sum of Clicks",Analysis!$A$3,"Publisher Name",B1772,"Match Type",C1772))^2</f>
        <v>2.9702878018854195E-2</v>
      </c>
      <c r="K1772">
        <f t="shared" si="111"/>
        <v>2.9702878018854195E-2</v>
      </c>
      <c r="L1772" s="4">
        <v>5</v>
      </c>
      <c r="M1772" s="6">
        <v>20</v>
      </c>
      <c r="N1772" s="7">
        <v>1.2</v>
      </c>
      <c r="O1772" s="5">
        <v>0</v>
      </c>
      <c r="P1772" s="5">
        <f t="shared" si="108"/>
        <v>0</v>
      </c>
      <c r="Q1772" s="5">
        <f>(P1772-GETPIVOTDATA("Sum of Revenue",Analysis!$A$3,"Publisher Name",B1772,"Match Type",C1772)/GETPIVOTDATA("Sum of Clicks",Analysis!$A$3,"Publisher Name",B1772,"Match Type",C1772))^2</f>
        <v>435.72071209234213</v>
      </c>
      <c r="R1772" s="5">
        <f t="shared" si="109"/>
        <v>435.72071209234213</v>
      </c>
      <c r="S1772" s="5">
        <v>0.77500000000000002</v>
      </c>
      <c r="T1772" s="5">
        <v>-0.77500000000000002</v>
      </c>
    </row>
    <row r="1773" spans="1:20" x14ac:dyDescent="0.2">
      <c r="A1773" s="3" t="s">
        <v>157</v>
      </c>
      <c r="B1773" s="3" t="s">
        <v>158</v>
      </c>
      <c r="C1773" s="4" t="s">
        <v>22</v>
      </c>
      <c r="D1773" s="3" t="s">
        <v>85</v>
      </c>
      <c r="E1773" s="5">
        <v>6.25</v>
      </c>
      <c r="F1773" s="4">
        <v>1</v>
      </c>
      <c r="G1773" s="5">
        <v>0.78749999999999998</v>
      </c>
      <c r="H1773" s="5">
        <v>0.78749999999999998</v>
      </c>
      <c r="I1773" s="5">
        <f t="shared" si="110"/>
        <v>0.78749999999999998</v>
      </c>
      <c r="J1773">
        <f>(H1773-GETPIVOTDATA("Sum of Total Costs",Analysis!$A$3,"Publisher Name",B1773,"Match Type",C1773)/GETPIVOTDATA("Sum of Clicks",Analysis!$A$3,"Publisher Name",B1773,"Match Type",C1773))^2</f>
        <v>2.5550497289517582E-2</v>
      </c>
      <c r="K1773">
        <f t="shared" si="111"/>
        <v>2.5550497289517582E-2</v>
      </c>
      <c r="L1773" s="4">
        <v>1</v>
      </c>
      <c r="M1773" s="6">
        <v>100</v>
      </c>
      <c r="N1773" s="7">
        <v>1</v>
      </c>
      <c r="O1773" s="5">
        <v>0</v>
      </c>
      <c r="P1773" s="5">
        <f t="shared" si="108"/>
        <v>0</v>
      </c>
      <c r="Q1773" s="5">
        <f>(P1773-GETPIVOTDATA("Sum of Revenue",Analysis!$A$3,"Publisher Name",B1773,"Match Type",C1773)/GETPIVOTDATA("Sum of Clicks",Analysis!$A$3,"Publisher Name",B1773,"Match Type",C1773))^2</f>
        <v>435.72071209234213</v>
      </c>
      <c r="R1773" s="5">
        <f t="shared" si="109"/>
        <v>435.72071209234213</v>
      </c>
      <c r="S1773" s="5">
        <v>0.78749999999999998</v>
      </c>
      <c r="T1773" s="5">
        <v>-0.78749999999999998</v>
      </c>
    </row>
    <row r="1774" spans="1:20" x14ac:dyDescent="0.2">
      <c r="A1774" s="3" t="s">
        <v>157</v>
      </c>
      <c r="B1774" s="3" t="s">
        <v>158</v>
      </c>
      <c r="C1774" s="4" t="s">
        <v>22</v>
      </c>
      <c r="D1774" s="3" t="s">
        <v>85</v>
      </c>
      <c r="E1774" s="5">
        <v>6.25</v>
      </c>
      <c r="F1774" s="4">
        <v>1</v>
      </c>
      <c r="G1774" s="5">
        <v>0.8</v>
      </c>
      <c r="H1774" s="5">
        <v>0.8</v>
      </c>
      <c r="I1774" s="5">
        <f t="shared" si="110"/>
        <v>0.8</v>
      </c>
      <c r="J1774">
        <f>(H1774-GETPIVOTDATA("Sum of Total Costs",Analysis!$A$3,"Publisher Name",B1774,"Match Type",C1774)/GETPIVOTDATA("Sum of Clicks",Analysis!$A$3,"Publisher Name",B1774,"Match Type",C1774))^2</f>
        <v>2.1710616560180935E-2</v>
      </c>
      <c r="K1774">
        <f t="shared" si="111"/>
        <v>2.1710616560180935E-2</v>
      </c>
      <c r="L1774" s="4">
        <v>1</v>
      </c>
      <c r="M1774" s="6">
        <v>100</v>
      </c>
      <c r="N1774" s="7">
        <v>1</v>
      </c>
      <c r="O1774" s="5">
        <v>0</v>
      </c>
      <c r="P1774" s="5">
        <f t="shared" si="108"/>
        <v>0</v>
      </c>
      <c r="Q1774" s="5">
        <f>(P1774-GETPIVOTDATA("Sum of Revenue",Analysis!$A$3,"Publisher Name",B1774,"Match Type",C1774)/GETPIVOTDATA("Sum of Clicks",Analysis!$A$3,"Publisher Name",B1774,"Match Type",C1774))^2</f>
        <v>435.72071209234213</v>
      </c>
      <c r="R1774" s="5">
        <f t="shared" si="109"/>
        <v>435.72071209234213</v>
      </c>
      <c r="S1774" s="5">
        <v>0.8</v>
      </c>
      <c r="T1774" s="5">
        <v>-0.8</v>
      </c>
    </row>
    <row r="1775" spans="1:20" x14ac:dyDescent="0.2">
      <c r="A1775" s="3" t="s">
        <v>157</v>
      </c>
      <c r="B1775" s="3" t="s">
        <v>158</v>
      </c>
      <c r="C1775" s="4" t="s">
        <v>22</v>
      </c>
      <c r="D1775" s="3" t="s">
        <v>85</v>
      </c>
      <c r="E1775" s="5">
        <v>6.25</v>
      </c>
      <c r="F1775" s="4">
        <v>1</v>
      </c>
      <c r="G1775" s="5">
        <v>0.8</v>
      </c>
      <c r="H1775" s="5">
        <v>0.8</v>
      </c>
      <c r="I1775" s="5">
        <f t="shared" si="110"/>
        <v>0.8</v>
      </c>
      <c r="J1775">
        <f>(H1775-GETPIVOTDATA("Sum of Total Costs",Analysis!$A$3,"Publisher Name",B1775,"Match Type",C1775)/GETPIVOTDATA("Sum of Clicks",Analysis!$A$3,"Publisher Name",B1775,"Match Type",C1775))^2</f>
        <v>2.1710616560180935E-2</v>
      </c>
      <c r="K1775">
        <f t="shared" si="111"/>
        <v>2.1710616560180935E-2</v>
      </c>
      <c r="L1775" s="4">
        <v>2</v>
      </c>
      <c r="M1775" s="6">
        <v>50</v>
      </c>
      <c r="N1775" s="7">
        <v>1</v>
      </c>
      <c r="O1775" s="5">
        <v>0</v>
      </c>
      <c r="P1775" s="5">
        <f t="shared" si="108"/>
        <v>0</v>
      </c>
      <c r="Q1775" s="5">
        <f>(P1775-GETPIVOTDATA("Sum of Revenue",Analysis!$A$3,"Publisher Name",B1775,"Match Type",C1775)/GETPIVOTDATA("Sum of Clicks",Analysis!$A$3,"Publisher Name",B1775,"Match Type",C1775))^2</f>
        <v>435.72071209234213</v>
      </c>
      <c r="R1775" s="5">
        <f t="shared" si="109"/>
        <v>435.72071209234213</v>
      </c>
      <c r="S1775" s="5">
        <v>0.8</v>
      </c>
      <c r="T1775" s="5">
        <v>-0.8</v>
      </c>
    </row>
    <row r="1776" spans="1:20" x14ac:dyDescent="0.2">
      <c r="A1776" s="3" t="s">
        <v>157</v>
      </c>
      <c r="B1776" s="3" t="s">
        <v>158</v>
      </c>
      <c r="C1776" s="4" t="s">
        <v>22</v>
      </c>
      <c r="D1776" s="3" t="s">
        <v>85</v>
      </c>
      <c r="E1776" s="5">
        <v>6.25</v>
      </c>
      <c r="F1776" s="4">
        <v>1</v>
      </c>
      <c r="G1776" s="5">
        <v>0.8</v>
      </c>
      <c r="H1776" s="5">
        <v>0.8</v>
      </c>
      <c r="I1776" s="5">
        <f t="shared" si="110"/>
        <v>0.8</v>
      </c>
      <c r="J1776">
        <f>(H1776-GETPIVOTDATA("Sum of Total Costs",Analysis!$A$3,"Publisher Name",B1776,"Match Type",C1776)/GETPIVOTDATA("Sum of Clicks",Analysis!$A$3,"Publisher Name",B1776,"Match Type",C1776))^2</f>
        <v>2.1710616560180935E-2</v>
      </c>
      <c r="K1776">
        <f t="shared" si="111"/>
        <v>2.1710616560180935E-2</v>
      </c>
      <c r="L1776" s="4">
        <v>2</v>
      </c>
      <c r="M1776" s="6">
        <v>50</v>
      </c>
      <c r="N1776" s="7">
        <v>1</v>
      </c>
      <c r="O1776" s="5">
        <v>0</v>
      </c>
      <c r="P1776" s="5">
        <f t="shared" si="108"/>
        <v>0</v>
      </c>
      <c r="Q1776" s="5">
        <f>(P1776-GETPIVOTDATA("Sum of Revenue",Analysis!$A$3,"Publisher Name",B1776,"Match Type",C1776)/GETPIVOTDATA("Sum of Clicks",Analysis!$A$3,"Publisher Name",B1776,"Match Type",C1776))^2</f>
        <v>435.72071209234213</v>
      </c>
      <c r="R1776" s="5">
        <f t="shared" si="109"/>
        <v>435.72071209234213</v>
      </c>
      <c r="S1776" s="5">
        <v>0.8</v>
      </c>
      <c r="T1776" s="5">
        <v>-0.8</v>
      </c>
    </row>
    <row r="1777" spans="1:20" x14ac:dyDescent="0.2">
      <c r="A1777" s="3" t="s">
        <v>157</v>
      </c>
      <c r="B1777" s="3" t="s">
        <v>158</v>
      </c>
      <c r="C1777" s="4" t="s">
        <v>22</v>
      </c>
      <c r="D1777" s="3" t="s">
        <v>85</v>
      </c>
      <c r="E1777" s="5">
        <v>6.25</v>
      </c>
      <c r="F1777" s="4">
        <v>1</v>
      </c>
      <c r="G1777" s="5">
        <v>0.8</v>
      </c>
      <c r="H1777" s="5">
        <v>0.8</v>
      </c>
      <c r="I1777" s="5">
        <f t="shared" si="110"/>
        <v>0.8</v>
      </c>
      <c r="J1777">
        <f>(H1777-GETPIVOTDATA("Sum of Total Costs",Analysis!$A$3,"Publisher Name",B1777,"Match Type",C1777)/GETPIVOTDATA("Sum of Clicks",Analysis!$A$3,"Publisher Name",B1777,"Match Type",C1777))^2</f>
        <v>2.1710616560180935E-2</v>
      </c>
      <c r="K1777">
        <f t="shared" si="111"/>
        <v>2.1710616560180935E-2</v>
      </c>
      <c r="L1777" s="4">
        <v>56</v>
      </c>
      <c r="M1777" s="6">
        <v>1.78571428571429</v>
      </c>
      <c r="N1777" s="7">
        <v>1.4285714285714299</v>
      </c>
      <c r="O1777" s="5">
        <v>0</v>
      </c>
      <c r="P1777" s="5">
        <f t="shared" si="108"/>
        <v>0</v>
      </c>
      <c r="Q1777" s="5">
        <f>(P1777-GETPIVOTDATA("Sum of Revenue",Analysis!$A$3,"Publisher Name",B1777,"Match Type",C1777)/GETPIVOTDATA("Sum of Clicks",Analysis!$A$3,"Publisher Name",B1777,"Match Type",C1777))^2</f>
        <v>435.72071209234213</v>
      </c>
      <c r="R1777" s="5">
        <f t="shared" si="109"/>
        <v>435.72071209234213</v>
      </c>
      <c r="S1777" s="5">
        <v>0.8</v>
      </c>
      <c r="T1777" s="5">
        <v>-0.8</v>
      </c>
    </row>
    <row r="1778" spans="1:20" x14ac:dyDescent="0.2">
      <c r="A1778" s="3" t="s">
        <v>157</v>
      </c>
      <c r="B1778" s="3" t="s">
        <v>158</v>
      </c>
      <c r="C1778" s="4" t="s">
        <v>22</v>
      </c>
      <c r="D1778" s="3" t="s">
        <v>85</v>
      </c>
      <c r="E1778" s="5">
        <v>6.25</v>
      </c>
      <c r="F1778" s="4">
        <v>1</v>
      </c>
      <c r="G1778" s="5">
        <v>0.8125</v>
      </c>
      <c r="H1778" s="5">
        <v>0.8125</v>
      </c>
      <c r="I1778" s="5">
        <f t="shared" si="110"/>
        <v>0.8125</v>
      </c>
      <c r="J1778">
        <f>(H1778-GETPIVOTDATA("Sum of Total Costs",Analysis!$A$3,"Publisher Name",B1778,"Match Type",C1778)/GETPIVOTDATA("Sum of Clicks",Analysis!$A$3,"Publisher Name",B1778,"Match Type",C1778))^2</f>
        <v>1.8183235830844319E-2</v>
      </c>
      <c r="K1778">
        <f t="shared" si="111"/>
        <v>1.8183235830844319E-2</v>
      </c>
      <c r="L1778" s="4">
        <v>9</v>
      </c>
      <c r="M1778" s="6">
        <v>11.1111111111111</v>
      </c>
      <c r="N1778" s="7">
        <v>3.8888888888888902</v>
      </c>
      <c r="O1778" s="5">
        <v>0</v>
      </c>
      <c r="P1778" s="5">
        <f t="shared" si="108"/>
        <v>0</v>
      </c>
      <c r="Q1778" s="5">
        <f>(P1778-GETPIVOTDATA("Sum of Revenue",Analysis!$A$3,"Publisher Name",B1778,"Match Type",C1778)/GETPIVOTDATA("Sum of Clicks",Analysis!$A$3,"Publisher Name",B1778,"Match Type",C1778))^2</f>
        <v>435.72071209234213</v>
      </c>
      <c r="R1778" s="5">
        <f t="shared" si="109"/>
        <v>435.72071209234213</v>
      </c>
      <c r="S1778" s="5">
        <v>0.8125</v>
      </c>
      <c r="T1778" s="5">
        <v>-0.8125</v>
      </c>
    </row>
    <row r="1779" spans="1:20" x14ac:dyDescent="0.2">
      <c r="A1779" s="3" t="s">
        <v>157</v>
      </c>
      <c r="B1779" s="3" t="s">
        <v>158</v>
      </c>
      <c r="C1779" s="4" t="s">
        <v>22</v>
      </c>
      <c r="D1779" s="3" t="s">
        <v>85</v>
      </c>
      <c r="E1779" s="5">
        <v>6.25</v>
      </c>
      <c r="F1779" s="4">
        <v>1</v>
      </c>
      <c r="G1779" s="5">
        <v>0.82499999999999996</v>
      </c>
      <c r="H1779" s="5">
        <v>0.82499999999999996</v>
      </c>
      <c r="I1779" s="5">
        <f t="shared" si="110"/>
        <v>0.82499999999999996</v>
      </c>
      <c r="J1779">
        <f>(H1779-GETPIVOTDATA("Sum of Total Costs",Analysis!$A$3,"Publisher Name",B1779,"Match Type",C1779)/GETPIVOTDATA("Sum of Clicks",Analysis!$A$3,"Publisher Name",B1779,"Match Type",C1779))^2</f>
        <v>1.4968355101507704E-2</v>
      </c>
      <c r="K1779">
        <f t="shared" si="111"/>
        <v>1.4968355101507704E-2</v>
      </c>
      <c r="L1779" s="4">
        <v>1</v>
      </c>
      <c r="M1779" s="6">
        <v>100</v>
      </c>
      <c r="N1779" s="7">
        <v>1</v>
      </c>
      <c r="O1779" s="5">
        <v>0</v>
      </c>
      <c r="P1779" s="5">
        <f t="shared" si="108"/>
        <v>0</v>
      </c>
      <c r="Q1779" s="5">
        <f>(P1779-GETPIVOTDATA("Sum of Revenue",Analysis!$A$3,"Publisher Name",B1779,"Match Type",C1779)/GETPIVOTDATA("Sum of Clicks",Analysis!$A$3,"Publisher Name",B1779,"Match Type",C1779))^2</f>
        <v>435.72071209234213</v>
      </c>
      <c r="R1779" s="5">
        <f t="shared" si="109"/>
        <v>435.72071209234213</v>
      </c>
      <c r="S1779" s="5">
        <v>0.82499999999999996</v>
      </c>
      <c r="T1779" s="5">
        <v>-0.82499999999999996</v>
      </c>
    </row>
    <row r="1780" spans="1:20" x14ac:dyDescent="0.2">
      <c r="A1780" s="3" t="s">
        <v>157</v>
      </c>
      <c r="B1780" s="3" t="s">
        <v>158</v>
      </c>
      <c r="C1780" s="4" t="s">
        <v>22</v>
      </c>
      <c r="D1780" s="3" t="s">
        <v>85</v>
      </c>
      <c r="E1780" s="5">
        <v>6.25</v>
      </c>
      <c r="F1780" s="4">
        <v>1</v>
      </c>
      <c r="G1780" s="5">
        <v>0.82499999999999996</v>
      </c>
      <c r="H1780" s="5">
        <v>0.82499999999999996</v>
      </c>
      <c r="I1780" s="5">
        <f t="shared" si="110"/>
        <v>0.82499999999999996</v>
      </c>
      <c r="J1780">
        <f>(H1780-GETPIVOTDATA("Sum of Total Costs",Analysis!$A$3,"Publisher Name",B1780,"Match Type",C1780)/GETPIVOTDATA("Sum of Clicks",Analysis!$A$3,"Publisher Name",B1780,"Match Type",C1780))^2</f>
        <v>1.4968355101507704E-2</v>
      </c>
      <c r="K1780">
        <f t="shared" si="111"/>
        <v>1.4968355101507704E-2</v>
      </c>
      <c r="L1780" s="4">
        <v>10</v>
      </c>
      <c r="M1780" s="6">
        <v>10</v>
      </c>
      <c r="N1780" s="7">
        <v>2.8</v>
      </c>
      <c r="O1780" s="5">
        <v>0</v>
      </c>
      <c r="P1780" s="5">
        <f t="shared" si="108"/>
        <v>0</v>
      </c>
      <c r="Q1780" s="5">
        <f>(P1780-GETPIVOTDATA("Sum of Revenue",Analysis!$A$3,"Publisher Name",B1780,"Match Type",C1780)/GETPIVOTDATA("Sum of Clicks",Analysis!$A$3,"Publisher Name",B1780,"Match Type",C1780))^2</f>
        <v>435.72071209234213</v>
      </c>
      <c r="R1780" s="5">
        <f t="shared" si="109"/>
        <v>435.72071209234213</v>
      </c>
      <c r="S1780" s="5">
        <v>0.82499999999999996</v>
      </c>
      <c r="T1780" s="5">
        <v>-0.82499999999999996</v>
      </c>
    </row>
    <row r="1781" spans="1:20" x14ac:dyDescent="0.2">
      <c r="A1781" s="3" t="s">
        <v>157</v>
      </c>
      <c r="B1781" s="3" t="s">
        <v>158</v>
      </c>
      <c r="C1781" s="4" t="s">
        <v>22</v>
      </c>
      <c r="D1781" s="3" t="s">
        <v>85</v>
      </c>
      <c r="E1781" s="5">
        <v>6.25</v>
      </c>
      <c r="F1781" s="4">
        <v>1</v>
      </c>
      <c r="G1781" s="5">
        <v>0.83750000000000002</v>
      </c>
      <c r="H1781" s="5">
        <v>0.83750000000000002</v>
      </c>
      <c r="I1781" s="5">
        <f t="shared" si="110"/>
        <v>0.83750000000000002</v>
      </c>
      <c r="J1781">
        <f>(H1781-GETPIVOTDATA("Sum of Total Costs",Analysis!$A$3,"Publisher Name",B1781,"Match Type",C1781)/GETPIVOTDATA("Sum of Clicks",Analysis!$A$3,"Publisher Name",B1781,"Match Type",C1781))^2</f>
        <v>1.206597437217106E-2</v>
      </c>
      <c r="K1781">
        <f t="shared" si="111"/>
        <v>1.206597437217106E-2</v>
      </c>
      <c r="L1781" s="4">
        <v>31</v>
      </c>
      <c r="M1781" s="6">
        <v>3.2258064516128999</v>
      </c>
      <c r="N1781" s="7">
        <v>1</v>
      </c>
      <c r="O1781" s="5">
        <v>0</v>
      </c>
      <c r="P1781" s="5">
        <f t="shared" si="108"/>
        <v>0</v>
      </c>
      <c r="Q1781" s="5">
        <f>(P1781-GETPIVOTDATA("Sum of Revenue",Analysis!$A$3,"Publisher Name",B1781,"Match Type",C1781)/GETPIVOTDATA("Sum of Clicks",Analysis!$A$3,"Publisher Name",B1781,"Match Type",C1781))^2</f>
        <v>435.72071209234213</v>
      </c>
      <c r="R1781" s="5">
        <f t="shared" si="109"/>
        <v>435.72071209234213</v>
      </c>
      <c r="S1781" s="5">
        <v>0.83750000000000002</v>
      </c>
      <c r="T1781" s="5">
        <v>-0.83750000000000002</v>
      </c>
    </row>
    <row r="1782" spans="1:20" x14ac:dyDescent="0.2">
      <c r="A1782" s="3" t="s">
        <v>157</v>
      </c>
      <c r="B1782" s="3" t="s">
        <v>158</v>
      </c>
      <c r="C1782" s="4" t="s">
        <v>22</v>
      </c>
      <c r="D1782" s="3" t="s">
        <v>85</v>
      </c>
      <c r="E1782" s="5">
        <v>6.25</v>
      </c>
      <c r="F1782" s="4">
        <v>1</v>
      </c>
      <c r="G1782" s="5">
        <v>0.875</v>
      </c>
      <c r="H1782" s="5">
        <v>0.875</v>
      </c>
      <c r="I1782" s="5">
        <f t="shared" si="110"/>
        <v>0.875</v>
      </c>
      <c r="J1782">
        <f>(H1782-GETPIVOTDATA("Sum of Total Costs",Analysis!$A$3,"Publisher Name",B1782,"Match Type",C1782)/GETPIVOTDATA("Sum of Clicks",Analysis!$A$3,"Publisher Name",B1782,"Match Type",C1782))^2</f>
        <v>5.2338321841611836E-3</v>
      </c>
      <c r="K1782">
        <f t="shared" si="111"/>
        <v>5.2338321841611836E-3</v>
      </c>
      <c r="L1782" s="4">
        <v>1</v>
      </c>
      <c r="M1782" s="6">
        <v>100</v>
      </c>
      <c r="N1782" s="7">
        <v>1</v>
      </c>
      <c r="O1782" s="5">
        <v>0</v>
      </c>
      <c r="P1782" s="5">
        <f t="shared" si="108"/>
        <v>0</v>
      </c>
      <c r="Q1782" s="5">
        <f>(P1782-GETPIVOTDATA("Sum of Revenue",Analysis!$A$3,"Publisher Name",B1782,"Match Type",C1782)/GETPIVOTDATA("Sum of Clicks",Analysis!$A$3,"Publisher Name",B1782,"Match Type",C1782))^2</f>
        <v>435.72071209234213</v>
      </c>
      <c r="R1782" s="5">
        <f t="shared" si="109"/>
        <v>435.72071209234213</v>
      </c>
      <c r="S1782" s="5">
        <v>0.875</v>
      </c>
      <c r="T1782" s="5">
        <v>-0.875</v>
      </c>
    </row>
    <row r="1783" spans="1:20" x14ac:dyDescent="0.2">
      <c r="A1783" s="3" t="s">
        <v>157</v>
      </c>
      <c r="B1783" s="3" t="s">
        <v>158</v>
      </c>
      <c r="C1783" s="4" t="s">
        <v>22</v>
      </c>
      <c r="D1783" s="3" t="s">
        <v>85</v>
      </c>
      <c r="E1783" s="5">
        <v>6.25</v>
      </c>
      <c r="F1783" s="4">
        <v>1</v>
      </c>
      <c r="G1783" s="5">
        <v>0.88749999999999996</v>
      </c>
      <c r="H1783" s="5">
        <v>0.88749999999999996</v>
      </c>
      <c r="I1783" s="5">
        <f t="shared" si="110"/>
        <v>0.88749999999999996</v>
      </c>
      <c r="J1783">
        <f>(H1783-GETPIVOTDATA("Sum of Total Costs",Analysis!$A$3,"Publisher Name",B1783,"Match Type",C1783)/GETPIVOTDATA("Sum of Clicks",Analysis!$A$3,"Publisher Name",B1783,"Match Type",C1783))^2</f>
        <v>3.5814514548245619E-3</v>
      </c>
      <c r="K1783">
        <f t="shared" si="111"/>
        <v>3.5814514548245619E-3</v>
      </c>
      <c r="L1783" s="4">
        <v>2</v>
      </c>
      <c r="M1783" s="6">
        <v>50</v>
      </c>
      <c r="N1783" s="7">
        <v>1</v>
      </c>
      <c r="O1783" s="5">
        <v>0</v>
      </c>
      <c r="P1783" s="5">
        <f t="shared" si="108"/>
        <v>0</v>
      </c>
      <c r="Q1783" s="5">
        <f>(P1783-GETPIVOTDATA("Sum of Revenue",Analysis!$A$3,"Publisher Name",B1783,"Match Type",C1783)/GETPIVOTDATA("Sum of Clicks",Analysis!$A$3,"Publisher Name",B1783,"Match Type",C1783))^2</f>
        <v>435.72071209234213</v>
      </c>
      <c r="R1783" s="5">
        <f t="shared" si="109"/>
        <v>435.72071209234213</v>
      </c>
      <c r="S1783" s="5">
        <v>0.88749999999999996</v>
      </c>
      <c r="T1783" s="5">
        <v>-0.88749999999999996</v>
      </c>
    </row>
    <row r="1784" spans="1:20" x14ac:dyDescent="0.2">
      <c r="A1784" s="3" t="s">
        <v>157</v>
      </c>
      <c r="B1784" s="3" t="s">
        <v>158</v>
      </c>
      <c r="C1784" s="4" t="s">
        <v>22</v>
      </c>
      <c r="D1784" s="3" t="s">
        <v>85</v>
      </c>
      <c r="E1784" s="5">
        <v>6.25</v>
      </c>
      <c r="F1784" s="4">
        <v>1</v>
      </c>
      <c r="G1784" s="5">
        <v>0.88749999999999996</v>
      </c>
      <c r="H1784" s="5">
        <v>0.88749999999999996</v>
      </c>
      <c r="I1784" s="5">
        <f t="shared" si="110"/>
        <v>0.88749999999999996</v>
      </c>
      <c r="J1784">
        <f>(H1784-GETPIVOTDATA("Sum of Total Costs",Analysis!$A$3,"Publisher Name",B1784,"Match Type",C1784)/GETPIVOTDATA("Sum of Clicks",Analysis!$A$3,"Publisher Name",B1784,"Match Type",C1784))^2</f>
        <v>3.5814514548245619E-3</v>
      </c>
      <c r="K1784">
        <f t="shared" si="111"/>
        <v>3.5814514548245619E-3</v>
      </c>
      <c r="L1784" s="4">
        <v>15</v>
      </c>
      <c r="M1784" s="6">
        <v>6.6666666666666696</v>
      </c>
      <c r="N1784" s="7">
        <v>1.86666666666667</v>
      </c>
      <c r="O1784" s="5">
        <v>0</v>
      </c>
      <c r="P1784" s="5">
        <f t="shared" si="108"/>
        <v>0</v>
      </c>
      <c r="Q1784" s="5">
        <f>(P1784-GETPIVOTDATA("Sum of Revenue",Analysis!$A$3,"Publisher Name",B1784,"Match Type",C1784)/GETPIVOTDATA("Sum of Clicks",Analysis!$A$3,"Publisher Name",B1784,"Match Type",C1784))^2</f>
        <v>435.72071209234213</v>
      </c>
      <c r="R1784" s="5">
        <f t="shared" si="109"/>
        <v>435.72071209234213</v>
      </c>
      <c r="S1784" s="5">
        <v>0.88749999999999996</v>
      </c>
      <c r="T1784" s="5">
        <v>-0.88749999999999996</v>
      </c>
    </row>
    <row r="1785" spans="1:20" x14ac:dyDescent="0.2">
      <c r="A1785" s="3" t="s">
        <v>157</v>
      </c>
      <c r="B1785" s="3" t="s">
        <v>158</v>
      </c>
      <c r="C1785" s="4" t="s">
        <v>22</v>
      </c>
      <c r="D1785" s="3" t="s">
        <v>85</v>
      </c>
      <c r="E1785" s="5">
        <v>6.25</v>
      </c>
      <c r="F1785" s="4">
        <v>1</v>
      </c>
      <c r="G1785" s="5">
        <v>0.88749999999999996</v>
      </c>
      <c r="H1785" s="5">
        <v>0.88749999999999996</v>
      </c>
      <c r="I1785" s="5">
        <f t="shared" si="110"/>
        <v>0.88749999999999996</v>
      </c>
      <c r="J1785">
        <f>(H1785-GETPIVOTDATA("Sum of Total Costs",Analysis!$A$3,"Publisher Name",B1785,"Match Type",C1785)/GETPIVOTDATA("Sum of Clicks",Analysis!$A$3,"Publisher Name",B1785,"Match Type",C1785))^2</f>
        <v>3.5814514548245619E-3</v>
      </c>
      <c r="K1785">
        <f t="shared" si="111"/>
        <v>3.5814514548245619E-3</v>
      </c>
      <c r="L1785" s="4">
        <v>2</v>
      </c>
      <c r="M1785" s="6">
        <v>50</v>
      </c>
      <c r="N1785" s="7">
        <v>3</v>
      </c>
      <c r="O1785" s="5">
        <v>0</v>
      </c>
      <c r="P1785" s="5">
        <f t="shared" si="108"/>
        <v>0</v>
      </c>
      <c r="Q1785" s="5">
        <f>(P1785-GETPIVOTDATA("Sum of Revenue",Analysis!$A$3,"Publisher Name",B1785,"Match Type",C1785)/GETPIVOTDATA("Sum of Clicks",Analysis!$A$3,"Publisher Name",B1785,"Match Type",C1785))^2</f>
        <v>435.72071209234213</v>
      </c>
      <c r="R1785" s="5">
        <f t="shared" si="109"/>
        <v>435.72071209234213</v>
      </c>
      <c r="S1785" s="5">
        <v>0.88749999999999996</v>
      </c>
      <c r="T1785" s="5">
        <v>-0.88749999999999996</v>
      </c>
    </row>
    <row r="1786" spans="1:20" x14ac:dyDescent="0.2">
      <c r="A1786" s="3" t="s">
        <v>157</v>
      </c>
      <c r="B1786" s="3" t="s">
        <v>158</v>
      </c>
      <c r="C1786" s="4" t="s">
        <v>22</v>
      </c>
      <c r="D1786" s="3" t="s">
        <v>85</v>
      </c>
      <c r="E1786" s="5">
        <v>6.25</v>
      </c>
      <c r="F1786" s="4">
        <v>1</v>
      </c>
      <c r="G1786" s="5">
        <v>0.9</v>
      </c>
      <c r="H1786" s="5">
        <v>0.9</v>
      </c>
      <c r="I1786" s="5">
        <f t="shared" si="110"/>
        <v>0.9</v>
      </c>
      <c r="J1786">
        <f>(H1786-GETPIVOTDATA("Sum of Total Costs",Analysis!$A$3,"Publisher Name",B1786,"Match Type",C1786)/GETPIVOTDATA("Sum of Clicks",Analysis!$A$3,"Publisher Name",B1786,"Match Type",C1786))^2</f>
        <v>2.2415707254879276E-3</v>
      </c>
      <c r="K1786">
        <f t="shared" si="111"/>
        <v>2.2415707254879276E-3</v>
      </c>
      <c r="L1786" s="4">
        <v>4</v>
      </c>
      <c r="M1786" s="6">
        <v>25</v>
      </c>
      <c r="N1786" s="7">
        <v>2</v>
      </c>
      <c r="O1786" s="5">
        <v>0</v>
      </c>
      <c r="P1786" s="5">
        <f t="shared" si="108"/>
        <v>0</v>
      </c>
      <c r="Q1786" s="5">
        <f>(P1786-GETPIVOTDATA("Sum of Revenue",Analysis!$A$3,"Publisher Name",B1786,"Match Type",C1786)/GETPIVOTDATA("Sum of Clicks",Analysis!$A$3,"Publisher Name",B1786,"Match Type",C1786))^2</f>
        <v>435.72071209234213</v>
      </c>
      <c r="R1786" s="5">
        <f t="shared" si="109"/>
        <v>435.72071209234213</v>
      </c>
      <c r="S1786" s="5">
        <v>0.9</v>
      </c>
      <c r="T1786" s="5">
        <v>-0.9</v>
      </c>
    </row>
    <row r="1787" spans="1:20" x14ac:dyDescent="0.2">
      <c r="A1787" s="3" t="s">
        <v>157</v>
      </c>
      <c r="B1787" s="3" t="s">
        <v>158</v>
      </c>
      <c r="C1787" s="4" t="s">
        <v>22</v>
      </c>
      <c r="D1787" s="3" t="s">
        <v>85</v>
      </c>
      <c r="E1787" s="5">
        <v>6.25</v>
      </c>
      <c r="F1787" s="4">
        <v>1</v>
      </c>
      <c r="G1787" s="5">
        <v>0.91249999999999998</v>
      </c>
      <c r="H1787" s="5">
        <v>0.91249999999999998</v>
      </c>
      <c r="I1787" s="5">
        <f t="shared" si="110"/>
        <v>0.91249999999999998</v>
      </c>
      <c r="J1787">
        <f>(H1787-GETPIVOTDATA("Sum of Total Costs",Analysis!$A$3,"Publisher Name",B1787,"Match Type",C1787)/GETPIVOTDATA("Sum of Clicks",Analysis!$A$3,"Publisher Name",B1787,"Match Type",C1787))^2</f>
        <v>1.2141899961513039E-3</v>
      </c>
      <c r="K1787">
        <f t="shared" si="111"/>
        <v>1.2141899961513039E-3</v>
      </c>
      <c r="L1787" s="4">
        <v>4</v>
      </c>
      <c r="M1787" s="6">
        <v>25</v>
      </c>
      <c r="N1787" s="7">
        <v>1</v>
      </c>
      <c r="O1787" s="5">
        <v>0</v>
      </c>
      <c r="P1787" s="5">
        <f t="shared" si="108"/>
        <v>0</v>
      </c>
      <c r="Q1787" s="5">
        <f>(P1787-GETPIVOTDATA("Sum of Revenue",Analysis!$A$3,"Publisher Name",B1787,"Match Type",C1787)/GETPIVOTDATA("Sum of Clicks",Analysis!$A$3,"Publisher Name",B1787,"Match Type",C1787))^2</f>
        <v>435.72071209234213</v>
      </c>
      <c r="R1787" s="5">
        <f t="shared" si="109"/>
        <v>435.72071209234213</v>
      </c>
      <c r="S1787" s="5">
        <v>0.91249999999999998</v>
      </c>
      <c r="T1787" s="5">
        <v>-0.91249999999999998</v>
      </c>
    </row>
    <row r="1788" spans="1:20" x14ac:dyDescent="0.2">
      <c r="A1788" s="3" t="s">
        <v>157</v>
      </c>
      <c r="B1788" s="3" t="s">
        <v>158</v>
      </c>
      <c r="C1788" s="4" t="s">
        <v>22</v>
      </c>
      <c r="D1788" s="3" t="s">
        <v>85</v>
      </c>
      <c r="E1788" s="5">
        <v>6.25</v>
      </c>
      <c r="F1788" s="4">
        <v>1</v>
      </c>
      <c r="G1788" s="5">
        <v>0.91249999999999998</v>
      </c>
      <c r="H1788" s="5">
        <v>0.91249999999999998</v>
      </c>
      <c r="I1788" s="5">
        <f t="shared" si="110"/>
        <v>0.91249999999999998</v>
      </c>
      <c r="J1788">
        <f>(H1788-GETPIVOTDATA("Sum of Total Costs",Analysis!$A$3,"Publisher Name",B1788,"Match Type",C1788)/GETPIVOTDATA("Sum of Clicks",Analysis!$A$3,"Publisher Name",B1788,"Match Type",C1788))^2</f>
        <v>1.2141899961513039E-3</v>
      </c>
      <c r="K1788">
        <f t="shared" si="111"/>
        <v>1.2141899961513039E-3</v>
      </c>
      <c r="L1788" s="4">
        <v>2</v>
      </c>
      <c r="M1788" s="6">
        <v>50</v>
      </c>
      <c r="N1788" s="7">
        <v>1</v>
      </c>
      <c r="O1788" s="5">
        <v>0</v>
      </c>
      <c r="P1788" s="5">
        <f t="shared" si="108"/>
        <v>0</v>
      </c>
      <c r="Q1788" s="5">
        <f>(P1788-GETPIVOTDATA("Sum of Revenue",Analysis!$A$3,"Publisher Name",B1788,"Match Type",C1788)/GETPIVOTDATA("Sum of Clicks",Analysis!$A$3,"Publisher Name",B1788,"Match Type",C1788))^2</f>
        <v>435.72071209234213</v>
      </c>
      <c r="R1788" s="5">
        <f t="shared" si="109"/>
        <v>435.72071209234213</v>
      </c>
      <c r="S1788" s="5">
        <v>0.91249999999999998</v>
      </c>
      <c r="T1788" s="5">
        <v>-0.91249999999999998</v>
      </c>
    </row>
    <row r="1789" spans="1:20" x14ac:dyDescent="0.2">
      <c r="A1789" s="3" t="s">
        <v>157</v>
      </c>
      <c r="B1789" s="3" t="s">
        <v>158</v>
      </c>
      <c r="C1789" s="4" t="s">
        <v>22</v>
      </c>
      <c r="D1789" s="3" t="s">
        <v>85</v>
      </c>
      <c r="E1789" s="5">
        <v>6.25</v>
      </c>
      <c r="F1789" s="4">
        <v>1</v>
      </c>
      <c r="G1789" s="5">
        <v>0.91249999999999998</v>
      </c>
      <c r="H1789" s="5">
        <v>0.91249999999999998</v>
      </c>
      <c r="I1789" s="5">
        <f t="shared" si="110"/>
        <v>0.91249999999999998</v>
      </c>
      <c r="J1789">
        <f>(H1789-GETPIVOTDATA("Sum of Total Costs",Analysis!$A$3,"Publisher Name",B1789,"Match Type",C1789)/GETPIVOTDATA("Sum of Clicks",Analysis!$A$3,"Publisher Name",B1789,"Match Type",C1789))^2</f>
        <v>1.2141899961513039E-3</v>
      </c>
      <c r="K1789">
        <f t="shared" si="111"/>
        <v>1.2141899961513039E-3</v>
      </c>
      <c r="L1789" s="4">
        <v>76</v>
      </c>
      <c r="M1789" s="6">
        <v>1.31578947368421</v>
      </c>
      <c r="N1789" s="7">
        <v>2.38105263157895</v>
      </c>
      <c r="O1789" s="5">
        <v>0</v>
      </c>
      <c r="P1789" s="5">
        <f t="shared" si="108"/>
        <v>0</v>
      </c>
      <c r="Q1789" s="5">
        <f>(P1789-GETPIVOTDATA("Sum of Revenue",Analysis!$A$3,"Publisher Name",B1789,"Match Type",C1789)/GETPIVOTDATA("Sum of Clicks",Analysis!$A$3,"Publisher Name",B1789,"Match Type",C1789))^2</f>
        <v>435.72071209234213</v>
      </c>
      <c r="R1789" s="5">
        <f t="shared" si="109"/>
        <v>435.72071209234213</v>
      </c>
      <c r="S1789" s="5">
        <v>0.91249999999999998</v>
      </c>
      <c r="T1789" s="5">
        <v>-0.91249999999999998</v>
      </c>
    </row>
    <row r="1790" spans="1:20" x14ac:dyDescent="0.2">
      <c r="A1790" s="3" t="s">
        <v>157</v>
      </c>
      <c r="B1790" s="3" t="s">
        <v>158</v>
      </c>
      <c r="C1790" s="4" t="s">
        <v>22</v>
      </c>
      <c r="D1790" s="3" t="s">
        <v>85</v>
      </c>
      <c r="E1790" s="5">
        <v>6.25</v>
      </c>
      <c r="F1790" s="4">
        <v>1</v>
      </c>
      <c r="G1790" s="5">
        <v>0.91249999999999998</v>
      </c>
      <c r="H1790" s="5">
        <v>0.91249999999999998</v>
      </c>
      <c r="I1790" s="5">
        <f t="shared" si="110"/>
        <v>0.91249999999999998</v>
      </c>
      <c r="J1790">
        <f>(H1790-GETPIVOTDATA("Sum of Total Costs",Analysis!$A$3,"Publisher Name",B1790,"Match Type",C1790)/GETPIVOTDATA("Sum of Clicks",Analysis!$A$3,"Publisher Name",B1790,"Match Type",C1790))^2</f>
        <v>1.2141899961513039E-3</v>
      </c>
      <c r="K1790">
        <f t="shared" si="111"/>
        <v>1.2141899961513039E-3</v>
      </c>
      <c r="L1790" s="4">
        <v>1</v>
      </c>
      <c r="M1790" s="6">
        <v>100</v>
      </c>
      <c r="N1790" s="7">
        <v>1</v>
      </c>
      <c r="O1790" s="5">
        <v>0</v>
      </c>
      <c r="P1790" s="5">
        <f t="shared" si="108"/>
        <v>0</v>
      </c>
      <c r="Q1790" s="5">
        <f>(P1790-GETPIVOTDATA("Sum of Revenue",Analysis!$A$3,"Publisher Name",B1790,"Match Type",C1790)/GETPIVOTDATA("Sum of Clicks",Analysis!$A$3,"Publisher Name",B1790,"Match Type",C1790))^2</f>
        <v>435.72071209234213</v>
      </c>
      <c r="R1790" s="5">
        <f t="shared" si="109"/>
        <v>435.72071209234213</v>
      </c>
      <c r="S1790" s="5">
        <v>0.91249999999999998</v>
      </c>
      <c r="T1790" s="5">
        <v>-0.91249999999999998</v>
      </c>
    </row>
    <row r="1791" spans="1:20" x14ac:dyDescent="0.2">
      <c r="A1791" s="3" t="s">
        <v>157</v>
      </c>
      <c r="B1791" s="3" t="s">
        <v>158</v>
      </c>
      <c r="C1791" s="4" t="s">
        <v>22</v>
      </c>
      <c r="D1791" s="3" t="s">
        <v>85</v>
      </c>
      <c r="E1791" s="5">
        <v>6.25</v>
      </c>
      <c r="F1791" s="4">
        <v>1</v>
      </c>
      <c r="G1791" s="5">
        <v>0.92500000000000004</v>
      </c>
      <c r="H1791" s="5">
        <v>0.92500000000000004</v>
      </c>
      <c r="I1791" s="5">
        <f t="shared" si="110"/>
        <v>0.92500000000000004</v>
      </c>
      <c r="J1791">
        <f>(H1791-GETPIVOTDATA("Sum of Total Costs",Analysis!$A$3,"Publisher Name",B1791,"Match Type",C1791)/GETPIVOTDATA("Sum of Clicks",Analysis!$A$3,"Publisher Name",B1791,"Match Type",C1791))^2</f>
        <v>4.9930926681467319E-4</v>
      </c>
      <c r="K1791">
        <f t="shared" si="111"/>
        <v>4.9930926681467319E-4</v>
      </c>
      <c r="L1791" s="4">
        <v>5</v>
      </c>
      <c r="M1791" s="6">
        <v>20</v>
      </c>
      <c r="N1791" s="7">
        <v>1</v>
      </c>
      <c r="O1791" s="5">
        <v>0</v>
      </c>
      <c r="P1791" s="5">
        <f t="shared" si="108"/>
        <v>0</v>
      </c>
      <c r="Q1791" s="5">
        <f>(P1791-GETPIVOTDATA("Sum of Revenue",Analysis!$A$3,"Publisher Name",B1791,"Match Type",C1791)/GETPIVOTDATA("Sum of Clicks",Analysis!$A$3,"Publisher Name",B1791,"Match Type",C1791))^2</f>
        <v>435.72071209234213</v>
      </c>
      <c r="R1791" s="5">
        <f t="shared" si="109"/>
        <v>435.72071209234213</v>
      </c>
      <c r="S1791" s="5">
        <v>0.92500000000000004</v>
      </c>
      <c r="T1791" s="5">
        <v>-0.92500000000000004</v>
      </c>
    </row>
    <row r="1792" spans="1:20" x14ac:dyDescent="0.2">
      <c r="A1792" s="3" t="s">
        <v>157</v>
      </c>
      <c r="B1792" s="3" t="s">
        <v>158</v>
      </c>
      <c r="C1792" s="4" t="s">
        <v>22</v>
      </c>
      <c r="D1792" s="3" t="s">
        <v>85</v>
      </c>
      <c r="E1792" s="5">
        <v>6.25</v>
      </c>
      <c r="F1792" s="4">
        <v>1</v>
      </c>
      <c r="G1792" s="5">
        <v>0.92500000000000004</v>
      </c>
      <c r="H1792" s="5">
        <v>0.92500000000000004</v>
      </c>
      <c r="I1792" s="5">
        <f t="shared" si="110"/>
        <v>0.92500000000000004</v>
      </c>
      <c r="J1792">
        <f>(H1792-GETPIVOTDATA("Sum of Total Costs",Analysis!$A$3,"Publisher Name",B1792,"Match Type",C1792)/GETPIVOTDATA("Sum of Clicks",Analysis!$A$3,"Publisher Name",B1792,"Match Type",C1792))^2</f>
        <v>4.9930926681467319E-4</v>
      </c>
      <c r="K1792">
        <f t="shared" si="111"/>
        <v>4.9930926681467319E-4</v>
      </c>
      <c r="L1792" s="4">
        <v>5</v>
      </c>
      <c r="M1792" s="6">
        <v>20</v>
      </c>
      <c r="N1792" s="7">
        <v>1</v>
      </c>
      <c r="O1792" s="5">
        <v>0</v>
      </c>
      <c r="P1792" s="5">
        <f t="shared" si="108"/>
        <v>0</v>
      </c>
      <c r="Q1792" s="5">
        <f>(P1792-GETPIVOTDATA("Sum of Revenue",Analysis!$A$3,"Publisher Name",B1792,"Match Type",C1792)/GETPIVOTDATA("Sum of Clicks",Analysis!$A$3,"Publisher Name",B1792,"Match Type",C1792))^2</f>
        <v>435.72071209234213</v>
      </c>
      <c r="R1792" s="5">
        <f t="shared" si="109"/>
        <v>435.72071209234213</v>
      </c>
      <c r="S1792" s="5">
        <v>0.92500000000000004</v>
      </c>
      <c r="T1792" s="5">
        <v>-0.92500000000000004</v>
      </c>
    </row>
    <row r="1793" spans="1:20" x14ac:dyDescent="0.2">
      <c r="A1793" s="3" t="s">
        <v>157</v>
      </c>
      <c r="B1793" s="3" t="s">
        <v>158</v>
      </c>
      <c r="C1793" s="4" t="s">
        <v>22</v>
      </c>
      <c r="D1793" s="3" t="s">
        <v>85</v>
      </c>
      <c r="E1793" s="5">
        <v>6.25</v>
      </c>
      <c r="F1793" s="4">
        <v>1</v>
      </c>
      <c r="G1793" s="5">
        <v>0.92500000000000004</v>
      </c>
      <c r="H1793" s="5">
        <v>0.92500000000000004</v>
      </c>
      <c r="I1793" s="5">
        <f t="shared" si="110"/>
        <v>0.92500000000000004</v>
      </c>
      <c r="J1793">
        <f>(H1793-GETPIVOTDATA("Sum of Total Costs",Analysis!$A$3,"Publisher Name",B1793,"Match Type",C1793)/GETPIVOTDATA("Sum of Clicks",Analysis!$A$3,"Publisher Name",B1793,"Match Type",C1793))^2</f>
        <v>4.9930926681467319E-4</v>
      </c>
      <c r="K1793">
        <f t="shared" si="111"/>
        <v>4.9930926681467319E-4</v>
      </c>
      <c r="L1793" s="4">
        <v>5</v>
      </c>
      <c r="M1793" s="6">
        <v>20</v>
      </c>
      <c r="N1793" s="7">
        <v>3</v>
      </c>
      <c r="O1793" s="5">
        <v>0</v>
      </c>
      <c r="P1793" s="5">
        <f t="shared" si="108"/>
        <v>0</v>
      </c>
      <c r="Q1793" s="5">
        <f>(P1793-GETPIVOTDATA("Sum of Revenue",Analysis!$A$3,"Publisher Name",B1793,"Match Type",C1793)/GETPIVOTDATA("Sum of Clicks",Analysis!$A$3,"Publisher Name",B1793,"Match Type",C1793))^2</f>
        <v>435.72071209234213</v>
      </c>
      <c r="R1793" s="5">
        <f t="shared" si="109"/>
        <v>435.72071209234213</v>
      </c>
      <c r="S1793" s="5">
        <v>0.92500000000000004</v>
      </c>
      <c r="T1793" s="5">
        <v>-0.92500000000000004</v>
      </c>
    </row>
    <row r="1794" spans="1:20" x14ac:dyDescent="0.2">
      <c r="A1794" s="3" t="s">
        <v>157</v>
      </c>
      <c r="B1794" s="3" t="s">
        <v>158</v>
      </c>
      <c r="C1794" s="4" t="s">
        <v>22</v>
      </c>
      <c r="D1794" s="3" t="s">
        <v>85</v>
      </c>
      <c r="E1794" s="5">
        <v>6.25</v>
      </c>
      <c r="F1794" s="4">
        <v>1</v>
      </c>
      <c r="G1794" s="5">
        <v>0.92500000000000004</v>
      </c>
      <c r="H1794" s="5">
        <v>0.92500000000000004</v>
      </c>
      <c r="I1794" s="5">
        <f t="shared" si="110"/>
        <v>0.92500000000000004</v>
      </c>
      <c r="J1794">
        <f>(H1794-GETPIVOTDATA("Sum of Total Costs",Analysis!$A$3,"Publisher Name",B1794,"Match Type",C1794)/GETPIVOTDATA("Sum of Clicks",Analysis!$A$3,"Publisher Name",B1794,"Match Type",C1794))^2</f>
        <v>4.9930926681467319E-4</v>
      </c>
      <c r="K1794">
        <f t="shared" si="111"/>
        <v>4.9930926681467319E-4</v>
      </c>
      <c r="L1794" s="4">
        <v>30</v>
      </c>
      <c r="M1794" s="6">
        <v>3.3333333333333299</v>
      </c>
      <c r="N1794" s="7">
        <v>3.3953333333333302</v>
      </c>
      <c r="O1794" s="5">
        <v>0</v>
      </c>
      <c r="P1794" s="5">
        <f t="shared" ref="P1794:P1857" si="112">O1794/F1794</f>
        <v>0</v>
      </c>
      <c r="Q1794" s="5">
        <f>(P1794-GETPIVOTDATA("Sum of Revenue",Analysis!$A$3,"Publisher Name",B1794,"Match Type",C1794)/GETPIVOTDATA("Sum of Clicks",Analysis!$A$3,"Publisher Name",B1794,"Match Type",C1794))^2</f>
        <v>435.72071209234213</v>
      </c>
      <c r="R1794" s="5">
        <f t="shared" ref="R1794:R1857" si="113">Q1794*F1794</f>
        <v>435.72071209234213</v>
      </c>
      <c r="S1794" s="5">
        <v>0.92500000000000004</v>
      </c>
      <c r="T1794" s="5">
        <v>-0.92500000000000004</v>
      </c>
    </row>
    <row r="1795" spans="1:20" x14ac:dyDescent="0.2">
      <c r="A1795" s="3" t="s">
        <v>157</v>
      </c>
      <c r="B1795" s="3" t="s">
        <v>158</v>
      </c>
      <c r="C1795" s="4" t="s">
        <v>22</v>
      </c>
      <c r="D1795" s="3" t="s">
        <v>85</v>
      </c>
      <c r="E1795" s="5">
        <v>6.25</v>
      </c>
      <c r="F1795" s="4">
        <v>1</v>
      </c>
      <c r="G1795" s="5">
        <v>0.9375</v>
      </c>
      <c r="H1795" s="5">
        <v>0.9375</v>
      </c>
      <c r="I1795" s="5">
        <f t="shared" ref="I1795:I1858" si="114">F1795*H1795</f>
        <v>0.9375</v>
      </c>
      <c r="J1795">
        <f>(H1795-GETPIVOTDATA("Sum of Total Costs",Analysis!$A$3,"Publisher Name",B1795,"Match Type",C1795)/GETPIVOTDATA("Sum of Clicks",Analysis!$A$3,"Publisher Name",B1795,"Match Type",C1795))^2</f>
        <v>9.6928537478048035E-5</v>
      </c>
      <c r="K1795">
        <f t="shared" ref="K1795:K1858" si="115">J1795*F1795</f>
        <v>9.6928537478048035E-5</v>
      </c>
      <c r="L1795" s="4">
        <v>14</v>
      </c>
      <c r="M1795" s="6">
        <v>7.1428571428571397</v>
      </c>
      <c r="N1795" s="7">
        <v>1</v>
      </c>
      <c r="O1795" s="5">
        <v>0</v>
      </c>
      <c r="P1795" s="5">
        <f t="shared" si="112"/>
        <v>0</v>
      </c>
      <c r="Q1795" s="5">
        <f>(P1795-GETPIVOTDATA("Sum of Revenue",Analysis!$A$3,"Publisher Name",B1795,"Match Type",C1795)/GETPIVOTDATA("Sum of Clicks",Analysis!$A$3,"Publisher Name",B1795,"Match Type",C1795))^2</f>
        <v>435.72071209234213</v>
      </c>
      <c r="R1795" s="5">
        <f t="shared" si="113"/>
        <v>435.72071209234213</v>
      </c>
      <c r="S1795" s="5">
        <v>0.9375</v>
      </c>
      <c r="T1795" s="5">
        <v>-0.9375</v>
      </c>
    </row>
    <row r="1796" spans="1:20" x14ac:dyDescent="0.2">
      <c r="A1796" s="3" t="s">
        <v>157</v>
      </c>
      <c r="B1796" s="3" t="s">
        <v>158</v>
      </c>
      <c r="C1796" s="4" t="s">
        <v>22</v>
      </c>
      <c r="D1796" s="3" t="s">
        <v>85</v>
      </c>
      <c r="E1796" s="5">
        <v>6.25</v>
      </c>
      <c r="F1796" s="4">
        <v>1</v>
      </c>
      <c r="G1796" s="5">
        <v>0.95</v>
      </c>
      <c r="H1796" s="5">
        <v>0.95</v>
      </c>
      <c r="I1796" s="5">
        <f t="shared" si="114"/>
        <v>0.95</v>
      </c>
      <c r="J1796">
        <f>(H1796-GETPIVOTDATA("Sum of Total Costs",Analysis!$A$3,"Publisher Name",B1796,"Match Type",C1796)/GETPIVOTDATA("Sum of Clicks",Analysis!$A$3,"Publisher Name",B1796,"Match Type",C1796))^2</f>
        <v>7.0478081414206318E-6</v>
      </c>
      <c r="K1796">
        <f t="shared" si="115"/>
        <v>7.0478081414206318E-6</v>
      </c>
      <c r="L1796" s="4">
        <v>5</v>
      </c>
      <c r="M1796" s="6">
        <v>20</v>
      </c>
      <c r="N1796" s="7">
        <v>1</v>
      </c>
      <c r="O1796" s="5">
        <v>0</v>
      </c>
      <c r="P1796" s="5">
        <f t="shared" si="112"/>
        <v>0</v>
      </c>
      <c r="Q1796" s="5">
        <f>(P1796-GETPIVOTDATA("Sum of Revenue",Analysis!$A$3,"Publisher Name",B1796,"Match Type",C1796)/GETPIVOTDATA("Sum of Clicks",Analysis!$A$3,"Publisher Name",B1796,"Match Type",C1796))^2</f>
        <v>435.72071209234213</v>
      </c>
      <c r="R1796" s="5">
        <f t="shared" si="113"/>
        <v>435.72071209234213</v>
      </c>
      <c r="S1796" s="5">
        <v>0.95</v>
      </c>
      <c r="T1796" s="5">
        <v>-0.95</v>
      </c>
    </row>
    <row r="1797" spans="1:20" x14ac:dyDescent="0.2">
      <c r="A1797" s="3" t="s">
        <v>157</v>
      </c>
      <c r="B1797" s="3" t="s">
        <v>158</v>
      </c>
      <c r="C1797" s="4" t="s">
        <v>22</v>
      </c>
      <c r="D1797" s="3" t="s">
        <v>85</v>
      </c>
      <c r="E1797" s="5">
        <v>6.25</v>
      </c>
      <c r="F1797" s="4">
        <v>1</v>
      </c>
      <c r="G1797" s="5">
        <v>0.95</v>
      </c>
      <c r="H1797" s="5">
        <v>0.95</v>
      </c>
      <c r="I1797" s="5">
        <f t="shared" si="114"/>
        <v>0.95</v>
      </c>
      <c r="J1797">
        <f>(H1797-GETPIVOTDATA("Sum of Total Costs",Analysis!$A$3,"Publisher Name",B1797,"Match Type",C1797)/GETPIVOTDATA("Sum of Clicks",Analysis!$A$3,"Publisher Name",B1797,"Match Type",C1797))^2</f>
        <v>7.0478081414206318E-6</v>
      </c>
      <c r="K1797">
        <f t="shared" si="115"/>
        <v>7.0478081414206318E-6</v>
      </c>
      <c r="L1797" s="4">
        <v>3</v>
      </c>
      <c r="M1797" s="6">
        <v>33.3333333333333</v>
      </c>
      <c r="N1797" s="7">
        <v>1</v>
      </c>
      <c r="O1797" s="5">
        <v>0</v>
      </c>
      <c r="P1797" s="5">
        <f t="shared" si="112"/>
        <v>0</v>
      </c>
      <c r="Q1797" s="5">
        <f>(P1797-GETPIVOTDATA("Sum of Revenue",Analysis!$A$3,"Publisher Name",B1797,"Match Type",C1797)/GETPIVOTDATA("Sum of Clicks",Analysis!$A$3,"Publisher Name",B1797,"Match Type",C1797))^2</f>
        <v>435.72071209234213</v>
      </c>
      <c r="R1797" s="5">
        <f t="shared" si="113"/>
        <v>435.72071209234213</v>
      </c>
      <c r="S1797" s="5">
        <v>0.95</v>
      </c>
      <c r="T1797" s="5">
        <v>-0.95</v>
      </c>
    </row>
    <row r="1798" spans="1:20" x14ac:dyDescent="0.2">
      <c r="A1798" s="3" t="s">
        <v>157</v>
      </c>
      <c r="B1798" s="3" t="s">
        <v>158</v>
      </c>
      <c r="C1798" s="4" t="s">
        <v>22</v>
      </c>
      <c r="D1798" s="3" t="s">
        <v>85</v>
      </c>
      <c r="E1798" s="5">
        <v>6.25</v>
      </c>
      <c r="F1798" s="4">
        <v>1</v>
      </c>
      <c r="G1798" s="5">
        <v>0.95</v>
      </c>
      <c r="H1798" s="5">
        <v>0.95</v>
      </c>
      <c r="I1798" s="5">
        <f t="shared" si="114"/>
        <v>0.95</v>
      </c>
      <c r="J1798">
        <f>(H1798-GETPIVOTDATA("Sum of Total Costs",Analysis!$A$3,"Publisher Name",B1798,"Match Type",C1798)/GETPIVOTDATA("Sum of Clicks",Analysis!$A$3,"Publisher Name",B1798,"Match Type",C1798))^2</f>
        <v>7.0478081414206318E-6</v>
      </c>
      <c r="K1798">
        <f t="shared" si="115"/>
        <v>7.0478081414206318E-6</v>
      </c>
      <c r="L1798" s="4">
        <v>389</v>
      </c>
      <c r="M1798" s="6">
        <v>0.25706940874035999</v>
      </c>
      <c r="N1798" s="7">
        <v>1.0293316195372799</v>
      </c>
      <c r="O1798" s="5">
        <v>0</v>
      </c>
      <c r="P1798" s="5">
        <f t="shared" si="112"/>
        <v>0</v>
      </c>
      <c r="Q1798" s="5">
        <f>(P1798-GETPIVOTDATA("Sum of Revenue",Analysis!$A$3,"Publisher Name",B1798,"Match Type",C1798)/GETPIVOTDATA("Sum of Clicks",Analysis!$A$3,"Publisher Name",B1798,"Match Type",C1798))^2</f>
        <v>435.72071209234213</v>
      </c>
      <c r="R1798" s="5">
        <f t="shared" si="113"/>
        <v>435.72071209234213</v>
      </c>
      <c r="S1798" s="5">
        <v>0.95</v>
      </c>
      <c r="T1798" s="5">
        <v>-0.95</v>
      </c>
    </row>
    <row r="1799" spans="1:20" x14ac:dyDescent="0.2">
      <c r="A1799" s="3" t="s">
        <v>157</v>
      </c>
      <c r="B1799" s="3" t="s">
        <v>158</v>
      </c>
      <c r="C1799" s="4" t="s">
        <v>22</v>
      </c>
      <c r="D1799" s="3" t="s">
        <v>85</v>
      </c>
      <c r="E1799" s="5">
        <v>6.25</v>
      </c>
      <c r="F1799" s="4">
        <v>1</v>
      </c>
      <c r="G1799" s="5">
        <v>0.96250000000000002</v>
      </c>
      <c r="H1799" s="5">
        <v>0.96250000000000002</v>
      </c>
      <c r="I1799" s="5">
        <f t="shared" si="114"/>
        <v>0.96250000000000002</v>
      </c>
      <c r="J1799">
        <f>(H1799-GETPIVOTDATA("Sum of Total Costs",Analysis!$A$3,"Publisher Name",B1799,"Match Type",C1799)/GETPIVOTDATA("Sum of Clicks",Analysis!$A$3,"Publisher Name",B1799,"Match Type",C1799))^2</f>
        <v>2.2966707880479439E-4</v>
      </c>
      <c r="K1799">
        <f t="shared" si="115"/>
        <v>2.2966707880479439E-4</v>
      </c>
      <c r="L1799" s="4">
        <v>189</v>
      </c>
      <c r="M1799" s="6">
        <v>0.52910052910052896</v>
      </c>
      <c r="N1799" s="7">
        <v>5.3902645502645496</v>
      </c>
      <c r="O1799" s="5">
        <v>0</v>
      </c>
      <c r="P1799" s="5">
        <f t="shared" si="112"/>
        <v>0</v>
      </c>
      <c r="Q1799" s="5">
        <f>(P1799-GETPIVOTDATA("Sum of Revenue",Analysis!$A$3,"Publisher Name",B1799,"Match Type",C1799)/GETPIVOTDATA("Sum of Clicks",Analysis!$A$3,"Publisher Name",B1799,"Match Type",C1799))^2</f>
        <v>435.72071209234213</v>
      </c>
      <c r="R1799" s="5">
        <f t="shared" si="113"/>
        <v>435.72071209234213</v>
      </c>
      <c r="S1799" s="5">
        <v>0.96250000000000002</v>
      </c>
      <c r="T1799" s="5">
        <v>-0.96250000000000002</v>
      </c>
    </row>
    <row r="1800" spans="1:20" x14ac:dyDescent="0.2">
      <c r="A1800" s="3" t="s">
        <v>157</v>
      </c>
      <c r="B1800" s="3" t="s">
        <v>158</v>
      </c>
      <c r="C1800" s="4" t="s">
        <v>22</v>
      </c>
      <c r="D1800" s="3" t="s">
        <v>85</v>
      </c>
      <c r="E1800" s="5">
        <v>6.25</v>
      </c>
      <c r="F1800" s="4">
        <v>1</v>
      </c>
      <c r="G1800" s="5">
        <v>0.97499999999999998</v>
      </c>
      <c r="H1800" s="5">
        <v>0.97499999999999998</v>
      </c>
      <c r="I1800" s="5">
        <f t="shared" si="114"/>
        <v>0.97499999999999998</v>
      </c>
      <c r="J1800">
        <f>(H1800-GETPIVOTDATA("Sum of Total Costs",Analysis!$A$3,"Publisher Name",B1800,"Match Type",C1800)/GETPIVOTDATA("Sum of Clicks",Analysis!$A$3,"Publisher Name",B1800,"Match Type",C1800))^2</f>
        <v>7.6478634946816528E-4</v>
      </c>
      <c r="K1800">
        <f t="shared" si="115"/>
        <v>7.6478634946816528E-4</v>
      </c>
      <c r="L1800" s="4">
        <v>54</v>
      </c>
      <c r="M1800" s="6">
        <v>1.8518518518518501</v>
      </c>
      <c r="N1800" s="7">
        <v>1</v>
      </c>
      <c r="O1800" s="5">
        <v>0</v>
      </c>
      <c r="P1800" s="5">
        <f t="shared" si="112"/>
        <v>0</v>
      </c>
      <c r="Q1800" s="5">
        <f>(P1800-GETPIVOTDATA("Sum of Revenue",Analysis!$A$3,"Publisher Name",B1800,"Match Type",C1800)/GETPIVOTDATA("Sum of Clicks",Analysis!$A$3,"Publisher Name",B1800,"Match Type",C1800))^2</f>
        <v>435.72071209234213</v>
      </c>
      <c r="R1800" s="5">
        <f t="shared" si="113"/>
        <v>435.72071209234213</v>
      </c>
      <c r="S1800" s="5">
        <v>0.97499999999999998</v>
      </c>
      <c r="T1800" s="5">
        <v>-0.97499999999999998</v>
      </c>
    </row>
    <row r="1801" spans="1:20" x14ac:dyDescent="0.2">
      <c r="A1801" s="3" t="s">
        <v>157</v>
      </c>
      <c r="B1801" s="3" t="s">
        <v>158</v>
      </c>
      <c r="C1801" s="4" t="s">
        <v>22</v>
      </c>
      <c r="D1801" s="3" t="s">
        <v>85</v>
      </c>
      <c r="E1801" s="5">
        <v>6.25</v>
      </c>
      <c r="F1801" s="4">
        <v>1</v>
      </c>
      <c r="G1801" s="5">
        <v>0.97499999999999998</v>
      </c>
      <c r="H1801" s="5">
        <v>0.97499999999999998</v>
      </c>
      <c r="I1801" s="5">
        <f t="shared" si="114"/>
        <v>0.97499999999999998</v>
      </c>
      <c r="J1801">
        <f>(H1801-GETPIVOTDATA("Sum of Total Costs",Analysis!$A$3,"Publisher Name",B1801,"Match Type",C1801)/GETPIVOTDATA("Sum of Clicks",Analysis!$A$3,"Publisher Name",B1801,"Match Type",C1801))^2</f>
        <v>7.6478634946816528E-4</v>
      </c>
      <c r="K1801">
        <f t="shared" si="115"/>
        <v>7.6478634946816528E-4</v>
      </c>
      <c r="L1801" s="4">
        <v>6</v>
      </c>
      <c r="M1801" s="6">
        <v>16.6666666666667</v>
      </c>
      <c r="N1801" s="7">
        <v>1</v>
      </c>
      <c r="O1801" s="5">
        <v>0</v>
      </c>
      <c r="P1801" s="5">
        <f t="shared" si="112"/>
        <v>0</v>
      </c>
      <c r="Q1801" s="5">
        <f>(P1801-GETPIVOTDATA("Sum of Revenue",Analysis!$A$3,"Publisher Name",B1801,"Match Type",C1801)/GETPIVOTDATA("Sum of Clicks",Analysis!$A$3,"Publisher Name",B1801,"Match Type",C1801))^2</f>
        <v>435.72071209234213</v>
      </c>
      <c r="R1801" s="5">
        <f t="shared" si="113"/>
        <v>435.72071209234213</v>
      </c>
      <c r="S1801" s="5">
        <v>0.97499999999999998</v>
      </c>
      <c r="T1801" s="5">
        <v>-0.97499999999999998</v>
      </c>
    </row>
    <row r="1802" spans="1:20" x14ac:dyDescent="0.2">
      <c r="A1802" s="3" t="s">
        <v>157</v>
      </c>
      <c r="B1802" s="3" t="s">
        <v>158</v>
      </c>
      <c r="C1802" s="4" t="s">
        <v>22</v>
      </c>
      <c r="D1802" s="3" t="s">
        <v>85</v>
      </c>
      <c r="E1802" s="5">
        <v>6.25</v>
      </c>
      <c r="F1802" s="4">
        <v>1</v>
      </c>
      <c r="G1802" s="5">
        <v>0.98750000000000004</v>
      </c>
      <c r="H1802" s="5">
        <v>0.98750000000000004</v>
      </c>
      <c r="I1802" s="5">
        <f t="shared" si="114"/>
        <v>0.98750000000000004</v>
      </c>
      <c r="J1802">
        <f>(H1802-GETPIVOTDATA("Sum of Total Costs",Analysis!$A$3,"Publisher Name",B1802,"Match Type",C1802)/GETPIVOTDATA("Sum of Clicks",Analysis!$A$3,"Publisher Name",B1802,"Match Type",C1802))^2</f>
        <v>1.612405620131543E-3</v>
      </c>
      <c r="K1802">
        <f t="shared" si="115"/>
        <v>1.612405620131543E-3</v>
      </c>
      <c r="L1802" s="4">
        <v>52</v>
      </c>
      <c r="M1802" s="6">
        <v>1.92307692307692</v>
      </c>
      <c r="N1802" s="7">
        <v>1.0384615384615401</v>
      </c>
      <c r="O1802" s="5">
        <v>0</v>
      </c>
      <c r="P1802" s="5">
        <f t="shared" si="112"/>
        <v>0</v>
      </c>
      <c r="Q1802" s="5">
        <f>(P1802-GETPIVOTDATA("Sum of Revenue",Analysis!$A$3,"Publisher Name",B1802,"Match Type",C1802)/GETPIVOTDATA("Sum of Clicks",Analysis!$A$3,"Publisher Name",B1802,"Match Type",C1802))^2</f>
        <v>435.72071209234213</v>
      </c>
      <c r="R1802" s="5">
        <f t="shared" si="113"/>
        <v>435.72071209234213</v>
      </c>
      <c r="S1802" s="5">
        <v>0.98750000000000004</v>
      </c>
      <c r="T1802" s="5">
        <v>-0.98750000000000004</v>
      </c>
    </row>
    <row r="1803" spans="1:20" x14ac:dyDescent="0.2">
      <c r="A1803" s="3" t="s">
        <v>157</v>
      </c>
      <c r="B1803" s="3" t="s">
        <v>158</v>
      </c>
      <c r="C1803" s="4" t="s">
        <v>22</v>
      </c>
      <c r="D1803" s="3" t="s">
        <v>85</v>
      </c>
      <c r="E1803" s="5">
        <v>6.25</v>
      </c>
      <c r="F1803" s="4">
        <v>1</v>
      </c>
      <c r="G1803" s="5">
        <v>0.98750000000000004</v>
      </c>
      <c r="H1803" s="5">
        <v>0.98750000000000004</v>
      </c>
      <c r="I1803" s="5">
        <f t="shared" si="114"/>
        <v>0.98750000000000004</v>
      </c>
      <c r="J1803">
        <f>(H1803-GETPIVOTDATA("Sum of Total Costs",Analysis!$A$3,"Publisher Name",B1803,"Match Type",C1803)/GETPIVOTDATA("Sum of Clicks",Analysis!$A$3,"Publisher Name",B1803,"Match Type",C1803))^2</f>
        <v>1.612405620131543E-3</v>
      </c>
      <c r="K1803">
        <f t="shared" si="115"/>
        <v>1.612405620131543E-3</v>
      </c>
      <c r="L1803" s="4">
        <v>15</v>
      </c>
      <c r="M1803" s="6">
        <v>6.6666666666666696</v>
      </c>
      <c r="N1803" s="7">
        <v>1</v>
      </c>
      <c r="O1803" s="5">
        <v>0</v>
      </c>
      <c r="P1803" s="5">
        <f t="shared" si="112"/>
        <v>0</v>
      </c>
      <c r="Q1803" s="5">
        <f>(P1803-GETPIVOTDATA("Sum of Revenue",Analysis!$A$3,"Publisher Name",B1803,"Match Type",C1803)/GETPIVOTDATA("Sum of Clicks",Analysis!$A$3,"Publisher Name",B1803,"Match Type",C1803))^2</f>
        <v>435.72071209234213</v>
      </c>
      <c r="R1803" s="5">
        <f t="shared" si="113"/>
        <v>435.72071209234213</v>
      </c>
      <c r="S1803" s="5">
        <v>0.98750000000000004</v>
      </c>
      <c r="T1803" s="5">
        <v>-0.98750000000000004</v>
      </c>
    </row>
    <row r="1804" spans="1:20" x14ac:dyDescent="0.2">
      <c r="A1804" s="3" t="s">
        <v>157</v>
      </c>
      <c r="B1804" s="3" t="s">
        <v>158</v>
      </c>
      <c r="C1804" s="4" t="s">
        <v>22</v>
      </c>
      <c r="D1804" s="3" t="s">
        <v>85</v>
      </c>
      <c r="E1804" s="5">
        <v>6.25</v>
      </c>
      <c r="F1804" s="4">
        <v>1</v>
      </c>
      <c r="G1804" s="5">
        <v>0.98750000000000004</v>
      </c>
      <c r="H1804" s="5">
        <v>0.98750000000000004</v>
      </c>
      <c r="I1804" s="5">
        <f t="shared" si="114"/>
        <v>0.98750000000000004</v>
      </c>
      <c r="J1804">
        <f>(H1804-GETPIVOTDATA("Sum of Total Costs",Analysis!$A$3,"Publisher Name",B1804,"Match Type",C1804)/GETPIVOTDATA("Sum of Clicks",Analysis!$A$3,"Publisher Name",B1804,"Match Type",C1804))^2</f>
        <v>1.612405620131543E-3</v>
      </c>
      <c r="K1804">
        <f t="shared" si="115"/>
        <v>1.612405620131543E-3</v>
      </c>
      <c r="L1804" s="4">
        <v>19</v>
      </c>
      <c r="M1804" s="6">
        <v>5.2631578947368398</v>
      </c>
      <c r="N1804" s="7">
        <v>2.68</v>
      </c>
      <c r="O1804" s="5">
        <v>0</v>
      </c>
      <c r="P1804" s="5">
        <f t="shared" si="112"/>
        <v>0</v>
      </c>
      <c r="Q1804" s="5">
        <f>(P1804-GETPIVOTDATA("Sum of Revenue",Analysis!$A$3,"Publisher Name",B1804,"Match Type",C1804)/GETPIVOTDATA("Sum of Clicks",Analysis!$A$3,"Publisher Name",B1804,"Match Type",C1804))^2</f>
        <v>435.72071209234213</v>
      </c>
      <c r="R1804" s="5">
        <f t="shared" si="113"/>
        <v>435.72071209234213</v>
      </c>
      <c r="S1804" s="5">
        <v>0.98750000000000004</v>
      </c>
      <c r="T1804" s="5">
        <v>-0.98750000000000004</v>
      </c>
    </row>
    <row r="1805" spans="1:20" x14ac:dyDescent="0.2">
      <c r="A1805" s="3" t="s">
        <v>157</v>
      </c>
      <c r="B1805" s="3" t="s">
        <v>158</v>
      </c>
      <c r="C1805" s="4" t="s">
        <v>22</v>
      </c>
      <c r="D1805" s="3" t="s">
        <v>85</v>
      </c>
      <c r="E1805" s="5">
        <v>6.25</v>
      </c>
      <c r="F1805" s="4">
        <v>1</v>
      </c>
      <c r="G1805" s="5">
        <v>0.98750000000000004</v>
      </c>
      <c r="H1805" s="5">
        <v>0.98750000000000004</v>
      </c>
      <c r="I1805" s="5">
        <f t="shared" si="114"/>
        <v>0.98750000000000004</v>
      </c>
      <c r="J1805">
        <f>(H1805-GETPIVOTDATA("Sum of Total Costs",Analysis!$A$3,"Publisher Name",B1805,"Match Type",C1805)/GETPIVOTDATA("Sum of Clicks",Analysis!$A$3,"Publisher Name",B1805,"Match Type",C1805))^2</f>
        <v>1.612405620131543E-3</v>
      </c>
      <c r="K1805">
        <f t="shared" si="115"/>
        <v>1.612405620131543E-3</v>
      </c>
      <c r="L1805" s="4">
        <v>494</v>
      </c>
      <c r="M1805" s="6">
        <v>0.20242914979757101</v>
      </c>
      <c r="N1805" s="7">
        <v>1</v>
      </c>
      <c r="O1805" s="5">
        <v>0</v>
      </c>
      <c r="P1805" s="5">
        <f t="shared" si="112"/>
        <v>0</v>
      </c>
      <c r="Q1805" s="5">
        <f>(P1805-GETPIVOTDATA("Sum of Revenue",Analysis!$A$3,"Publisher Name",B1805,"Match Type",C1805)/GETPIVOTDATA("Sum of Clicks",Analysis!$A$3,"Publisher Name",B1805,"Match Type",C1805))^2</f>
        <v>435.72071209234213</v>
      </c>
      <c r="R1805" s="5">
        <f t="shared" si="113"/>
        <v>435.72071209234213</v>
      </c>
      <c r="S1805" s="5">
        <v>0.98750000000000004</v>
      </c>
      <c r="T1805" s="5">
        <v>-0.98750000000000004</v>
      </c>
    </row>
    <row r="1806" spans="1:20" x14ac:dyDescent="0.2">
      <c r="A1806" s="3" t="s">
        <v>157</v>
      </c>
      <c r="B1806" s="3" t="s">
        <v>158</v>
      </c>
      <c r="C1806" s="4" t="s">
        <v>22</v>
      </c>
      <c r="D1806" s="3" t="s">
        <v>85</v>
      </c>
      <c r="E1806" s="5">
        <v>6.25</v>
      </c>
      <c r="F1806" s="4">
        <v>1</v>
      </c>
      <c r="G1806" s="5">
        <v>0.98750000000000004</v>
      </c>
      <c r="H1806" s="5">
        <v>0.98750000000000004</v>
      </c>
      <c r="I1806" s="5">
        <f t="shared" si="114"/>
        <v>0.98750000000000004</v>
      </c>
      <c r="J1806">
        <f>(H1806-GETPIVOTDATA("Sum of Total Costs",Analysis!$A$3,"Publisher Name",B1806,"Match Type",C1806)/GETPIVOTDATA("Sum of Clicks",Analysis!$A$3,"Publisher Name",B1806,"Match Type",C1806))^2</f>
        <v>1.612405620131543E-3</v>
      </c>
      <c r="K1806">
        <f t="shared" si="115"/>
        <v>1.612405620131543E-3</v>
      </c>
      <c r="L1806" s="4">
        <v>5</v>
      </c>
      <c r="M1806" s="6">
        <v>20</v>
      </c>
      <c r="N1806" s="7">
        <v>1</v>
      </c>
      <c r="O1806" s="5">
        <v>0</v>
      </c>
      <c r="P1806" s="5">
        <f t="shared" si="112"/>
        <v>0</v>
      </c>
      <c r="Q1806" s="5">
        <f>(P1806-GETPIVOTDATA("Sum of Revenue",Analysis!$A$3,"Publisher Name",B1806,"Match Type",C1806)/GETPIVOTDATA("Sum of Clicks",Analysis!$A$3,"Publisher Name",B1806,"Match Type",C1806))^2</f>
        <v>435.72071209234213</v>
      </c>
      <c r="R1806" s="5">
        <f t="shared" si="113"/>
        <v>435.72071209234213</v>
      </c>
      <c r="S1806" s="5">
        <v>0.98750000000000004</v>
      </c>
      <c r="T1806" s="5">
        <v>-0.98750000000000004</v>
      </c>
    </row>
    <row r="1807" spans="1:20" x14ac:dyDescent="0.2">
      <c r="A1807" s="3" t="s">
        <v>157</v>
      </c>
      <c r="B1807" s="3" t="s">
        <v>158</v>
      </c>
      <c r="C1807" s="4" t="s">
        <v>22</v>
      </c>
      <c r="D1807" s="3" t="s">
        <v>85</v>
      </c>
      <c r="E1807" s="5">
        <v>6.25</v>
      </c>
      <c r="F1807" s="4">
        <v>1</v>
      </c>
      <c r="G1807" s="5">
        <v>1</v>
      </c>
      <c r="H1807" s="5">
        <v>1</v>
      </c>
      <c r="I1807" s="5">
        <f t="shared" si="114"/>
        <v>1</v>
      </c>
      <c r="J1807">
        <f>(H1807-GETPIVOTDATA("Sum of Total Costs",Analysis!$A$3,"Publisher Name",B1807,"Match Type",C1807)/GETPIVOTDATA("Sum of Clicks",Analysis!$A$3,"Publisher Name",B1807,"Match Type",C1807))^2</f>
        <v>2.7725248907949124E-3</v>
      </c>
      <c r="K1807">
        <f t="shared" si="115"/>
        <v>2.7725248907949124E-3</v>
      </c>
      <c r="L1807" s="4">
        <v>4</v>
      </c>
      <c r="M1807" s="6">
        <v>25</v>
      </c>
      <c r="N1807" s="7">
        <v>1.25</v>
      </c>
      <c r="O1807" s="5">
        <v>0</v>
      </c>
      <c r="P1807" s="5">
        <f t="shared" si="112"/>
        <v>0</v>
      </c>
      <c r="Q1807" s="5">
        <f>(P1807-GETPIVOTDATA("Sum of Revenue",Analysis!$A$3,"Publisher Name",B1807,"Match Type",C1807)/GETPIVOTDATA("Sum of Clicks",Analysis!$A$3,"Publisher Name",B1807,"Match Type",C1807))^2</f>
        <v>435.72071209234213</v>
      </c>
      <c r="R1807" s="5">
        <f t="shared" si="113"/>
        <v>435.72071209234213</v>
      </c>
      <c r="S1807" s="5">
        <v>1</v>
      </c>
      <c r="T1807" s="5">
        <v>-1</v>
      </c>
    </row>
    <row r="1808" spans="1:20" x14ac:dyDescent="0.2">
      <c r="A1808" s="3" t="s">
        <v>157</v>
      </c>
      <c r="B1808" s="3" t="s">
        <v>158</v>
      </c>
      <c r="C1808" s="4" t="s">
        <v>22</v>
      </c>
      <c r="D1808" s="3" t="s">
        <v>85</v>
      </c>
      <c r="E1808" s="5">
        <v>6.25</v>
      </c>
      <c r="F1808" s="4">
        <v>1</v>
      </c>
      <c r="G1808" s="5">
        <v>1</v>
      </c>
      <c r="H1808" s="5">
        <v>1</v>
      </c>
      <c r="I1808" s="5">
        <f t="shared" si="114"/>
        <v>1</v>
      </c>
      <c r="J1808">
        <f>(H1808-GETPIVOTDATA("Sum of Total Costs",Analysis!$A$3,"Publisher Name",B1808,"Match Type",C1808)/GETPIVOTDATA("Sum of Clicks",Analysis!$A$3,"Publisher Name",B1808,"Match Type",C1808))^2</f>
        <v>2.7725248907949124E-3</v>
      </c>
      <c r="K1808">
        <f t="shared" si="115"/>
        <v>2.7725248907949124E-3</v>
      </c>
      <c r="L1808" s="4">
        <v>6</v>
      </c>
      <c r="M1808" s="6">
        <v>16.6666666666667</v>
      </c>
      <c r="N1808" s="7">
        <v>3.3333333333333299</v>
      </c>
      <c r="O1808" s="5">
        <v>0</v>
      </c>
      <c r="P1808" s="5">
        <f t="shared" si="112"/>
        <v>0</v>
      </c>
      <c r="Q1808" s="5">
        <f>(P1808-GETPIVOTDATA("Sum of Revenue",Analysis!$A$3,"Publisher Name",B1808,"Match Type",C1808)/GETPIVOTDATA("Sum of Clicks",Analysis!$A$3,"Publisher Name",B1808,"Match Type",C1808))^2</f>
        <v>435.72071209234213</v>
      </c>
      <c r="R1808" s="5">
        <f t="shared" si="113"/>
        <v>435.72071209234213</v>
      </c>
      <c r="S1808" s="5">
        <v>1</v>
      </c>
      <c r="T1808" s="5">
        <v>-1</v>
      </c>
    </row>
    <row r="1809" spans="1:20" x14ac:dyDescent="0.2">
      <c r="A1809" s="3" t="s">
        <v>157</v>
      </c>
      <c r="B1809" s="3" t="s">
        <v>158</v>
      </c>
      <c r="C1809" s="4" t="s">
        <v>22</v>
      </c>
      <c r="D1809" s="3" t="s">
        <v>85</v>
      </c>
      <c r="E1809" s="5">
        <v>6.25</v>
      </c>
      <c r="F1809" s="4">
        <v>1</v>
      </c>
      <c r="G1809" s="5">
        <v>1</v>
      </c>
      <c r="H1809" s="5">
        <v>1</v>
      </c>
      <c r="I1809" s="5">
        <f t="shared" si="114"/>
        <v>1</v>
      </c>
      <c r="J1809">
        <f>(H1809-GETPIVOTDATA("Sum of Total Costs",Analysis!$A$3,"Publisher Name",B1809,"Match Type",C1809)/GETPIVOTDATA("Sum of Clicks",Analysis!$A$3,"Publisher Name",B1809,"Match Type",C1809))^2</f>
        <v>2.7725248907949124E-3</v>
      </c>
      <c r="K1809">
        <f t="shared" si="115"/>
        <v>2.7725248907949124E-3</v>
      </c>
      <c r="L1809" s="4">
        <v>1</v>
      </c>
      <c r="M1809" s="6">
        <v>100</v>
      </c>
      <c r="N1809" s="7">
        <v>1</v>
      </c>
      <c r="O1809" s="5">
        <v>0</v>
      </c>
      <c r="P1809" s="5">
        <f t="shared" si="112"/>
        <v>0</v>
      </c>
      <c r="Q1809" s="5">
        <f>(P1809-GETPIVOTDATA("Sum of Revenue",Analysis!$A$3,"Publisher Name",B1809,"Match Type",C1809)/GETPIVOTDATA("Sum of Clicks",Analysis!$A$3,"Publisher Name",B1809,"Match Type",C1809))^2</f>
        <v>435.72071209234213</v>
      </c>
      <c r="R1809" s="5">
        <f t="shared" si="113"/>
        <v>435.72071209234213</v>
      </c>
      <c r="S1809" s="5">
        <v>1</v>
      </c>
      <c r="T1809" s="5">
        <v>-1</v>
      </c>
    </row>
    <row r="1810" spans="1:20" x14ac:dyDescent="0.2">
      <c r="A1810" s="3" t="s">
        <v>157</v>
      </c>
      <c r="B1810" s="3" t="s">
        <v>158</v>
      </c>
      <c r="C1810" s="4" t="s">
        <v>22</v>
      </c>
      <c r="D1810" s="3" t="s">
        <v>85</v>
      </c>
      <c r="E1810" s="5">
        <v>6.25</v>
      </c>
      <c r="F1810" s="4">
        <v>1</v>
      </c>
      <c r="G1810" s="5">
        <v>1</v>
      </c>
      <c r="H1810" s="5">
        <v>1</v>
      </c>
      <c r="I1810" s="5">
        <f t="shared" si="114"/>
        <v>1</v>
      </c>
      <c r="J1810">
        <f>(H1810-GETPIVOTDATA("Sum of Total Costs",Analysis!$A$3,"Publisher Name",B1810,"Match Type",C1810)/GETPIVOTDATA("Sum of Clicks",Analysis!$A$3,"Publisher Name",B1810,"Match Type",C1810))^2</f>
        <v>2.7725248907949124E-3</v>
      </c>
      <c r="K1810">
        <f t="shared" si="115"/>
        <v>2.7725248907949124E-3</v>
      </c>
      <c r="L1810" s="4">
        <v>2</v>
      </c>
      <c r="M1810" s="6">
        <v>50</v>
      </c>
      <c r="N1810" s="7">
        <v>1</v>
      </c>
      <c r="O1810" s="5">
        <v>0</v>
      </c>
      <c r="P1810" s="5">
        <f t="shared" si="112"/>
        <v>0</v>
      </c>
      <c r="Q1810" s="5">
        <f>(P1810-GETPIVOTDATA("Sum of Revenue",Analysis!$A$3,"Publisher Name",B1810,"Match Type",C1810)/GETPIVOTDATA("Sum of Clicks",Analysis!$A$3,"Publisher Name",B1810,"Match Type",C1810))^2</f>
        <v>435.72071209234213</v>
      </c>
      <c r="R1810" s="5">
        <f t="shared" si="113"/>
        <v>435.72071209234213</v>
      </c>
      <c r="S1810" s="5">
        <v>1</v>
      </c>
      <c r="T1810" s="5">
        <v>-1</v>
      </c>
    </row>
    <row r="1811" spans="1:20" x14ac:dyDescent="0.2">
      <c r="A1811" s="3" t="s">
        <v>157</v>
      </c>
      <c r="B1811" s="3" t="s">
        <v>158</v>
      </c>
      <c r="C1811" s="4" t="s">
        <v>22</v>
      </c>
      <c r="D1811" s="3" t="s">
        <v>85</v>
      </c>
      <c r="E1811" s="5">
        <v>6.25</v>
      </c>
      <c r="F1811" s="4">
        <v>2</v>
      </c>
      <c r="G1811" s="5">
        <v>1</v>
      </c>
      <c r="H1811" s="5">
        <v>0.5</v>
      </c>
      <c r="I1811" s="5">
        <f t="shared" si="114"/>
        <v>1</v>
      </c>
      <c r="J1811">
        <f>(H1811-GETPIVOTDATA("Sum of Total Costs",Analysis!$A$3,"Publisher Name",B1811,"Match Type",C1811)/GETPIVOTDATA("Sum of Clicks",Analysis!$A$3,"Publisher Name",B1811,"Match Type",C1811))^2</f>
        <v>0.20011775406426</v>
      </c>
      <c r="K1811">
        <f t="shared" si="115"/>
        <v>0.40023550812851999</v>
      </c>
      <c r="L1811" s="4">
        <v>87</v>
      </c>
      <c r="M1811" s="6">
        <v>2.29885057471264</v>
      </c>
      <c r="N1811" s="7">
        <v>1</v>
      </c>
      <c r="O1811" s="5">
        <v>0</v>
      </c>
      <c r="P1811" s="5">
        <f t="shared" si="112"/>
        <v>0</v>
      </c>
      <c r="Q1811" s="5">
        <f>(P1811-GETPIVOTDATA("Sum of Revenue",Analysis!$A$3,"Publisher Name",B1811,"Match Type",C1811)/GETPIVOTDATA("Sum of Clicks",Analysis!$A$3,"Publisher Name",B1811,"Match Type",C1811))^2</f>
        <v>435.72071209234213</v>
      </c>
      <c r="R1811" s="5">
        <f t="shared" si="113"/>
        <v>871.44142418468425</v>
      </c>
      <c r="S1811" s="5">
        <v>1</v>
      </c>
      <c r="T1811" s="5">
        <v>-1</v>
      </c>
    </row>
    <row r="1812" spans="1:20" x14ac:dyDescent="0.2">
      <c r="A1812" s="3" t="s">
        <v>157</v>
      </c>
      <c r="B1812" s="3" t="s">
        <v>158</v>
      </c>
      <c r="C1812" s="4" t="s">
        <v>22</v>
      </c>
      <c r="D1812" s="3" t="s">
        <v>85</v>
      </c>
      <c r="E1812" s="5">
        <v>6.25</v>
      </c>
      <c r="F1812" s="4">
        <v>1</v>
      </c>
      <c r="G1812" s="5">
        <v>1.0125</v>
      </c>
      <c r="H1812" s="5">
        <v>1.0125</v>
      </c>
      <c r="I1812" s="5">
        <f t="shared" si="114"/>
        <v>1.0125</v>
      </c>
      <c r="J1812">
        <f>(H1812-GETPIVOTDATA("Sum of Total Costs",Analysis!$A$3,"Publisher Name",B1812,"Match Type",C1812)/GETPIVOTDATA("Sum of Clicks",Analysis!$A$3,"Publisher Name",B1812,"Match Type",C1812))^2</f>
        <v>4.2451441614582792E-3</v>
      </c>
      <c r="K1812">
        <f t="shared" si="115"/>
        <v>4.2451441614582792E-3</v>
      </c>
      <c r="L1812" s="4">
        <v>119</v>
      </c>
      <c r="M1812" s="6">
        <v>0.84033613445378208</v>
      </c>
      <c r="N1812" s="7">
        <v>1.23613445378151</v>
      </c>
      <c r="O1812" s="5">
        <v>0</v>
      </c>
      <c r="P1812" s="5">
        <f t="shared" si="112"/>
        <v>0</v>
      </c>
      <c r="Q1812" s="5">
        <f>(P1812-GETPIVOTDATA("Sum of Revenue",Analysis!$A$3,"Publisher Name",B1812,"Match Type",C1812)/GETPIVOTDATA("Sum of Clicks",Analysis!$A$3,"Publisher Name",B1812,"Match Type",C1812))^2</f>
        <v>435.72071209234213</v>
      </c>
      <c r="R1812" s="5">
        <f t="shared" si="113"/>
        <v>435.72071209234213</v>
      </c>
      <c r="S1812" s="5">
        <v>1.0125</v>
      </c>
      <c r="T1812" s="5">
        <v>-1.0125</v>
      </c>
    </row>
    <row r="1813" spans="1:20" x14ac:dyDescent="0.2">
      <c r="A1813" s="3" t="s">
        <v>157</v>
      </c>
      <c r="B1813" s="3" t="s">
        <v>158</v>
      </c>
      <c r="C1813" s="4" t="s">
        <v>22</v>
      </c>
      <c r="D1813" s="3" t="s">
        <v>85</v>
      </c>
      <c r="E1813" s="5">
        <v>6.25</v>
      </c>
      <c r="F1813" s="4">
        <v>1</v>
      </c>
      <c r="G1813" s="5">
        <v>1.0125</v>
      </c>
      <c r="H1813" s="5">
        <v>1.0125</v>
      </c>
      <c r="I1813" s="5">
        <f t="shared" si="114"/>
        <v>1.0125</v>
      </c>
      <c r="J1813">
        <f>(H1813-GETPIVOTDATA("Sum of Total Costs",Analysis!$A$3,"Publisher Name",B1813,"Match Type",C1813)/GETPIVOTDATA("Sum of Clicks",Analysis!$A$3,"Publisher Name",B1813,"Match Type",C1813))^2</f>
        <v>4.2451441614582792E-3</v>
      </c>
      <c r="K1813">
        <f t="shared" si="115"/>
        <v>4.2451441614582792E-3</v>
      </c>
      <c r="L1813" s="4">
        <v>1</v>
      </c>
      <c r="M1813" s="6">
        <v>100</v>
      </c>
      <c r="N1813" s="7">
        <v>1</v>
      </c>
      <c r="O1813" s="5">
        <v>0</v>
      </c>
      <c r="P1813" s="5">
        <f t="shared" si="112"/>
        <v>0</v>
      </c>
      <c r="Q1813" s="5">
        <f>(P1813-GETPIVOTDATA("Sum of Revenue",Analysis!$A$3,"Publisher Name",B1813,"Match Type",C1813)/GETPIVOTDATA("Sum of Clicks",Analysis!$A$3,"Publisher Name",B1813,"Match Type",C1813))^2</f>
        <v>435.72071209234213</v>
      </c>
      <c r="R1813" s="5">
        <f t="shared" si="113"/>
        <v>435.72071209234213</v>
      </c>
      <c r="S1813" s="5">
        <v>1.0125</v>
      </c>
      <c r="T1813" s="5">
        <v>-1.0125</v>
      </c>
    </row>
    <row r="1814" spans="1:20" x14ac:dyDescent="0.2">
      <c r="A1814" s="3" t="s">
        <v>157</v>
      </c>
      <c r="B1814" s="3" t="s">
        <v>158</v>
      </c>
      <c r="C1814" s="4" t="s">
        <v>22</v>
      </c>
      <c r="D1814" s="3" t="s">
        <v>85</v>
      </c>
      <c r="E1814" s="5">
        <v>6.25</v>
      </c>
      <c r="F1814" s="4">
        <v>1</v>
      </c>
      <c r="G1814" s="5">
        <v>1.0249999999999999</v>
      </c>
      <c r="H1814" s="5">
        <v>1.0249999999999999</v>
      </c>
      <c r="I1814" s="5">
        <f t="shared" si="114"/>
        <v>1.0249999999999999</v>
      </c>
      <c r="J1814">
        <f>(H1814-GETPIVOTDATA("Sum of Total Costs",Analysis!$A$3,"Publisher Name",B1814,"Match Type",C1814)/GETPIVOTDATA("Sum of Clicks",Analysis!$A$3,"Publisher Name",B1814,"Match Type",C1814))^2</f>
        <v>6.0302634321216441E-3</v>
      </c>
      <c r="K1814">
        <f t="shared" si="115"/>
        <v>6.0302634321216441E-3</v>
      </c>
      <c r="L1814" s="4">
        <v>3</v>
      </c>
      <c r="M1814" s="6">
        <v>33.3333333333333</v>
      </c>
      <c r="N1814" s="7">
        <v>1</v>
      </c>
      <c r="O1814" s="5">
        <v>0</v>
      </c>
      <c r="P1814" s="5">
        <f t="shared" si="112"/>
        <v>0</v>
      </c>
      <c r="Q1814" s="5">
        <f>(P1814-GETPIVOTDATA("Sum of Revenue",Analysis!$A$3,"Publisher Name",B1814,"Match Type",C1814)/GETPIVOTDATA("Sum of Clicks",Analysis!$A$3,"Publisher Name",B1814,"Match Type",C1814))^2</f>
        <v>435.72071209234213</v>
      </c>
      <c r="R1814" s="5">
        <f t="shared" si="113"/>
        <v>435.72071209234213</v>
      </c>
      <c r="S1814" s="5">
        <v>1.0249999999999999</v>
      </c>
      <c r="T1814" s="5">
        <v>-1.0249999999999999</v>
      </c>
    </row>
    <row r="1815" spans="1:20" x14ac:dyDescent="0.2">
      <c r="A1815" s="3" t="s">
        <v>157</v>
      </c>
      <c r="B1815" s="3" t="s">
        <v>158</v>
      </c>
      <c r="C1815" s="4" t="s">
        <v>22</v>
      </c>
      <c r="D1815" s="3" t="s">
        <v>85</v>
      </c>
      <c r="E1815" s="5">
        <v>6.25</v>
      </c>
      <c r="F1815" s="4">
        <v>1</v>
      </c>
      <c r="G1815" s="5">
        <v>1.0249999999999999</v>
      </c>
      <c r="H1815" s="5">
        <v>1.0249999999999999</v>
      </c>
      <c r="I1815" s="5">
        <f t="shared" si="114"/>
        <v>1.0249999999999999</v>
      </c>
      <c r="J1815">
        <f>(H1815-GETPIVOTDATA("Sum of Total Costs",Analysis!$A$3,"Publisher Name",B1815,"Match Type",C1815)/GETPIVOTDATA("Sum of Clicks",Analysis!$A$3,"Publisher Name",B1815,"Match Type",C1815))^2</f>
        <v>6.0302634321216441E-3</v>
      </c>
      <c r="K1815">
        <f t="shared" si="115"/>
        <v>6.0302634321216441E-3</v>
      </c>
      <c r="L1815" s="4">
        <v>1</v>
      </c>
      <c r="M1815" s="6">
        <v>100</v>
      </c>
      <c r="N1815" s="7">
        <v>1</v>
      </c>
      <c r="O1815" s="5">
        <v>0</v>
      </c>
      <c r="P1815" s="5">
        <f t="shared" si="112"/>
        <v>0</v>
      </c>
      <c r="Q1815" s="5">
        <f>(P1815-GETPIVOTDATA("Sum of Revenue",Analysis!$A$3,"Publisher Name",B1815,"Match Type",C1815)/GETPIVOTDATA("Sum of Clicks",Analysis!$A$3,"Publisher Name",B1815,"Match Type",C1815))^2</f>
        <v>435.72071209234213</v>
      </c>
      <c r="R1815" s="5">
        <f t="shared" si="113"/>
        <v>435.72071209234213</v>
      </c>
      <c r="S1815" s="5">
        <v>1.0249999999999999</v>
      </c>
      <c r="T1815" s="5">
        <v>-1.0249999999999999</v>
      </c>
    </row>
    <row r="1816" spans="1:20" x14ac:dyDescent="0.2">
      <c r="A1816" s="3" t="s">
        <v>157</v>
      </c>
      <c r="B1816" s="3" t="s">
        <v>158</v>
      </c>
      <c r="C1816" s="4" t="s">
        <v>22</v>
      </c>
      <c r="D1816" s="3" t="s">
        <v>85</v>
      </c>
      <c r="E1816" s="5">
        <v>6.25</v>
      </c>
      <c r="F1816" s="4">
        <v>1</v>
      </c>
      <c r="G1816" s="5">
        <v>1.0375000000000001</v>
      </c>
      <c r="H1816" s="5">
        <v>1.0375000000000001</v>
      </c>
      <c r="I1816" s="5">
        <f t="shared" si="114"/>
        <v>1.0375000000000001</v>
      </c>
      <c r="J1816">
        <f>(H1816-GETPIVOTDATA("Sum of Total Costs",Analysis!$A$3,"Publisher Name",B1816,"Match Type",C1816)/GETPIVOTDATA("Sum of Clicks",Analysis!$A$3,"Publisher Name",B1816,"Match Type",C1816))^2</f>
        <v>8.1278827027850466E-3</v>
      </c>
      <c r="K1816">
        <f t="shared" si="115"/>
        <v>8.1278827027850466E-3</v>
      </c>
      <c r="L1816" s="4">
        <v>3</v>
      </c>
      <c r="M1816" s="6">
        <v>33.3333333333333</v>
      </c>
      <c r="N1816" s="7">
        <v>1</v>
      </c>
      <c r="O1816" s="5">
        <v>0</v>
      </c>
      <c r="P1816" s="5">
        <f t="shared" si="112"/>
        <v>0</v>
      </c>
      <c r="Q1816" s="5">
        <f>(P1816-GETPIVOTDATA("Sum of Revenue",Analysis!$A$3,"Publisher Name",B1816,"Match Type",C1816)/GETPIVOTDATA("Sum of Clicks",Analysis!$A$3,"Publisher Name",B1816,"Match Type",C1816))^2</f>
        <v>435.72071209234213</v>
      </c>
      <c r="R1816" s="5">
        <f t="shared" si="113"/>
        <v>435.72071209234213</v>
      </c>
      <c r="S1816" s="5">
        <v>1.0375000000000001</v>
      </c>
      <c r="T1816" s="5">
        <v>-1.0375000000000001</v>
      </c>
    </row>
    <row r="1817" spans="1:20" x14ac:dyDescent="0.2">
      <c r="A1817" s="3" t="s">
        <v>157</v>
      </c>
      <c r="B1817" s="3" t="s">
        <v>158</v>
      </c>
      <c r="C1817" s="4" t="s">
        <v>22</v>
      </c>
      <c r="D1817" s="3" t="s">
        <v>85</v>
      </c>
      <c r="E1817" s="5">
        <v>6.25</v>
      </c>
      <c r="F1817" s="4">
        <v>1</v>
      </c>
      <c r="G1817" s="5">
        <v>1.0375000000000001</v>
      </c>
      <c r="H1817" s="5">
        <v>1.0375000000000001</v>
      </c>
      <c r="I1817" s="5">
        <f t="shared" si="114"/>
        <v>1.0375000000000001</v>
      </c>
      <c r="J1817">
        <f>(H1817-GETPIVOTDATA("Sum of Total Costs",Analysis!$A$3,"Publisher Name",B1817,"Match Type",C1817)/GETPIVOTDATA("Sum of Clicks",Analysis!$A$3,"Publisher Name",B1817,"Match Type",C1817))^2</f>
        <v>8.1278827027850466E-3</v>
      </c>
      <c r="K1817">
        <f t="shared" si="115"/>
        <v>8.1278827027850466E-3</v>
      </c>
      <c r="L1817" s="4">
        <v>12</v>
      </c>
      <c r="M1817" s="6">
        <v>8.3333333333333304</v>
      </c>
      <c r="N1817" s="7">
        <v>2.4166666666666701</v>
      </c>
      <c r="O1817" s="5">
        <v>0</v>
      </c>
      <c r="P1817" s="5">
        <f t="shared" si="112"/>
        <v>0</v>
      </c>
      <c r="Q1817" s="5">
        <f>(P1817-GETPIVOTDATA("Sum of Revenue",Analysis!$A$3,"Publisher Name",B1817,"Match Type",C1817)/GETPIVOTDATA("Sum of Clicks",Analysis!$A$3,"Publisher Name",B1817,"Match Type",C1817))^2</f>
        <v>435.72071209234213</v>
      </c>
      <c r="R1817" s="5">
        <f t="shared" si="113"/>
        <v>435.72071209234213</v>
      </c>
      <c r="S1817" s="5">
        <v>1.0375000000000001</v>
      </c>
      <c r="T1817" s="5">
        <v>-1.0375000000000001</v>
      </c>
    </row>
    <row r="1818" spans="1:20" x14ac:dyDescent="0.2">
      <c r="A1818" s="3" t="s">
        <v>157</v>
      </c>
      <c r="B1818" s="3" t="s">
        <v>158</v>
      </c>
      <c r="C1818" s="4" t="s">
        <v>22</v>
      </c>
      <c r="D1818" s="3" t="s">
        <v>85</v>
      </c>
      <c r="E1818" s="5">
        <v>6.25</v>
      </c>
      <c r="F1818" s="4">
        <v>1</v>
      </c>
      <c r="G1818" s="5">
        <v>1.0375000000000001</v>
      </c>
      <c r="H1818" s="5">
        <v>1.0375000000000001</v>
      </c>
      <c r="I1818" s="5">
        <f t="shared" si="114"/>
        <v>1.0375000000000001</v>
      </c>
      <c r="J1818">
        <f>(H1818-GETPIVOTDATA("Sum of Total Costs",Analysis!$A$3,"Publisher Name",B1818,"Match Type",C1818)/GETPIVOTDATA("Sum of Clicks",Analysis!$A$3,"Publisher Name",B1818,"Match Type",C1818))^2</f>
        <v>8.1278827027850466E-3</v>
      </c>
      <c r="K1818">
        <f t="shared" si="115"/>
        <v>8.1278827027850466E-3</v>
      </c>
      <c r="L1818" s="4">
        <v>56</v>
      </c>
      <c r="M1818" s="6">
        <v>1.78571428571429</v>
      </c>
      <c r="N1818" s="7">
        <v>1.45910714285714</v>
      </c>
      <c r="O1818" s="5">
        <v>0</v>
      </c>
      <c r="P1818" s="5">
        <f t="shared" si="112"/>
        <v>0</v>
      </c>
      <c r="Q1818" s="5">
        <f>(P1818-GETPIVOTDATA("Sum of Revenue",Analysis!$A$3,"Publisher Name",B1818,"Match Type",C1818)/GETPIVOTDATA("Sum of Clicks",Analysis!$A$3,"Publisher Name",B1818,"Match Type",C1818))^2</f>
        <v>435.72071209234213</v>
      </c>
      <c r="R1818" s="5">
        <f t="shared" si="113"/>
        <v>435.72071209234213</v>
      </c>
      <c r="S1818" s="5">
        <v>1.0375000000000001</v>
      </c>
      <c r="T1818" s="5">
        <v>-1.0375000000000001</v>
      </c>
    </row>
    <row r="1819" spans="1:20" x14ac:dyDescent="0.2">
      <c r="A1819" s="3" t="s">
        <v>157</v>
      </c>
      <c r="B1819" s="3" t="s">
        <v>158</v>
      </c>
      <c r="C1819" s="4" t="s">
        <v>22</v>
      </c>
      <c r="D1819" s="3" t="s">
        <v>85</v>
      </c>
      <c r="E1819" s="5">
        <v>6.25</v>
      </c>
      <c r="F1819" s="4">
        <v>2</v>
      </c>
      <c r="G1819" s="5">
        <v>1.05</v>
      </c>
      <c r="H1819" s="5">
        <v>0.52500000000000002</v>
      </c>
      <c r="I1819" s="5">
        <f t="shared" si="114"/>
        <v>1.05</v>
      </c>
      <c r="J1819">
        <f>(H1819-GETPIVOTDATA("Sum of Total Costs",Analysis!$A$3,"Publisher Name",B1819,"Match Type",C1819)/GETPIVOTDATA("Sum of Clicks",Analysis!$A$3,"Publisher Name",B1819,"Match Type",C1819))^2</f>
        <v>0.17837549260558672</v>
      </c>
      <c r="K1819">
        <f t="shared" si="115"/>
        <v>0.35675098521117343</v>
      </c>
      <c r="L1819" s="4">
        <v>5</v>
      </c>
      <c r="M1819" s="6">
        <v>40</v>
      </c>
      <c r="N1819" s="7">
        <v>1.198</v>
      </c>
      <c r="O1819" s="5">
        <v>0</v>
      </c>
      <c r="P1819" s="5">
        <f t="shared" si="112"/>
        <v>0</v>
      </c>
      <c r="Q1819" s="5">
        <f>(P1819-GETPIVOTDATA("Sum of Revenue",Analysis!$A$3,"Publisher Name",B1819,"Match Type",C1819)/GETPIVOTDATA("Sum of Clicks",Analysis!$A$3,"Publisher Name",B1819,"Match Type",C1819))^2</f>
        <v>435.72071209234213</v>
      </c>
      <c r="R1819" s="5">
        <f t="shared" si="113"/>
        <v>871.44142418468425</v>
      </c>
      <c r="S1819" s="5">
        <v>1.05</v>
      </c>
      <c r="T1819" s="5">
        <v>-1.05</v>
      </c>
    </row>
    <row r="1820" spans="1:20" x14ac:dyDescent="0.2">
      <c r="A1820" s="3" t="s">
        <v>157</v>
      </c>
      <c r="B1820" s="3" t="s">
        <v>158</v>
      </c>
      <c r="C1820" s="4" t="s">
        <v>22</v>
      </c>
      <c r="D1820" s="3" t="s">
        <v>85</v>
      </c>
      <c r="E1820" s="5">
        <v>6.25</v>
      </c>
      <c r="F1820" s="4">
        <v>1</v>
      </c>
      <c r="G1820" s="5">
        <v>1.0625</v>
      </c>
      <c r="H1820" s="5">
        <v>1.0625</v>
      </c>
      <c r="I1820" s="5">
        <f t="shared" si="114"/>
        <v>1.0625</v>
      </c>
      <c r="J1820">
        <f>(H1820-GETPIVOTDATA("Sum of Total Costs",Analysis!$A$3,"Publisher Name",B1820,"Match Type",C1820)/GETPIVOTDATA("Sum of Clicks",Analysis!$A$3,"Publisher Name",B1820,"Match Type",C1820))^2</f>
        <v>1.3260621244111776E-2</v>
      </c>
      <c r="K1820">
        <f t="shared" si="115"/>
        <v>1.3260621244111776E-2</v>
      </c>
      <c r="L1820" s="4">
        <v>32</v>
      </c>
      <c r="M1820" s="6">
        <v>3.125</v>
      </c>
      <c r="N1820" s="7">
        <v>1.5306249999999999</v>
      </c>
      <c r="O1820" s="5">
        <v>0</v>
      </c>
      <c r="P1820" s="5">
        <f t="shared" si="112"/>
        <v>0</v>
      </c>
      <c r="Q1820" s="5">
        <f>(P1820-GETPIVOTDATA("Sum of Revenue",Analysis!$A$3,"Publisher Name",B1820,"Match Type",C1820)/GETPIVOTDATA("Sum of Clicks",Analysis!$A$3,"Publisher Name",B1820,"Match Type",C1820))^2</f>
        <v>435.72071209234213</v>
      </c>
      <c r="R1820" s="5">
        <f t="shared" si="113"/>
        <v>435.72071209234213</v>
      </c>
      <c r="S1820" s="5">
        <v>1.0625</v>
      </c>
      <c r="T1820" s="5">
        <v>-1.0625</v>
      </c>
    </row>
    <row r="1821" spans="1:20" x14ac:dyDescent="0.2">
      <c r="A1821" s="3" t="s">
        <v>157</v>
      </c>
      <c r="B1821" s="3" t="s">
        <v>158</v>
      </c>
      <c r="C1821" s="4" t="s">
        <v>22</v>
      </c>
      <c r="D1821" s="3" t="s">
        <v>85</v>
      </c>
      <c r="E1821" s="5">
        <v>6.25</v>
      </c>
      <c r="F1821" s="4">
        <v>1</v>
      </c>
      <c r="G1821" s="5">
        <v>1.0625</v>
      </c>
      <c r="H1821" s="5">
        <v>1.0625</v>
      </c>
      <c r="I1821" s="5">
        <f t="shared" si="114"/>
        <v>1.0625</v>
      </c>
      <c r="J1821">
        <f>(H1821-GETPIVOTDATA("Sum of Total Costs",Analysis!$A$3,"Publisher Name",B1821,"Match Type",C1821)/GETPIVOTDATA("Sum of Clicks",Analysis!$A$3,"Publisher Name",B1821,"Match Type",C1821))^2</f>
        <v>1.3260621244111776E-2</v>
      </c>
      <c r="K1821">
        <f t="shared" si="115"/>
        <v>1.3260621244111776E-2</v>
      </c>
      <c r="L1821" s="4">
        <v>9</v>
      </c>
      <c r="M1821" s="6">
        <v>11.1111111111111</v>
      </c>
      <c r="N1821" s="7">
        <v>1</v>
      </c>
      <c r="O1821" s="5">
        <v>0</v>
      </c>
      <c r="P1821" s="5">
        <f t="shared" si="112"/>
        <v>0</v>
      </c>
      <c r="Q1821" s="5">
        <f>(P1821-GETPIVOTDATA("Sum of Revenue",Analysis!$A$3,"Publisher Name",B1821,"Match Type",C1821)/GETPIVOTDATA("Sum of Clicks",Analysis!$A$3,"Publisher Name",B1821,"Match Type",C1821))^2</f>
        <v>435.72071209234213</v>
      </c>
      <c r="R1821" s="5">
        <f t="shared" si="113"/>
        <v>435.72071209234213</v>
      </c>
      <c r="S1821" s="5">
        <v>1.0625</v>
      </c>
      <c r="T1821" s="5">
        <v>-1.0625</v>
      </c>
    </row>
    <row r="1822" spans="1:20" x14ac:dyDescent="0.2">
      <c r="A1822" s="3" t="s">
        <v>157</v>
      </c>
      <c r="B1822" s="3" t="s">
        <v>158</v>
      </c>
      <c r="C1822" s="4" t="s">
        <v>22</v>
      </c>
      <c r="D1822" s="3" t="s">
        <v>85</v>
      </c>
      <c r="E1822" s="5">
        <v>6.25</v>
      </c>
      <c r="F1822" s="4">
        <v>1</v>
      </c>
      <c r="G1822" s="5">
        <v>1.0625</v>
      </c>
      <c r="H1822" s="5">
        <v>1.0625</v>
      </c>
      <c r="I1822" s="5">
        <f t="shared" si="114"/>
        <v>1.0625</v>
      </c>
      <c r="J1822">
        <f>(H1822-GETPIVOTDATA("Sum of Total Costs",Analysis!$A$3,"Publisher Name",B1822,"Match Type",C1822)/GETPIVOTDATA("Sum of Clicks",Analysis!$A$3,"Publisher Name",B1822,"Match Type",C1822))^2</f>
        <v>1.3260621244111776E-2</v>
      </c>
      <c r="K1822">
        <f t="shared" si="115"/>
        <v>1.3260621244111776E-2</v>
      </c>
      <c r="L1822" s="4">
        <v>25</v>
      </c>
      <c r="M1822" s="6">
        <v>4</v>
      </c>
      <c r="N1822" s="7">
        <v>2.0396000000000001</v>
      </c>
      <c r="O1822" s="5">
        <v>0</v>
      </c>
      <c r="P1822" s="5">
        <f t="shared" si="112"/>
        <v>0</v>
      </c>
      <c r="Q1822" s="5">
        <f>(P1822-GETPIVOTDATA("Sum of Revenue",Analysis!$A$3,"Publisher Name",B1822,"Match Type",C1822)/GETPIVOTDATA("Sum of Clicks",Analysis!$A$3,"Publisher Name",B1822,"Match Type",C1822))^2</f>
        <v>435.72071209234213</v>
      </c>
      <c r="R1822" s="5">
        <f t="shared" si="113"/>
        <v>435.72071209234213</v>
      </c>
      <c r="S1822" s="5">
        <v>1.0625</v>
      </c>
      <c r="T1822" s="5">
        <v>-1.0625</v>
      </c>
    </row>
    <row r="1823" spans="1:20" x14ac:dyDescent="0.2">
      <c r="A1823" s="3" t="s">
        <v>157</v>
      </c>
      <c r="B1823" s="3" t="s">
        <v>158</v>
      </c>
      <c r="C1823" s="4" t="s">
        <v>22</v>
      </c>
      <c r="D1823" s="3" t="s">
        <v>85</v>
      </c>
      <c r="E1823" s="5">
        <v>6.25</v>
      </c>
      <c r="F1823" s="4">
        <v>1</v>
      </c>
      <c r="G1823" s="5">
        <v>1.075</v>
      </c>
      <c r="H1823" s="5">
        <v>1.075</v>
      </c>
      <c r="I1823" s="5">
        <f t="shared" si="114"/>
        <v>1.075</v>
      </c>
      <c r="J1823">
        <f>(H1823-GETPIVOTDATA("Sum of Total Costs",Analysis!$A$3,"Publisher Name",B1823,"Match Type",C1823)/GETPIVOTDATA("Sum of Clicks",Analysis!$A$3,"Publisher Name",B1823,"Match Type",C1823))^2</f>
        <v>1.6295740514775139E-2</v>
      </c>
      <c r="K1823">
        <f t="shared" si="115"/>
        <v>1.6295740514775139E-2</v>
      </c>
      <c r="L1823" s="4">
        <v>1</v>
      </c>
      <c r="M1823" s="6">
        <v>100</v>
      </c>
      <c r="N1823" s="7">
        <v>1</v>
      </c>
      <c r="O1823" s="5">
        <v>0</v>
      </c>
      <c r="P1823" s="5">
        <f t="shared" si="112"/>
        <v>0</v>
      </c>
      <c r="Q1823" s="5">
        <f>(P1823-GETPIVOTDATA("Sum of Revenue",Analysis!$A$3,"Publisher Name",B1823,"Match Type",C1823)/GETPIVOTDATA("Sum of Clicks",Analysis!$A$3,"Publisher Name",B1823,"Match Type",C1823))^2</f>
        <v>435.72071209234213</v>
      </c>
      <c r="R1823" s="5">
        <f t="shared" si="113"/>
        <v>435.72071209234213</v>
      </c>
      <c r="S1823" s="5">
        <v>1.075</v>
      </c>
      <c r="T1823" s="5">
        <v>-1.075</v>
      </c>
    </row>
    <row r="1824" spans="1:20" x14ac:dyDescent="0.2">
      <c r="A1824" s="3" t="s">
        <v>157</v>
      </c>
      <c r="B1824" s="3" t="s">
        <v>158</v>
      </c>
      <c r="C1824" s="4" t="s">
        <v>22</v>
      </c>
      <c r="D1824" s="3" t="s">
        <v>85</v>
      </c>
      <c r="E1824" s="5">
        <v>6.25</v>
      </c>
      <c r="F1824" s="4">
        <v>1</v>
      </c>
      <c r="G1824" s="5">
        <v>1.075</v>
      </c>
      <c r="H1824" s="5">
        <v>1.075</v>
      </c>
      <c r="I1824" s="5">
        <f t="shared" si="114"/>
        <v>1.075</v>
      </c>
      <c r="J1824">
        <f>(H1824-GETPIVOTDATA("Sum of Total Costs",Analysis!$A$3,"Publisher Name",B1824,"Match Type",C1824)/GETPIVOTDATA("Sum of Clicks",Analysis!$A$3,"Publisher Name",B1824,"Match Type",C1824))^2</f>
        <v>1.6295740514775139E-2</v>
      </c>
      <c r="K1824">
        <f t="shared" si="115"/>
        <v>1.6295740514775139E-2</v>
      </c>
      <c r="L1824" s="4">
        <v>4</v>
      </c>
      <c r="M1824" s="6">
        <v>25</v>
      </c>
      <c r="N1824" s="7">
        <v>1</v>
      </c>
      <c r="O1824" s="5">
        <v>0</v>
      </c>
      <c r="P1824" s="5">
        <f t="shared" si="112"/>
        <v>0</v>
      </c>
      <c r="Q1824" s="5">
        <f>(P1824-GETPIVOTDATA("Sum of Revenue",Analysis!$A$3,"Publisher Name",B1824,"Match Type",C1824)/GETPIVOTDATA("Sum of Clicks",Analysis!$A$3,"Publisher Name",B1824,"Match Type",C1824))^2</f>
        <v>435.72071209234213</v>
      </c>
      <c r="R1824" s="5">
        <f t="shared" si="113"/>
        <v>435.72071209234213</v>
      </c>
      <c r="S1824" s="5">
        <v>1.075</v>
      </c>
      <c r="T1824" s="5">
        <v>-1.075</v>
      </c>
    </row>
    <row r="1825" spans="1:20" x14ac:dyDescent="0.2">
      <c r="A1825" s="3" t="s">
        <v>157</v>
      </c>
      <c r="B1825" s="3" t="s">
        <v>158</v>
      </c>
      <c r="C1825" s="4" t="s">
        <v>22</v>
      </c>
      <c r="D1825" s="3" t="s">
        <v>85</v>
      </c>
      <c r="E1825" s="5">
        <v>6.25</v>
      </c>
      <c r="F1825" s="4">
        <v>1</v>
      </c>
      <c r="G1825" s="5">
        <v>1.075</v>
      </c>
      <c r="H1825" s="5">
        <v>1.075</v>
      </c>
      <c r="I1825" s="5">
        <f t="shared" si="114"/>
        <v>1.075</v>
      </c>
      <c r="J1825">
        <f>(H1825-GETPIVOTDATA("Sum of Total Costs",Analysis!$A$3,"Publisher Name",B1825,"Match Type",C1825)/GETPIVOTDATA("Sum of Clicks",Analysis!$A$3,"Publisher Name",B1825,"Match Type",C1825))^2</f>
        <v>1.6295740514775139E-2</v>
      </c>
      <c r="K1825">
        <f t="shared" si="115"/>
        <v>1.6295740514775139E-2</v>
      </c>
      <c r="L1825" s="4">
        <v>134</v>
      </c>
      <c r="M1825" s="6">
        <v>0.74626865671641796</v>
      </c>
      <c r="N1825" s="7">
        <v>1.00671641791045</v>
      </c>
      <c r="O1825" s="5">
        <v>0</v>
      </c>
      <c r="P1825" s="5">
        <f t="shared" si="112"/>
        <v>0</v>
      </c>
      <c r="Q1825" s="5">
        <f>(P1825-GETPIVOTDATA("Sum of Revenue",Analysis!$A$3,"Publisher Name",B1825,"Match Type",C1825)/GETPIVOTDATA("Sum of Clicks",Analysis!$A$3,"Publisher Name",B1825,"Match Type",C1825))^2</f>
        <v>435.72071209234213</v>
      </c>
      <c r="R1825" s="5">
        <f t="shared" si="113"/>
        <v>435.72071209234213</v>
      </c>
      <c r="S1825" s="5">
        <v>1.075</v>
      </c>
      <c r="T1825" s="5">
        <v>-1.075</v>
      </c>
    </row>
    <row r="1826" spans="1:20" x14ac:dyDescent="0.2">
      <c r="A1826" s="3" t="s">
        <v>157</v>
      </c>
      <c r="B1826" s="3" t="s">
        <v>158</v>
      </c>
      <c r="C1826" s="4" t="s">
        <v>22</v>
      </c>
      <c r="D1826" s="3" t="s">
        <v>85</v>
      </c>
      <c r="E1826" s="5">
        <v>6.25</v>
      </c>
      <c r="F1826" s="4">
        <v>1</v>
      </c>
      <c r="G1826" s="5">
        <v>1.1000000000000001</v>
      </c>
      <c r="H1826" s="5">
        <v>1.1000000000000001</v>
      </c>
      <c r="I1826" s="5">
        <f t="shared" si="114"/>
        <v>1.1000000000000001</v>
      </c>
      <c r="J1826">
        <f>(H1826-GETPIVOTDATA("Sum of Total Costs",Analysis!$A$3,"Publisher Name",B1826,"Match Type",C1826)/GETPIVOTDATA("Sum of Clicks",Analysis!$A$3,"Publisher Name",B1826,"Match Type",C1826))^2</f>
        <v>2.3303479056101924E-2</v>
      </c>
      <c r="K1826">
        <f t="shared" si="115"/>
        <v>2.3303479056101924E-2</v>
      </c>
      <c r="L1826" s="4">
        <v>1</v>
      </c>
      <c r="M1826" s="6">
        <v>100</v>
      </c>
      <c r="N1826" s="7">
        <v>1</v>
      </c>
      <c r="O1826" s="5">
        <v>0</v>
      </c>
      <c r="P1826" s="5">
        <f t="shared" si="112"/>
        <v>0</v>
      </c>
      <c r="Q1826" s="5">
        <f>(P1826-GETPIVOTDATA("Sum of Revenue",Analysis!$A$3,"Publisher Name",B1826,"Match Type",C1826)/GETPIVOTDATA("Sum of Clicks",Analysis!$A$3,"Publisher Name",B1826,"Match Type",C1826))^2</f>
        <v>435.72071209234213</v>
      </c>
      <c r="R1826" s="5">
        <f t="shared" si="113"/>
        <v>435.72071209234213</v>
      </c>
      <c r="S1826" s="5">
        <v>1.1000000000000001</v>
      </c>
      <c r="T1826" s="5">
        <v>-1.1000000000000001</v>
      </c>
    </row>
    <row r="1827" spans="1:20" x14ac:dyDescent="0.2">
      <c r="A1827" s="3" t="s">
        <v>157</v>
      </c>
      <c r="B1827" s="3" t="s">
        <v>158</v>
      </c>
      <c r="C1827" s="4" t="s">
        <v>22</v>
      </c>
      <c r="D1827" s="3" t="s">
        <v>85</v>
      </c>
      <c r="E1827" s="5">
        <v>6.25</v>
      </c>
      <c r="F1827" s="4">
        <v>1</v>
      </c>
      <c r="G1827" s="5">
        <v>1.1000000000000001</v>
      </c>
      <c r="H1827" s="5">
        <v>1.1000000000000001</v>
      </c>
      <c r="I1827" s="5">
        <f t="shared" si="114"/>
        <v>1.1000000000000001</v>
      </c>
      <c r="J1827">
        <f>(H1827-GETPIVOTDATA("Sum of Total Costs",Analysis!$A$3,"Publisher Name",B1827,"Match Type",C1827)/GETPIVOTDATA("Sum of Clicks",Analysis!$A$3,"Publisher Name",B1827,"Match Type",C1827))^2</f>
        <v>2.3303479056101924E-2</v>
      </c>
      <c r="K1827">
        <f t="shared" si="115"/>
        <v>2.3303479056101924E-2</v>
      </c>
      <c r="L1827" s="4">
        <v>1</v>
      </c>
      <c r="M1827" s="6">
        <v>100</v>
      </c>
      <c r="N1827" s="7">
        <v>1</v>
      </c>
      <c r="O1827" s="5">
        <v>0</v>
      </c>
      <c r="P1827" s="5">
        <f t="shared" si="112"/>
        <v>0</v>
      </c>
      <c r="Q1827" s="5">
        <f>(P1827-GETPIVOTDATA("Sum of Revenue",Analysis!$A$3,"Publisher Name",B1827,"Match Type",C1827)/GETPIVOTDATA("Sum of Clicks",Analysis!$A$3,"Publisher Name",B1827,"Match Type",C1827))^2</f>
        <v>435.72071209234213</v>
      </c>
      <c r="R1827" s="5">
        <f t="shared" si="113"/>
        <v>435.72071209234213</v>
      </c>
      <c r="S1827" s="5">
        <v>1.1000000000000001</v>
      </c>
      <c r="T1827" s="5">
        <v>-1.1000000000000001</v>
      </c>
    </row>
    <row r="1828" spans="1:20" x14ac:dyDescent="0.2">
      <c r="A1828" s="3" t="s">
        <v>157</v>
      </c>
      <c r="B1828" s="3" t="s">
        <v>158</v>
      </c>
      <c r="C1828" s="4" t="s">
        <v>22</v>
      </c>
      <c r="D1828" s="3" t="s">
        <v>85</v>
      </c>
      <c r="E1828" s="5">
        <v>6.25</v>
      </c>
      <c r="F1828" s="4">
        <v>1</v>
      </c>
      <c r="G1828" s="5">
        <v>1.1000000000000001</v>
      </c>
      <c r="H1828" s="5">
        <v>1.1000000000000001</v>
      </c>
      <c r="I1828" s="5">
        <f t="shared" si="114"/>
        <v>1.1000000000000001</v>
      </c>
      <c r="J1828">
        <f>(H1828-GETPIVOTDATA("Sum of Total Costs",Analysis!$A$3,"Publisher Name",B1828,"Match Type",C1828)/GETPIVOTDATA("Sum of Clicks",Analysis!$A$3,"Publisher Name",B1828,"Match Type",C1828))^2</f>
        <v>2.3303479056101924E-2</v>
      </c>
      <c r="K1828">
        <f t="shared" si="115"/>
        <v>2.3303479056101924E-2</v>
      </c>
      <c r="L1828" s="4">
        <v>2</v>
      </c>
      <c r="M1828" s="6">
        <v>50</v>
      </c>
      <c r="N1828" s="7">
        <v>1</v>
      </c>
      <c r="O1828" s="5">
        <v>0</v>
      </c>
      <c r="P1828" s="5">
        <f t="shared" si="112"/>
        <v>0</v>
      </c>
      <c r="Q1828" s="5">
        <f>(P1828-GETPIVOTDATA("Sum of Revenue",Analysis!$A$3,"Publisher Name",B1828,"Match Type",C1828)/GETPIVOTDATA("Sum of Clicks",Analysis!$A$3,"Publisher Name",B1828,"Match Type",C1828))^2</f>
        <v>435.72071209234213</v>
      </c>
      <c r="R1828" s="5">
        <f t="shared" si="113"/>
        <v>435.72071209234213</v>
      </c>
      <c r="S1828" s="5">
        <v>1.1000000000000001</v>
      </c>
      <c r="T1828" s="5">
        <v>-1.1000000000000001</v>
      </c>
    </row>
    <row r="1829" spans="1:20" x14ac:dyDescent="0.2">
      <c r="A1829" s="3" t="s">
        <v>157</v>
      </c>
      <c r="B1829" s="3" t="s">
        <v>158</v>
      </c>
      <c r="C1829" s="4" t="s">
        <v>22</v>
      </c>
      <c r="D1829" s="3" t="s">
        <v>85</v>
      </c>
      <c r="E1829" s="5">
        <v>6.25</v>
      </c>
      <c r="F1829" s="4">
        <v>1</v>
      </c>
      <c r="G1829" s="5">
        <v>1.1125</v>
      </c>
      <c r="H1829" s="5">
        <v>1.1125</v>
      </c>
      <c r="I1829" s="5">
        <f t="shared" si="114"/>
        <v>1.1125</v>
      </c>
      <c r="J1829">
        <f>(H1829-GETPIVOTDATA("Sum of Total Costs",Analysis!$A$3,"Publisher Name",B1829,"Match Type",C1829)/GETPIVOTDATA("Sum of Clicks",Analysis!$A$3,"Publisher Name",B1829,"Match Type",C1829))^2</f>
        <v>2.7276098326765284E-2</v>
      </c>
      <c r="K1829">
        <f t="shared" si="115"/>
        <v>2.7276098326765284E-2</v>
      </c>
      <c r="L1829" s="4">
        <v>2</v>
      </c>
      <c r="M1829" s="6">
        <v>50</v>
      </c>
      <c r="N1829" s="7">
        <v>1</v>
      </c>
      <c r="O1829" s="5">
        <v>0</v>
      </c>
      <c r="P1829" s="5">
        <f t="shared" si="112"/>
        <v>0</v>
      </c>
      <c r="Q1829" s="5">
        <f>(P1829-GETPIVOTDATA("Sum of Revenue",Analysis!$A$3,"Publisher Name",B1829,"Match Type",C1829)/GETPIVOTDATA("Sum of Clicks",Analysis!$A$3,"Publisher Name",B1829,"Match Type",C1829))^2</f>
        <v>435.72071209234213</v>
      </c>
      <c r="R1829" s="5">
        <f t="shared" si="113"/>
        <v>435.72071209234213</v>
      </c>
      <c r="S1829" s="5">
        <v>1.1125</v>
      </c>
      <c r="T1829" s="5">
        <v>-1.1125</v>
      </c>
    </row>
    <row r="1830" spans="1:20" x14ac:dyDescent="0.2">
      <c r="A1830" s="3" t="s">
        <v>157</v>
      </c>
      <c r="B1830" s="3" t="s">
        <v>158</v>
      </c>
      <c r="C1830" s="4" t="s">
        <v>22</v>
      </c>
      <c r="D1830" s="3" t="s">
        <v>85</v>
      </c>
      <c r="E1830" s="5">
        <v>6.25</v>
      </c>
      <c r="F1830" s="4">
        <v>1</v>
      </c>
      <c r="G1830" s="5">
        <v>1.1125</v>
      </c>
      <c r="H1830" s="5">
        <v>1.1125</v>
      </c>
      <c r="I1830" s="5">
        <f t="shared" si="114"/>
        <v>1.1125</v>
      </c>
      <c r="J1830">
        <f>(H1830-GETPIVOTDATA("Sum of Total Costs",Analysis!$A$3,"Publisher Name",B1830,"Match Type",C1830)/GETPIVOTDATA("Sum of Clicks",Analysis!$A$3,"Publisher Name",B1830,"Match Type",C1830))^2</f>
        <v>2.7276098326765284E-2</v>
      </c>
      <c r="K1830">
        <f t="shared" si="115"/>
        <v>2.7276098326765284E-2</v>
      </c>
      <c r="L1830" s="4">
        <v>2</v>
      </c>
      <c r="M1830" s="6">
        <v>50</v>
      </c>
      <c r="N1830" s="7">
        <v>1</v>
      </c>
      <c r="O1830" s="5">
        <v>0</v>
      </c>
      <c r="P1830" s="5">
        <f t="shared" si="112"/>
        <v>0</v>
      </c>
      <c r="Q1830" s="5">
        <f>(P1830-GETPIVOTDATA("Sum of Revenue",Analysis!$A$3,"Publisher Name",B1830,"Match Type",C1830)/GETPIVOTDATA("Sum of Clicks",Analysis!$A$3,"Publisher Name",B1830,"Match Type",C1830))^2</f>
        <v>435.72071209234213</v>
      </c>
      <c r="R1830" s="5">
        <f t="shared" si="113"/>
        <v>435.72071209234213</v>
      </c>
      <c r="S1830" s="5">
        <v>1.1125</v>
      </c>
      <c r="T1830" s="5">
        <v>-1.1125</v>
      </c>
    </row>
    <row r="1831" spans="1:20" x14ac:dyDescent="0.2">
      <c r="A1831" s="3" t="s">
        <v>157</v>
      </c>
      <c r="B1831" s="3" t="s">
        <v>158</v>
      </c>
      <c r="C1831" s="4" t="s">
        <v>22</v>
      </c>
      <c r="D1831" s="3" t="s">
        <v>85</v>
      </c>
      <c r="E1831" s="5">
        <v>6.25</v>
      </c>
      <c r="F1831" s="4">
        <v>1</v>
      </c>
      <c r="G1831" s="5">
        <v>1.125</v>
      </c>
      <c r="H1831" s="5">
        <v>1.125</v>
      </c>
      <c r="I1831" s="5">
        <f t="shared" si="114"/>
        <v>1.125</v>
      </c>
      <c r="J1831">
        <f>(H1831-GETPIVOTDATA("Sum of Total Costs",Analysis!$A$3,"Publisher Name",B1831,"Match Type",C1831)/GETPIVOTDATA("Sum of Clicks",Analysis!$A$3,"Publisher Name",B1831,"Match Type",C1831))^2</f>
        <v>3.1561217597428644E-2</v>
      </c>
      <c r="K1831">
        <f t="shared" si="115"/>
        <v>3.1561217597428644E-2</v>
      </c>
      <c r="L1831" s="4">
        <v>75</v>
      </c>
      <c r="M1831" s="6">
        <v>1.3333333333333299</v>
      </c>
      <c r="N1831" s="7">
        <v>1</v>
      </c>
      <c r="O1831" s="5">
        <v>0</v>
      </c>
      <c r="P1831" s="5">
        <f t="shared" si="112"/>
        <v>0</v>
      </c>
      <c r="Q1831" s="5">
        <f>(P1831-GETPIVOTDATA("Sum of Revenue",Analysis!$A$3,"Publisher Name",B1831,"Match Type",C1831)/GETPIVOTDATA("Sum of Clicks",Analysis!$A$3,"Publisher Name",B1831,"Match Type",C1831))^2</f>
        <v>435.72071209234213</v>
      </c>
      <c r="R1831" s="5">
        <f t="shared" si="113"/>
        <v>435.72071209234213</v>
      </c>
      <c r="S1831" s="5">
        <v>1.125</v>
      </c>
      <c r="T1831" s="5">
        <v>-1.125</v>
      </c>
    </row>
    <row r="1832" spans="1:20" x14ac:dyDescent="0.2">
      <c r="A1832" s="3" t="s">
        <v>157</v>
      </c>
      <c r="B1832" s="3" t="s">
        <v>158</v>
      </c>
      <c r="C1832" s="4" t="s">
        <v>22</v>
      </c>
      <c r="D1832" s="3" t="s">
        <v>85</v>
      </c>
      <c r="E1832" s="5">
        <v>6.25</v>
      </c>
      <c r="F1832" s="4">
        <v>1</v>
      </c>
      <c r="G1832" s="5">
        <v>1.125</v>
      </c>
      <c r="H1832" s="5">
        <v>1.125</v>
      </c>
      <c r="I1832" s="5">
        <f t="shared" si="114"/>
        <v>1.125</v>
      </c>
      <c r="J1832">
        <f>(H1832-GETPIVOTDATA("Sum of Total Costs",Analysis!$A$3,"Publisher Name",B1832,"Match Type",C1832)/GETPIVOTDATA("Sum of Clicks",Analysis!$A$3,"Publisher Name",B1832,"Match Type",C1832))^2</f>
        <v>3.1561217597428644E-2</v>
      </c>
      <c r="K1832">
        <f t="shared" si="115"/>
        <v>3.1561217597428644E-2</v>
      </c>
      <c r="L1832" s="4">
        <v>2</v>
      </c>
      <c r="M1832" s="6">
        <v>50</v>
      </c>
      <c r="N1832" s="7">
        <v>1</v>
      </c>
      <c r="O1832" s="5">
        <v>0</v>
      </c>
      <c r="P1832" s="5">
        <f t="shared" si="112"/>
        <v>0</v>
      </c>
      <c r="Q1832" s="5">
        <f>(P1832-GETPIVOTDATA("Sum of Revenue",Analysis!$A$3,"Publisher Name",B1832,"Match Type",C1832)/GETPIVOTDATA("Sum of Clicks",Analysis!$A$3,"Publisher Name",B1832,"Match Type",C1832))^2</f>
        <v>435.72071209234213</v>
      </c>
      <c r="R1832" s="5">
        <f t="shared" si="113"/>
        <v>435.72071209234213</v>
      </c>
      <c r="S1832" s="5">
        <v>1.125</v>
      </c>
      <c r="T1832" s="5">
        <v>-1.125</v>
      </c>
    </row>
    <row r="1833" spans="1:20" x14ac:dyDescent="0.2">
      <c r="A1833" s="3" t="s">
        <v>157</v>
      </c>
      <c r="B1833" s="3" t="s">
        <v>158</v>
      </c>
      <c r="C1833" s="4" t="s">
        <v>22</v>
      </c>
      <c r="D1833" s="3" t="s">
        <v>85</v>
      </c>
      <c r="E1833" s="5">
        <v>6.25</v>
      </c>
      <c r="F1833" s="4">
        <v>1</v>
      </c>
      <c r="G1833" s="5">
        <v>1.125</v>
      </c>
      <c r="H1833" s="5">
        <v>1.125</v>
      </c>
      <c r="I1833" s="5">
        <f t="shared" si="114"/>
        <v>1.125</v>
      </c>
      <c r="J1833">
        <f>(H1833-GETPIVOTDATA("Sum of Total Costs",Analysis!$A$3,"Publisher Name",B1833,"Match Type",C1833)/GETPIVOTDATA("Sum of Clicks",Analysis!$A$3,"Publisher Name",B1833,"Match Type",C1833))^2</f>
        <v>3.1561217597428644E-2</v>
      </c>
      <c r="K1833">
        <f t="shared" si="115"/>
        <v>3.1561217597428644E-2</v>
      </c>
      <c r="L1833" s="4">
        <v>18</v>
      </c>
      <c r="M1833" s="6">
        <v>5.5555555555555598</v>
      </c>
      <c r="N1833" s="7">
        <v>4.77388888888889</v>
      </c>
      <c r="O1833" s="5">
        <v>0</v>
      </c>
      <c r="P1833" s="5">
        <f t="shared" si="112"/>
        <v>0</v>
      </c>
      <c r="Q1833" s="5">
        <f>(P1833-GETPIVOTDATA("Sum of Revenue",Analysis!$A$3,"Publisher Name",B1833,"Match Type",C1833)/GETPIVOTDATA("Sum of Clicks",Analysis!$A$3,"Publisher Name",B1833,"Match Type",C1833))^2</f>
        <v>435.72071209234213</v>
      </c>
      <c r="R1833" s="5">
        <f t="shared" si="113"/>
        <v>435.72071209234213</v>
      </c>
      <c r="S1833" s="5">
        <v>1.125</v>
      </c>
      <c r="T1833" s="5">
        <v>-1.125</v>
      </c>
    </row>
    <row r="1834" spans="1:20" x14ac:dyDescent="0.2">
      <c r="A1834" s="3" t="s">
        <v>157</v>
      </c>
      <c r="B1834" s="3" t="s">
        <v>158</v>
      </c>
      <c r="C1834" s="4" t="s">
        <v>22</v>
      </c>
      <c r="D1834" s="3" t="s">
        <v>85</v>
      </c>
      <c r="E1834" s="5">
        <v>6.25</v>
      </c>
      <c r="F1834" s="4">
        <v>1</v>
      </c>
      <c r="G1834" s="5">
        <v>1.125</v>
      </c>
      <c r="H1834" s="5">
        <v>1.125</v>
      </c>
      <c r="I1834" s="5">
        <f t="shared" si="114"/>
        <v>1.125</v>
      </c>
      <c r="J1834">
        <f>(H1834-GETPIVOTDATA("Sum of Total Costs",Analysis!$A$3,"Publisher Name",B1834,"Match Type",C1834)/GETPIVOTDATA("Sum of Clicks",Analysis!$A$3,"Publisher Name",B1834,"Match Type",C1834))^2</f>
        <v>3.1561217597428644E-2</v>
      </c>
      <c r="K1834">
        <f t="shared" si="115"/>
        <v>3.1561217597428644E-2</v>
      </c>
      <c r="L1834" s="4">
        <v>31</v>
      </c>
      <c r="M1834" s="6">
        <v>3.2258064516128999</v>
      </c>
      <c r="N1834" s="7">
        <v>4.4483870967741899</v>
      </c>
      <c r="O1834" s="5">
        <v>0</v>
      </c>
      <c r="P1834" s="5">
        <f t="shared" si="112"/>
        <v>0</v>
      </c>
      <c r="Q1834" s="5">
        <f>(P1834-GETPIVOTDATA("Sum of Revenue",Analysis!$A$3,"Publisher Name",B1834,"Match Type",C1834)/GETPIVOTDATA("Sum of Clicks",Analysis!$A$3,"Publisher Name",B1834,"Match Type",C1834))^2</f>
        <v>435.72071209234213</v>
      </c>
      <c r="R1834" s="5">
        <f t="shared" si="113"/>
        <v>435.72071209234213</v>
      </c>
      <c r="S1834" s="5">
        <v>1.125</v>
      </c>
      <c r="T1834" s="5">
        <v>-1.125</v>
      </c>
    </row>
    <row r="1835" spans="1:20" x14ac:dyDescent="0.2">
      <c r="A1835" s="3" t="s">
        <v>157</v>
      </c>
      <c r="B1835" s="3" t="s">
        <v>158</v>
      </c>
      <c r="C1835" s="4" t="s">
        <v>22</v>
      </c>
      <c r="D1835" s="3" t="s">
        <v>85</v>
      </c>
      <c r="E1835" s="5">
        <v>6.25</v>
      </c>
      <c r="F1835" s="4">
        <v>1</v>
      </c>
      <c r="G1835" s="5">
        <v>1.125</v>
      </c>
      <c r="H1835" s="5">
        <v>1.125</v>
      </c>
      <c r="I1835" s="5">
        <f t="shared" si="114"/>
        <v>1.125</v>
      </c>
      <c r="J1835">
        <f>(H1835-GETPIVOTDATA("Sum of Total Costs",Analysis!$A$3,"Publisher Name",B1835,"Match Type",C1835)/GETPIVOTDATA("Sum of Clicks",Analysis!$A$3,"Publisher Name",B1835,"Match Type",C1835))^2</f>
        <v>3.1561217597428644E-2</v>
      </c>
      <c r="K1835">
        <f t="shared" si="115"/>
        <v>3.1561217597428644E-2</v>
      </c>
      <c r="L1835" s="4">
        <v>17</v>
      </c>
      <c r="M1835" s="6">
        <v>5.8823529411764701</v>
      </c>
      <c r="N1835" s="7">
        <v>1.3529411764705901</v>
      </c>
      <c r="O1835" s="5">
        <v>0</v>
      </c>
      <c r="P1835" s="5">
        <f t="shared" si="112"/>
        <v>0</v>
      </c>
      <c r="Q1835" s="5">
        <f>(P1835-GETPIVOTDATA("Sum of Revenue",Analysis!$A$3,"Publisher Name",B1835,"Match Type",C1835)/GETPIVOTDATA("Sum of Clicks",Analysis!$A$3,"Publisher Name",B1835,"Match Type",C1835))^2</f>
        <v>435.72071209234213</v>
      </c>
      <c r="R1835" s="5">
        <f t="shared" si="113"/>
        <v>435.72071209234213</v>
      </c>
      <c r="S1835" s="5">
        <v>1.125</v>
      </c>
      <c r="T1835" s="5">
        <v>-1.125</v>
      </c>
    </row>
    <row r="1836" spans="1:20" x14ac:dyDescent="0.2">
      <c r="A1836" s="3" t="s">
        <v>157</v>
      </c>
      <c r="B1836" s="3" t="s">
        <v>158</v>
      </c>
      <c r="C1836" s="4" t="s">
        <v>22</v>
      </c>
      <c r="D1836" s="3" t="s">
        <v>85</v>
      </c>
      <c r="E1836" s="5">
        <v>6.25</v>
      </c>
      <c r="F1836" s="4">
        <v>1</v>
      </c>
      <c r="G1836" s="5">
        <v>1.1375</v>
      </c>
      <c r="H1836" s="5">
        <v>1.1375</v>
      </c>
      <c r="I1836" s="5">
        <f t="shared" si="114"/>
        <v>1.1375</v>
      </c>
      <c r="J1836">
        <f>(H1836-GETPIVOTDATA("Sum of Total Costs",Analysis!$A$3,"Publisher Name",B1836,"Match Type",C1836)/GETPIVOTDATA("Sum of Clicks",Analysis!$A$3,"Publisher Name",B1836,"Match Type",C1836))^2</f>
        <v>3.6158836868091994E-2</v>
      </c>
      <c r="K1836">
        <f t="shared" si="115"/>
        <v>3.6158836868091994E-2</v>
      </c>
      <c r="L1836" s="4">
        <v>529</v>
      </c>
      <c r="M1836" s="6">
        <v>0.18903591682419701</v>
      </c>
      <c r="N1836" s="7">
        <v>1</v>
      </c>
      <c r="O1836" s="5">
        <v>0</v>
      </c>
      <c r="P1836" s="5">
        <f t="shared" si="112"/>
        <v>0</v>
      </c>
      <c r="Q1836" s="5">
        <f>(P1836-GETPIVOTDATA("Sum of Revenue",Analysis!$A$3,"Publisher Name",B1836,"Match Type",C1836)/GETPIVOTDATA("Sum of Clicks",Analysis!$A$3,"Publisher Name",B1836,"Match Type",C1836))^2</f>
        <v>435.72071209234213</v>
      </c>
      <c r="R1836" s="5">
        <f t="shared" si="113"/>
        <v>435.72071209234213</v>
      </c>
      <c r="S1836" s="5">
        <v>1.1375</v>
      </c>
      <c r="T1836" s="5">
        <v>-1.1375</v>
      </c>
    </row>
    <row r="1837" spans="1:20" x14ac:dyDescent="0.2">
      <c r="A1837" s="3" t="s">
        <v>157</v>
      </c>
      <c r="B1837" s="3" t="s">
        <v>158</v>
      </c>
      <c r="C1837" s="4" t="s">
        <v>22</v>
      </c>
      <c r="D1837" s="3" t="s">
        <v>85</v>
      </c>
      <c r="E1837" s="5">
        <v>6.25</v>
      </c>
      <c r="F1837" s="4">
        <v>1</v>
      </c>
      <c r="G1837" s="5">
        <v>1.1625000000000001</v>
      </c>
      <c r="H1837" s="5">
        <v>1.1625000000000001</v>
      </c>
      <c r="I1837" s="5">
        <f t="shared" si="114"/>
        <v>1.1625000000000001</v>
      </c>
      <c r="J1837">
        <f>(H1837-GETPIVOTDATA("Sum of Total Costs",Analysis!$A$3,"Publisher Name",B1837,"Match Type",C1837)/GETPIVOTDATA("Sum of Clicks",Analysis!$A$3,"Publisher Name",B1837,"Match Type",C1837))^2</f>
        <v>4.6291575409418799E-2</v>
      </c>
      <c r="K1837">
        <f t="shared" si="115"/>
        <v>4.6291575409418799E-2</v>
      </c>
      <c r="L1837" s="4">
        <v>75</v>
      </c>
      <c r="M1837" s="6">
        <v>1.3333333333333299</v>
      </c>
      <c r="N1837" s="7">
        <v>4.7556000000000003</v>
      </c>
      <c r="O1837" s="5">
        <v>0</v>
      </c>
      <c r="P1837" s="5">
        <f t="shared" si="112"/>
        <v>0</v>
      </c>
      <c r="Q1837" s="5">
        <f>(P1837-GETPIVOTDATA("Sum of Revenue",Analysis!$A$3,"Publisher Name",B1837,"Match Type",C1837)/GETPIVOTDATA("Sum of Clicks",Analysis!$A$3,"Publisher Name",B1837,"Match Type",C1837))^2</f>
        <v>435.72071209234213</v>
      </c>
      <c r="R1837" s="5">
        <f t="shared" si="113"/>
        <v>435.72071209234213</v>
      </c>
      <c r="S1837" s="5">
        <v>1.1625000000000001</v>
      </c>
      <c r="T1837" s="5">
        <v>-1.1625000000000001</v>
      </c>
    </row>
    <row r="1838" spans="1:20" x14ac:dyDescent="0.2">
      <c r="A1838" s="3" t="s">
        <v>157</v>
      </c>
      <c r="B1838" s="3" t="s">
        <v>158</v>
      </c>
      <c r="C1838" s="4" t="s">
        <v>22</v>
      </c>
      <c r="D1838" s="3" t="s">
        <v>85</v>
      </c>
      <c r="E1838" s="5">
        <v>6.25</v>
      </c>
      <c r="F1838" s="4">
        <v>2</v>
      </c>
      <c r="G1838" s="5">
        <v>1.175</v>
      </c>
      <c r="H1838" s="5">
        <v>0.58750000000000002</v>
      </c>
      <c r="I1838" s="5">
        <f t="shared" si="114"/>
        <v>1.175</v>
      </c>
      <c r="J1838">
        <f>(H1838-GETPIVOTDATA("Sum of Total Costs",Analysis!$A$3,"Publisher Name",B1838,"Match Type",C1838)/GETPIVOTDATA("Sum of Clicks",Analysis!$A$3,"Publisher Name",B1838,"Match Type",C1838))^2</f>
        <v>0.12948858895890358</v>
      </c>
      <c r="K1838">
        <f t="shared" si="115"/>
        <v>0.25897717791780717</v>
      </c>
      <c r="L1838" s="4">
        <v>298</v>
      </c>
      <c r="M1838" s="6">
        <v>0.67114093959731502</v>
      </c>
      <c r="N1838" s="7">
        <v>1.05671140939597</v>
      </c>
      <c r="O1838" s="5">
        <v>0</v>
      </c>
      <c r="P1838" s="5">
        <f t="shared" si="112"/>
        <v>0</v>
      </c>
      <c r="Q1838" s="5">
        <f>(P1838-GETPIVOTDATA("Sum of Revenue",Analysis!$A$3,"Publisher Name",B1838,"Match Type",C1838)/GETPIVOTDATA("Sum of Clicks",Analysis!$A$3,"Publisher Name",B1838,"Match Type",C1838))^2</f>
        <v>435.72071209234213</v>
      </c>
      <c r="R1838" s="5">
        <f t="shared" si="113"/>
        <v>871.44142418468425</v>
      </c>
      <c r="S1838" s="5">
        <v>1.175</v>
      </c>
      <c r="T1838" s="5">
        <v>-1.175</v>
      </c>
    </row>
    <row r="1839" spans="1:20" x14ac:dyDescent="0.2">
      <c r="A1839" s="3" t="s">
        <v>157</v>
      </c>
      <c r="B1839" s="3" t="s">
        <v>158</v>
      </c>
      <c r="C1839" s="4" t="s">
        <v>22</v>
      </c>
      <c r="D1839" s="3" t="s">
        <v>85</v>
      </c>
      <c r="E1839" s="5">
        <v>6.25</v>
      </c>
      <c r="F1839" s="4">
        <v>1</v>
      </c>
      <c r="G1839" s="5">
        <v>1.1875</v>
      </c>
      <c r="H1839" s="5">
        <v>1.1875</v>
      </c>
      <c r="I1839" s="5">
        <f t="shared" si="114"/>
        <v>1.1875</v>
      </c>
      <c r="J1839">
        <f>(H1839-GETPIVOTDATA("Sum of Total Costs",Analysis!$A$3,"Publisher Name",B1839,"Match Type",C1839)/GETPIVOTDATA("Sum of Clicks",Analysis!$A$3,"Publisher Name",B1839,"Match Type",C1839))^2</f>
        <v>5.7674313950745508E-2</v>
      </c>
      <c r="K1839">
        <f t="shared" si="115"/>
        <v>5.7674313950745508E-2</v>
      </c>
      <c r="L1839" s="4">
        <v>25</v>
      </c>
      <c r="M1839" s="6">
        <v>4</v>
      </c>
      <c r="N1839" s="7">
        <v>4.7995999999999999</v>
      </c>
      <c r="O1839" s="5">
        <v>0</v>
      </c>
      <c r="P1839" s="5">
        <f t="shared" si="112"/>
        <v>0</v>
      </c>
      <c r="Q1839" s="5">
        <f>(P1839-GETPIVOTDATA("Sum of Revenue",Analysis!$A$3,"Publisher Name",B1839,"Match Type",C1839)/GETPIVOTDATA("Sum of Clicks",Analysis!$A$3,"Publisher Name",B1839,"Match Type",C1839))^2</f>
        <v>435.72071209234213</v>
      </c>
      <c r="R1839" s="5">
        <f t="shared" si="113"/>
        <v>435.72071209234213</v>
      </c>
      <c r="S1839" s="5">
        <v>1.1875</v>
      </c>
      <c r="T1839" s="5">
        <v>-1.1875</v>
      </c>
    </row>
    <row r="1840" spans="1:20" x14ac:dyDescent="0.2">
      <c r="A1840" s="3" t="s">
        <v>157</v>
      </c>
      <c r="B1840" s="3" t="s">
        <v>158</v>
      </c>
      <c r="C1840" s="4" t="s">
        <v>22</v>
      </c>
      <c r="D1840" s="3" t="s">
        <v>85</v>
      </c>
      <c r="E1840" s="5">
        <v>6.25</v>
      </c>
      <c r="F1840" s="4">
        <v>1</v>
      </c>
      <c r="G1840" s="5">
        <v>1.2</v>
      </c>
      <c r="H1840" s="5">
        <v>1.2</v>
      </c>
      <c r="I1840" s="5">
        <f t="shared" si="114"/>
        <v>1.2</v>
      </c>
      <c r="J1840">
        <f>(H1840-GETPIVOTDATA("Sum of Total Costs",Analysis!$A$3,"Publisher Name",B1840,"Match Type",C1840)/GETPIVOTDATA("Sum of Clicks",Analysis!$A$3,"Publisher Name",B1840,"Match Type",C1840))^2</f>
        <v>6.3834433221408859E-2</v>
      </c>
      <c r="K1840">
        <f t="shared" si="115"/>
        <v>6.3834433221408859E-2</v>
      </c>
      <c r="L1840" s="4">
        <v>5</v>
      </c>
      <c r="M1840" s="6">
        <v>20</v>
      </c>
      <c r="N1840" s="7">
        <v>1.2</v>
      </c>
      <c r="O1840" s="5">
        <v>0</v>
      </c>
      <c r="P1840" s="5">
        <f t="shared" si="112"/>
        <v>0</v>
      </c>
      <c r="Q1840" s="5">
        <f>(P1840-GETPIVOTDATA("Sum of Revenue",Analysis!$A$3,"Publisher Name",B1840,"Match Type",C1840)/GETPIVOTDATA("Sum of Clicks",Analysis!$A$3,"Publisher Name",B1840,"Match Type",C1840))^2</f>
        <v>435.72071209234213</v>
      </c>
      <c r="R1840" s="5">
        <f t="shared" si="113"/>
        <v>435.72071209234213</v>
      </c>
      <c r="S1840" s="5">
        <v>1.2</v>
      </c>
      <c r="T1840" s="5">
        <v>-1.2</v>
      </c>
    </row>
    <row r="1841" spans="1:20" x14ac:dyDescent="0.2">
      <c r="A1841" s="3" t="s">
        <v>157</v>
      </c>
      <c r="B1841" s="3" t="s">
        <v>158</v>
      </c>
      <c r="C1841" s="4" t="s">
        <v>22</v>
      </c>
      <c r="D1841" s="3" t="s">
        <v>85</v>
      </c>
      <c r="E1841" s="5">
        <v>6.25</v>
      </c>
      <c r="F1841" s="4">
        <v>1</v>
      </c>
      <c r="G1841" s="5">
        <v>1.2124999999999999</v>
      </c>
      <c r="H1841" s="5">
        <v>1.2124999999999999</v>
      </c>
      <c r="I1841" s="5">
        <f t="shared" si="114"/>
        <v>1.2124999999999999</v>
      </c>
      <c r="J1841">
        <f>(H1841-GETPIVOTDATA("Sum of Total Costs",Analysis!$A$3,"Publisher Name",B1841,"Match Type",C1841)/GETPIVOTDATA("Sum of Clicks",Analysis!$A$3,"Publisher Name",B1841,"Match Type",C1841))^2</f>
        <v>7.0307052492072197E-2</v>
      </c>
      <c r="K1841">
        <f t="shared" si="115"/>
        <v>7.0307052492072197E-2</v>
      </c>
      <c r="L1841" s="4">
        <v>1</v>
      </c>
      <c r="M1841" s="6">
        <v>100</v>
      </c>
      <c r="N1841" s="7">
        <v>1</v>
      </c>
      <c r="O1841" s="5">
        <v>0</v>
      </c>
      <c r="P1841" s="5">
        <f t="shared" si="112"/>
        <v>0</v>
      </c>
      <c r="Q1841" s="5">
        <f>(P1841-GETPIVOTDATA("Sum of Revenue",Analysis!$A$3,"Publisher Name",B1841,"Match Type",C1841)/GETPIVOTDATA("Sum of Clicks",Analysis!$A$3,"Publisher Name",B1841,"Match Type",C1841))^2</f>
        <v>435.72071209234213</v>
      </c>
      <c r="R1841" s="5">
        <f t="shared" si="113"/>
        <v>435.72071209234213</v>
      </c>
      <c r="S1841" s="5">
        <v>1.2124999999999999</v>
      </c>
      <c r="T1841" s="5">
        <v>-1.2124999999999999</v>
      </c>
    </row>
    <row r="1842" spans="1:20" x14ac:dyDescent="0.2">
      <c r="A1842" s="3" t="s">
        <v>157</v>
      </c>
      <c r="B1842" s="3" t="s">
        <v>158</v>
      </c>
      <c r="C1842" s="4" t="s">
        <v>22</v>
      </c>
      <c r="D1842" s="3" t="s">
        <v>85</v>
      </c>
      <c r="E1842" s="5">
        <v>6.25</v>
      </c>
      <c r="F1842" s="4">
        <v>1</v>
      </c>
      <c r="G1842" s="5">
        <v>1.2124999999999999</v>
      </c>
      <c r="H1842" s="5">
        <v>1.2124999999999999</v>
      </c>
      <c r="I1842" s="5">
        <f t="shared" si="114"/>
        <v>1.2124999999999999</v>
      </c>
      <c r="J1842">
        <f>(H1842-GETPIVOTDATA("Sum of Total Costs",Analysis!$A$3,"Publisher Name",B1842,"Match Type",C1842)/GETPIVOTDATA("Sum of Clicks",Analysis!$A$3,"Publisher Name",B1842,"Match Type",C1842))^2</f>
        <v>7.0307052492072197E-2</v>
      </c>
      <c r="K1842">
        <f t="shared" si="115"/>
        <v>7.0307052492072197E-2</v>
      </c>
      <c r="L1842" s="4">
        <v>143</v>
      </c>
      <c r="M1842" s="6">
        <v>0.69930069930069894</v>
      </c>
      <c r="N1842" s="7">
        <v>1.0138461538461501</v>
      </c>
      <c r="O1842" s="5">
        <v>0</v>
      </c>
      <c r="P1842" s="5">
        <f t="shared" si="112"/>
        <v>0</v>
      </c>
      <c r="Q1842" s="5">
        <f>(P1842-GETPIVOTDATA("Sum of Revenue",Analysis!$A$3,"Publisher Name",B1842,"Match Type",C1842)/GETPIVOTDATA("Sum of Clicks",Analysis!$A$3,"Publisher Name",B1842,"Match Type",C1842))^2</f>
        <v>435.72071209234213</v>
      </c>
      <c r="R1842" s="5">
        <f t="shared" si="113"/>
        <v>435.72071209234213</v>
      </c>
      <c r="S1842" s="5">
        <v>1.2124999999999999</v>
      </c>
      <c r="T1842" s="5">
        <v>-1.2124999999999999</v>
      </c>
    </row>
    <row r="1843" spans="1:20" x14ac:dyDescent="0.2">
      <c r="A1843" s="3" t="s">
        <v>157</v>
      </c>
      <c r="B1843" s="3" t="s">
        <v>158</v>
      </c>
      <c r="C1843" s="4" t="s">
        <v>22</v>
      </c>
      <c r="D1843" s="3" t="s">
        <v>85</v>
      </c>
      <c r="E1843" s="5">
        <v>6.25</v>
      </c>
      <c r="F1843" s="4">
        <v>1</v>
      </c>
      <c r="G1843" s="5">
        <v>1.2124999999999999</v>
      </c>
      <c r="H1843" s="5">
        <v>1.2124999999999999</v>
      </c>
      <c r="I1843" s="5">
        <f t="shared" si="114"/>
        <v>1.2124999999999999</v>
      </c>
      <c r="J1843">
        <f>(H1843-GETPIVOTDATA("Sum of Total Costs",Analysis!$A$3,"Publisher Name",B1843,"Match Type",C1843)/GETPIVOTDATA("Sum of Clicks",Analysis!$A$3,"Publisher Name",B1843,"Match Type",C1843))^2</f>
        <v>7.0307052492072197E-2</v>
      </c>
      <c r="K1843">
        <f t="shared" si="115"/>
        <v>7.0307052492072197E-2</v>
      </c>
      <c r="L1843" s="4">
        <v>7</v>
      </c>
      <c r="M1843" s="6">
        <v>14.285714285714301</v>
      </c>
      <c r="N1843" s="7">
        <v>2.1428571428571401</v>
      </c>
      <c r="O1843" s="5">
        <v>0</v>
      </c>
      <c r="P1843" s="5">
        <f t="shared" si="112"/>
        <v>0</v>
      </c>
      <c r="Q1843" s="5">
        <f>(P1843-GETPIVOTDATA("Sum of Revenue",Analysis!$A$3,"Publisher Name",B1843,"Match Type",C1843)/GETPIVOTDATA("Sum of Clicks",Analysis!$A$3,"Publisher Name",B1843,"Match Type",C1843))^2</f>
        <v>435.72071209234213</v>
      </c>
      <c r="R1843" s="5">
        <f t="shared" si="113"/>
        <v>435.72071209234213</v>
      </c>
      <c r="S1843" s="5">
        <v>1.2124999999999999</v>
      </c>
      <c r="T1843" s="5">
        <v>-1.2124999999999999</v>
      </c>
    </row>
    <row r="1844" spans="1:20" x14ac:dyDescent="0.2">
      <c r="A1844" s="3" t="s">
        <v>157</v>
      </c>
      <c r="B1844" s="3" t="s">
        <v>158</v>
      </c>
      <c r="C1844" s="4" t="s">
        <v>22</v>
      </c>
      <c r="D1844" s="3" t="s">
        <v>85</v>
      </c>
      <c r="E1844" s="5">
        <v>6.25</v>
      </c>
      <c r="F1844" s="4">
        <v>1</v>
      </c>
      <c r="G1844" s="5">
        <v>1.2250000000000001</v>
      </c>
      <c r="H1844" s="5">
        <v>1.2250000000000001</v>
      </c>
      <c r="I1844" s="5">
        <f t="shared" si="114"/>
        <v>1.2250000000000001</v>
      </c>
      <c r="J1844">
        <f>(H1844-GETPIVOTDATA("Sum of Total Costs",Analysis!$A$3,"Publisher Name",B1844,"Match Type",C1844)/GETPIVOTDATA("Sum of Clicks",Analysis!$A$3,"Publisher Name",B1844,"Match Type",C1844))^2</f>
        <v>7.7092171762735667E-2</v>
      </c>
      <c r="K1844">
        <f t="shared" si="115"/>
        <v>7.7092171762735667E-2</v>
      </c>
      <c r="L1844" s="4">
        <v>4</v>
      </c>
      <c r="M1844" s="6">
        <v>25</v>
      </c>
      <c r="N1844" s="7">
        <v>1</v>
      </c>
      <c r="O1844" s="5">
        <v>0</v>
      </c>
      <c r="P1844" s="5">
        <f t="shared" si="112"/>
        <v>0</v>
      </c>
      <c r="Q1844" s="5">
        <f>(P1844-GETPIVOTDATA("Sum of Revenue",Analysis!$A$3,"Publisher Name",B1844,"Match Type",C1844)/GETPIVOTDATA("Sum of Clicks",Analysis!$A$3,"Publisher Name",B1844,"Match Type",C1844))^2</f>
        <v>435.72071209234213</v>
      </c>
      <c r="R1844" s="5">
        <f t="shared" si="113"/>
        <v>435.72071209234213</v>
      </c>
      <c r="S1844" s="5">
        <v>1.2250000000000001</v>
      </c>
      <c r="T1844" s="5">
        <v>-1.2250000000000001</v>
      </c>
    </row>
    <row r="1845" spans="1:20" x14ac:dyDescent="0.2">
      <c r="A1845" s="3" t="s">
        <v>157</v>
      </c>
      <c r="B1845" s="3" t="s">
        <v>158</v>
      </c>
      <c r="C1845" s="4" t="s">
        <v>22</v>
      </c>
      <c r="D1845" s="3" t="s">
        <v>85</v>
      </c>
      <c r="E1845" s="5">
        <v>6.25</v>
      </c>
      <c r="F1845" s="4">
        <v>1</v>
      </c>
      <c r="G1845" s="5">
        <v>1.2250000000000001</v>
      </c>
      <c r="H1845" s="5">
        <v>1.2250000000000001</v>
      </c>
      <c r="I1845" s="5">
        <f t="shared" si="114"/>
        <v>1.2250000000000001</v>
      </c>
      <c r="J1845">
        <f>(H1845-GETPIVOTDATA("Sum of Total Costs",Analysis!$A$3,"Publisher Name",B1845,"Match Type",C1845)/GETPIVOTDATA("Sum of Clicks",Analysis!$A$3,"Publisher Name",B1845,"Match Type",C1845))^2</f>
        <v>7.7092171762735667E-2</v>
      </c>
      <c r="K1845">
        <f t="shared" si="115"/>
        <v>7.7092171762735667E-2</v>
      </c>
      <c r="L1845" s="4">
        <v>1</v>
      </c>
      <c r="M1845" s="6">
        <v>100</v>
      </c>
      <c r="N1845" s="7">
        <v>1</v>
      </c>
      <c r="O1845" s="5">
        <v>0</v>
      </c>
      <c r="P1845" s="5">
        <f t="shared" si="112"/>
        <v>0</v>
      </c>
      <c r="Q1845" s="5">
        <f>(P1845-GETPIVOTDATA("Sum of Revenue",Analysis!$A$3,"Publisher Name",B1845,"Match Type",C1845)/GETPIVOTDATA("Sum of Clicks",Analysis!$A$3,"Publisher Name",B1845,"Match Type",C1845))^2</f>
        <v>435.72071209234213</v>
      </c>
      <c r="R1845" s="5">
        <f t="shared" si="113"/>
        <v>435.72071209234213</v>
      </c>
      <c r="S1845" s="5">
        <v>1.2250000000000001</v>
      </c>
      <c r="T1845" s="5">
        <v>-1.2250000000000001</v>
      </c>
    </row>
    <row r="1846" spans="1:20" x14ac:dyDescent="0.2">
      <c r="A1846" s="3" t="s">
        <v>157</v>
      </c>
      <c r="B1846" s="3" t="s">
        <v>158</v>
      </c>
      <c r="C1846" s="4" t="s">
        <v>22</v>
      </c>
      <c r="D1846" s="3" t="s">
        <v>85</v>
      </c>
      <c r="E1846" s="5">
        <v>6.25</v>
      </c>
      <c r="F1846" s="4">
        <v>1</v>
      </c>
      <c r="G1846" s="5">
        <v>1.2250000000000001</v>
      </c>
      <c r="H1846" s="5">
        <v>1.2250000000000001</v>
      </c>
      <c r="I1846" s="5">
        <f t="shared" si="114"/>
        <v>1.2250000000000001</v>
      </c>
      <c r="J1846">
        <f>(H1846-GETPIVOTDATA("Sum of Total Costs",Analysis!$A$3,"Publisher Name",B1846,"Match Type",C1846)/GETPIVOTDATA("Sum of Clicks",Analysis!$A$3,"Publisher Name",B1846,"Match Type",C1846))^2</f>
        <v>7.7092171762735667E-2</v>
      </c>
      <c r="K1846">
        <f t="shared" si="115"/>
        <v>7.7092171762735667E-2</v>
      </c>
      <c r="L1846" s="4">
        <v>1</v>
      </c>
      <c r="M1846" s="6">
        <v>100</v>
      </c>
      <c r="N1846" s="7">
        <v>1</v>
      </c>
      <c r="O1846" s="5">
        <v>0</v>
      </c>
      <c r="P1846" s="5">
        <f t="shared" si="112"/>
        <v>0</v>
      </c>
      <c r="Q1846" s="5">
        <f>(P1846-GETPIVOTDATA("Sum of Revenue",Analysis!$A$3,"Publisher Name",B1846,"Match Type",C1846)/GETPIVOTDATA("Sum of Clicks",Analysis!$A$3,"Publisher Name",B1846,"Match Type",C1846))^2</f>
        <v>435.72071209234213</v>
      </c>
      <c r="R1846" s="5">
        <f t="shared" si="113"/>
        <v>435.72071209234213</v>
      </c>
      <c r="S1846" s="5">
        <v>1.2250000000000001</v>
      </c>
      <c r="T1846" s="5">
        <v>-1.2250000000000001</v>
      </c>
    </row>
    <row r="1847" spans="1:20" x14ac:dyDescent="0.2">
      <c r="A1847" s="3" t="s">
        <v>157</v>
      </c>
      <c r="B1847" s="3" t="s">
        <v>158</v>
      </c>
      <c r="C1847" s="4" t="s">
        <v>22</v>
      </c>
      <c r="D1847" s="3" t="s">
        <v>85</v>
      </c>
      <c r="E1847" s="5">
        <v>6.25</v>
      </c>
      <c r="F1847" s="4">
        <v>1</v>
      </c>
      <c r="G1847" s="5">
        <v>1.2625</v>
      </c>
      <c r="H1847" s="5">
        <v>1.2625</v>
      </c>
      <c r="I1847" s="5">
        <f t="shared" si="114"/>
        <v>1.2625</v>
      </c>
      <c r="J1847">
        <f>(H1847-GETPIVOTDATA("Sum of Total Costs",Analysis!$A$3,"Publisher Name",B1847,"Match Type",C1847)/GETPIVOTDATA("Sum of Clicks",Analysis!$A$3,"Publisher Name",B1847,"Match Type",C1847))^2</f>
        <v>9.9322529574725718E-2</v>
      </c>
      <c r="K1847">
        <f t="shared" si="115"/>
        <v>9.9322529574725718E-2</v>
      </c>
      <c r="L1847" s="4">
        <v>2</v>
      </c>
      <c r="M1847" s="6">
        <v>50</v>
      </c>
      <c r="N1847" s="7">
        <v>1</v>
      </c>
      <c r="O1847" s="5">
        <v>0</v>
      </c>
      <c r="P1847" s="5">
        <f t="shared" si="112"/>
        <v>0</v>
      </c>
      <c r="Q1847" s="5">
        <f>(P1847-GETPIVOTDATA("Sum of Revenue",Analysis!$A$3,"Publisher Name",B1847,"Match Type",C1847)/GETPIVOTDATA("Sum of Clicks",Analysis!$A$3,"Publisher Name",B1847,"Match Type",C1847))^2</f>
        <v>435.72071209234213</v>
      </c>
      <c r="R1847" s="5">
        <f t="shared" si="113"/>
        <v>435.72071209234213</v>
      </c>
      <c r="S1847" s="5">
        <v>1.2625</v>
      </c>
      <c r="T1847" s="5">
        <v>-1.2625</v>
      </c>
    </row>
    <row r="1848" spans="1:20" x14ac:dyDescent="0.2">
      <c r="A1848" s="3" t="s">
        <v>157</v>
      </c>
      <c r="B1848" s="3" t="s">
        <v>158</v>
      </c>
      <c r="C1848" s="4" t="s">
        <v>22</v>
      </c>
      <c r="D1848" s="3" t="s">
        <v>85</v>
      </c>
      <c r="E1848" s="5">
        <v>6.25</v>
      </c>
      <c r="F1848" s="4">
        <v>1</v>
      </c>
      <c r="G1848" s="5">
        <v>1.2749999999999999</v>
      </c>
      <c r="H1848" s="5">
        <v>1.2749999999999999</v>
      </c>
      <c r="I1848" s="5">
        <f t="shared" si="114"/>
        <v>1.2749999999999999</v>
      </c>
      <c r="J1848">
        <f>(H1848-GETPIVOTDATA("Sum of Total Costs",Analysis!$A$3,"Publisher Name",B1848,"Match Type",C1848)/GETPIVOTDATA("Sum of Clicks",Analysis!$A$3,"Publisher Name",B1848,"Match Type",C1848))^2</f>
        <v>0.10735764884538905</v>
      </c>
      <c r="K1848">
        <f t="shared" si="115"/>
        <v>0.10735764884538905</v>
      </c>
      <c r="L1848" s="4">
        <v>5</v>
      </c>
      <c r="M1848" s="6">
        <v>20</v>
      </c>
      <c r="N1848" s="7">
        <v>1</v>
      </c>
      <c r="O1848" s="5">
        <v>0</v>
      </c>
      <c r="P1848" s="5">
        <f t="shared" si="112"/>
        <v>0</v>
      </c>
      <c r="Q1848" s="5">
        <f>(P1848-GETPIVOTDATA("Sum of Revenue",Analysis!$A$3,"Publisher Name",B1848,"Match Type",C1848)/GETPIVOTDATA("Sum of Clicks",Analysis!$A$3,"Publisher Name",B1848,"Match Type",C1848))^2</f>
        <v>435.72071209234213</v>
      </c>
      <c r="R1848" s="5">
        <f t="shared" si="113"/>
        <v>435.72071209234213</v>
      </c>
      <c r="S1848" s="5">
        <v>1.2749999999999999</v>
      </c>
      <c r="T1848" s="5">
        <v>-1.2749999999999999</v>
      </c>
    </row>
    <row r="1849" spans="1:20" x14ac:dyDescent="0.2">
      <c r="A1849" s="3" t="s">
        <v>157</v>
      </c>
      <c r="B1849" s="3" t="s">
        <v>158</v>
      </c>
      <c r="C1849" s="4" t="s">
        <v>22</v>
      </c>
      <c r="D1849" s="3" t="s">
        <v>85</v>
      </c>
      <c r="E1849" s="5">
        <v>6.25</v>
      </c>
      <c r="F1849" s="4">
        <v>1</v>
      </c>
      <c r="G1849" s="5">
        <v>1.2749999999999999</v>
      </c>
      <c r="H1849" s="5">
        <v>1.2749999999999999</v>
      </c>
      <c r="I1849" s="5">
        <f t="shared" si="114"/>
        <v>1.2749999999999999</v>
      </c>
      <c r="J1849">
        <f>(H1849-GETPIVOTDATA("Sum of Total Costs",Analysis!$A$3,"Publisher Name",B1849,"Match Type",C1849)/GETPIVOTDATA("Sum of Clicks",Analysis!$A$3,"Publisher Name",B1849,"Match Type",C1849))^2</f>
        <v>0.10735764884538905</v>
      </c>
      <c r="K1849">
        <f t="shared" si="115"/>
        <v>0.10735764884538905</v>
      </c>
      <c r="L1849" s="4">
        <v>92</v>
      </c>
      <c r="M1849" s="6">
        <v>1.0869565217391299</v>
      </c>
      <c r="N1849" s="7">
        <v>1.3934782608695699</v>
      </c>
      <c r="O1849" s="5">
        <v>0</v>
      </c>
      <c r="P1849" s="5">
        <f t="shared" si="112"/>
        <v>0</v>
      </c>
      <c r="Q1849" s="5">
        <f>(P1849-GETPIVOTDATA("Sum of Revenue",Analysis!$A$3,"Publisher Name",B1849,"Match Type",C1849)/GETPIVOTDATA("Sum of Clicks",Analysis!$A$3,"Publisher Name",B1849,"Match Type",C1849))^2</f>
        <v>435.72071209234213</v>
      </c>
      <c r="R1849" s="5">
        <f t="shared" si="113"/>
        <v>435.72071209234213</v>
      </c>
      <c r="S1849" s="5">
        <v>1.2749999999999999</v>
      </c>
      <c r="T1849" s="5">
        <v>-1.2749999999999999</v>
      </c>
    </row>
    <row r="1850" spans="1:20" x14ac:dyDescent="0.2">
      <c r="A1850" s="3" t="s">
        <v>157</v>
      </c>
      <c r="B1850" s="3" t="s">
        <v>158</v>
      </c>
      <c r="C1850" s="4" t="s">
        <v>22</v>
      </c>
      <c r="D1850" s="3" t="s">
        <v>85</v>
      </c>
      <c r="E1850" s="5">
        <v>6.25</v>
      </c>
      <c r="F1850" s="4">
        <v>1</v>
      </c>
      <c r="G1850" s="5">
        <v>1.2875000000000001</v>
      </c>
      <c r="H1850" s="5">
        <v>1.2875000000000001</v>
      </c>
      <c r="I1850" s="5">
        <f t="shared" si="114"/>
        <v>1.2875000000000001</v>
      </c>
      <c r="J1850">
        <f>(H1850-GETPIVOTDATA("Sum of Total Costs",Analysis!$A$3,"Publisher Name",B1850,"Match Type",C1850)/GETPIVOTDATA("Sum of Clicks",Analysis!$A$3,"Publisher Name",B1850,"Match Type",C1850))^2</f>
        <v>0.11570526811605254</v>
      </c>
      <c r="K1850">
        <f t="shared" si="115"/>
        <v>0.11570526811605254</v>
      </c>
      <c r="L1850" s="4">
        <v>3</v>
      </c>
      <c r="M1850" s="6">
        <v>33.3333333333333</v>
      </c>
      <c r="N1850" s="7">
        <v>1</v>
      </c>
      <c r="O1850" s="5">
        <v>0</v>
      </c>
      <c r="P1850" s="5">
        <f t="shared" si="112"/>
        <v>0</v>
      </c>
      <c r="Q1850" s="5">
        <f>(P1850-GETPIVOTDATA("Sum of Revenue",Analysis!$A$3,"Publisher Name",B1850,"Match Type",C1850)/GETPIVOTDATA("Sum of Clicks",Analysis!$A$3,"Publisher Name",B1850,"Match Type",C1850))^2</f>
        <v>435.72071209234213</v>
      </c>
      <c r="R1850" s="5">
        <f t="shared" si="113"/>
        <v>435.72071209234213</v>
      </c>
      <c r="S1850" s="5">
        <v>1.2875000000000001</v>
      </c>
      <c r="T1850" s="5">
        <v>-1.2875000000000001</v>
      </c>
    </row>
    <row r="1851" spans="1:20" x14ac:dyDescent="0.2">
      <c r="A1851" s="3" t="s">
        <v>157</v>
      </c>
      <c r="B1851" s="3" t="s">
        <v>158</v>
      </c>
      <c r="C1851" s="4" t="s">
        <v>22</v>
      </c>
      <c r="D1851" s="3" t="s">
        <v>85</v>
      </c>
      <c r="E1851" s="5">
        <v>6.25</v>
      </c>
      <c r="F1851" s="4">
        <v>2</v>
      </c>
      <c r="G1851" s="5">
        <v>1.2875000000000001</v>
      </c>
      <c r="H1851" s="5">
        <v>0.64375000000000004</v>
      </c>
      <c r="I1851" s="5">
        <f t="shared" si="114"/>
        <v>1.2875000000000001</v>
      </c>
      <c r="J1851">
        <f>(H1851-GETPIVOTDATA("Sum of Total Costs",Analysis!$A$3,"Publisher Name",B1851,"Match Type",C1851)/GETPIVOTDATA("Sum of Clicks",Analysis!$A$3,"Publisher Name",B1851,"Match Type",C1851))^2</f>
        <v>9.2170063176888764E-2</v>
      </c>
      <c r="K1851">
        <f t="shared" si="115"/>
        <v>0.18434012635377753</v>
      </c>
      <c r="L1851" s="4">
        <v>7</v>
      </c>
      <c r="M1851" s="6">
        <v>28.571428571428601</v>
      </c>
      <c r="N1851" s="7">
        <v>1</v>
      </c>
      <c r="O1851" s="5">
        <v>0</v>
      </c>
      <c r="P1851" s="5">
        <f t="shared" si="112"/>
        <v>0</v>
      </c>
      <c r="Q1851" s="5">
        <f>(P1851-GETPIVOTDATA("Sum of Revenue",Analysis!$A$3,"Publisher Name",B1851,"Match Type",C1851)/GETPIVOTDATA("Sum of Clicks",Analysis!$A$3,"Publisher Name",B1851,"Match Type",C1851))^2</f>
        <v>435.72071209234213</v>
      </c>
      <c r="R1851" s="5">
        <f t="shared" si="113"/>
        <v>871.44142418468425</v>
      </c>
      <c r="S1851" s="5">
        <v>1.2875000000000001</v>
      </c>
      <c r="T1851" s="5">
        <v>-1.2875000000000001</v>
      </c>
    </row>
    <row r="1852" spans="1:20" x14ac:dyDescent="0.2">
      <c r="A1852" s="3" t="s">
        <v>157</v>
      </c>
      <c r="B1852" s="3" t="s">
        <v>158</v>
      </c>
      <c r="C1852" s="4" t="s">
        <v>22</v>
      </c>
      <c r="D1852" s="3" t="s">
        <v>85</v>
      </c>
      <c r="E1852" s="5">
        <v>6.25</v>
      </c>
      <c r="F1852" s="4">
        <v>1</v>
      </c>
      <c r="G1852" s="5">
        <v>1.2875000000000001</v>
      </c>
      <c r="H1852" s="5">
        <v>1.2875000000000001</v>
      </c>
      <c r="I1852" s="5">
        <f t="shared" si="114"/>
        <v>1.2875000000000001</v>
      </c>
      <c r="J1852">
        <f>(H1852-GETPIVOTDATA("Sum of Total Costs",Analysis!$A$3,"Publisher Name",B1852,"Match Type",C1852)/GETPIVOTDATA("Sum of Clicks",Analysis!$A$3,"Publisher Name",B1852,"Match Type",C1852))^2</f>
        <v>0.11570526811605254</v>
      </c>
      <c r="K1852">
        <f t="shared" si="115"/>
        <v>0.11570526811605254</v>
      </c>
      <c r="L1852" s="4">
        <v>3</v>
      </c>
      <c r="M1852" s="6">
        <v>33.3333333333333</v>
      </c>
      <c r="N1852" s="7">
        <v>1</v>
      </c>
      <c r="O1852" s="5">
        <v>0</v>
      </c>
      <c r="P1852" s="5">
        <f t="shared" si="112"/>
        <v>0</v>
      </c>
      <c r="Q1852" s="5">
        <f>(P1852-GETPIVOTDATA("Sum of Revenue",Analysis!$A$3,"Publisher Name",B1852,"Match Type",C1852)/GETPIVOTDATA("Sum of Clicks",Analysis!$A$3,"Publisher Name",B1852,"Match Type",C1852))^2</f>
        <v>435.72071209234213</v>
      </c>
      <c r="R1852" s="5">
        <f t="shared" si="113"/>
        <v>435.72071209234213</v>
      </c>
      <c r="S1852" s="5">
        <v>1.2875000000000001</v>
      </c>
      <c r="T1852" s="5">
        <v>-1.2875000000000001</v>
      </c>
    </row>
    <row r="1853" spans="1:20" x14ac:dyDescent="0.2">
      <c r="A1853" s="3" t="s">
        <v>157</v>
      </c>
      <c r="B1853" s="3" t="s">
        <v>158</v>
      </c>
      <c r="C1853" s="4" t="s">
        <v>22</v>
      </c>
      <c r="D1853" s="3" t="s">
        <v>85</v>
      </c>
      <c r="E1853" s="5">
        <v>6.25</v>
      </c>
      <c r="F1853" s="4">
        <v>1</v>
      </c>
      <c r="G1853" s="5">
        <v>1.3</v>
      </c>
      <c r="H1853" s="5">
        <v>1.3</v>
      </c>
      <c r="I1853" s="5">
        <f t="shared" si="114"/>
        <v>1.3</v>
      </c>
      <c r="J1853">
        <f>(H1853-GETPIVOTDATA("Sum of Total Costs",Analysis!$A$3,"Publisher Name",B1853,"Match Type",C1853)/GETPIVOTDATA("Sum of Clicks",Analysis!$A$3,"Publisher Name",B1853,"Match Type",C1853))^2</f>
        <v>0.12436538738671589</v>
      </c>
      <c r="K1853">
        <f t="shared" si="115"/>
        <v>0.12436538738671589</v>
      </c>
      <c r="L1853" s="4">
        <v>28</v>
      </c>
      <c r="M1853" s="6">
        <v>3.5714285714285698</v>
      </c>
      <c r="N1853" s="7">
        <v>1.06964285714286</v>
      </c>
      <c r="O1853" s="5">
        <v>0</v>
      </c>
      <c r="P1853" s="5">
        <f t="shared" si="112"/>
        <v>0</v>
      </c>
      <c r="Q1853" s="5">
        <f>(P1853-GETPIVOTDATA("Sum of Revenue",Analysis!$A$3,"Publisher Name",B1853,"Match Type",C1853)/GETPIVOTDATA("Sum of Clicks",Analysis!$A$3,"Publisher Name",B1853,"Match Type",C1853))^2</f>
        <v>435.72071209234213</v>
      </c>
      <c r="R1853" s="5">
        <f t="shared" si="113"/>
        <v>435.72071209234213</v>
      </c>
      <c r="S1853" s="5">
        <v>1.3</v>
      </c>
      <c r="T1853" s="5">
        <v>-1.3</v>
      </c>
    </row>
    <row r="1854" spans="1:20" x14ac:dyDescent="0.2">
      <c r="A1854" s="3" t="s">
        <v>157</v>
      </c>
      <c r="B1854" s="3" t="s">
        <v>158</v>
      </c>
      <c r="C1854" s="4" t="s">
        <v>22</v>
      </c>
      <c r="D1854" s="3" t="s">
        <v>85</v>
      </c>
      <c r="E1854" s="5">
        <v>6.25</v>
      </c>
      <c r="F1854" s="4">
        <v>2</v>
      </c>
      <c r="G1854" s="5">
        <v>1.3125</v>
      </c>
      <c r="H1854" s="5">
        <v>0.65625</v>
      </c>
      <c r="I1854" s="5">
        <f t="shared" si="114"/>
        <v>1.3125</v>
      </c>
      <c r="J1854">
        <f>(H1854-GETPIVOTDATA("Sum of Total Costs",Analysis!$A$3,"Publisher Name",B1854,"Match Type",C1854)/GETPIVOTDATA("Sum of Clicks",Analysis!$A$3,"Publisher Name",B1854,"Match Type",C1854))^2</f>
        <v>8.4736432447552162E-2</v>
      </c>
      <c r="K1854">
        <f t="shared" si="115"/>
        <v>0.16947286489510432</v>
      </c>
      <c r="L1854" s="4">
        <v>23</v>
      </c>
      <c r="M1854" s="6">
        <v>8.6956521739130395</v>
      </c>
      <c r="N1854" s="7">
        <v>1.2165217391304299</v>
      </c>
      <c r="O1854" s="5">
        <v>0</v>
      </c>
      <c r="P1854" s="5">
        <f t="shared" si="112"/>
        <v>0</v>
      </c>
      <c r="Q1854" s="5">
        <f>(P1854-GETPIVOTDATA("Sum of Revenue",Analysis!$A$3,"Publisher Name",B1854,"Match Type",C1854)/GETPIVOTDATA("Sum of Clicks",Analysis!$A$3,"Publisher Name",B1854,"Match Type",C1854))^2</f>
        <v>435.72071209234213</v>
      </c>
      <c r="R1854" s="5">
        <f t="shared" si="113"/>
        <v>871.44142418468425</v>
      </c>
      <c r="S1854" s="5">
        <v>1.3125</v>
      </c>
      <c r="T1854" s="5">
        <v>-1.3125</v>
      </c>
    </row>
    <row r="1855" spans="1:20" x14ac:dyDescent="0.2">
      <c r="A1855" s="3" t="s">
        <v>157</v>
      </c>
      <c r="B1855" s="3" t="s">
        <v>158</v>
      </c>
      <c r="C1855" s="4" t="s">
        <v>22</v>
      </c>
      <c r="D1855" s="3" t="s">
        <v>85</v>
      </c>
      <c r="E1855" s="5">
        <v>6.25</v>
      </c>
      <c r="F1855" s="4">
        <v>1</v>
      </c>
      <c r="G1855" s="5">
        <v>1.325</v>
      </c>
      <c r="H1855" s="5">
        <v>1.325</v>
      </c>
      <c r="I1855" s="5">
        <f t="shared" si="114"/>
        <v>1.325</v>
      </c>
      <c r="J1855">
        <f>(H1855-GETPIVOTDATA("Sum of Total Costs",Analysis!$A$3,"Publisher Name",B1855,"Match Type",C1855)/GETPIVOTDATA("Sum of Clicks",Analysis!$A$3,"Publisher Name",B1855,"Match Type",C1855))^2</f>
        <v>0.14262312592804258</v>
      </c>
      <c r="K1855">
        <f t="shared" si="115"/>
        <v>0.14262312592804258</v>
      </c>
      <c r="L1855" s="4">
        <v>45</v>
      </c>
      <c r="M1855" s="6">
        <v>2.2222222222222201</v>
      </c>
      <c r="N1855" s="7">
        <v>1</v>
      </c>
      <c r="O1855" s="5">
        <v>0</v>
      </c>
      <c r="P1855" s="5">
        <f t="shared" si="112"/>
        <v>0</v>
      </c>
      <c r="Q1855" s="5">
        <f>(P1855-GETPIVOTDATA("Sum of Revenue",Analysis!$A$3,"Publisher Name",B1855,"Match Type",C1855)/GETPIVOTDATA("Sum of Clicks",Analysis!$A$3,"Publisher Name",B1855,"Match Type",C1855))^2</f>
        <v>435.72071209234213</v>
      </c>
      <c r="R1855" s="5">
        <f t="shared" si="113"/>
        <v>435.72071209234213</v>
      </c>
      <c r="S1855" s="5">
        <v>1.325</v>
      </c>
      <c r="T1855" s="5">
        <v>-1.325</v>
      </c>
    </row>
    <row r="1856" spans="1:20" x14ac:dyDescent="0.2">
      <c r="A1856" s="3" t="s">
        <v>157</v>
      </c>
      <c r="B1856" s="3" t="s">
        <v>158</v>
      </c>
      <c r="C1856" s="4" t="s">
        <v>22</v>
      </c>
      <c r="D1856" s="3" t="s">
        <v>85</v>
      </c>
      <c r="E1856" s="5">
        <v>6.25</v>
      </c>
      <c r="F1856" s="4">
        <v>1</v>
      </c>
      <c r="G1856" s="5">
        <v>1.3374999999999999</v>
      </c>
      <c r="H1856" s="5">
        <v>1.3374999999999999</v>
      </c>
      <c r="I1856" s="5">
        <f t="shared" si="114"/>
        <v>1.3374999999999999</v>
      </c>
      <c r="J1856">
        <f>(H1856-GETPIVOTDATA("Sum of Total Costs",Analysis!$A$3,"Publisher Name",B1856,"Match Type",C1856)/GETPIVOTDATA("Sum of Clicks",Analysis!$A$3,"Publisher Name",B1856,"Match Type",C1856))^2</f>
        <v>0.1522207451987059</v>
      </c>
      <c r="K1856">
        <f t="shared" si="115"/>
        <v>0.1522207451987059</v>
      </c>
      <c r="L1856" s="4">
        <v>5</v>
      </c>
      <c r="M1856" s="6">
        <v>20</v>
      </c>
      <c r="N1856" s="7">
        <v>1</v>
      </c>
      <c r="O1856" s="5">
        <v>0</v>
      </c>
      <c r="P1856" s="5">
        <f t="shared" si="112"/>
        <v>0</v>
      </c>
      <c r="Q1856" s="5">
        <f>(P1856-GETPIVOTDATA("Sum of Revenue",Analysis!$A$3,"Publisher Name",B1856,"Match Type",C1856)/GETPIVOTDATA("Sum of Clicks",Analysis!$A$3,"Publisher Name",B1856,"Match Type",C1856))^2</f>
        <v>435.72071209234213</v>
      </c>
      <c r="R1856" s="5">
        <f t="shared" si="113"/>
        <v>435.72071209234213</v>
      </c>
      <c r="S1856" s="5">
        <v>1.3374999999999999</v>
      </c>
      <c r="T1856" s="5">
        <v>-1.3374999999999999</v>
      </c>
    </row>
    <row r="1857" spans="1:20" x14ac:dyDescent="0.2">
      <c r="A1857" s="3" t="s">
        <v>157</v>
      </c>
      <c r="B1857" s="3" t="s">
        <v>158</v>
      </c>
      <c r="C1857" s="4" t="s">
        <v>22</v>
      </c>
      <c r="D1857" s="3" t="s">
        <v>85</v>
      </c>
      <c r="E1857" s="5">
        <v>6.25</v>
      </c>
      <c r="F1857" s="4">
        <v>1</v>
      </c>
      <c r="G1857" s="5">
        <v>1.35</v>
      </c>
      <c r="H1857" s="5">
        <v>1.35</v>
      </c>
      <c r="I1857" s="5">
        <f t="shared" si="114"/>
        <v>1.35</v>
      </c>
      <c r="J1857">
        <f>(H1857-GETPIVOTDATA("Sum of Total Costs",Analysis!$A$3,"Publisher Name",B1857,"Match Type",C1857)/GETPIVOTDATA("Sum of Clicks",Analysis!$A$3,"Publisher Name",B1857,"Match Type",C1857))^2</f>
        <v>0.16213086446936942</v>
      </c>
      <c r="K1857">
        <f t="shared" si="115"/>
        <v>0.16213086446936942</v>
      </c>
      <c r="L1857" s="4">
        <v>7</v>
      </c>
      <c r="M1857" s="6">
        <v>14.285714285714301</v>
      </c>
      <c r="N1857" s="7">
        <v>2.4285714285714302</v>
      </c>
      <c r="O1857" s="5">
        <v>0</v>
      </c>
      <c r="P1857" s="5">
        <f t="shared" si="112"/>
        <v>0</v>
      </c>
      <c r="Q1857" s="5">
        <f>(P1857-GETPIVOTDATA("Sum of Revenue",Analysis!$A$3,"Publisher Name",B1857,"Match Type",C1857)/GETPIVOTDATA("Sum of Clicks",Analysis!$A$3,"Publisher Name",B1857,"Match Type",C1857))^2</f>
        <v>435.72071209234213</v>
      </c>
      <c r="R1857" s="5">
        <f t="shared" si="113"/>
        <v>435.72071209234213</v>
      </c>
      <c r="S1857" s="5">
        <v>1.35</v>
      </c>
      <c r="T1857" s="5">
        <v>-1.35</v>
      </c>
    </row>
    <row r="1858" spans="1:20" x14ac:dyDescent="0.2">
      <c r="A1858" s="3" t="s">
        <v>157</v>
      </c>
      <c r="B1858" s="3" t="s">
        <v>158</v>
      </c>
      <c r="C1858" s="4" t="s">
        <v>22</v>
      </c>
      <c r="D1858" s="3" t="s">
        <v>85</v>
      </c>
      <c r="E1858" s="5">
        <v>6.25</v>
      </c>
      <c r="F1858" s="4">
        <v>2</v>
      </c>
      <c r="G1858" s="5">
        <v>1.375</v>
      </c>
      <c r="H1858" s="5">
        <v>0.6875</v>
      </c>
      <c r="I1858" s="5">
        <f t="shared" si="114"/>
        <v>1.375</v>
      </c>
      <c r="J1858">
        <f>(H1858-GETPIVOTDATA("Sum of Total Costs",Analysis!$A$3,"Publisher Name",B1858,"Match Type",C1858)/GETPIVOTDATA("Sum of Clicks",Analysis!$A$3,"Publisher Name",B1858,"Match Type",C1858))^2</f>
        <v>6.7519543124210588E-2</v>
      </c>
      <c r="K1858">
        <f t="shared" si="115"/>
        <v>0.13503908624842118</v>
      </c>
      <c r="L1858" s="4">
        <v>63</v>
      </c>
      <c r="M1858" s="6">
        <v>3.17460317460317</v>
      </c>
      <c r="N1858" s="7">
        <v>1</v>
      </c>
      <c r="O1858" s="5">
        <v>0</v>
      </c>
      <c r="P1858" s="5">
        <f t="shared" ref="P1858:P1921" si="116">O1858/F1858</f>
        <v>0</v>
      </c>
      <c r="Q1858" s="5">
        <f>(P1858-GETPIVOTDATA("Sum of Revenue",Analysis!$A$3,"Publisher Name",B1858,"Match Type",C1858)/GETPIVOTDATA("Sum of Clicks",Analysis!$A$3,"Publisher Name",B1858,"Match Type",C1858))^2</f>
        <v>435.72071209234213</v>
      </c>
      <c r="R1858" s="5">
        <f t="shared" ref="R1858:R1921" si="117">Q1858*F1858</f>
        <v>871.44142418468425</v>
      </c>
      <c r="S1858" s="5">
        <v>1.375</v>
      </c>
      <c r="T1858" s="5">
        <v>-1.375</v>
      </c>
    </row>
    <row r="1859" spans="1:20" x14ac:dyDescent="0.2">
      <c r="A1859" s="3" t="s">
        <v>157</v>
      </c>
      <c r="B1859" s="3" t="s">
        <v>158</v>
      </c>
      <c r="C1859" s="4" t="s">
        <v>22</v>
      </c>
      <c r="D1859" s="3" t="s">
        <v>85</v>
      </c>
      <c r="E1859" s="5">
        <v>6.25</v>
      </c>
      <c r="F1859" s="4">
        <v>2</v>
      </c>
      <c r="G1859" s="5">
        <v>1.375</v>
      </c>
      <c r="H1859" s="5">
        <v>0.6875</v>
      </c>
      <c r="I1859" s="5">
        <f t="shared" ref="I1859:I1922" si="118">F1859*H1859</f>
        <v>1.375</v>
      </c>
      <c r="J1859">
        <f>(H1859-GETPIVOTDATA("Sum of Total Costs",Analysis!$A$3,"Publisher Name",B1859,"Match Type",C1859)/GETPIVOTDATA("Sum of Clicks",Analysis!$A$3,"Publisher Name",B1859,"Match Type",C1859))^2</f>
        <v>6.7519543124210588E-2</v>
      </c>
      <c r="K1859">
        <f t="shared" ref="K1859:K1922" si="119">J1859*F1859</f>
        <v>0.13503908624842118</v>
      </c>
      <c r="L1859" s="4">
        <v>144</v>
      </c>
      <c r="M1859" s="6">
        <v>1.3888888888888899</v>
      </c>
      <c r="N1859" s="7">
        <v>3.0563194444444401</v>
      </c>
      <c r="O1859" s="5">
        <v>0</v>
      </c>
      <c r="P1859" s="5">
        <f t="shared" si="116"/>
        <v>0</v>
      </c>
      <c r="Q1859" s="5">
        <f>(P1859-GETPIVOTDATA("Sum of Revenue",Analysis!$A$3,"Publisher Name",B1859,"Match Type",C1859)/GETPIVOTDATA("Sum of Clicks",Analysis!$A$3,"Publisher Name",B1859,"Match Type",C1859))^2</f>
        <v>435.72071209234213</v>
      </c>
      <c r="R1859" s="5">
        <f t="shared" si="117"/>
        <v>871.44142418468425</v>
      </c>
      <c r="S1859" s="5">
        <v>1.375</v>
      </c>
      <c r="T1859" s="5">
        <v>-1.375</v>
      </c>
    </row>
    <row r="1860" spans="1:20" x14ac:dyDescent="0.2">
      <c r="A1860" s="3" t="s">
        <v>157</v>
      </c>
      <c r="B1860" s="3" t="s">
        <v>158</v>
      </c>
      <c r="C1860" s="4" t="s">
        <v>22</v>
      </c>
      <c r="D1860" s="3" t="s">
        <v>85</v>
      </c>
      <c r="E1860" s="5">
        <v>6.25</v>
      </c>
      <c r="F1860" s="4">
        <v>1</v>
      </c>
      <c r="G1860" s="5">
        <v>1.3875</v>
      </c>
      <c r="H1860" s="5">
        <v>1.3875</v>
      </c>
      <c r="I1860" s="5">
        <f t="shared" si="118"/>
        <v>1.3875</v>
      </c>
      <c r="J1860">
        <f>(H1860-GETPIVOTDATA("Sum of Total Costs",Analysis!$A$3,"Publisher Name",B1860,"Match Type",C1860)/GETPIVOTDATA("Sum of Clicks",Analysis!$A$3,"Publisher Name",B1860,"Match Type",C1860))^2</f>
        <v>0.19373622228135942</v>
      </c>
      <c r="K1860">
        <f t="shared" si="119"/>
        <v>0.19373622228135942</v>
      </c>
      <c r="L1860" s="4">
        <v>331</v>
      </c>
      <c r="M1860" s="6">
        <v>0.30211480362537801</v>
      </c>
      <c r="N1860" s="7">
        <v>1</v>
      </c>
      <c r="O1860" s="5">
        <v>0</v>
      </c>
      <c r="P1860" s="5">
        <f t="shared" si="116"/>
        <v>0</v>
      </c>
      <c r="Q1860" s="5">
        <f>(P1860-GETPIVOTDATA("Sum of Revenue",Analysis!$A$3,"Publisher Name",B1860,"Match Type",C1860)/GETPIVOTDATA("Sum of Clicks",Analysis!$A$3,"Publisher Name",B1860,"Match Type",C1860))^2</f>
        <v>435.72071209234213</v>
      </c>
      <c r="R1860" s="5">
        <f t="shared" si="117"/>
        <v>435.72071209234213</v>
      </c>
      <c r="S1860" s="5">
        <v>1.3875</v>
      </c>
      <c r="T1860" s="5">
        <v>-1.3875</v>
      </c>
    </row>
    <row r="1861" spans="1:20" x14ac:dyDescent="0.2">
      <c r="A1861" s="3" t="s">
        <v>157</v>
      </c>
      <c r="B1861" s="3" t="s">
        <v>158</v>
      </c>
      <c r="C1861" s="4" t="s">
        <v>22</v>
      </c>
      <c r="D1861" s="3" t="s">
        <v>85</v>
      </c>
      <c r="E1861" s="5">
        <v>6.25</v>
      </c>
      <c r="F1861" s="4">
        <v>1</v>
      </c>
      <c r="G1861" s="5">
        <v>1.3875</v>
      </c>
      <c r="H1861" s="5">
        <v>1.3875</v>
      </c>
      <c r="I1861" s="5">
        <f t="shared" si="118"/>
        <v>1.3875</v>
      </c>
      <c r="J1861">
        <f>(H1861-GETPIVOTDATA("Sum of Total Costs",Analysis!$A$3,"Publisher Name",B1861,"Match Type",C1861)/GETPIVOTDATA("Sum of Clicks",Analysis!$A$3,"Publisher Name",B1861,"Match Type",C1861))^2</f>
        <v>0.19373622228135942</v>
      </c>
      <c r="K1861">
        <f t="shared" si="119"/>
        <v>0.19373622228135942</v>
      </c>
      <c r="L1861" s="4">
        <v>4</v>
      </c>
      <c r="M1861" s="6">
        <v>25</v>
      </c>
      <c r="N1861" s="7">
        <v>1.75</v>
      </c>
      <c r="O1861" s="5">
        <v>0</v>
      </c>
      <c r="P1861" s="5">
        <f t="shared" si="116"/>
        <v>0</v>
      </c>
      <c r="Q1861" s="5">
        <f>(P1861-GETPIVOTDATA("Sum of Revenue",Analysis!$A$3,"Publisher Name",B1861,"Match Type",C1861)/GETPIVOTDATA("Sum of Clicks",Analysis!$A$3,"Publisher Name",B1861,"Match Type",C1861))^2</f>
        <v>435.72071209234213</v>
      </c>
      <c r="R1861" s="5">
        <f t="shared" si="117"/>
        <v>435.72071209234213</v>
      </c>
      <c r="S1861" s="5">
        <v>1.3875</v>
      </c>
      <c r="T1861" s="5">
        <v>-1.3875</v>
      </c>
    </row>
    <row r="1862" spans="1:20" x14ac:dyDescent="0.2">
      <c r="A1862" s="3" t="s">
        <v>157</v>
      </c>
      <c r="B1862" s="3" t="s">
        <v>158</v>
      </c>
      <c r="C1862" s="4" t="s">
        <v>22</v>
      </c>
      <c r="D1862" s="3" t="s">
        <v>85</v>
      </c>
      <c r="E1862" s="5">
        <v>6.25</v>
      </c>
      <c r="F1862" s="4">
        <v>1</v>
      </c>
      <c r="G1862" s="5">
        <v>1.4125000000000001</v>
      </c>
      <c r="H1862" s="5">
        <v>1.4125000000000001</v>
      </c>
      <c r="I1862" s="5">
        <f t="shared" si="118"/>
        <v>1.4125000000000001</v>
      </c>
      <c r="J1862">
        <f>(H1862-GETPIVOTDATA("Sum of Total Costs",Analysis!$A$3,"Publisher Name",B1862,"Match Type",C1862)/GETPIVOTDATA("Sum of Clicks",Analysis!$A$3,"Publisher Name",B1862,"Match Type",C1862))^2</f>
        <v>0.21636896082268631</v>
      </c>
      <c r="K1862">
        <f t="shared" si="119"/>
        <v>0.21636896082268631</v>
      </c>
      <c r="L1862" s="4">
        <v>1</v>
      </c>
      <c r="M1862" s="6">
        <v>100</v>
      </c>
      <c r="N1862" s="7">
        <v>1</v>
      </c>
      <c r="O1862" s="5">
        <v>0</v>
      </c>
      <c r="P1862" s="5">
        <f t="shared" si="116"/>
        <v>0</v>
      </c>
      <c r="Q1862" s="5">
        <f>(P1862-GETPIVOTDATA("Sum of Revenue",Analysis!$A$3,"Publisher Name",B1862,"Match Type",C1862)/GETPIVOTDATA("Sum of Clicks",Analysis!$A$3,"Publisher Name",B1862,"Match Type",C1862))^2</f>
        <v>435.72071209234213</v>
      </c>
      <c r="R1862" s="5">
        <f t="shared" si="117"/>
        <v>435.72071209234213</v>
      </c>
      <c r="S1862" s="5">
        <v>1.4125000000000001</v>
      </c>
      <c r="T1862" s="5">
        <v>-1.4125000000000001</v>
      </c>
    </row>
    <row r="1863" spans="1:20" x14ac:dyDescent="0.2">
      <c r="A1863" s="3" t="s">
        <v>157</v>
      </c>
      <c r="B1863" s="3" t="s">
        <v>158</v>
      </c>
      <c r="C1863" s="4" t="s">
        <v>22</v>
      </c>
      <c r="D1863" s="3" t="s">
        <v>85</v>
      </c>
      <c r="E1863" s="5">
        <v>6.25</v>
      </c>
      <c r="F1863" s="4">
        <v>1</v>
      </c>
      <c r="G1863" s="5">
        <v>1.4375</v>
      </c>
      <c r="H1863" s="5">
        <v>1.4375</v>
      </c>
      <c r="I1863" s="5">
        <f t="shared" si="118"/>
        <v>1.4375</v>
      </c>
      <c r="J1863">
        <f>(H1863-GETPIVOTDATA("Sum of Total Costs",Analysis!$A$3,"Publisher Name",B1863,"Match Type",C1863)/GETPIVOTDATA("Sum of Clicks",Analysis!$A$3,"Publisher Name",B1863,"Match Type",C1863))^2</f>
        <v>0.24025169936401297</v>
      </c>
      <c r="K1863">
        <f t="shared" si="119"/>
        <v>0.24025169936401297</v>
      </c>
      <c r="L1863" s="4">
        <v>30</v>
      </c>
      <c r="M1863" s="6">
        <v>3.3333333333333299</v>
      </c>
      <c r="N1863" s="7">
        <v>1.0333333333333301</v>
      </c>
      <c r="O1863" s="5">
        <v>0</v>
      </c>
      <c r="P1863" s="5">
        <f t="shared" si="116"/>
        <v>0</v>
      </c>
      <c r="Q1863" s="5">
        <f>(P1863-GETPIVOTDATA("Sum of Revenue",Analysis!$A$3,"Publisher Name",B1863,"Match Type",C1863)/GETPIVOTDATA("Sum of Clicks",Analysis!$A$3,"Publisher Name",B1863,"Match Type",C1863))^2</f>
        <v>435.72071209234213</v>
      </c>
      <c r="R1863" s="5">
        <f t="shared" si="117"/>
        <v>435.72071209234213</v>
      </c>
      <c r="S1863" s="5">
        <v>1.4375</v>
      </c>
      <c r="T1863" s="5">
        <v>-1.4375</v>
      </c>
    </row>
    <row r="1864" spans="1:20" x14ac:dyDescent="0.2">
      <c r="A1864" s="3" t="s">
        <v>157</v>
      </c>
      <c r="B1864" s="3" t="s">
        <v>158</v>
      </c>
      <c r="C1864" s="4" t="s">
        <v>22</v>
      </c>
      <c r="D1864" s="3" t="s">
        <v>85</v>
      </c>
      <c r="E1864" s="5">
        <v>6.25</v>
      </c>
      <c r="F1864" s="4">
        <v>1</v>
      </c>
      <c r="G1864" s="5">
        <v>1.45</v>
      </c>
      <c r="H1864" s="5">
        <v>1.45</v>
      </c>
      <c r="I1864" s="5">
        <f t="shared" si="118"/>
        <v>1.45</v>
      </c>
      <c r="J1864">
        <f>(H1864-GETPIVOTDATA("Sum of Total Costs",Analysis!$A$3,"Publisher Name",B1864,"Match Type",C1864)/GETPIVOTDATA("Sum of Clicks",Analysis!$A$3,"Publisher Name",B1864,"Match Type",C1864))^2</f>
        <v>0.25266181863467629</v>
      </c>
      <c r="K1864">
        <f t="shared" si="119"/>
        <v>0.25266181863467629</v>
      </c>
      <c r="L1864" s="4">
        <v>10</v>
      </c>
      <c r="M1864" s="6">
        <v>10</v>
      </c>
      <c r="N1864" s="7">
        <v>2.4</v>
      </c>
      <c r="O1864" s="5">
        <v>0</v>
      </c>
      <c r="P1864" s="5">
        <f t="shared" si="116"/>
        <v>0</v>
      </c>
      <c r="Q1864" s="5">
        <f>(P1864-GETPIVOTDATA("Sum of Revenue",Analysis!$A$3,"Publisher Name",B1864,"Match Type",C1864)/GETPIVOTDATA("Sum of Clicks",Analysis!$A$3,"Publisher Name",B1864,"Match Type",C1864))^2</f>
        <v>435.72071209234213</v>
      </c>
      <c r="R1864" s="5">
        <f t="shared" si="117"/>
        <v>435.72071209234213</v>
      </c>
      <c r="S1864" s="5">
        <v>1.45</v>
      </c>
      <c r="T1864" s="5">
        <v>-1.45</v>
      </c>
    </row>
    <row r="1865" spans="1:20" x14ac:dyDescent="0.2">
      <c r="A1865" s="3" t="s">
        <v>157</v>
      </c>
      <c r="B1865" s="3" t="s">
        <v>158</v>
      </c>
      <c r="C1865" s="4" t="s">
        <v>22</v>
      </c>
      <c r="D1865" s="3" t="s">
        <v>85</v>
      </c>
      <c r="E1865" s="5">
        <v>6.25</v>
      </c>
      <c r="F1865" s="4">
        <v>1</v>
      </c>
      <c r="G1865" s="5">
        <v>1.4624999999999999</v>
      </c>
      <c r="H1865" s="5">
        <v>1.4624999999999999</v>
      </c>
      <c r="I1865" s="5">
        <f t="shared" si="118"/>
        <v>1.4624999999999999</v>
      </c>
      <c r="J1865">
        <f>(H1865-GETPIVOTDATA("Sum of Total Costs",Analysis!$A$3,"Publisher Name",B1865,"Match Type",C1865)/GETPIVOTDATA("Sum of Clicks",Analysis!$A$3,"Publisher Name",B1865,"Match Type",C1865))^2</f>
        <v>0.26538443790533961</v>
      </c>
      <c r="K1865">
        <f t="shared" si="119"/>
        <v>0.26538443790533961</v>
      </c>
      <c r="L1865" s="4">
        <v>86</v>
      </c>
      <c r="M1865" s="6">
        <v>1.16279069767442</v>
      </c>
      <c r="N1865" s="7">
        <v>1.0306976744186001</v>
      </c>
      <c r="O1865" s="5">
        <v>0</v>
      </c>
      <c r="P1865" s="5">
        <f t="shared" si="116"/>
        <v>0</v>
      </c>
      <c r="Q1865" s="5">
        <f>(P1865-GETPIVOTDATA("Sum of Revenue",Analysis!$A$3,"Publisher Name",B1865,"Match Type",C1865)/GETPIVOTDATA("Sum of Clicks",Analysis!$A$3,"Publisher Name",B1865,"Match Type",C1865))^2</f>
        <v>435.72071209234213</v>
      </c>
      <c r="R1865" s="5">
        <f t="shared" si="117"/>
        <v>435.72071209234213</v>
      </c>
      <c r="S1865" s="5">
        <v>1.4624999999999999</v>
      </c>
      <c r="T1865" s="5">
        <v>-1.4624999999999999</v>
      </c>
    </row>
    <row r="1866" spans="1:20" x14ac:dyDescent="0.2">
      <c r="A1866" s="3" t="s">
        <v>157</v>
      </c>
      <c r="B1866" s="3" t="s">
        <v>158</v>
      </c>
      <c r="C1866" s="4" t="s">
        <v>22</v>
      </c>
      <c r="D1866" s="3" t="s">
        <v>85</v>
      </c>
      <c r="E1866" s="5">
        <v>6.25</v>
      </c>
      <c r="F1866" s="4">
        <v>1</v>
      </c>
      <c r="G1866" s="5">
        <v>1.5</v>
      </c>
      <c r="H1866" s="5">
        <v>1.5</v>
      </c>
      <c r="I1866" s="5">
        <f t="shared" si="118"/>
        <v>1.5</v>
      </c>
      <c r="J1866">
        <f>(H1866-GETPIVOTDATA("Sum of Total Costs",Analysis!$A$3,"Publisher Name",B1866,"Match Type",C1866)/GETPIVOTDATA("Sum of Clicks",Analysis!$A$3,"Publisher Name",B1866,"Match Type",C1866))^2</f>
        <v>0.30542729571732985</v>
      </c>
      <c r="K1866">
        <f t="shared" si="119"/>
        <v>0.30542729571732985</v>
      </c>
      <c r="L1866" s="4">
        <v>1</v>
      </c>
      <c r="M1866" s="6">
        <v>100</v>
      </c>
      <c r="N1866" s="7">
        <v>1</v>
      </c>
      <c r="O1866" s="5">
        <v>0</v>
      </c>
      <c r="P1866" s="5">
        <f t="shared" si="116"/>
        <v>0</v>
      </c>
      <c r="Q1866" s="5">
        <f>(P1866-GETPIVOTDATA("Sum of Revenue",Analysis!$A$3,"Publisher Name",B1866,"Match Type",C1866)/GETPIVOTDATA("Sum of Clicks",Analysis!$A$3,"Publisher Name",B1866,"Match Type",C1866))^2</f>
        <v>435.72071209234213</v>
      </c>
      <c r="R1866" s="5">
        <f t="shared" si="117"/>
        <v>435.72071209234213</v>
      </c>
      <c r="S1866" s="5">
        <v>1.5</v>
      </c>
      <c r="T1866" s="5">
        <v>-1.5</v>
      </c>
    </row>
    <row r="1867" spans="1:20" x14ac:dyDescent="0.2">
      <c r="A1867" s="3" t="s">
        <v>157</v>
      </c>
      <c r="B1867" s="3" t="s">
        <v>158</v>
      </c>
      <c r="C1867" s="4" t="s">
        <v>22</v>
      </c>
      <c r="D1867" s="3" t="s">
        <v>85</v>
      </c>
      <c r="E1867" s="5">
        <v>6.25</v>
      </c>
      <c r="F1867" s="4">
        <v>1</v>
      </c>
      <c r="G1867" s="5">
        <v>1.5125</v>
      </c>
      <c r="H1867" s="5">
        <v>1.5125</v>
      </c>
      <c r="I1867" s="5">
        <f t="shared" si="118"/>
        <v>1.5125</v>
      </c>
      <c r="J1867">
        <f>(H1867-GETPIVOTDATA("Sum of Total Costs",Analysis!$A$3,"Publisher Name",B1867,"Match Type",C1867)/GETPIVOTDATA("Sum of Clicks",Analysis!$A$3,"Publisher Name",B1867,"Match Type",C1867))^2</f>
        <v>0.31939991498799314</v>
      </c>
      <c r="K1867">
        <f t="shared" si="119"/>
        <v>0.31939991498799314</v>
      </c>
      <c r="L1867" s="4">
        <v>288</v>
      </c>
      <c r="M1867" s="6">
        <v>0.34722222222222199</v>
      </c>
      <c r="N1867" s="7">
        <v>1.02430555555556</v>
      </c>
      <c r="O1867" s="5">
        <v>0</v>
      </c>
      <c r="P1867" s="5">
        <f t="shared" si="116"/>
        <v>0</v>
      </c>
      <c r="Q1867" s="5">
        <f>(P1867-GETPIVOTDATA("Sum of Revenue",Analysis!$A$3,"Publisher Name",B1867,"Match Type",C1867)/GETPIVOTDATA("Sum of Clicks",Analysis!$A$3,"Publisher Name",B1867,"Match Type",C1867))^2</f>
        <v>435.72071209234213</v>
      </c>
      <c r="R1867" s="5">
        <f t="shared" si="117"/>
        <v>435.72071209234213</v>
      </c>
      <c r="S1867" s="5">
        <v>1.5125</v>
      </c>
      <c r="T1867" s="5">
        <v>-1.5125</v>
      </c>
    </row>
    <row r="1868" spans="1:20" x14ac:dyDescent="0.2">
      <c r="A1868" s="3" t="s">
        <v>157</v>
      </c>
      <c r="B1868" s="3" t="s">
        <v>158</v>
      </c>
      <c r="C1868" s="4" t="s">
        <v>22</v>
      </c>
      <c r="D1868" s="3" t="s">
        <v>85</v>
      </c>
      <c r="E1868" s="5">
        <v>6.25</v>
      </c>
      <c r="F1868" s="4">
        <v>1</v>
      </c>
      <c r="G1868" s="5">
        <v>1.5249999999999999</v>
      </c>
      <c r="H1868" s="5">
        <v>1.5249999999999999</v>
      </c>
      <c r="I1868" s="5">
        <f t="shared" si="118"/>
        <v>1.5249999999999999</v>
      </c>
      <c r="J1868">
        <f>(H1868-GETPIVOTDATA("Sum of Total Costs",Analysis!$A$3,"Publisher Name",B1868,"Match Type",C1868)/GETPIVOTDATA("Sum of Clicks",Analysis!$A$3,"Publisher Name",B1868,"Match Type",C1868))^2</f>
        <v>0.33368503425865648</v>
      </c>
      <c r="K1868">
        <f t="shared" si="119"/>
        <v>0.33368503425865648</v>
      </c>
      <c r="L1868" s="4">
        <v>1</v>
      </c>
      <c r="M1868" s="6">
        <v>100</v>
      </c>
      <c r="N1868" s="7">
        <v>1</v>
      </c>
      <c r="O1868" s="5">
        <v>0</v>
      </c>
      <c r="P1868" s="5">
        <f t="shared" si="116"/>
        <v>0</v>
      </c>
      <c r="Q1868" s="5">
        <f>(P1868-GETPIVOTDATA("Sum of Revenue",Analysis!$A$3,"Publisher Name",B1868,"Match Type",C1868)/GETPIVOTDATA("Sum of Clicks",Analysis!$A$3,"Publisher Name",B1868,"Match Type",C1868))^2</f>
        <v>435.72071209234213</v>
      </c>
      <c r="R1868" s="5">
        <f t="shared" si="117"/>
        <v>435.72071209234213</v>
      </c>
      <c r="S1868" s="5">
        <v>1.5249999999999999</v>
      </c>
      <c r="T1868" s="5">
        <v>-1.5249999999999999</v>
      </c>
    </row>
    <row r="1869" spans="1:20" x14ac:dyDescent="0.2">
      <c r="A1869" s="3" t="s">
        <v>157</v>
      </c>
      <c r="B1869" s="3" t="s">
        <v>158</v>
      </c>
      <c r="C1869" s="4" t="s">
        <v>22</v>
      </c>
      <c r="D1869" s="3" t="s">
        <v>85</v>
      </c>
      <c r="E1869" s="5">
        <v>6.25</v>
      </c>
      <c r="F1869" s="4">
        <v>1</v>
      </c>
      <c r="G1869" s="5">
        <v>1.5249999999999999</v>
      </c>
      <c r="H1869" s="5">
        <v>1.5249999999999999</v>
      </c>
      <c r="I1869" s="5">
        <f t="shared" si="118"/>
        <v>1.5249999999999999</v>
      </c>
      <c r="J1869">
        <f>(H1869-GETPIVOTDATA("Sum of Total Costs",Analysis!$A$3,"Publisher Name",B1869,"Match Type",C1869)/GETPIVOTDATA("Sum of Clicks",Analysis!$A$3,"Publisher Name",B1869,"Match Type",C1869))^2</f>
        <v>0.33368503425865648</v>
      </c>
      <c r="K1869">
        <f t="shared" si="119"/>
        <v>0.33368503425865648</v>
      </c>
      <c r="L1869" s="4">
        <v>5</v>
      </c>
      <c r="M1869" s="6">
        <v>20</v>
      </c>
      <c r="N1869" s="7">
        <v>1</v>
      </c>
      <c r="O1869" s="5">
        <v>0</v>
      </c>
      <c r="P1869" s="5">
        <f t="shared" si="116"/>
        <v>0</v>
      </c>
      <c r="Q1869" s="5">
        <f>(P1869-GETPIVOTDATA("Sum of Revenue",Analysis!$A$3,"Publisher Name",B1869,"Match Type",C1869)/GETPIVOTDATA("Sum of Clicks",Analysis!$A$3,"Publisher Name",B1869,"Match Type",C1869))^2</f>
        <v>435.72071209234213</v>
      </c>
      <c r="R1869" s="5">
        <f t="shared" si="117"/>
        <v>435.72071209234213</v>
      </c>
      <c r="S1869" s="5">
        <v>1.5249999999999999</v>
      </c>
      <c r="T1869" s="5">
        <v>-1.5249999999999999</v>
      </c>
    </row>
    <row r="1870" spans="1:20" x14ac:dyDescent="0.2">
      <c r="A1870" s="3" t="s">
        <v>157</v>
      </c>
      <c r="B1870" s="3" t="s">
        <v>158</v>
      </c>
      <c r="C1870" s="4" t="s">
        <v>22</v>
      </c>
      <c r="D1870" s="3" t="s">
        <v>85</v>
      </c>
      <c r="E1870" s="5">
        <v>6.25</v>
      </c>
      <c r="F1870" s="4">
        <v>1</v>
      </c>
      <c r="G1870" s="5">
        <v>1.5375000000000001</v>
      </c>
      <c r="H1870" s="5">
        <v>1.5375000000000001</v>
      </c>
      <c r="I1870" s="5">
        <f t="shared" si="118"/>
        <v>1.5375000000000001</v>
      </c>
      <c r="J1870">
        <f>(H1870-GETPIVOTDATA("Sum of Total Costs",Analysis!$A$3,"Publisher Name",B1870,"Match Type",C1870)/GETPIVOTDATA("Sum of Clicks",Analysis!$A$3,"Publisher Name",B1870,"Match Type",C1870))^2</f>
        <v>0.34828265352932003</v>
      </c>
      <c r="K1870">
        <f t="shared" si="119"/>
        <v>0.34828265352932003</v>
      </c>
      <c r="L1870" s="4">
        <v>7</v>
      </c>
      <c r="M1870" s="6">
        <v>14.285714285714301</v>
      </c>
      <c r="N1870" s="7">
        <v>1.8571428571428601</v>
      </c>
      <c r="O1870" s="5">
        <v>0</v>
      </c>
      <c r="P1870" s="5">
        <f t="shared" si="116"/>
        <v>0</v>
      </c>
      <c r="Q1870" s="5">
        <f>(P1870-GETPIVOTDATA("Sum of Revenue",Analysis!$A$3,"Publisher Name",B1870,"Match Type",C1870)/GETPIVOTDATA("Sum of Clicks",Analysis!$A$3,"Publisher Name",B1870,"Match Type",C1870))^2</f>
        <v>435.72071209234213</v>
      </c>
      <c r="R1870" s="5">
        <f t="shared" si="117"/>
        <v>435.72071209234213</v>
      </c>
      <c r="S1870" s="5">
        <v>1.5375000000000001</v>
      </c>
      <c r="T1870" s="5">
        <v>-1.5375000000000001</v>
      </c>
    </row>
    <row r="1871" spans="1:20" x14ac:dyDescent="0.2">
      <c r="A1871" s="3" t="s">
        <v>157</v>
      </c>
      <c r="B1871" s="3" t="s">
        <v>158</v>
      </c>
      <c r="C1871" s="4" t="s">
        <v>22</v>
      </c>
      <c r="D1871" s="3" t="s">
        <v>85</v>
      </c>
      <c r="E1871" s="5">
        <v>6.25</v>
      </c>
      <c r="F1871" s="4">
        <v>1</v>
      </c>
      <c r="G1871" s="5">
        <v>1.5375000000000001</v>
      </c>
      <c r="H1871" s="5">
        <v>1.5375000000000001</v>
      </c>
      <c r="I1871" s="5">
        <f t="shared" si="118"/>
        <v>1.5375000000000001</v>
      </c>
      <c r="J1871">
        <f>(H1871-GETPIVOTDATA("Sum of Total Costs",Analysis!$A$3,"Publisher Name",B1871,"Match Type",C1871)/GETPIVOTDATA("Sum of Clicks",Analysis!$A$3,"Publisher Name",B1871,"Match Type",C1871))^2</f>
        <v>0.34828265352932003</v>
      </c>
      <c r="K1871">
        <f t="shared" si="119"/>
        <v>0.34828265352932003</v>
      </c>
      <c r="L1871" s="4">
        <v>157</v>
      </c>
      <c r="M1871" s="6">
        <v>0.63694267515923597</v>
      </c>
      <c r="N1871" s="7">
        <v>1</v>
      </c>
      <c r="O1871" s="5">
        <v>0</v>
      </c>
      <c r="P1871" s="5">
        <f t="shared" si="116"/>
        <v>0</v>
      </c>
      <c r="Q1871" s="5">
        <f>(P1871-GETPIVOTDATA("Sum of Revenue",Analysis!$A$3,"Publisher Name",B1871,"Match Type",C1871)/GETPIVOTDATA("Sum of Clicks",Analysis!$A$3,"Publisher Name",B1871,"Match Type",C1871))^2</f>
        <v>435.72071209234213</v>
      </c>
      <c r="R1871" s="5">
        <f t="shared" si="117"/>
        <v>435.72071209234213</v>
      </c>
      <c r="S1871" s="5">
        <v>1.5375000000000001</v>
      </c>
      <c r="T1871" s="5">
        <v>-1.5375000000000001</v>
      </c>
    </row>
    <row r="1872" spans="1:20" x14ac:dyDescent="0.2">
      <c r="A1872" s="3" t="s">
        <v>157</v>
      </c>
      <c r="B1872" s="3" t="s">
        <v>158</v>
      </c>
      <c r="C1872" s="4" t="s">
        <v>22</v>
      </c>
      <c r="D1872" s="3" t="s">
        <v>85</v>
      </c>
      <c r="E1872" s="5">
        <v>6.25</v>
      </c>
      <c r="F1872" s="4">
        <v>1</v>
      </c>
      <c r="G1872" s="5">
        <v>1.5625</v>
      </c>
      <c r="H1872" s="5">
        <v>1.5625</v>
      </c>
      <c r="I1872" s="5">
        <f t="shared" si="118"/>
        <v>1.5625</v>
      </c>
      <c r="J1872">
        <f>(H1872-GETPIVOTDATA("Sum of Total Costs",Analysis!$A$3,"Publisher Name",B1872,"Match Type",C1872)/GETPIVOTDATA("Sum of Clicks",Analysis!$A$3,"Publisher Name",B1872,"Match Type",C1872))^2</f>
        <v>0.37841539207064667</v>
      </c>
      <c r="K1872">
        <f t="shared" si="119"/>
        <v>0.37841539207064667</v>
      </c>
      <c r="L1872" s="4">
        <v>2</v>
      </c>
      <c r="M1872" s="6">
        <v>50</v>
      </c>
      <c r="N1872" s="7">
        <v>5.5</v>
      </c>
      <c r="O1872" s="5">
        <v>0</v>
      </c>
      <c r="P1872" s="5">
        <f t="shared" si="116"/>
        <v>0</v>
      </c>
      <c r="Q1872" s="5">
        <f>(P1872-GETPIVOTDATA("Sum of Revenue",Analysis!$A$3,"Publisher Name",B1872,"Match Type",C1872)/GETPIVOTDATA("Sum of Clicks",Analysis!$A$3,"Publisher Name",B1872,"Match Type",C1872))^2</f>
        <v>435.72071209234213</v>
      </c>
      <c r="R1872" s="5">
        <f t="shared" si="117"/>
        <v>435.72071209234213</v>
      </c>
      <c r="S1872" s="5">
        <v>1.5625</v>
      </c>
      <c r="T1872" s="5">
        <v>-1.5625</v>
      </c>
    </row>
    <row r="1873" spans="1:20" x14ac:dyDescent="0.2">
      <c r="A1873" s="3" t="s">
        <v>157</v>
      </c>
      <c r="B1873" s="3" t="s">
        <v>158</v>
      </c>
      <c r="C1873" s="4" t="s">
        <v>22</v>
      </c>
      <c r="D1873" s="3" t="s">
        <v>85</v>
      </c>
      <c r="E1873" s="5">
        <v>6.25</v>
      </c>
      <c r="F1873" s="4">
        <v>1</v>
      </c>
      <c r="G1873" s="5">
        <v>1.575</v>
      </c>
      <c r="H1873" s="5">
        <v>1.575</v>
      </c>
      <c r="I1873" s="5">
        <f t="shared" si="118"/>
        <v>1.575</v>
      </c>
      <c r="J1873">
        <f>(H1873-GETPIVOTDATA("Sum of Total Costs",Analysis!$A$3,"Publisher Name",B1873,"Match Type",C1873)/GETPIVOTDATA("Sum of Clicks",Analysis!$A$3,"Publisher Name",B1873,"Match Type",C1873))^2</f>
        <v>0.39395051134130998</v>
      </c>
      <c r="K1873">
        <f t="shared" si="119"/>
        <v>0.39395051134130998</v>
      </c>
      <c r="L1873" s="4">
        <v>5</v>
      </c>
      <c r="M1873" s="6">
        <v>20</v>
      </c>
      <c r="N1873" s="7">
        <v>1</v>
      </c>
      <c r="O1873" s="5">
        <v>0</v>
      </c>
      <c r="P1873" s="5">
        <f t="shared" si="116"/>
        <v>0</v>
      </c>
      <c r="Q1873" s="5">
        <f>(P1873-GETPIVOTDATA("Sum of Revenue",Analysis!$A$3,"Publisher Name",B1873,"Match Type",C1873)/GETPIVOTDATA("Sum of Clicks",Analysis!$A$3,"Publisher Name",B1873,"Match Type",C1873))^2</f>
        <v>435.72071209234213</v>
      </c>
      <c r="R1873" s="5">
        <f t="shared" si="117"/>
        <v>435.72071209234213</v>
      </c>
      <c r="S1873" s="5">
        <v>1.575</v>
      </c>
      <c r="T1873" s="5">
        <v>-1.575</v>
      </c>
    </row>
    <row r="1874" spans="1:20" x14ac:dyDescent="0.2">
      <c r="A1874" s="3" t="s">
        <v>157</v>
      </c>
      <c r="B1874" s="3" t="s">
        <v>158</v>
      </c>
      <c r="C1874" s="4" t="s">
        <v>22</v>
      </c>
      <c r="D1874" s="3" t="s">
        <v>85</v>
      </c>
      <c r="E1874" s="5">
        <v>6.25</v>
      </c>
      <c r="F1874" s="4">
        <v>1</v>
      </c>
      <c r="G1874" s="5">
        <v>1.5874999999999999</v>
      </c>
      <c r="H1874" s="5">
        <v>1.5874999999999999</v>
      </c>
      <c r="I1874" s="5">
        <f t="shared" si="118"/>
        <v>1.5874999999999999</v>
      </c>
      <c r="J1874">
        <f>(H1874-GETPIVOTDATA("Sum of Total Costs",Analysis!$A$3,"Publisher Name",B1874,"Match Type",C1874)/GETPIVOTDATA("Sum of Clicks",Analysis!$A$3,"Publisher Name",B1874,"Match Type",C1874))^2</f>
        <v>0.40979813061197334</v>
      </c>
      <c r="K1874">
        <f t="shared" si="119"/>
        <v>0.40979813061197334</v>
      </c>
      <c r="L1874" s="4">
        <v>8</v>
      </c>
      <c r="M1874" s="6">
        <v>12.5</v>
      </c>
      <c r="N1874" s="7">
        <v>2.5</v>
      </c>
      <c r="O1874" s="5">
        <v>0</v>
      </c>
      <c r="P1874" s="5">
        <f t="shared" si="116"/>
        <v>0</v>
      </c>
      <c r="Q1874" s="5">
        <f>(P1874-GETPIVOTDATA("Sum of Revenue",Analysis!$A$3,"Publisher Name",B1874,"Match Type",C1874)/GETPIVOTDATA("Sum of Clicks",Analysis!$A$3,"Publisher Name",B1874,"Match Type",C1874))^2</f>
        <v>435.72071209234213</v>
      </c>
      <c r="R1874" s="5">
        <f t="shared" si="117"/>
        <v>435.72071209234213</v>
      </c>
      <c r="S1874" s="5">
        <v>1.5874999999999999</v>
      </c>
      <c r="T1874" s="5">
        <v>-1.5874999999999999</v>
      </c>
    </row>
    <row r="1875" spans="1:20" x14ac:dyDescent="0.2">
      <c r="A1875" s="3" t="s">
        <v>157</v>
      </c>
      <c r="B1875" s="3" t="s">
        <v>158</v>
      </c>
      <c r="C1875" s="4" t="s">
        <v>22</v>
      </c>
      <c r="D1875" s="3" t="s">
        <v>85</v>
      </c>
      <c r="E1875" s="5">
        <v>6.25</v>
      </c>
      <c r="F1875" s="4">
        <v>1</v>
      </c>
      <c r="G1875" s="5">
        <v>1.6</v>
      </c>
      <c r="H1875" s="5">
        <v>1.6</v>
      </c>
      <c r="I1875" s="5">
        <f t="shared" si="118"/>
        <v>1.6</v>
      </c>
      <c r="J1875">
        <f>(H1875-GETPIVOTDATA("Sum of Total Costs",Analysis!$A$3,"Publisher Name",B1875,"Match Type",C1875)/GETPIVOTDATA("Sum of Clicks",Analysis!$A$3,"Publisher Name",B1875,"Match Type",C1875))^2</f>
        <v>0.42595824988263692</v>
      </c>
      <c r="K1875">
        <f t="shared" si="119"/>
        <v>0.42595824988263692</v>
      </c>
      <c r="L1875" s="4">
        <v>12</v>
      </c>
      <c r="M1875" s="6">
        <v>8.3333333333333304</v>
      </c>
      <c r="N1875" s="7">
        <v>1.5825</v>
      </c>
      <c r="O1875" s="5">
        <v>0</v>
      </c>
      <c r="P1875" s="5">
        <f t="shared" si="116"/>
        <v>0</v>
      </c>
      <c r="Q1875" s="5">
        <f>(P1875-GETPIVOTDATA("Sum of Revenue",Analysis!$A$3,"Publisher Name",B1875,"Match Type",C1875)/GETPIVOTDATA("Sum of Clicks",Analysis!$A$3,"Publisher Name",B1875,"Match Type",C1875))^2</f>
        <v>435.72071209234213</v>
      </c>
      <c r="R1875" s="5">
        <f t="shared" si="117"/>
        <v>435.72071209234213</v>
      </c>
      <c r="S1875" s="5">
        <v>1.6</v>
      </c>
      <c r="T1875" s="5">
        <v>-1.6</v>
      </c>
    </row>
    <row r="1876" spans="1:20" x14ac:dyDescent="0.2">
      <c r="A1876" s="3" t="s">
        <v>157</v>
      </c>
      <c r="B1876" s="3" t="s">
        <v>158</v>
      </c>
      <c r="C1876" s="4" t="s">
        <v>22</v>
      </c>
      <c r="D1876" s="3" t="s">
        <v>85</v>
      </c>
      <c r="E1876" s="5">
        <v>6.25</v>
      </c>
      <c r="F1876" s="4">
        <v>1</v>
      </c>
      <c r="G1876" s="5">
        <v>1.6125</v>
      </c>
      <c r="H1876" s="5">
        <v>1.6125</v>
      </c>
      <c r="I1876" s="5">
        <f t="shared" si="118"/>
        <v>1.6125</v>
      </c>
      <c r="J1876">
        <f>(H1876-GETPIVOTDATA("Sum of Total Costs",Analysis!$A$3,"Publisher Name",B1876,"Match Type",C1876)/GETPIVOTDATA("Sum of Clicks",Analysis!$A$3,"Publisher Name",B1876,"Match Type",C1876))^2</f>
        <v>0.44243086915330027</v>
      </c>
      <c r="K1876">
        <f t="shared" si="119"/>
        <v>0.44243086915330027</v>
      </c>
      <c r="L1876" s="4">
        <v>7</v>
      </c>
      <c r="M1876" s="6">
        <v>14.285714285714301</v>
      </c>
      <c r="N1876" s="7">
        <v>1.8571428571428601</v>
      </c>
      <c r="O1876" s="5">
        <v>0</v>
      </c>
      <c r="P1876" s="5">
        <f t="shared" si="116"/>
        <v>0</v>
      </c>
      <c r="Q1876" s="5">
        <f>(P1876-GETPIVOTDATA("Sum of Revenue",Analysis!$A$3,"Publisher Name",B1876,"Match Type",C1876)/GETPIVOTDATA("Sum of Clicks",Analysis!$A$3,"Publisher Name",B1876,"Match Type",C1876))^2</f>
        <v>435.72071209234213</v>
      </c>
      <c r="R1876" s="5">
        <f t="shared" si="117"/>
        <v>435.72071209234213</v>
      </c>
      <c r="S1876" s="5">
        <v>1.6125</v>
      </c>
      <c r="T1876" s="5">
        <v>-1.6125</v>
      </c>
    </row>
    <row r="1877" spans="1:20" x14ac:dyDescent="0.2">
      <c r="A1877" s="3" t="s">
        <v>157</v>
      </c>
      <c r="B1877" s="3" t="s">
        <v>158</v>
      </c>
      <c r="C1877" s="4" t="s">
        <v>22</v>
      </c>
      <c r="D1877" s="3" t="s">
        <v>85</v>
      </c>
      <c r="E1877" s="5">
        <v>6.25</v>
      </c>
      <c r="F1877" s="4">
        <v>1</v>
      </c>
      <c r="G1877" s="5">
        <v>1.6125</v>
      </c>
      <c r="H1877" s="5">
        <v>1.6125</v>
      </c>
      <c r="I1877" s="5">
        <f t="shared" si="118"/>
        <v>1.6125</v>
      </c>
      <c r="J1877">
        <f>(H1877-GETPIVOTDATA("Sum of Total Costs",Analysis!$A$3,"Publisher Name",B1877,"Match Type",C1877)/GETPIVOTDATA("Sum of Clicks",Analysis!$A$3,"Publisher Name",B1877,"Match Type",C1877))^2</f>
        <v>0.44243086915330027</v>
      </c>
      <c r="K1877">
        <f t="shared" si="119"/>
        <v>0.44243086915330027</v>
      </c>
      <c r="L1877" s="4">
        <v>4</v>
      </c>
      <c r="M1877" s="6">
        <v>25</v>
      </c>
      <c r="N1877" s="7">
        <v>1</v>
      </c>
      <c r="O1877" s="5">
        <v>0</v>
      </c>
      <c r="P1877" s="5">
        <f t="shared" si="116"/>
        <v>0</v>
      </c>
      <c r="Q1877" s="5">
        <f>(P1877-GETPIVOTDATA("Sum of Revenue",Analysis!$A$3,"Publisher Name",B1877,"Match Type",C1877)/GETPIVOTDATA("Sum of Clicks",Analysis!$A$3,"Publisher Name",B1877,"Match Type",C1877))^2</f>
        <v>435.72071209234213</v>
      </c>
      <c r="R1877" s="5">
        <f t="shared" si="117"/>
        <v>435.72071209234213</v>
      </c>
      <c r="S1877" s="5">
        <v>1.6125</v>
      </c>
      <c r="T1877" s="5">
        <v>-1.6125</v>
      </c>
    </row>
    <row r="1878" spans="1:20" x14ac:dyDescent="0.2">
      <c r="A1878" s="3" t="s">
        <v>157</v>
      </c>
      <c r="B1878" s="3" t="s">
        <v>158</v>
      </c>
      <c r="C1878" s="4" t="s">
        <v>22</v>
      </c>
      <c r="D1878" s="3" t="s">
        <v>85</v>
      </c>
      <c r="E1878" s="5">
        <v>6.25</v>
      </c>
      <c r="F1878" s="4">
        <v>2</v>
      </c>
      <c r="G1878" s="5">
        <v>1.6375</v>
      </c>
      <c r="H1878" s="5">
        <v>0.81874999999999998</v>
      </c>
      <c r="I1878" s="5">
        <f t="shared" si="118"/>
        <v>1.6375</v>
      </c>
      <c r="J1878">
        <f>(H1878-GETPIVOTDATA("Sum of Total Costs",Analysis!$A$3,"Publisher Name",B1878,"Match Type",C1878)/GETPIVOTDATA("Sum of Clicks",Analysis!$A$3,"Publisher Name",B1878,"Match Type",C1878))^2</f>
        <v>1.6536732966176013E-2</v>
      </c>
      <c r="K1878">
        <f t="shared" si="119"/>
        <v>3.3073465932352025E-2</v>
      </c>
      <c r="L1878" s="4">
        <v>8</v>
      </c>
      <c r="M1878" s="6">
        <v>25</v>
      </c>
      <c r="N1878" s="7">
        <v>5.8724999999999996</v>
      </c>
      <c r="O1878" s="5">
        <v>0</v>
      </c>
      <c r="P1878" s="5">
        <f t="shared" si="116"/>
        <v>0</v>
      </c>
      <c r="Q1878" s="5">
        <f>(P1878-GETPIVOTDATA("Sum of Revenue",Analysis!$A$3,"Publisher Name",B1878,"Match Type",C1878)/GETPIVOTDATA("Sum of Clicks",Analysis!$A$3,"Publisher Name",B1878,"Match Type",C1878))^2</f>
        <v>435.72071209234213</v>
      </c>
      <c r="R1878" s="5">
        <f t="shared" si="117"/>
        <v>871.44142418468425</v>
      </c>
      <c r="S1878" s="5">
        <v>1.6375</v>
      </c>
      <c r="T1878" s="5">
        <v>-1.6375</v>
      </c>
    </row>
    <row r="1879" spans="1:20" x14ac:dyDescent="0.2">
      <c r="A1879" s="3" t="s">
        <v>157</v>
      </c>
      <c r="B1879" s="3" t="s">
        <v>158</v>
      </c>
      <c r="C1879" s="4" t="s">
        <v>22</v>
      </c>
      <c r="D1879" s="3" t="s">
        <v>85</v>
      </c>
      <c r="E1879" s="5">
        <v>6.25</v>
      </c>
      <c r="F1879" s="4">
        <v>1</v>
      </c>
      <c r="G1879" s="5">
        <v>1.675</v>
      </c>
      <c r="H1879" s="5">
        <v>1.675</v>
      </c>
      <c r="I1879" s="5">
        <f t="shared" si="118"/>
        <v>1.675</v>
      </c>
      <c r="J1879">
        <f>(H1879-GETPIVOTDATA("Sum of Total Costs",Analysis!$A$3,"Publisher Name",B1879,"Match Type",C1879)/GETPIVOTDATA("Sum of Clicks",Analysis!$A$3,"Publisher Name",B1879,"Match Type",C1879))^2</f>
        <v>0.52948146550661712</v>
      </c>
      <c r="K1879">
        <f t="shared" si="119"/>
        <v>0.52948146550661712</v>
      </c>
      <c r="L1879" s="4">
        <v>56</v>
      </c>
      <c r="M1879" s="6">
        <v>1.78571428571429</v>
      </c>
      <c r="N1879" s="7">
        <v>1</v>
      </c>
      <c r="O1879" s="5">
        <v>0</v>
      </c>
      <c r="P1879" s="5">
        <f t="shared" si="116"/>
        <v>0</v>
      </c>
      <c r="Q1879" s="5">
        <f>(P1879-GETPIVOTDATA("Sum of Revenue",Analysis!$A$3,"Publisher Name",B1879,"Match Type",C1879)/GETPIVOTDATA("Sum of Clicks",Analysis!$A$3,"Publisher Name",B1879,"Match Type",C1879))^2</f>
        <v>435.72071209234213</v>
      </c>
      <c r="R1879" s="5">
        <f t="shared" si="117"/>
        <v>435.72071209234213</v>
      </c>
      <c r="S1879" s="5">
        <v>1.675</v>
      </c>
      <c r="T1879" s="5">
        <v>-1.675</v>
      </c>
    </row>
    <row r="1880" spans="1:20" x14ac:dyDescent="0.2">
      <c r="A1880" s="3" t="s">
        <v>157</v>
      </c>
      <c r="B1880" s="3" t="s">
        <v>158</v>
      </c>
      <c r="C1880" s="4" t="s">
        <v>22</v>
      </c>
      <c r="D1880" s="3" t="s">
        <v>85</v>
      </c>
      <c r="E1880" s="5">
        <v>6.25</v>
      </c>
      <c r="F1880" s="4">
        <v>1</v>
      </c>
      <c r="G1880" s="5">
        <v>1.7250000000000001</v>
      </c>
      <c r="H1880" s="5">
        <v>1.7250000000000001</v>
      </c>
      <c r="I1880" s="5">
        <f t="shared" si="118"/>
        <v>1.7250000000000001</v>
      </c>
      <c r="J1880">
        <f>(H1880-GETPIVOTDATA("Sum of Total Costs",Analysis!$A$3,"Publisher Name",B1880,"Match Type",C1880)/GETPIVOTDATA("Sum of Clicks",Analysis!$A$3,"Publisher Name",B1880,"Match Type",C1880))^2</f>
        <v>0.60474694258927064</v>
      </c>
      <c r="K1880">
        <f t="shared" si="119"/>
        <v>0.60474694258927064</v>
      </c>
      <c r="L1880" s="4">
        <v>36</v>
      </c>
      <c r="M1880" s="6">
        <v>2.7777777777777799</v>
      </c>
      <c r="N1880" s="7">
        <v>1.0777777777777799</v>
      </c>
      <c r="O1880" s="5">
        <v>0</v>
      </c>
      <c r="P1880" s="5">
        <f t="shared" si="116"/>
        <v>0</v>
      </c>
      <c r="Q1880" s="5">
        <f>(P1880-GETPIVOTDATA("Sum of Revenue",Analysis!$A$3,"Publisher Name",B1880,"Match Type",C1880)/GETPIVOTDATA("Sum of Clicks",Analysis!$A$3,"Publisher Name",B1880,"Match Type",C1880))^2</f>
        <v>435.72071209234213</v>
      </c>
      <c r="R1880" s="5">
        <f t="shared" si="117"/>
        <v>435.72071209234213</v>
      </c>
      <c r="S1880" s="5">
        <v>1.7250000000000001</v>
      </c>
      <c r="T1880" s="5">
        <v>-1.7250000000000001</v>
      </c>
    </row>
    <row r="1881" spans="1:20" x14ac:dyDescent="0.2">
      <c r="A1881" s="3" t="s">
        <v>157</v>
      </c>
      <c r="B1881" s="3" t="s">
        <v>158</v>
      </c>
      <c r="C1881" s="4" t="s">
        <v>22</v>
      </c>
      <c r="D1881" s="3" t="s">
        <v>85</v>
      </c>
      <c r="E1881" s="5">
        <v>6.25</v>
      </c>
      <c r="F1881" s="4">
        <v>1</v>
      </c>
      <c r="G1881" s="5">
        <v>1.7625</v>
      </c>
      <c r="H1881" s="5">
        <v>1.7625</v>
      </c>
      <c r="I1881" s="5">
        <f t="shared" si="118"/>
        <v>1.7625</v>
      </c>
      <c r="J1881">
        <f>(H1881-GETPIVOTDATA("Sum of Total Costs",Analysis!$A$3,"Publisher Name",B1881,"Match Type",C1881)/GETPIVOTDATA("Sum of Clicks",Analysis!$A$3,"Publisher Name",B1881,"Match Type",C1881))^2</f>
        <v>0.66447730040126063</v>
      </c>
      <c r="K1881">
        <f t="shared" si="119"/>
        <v>0.66447730040126063</v>
      </c>
      <c r="L1881" s="4">
        <v>89</v>
      </c>
      <c r="M1881" s="6">
        <v>1.1235955056179801</v>
      </c>
      <c r="N1881" s="7">
        <v>1.1458426966292099</v>
      </c>
      <c r="O1881" s="5">
        <v>0</v>
      </c>
      <c r="P1881" s="5">
        <f t="shared" si="116"/>
        <v>0</v>
      </c>
      <c r="Q1881" s="5">
        <f>(P1881-GETPIVOTDATA("Sum of Revenue",Analysis!$A$3,"Publisher Name",B1881,"Match Type",C1881)/GETPIVOTDATA("Sum of Clicks",Analysis!$A$3,"Publisher Name",B1881,"Match Type",C1881))^2</f>
        <v>435.72071209234213</v>
      </c>
      <c r="R1881" s="5">
        <f t="shared" si="117"/>
        <v>435.72071209234213</v>
      </c>
      <c r="S1881" s="5">
        <v>1.7625</v>
      </c>
      <c r="T1881" s="5">
        <v>-1.7625</v>
      </c>
    </row>
    <row r="1882" spans="1:20" x14ac:dyDescent="0.2">
      <c r="A1882" s="3" t="s">
        <v>157</v>
      </c>
      <c r="B1882" s="3" t="s">
        <v>158</v>
      </c>
      <c r="C1882" s="4" t="s">
        <v>22</v>
      </c>
      <c r="D1882" s="3" t="s">
        <v>85</v>
      </c>
      <c r="E1882" s="5">
        <v>6.25</v>
      </c>
      <c r="F1882" s="4">
        <v>2</v>
      </c>
      <c r="G1882" s="5">
        <v>1.7625</v>
      </c>
      <c r="H1882" s="5">
        <v>0.88124999999999998</v>
      </c>
      <c r="I1882" s="5">
        <f t="shared" si="118"/>
        <v>1.7625</v>
      </c>
      <c r="J1882">
        <f>(H1882-GETPIVOTDATA("Sum of Total Costs",Analysis!$A$3,"Publisher Name",B1882,"Match Type",C1882)/GETPIVOTDATA("Sum of Clicks",Analysis!$A$3,"Publisher Name",B1882,"Match Type",C1882))^2</f>
        <v>4.3685793194928732E-3</v>
      </c>
      <c r="K1882">
        <f t="shared" si="119"/>
        <v>8.7371586389857463E-3</v>
      </c>
      <c r="L1882" s="4">
        <v>29</v>
      </c>
      <c r="M1882" s="6">
        <v>6.8965517241379297</v>
      </c>
      <c r="N1882" s="7">
        <v>1.2068965517241399</v>
      </c>
      <c r="O1882" s="5">
        <v>0</v>
      </c>
      <c r="P1882" s="5">
        <f t="shared" si="116"/>
        <v>0</v>
      </c>
      <c r="Q1882" s="5">
        <f>(P1882-GETPIVOTDATA("Sum of Revenue",Analysis!$A$3,"Publisher Name",B1882,"Match Type",C1882)/GETPIVOTDATA("Sum of Clicks",Analysis!$A$3,"Publisher Name",B1882,"Match Type",C1882))^2</f>
        <v>435.72071209234213</v>
      </c>
      <c r="R1882" s="5">
        <f t="shared" si="117"/>
        <v>871.44142418468425</v>
      </c>
      <c r="S1882" s="5">
        <v>1.7625</v>
      </c>
      <c r="T1882" s="5">
        <v>-1.7625</v>
      </c>
    </row>
    <row r="1883" spans="1:20" x14ac:dyDescent="0.2">
      <c r="A1883" s="3" t="s">
        <v>157</v>
      </c>
      <c r="B1883" s="3" t="s">
        <v>158</v>
      </c>
      <c r="C1883" s="4" t="s">
        <v>22</v>
      </c>
      <c r="D1883" s="3" t="s">
        <v>85</v>
      </c>
      <c r="E1883" s="5">
        <v>6.25</v>
      </c>
      <c r="F1883" s="4">
        <v>1</v>
      </c>
      <c r="G1883" s="5">
        <v>1.7625</v>
      </c>
      <c r="H1883" s="5">
        <v>1.7625</v>
      </c>
      <c r="I1883" s="5">
        <f t="shared" si="118"/>
        <v>1.7625</v>
      </c>
      <c r="J1883">
        <f>(H1883-GETPIVOTDATA("Sum of Total Costs",Analysis!$A$3,"Publisher Name",B1883,"Match Type",C1883)/GETPIVOTDATA("Sum of Clicks",Analysis!$A$3,"Publisher Name",B1883,"Match Type",C1883))^2</f>
        <v>0.66447730040126063</v>
      </c>
      <c r="K1883">
        <f t="shared" si="119"/>
        <v>0.66447730040126063</v>
      </c>
      <c r="L1883" s="4">
        <v>96</v>
      </c>
      <c r="M1883" s="6">
        <v>1.0416666666666701</v>
      </c>
      <c r="N1883" s="7">
        <v>1</v>
      </c>
      <c r="O1883" s="5">
        <v>0</v>
      </c>
      <c r="P1883" s="5">
        <f t="shared" si="116"/>
        <v>0</v>
      </c>
      <c r="Q1883" s="5">
        <f>(P1883-GETPIVOTDATA("Sum of Revenue",Analysis!$A$3,"Publisher Name",B1883,"Match Type",C1883)/GETPIVOTDATA("Sum of Clicks",Analysis!$A$3,"Publisher Name",B1883,"Match Type",C1883))^2</f>
        <v>435.72071209234213</v>
      </c>
      <c r="R1883" s="5">
        <f t="shared" si="117"/>
        <v>435.72071209234213</v>
      </c>
      <c r="S1883" s="5">
        <v>1.7625</v>
      </c>
      <c r="T1883" s="5">
        <v>-1.7625</v>
      </c>
    </row>
    <row r="1884" spans="1:20" x14ac:dyDescent="0.2">
      <c r="A1884" s="3" t="s">
        <v>157</v>
      </c>
      <c r="B1884" s="3" t="s">
        <v>158</v>
      </c>
      <c r="C1884" s="4" t="s">
        <v>22</v>
      </c>
      <c r="D1884" s="3" t="s">
        <v>85</v>
      </c>
      <c r="E1884" s="5">
        <v>6.25</v>
      </c>
      <c r="F1884" s="4">
        <v>1</v>
      </c>
      <c r="G1884" s="5">
        <v>1.7625</v>
      </c>
      <c r="H1884" s="5">
        <v>1.7625</v>
      </c>
      <c r="I1884" s="5">
        <f t="shared" si="118"/>
        <v>1.7625</v>
      </c>
      <c r="J1884">
        <f>(H1884-GETPIVOTDATA("Sum of Total Costs",Analysis!$A$3,"Publisher Name",B1884,"Match Type",C1884)/GETPIVOTDATA("Sum of Clicks",Analysis!$A$3,"Publisher Name",B1884,"Match Type",C1884))^2</f>
        <v>0.66447730040126063</v>
      </c>
      <c r="K1884">
        <f t="shared" si="119"/>
        <v>0.66447730040126063</v>
      </c>
      <c r="L1884" s="4">
        <v>9</v>
      </c>
      <c r="M1884" s="6">
        <v>11.1111111111111</v>
      </c>
      <c r="N1884" s="7">
        <v>1.6666666666666701</v>
      </c>
      <c r="O1884" s="5">
        <v>0</v>
      </c>
      <c r="P1884" s="5">
        <f t="shared" si="116"/>
        <v>0</v>
      </c>
      <c r="Q1884" s="5">
        <f>(P1884-GETPIVOTDATA("Sum of Revenue",Analysis!$A$3,"Publisher Name",B1884,"Match Type",C1884)/GETPIVOTDATA("Sum of Clicks",Analysis!$A$3,"Publisher Name",B1884,"Match Type",C1884))^2</f>
        <v>435.72071209234213</v>
      </c>
      <c r="R1884" s="5">
        <f t="shared" si="117"/>
        <v>435.72071209234213</v>
      </c>
      <c r="S1884" s="5">
        <v>1.7625</v>
      </c>
      <c r="T1884" s="5">
        <v>-1.7625</v>
      </c>
    </row>
    <row r="1885" spans="1:20" x14ac:dyDescent="0.2">
      <c r="A1885" s="3" t="s">
        <v>157</v>
      </c>
      <c r="B1885" s="3" t="s">
        <v>158</v>
      </c>
      <c r="C1885" s="4" t="s">
        <v>22</v>
      </c>
      <c r="D1885" s="3" t="s">
        <v>85</v>
      </c>
      <c r="E1885" s="5">
        <v>6.25</v>
      </c>
      <c r="F1885" s="4">
        <v>1</v>
      </c>
      <c r="G1885" s="5">
        <v>1.7749999999999999</v>
      </c>
      <c r="H1885" s="5">
        <v>1.7749999999999999</v>
      </c>
      <c r="I1885" s="5">
        <f t="shared" si="118"/>
        <v>1.7749999999999999</v>
      </c>
      <c r="J1885">
        <f>(H1885-GETPIVOTDATA("Sum of Total Costs",Analysis!$A$3,"Publisher Name",B1885,"Match Type",C1885)/GETPIVOTDATA("Sum of Clicks",Analysis!$A$3,"Publisher Name",B1885,"Match Type",C1885))^2</f>
        <v>0.68501241967192383</v>
      </c>
      <c r="K1885">
        <f t="shared" si="119"/>
        <v>0.68501241967192383</v>
      </c>
      <c r="L1885" s="4">
        <v>2</v>
      </c>
      <c r="M1885" s="6">
        <v>50</v>
      </c>
      <c r="N1885" s="7">
        <v>1</v>
      </c>
      <c r="O1885" s="5">
        <v>0</v>
      </c>
      <c r="P1885" s="5">
        <f t="shared" si="116"/>
        <v>0</v>
      </c>
      <c r="Q1885" s="5">
        <f>(P1885-GETPIVOTDATA("Sum of Revenue",Analysis!$A$3,"Publisher Name",B1885,"Match Type",C1885)/GETPIVOTDATA("Sum of Clicks",Analysis!$A$3,"Publisher Name",B1885,"Match Type",C1885))^2</f>
        <v>435.72071209234213</v>
      </c>
      <c r="R1885" s="5">
        <f t="shared" si="117"/>
        <v>435.72071209234213</v>
      </c>
      <c r="S1885" s="5">
        <v>1.7749999999999999</v>
      </c>
      <c r="T1885" s="5">
        <v>-1.7749999999999999</v>
      </c>
    </row>
    <row r="1886" spans="1:20" x14ac:dyDescent="0.2">
      <c r="A1886" s="3" t="s">
        <v>157</v>
      </c>
      <c r="B1886" s="3" t="s">
        <v>158</v>
      </c>
      <c r="C1886" s="4" t="s">
        <v>22</v>
      </c>
      <c r="D1886" s="3" t="s">
        <v>85</v>
      </c>
      <c r="E1886" s="5">
        <v>6.25</v>
      </c>
      <c r="F1886" s="4">
        <v>1</v>
      </c>
      <c r="G1886" s="5">
        <v>1.7749999999999999</v>
      </c>
      <c r="H1886" s="5">
        <v>1.7749999999999999</v>
      </c>
      <c r="I1886" s="5">
        <f t="shared" si="118"/>
        <v>1.7749999999999999</v>
      </c>
      <c r="J1886">
        <f>(H1886-GETPIVOTDATA("Sum of Total Costs",Analysis!$A$3,"Publisher Name",B1886,"Match Type",C1886)/GETPIVOTDATA("Sum of Clicks",Analysis!$A$3,"Publisher Name",B1886,"Match Type",C1886))^2</f>
        <v>0.68501241967192383</v>
      </c>
      <c r="K1886">
        <f t="shared" si="119"/>
        <v>0.68501241967192383</v>
      </c>
      <c r="L1886" s="4">
        <v>13</v>
      </c>
      <c r="M1886" s="6">
        <v>7.6923076923076898</v>
      </c>
      <c r="N1886" s="7">
        <v>1</v>
      </c>
      <c r="O1886" s="5">
        <v>0</v>
      </c>
      <c r="P1886" s="5">
        <f t="shared" si="116"/>
        <v>0</v>
      </c>
      <c r="Q1886" s="5">
        <f>(P1886-GETPIVOTDATA("Sum of Revenue",Analysis!$A$3,"Publisher Name",B1886,"Match Type",C1886)/GETPIVOTDATA("Sum of Clicks",Analysis!$A$3,"Publisher Name",B1886,"Match Type",C1886))^2</f>
        <v>435.72071209234213</v>
      </c>
      <c r="R1886" s="5">
        <f t="shared" si="117"/>
        <v>435.72071209234213</v>
      </c>
      <c r="S1886" s="5">
        <v>1.7749999999999999</v>
      </c>
      <c r="T1886" s="5">
        <v>-1.7749999999999999</v>
      </c>
    </row>
    <row r="1887" spans="1:20" x14ac:dyDescent="0.2">
      <c r="A1887" s="3" t="s">
        <v>157</v>
      </c>
      <c r="B1887" s="3" t="s">
        <v>158</v>
      </c>
      <c r="C1887" s="4" t="s">
        <v>22</v>
      </c>
      <c r="D1887" s="3" t="s">
        <v>85</v>
      </c>
      <c r="E1887" s="5">
        <v>6.25</v>
      </c>
      <c r="F1887" s="4">
        <v>2</v>
      </c>
      <c r="G1887" s="5">
        <v>1.7749999999999999</v>
      </c>
      <c r="H1887" s="5">
        <v>0.88749999999999996</v>
      </c>
      <c r="I1887" s="5">
        <f t="shared" si="118"/>
        <v>1.7749999999999999</v>
      </c>
      <c r="J1887">
        <f>(H1887-GETPIVOTDATA("Sum of Total Costs",Analysis!$A$3,"Publisher Name",B1887,"Match Type",C1887)/GETPIVOTDATA("Sum of Clicks",Analysis!$A$3,"Publisher Name",B1887,"Match Type",C1887))^2</f>
        <v>3.5814514548245619E-3</v>
      </c>
      <c r="K1887">
        <f t="shared" si="119"/>
        <v>7.1629029096491239E-3</v>
      </c>
      <c r="L1887" s="4">
        <v>101</v>
      </c>
      <c r="M1887" s="6">
        <v>1.98019801980198</v>
      </c>
      <c r="N1887" s="7">
        <v>1.2747524752475199</v>
      </c>
      <c r="O1887" s="5">
        <v>0</v>
      </c>
      <c r="P1887" s="5">
        <f t="shared" si="116"/>
        <v>0</v>
      </c>
      <c r="Q1887" s="5">
        <f>(P1887-GETPIVOTDATA("Sum of Revenue",Analysis!$A$3,"Publisher Name",B1887,"Match Type",C1887)/GETPIVOTDATA("Sum of Clicks",Analysis!$A$3,"Publisher Name",B1887,"Match Type",C1887))^2</f>
        <v>435.72071209234213</v>
      </c>
      <c r="R1887" s="5">
        <f t="shared" si="117"/>
        <v>871.44142418468425</v>
      </c>
      <c r="S1887" s="5">
        <v>1.7749999999999999</v>
      </c>
      <c r="T1887" s="5">
        <v>-1.7749999999999999</v>
      </c>
    </row>
    <row r="1888" spans="1:20" x14ac:dyDescent="0.2">
      <c r="A1888" s="3" t="s">
        <v>157</v>
      </c>
      <c r="B1888" s="3" t="s">
        <v>158</v>
      </c>
      <c r="C1888" s="4" t="s">
        <v>22</v>
      </c>
      <c r="D1888" s="3" t="s">
        <v>85</v>
      </c>
      <c r="E1888" s="5">
        <v>6.25</v>
      </c>
      <c r="F1888" s="4">
        <v>2</v>
      </c>
      <c r="G1888" s="5">
        <v>1.7875000000000001</v>
      </c>
      <c r="H1888" s="5">
        <v>0.89375000000000004</v>
      </c>
      <c r="I1888" s="5">
        <f t="shared" si="118"/>
        <v>1.7875000000000001</v>
      </c>
      <c r="J1888">
        <f>(H1888-GETPIVOTDATA("Sum of Total Costs",Analysis!$A$3,"Publisher Name",B1888,"Match Type",C1888)/GETPIVOTDATA("Sum of Clicks",Analysis!$A$3,"Publisher Name",B1888,"Match Type",C1888))^2</f>
        <v>2.8724485901562382E-3</v>
      </c>
      <c r="K1888">
        <f t="shared" si="119"/>
        <v>5.7448971803124764E-3</v>
      </c>
      <c r="L1888" s="4">
        <v>30</v>
      </c>
      <c r="M1888" s="6">
        <v>6.6666666666666696</v>
      </c>
      <c r="N1888" s="7">
        <v>1.2333333333333301</v>
      </c>
      <c r="O1888" s="5">
        <v>0</v>
      </c>
      <c r="P1888" s="5">
        <f t="shared" si="116"/>
        <v>0</v>
      </c>
      <c r="Q1888" s="5">
        <f>(P1888-GETPIVOTDATA("Sum of Revenue",Analysis!$A$3,"Publisher Name",B1888,"Match Type",C1888)/GETPIVOTDATA("Sum of Clicks",Analysis!$A$3,"Publisher Name",B1888,"Match Type",C1888))^2</f>
        <v>435.72071209234213</v>
      </c>
      <c r="R1888" s="5">
        <f t="shared" si="117"/>
        <v>871.44142418468425</v>
      </c>
      <c r="S1888" s="5">
        <v>1.7875000000000001</v>
      </c>
      <c r="T1888" s="5">
        <v>-1.7875000000000001</v>
      </c>
    </row>
    <row r="1889" spans="1:20" x14ac:dyDescent="0.2">
      <c r="A1889" s="3" t="s">
        <v>157</v>
      </c>
      <c r="B1889" s="3" t="s">
        <v>158</v>
      </c>
      <c r="C1889" s="4" t="s">
        <v>22</v>
      </c>
      <c r="D1889" s="3" t="s">
        <v>85</v>
      </c>
      <c r="E1889" s="5">
        <v>6.25</v>
      </c>
      <c r="F1889" s="4">
        <v>1</v>
      </c>
      <c r="G1889" s="5">
        <v>1.825</v>
      </c>
      <c r="H1889" s="5">
        <v>1.825</v>
      </c>
      <c r="I1889" s="5">
        <f t="shared" si="118"/>
        <v>1.825</v>
      </c>
      <c r="J1889">
        <f>(H1889-GETPIVOTDATA("Sum of Total Costs",Analysis!$A$3,"Publisher Name",B1889,"Match Type",C1889)/GETPIVOTDATA("Sum of Clicks",Analysis!$A$3,"Publisher Name",B1889,"Match Type",C1889))^2</f>
        <v>0.77027789675457747</v>
      </c>
      <c r="K1889">
        <f t="shared" si="119"/>
        <v>0.77027789675457747</v>
      </c>
      <c r="L1889" s="4">
        <v>93</v>
      </c>
      <c r="M1889" s="6">
        <v>1.0752688172042999</v>
      </c>
      <c r="N1889" s="7">
        <v>1</v>
      </c>
      <c r="O1889" s="5">
        <v>0</v>
      </c>
      <c r="P1889" s="5">
        <f t="shared" si="116"/>
        <v>0</v>
      </c>
      <c r="Q1889" s="5">
        <f>(P1889-GETPIVOTDATA("Sum of Revenue",Analysis!$A$3,"Publisher Name",B1889,"Match Type",C1889)/GETPIVOTDATA("Sum of Clicks",Analysis!$A$3,"Publisher Name",B1889,"Match Type",C1889))^2</f>
        <v>435.72071209234213</v>
      </c>
      <c r="R1889" s="5">
        <f t="shared" si="117"/>
        <v>435.72071209234213</v>
      </c>
      <c r="S1889" s="5">
        <v>1.825</v>
      </c>
      <c r="T1889" s="5">
        <v>-1.825</v>
      </c>
    </row>
    <row r="1890" spans="1:20" x14ac:dyDescent="0.2">
      <c r="A1890" s="3" t="s">
        <v>157</v>
      </c>
      <c r="B1890" s="3" t="s">
        <v>158</v>
      </c>
      <c r="C1890" s="4" t="s">
        <v>22</v>
      </c>
      <c r="D1890" s="3" t="s">
        <v>85</v>
      </c>
      <c r="E1890" s="5">
        <v>6.25</v>
      </c>
      <c r="F1890" s="4">
        <v>4</v>
      </c>
      <c r="G1890" s="5">
        <v>1.8374999999999999</v>
      </c>
      <c r="H1890" s="5">
        <v>0.45937499999999998</v>
      </c>
      <c r="I1890" s="5">
        <f t="shared" si="118"/>
        <v>1.8374999999999999</v>
      </c>
      <c r="J1890">
        <f>(H1890-GETPIVOTDATA("Sum of Total Costs",Analysis!$A$3,"Publisher Name",B1890,"Match Type",C1890)/GETPIVOTDATA("Sum of Clicks",Analysis!$A$3,"Publisher Name",B1890,"Match Type",C1890))^2</f>
        <v>0.23811494455960405</v>
      </c>
      <c r="K1890">
        <f t="shared" si="119"/>
        <v>0.95245977823841621</v>
      </c>
      <c r="L1890" s="4">
        <v>246</v>
      </c>
      <c r="M1890" s="6">
        <v>1.6260162601626</v>
      </c>
      <c r="N1890" s="7">
        <v>1.72650406504065</v>
      </c>
      <c r="O1890" s="5">
        <v>0</v>
      </c>
      <c r="P1890" s="5">
        <f t="shared" si="116"/>
        <v>0</v>
      </c>
      <c r="Q1890" s="5">
        <f>(P1890-GETPIVOTDATA("Sum of Revenue",Analysis!$A$3,"Publisher Name",B1890,"Match Type",C1890)/GETPIVOTDATA("Sum of Clicks",Analysis!$A$3,"Publisher Name",B1890,"Match Type",C1890))^2</f>
        <v>435.72071209234213</v>
      </c>
      <c r="R1890" s="5">
        <f t="shared" si="117"/>
        <v>1742.8828483693685</v>
      </c>
      <c r="S1890" s="5">
        <v>1.8374999999999999</v>
      </c>
      <c r="T1890" s="5">
        <v>-1.8374999999999999</v>
      </c>
    </row>
    <row r="1891" spans="1:20" x14ac:dyDescent="0.2">
      <c r="A1891" s="3" t="s">
        <v>157</v>
      </c>
      <c r="B1891" s="3" t="s">
        <v>158</v>
      </c>
      <c r="C1891" s="4" t="s">
        <v>22</v>
      </c>
      <c r="D1891" s="3" t="s">
        <v>85</v>
      </c>
      <c r="E1891" s="5">
        <v>6.25</v>
      </c>
      <c r="F1891" s="4">
        <v>1</v>
      </c>
      <c r="G1891" s="5">
        <v>1.8374999999999999</v>
      </c>
      <c r="H1891" s="5">
        <v>1.8374999999999999</v>
      </c>
      <c r="I1891" s="5">
        <f t="shared" si="118"/>
        <v>1.8374999999999999</v>
      </c>
      <c r="J1891">
        <f>(H1891-GETPIVOTDATA("Sum of Total Costs",Analysis!$A$3,"Publisher Name",B1891,"Match Type",C1891)/GETPIVOTDATA("Sum of Clicks",Analysis!$A$3,"Publisher Name",B1891,"Match Type",C1891))^2</f>
        <v>0.7923755160252407</v>
      </c>
      <c r="K1891">
        <f t="shared" si="119"/>
        <v>0.7923755160252407</v>
      </c>
      <c r="L1891" s="4">
        <v>49</v>
      </c>
      <c r="M1891" s="6">
        <v>2.0408163265306101</v>
      </c>
      <c r="N1891" s="7">
        <v>1</v>
      </c>
      <c r="O1891" s="5">
        <v>0</v>
      </c>
      <c r="P1891" s="5">
        <f t="shared" si="116"/>
        <v>0</v>
      </c>
      <c r="Q1891" s="5">
        <f>(P1891-GETPIVOTDATA("Sum of Revenue",Analysis!$A$3,"Publisher Name",B1891,"Match Type",C1891)/GETPIVOTDATA("Sum of Clicks",Analysis!$A$3,"Publisher Name",B1891,"Match Type",C1891))^2</f>
        <v>435.72071209234213</v>
      </c>
      <c r="R1891" s="5">
        <f t="shared" si="117"/>
        <v>435.72071209234213</v>
      </c>
      <c r="S1891" s="5">
        <v>1.8374999999999999</v>
      </c>
      <c r="T1891" s="5">
        <v>-1.8374999999999999</v>
      </c>
    </row>
    <row r="1892" spans="1:20" x14ac:dyDescent="0.2">
      <c r="A1892" s="3" t="s">
        <v>157</v>
      </c>
      <c r="B1892" s="3" t="s">
        <v>158</v>
      </c>
      <c r="C1892" s="4" t="s">
        <v>22</v>
      </c>
      <c r="D1892" s="3" t="s">
        <v>85</v>
      </c>
      <c r="E1892" s="5">
        <v>6.25</v>
      </c>
      <c r="F1892" s="4">
        <v>1</v>
      </c>
      <c r="G1892" s="5">
        <v>1.8374999999999999</v>
      </c>
      <c r="H1892" s="5">
        <v>1.8374999999999999</v>
      </c>
      <c r="I1892" s="5">
        <f t="shared" si="118"/>
        <v>1.8374999999999999</v>
      </c>
      <c r="J1892">
        <f>(H1892-GETPIVOTDATA("Sum of Total Costs",Analysis!$A$3,"Publisher Name",B1892,"Match Type",C1892)/GETPIVOTDATA("Sum of Clicks",Analysis!$A$3,"Publisher Name",B1892,"Match Type",C1892))^2</f>
        <v>0.7923755160252407</v>
      </c>
      <c r="K1892">
        <f t="shared" si="119"/>
        <v>0.7923755160252407</v>
      </c>
      <c r="L1892" s="4">
        <v>1</v>
      </c>
      <c r="M1892" s="6">
        <v>100</v>
      </c>
      <c r="N1892" s="7">
        <v>1</v>
      </c>
      <c r="O1892" s="5">
        <v>0</v>
      </c>
      <c r="P1892" s="5">
        <f t="shared" si="116"/>
        <v>0</v>
      </c>
      <c r="Q1892" s="5">
        <f>(P1892-GETPIVOTDATA("Sum of Revenue",Analysis!$A$3,"Publisher Name",B1892,"Match Type",C1892)/GETPIVOTDATA("Sum of Clicks",Analysis!$A$3,"Publisher Name",B1892,"Match Type",C1892))^2</f>
        <v>435.72071209234213</v>
      </c>
      <c r="R1892" s="5">
        <f t="shared" si="117"/>
        <v>435.72071209234213</v>
      </c>
      <c r="S1892" s="5">
        <v>1.8374999999999999</v>
      </c>
      <c r="T1892" s="5">
        <v>-1.8374999999999999</v>
      </c>
    </row>
    <row r="1893" spans="1:20" x14ac:dyDescent="0.2">
      <c r="A1893" s="3" t="s">
        <v>157</v>
      </c>
      <c r="B1893" s="3" t="s">
        <v>158</v>
      </c>
      <c r="C1893" s="4" t="s">
        <v>22</v>
      </c>
      <c r="D1893" s="3" t="s">
        <v>85</v>
      </c>
      <c r="E1893" s="5">
        <v>6.25</v>
      </c>
      <c r="F1893" s="4">
        <v>1</v>
      </c>
      <c r="G1893" s="5">
        <v>1.8875</v>
      </c>
      <c r="H1893" s="5">
        <v>1.8875</v>
      </c>
      <c r="I1893" s="5">
        <f t="shared" si="118"/>
        <v>1.8875</v>
      </c>
      <c r="J1893">
        <f>(H1893-GETPIVOTDATA("Sum of Total Costs",Analysis!$A$3,"Publisher Name",B1893,"Match Type",C1893)/GETPIVOTDATA("Sum of Clicks",Analysis!$A$3,"Publisher Name",B1893,"Match Type",C1893))^2</f>
        <v>0.88389099310789432</v>
      </c>
      <c r="K1893">
        <f t="shared" si="119"/>
        <v>0.88389099310789432</v>
      </c>
      <c r="L1893" s="4">
        <v>4</v>
      </c>
      <c r="M1893" s="6">
        <v>25</v>
      </c>
      <c r="N1893" s="7">
        <v>1</v>
      </c>
      <c r="O1893" s="5">
        <v>0</v>
      </c>
      <c r="P1893" s="5">
        <f t="shared" si="116"/>
        <v>0</v>
      </c>
      <c r="Q1893" s="5">
        <f>(P1893-GETPIVOTDATA("Sum of Revenue",Analysis!$A$3,"Publisher Name",B1893,"Match Type",C1893)/GETPIVOTDATA("Sum of Clicks",Analysis!$A$3,"Publisher Name",B1893,"Match Type",C1893))^2</f>
        <v>435.72071209234213</v>
      </c>
      <c r="R1893" s="5">
        <f t="shared" si="117"/>
        <v>435.72071209234213</v>
      </c>
      <c r="S1893" s="5">
        <v>1.8875</v>
      </c>
      <c r="T1893" s="5">
        <v>-1.8875</v>
      </c>
    </row>
    <row r="1894" spans="1:20" x14ac:dyDescent="0.2">
      <c r="A1894" s="3" t="s">
        <v>157</v>
      </c>
      <c r="B1894" s="3" t="s">
        <v>158</v>
      </c>
      <c r="C1894" s="4" t="s">
        <v>22</v>
      </c>
      <c r="D1894" s="3" t="s">
        <v>85</v>
      </c>
      <c r="E1894" s="5">
        <v>6.25</v>
      </c>
      <c r="F1894" s="4">
        <v>1</v>
      </c>
      <c r="G1894" s="5">
        <v>1.8875</v>
      </c>
      <c r="H1894" s="5">
        <v>1.8875</v>
      </c>
      <c r="I1894" s="5">
        <f t="shared" si="118"/>
        <v>1.8875</v>
      </c>
      <c r="J1894">
        <f>(H1894-GETPIVOTDATA("Sum of Total Costs",Analysis!$A$3,"Publisher Name",B1894,"Match Type",C1894)/GETPIVOTDATA("Sum of Clicks",Analysis!$A$3,"Publisher Name",B1894,"Match Type",C1894))^2</f>
        <v>0.88389099310789432</v>
      </c>
      <c r="K1894">
        <f t="shared" si="119"/>
        <v>0.88389099310789432</v>
      </c>
      <c r="L1894" s="4">
        <v>42</v>
      </c>
      <c r="M1894" s="6">
        <v>2.38095238095238</v>
      </c>
      <c r="N1894" s="7">
        <v>1.0714285714285701</v>
      </c>
      <c r="O1894" s="5">
        <v>0</v>
      </c>
      <c r="P1894" s="5">
        <f t="shared" si="116"/>
        <v>0</v>
      </c>
      <c r="Q1894" s="5">
        <f>(P1894-GETPIVOTDATA("Sum of Revenue",Analysis!$A$3,"Publisher Name",B1894,"Match Type",C1894)/GETPIVOTDATA("Sum of Clicks",Analysis!$A$3,"Publisher Name",B1894,"Match Type",C1894))^2</f>
        <v>435.72071209234213</v>
      </c>
      <c r="R1894" s="5">
        <f t="shared" si="117"/>
        <v>435.72071209234213</v>
      </c>
      <c r="S1894" s="5">
        <v>1.8875</v>
      </c>
      <c r="T1894" s="5">
        <v>-1.8875</v>
      </c>
    </row>
    <row r="1895" spans="1:20" x14ac:dyDescent="0.2">
      <c r="A1895" s="3" t="s">
        <v>157</v>
      </c>
      <c r="B1895" s="3" t="s">
        <v>158</v>
      </c>
      <c r="C1895" s="4" t="s">
        <v>22</v>
      </c>
      <c r="D1895" s="3" t="s">
        <v>85</v>
      </c>
      <c r="E1895" s="5">
        <v>6.25</v>
      </c>
      <c r="F1895" s="4">
        <v>1</v>
      </c>
      <c r="G1895" s="5">
        <v>1.8875</v>
      </c>
      <c r="H1895" s="5">
        <v>1.8875</v>
      </c>
      <c r="I1895" s="5">
        <f t="shared" si="118"/>
        <v>1.8875</v>
      </c>
      <c r="J1895">
        <f>(H1895-GETPIVOTDATA("Sum of Total Costs",Analysis!$A$3,"Publisher Name",B1895,"Match Type",C1895)/GETPIVOTDATA("Sum of Clicks",Analysis!$A$3,"Publisher Name",B1895,"Match Type",C1895))^2</f>
        <v>0.88389099310789432</v>
      </c>
      <c r="K1895">
        <f t="shared" si="119"/>
        <v>0.88389099310789432</v>
      </c>
      <c r="L1895" s="4">
        <v>169</v>
      </c>
      <c r="M1895" s="6">
        <v>0.59171597633136097</v>
      </c>
      <c r="N1895" s="7">
        <v>1.15159763313609</v>
      </c>
      <c r="O1895" s="5">
        <v>0</v>
      </c>
      <c r="P1895" s="5">
        <f t="shared" si="116"/>
        <v>0</v>
      </c>
      <c r="Q1895" s="5">
        <f>(P1895-GETPIVOTDATA("Sum of Revenue",Analysis!$A$3,"Publisher Name",B1895,"Match Type",C1895)/GETPIVOTDATA("Sum of Clicks",Analysis!$A$3,"Publisher Name",B1895,"Match Type",C1895))^2</f>
        <v>435.72071209234213</v>
      </c>
      <c r="R1895" s="5">
        <f t="shared" si="117"/>
        <v>435.72071209234213</v>
      </c>
      <c r="S1895" s="5">
        <v>1.8875</v>
      </c>
      <c r="T1895" s="5">
        <v>-1.8875</v>
      </c>
    </row>
    <row r="1896" spans="1:20" x14ac:dyDescent="0.2">
      <c r="A1896" s="3" t="s">
        <v>157</v>
      </c>
      <c r="B1896" s="3" t="s">
        <v>158</v>
      </c>
      <c r="C1896" s="4" t="s">
        <v>22</v>
      </c>
      <c r="D1896" s="3" t="s">
        <v>85</v>
      </c>
      <c r="E1896" s="5">
        <v>6.25</v>
      </c>
      <c r="F1896" s="4">
        <v>1</v>
      </c>
      <c r="G1896" s="5">
        <v>1.8875</v>
      </c>
      <c r="H1896" s="5">
        <v>1.8875</v>
      </c>
      <c r="I1896" s="5">
        <f t="shared" si="118"/>
        <v>1.8875</v>
      </c>
      <c r="J1896">
        <f>(H1896-GETPIVOTDATA("Sum of Total Costs",Analysis!$A$3,"Publisher Name",B1896,"Match Type",C1896)/GETPIVOTDATA("Sum of Clicks",Analysis!$A$3,"Publisher Name",B1896,"Match Type",C1896))^2</f>
        <v>0.88389099310789432</v>
      </c>
      <c r="K1896">
        <f t="shared" si="119"/>
        <v>0.88389099310789432</v>
      </c>
      <c r="L1896" s="4">
        <v>89</v>
      </c>
      <c r="M1896" s="6">
        <v>1.1235955056179801</v>
      </c>
      <c r="N1896" s="7">
        <v>1.1222471910112399</v>
      </c>
      <c r="O1896" s="5">
        <v>0</v>
      </c>
      <c r="P1896" s="5">
        <f t="shared" si="116"/>
        <v>0</v>
      </c>
      <c r="Q1896" s="5">
        <f>(P1896-GETPIVOTDATA("Sum of Revenue",Analysis!$A$3,"Publisher Name",B1896,"Match Type",C1896)/GETPIVOTDATA("Sum of Clicks",Analysis!$A$3,"Publisher Name",B1896,"Match Type",C1896))^2</f>
        <v>435.72071209234213</v>
      </c>
      <c r="R1896" s="5">
        <f t="shared" si="117"/>
        <v>435.72071209234213</v>
      </c>
      <c r="S1896" s="5">
        <v>1.8875</v>
      </c>
      <c r="T1896" s="5">
        <v>-1.8875</v>
      </c>
    </row>
    <row r="1897" spans="1:20" x14ac:dyDescent="0.2">
      <c r="A1897" s="3" t="s">
        <v>157</v>
      </c>
      <c r="B1897" s="3" t="s">
        <v>158</v>
      </c>
      <c r="C1897" s="4" t="s">
        <v>22</v>
      </c>
      <c r="D1897" s="3" t="s">
        <v>85</v>
      </c>
      <c r="E1897" s="5">
        <v>6.25</v>
      </c>
      <c r="F1897" s="4">
        <v>1</v>
      </c>
      <c r="G1897" s="5">
        <v>1.9</v>
      </c>
      <c r="H1897" s="5">
        <v>1.9</v>
      </c>
      <c r="I1897" s="5">
        <f t="shared" si="118"/>
        <v>1.9</v>
      </c>
      <c r="J1897">
        <f>(H1897-GETPIVOTDATA("Sum of Total Costs",Analysis!$A$3,"Publisher Name",B1897,"Match Type",C1897)/GETPIVOTDATA("Sum of Clicks",Analysis!$A$3,"Publisher Name",B1897,"Match Type",C1897))^2</f>
        <v>0.90755111237855757</v>
      </c>
      <c r="K1897">
        <f t="shared" si="119"/>
        <v>0.90755111237855757</v>
      </c>
      <c r="L1897" s="4">
        <v>18</v>
      </c>
      <c r="M1897" s="6">
        <v>5.5555555555555598</v>
      </c>
      <c r="N1897" s="7">
        <v>1</v>
      </c>
      <c r="O1897" s="5">
        <v>0</v>
      </c>
      <c r="P1897" s="5">
        <f t="shared" si="116"/>
        <v>0</v>
      </c>
      <c r="Q1897" s="5">
        <f>(P1897-GETPIVOTDATA("Sum of Revenue",Analysis!$A$3,"Publisher Name",B1897,"Match Type",C1897)/GETPIVOTDATA("Sum of Clicks",Analysis!$A$3,"Publisher Name",B1897,"Match Type",C1897))^2</f>
        <v>435.72071209234213</v>
      </c>
      <c r="R1897" s="5">
        <f t="shared" si="117"/>
        <v>435.72071209234213</v>
      </c>
      <c r="S1897" s="5">
        <v>1.9</v>
      </c>
      <c r="T1897" s="5">
        <v>-1.9</v>
      </c>
    </row>
    <row r="1898" spans="1:20" x14ac:dyDescent="0.2">
      <c r="A1898" s="3" t="s">
        <v>157</v>
      </c>
      <c r="B1898" s="3" t="s">
        <v>158</v>
      </c>
      <c r="C1898" s="4" t="s">
        <v>22</v>
      </c>
      <c r="D1898" s="3" t="s">
        <v>85</v>
      </c>
      <c r="E1898" s="5">
        <v>6.25</v>
      </c>
      <c r="F1898" s="4">
        <v>1</v>
      </c>
      <c r="G1898" s="5">
        <v>1.925</v>
      </c>
      <c r="H1898" s="5">
        <v>1.925</v>
      </c>
      <c r="I1898" s="5">
        <f t="shared" si="118"/>
        <v>1.925</v>
      </c>
      <c r="J1898">
        <f>(H1898-GETPIVOTDATA("Sum of Total Costs",Analysis!$A$3,"Publisher Name",B1898,"Match Type",C1898)/GETPIVOTDATA("Sum of Clicks",Analysis!$A$3,"Publisher Name",B1898,"Match Type",C1898))^2</f>
        <v>0.95580885091988455</v>
      </c>
      <c r="K1898">
        <f t="shared" si="119"/>
        <v>0.95580885091988455</v>
      </c>
      <c r="L1898" s="4">
        <v>204</v>
      </c>
      <c r="M1898" s="6">
        <v>0.49019607843137303</v>
      </c>
      <c r="N1898" s="7">
        <v>1</v>
      </c>
      <c r="O1898" s="5">
        <v>0</v>
      </c>
      <c r="P1898" s="5">
        <f t="shared" si="116"/>
        <v>0</v>
      </c>
      <c r="Q1898" s="5">
        <f>(P1898-GETPIVOTDATA("Sum of Revenue",Analysis!$A$3,"Publisher Name",B1898,"Match Type",C1898)/GETPIVOTDATA("Sum of Clicks",Analysis!$A$3,"Publisher Name",B1898,"Match Type",C1898))^2</f>
        <v>435.72071209234213</v>
      </c>
      <c r="R1898" s="5">
        <f t="shared" si="117"/>
        <v>435.72071209234213</v>
      </c>
      <c r="S1898" s="5">
        <v>1.925</v>
      </c>
      <c r="T1898" s="5">
        <v>-1.925</v>
      </c>
    </row>
    <row r="1899" spans="1:20" x14ac:dyDescent="0.2">
      <c r="A1899" s="3" t="s">
        <v>157</v>
      </c>
      <c r="B1899" s="3" t="s">
        <v>158</v>
      </c>
      <c r="C1899" s="4" t="s">
        <v>22</v>
      </c>
      <c r="D1899" s="3" t="s">
        <v>85</v>
      </c>
      <c r="E1899" s="5">
        <v>6.25</v>
      </c>
      <c r="F1899" s="4">
        <v>2</v>
      </c>
      <c r="G1899" s="5">
        <v>1.9375</v>
      </c>
      <c r="H1899" s="5">
        <v>0.96875</v>
      </c>
      <c r="I1899" s="5">
        <f t="shared" si="118"/>
        <v>1.9375</v>
      </c>
      <c r="J1899">
        <f>(H1899-GETPIVOTDATA("Sum of Total Costs",Analysis!$A$3,"Publisher Name",B1899,"Match Type",C1899)/GETPIVOTDATA("Sum of Clicks",Analysis!$A$3,"Publisher Name",B1899,"Match Type",C1899))^2</f>
        <v>4.5816421413648014E-4</v>
      </c>
      <c r="K1899">
        <f t="shared" si="119"/>
        <v>9.1632842827296028E-4</v>
      </c>
      <c r="L1899" s="4">
        <v>9</v>
      </c>
      <c r="M1899" s="6">
        <v>22.2222222222222</v>
      </c>
      <c r="N1899" s="7">
        <v>1</v>
      </c>
      <c r="O1899" s="5">
        <v>0</v>
      </c>
      <c r="P1899" s="5">
        <f t="shared" si="116"/>
        <v>0</v>
      </c>
      <c r="Q1899" s="5">
        <f>(P1899-GETPIVOTDATA("Sum of Revenue",Analysis!$A$3,"Publisher Name",B1899,"Match Type",C1899)/GETPIVOTDATA("Sum of Clicks",Analysis!$A$3,"Publisher Name",B1899,"Match Type",C1899))^2</f>
        <v>435.72071209234213</v>
      </c>
      <c r="R1899" s="5">
        <f t="shared" si="117"/>
        <v>871.44142418468425</v>
      </c>
      <c r="S1899" s="5">
        <v>1.9375</v>
      </c>
      <c r="T1899" s="5">
        <v>-1.9375</v>
      </c>
    </row>
    <row r="1900" spans="1:20" x14ac:dyDescent="0.2">
      <c r="A1900" s="3" t="s">
        <v>157</v>
      </c>
      <c r="B1900" s="3" t="s">
        <v>158</v>
      </c>
      <c r="C1900" s="4" t="s">
        <v>22</v>
      </c>
      <c r="D1900" s="3" t="s">
        <v>85</v>
      </c>
      <c r="E1900" s="5">
        <v>6.25</v>
      </c>
      <c r="F1900" s="4">
        <v>1</v>
      </c>
      <c r="G1900" s="5">
        <v>1.9375</v>
      </c>
      <c r="H1900" s="5">
        <v>1.9375</v>
      </c>
      <c r="I1900" s="5">
        <f t="shared" si="118"/>
        <v>1.9375</v>
      </c>
      <c r="J1900">
        <f>(H1900-GETPIVOTDATA("Sum of Total Costs",Analysis!$A$3,"Publisher Name",B1900,"Match Type",C1900)/GETPIVOTDATA("Sum of Clicks",Analysis!$A$3,"Publisher Name",B1900,"Match Type",C1900))^2</f>
        <v>0.98040647019054783</v>
      </c>
      <c r="K1900">
        <f t="shared" si="119"/>
        <v>0.98040647019054783</v>
      </c>
      <c r="L1900" s="4">
        <v>8</v>
      </c>
      <c r="M1900" s="6">
        <v>12.5</v>
      </c>
      <c r="N1900" s="7">
        <v>1.87</v>
      </c>
      <c r="O1900" s="5">
        <v>0</v>
      </c>
      <c r="P1900" s="5">
        <f t="shared" si="116"/>
        <v>0</v>
      </c>
      <c r="Q1900" s="5">
        <f>(P1900-GETPIVOTDATA("Sum of Revenue",Analysis!$A$3,"Publisher Name",B1900,"Match Type",C1900)/GETPIVOTDATA("Sum of Clicks",Analysis!$A$3,"Publisher Name",B1900,"Match Type",C1900))^2</f>
        <v>435.72071209234213</v>
      </c>
      <c r="R1900" s="5">
        <f t="shared" si="117"/>
        <v>435.72071209234213</v>
      </c>
      <c r="S1900" s="5">
        <v>1.9375</v>
      </c>
      <c r="T1900" s="5">
        <v>-1.9375</v>
      </c>
    </row>
    <row r="1901" spans="1:20" x14ac:dyDescent="0.2">
      <c r="A1901" s="3" t="s">
        <v>157</v>
      </c>
      <c r="B1901" s="3" t="s">
        <v>158</v>
      </c>
      <c r="C1901" s="4" t="s">
        <v>22</v>
      </c>
      <c r="D1901" s="3" t="s">
        <v>85</v>
      </c>
      <c r="E1901" s="5">
        <v>6.25</v>
      </c>
      <c r="F1901" s="4">
        <v>1</v>
      </c>
      <c r="G1901" s="5">
        <v>1.9375</v>
      </c>
      <c r="H1901" s="5">
        <v>1.9375</v>
      </c>
      <c r="I1901" s="5">
        <f t="shared" si="118"/>
        <v>1.9375</v>
      </c>
      <c r="J1901">
        <f>(H1901-GETPIVOTDATA("Sum of Total Costs",Analysis!$A$3,"Publisher Name",B1901,"Match Type",C1901)/GETPIVOTDATA("Sum of Clicks",Analysis!$A$3,"Publisher Name",B1901,"Match Type",C1901))^2</f>
        <v>0.98040647019054783</v>
      </c>
      <c r="K1901">
        <f t="shared" si="119"/>
        <v>0.98040647019054783</v>
      </c>
      <c r="L1901" s="4">
        <v>65</v>
      </c>
      <c r="M1901" s="6">
        <v>1.5384615384615401</v>
      </c>
      <c r="N1901" s="7">
        <v>1.30538461538462</v>
      </c>
      <c r="O1901" s="5">
        <v>0</v>
      </c>
      <c r="P1901" s="5">
        <f t="shared" si="116"/>
        <v>0</v>
      </c>
      <c r="Q1901" s="5">
        <f>(P1901-GETPIVOTDATA("Sum of Revenue",Analysis!$A$3,"Publisher Name",B1901,"Match Type",C1901)/GETPIVOTDATA("Sum of Clicks",Analysis!$A$3,"Publisher Name",B1901,"Match Type",C1901))^2</f>
        <v>435.72071209234213</v>
      </c>
      <c r="R1901" s="5">
        <f t="shared" si="117"/>
        <v>435.72071209234213</v>
      </c>
      <c r="S1901" s="5">
        <v>1.9375</v>
      </c>
      <c r="T1901" s="5">
        <v>-1.9375</v>
      </c>
    </row>
    <row r="1902" spans="1:20" x14ac:dyDescent="0.2">
      <c r="A1902" s="3" t="s">
        <v>157</v>
      </c>
      <c r="B1902" s="3" t="s">
        <v>158</v>
      </c>
      <c r="C1902" s="4" t="s">
        <v>22</v>
      </c>
      <c r="D1902" s="3" t="s">
        <v>85</v>
      </c>
      <c r="E1902" s="5">
        <v>6.25</v>
      </c>
      <c r="F1902" s="4">
        <v>1</v>
      </c>
      <c r="G1902" s="5">
        <v>1.95</v>
      </c>
      <c r="H1902" s="5">
        <v>1.95</v>
      </c>
      <c r="I1902" s="5">
        <f t="shared" si="118"/>
        <v>1.95</v>
      </c>
      <c r="J1902">
        <f>(H1902-GETPIVOTDATA("Sum of Total Costs",Analysis!$A$3,"Publisher Name",B1902,"Match Type",C1902)/GETPIVOTDATA("Sum of Clicks",Analysis!$A$3,"Publisher Name",B1902,"Match Type",C1902))^2</f>
        <v>1.0053165894612108</v>
      </c>
      <c r="K1902">
        <f t="shared" si="119"/>
        <v>1.0053165894612108</v>
      </c>
      <c r="L1902" s="4">
        <v>6</v>
      </c>
      <c r="M1902" s="6">
        <v>16.6666666666667</v>
      </c>
      <c r="N1902" s="7">
        <v>1</v>
      </c>
      <c r="O1902" s="5">
        <v>0</v>
      </c>
      <c r="P1902" s="5">
        <f t="shared" si="116"/>
        <v>0</v>
      </c>
      <c r="Q1902" s="5">
        <f>(P1902-GETPIVOTDATA("Sum of Revenue",Analysis!$A$3,"Publisher Name",B1902,"Match Type",C1902)/GETPIVOTDATA("Sum of Clicks",Analysis!$A$3,"Publisher Name",B1902,"Match Type",C1902))^2</f>
        <v>435.72071209234213</v>
      </c>
      <c r="R1902" s="5">
        <f t="shared" si="117"/>
        <v>435.72071209234213</v>
      </c>
      <c r="S1902" s="5">
        <v>1.95</v>
      </c>
      <c r="T1902" s="5">
        <v>-1.95</v>
      </c>
    </row>
    <row r="1903" spans="1:20" x14ac:dyDescent="0.2">
      <c r="A1903" s="3" t="s">
        <v>157</v>
      </c>
      <c r="B1903" s="3" t="s">
        <v>158</v>
      </c>
      <c r="C1903" s="4" t="s">
        <v>22</v>
      </c>
      <c r="D1903" s="3" t="s">
        <v>85</v>
      </c>
      <c r="E1903" s="5">
        <v>6.25</v>
      </c>
      <c r="F1903" s="4">
        <v>2</v>
      </c>
      <c r="G1903" s="5">
        <v>1.9875</v>
      </c>
      <c r="H1903" s="5">
        <v>0.99375000000000002</v>
      </c>
      <c r="I1903" s="5">
        <f t="shared" si="118"/>
        <v>1.9875</v>
      </c>
      <c r="J1903">
        <f>(H1903-GETPIVOTDATA("Sum of Total Costs",Analysis!$A$3,"Publisher Name",B1903,"Match Type",C1903)/GETPIVOTDATA("Sum of Clicks",Analysis!$A$3,"Publisher Name",B1903,"Match Type",C1903))^2</f>
        <v>2.153402755463228E-3</v>
      </c>
      <c r="K1903">
        <f t="shared" si="119"/>
        <v>4.306805510926456E-3</v>
      </c>
      <c r="L1903" s="4">
        <v>21</v>
      </c>
      <c r="M1903" s="6">
        <v>9.5238095238095202</v>
      </c>
      <c r="N1903" s="7">
        <v>1.0952380952381</v>
      </c>
      <c r="O1903" s="5">
        <v>0</v>
      </c>
      <c r="P1903" s="5">
        <f t="shared" si="116"/>
        <v>0</v>
      </c>
      <c r="Q1903" s="5">
        <f>(P1903-GETPIVOTDATA("Sum of Revenue",Analysis!$A$3,"Publisher Name",B1903,"Match Type",C1903)/GETPIVOTDATA("Sum of Clicks",Analysis!$A$3,"Publisher Name",B1903,"Match Type",C1903))^2</f>
        <v>435.72071209234213</v>
      </c>
      <c r="R1903" s="5">
        <f t="shared" si="117"/>
        <v>871.44142418468425</v>
      </c>
      <c r="S1903" s="5">
        <v>1.9875</v>
      </c>
      <c r="T1903" s="5">
        <v>-1.9875</v>
      </c>
    </row>
    <row r="1904" spans="1:20" x14ac:dyDescent="0.2">
      <c r="A1904" s="3" t="s">
        <v>157</v>
      </c>
      <c r="B1904" s="3" t="s">
        <v>158</v>
      </c>
      <c r="C1904" s="4" t="s">
        <v>22</v>
      </c>
      <c r="D1904" s="3" t="s">
        <v>85</v>
      </c>
      <c r="E1904" s="5">
        <v>6.25</v>
      </c>
      <c r="F1904" s="4">
        <v>1</v>
      </c>
      <c r="G1904" s="5">
        <v>2</v>
      </c>
      <c r="H1904" s="5">
        <v>2</v>
      </c>
      <c r="I1904" s="5">
        <f t="shared" si="118"/>
        <v>2</v>
      </c>
      <c r="J1904">
        <f>(H1904-GETPIVOTDATA("Sum of Total Costs",Analysis!$A$3,"Publisher Name",B1904,"Match Type",C1904)/GETPIVOTDATA("Sum of Clicks",Analysis!$A$3,"Publisher Name",B1904,"Match Type",C1904))^2</f>
        <v>1.1080820665438649</v>
      </c>
      <c r="K1904">
        <f t="shared" si="119"/>
        <v>1.1080820665438649</v>
      </c>
      <c r="L1904" s="4">
        <v>2</v>
      </c>
      <c r="M1904" s="6">
        <v>50</v>
      </c>
      <c r="N1904" s="7">
        <v>1</v>
      </c>
      <c r="O1904" s="5">
        <v>0</v>
      </c>
      <c r="P1904" s="5">
        <f t="shared" si="116"/>
        <v>0</v>
      </c>
      <c r="Q1904" s="5">
        <f>(P1904-GETPIVOTDATA("Sum of Revenue",Analysis!$A$3,"Publisher Name",B1904,"Match Type",C1904)/GETPIVOTDATA("Sum of Clicks",Analysis!$A$3,"Publisher Name",B1904,"Match Type",C1904))^2</f>
        <v>435.72071209234213</v>
      </c>
      <c r="R1904" s="5">
        <f t="shared" si="117"/>
        <v>435.72071209234213</v>
      </c>
      <c r="S1904" s="5">
        <v>2</v>
      </c>
      <c r="T1904" s="5">
        <v>-2</v>
      </c>
    </row>
    <row r="1905" spans="1:20" x14ac:dyDescent="0.2">
      <c r="A1905" s="3" t="s">
        <v>157</v>
      </c>
      <c r="B1905" s="3" t="s">
        <v>158</v>
      </c>
      <c r="C1905" s="4" t="s">
        <v>22</v>
      </c>
      <c r="D1905" s="3" t="s">
        <v>85</v>
      </c>
      <c r="E1905" s="5">
        <v>6.25</v>
      </c>
      <c r="F1905" s="4">
        <v>2</v>
      </c>
      <c r="G1905" s="5">
        <v>2</v>
      </c>
      <c r="H1905" s="5">
        <v>1</v>
      </c>
      <c r="I1905" s="5">
        <f t="shared" si="118"/>
        <v>2</v>
      </c>
      <c r="J1905">
        <f>(H1905-GETPIVOTDATA("Sum of Total Costs",Analysis!$A$3,"Publisher Name",B1905,"Match Type",C1905)/GETPIVOTDATA("Sum of Clicks",Analysis!$A$3,"Publisher Name",B1905,"Match Type",C1905))^2</f>
        <v>2.7725248907949124E-3</v>
      </c>
      <c r="K1905">
        <f t="shared" si="119"/>
        <v>5.5450497815898248E-3</v>
      </c>
      <c r="L1905" s="4">
        <v>51</v>
      </c>
      <c r="M1905" s="6">
        <v>3.9215686274509798</v>
      </c>
      <c r="N1905" s="7">
        <v>1.0780392156862699</v>
      </c>
      <c r="O1905" s="5">
        <v>0</v>
      </c>
      <c r="P1905" s="5">
        <f t="shared" si="116"/>
        <v>0</v>
      </c>
      <c r="Q1905" s="5">
        <f>(P1905-GETPIVOTDATA("Sum of Revenue",Analysis!$A$3,"Publisher Name",B1905,"Match Type",C1905)/GETPIVOTDATA("Sum of Clicks",Analysis!$A$3,"Publisher Name",B1905,"Match Type",C1905))^2</f>
        <v>435.72071209234213</v>
      </c>
      <c r="R1905" s="5">
        <f t="shared" si="117"/>
        <v>871.44142418468425</v>
      </c>
      <c r="S1905" s="5">
        <v>2</v>
      </c>
      <c r="T1905" s="5">
        <v>-2</v>
      </c>
    </row>
    <row r="1906" spans="1:20" x14ac:dyDescent="0.2">
      <c r="A1906" s="3" t="s">
        <v>157</v>
      </c>
      <c r="B1906" s="3" t="s">
        <v>158</v>
      </c>
      <c r="C1906" s="4" t="s">
        <v>22</v>
      </c>
      <c r="D1906" s="3" t="s">
        <v>85</v>
      </c>
      <c r="E1906" s="5">
        <v>6.25</v>
      </c>
      <c r="F1906" s="4">
        <v>1</v>
      </c>
      <c r="G1906" s="5">
        <v>2.0375000000000001</v>
      </c>
      <c r="H1906" s="5">
        <v>2.0375000000000001</v>
      </c>
      <c r="I1906" s="5">
        <f t="shared" si="118"/>
        <v>2.0375000000000001</v>
      </c>
      <c r="J1906">
        <f>(H1906-GETPIVOTDATA("Sum of Total Costs",Analysis!$A$3,"Publisher Name",B1906,"Match Type",C1906)/GETPIVOTDATA("Sum of Clicks",Analysis!$A$3,"Publisher Name",B1906,"Match Type",C1906))^2</f>
        <v>1.1884374243558553</v>
      </c>
      <c r="K1906">
        <f t="shared" si="119"/>
        <v>1.1884374243558553</v>
      </c>
      <c r="L1906" s="4">
        <v>1</v>
      </c>
      <c r="M1906" s="6">
        <v>100</v>
      </c>
      <c r="N1906" s="7">
        <v>1</v>
      </c>
      <c r="O1906" s="5">
        <v>0</v>
      </c>
      <c r="P1906" s="5">
        <f t="shared" si="116"/>
        <v>0</v>
      </c>
      <c r="Q1906" s="5">
        <f>(P1906-GETPIVOTDATA("Sum of Revenue",Analysis!$A$3,"Publisher Name",B1906,"Match Type",C1906)/GETPIVOTDATA("Sum of Clicks",Analysis!$A$3,"Publisher Name",B1906,"Match Type",C1906))^2</f>
        <v>435.72071209234213</v>
      </c>
      <c r="R1906" s="5">
        <f t="shared" si="117"/>
        <v>435.72071209234213</v>
      </c>
      <c r="S1906" s="5">
        <v>2.0375000000000001</v>
      </c>
      <c r="T1906" s="5">
        <v>-2.0375000000000001</v>
      </c>
    </row>
    <row r="1907" spans="1:20" x14ac:dyDescent="0.2">
      <c r="A1907" s="3" t="s">
        <v>157</v>
      </c>
      <c r="B1907" s="3" t="s">
        <v>158</v>
      </c>
      <c r="C1907" s="4" t="s">
        <v>22</v>
      </c>
      <c r="D1907" s="3" t="s">
        <v>85</v>
      </c>
      <c r="E1907" s="5">
        <v>6.25</v>
      </c>
      <c r="F1907" s="4">
        <v>2</v>
      </c>
      <c r="G1907" s="5">
        <v>2.0625</v>
      </c>
      <c r="H1907" s="5">
        <v>1.03125</v>
      </c>
      <c r="I1907" s="5">
        <f t="shared" si="118"/>
        <v>2.0625</v>
      </c>
      <c r="J1907">
        <f>(H1907-GETPIVOTDATA("Sum of Total Costs",Analysis!$A$3,"Publisher Name",B1907,"Match Type",C1907)/GETPIVOTDATA("Sum of Clicks",Analysis!$A$3,"Publisher Name",B1907,"Match Type",C1907))^2</f>
        <v>7.0400105674533441E-3</v>
      </c>
      <c r="K1907">
        <f t="shared" si="119"/>
        <v>1.4080021134906688E-2</v>
      </c>
      <c r="L1907" s="4">
        <v>46</v>
      </c>
      <c r="M1907" s="6">
        <v>4.3478260869565197</v>
      </c>
      <c r="N1907" s="7">
        <v>1</v>
      </c>
      <c r="O1907" s="5">
        <v>0</v>
      </c>
      <c r="P1907" s="5">
        <f t="shared" si="116"/>
        <v>0</v>
      </c>
      <c r="Q1907" s="5">
        <f>(P1907-GETPIVOTDATA("Sum of Revenue",Analysis!$A$3,"Publisher Name",B1907,"Match Type",C1907)/GETPIVOTDATA("Sum of Clicks",Analysis!$A$3,"Publisher Name",B1907,"Match Type",C1907))^2</f>
        <v>435.72071209234213</v>
      </c>
      <c r="R1907" s="5">
        <f t="shared" si="117"/>
        <v>871.44142418468425</v>
      </c>
      <c r="S1907" s="5">
        <v>2.0625</v>
      </c>
      <c r="T1907" s="5">
        <v>-2.0625</v>
      </c>
    </row>
    <row r="1908" spans="1:20" x14ac:dyDescent="0.2">
      <c r="A1908" s="3" t="s">
        <v>157</v>
      </c>
      <c r="B1908" s="3" t="s">
        <v>158</v>
      </c>
      <c r="C1908" s="4" t="s">
        <v>22</v>
      </c>
      <c r="D1908" s="3" t="s">
        <v>85</v>
      </c>
      <c r="E1908" s="5">
        <v>6.25</v>
      </c>
      <c r="F1908" s="4">
        <v>2</v>
      </c>
      <c r="G1908" s="5">
        <v>2.0625</v>
      </c>
      <c r="H1908" s="5">
        <v>1.03125</v>
      </c>
      <c r="I1908" s="5">
        <f t="shared" si="118"/>
        <v>2.0625</v>
      </c>
      <c r="J1908">
        <f>(H1908-GETPIVOTDATA("Sum of Total Costs",Analysis!$A$3,"Publisher Name",B1908,"Match Type",C1908)/GETPIVOTDATA("Sum of Clicks",Analysis!$A$3,"Publisher Name",B1908,"Match Type",C1908))^2</f>
        <v>7.0400105674533441E-3</v>
      </c>
      <c r="K1908">
        <f t="shared" si="119"/>
        <v>1.4080021134906688E-2</v>
      </c>
      <c r="L1908" s="4">
        <v>3</v>
      </c>
      <c r="M1908" s="6">
        <v>66.6666666666667</v>
      </c>
      <c r="N1908" s="7">
        <v>1</v>
      </c>
      <c r="O1908" s="5">
        <v>0</v>
      </c>
      <c r="P1908" s="5">
        <f t="shared" si="116"/>
        <v>0</v>
      </c>
      <c r="Q1908" s="5">
        <f>(P1908-GETPIVOTDATA("Sum of Revenue",Analysis!$A$3,"Publisher Name",B1908,"Match Type",C1908)/GETPIVOTDATA("Sum of Clicks",Analysis!$A$3,"Publisher Name",B1908,"Match Type",C1908))^2</f>
        <v>435.72071209234213</v>
      </c>
      <c r="R1908" s="5">
        <f t="shared" si="117"/>
        <v>871.44142418468425</v>
      </c>
      <c r="S1908" s="5">
        <v>2.0625</v>
      </c>
      <c r="T1908" s="5">
        <v>-2.0625</v>
      </c>
    </row>
    <row r="1909" spans="1:20" x14ac:dyDescent="0.2">
      <c r="A1909" s="3" t="s">
        <v>157</v>
      </c>
      <c r="B1909" s="3" t="s">
        <v>158</v>
      </c>
      <c r="C1909" s="4" t="s">
        <v>22</v>
      </c>
      <c r="D1909" s="3" t="s">
        <v>85</v>
      </c>
      <c r="E1909" s="5">
        <v>6.25</v>
      </c>
      <c r="F1909" s="4">
        <v>2</v>
      </c>
      <c r="G1909" s="5">
        <v>2.1</v>
      </c>
      <c r="H1909" s="5">
        <v>1.05</v>
      </c>
      <c r="I1909" s="5">
        <f t="shared" si="118"/>
        <v>2.1</v>
      </c>
      <c r="J1909">
        <f>(H1909-GETPIVOTDATA("Sum of Total Costs",Analysis!$A$3,"Publisher Name",B1909,"Match Type",C1909)/GETPIVOTDATA("Sum of Clicks",Analysis!$A$3,"Publisher Name",B1909,"Match Type",C1909))^2</f>
        <v>1.0538001973448412E-2</v>
      </c>
      <c r="K1909">
        <f t="shared" si="119"/>
        <v>2.1076003946896824E-2</v>
      </c>
      <c r="L1909" s="4">
        <v>285</v>
      </c>
      <c r="M1909" s="6">
        <v>0.70175438596491191</v>
      </c>
      <c r="N1909" s="7">
        <v>5.3852280701754403</v>
      </c>
      <c r="O1909" s="5">
        <v>0</v>
      </c>
      <c r="P1909" s="5">
        <f t="shared" si="116"/>
        <v>0</v>
      </c>
      <c r="Q1909" s="5">
        <f>(P1909-GETPIVOTDATA("Sum of Revenue",Analysis!$A$3,"Publisher Name",B1909,"Match Type",C1909)/GETPIVOTDATA("Sum of Clicks",Analysis!$A$3,"Publisher Name",B1909,"Match Type",C1909))^2</f>
        <v>435.72071209234213</v>
      </c>
      <c r="R1909" s="5">
        <f t="shared" si="117"/>
        <v>871.44142418468425</v>
      </c>
      <c r="S1909" s="5">
        <v>2.1</v>
      </c>
      <c r="T1909" s="5">
        <v>-2.1</v>
      </c>
    </row>
    <row r="1910" spans="1:20" x14ac:dyDescent="0.2">
      <c r="A1910" s="3" t="s">
        <v>157</v>
      </c>
      <c r="B1910" s="3" t="s">
        <v>158</v>
      </c>
      <c r="C1910" s="4" t="s">
        <v>22</v>
      </c>
      <c r="D1910" s="3" t="s">
        <v>85</v>
      </c>
      <c r="E1910" s="5">
        <v>6.25</v>
      </c>
      <c r="F1910" s="4">
        <v>1</v>
      </c>
      <c r="G1910" s="5">
        <v>2.125</v>
      </c>
      <c r="H1910" s="5">
        <v>2.125</v>
      </c>
      <c r="I1910" s="5">
        <f t="shared" si="118"/>
        <v>2.125</v>
      </c>
      <c r="J1910">
        <f>(H1910-GETPIVOTDATA("Sum of Total Costs",Analysis!$A$3,"Publisher Name",B1910,"Match Type",C1910)/GETPIVOTDATA("Sum of Clicks",Analysis!$A$3,"Publisher Name",B1910,"Match Type",C1910))^2</f>
        <v>1.3868707592504987</v>
      </c>
      <c r="K1910">
        <f t="shared" si="119"/>
        <v>1.3868707592504987</v>
      </c>
      <c r="L1910" s="4">
        <v>5</v>
      </c>
      <c r="M1910" s="6">
        <v>20</v>
      </c>
      <c r="N1910" s="7">
        <v>1</v>
      </c>
      <c r="O1910" s="5">
        <v>0</v>
      </c>
      <c r="P1910" s="5">
        <f t="shared" si="116"/>
        <v>0</v>
      </c>
      <c r="Q1910" s="5">
        <f>(P1910-GETPIVOTDATA("Sum of Revenue",Analysis!$A$3,"Publisher Name",B1910,"Match Type",C1910)/GETPIVOTDATA("Sum of Clicks",Analysis!$A$3,"Publisher Name",B1910,"Match Type",C1910))^2</f>
        <v>435.72071209234213</v>
      </c>
      <c r="R1910" s="5">
        <f t="shared" si="117"/>
        <v>435.72071209234213</v>
      </c>
      <c r="S1910" s="5">
        <v>2.125</v>
      </c>
      <c r="T1910" s="5">
        <v>-2.125</v>
      </c>
    </row>
    <row r="1911" spans="1:20" x14ac:dyDescent="0.2">
      <c r="A1911" s="3" t="s">
        <v>157</v>
      </c>
      <c r="B1911" s="3" t="s">
        <v>158</v>
      </c>
      <c r="C1911" s="4" t="s">
        <v>22</v>
      </c>
      <c r="D1911" s="3" t="s">
        <v>85</v>
      </c>
      <c r="E1911" s="5">
        <v>6.25</v>
      </c>
      <c r="F1911" s="4">
        <v>1</v>
      </c>
      <c r="G1911" s="5">
        <v>2.15</v>
      </c>
      <c r="H1911" s="5">
        <v>2.15</v>
      </c>
      <c r="I1911" s="5">
        <f t="shared" si="118"/>
        <v>2.15</v>
      </c>
      <c r="J1911">
        <f>(H1911-GETPIVOTDATA("Sum of Total Costs",Analysis!$A$3,"Publisher Name",B1911,"Match Type",C1911)/GETPIVOTDATA("Sum of Clicks",Analysis!$A$3,"Publisher Name",B1911,"Match Type",C1911))^2</f>
        <v>1.4463784977918253</v>
      </c>
      <c r="K1911">
        <f t="shared" si="119"/>
        <v>1.4463784977918253</v>
      </c>
      <c r="L1911" s="4">
        <v>29</v>
      </c>
      <c r="M1911" s="6">
        <v>3.4482758620689702</v>
      </c>
      <c r="N1911" s="7">
        <v>2.2027586206896599</v>
      </c>
      <c r="O1911" s="5">
        <v>0</v>
      </c>
      <c r="P1911" s="5">
        <f t="shared" si="116"/>
        <v>0</v>
      </c>
      <c r="Q1911" s="5">
        <f>(P1911-GETPIVOTDATA("Sum of Revenue",Analysis!$A$3,"Publisher Name",B1911,"Match Type",C1911)/GETPIVOTDATA("Sum of Clicks",Analysis!$A$3,"Publisher Name",B1911,"Match Type",C1911))^2</f>
        <v>435.72071209234213</v>
      </c>
      <c r="R1911" s="5">
        <f t="shared" si="117"/>
        <v>435.72071209234213</v>
      </c>
      <c r="S1911" s="5">
        <v>2.15</v>
      </c>
      <c r="T1911" s="5">
        <v>-2.15</v>
      </c>
    </row>
    <row r="1912" spans="1:20" x14ac:dyDescent="0.2">
      <c r="A1912" s="3" t="s">
        <v>157</v>
      </c>
      <c r="B1912" s="3" t="s">
        <v>158</v>
      </c>
      <c r="C1912" s="4" t="s">
        <v>22</v>
      </c>
      <c r="D1912" s="3" t="s">
        <v>85</v>
      </c>
      <c r="E1912" s="5">
        <v>6.25</v>
      </c>
      <c r="F1912" s="4">
        <v>1</v>
      </c>
      <c r="G1912" s="5">
        <v>2.1875</v>
      </c>
      <c r="H1912" s="5">
        <v>2.1875</v>
      </c>
      <c r="I1912" s="5">
        <f t="shared" si="118"/>
        <v>2.1875</v>
      </c>
      <c r="J1912">
        <f>(H1912-GETPIVOTDATA("Sum of Total Costs",Analysis!$A$3,"Publisher Name",B1912,"Match Type",C1912)/GETPIVOTDATA("Sum of Clicks",Analysis!$A$3,"Publisher Name",B1912,"Match Type",C1912))^2</f>
        <v>1.5379838556038157</v>
      </c>
      <c r="K1912">
        <f t="shared" si="119"/>
        <v>1.5379838556038157</v>
      </c>
      <c r="L1912" s="4">
        <v>9</v>
      </c>
      <c r="M1912" s="6">
        <v>11.1111111111111</v>
      </c>
      <c r="N1912" s="7">
        <v>1</v>
      </c>
      <c r="O1912" s="5">
        <v>0</v>
      </c>
      <c r="P1912" s="5">
        <f t="shared" si="116"/>
        <v>0</v>
      </c>
      <c r="Q1912" s="5">
        <f>(P1912-GETPIVOTDATA("Sum of Revenue",Analysis!$A$3,"Publisher Name",B1912,"Match Type",C1912)/GETPIVOTDATA("Sum of Clicks",Analysis!$A$3,"Publisher Name",B1912,"Match Type",C1912))^2</f>
        <v>435.72071209234213</v>
      </c>
      <c r="R1912" s="5">
        <f t="shared" si="117"/>
        <v>435.72071209234213</v>
      </c>
      <c r="S1912" s="5">
        <v>2.1875</v>
      </c>
      <c r="T1912" s="5">
        <v>-2.1875</v>
      </c>
    </row>
    <row r="1913" spans="1:20" x14ac:dyDescent="0.2">
      <c r="A1913" s="3" t="s">
        <v>157</v>
      </c>
      <c r="B1913" s="3" t="s">
        <v>158</v>
      </c>
      <c r="C1913" s="4" t="s">
        <v>22</v>
      </c>
      <c r="D1913" s="3" t="s">
        <v>85</v>
      </c>
      <c r="E1913" s="5">
        <v>6.25</v>
      </c>
      <c r="F1913" s="4">
        <v>1</v>
      </c>
      <c r="G1913" s="5">
        <v>2.1875</v>
      </c>
      <c r="H1913" s="5">
        <v>2.1875</v>
      </c>
      <c r="I1913" s="5">
        <f t="shared" si="118"/>
        <v>2.1875</v>
      </c>
      <c r="J1913">
        <f>(H1913-GETPIVOTDATA("Sum of Total Costs",Analysis!$A$3,"Publisher Name",B1913,"Match Type",C1913)/GETPIVOTDATA("Sum of Clicks",Analysis!$A$3,"Publisher Name",B1913,"Match Type",C1913))^2</f>
        <v>1.5379838556038157</v>
      </c>
      <c r="K1913">
        <f t="shared" si="119"/>
        <v>1.5379838556038157</v>
      </c>
      <c r="L1913" s="4">
        <v>14</v>
      </c>
      <c r="M1913" s="6">
        <v>7.1428571428571397</v>
      </c>
      <c r="N1913" s="7">
        <v>4.71428571428571</v>
      </c>
      <c r="O1913" s="5">
        <v>0</v>
      </c>
      <c r="P1913" s="5">
        <f t="shared" si="116"/>
        <v>0</v>
      </c>
      <c r="Q1913" s="5">
        <f>(P1913-GETPIVOTDATA("Sum of Revenue",Analysis!$A$3,"Publisher Name",B1913,"Match Type",C1913)/GETPIVOTDATA("Sum of Clicks",Analysis!$A$3,"Publisher Name",B1913,"Match Type",C1913))^2</f>
        <v>435.72071209234213</v>
      </c>
      <c r="R1913" s="5">
        <f t="shared" si="117"/>
        <v>435.72071209234213</v>
      </c>
      <c r="S1913" s="5">
        <v>2.1875</v>
      </c>
      <c r="T1913" s="5">
        <v>-2.1875</v>
      </c>
    </row>
    <row r="1914" spans="1:20" x14ac:dyDescent="0.2">
      <c r="A1914" s="3" t="s">
        <v>157</v>
      </c>
      <c r="B1914" s="3" t="s">
        <v>158</v>
      </c>
      <c r="C1914" s="4" t="s">
        <v>22</v>
      </c>
      <c r="D1914" s="3" t="s">
        <v>85</v>
      </c>
      <c r="E1914" s="5">
        <v>6.25</v>
      </c>
      <c r="F1914" s="4">
        <v>2</v>
      </c>
      <c r="G1914" s="5">
        <v>2.1875</v>
      </c>
      <c r="H1914" s="5">
        <v>1.09375</v>
      </c>
      <c r="I1914" s="5">
        <f t="shared" si="118"/>
        <v>2.1875</v>
      </c>
      <c r="J1914">
        <f>(H1914-GETPIVOTDATA("Sum of Total Costs",Analysis!$A$3,"Publisher Name",B1914,"Match Type",C1914)/GETPIVOTDATA("Sum of Clicks",Analysis!$A$3,"Publisher Name",B1914,"Match Type",C1914))^2</f>
        <v>2.1434356920770208E-2</v>
      </c>
      <c r="K1914">
        <f t="shared" si="119"/>
        <v>4.2868713841540416E-2</v>
      </c>
      <c r="L1914" s="4">
        <v>16</v>
      </c>
      <c r="M1914" s="6">
        <v>12.5</v>
      </c>
      <c r="N1914" s="7">
        <v>3</v>
      </c>
      <c r="O1914" s="5">
        <v>0</v>
      </c>
      <c r="P1914" s="5">
        <f t="shared" si="116"/>
        <v>0</v>
      </c>
      <c r="Q1914" s="5">
        <f>(P1914-GETPIVOTDATA("Sum of Revenue",Analysis!$A$3,"Publisher Name",B1914,"Match Type",C1914)/GETPIVOTDATA("Sum of Clicks",Analysis!$A$3,"Publisher Name",B1914,"Match Type",C1914))^2</f>
        <v>435.72071209234213</v>
      </c>
      <c r="R1914" s="5">
        <f t="shared" si="117"/>
        <v>871.44142418468425</v>
      </c>
      <c r="S1914" s="5">
        <v>2.1875</v>
      </c>
      <c r="T1914" s="5">
        <v>-2.1875</v>
      </c>
    </row>
    <row r="1915" spans="1:20" x14ac:dyDescent="0.2">
      <c r="A1915" s="3" t="s">
        <v>157</v>
      </c>
      <c r="B1915" s="3" t="s">
        <v>158</v>
      </c>
      <c r="C1915" s="4" t="s">
        <v>22</v>
      </c>
      <c r="D1915" s="3" t="s">
        <v>85</v>
      </c>
      <c r="E1915" s="5">
        <v>6.25</v>
      </c>
      <c r="F1915" s="4">
        <v>1</v>
      </c>
      <c r="G1915" s="5">
        <v>2.2124999999999999</v>
      </c>
      <c r="H1915" s="5">
        <v>2.2124999999999999</v>
      </c>
      <c r="I1915" s="5">
        <f t="shared" si="118"/>
        <v>2.2124999999999999</v>
      </c>
      <c r="J1915">
        <f>(H1915-GETPIVOTDATA("Sum of Total Costs",Analysis!$A$3,"Publisher Name",B1915,"Match Type",C1915)/GETPIVOTDATA("Sum of Clicks",Analysis!$A$3,"Publisher Name",B1915,"Match Type",C1915))^2</f>
        <v>1.6006165941451422</v>
      </c>
      <c r="K1915">
        <f t="shared" si="119"/>
        <v>1.6006165941451422</v>
      </c>
      <c r="L1915" s="4">
        <v>210</v>
      </c>
      <c r="M1915" s="6">
        <v>0.476190476190476</v>
      </c>
      <c r="N1915" s="7">
        <v>3.7296666666666698</v>
      </c>
      <c r="O1915" s="5">
        <v>0</v>
      </c>
      <c r="P1915" s="5">
        <f t="shared" si="116"/>
        <v>0</v>
      </c>
      <c r="Q1915" s="5">
        <f>(P1915-GETPIVOTDATA("Sum of Revenue",Analysis!$A$3,"Publisher Name",B1915,"Match Type",C1915)/GETPIVOTDATA("Sum of Clicks",Analysis!$A$3,"Publisher Name",B1915,"Match Type",C1915))^2</f>
        <v>435.72071209234213</v>
      </c>
      <c r="R1915" s="5">
        <f t="shared" si="117"/>
        <v>435.72071209234213</v>
      </c>
      <c r="S1915" s="5">
        <v>2.2124999999999999</v>
      </c>
      <c r="T1915" s="5">
        <v>-2.2124999999999999</v>
      </c>
    </row>
    <row r="1916" spans="1:20" x14ac:dyDescent="0.2">
      <c r="A1916" s="3" t="s">
        <v>157</v>
      </c>
      <c r="B1916" s="3" t="s">
        <v>158</v>
      </c>
      <c r="C1916" s="4" t="s">
        <v>22</v>
      </c>
      <c r="D1916" s="3" t="s">
        <v>85</v>
      </c>
      <c r="E1916" s="5">
        <v>6.25</v>
      </c>
      <c r="F1916" s="4">
        <v>2</v>
      </c>
      <c r="G1916" s="5">
        <v>2.2250000000000001</v>
      </c>
      <c r="H1916" s="5">
        <v>1.1125</v>
      </c>
      <c r="I1916" s="5">
        <f t="shared" si="118"/>
        <v>2.2250000000000001</v>
      </c>
      <c r="J1916">
        <f>(H1916-GETPIVOTDATA("Sum of Total Costs",Analysis!$A$3,"Publisher Name",B1916,"Match Type",C1916)/GETPIVOTDATA("Sum of Clicks",Analysis!$A$3,"Publisher Name",B1916,"Match Type",C1916))^2</f>
        <v>2.7276098326765284E-2</v>
      </c>
      <c r="K1916">
        <f t="shared" si="119"/>
        <v>5.4552196653530567E-2</v>
      </c>
      <c r="L1916" s="4">
        <v>92</v>
      </c>
      <c r="M1916" s="6">
        <v>2.1739130434782599</v>
      </c>
      <c r="N1916" s="7">
        <v>5.1573913043478301</v>
      </c>
      <c r="O1916" s="5">
        <v>0</v>
      </c>
      <c r="P1916" s="5">
        <f t="shared" si="116"/>
        <v>0</v>
      </c>
      <c r="Q1916" s="5">
        <f>(P1916-GETPIVOTDATA("Sum of Revenue",Analysis!$A$3,"Publisher Name",B1916,"Match Type",C1916)/GETPIVOTDATA("Sum of Clicks",Analysis!$A$3,"Publisher Name",B1916,"Match Type",C1916))^2</f>
        <v>435.72071209234213</v>
      </c>
      <c r="R1916" s="5">
        <f t="shared" si="117"/>
        <v>871.44142418468425</v>
      </c>
      <c r="S1916" s="5">
        <v>2.2250000000000001</v>
      </c>
      <c r="T1916" s="5">
        <v>-2.2250000000000001</v>
      </c>
    </row>
    <row r="1917" spans="1:20" x14ac:dyDescent="0.2">
      <c r="A1917" s="3" t="s">
        <v>157</v>
      </c>
      <c r="B1917" s="3" t="s">
        <v>158</v>
      </c>
      <c r="C1917" s="4" t="s">
        <v>22</v>
      </c>
      <c r="D1917" s="3" t="s">
        <v>85</v>
      </c>
      <c r="E1917" s="5">
        <v>6.25</v>
      </c>
      <c r="F1917" s="4">
        <v>1</v>
      </c>
      <c r="G1917" s="5">
        <v>2.2250000000000001</v>
      </c>
      <c r="H1917" s="5">
        <v>2.2250000000000001</v>
      </c>
      <c r="I1917" s="5">
        <f t="shared" si="118"/>
        <v>2.2250000000000001</v>
      </c>
      <c r="J1917">
        <f>(H1917-GETPIVOTDATA("Sum of Total Costs",Analysis!$A$3,"Publisher Name",B1917,"Match Type",C1917)/GETPIVOTDATA("Sum of Clicks",Analysis!$A$3,"Publisher Name",B1917,"Match Type",C1917))^2</f>
        <v>1.632401713415806</v>
      </c>
      <c r="K1917">
        <f t="shared" si="119"/>
        <v>1.632401713415806</v>
      </c>
      <c r="L1917" s="4">
        <v>14</v>
      </c>
      <c r="M1917" s="6">
        <v>7.1428571428571397</v>
      </c>
      <c r="N1917" s="7">
        <v>1.28571428571429</v>
      </c>
      <c r="O1917" s="5">
        <v>0</v>
      </c>
      <c r="P1917" s="5">
        <f t="shared" si="116"/>
        <v>0</v>
      </c>
      <c r="Q1917" s="5">
        <f>(P1917-GETPIVOTDATA("Sum of Revenue",Analysis!$A$3,"Publisher Name",B1917,"Match Type",C1917)/GETPIVOTDATA("Sum of Clicks",Analysis!$A$3,"Publisher Name",B1917,"Match Type",C1917))^2</f>
        <v>435.72071209234213</v>
      </c>
      <c r="R1917" s="5">
        <f t="shared" si="117"/>
        <v>435.72071209234213</v>
      </c>
      <c r="S1917" s="5">
        <v>2.2250000000000001</v>
      </c>
      <c r="T1917" s="5">
        <v>-2.2250000000000001</v>
      </c>
    </row>
    <row r="1918" spans="1:20" x14ac:dyDescent="0.2">
      <c r="A1918" s="3" t="s">
        <v>157</v>
      </c>
      <c r="B1918" s="3" t="s">
        <v>158</v>
      </c>
      <c r="C1918" s="4" t="s">
        <v>22</v>
      </c>
      <c r="D1918" s="3" t="s">
        <v>85</v>
      </c>
      <c r="E1918" s="5">
        <v>6.25</v>
      </c>
      <c r="F1918" s="4">
        <v>1</v>
      </c>
      <c r="G1918" s="5">
        <v>2.25</v>
      </c>
      <c r="H1918" s="5">
        <v>2.25</v>
      </c>
      <c r="I1918" s="5">
        <f t="shared" si="118"/>
        <v>2.25</v>
      </c>
      <c r="J1918">
        <f>(H1918-GETPIVOTDATA("Sum of Total Costs",Analysis!$A$3,"Publisher Name",B1918,"Match Type",C1918)/GETPIVOTDATA("Sum of Clicks",Analysis!$A$3,"Publisher Name",B1918,"Match Type",C1918))^2</f>
        <v>1.6969094519571324</v>
      </c>
      <c r="K1918">
        <f t="shared" si="119"/>
        <v>1.6969094519571324</v>
      </c>
      <c r="L1918" s="4">
        <v>218</v>
      </c>
      <c r="M1918" s="6">
        <v>0.45871559633027503</v>
      </c>
      <c r="N1918" s="7">
        <v>6.9020642201834903</v>
      </c>
      <c r="O1918" s="5">
        <v>0</v>
      </c>
      <c r="P1918" s="5">
        <f t="shared" si="116"/>
        <v>0</v>
      </c>
      <c r="Q1918" s="5">
        <f>(P1918-GETPIVOTDATA("Sum of Revenue",Analysis!$A$3,"Publisher Name",B1918,"Match Type",C1918)/GETPIVOTDATA("Sum of Clicks",Analysis!$A$3,"Publisher Name",B1918,"Match Type",C1918))^2</f>
        <v>435.72071209234213</v>
      </c>
      <c r="R1918" s="5">
        <f t="shared" si="117"/>
        <v>435.72071209234213</v>
      </c>
      <c r="S1918" s="5">
        <v>2.25</v>
      </c>
      <c r="T1918" s="5">
        <v>-2.25</v>
      </c>
    </row>
    <row r="1919" spans="1:20" x14ac:dyDescent="0.2">
      <c r="A1919" s="3" t="s">
        <v>157</v>
      </c>
      <c r="B1919" s="3" t="s">
        <v>158</v>
      </c>
      <c r="C1919" s="4" t="s">
        <v>22</v>
      </c>
      <c r="D1919" s="3" t="s">
        <v>85</v>
      </c>
      <c r="E1919" s="5">
        <v>6.25</v>
      </c>
      <c r="F1919" s="4">
        <v>3</v>
      </c>
      <c r="G1919" s="5">
        <v>2.2624999875</v>
      </c>
      <c r="H1919" s="5">
        <v>0.75416666249999997</v>
      </c>
      <c r="I1919" s="5">
        <f t="shared" si="118"/>
        <v>2.2624999875</v>
      </c>
      <c r="J1919">
        <f>(H1919-GETPIVOTDATA("Sum of Total Costs",Analysis!$A$3,"Publisher Name",B1919,"Match Type",C1919)/GETPIVOTDATA("Sum of Clicks",Analysis!$A$3,"Publisher Name",B1919,"Match Type",C1919))^2</f>
        <v>3.7317958622014404E-2</v>
      </c>
      <c r="K1919">
        <f t="shared" si="119"/>
        <v>0.11195387586604322</v>
      </c>
      <c r="L1919" s="4">
        <v>97</v>
      </c>
      <c r="M1919" s="6">
        <v>3.0927835051546402</v>
      </c>
      <c r="N1919" s="7">
        <v>1.24453608247423</v>
      </c>
      <c r="O1919" s="5">
        <v>0</v>
      </c>
      <c r="P1919" s="5">
        <f t="shared" si="116"/>
        <v>0</v>
      </c>
      <c r="Q1919" s="5">
        <f>(P1919-GETPIVOTDATA("Sum of Revenue",Analysis!$A$3,"Publisher Name",B1919,"Match Type",C1919)/GETPIVOTDATA("Sum of Clicks",Analysis!$A$3,"Publisher Name",B1919,"Match Type",C1919))^2</f>
        <v>435.72071209234213</v>
      </c>
      <c r="R1919" s="5">
        <f t="shared" si="117"/>
        <v>1307.1621362770263</v>
      </c>
      <c r="S1919" s="5">
        <v>2.2624999875</v>
      </c>
      <c r="T1919" s="5">
        <v>-2.2624999875</v>
      </c>
    </row>
    <row r="1920" spans="1:20" x14ac:dyDescent="0.2">
      <c r="A1920" s="3" t="s">
        <v>157</v>
      </c>
      <c r="B1920" s="3" t="s">
        <v>158</v>
      </c>
      <c r="C1920" s="4" t="s">
        <v>22</v>
      </c>
      <c r="D1920" s="3" t="s">
        <v>85</v>
      </c>
      <c r="E1920" s="5">
        <v>6.25</v>
      </c>
      <c r="F1920" s="4">
        <v>2</v>
      </c>
      <c r="G1920" s="5">
        <v>2.2749999999999999</v>
      </c>
      <c r="H1920" s="5">
        <v>1.1375</v>
      </c>
      <c r="I1920" s="5">
        <f t="shared" si="118"/>
        <v>2.2749999999999999</v>
      </c>
      <c r="J1920">
        <f>(H1920-GETPIVOTDATA("Sum of Total Costs",Analysis!$A$3,"Publisher Name",B1920,"Match Type",C1920)/GETPIVOTDATA("Sum of Clicks",Analysis!$A$3,"Publisher Name",B1920,"Match Type",C1920))^2</f>
        <v>3.6158836868091994E-2</v>
      </c>
      <c r="K1920">
        <f t="shared" si="119"/>
        <v>7.2317673736183988E-2</v>
      </c>
      <c r="L1920" s="4">
        <v>25</v>
      </c>
      <c r="M1920" s="6">
        <v>8</v>
      </c>
      <c r="N1920" s="7">
        <v>1.2776000000000001</v>
      </c>
      <c r="O1920" s="5">
        <v>0</v>
      </c>
      <c r="P1920" s="5">
        <f t="shared" si="116"/>
        <v>0</v>
      </c>
      <c r="Q1920" s="5">
        <f>(P1920-GETPIVOTDATA("Sum of Revenue",Analysis!$A$3,"Publisher Name",B1920,"Match Type",C1920)/GETPIVOTDATA("Sum of Clicks",Analysis!$A$3,"Publisher Name",B1920,"Match Type",C1920))^2</f>
        <v>435.72071209234213</v>
      </c>
      <c r="R1920" s="5">
        <f t="shared" si="117"/>
        <v>871.44142418468425</v>
      </c>
      <c r="S1920" s="5">
        <v>2.2749999999999999</v>
      </c>
      <c r="T1920" s="5">
        <v>-2.2749999999999999</v>
      </c>
    </row>
    <row r="1921" spans="1:20" x14ac:dyDescent="0.2">
      <c r="A1921" s="3" t="s">
        <v>157</v>
      </c>
      <c r="B1921" s="3" t="s">
        <v>158</v>
      </c>
      <c r="C1921" s="4" t="s">
        <v>22</v>
      </c>
      <c r="D1921" s="3" t="s">
        <v>85</v>
      </c>
      <c r="E1921" s="5">
        <v>6.25</v>
      </c>
      <c r="F1921" s="4">
        <v>2</v>
      </c>
      <c r="G1921" s="5">
        <v>2.3875000000000002</v>
      </c>
      <c r="H1921" s="5">
        <v>1.1937500000000001</v>
      </c>
      <c r="I1921" s="5">
        <f t="shared" si="118"/>
        <v>2.3875000000000002</v>
      </c>
      <c r="J1921">
        <f>(H1921-GETPIVOTDATA("Sum of Total Costs",Analysis!$A$3,"Publisher Name",B1921,"Match Type",C1921)/GETPIVOTDATA("Sum of Clicks",Analysis!$A$3,"Publisher Name",B1921,"Match Type",C1921))^2</f>
        <v>6.0715311086077237E-2</v>
      </c>
      <c r="K1921">
        <f t="shared" si="119"/>
        <v>0.12143062217215447</v>
      </c>
      <c r="L1921" s="4">
        <v>53</v>
      </c>
      <c r="M1921" s="6">
        <v>3.7735849056603801</v>
      </c>
      <c r="N1921" s="7">
        <v>1.6777358490565999</v>
      </c>
      <c r="O1921" s="5">
        <v>0</v>
      </c>
      <c r="P1921" s="5">
        <f t="shared" si="116"/>
        <v>0</v>
      </c>
      <c r="Q1921" s="5">
        <f>(P1921-GETPIVOTDATA("Sum of Revenue",Analysis!$A$3,"Publisher Name",B1921,"Match Type",C1921)/GETPIVOTDATA("Sum of Clicks",Analysis!$A$3,"Publisher Name",B1921,"Match Type",C1921))^2</f>
        <v>435.72071209234213</v>
      </c>
      <c r="R1921" s="5">
        <f t="shared" si="117"/>
        <v>871.44142418468425</v>
      </c>
      <c r="S1921" s="5">
        <v>2.3875000000000002</v>
      </c>
      <c r="T1921" s="5">
        <v>-2.3875000000000002</v>
      </c>
    </row>
    <row r="1922" spans="1:20" x14ac:dyDescent="0.2">
      <c r="A1922" s="3" t="s">
        <v>157</v>
      </c>
      <c r="B1922" s="3" t="s">
        <v>158</v>
      </c>
      <c r="C1922" s="4" t="s">
        <v>22</v>
      </c>
      <c r="D1922" s="3" t="s">
        <v>85</v>
      </c>
      <c r="E1922" s="5">
        <v>6.25</v>
      </c>
      <c r="F1922" s="4">
        <v>1</v>
      </c>
      <c r="G1922" s="5">
        <v>2.4125000000000001</v>
      </c>
      <c r="H1922" s="5">
        <v>2.4125000000000001</v>
      </c>
      <c r="I1922" s="5">
        <f t="shared" si="118"/>
        <v>2.4125000000000001</v>
      </c>
      <c r="J1922">
        <f>(H1922-GETPIVOTDATA("Sum of Total Costs",Analysis!$A$3,"Publisher Name",B1922,"Match Type",C1922)/GETPIVOTDATA("Sum of Clicks",Analysis!$A$3,"Publisher Name",B1922,"Match Type",C1922))^2</f>
        <v>2.1466785024757566</v>
      </c>
      <c r="K1922">
        <f t="shared" si="119"/>
        <v>2.1466785024757566</v>
      </c>
      <c r="L1922" s="4">
        <v>9</v>
      </c>
      <c r="M1922" s="6">
        <v>11.1111111111111</v>
      </c>
      <c r="N1922" s="7">
        <v>1</v>
      </c>
      <c r="O1922" s="5">
        <v>0</v>
      </c>
      <c r="P1922" s="5">
        <f t="shared" ref="P1922:P1985" si="120">O1922/F1922</f>
        <v>0</v>
      </c>
      <c r="Q1922" s="5">
        <f>(P1922-GETPIVOTDATA("Sum of Revenue",Analysis!$A$3,"Publisher Name",B1922,"Match Type",C1922)/GETPIVOTDATA("Sum of Clicks",Analysis!$A$3,"Publisher Name",B1922,"Match Type",C1922))^2</f>
        <v>435.72071209234213</v>
      </c>
      <c r="R1922" s="5">
        <f t="shared" ref="R1922:R1985" si="121">Q1922*F1922</f>
        <v>435.72071209234213</v>
      </c>
      <c r="S1922" s="5">
        <v>2.4125000000000001</v>
      </c>
      <c r="T1922" s="5">
        <v>-2.4125000000000001</v>
      </c>
    </row>
    <row r="1923" spans="1:20" x14ac:dyDescent="0.2">
      <c r="A1923" s="3" t="s">
        <v>157</v>
      </c>
      <c r="B1923" s="3" t="s">
        <v>158</v>
      </c>
      <c r="C1923" s="4" t="s">
        <v>22</v>
      </c>
      <c r="D1923" s="3" t="s">
        <v>85</v>
      </c>
      <c r="E1923" s="5">
        <v>6.25</v>
      </c>
      <c r="F1923" s="4">
        <v>1</v>
      </c>
      <c r="G1923" s="5">
        <v>2.4125000000000001</v>
      </c>
      <c r="H1923" s="5">
        <v>2.4125000000000001</v>
      </c>
      <c r="I1923" s="5">
        <f t="shared" ref="I1923:I1986" si="122">F1923*H1923</f>
        <v>2.4125000000000001</v>
      </c>
      <c r="J1923">
        <f>(H1923-GETPIVOTDATA("Sum of Total Costs",Analysis!$A$3,"Publisher Name",B1923,"Match Type",C1923)/GETPIVOTDATA("Sum of Clicks",Analysis!$A$3,"Publisher Name",B1923,"Match Type",C1923))^2</f>
        <v>2.1466785024757566</v>
      </c>
      <c r="K1923">
        <f t="shared" ref="K1923:K1986" si="123">J1923*F1923</f>
        <v>2.1466785024757566</v>
      </c>
      <c r="L1923" s="4">
        <v>5</v>
      </c>
      <c r="M1923" s="6">
        <v>20</v>
      </c>
      <c r="N1923" s="7">
        <v>5.6</v>
      </c>
      <c r="O1923" s="5">
        <v>0</v>
      </c>
      <c r="P1923" s="5">
        <f t="shared" si="120"/>
        <v>0</v>
      </c>
      <c r="Q1923" s="5">
        <f>(P1923-GETPIVOTDATA("Sum of Revenue",Analysis!$A$3,"Publisher Name",B1923,"Match Type",C1923)/GETPIVOTDATA("Sum of Clicks",Analysis!$A$3,"Publisher Name",B1923,"Match Type",C1923))^2</f>
        <v>435.72071209234213</v>
      </c>
      <c r="R1923" s="5">
        <f t="shared" si="121"/>
        <v>435.72071209234213</v>
      </c>
      <c r="S1923" s="5">
        <v>2.4125000000000001</v>
      </c>
      <c r="T1923" s="5">
        <v>-2.4125000000000001</v>
      </c>
    </row>
    <row r="1924" spans="1:20" x14ac:dyDescent="0.2">
      <c r="A1924" s="3" t="s">
        <v>157</v>
      </c>
      <c r="B1924" s="3" t="s">
        <v>158</v>
      </c>
      <c r="C1924" s="4" t="s">
        <v>22</v>
      </c>
      <c r="D1924" s="3" t="s">
        <v>85</v>
      </c>
      <c r="E1924" s="5">
        <v>6.25</v>
      </c>
      <c r="F1924" s="4">
        <v>1</v>
      </c>
      <c r="G1924" s="5">
        <v>2.4249999999999998</v>
      </c>
      <c r="H1924" s="5">
        <v>2.4249999999999998</v>
      </c>
      <c r="I1924" s="5">
        <f t="shared" si="122"/>
        <v>2.4249999999999998</v>
      </c>
      <c r="J1924">
        <f>(H1924-GETPIVOTDATA("Sum of Total Costs",Analysis!$A$3,"Publisher Name",B1924,"Match Type",C1924)/GETPIVOTDATA("Sum of Clicks",Analysis!$A$3,"Publisher Name",B1924,"Match Type",C1924))^2</f>
        <v>2.1834636217464194</v>
      </c>
      <c r="K1924">
        <f t="shared" si="123"/>
        <v>2.1834636217464194</v>
      </c>
      <c r="L1924" s="4">
        <v>20</v>
      </c>
      <c r="M1924" s="6">
        <v>5</v>
      </c>
      <c r="N1924" s="7">
        <v>1.3</v>
      </c>
      <c r="O1924" s="5">
        <v>0</v>
      </c>
      <c r="P1924" s="5">
        <f t="shared" si="120"/>
        <v>0</v>
      </c>
      <c r="Q1924" s="5">
        <f>(P1924-GETPIVOTDATA("Sum of Revenue",Analysis!$A$3,"Publisher Name",B1924,"Match Type",C1924)/GETPIVOTDATA("Sum of Clicks",Analysis!$A$3,"Publisher Name",B1924,"Match Type",C1924))^2</f>
        <v>435.72071209234213</v>
      </c>
      <c r="R1924" s="5">
        <f t="shared" si="121"/>
        <v>435.72071209234213</v>
      </c>
      <c r="S1924" s="5">
        <v>2.4249999999999998</v>
      </c>
      <c r="T1924" s="5">
        <v>-2.4249999999999998</v>
      </c>
    </row>
    <row r="1925" spans="1:20" x14ac:dyDescent="0.2">
      <c r="A1925" s="3" t="s">
        <v>157</v>
      </c>
      <c r="B1925" s="3" t="s">
        <v>158</v>
      </c>
      <c r="C1925" s="4" t="s">
        <v>22</v>
      </c>
      <c r="D1925" s="3" t="s">
        <v>85</v>
      </c>
      <c r="E1925" s="5">
        <v>6.25</v>
      </c>
      <c r="F1925" s="4">
        <v>2</v>
      </c>
      <c r="G1925" s="5">
        <v>2.4249999999999998</v>
      </c>
      <c r="H1925" s="5">
        <v>1.2124999999999999</v>
      </c>
      <c r="I1925" s="5">
        <f t="shared" si="122"/>
        <v>2.4249999999999998</v>
      </c>
      <c r="J1925">
        <f>(H1925-GETPIVOTDATA("Sum of Total Costs",Analysis!$A$3,"Publisher Name",B1925,"Match Type",C1925)/GETPIVOTDATA("Sum of Clicks",Analysis!$A$3,"Publisher Name",B1925,"Match Type",C1925))^2</f>
        <v>7.0307052492072197E-2</v>
      </c>
      <c r="K1925">
        <f t="shared" si="123"/>
        <v>0.14061410498414439</v>
      </c>
      <c r="L1925" s="4">
        <v>5</v>
      </c>
      <c r="M1925" s="6">
        <v>40</v>
      </c>
      <c r="N1925" s="7">
        <v>1</v>
      </c>
      <c r="O1925" s="5">
        <v>0</v>
      </c>
      <c r="P1925" s="5">
        <f t="shared" si="120"/>
        <v>0</v>
      </c>
      <c r="Q1925" s="5">
        <f>(P1925-GETPIVOTDATA("Sum of Revenue",Analysis!$A$3,"Publisher Name",B1925,"Match Type",C1925)/GETPIVOTDATA("Sum of Clicks",Analysis!$A$3,"Publisher Name",B1925,"Match Type",C1925))^2</f>
        <v>435.72071209234213</v>
      </c>
      <c r="R1925" s="5">
        <f t="shared" si="121"/>
        <v>871.44142418468425</v>
      </c>
      <c r="S1925" s="5">
        <v>2.4249999999999998</v>
      </c>
      <c r="T1925" s="5">
        <v>-2.4249999999999998</v>
      </c>
    </row>
    <row r="1926" spans="1:20" x14ac:dyDescent="0.2">
      <c r="A1926" s="3" t="s">
        <v>157</v>
      </c>
      <c r="B1926" s="3" t="s">
        <v>158</v>
      </c>
      <c r="C1926" s="4" t="s">
        <v>22</v>
      </c>
      <c r="D1926" s="3" t="s">
        <v>85</v>
      </c>
      <c r="E1926" s="5">
        <v>6.25</v>
      </c>
      <c r="F1926" s="4">
        <v>1</v>
      </c>
      <c r="G1926" s="5">
        <v>2.4375</v>
      </c>
      <c r="H1926" s="5">
        <v>2.4375</v>
      </c>
      <c r="I1926" s="5">
        <f t="shared" si="122"/>
        <v>2.4375</v>
      </c>
      <c r="J1926">
        <f>(H1926-GETPIVOTDATA("Sum of Total Costs",Analysis!$A$3,"Publisher Name",B1926,"Match Type",C1926)/GETPIVOTDATA("Sum of Clicks",Analysis!$A$3,"Publisher Name",B1926,"Match Type",C1926))^2</f>
        <v>2.2205612410170832</v>
      </c>
      <c r="K1926">
        <f t="shared" si="123"/>
        <v>2.2205612410170832</v>
      </c>
      <c r="L1926" s="4">
        <v>197</v>
      </c>
      <c r="M1926" s="6">
        <v>0.50761421319796995</v>
      </c>
      <c r="N1926" s="7">
        <v>4.91812182741117</v>
      </c>
      <c r="O1926" s="5">
        <v>0</v>
      </c>
      <c r="P1926" s="5">
        <f t="shared" si="120"/>
        <v>0</v>
      </c>
      <c r="Q1926" s="5">
        <f>(P1926-GETPIVOTDATA("Sum of Revenue",Analysis!$A$3,"Publisher Name",B1926,"Match Type",C1926)/GETPIVOTDATA("Sum of Clicks",Analysis!$A$3,"Publisher Name",B1926,"Match Type",C1926))^2</f>
        <v>435.72071209234213</v>
      </c>
      <c r="R1926" s="5">
        <f t="shared" si="121"/>
        <v>435.72071209234213</v>
      </c>
      <c r="S1926" s="5">
        <v>2.4375</v>
      </c>
      <c r="T1926" s="5">
        <v>-2.4375</v>
      </c>
    </row>
    <row r="1927" spans="1:20" x14ac:dyDescent="0.2">
      <c r="A1927" s="3" t="s">
        <v>157</v>
      </c>
      <c r="B1927" s="3" t="s">
        <v>158</v>
      </c>
      <c r="C1927" s="4" t="s">
        <v>22</v>
      </c>
      <c r="D1927" s="3" t="s">
        <v>85</v>
      </c>
      <c r="E1927" s="5">
        <v>6.25</v>
      </c>
      <c r="F1927" s="4">
        <v>1</v>
      </c>
      <c r="G1927" s="5">
        <v>2.4750000000000001</v>
      </c>
      <c r="H1927" s="5">
        <v>2.4750000000000001</v>
      </c>
      <c r="I1927" s="5">
        <f t="shared" si="122"/>
        <v>2.4750000000000001</v>
      </c>
      <c r="J1927">
        <f>(H1927-GETPIVOTDATA("Sum of Total Costs",Analysis!$A$3,"Publisher Name",B1927,"Match Type",C1927)/GETPIVOTDATA("Sum of Clicks",Analysis!$A$3,"Publisher Name",B1927,"Match Type",C1927))^2</f>
        <v>2.3337290988290733</v>
      </c>
      <c r="K1927">
        <f t="shared" si="123"/>
        <v>2.3337290988290733</v>
      </c>
      <c r="L1927" s="4">
        <v>9</v>
      </c>
      <c r="M1927" s="6">
        <v>11.1111111111111</v>
      </c>
      <c r="N1927" s="7">
        <v>1</v>
      </c>
      <c r="O1927" s="5">
        <v>0</v>
      </c>
      <c r="P1927" s="5">
        <f t="shared" si="120"/>
        <v>0</v>
      </c>
      <c r="Q1927" s="5">
        <f>(P1927-GETPIVOTDATA("Sum of Revenue",Analysis!$A$3,"Publisher Name",B1927,"Match Type",C1927)/GETPIVOTDATA("Sum of Clicks",Analysis!$A$3,"Publisher Name",B1927,"Match Type",C1927))^2</f>
        <v>435.72071209234213</v>
      </c>
      <c r="R1927" s="5">
        <f t="shared" si="121"/>
        <v>435.72071209234213</v>
      </c>
      <c r="S1927" s="5">
        <v>2.4750000000000001</v>
      </c>
      <c r="T1927" s="5">
        <v>-2.4750000000000001</v>
      </c>
    </row>
    <row r="1928" spans="1:20" x14ac:dyDescent="0.2">
      <c r="A1928" s="3" t="s">
        <v>157</v>
      </c>
      <c r="B1928" s="3" t="s">
        <v>158</v>
      </c>
      <c r="C1928" s="4" t="s">
        <v>22</v>
      </c>
      <c r="D1928" s="3" t="s">
        <v>85</v>
      </c>
      <c r="E1928" s="5">
        <v>6.25</v>
      </c>
      <c r="F1928" s="4">
        <v>1</v>
      </c>
      <c r="G1928" s="5">
        <v>2.5125000000000002</v>
      </c>
      <c r="H1928" s="5">
        <v>2.5125000000000002</v>
      </c>
      <c r="I1928" s="5">
        <f t="shared" si="122"/>
        <v>2.5125000000000002</v>
      </c>
      <c r="J1928">
        <f>(H1928-GETPIVOTDATA("Sum of Total Costs",Analysis!$A$3,"Publisher Name",B1928,"Match Type",C1928)/GETPIVOTDATA("Sum of Clicks",Analysis!$A$3,"Publisher Name",B1928,"Match Type",C1928))^2</f>
        <v>2.449709456641064</v>
      </c>
      <c r="K1928">
        <f t="shared" si="123"/>
        <v>2.449709456641064</v>
      </c>
      <c r="L1928" s="4">
        <v>9</v>
      </c>
      <c r="M1928" s="6">
        <v>11.1111111111111</v>
      </c>
      <c r="N1928" s="7">
        <v>3.4444444444444402</v>
      </c>
      <c r="O1928" s="5">
        <v>0</v>
      </c>
      <c r="P1928" s="5">
        <f t="shared" si="120"/>
        <v>0</v>
      </c>
      <c r="Q1928" s="5">
        <f>(P1928-GETPIVOTDATA("Sum of Revenue",Analysis!$A$3,"Publisher Name",B1928,"Match Type",C1928)/GETPIVOTDATA("Sum of Clicks",Analysis!$A$3,"Publisher Name",B1928,"Match Type",C1928))^2</f>
        <v>435.72071209234213</v>
      </c>
      <c r="R1928" s="5">
        <f t="shared" si="121"/>
        <v>435.72071209234213</v>
      </c>
      <c r="S1928" s="5">
        <v>2.5125000000000002</v>
      </c>
      <c r="T1928" s="5">
        <v>-2.5125000000000002</v>
      </c>
    </row>
    <row r="1929" spans="1:20" x14ac:dyDescent="0.2">
      <c r="A1929" s="3" t="s">
        <v>157</v>
      </c>
      <c r="B1929" s="3" t="s">
        <v>158</v>
      </c>
      <c r="C1929" s="4" t="s">
        <v>22</v>
      </c>
      <c r="D1929" s="3" t="s">
        <v>85</v>
      </c>
      <c r="E1929" s="5">
        <v>6.25</v>
      </c>
      <c r="F1929" s="4">
        <v>2</v>
      </c>
      <c r="G1929" s="5">
        <v>2.5125000000000002</v>
      </c>
      <c r="H1929" s="5">
        <v>1.2562500000000001</v>
      </c>
      <c r="I1929" s="5">
        <f t="shared" si="122"/>
        <v>2.5125000000000002</v>
      </c>
      <c r="J1929">
        <f>(H1929-GETPIVOTDATA("Sum of Total Costs",Analysis!$A$3,"Publisher Name",B1929,"Match Type",C1929)/GETPIVOTDATA("Sum of Clicks",Analysis!$A$3,"Publisher Name",B1929,"Match Type",C1929))^2</f>
        <v>9.5422157439394112E-2</v>
      </c>
      <c r="K1929">
        <f t="shared" si="123"/>
        <v>0.19084431487878822</v>
      </c>
      <c r="L1929" s="4">
        <v>9</v>
      </c>
      <c r="M1929" s="6">
        <v>22.2222222222222</v>
      </c>
      <c r="N1929" s="7">
        <v>1.8888888888888899</v>
      </c>
      <c r="O1929" s="5">
        <v>0</v>
      </c>
      <c r="P1929" s="5">
        <f t="shared" si="120"/>
        <v>0</v>
      </c>
      <c r="Q1929" s="5">
        <f>(P1929-GETPIVOTDATA("Sum of Revenue",Analysis!$A$3,"Publisher Name",B1929,"Match Type",C1929)/GETPIVOTDATA("Sum of Clicks",Analysis!$A$3,"Publisher Name",B1929,"Match Type",C1929))^2</f>
        <v>435.72071209234213</v>
      </c>
      <c r="R1929" s="5">
        <f t="shared" si="121"/>
        <v>871.44142418468425</v>
      </c>
      <c r="S1929" s="5">
        <v>2.5125000000000002</v>
      </c>
      <c r="T1929" s="5">
        <v>-2.5125000000000002</v>
      </c>
    </row>
    <row r="1930" spans="1:20" x14ac:dyDescent="0.2">
      <c r="A1930" s="3" t="s">
        <v>157</v>
      </c>
      <c r="B1930" s="3" t="s">
        <v>158</v>
      </c>
      <c r="C1930" s="4" t="s">
        <v>22</v>
      </c>
      <c r="D1930" s="3" t="s">
        <v>85</v>
      </c>
      <c r="E1930" s="5">
        <v>6.25</v>
      </c>
      <c r="F1930" s="4">
        <v>1</v>
      </c>
      <c r="G1930" s="5">
        <v>2.5375000000000001</v>
      </c>
      <c r="H1930" s="5">
        <v>2.5375000000000001</v>
      </c>
      <c r="I1930" s="5">
        <f t="shared" si="122"/>
        <v>2.5375000000000001</v>
      </c>
      <c r="J1930">
        <f>(H1930-GETPIVOTDATA("Sum of Total Costs",Analysis!$A$3,"Publisher Name",B1930,"Match Type",C1930)/GETPIVOTDATA("Sum of Clicks",Analysis!$A$3,"Publisher Name",B1930,"Match Type",C1930))^2</f>
        <v>2.5285921951823904</v>
      </c>
      <c r="K1930">
        <f t="shared" si="123"/>
        <v>2.5285921951823904</v>
      </c>
      <c r="L1930" s="4">
        <v>4</v>
      </c>
      <c r="M1930" s="6">
        <v>25</v>
      </c>
      <c r="N1930" s="7">
        <v>1</v>
      </c>
      <c r="O1930" s="5">
        <v>0</v>
      </c>
      <c r="P1930" s="5">
        <f t="shared" si="120"/>
        <v>0</v>
      </c>
      <c r="Q1930" s="5">
        <f>(P1930-GETPIVOTDATA("Sum of Revenue",Analysis!$A$3,"Publisher Name",B1930,"Match Type",C1930)/GETPIVOTDATA("Sum of Clicks",Analysis!$A$3,"Publisher Name",B1930,"Match Type",C1930))^2</f>
        <v>435.72071209234213</v>
      </c>
      <c r="R1930" s="5">
        <f t="shared" si="121"/>
        <v>435.72071209234213</v>
      </c>
      <c r="S1930" s="5">
        <v>2.5375000000000001</v>
      </c>
      <c r="T1930" s="5">
        <v>-2.5375000000000001</v>
      </c>
    </row>
    <row r="1931" spans="1:20" x14ac:dyDescent="0.2">
      <c r="A1931" s="3" t="s">
        <v>157</v>
      </c>
      <c r="B1931" s="3" t="s">
        <v>158</v>
      </c>
      <c r="C1931" s="4" t="s">
        <v>22</v>
      </c>
      <c r="D1931" s="3" t="s">
        <v>85</v>
      </c>
      <c r="E1931" s="5">
        <v>6.25</v>
      </c>
      <c r="F1931" s="4">
        <v>1</v>
      </c>
      <c r="G1931" s="5">
        <v>2.5375000000000001</v>
      </c>
      <c r="H1931" s="5">
        <v>2.5375000000000001</v>
      </c>
      <c r="I1931" s="5">
        <f t="shared" si="122"/>
        <v>2.5375000000000001</v>
      </c>
      <c r="J1931">
        <f>(H1931-GETPIVOTDATA("Sum of Total Costs",Analysis!$A$3,"Publisher Name",B1931,"Match Type",C1931)/GETPIVOTDATA("Sum of Clicks",Analysis!$A$3,"Publisher Name",B1931,"Match Type",C1931))^2</f>
        <v>2.5285921951823904</v>
      </c>
      <c r="K1931">
        <f t="shared" si="123"/>
        <v>2.5285921951823904</v>
      </c>
      <c r="L1931" s="4">
        <v>9</v>
      </c>
      <c r="M1931" s="6">
        <v>11.1111111111111</v>
      </c>
      <c r="N1931" s="7">
        <v>1.6666666666666701</v>
      </c>
      <c r="O1931" s="5">
        <v>0</v>
      </c>
      <c r="P1931" s="5">
        <f t="shared" si="120"/>
        <v>0</v>
      </c>
      <c r="Q1931" s="5">
        <f>(P1931-GETPIVOTDATA("Sum of Revenue",Analysis!$A$3,"Publisher Name",B1931,"Match Type",C1931)/GETPIVOTDATA("Sum of Clicks",Analysis!$A$3,"Publisher Name",B1931,"Match Type",C1931))^2</f>
        <v>435.72071209234213</v>
      </c>
      <c r="R1931" s="5">
        <f t="shared" si="121"/>
        <v>435.72071209234213</v>
      </c>
      <c r="S1931" s="5">
        <v>2.5375000000000001</v>
      </c>
      <c r="T1931" s="5">
        <v>-2.5375000000000001</v>
      </c>
    </row>
    <row r="1932" spans="1:20" x14ac:dyDescent="0.2">
      <c r="A1932" s="3" t="s">
        <v>157</v>
      </c>
      <c r="B1932" s="3" t="s">
        <v>158</v>
      </c>
      <c r="C1932" s="4" t="s">
        <v>22</v>
      </c>
      <c r="D1932" s="3" t="s">
        <v>85</v>
      </c>
      <c r="E1932" s="5">
        <v>6.25</v>
      </c>
      <c r="F1932" s="4">
        <v>2</v>
      </c>
      <c r="G1932" s="5">
        <v>2.5625</v>
      </c>
      <c r="H1932" s="5">
        <v>1.28125</v>
      </c>
      <c r="I1932" s="5">
        <f t="shared" si="122"/>
        <v>2.5625</v>
      </c>
      <c r="J1932">
        <f>(H1932-GETPIVOTDATA("Sum of Total Costs",Analysis!$A$3,"Publisher Name",B1932,"Match Type",C1932)/GETPIVOTDATA("Sum of Clicks",Analysis!$A$3,"Publisher Name",B1932,"Match Type",C1932))^2</f>
        <v>0.1114923959807208</v>
      </c>
      <c r="K1932">
        <f t="shared" si="123"/>
        <v>0.22298479196144161</v>
      </c>
      <c r="L1932" s="4">
        <v>142</v>
      </c>
      <c r="M1932" s="6">
        <v>1.40845070422535</v>
      </c>
      <c r="N1932" s="7">
        <v>1</v>
      </c>
      <c r="O1932" s="5">
        <v>0</v>
      </c>
      <c r="P1932" s="5">
        <f t="shared" si="120"/>
        <v>0</v>
      </c>
      <c r="Q1932" s="5">
        <f>(P1932-GETPIVOTDATA("Sum of Revenue",Analysis!$A$3,"Publisher Name",B1932,"Match Type",C1932)/GETPIVOTDATA("Sum of Clicks",Analysis!$A$3,"Publisher Name",B1932,"Match Type",C1932))^2</f>
        <v>435.72071209234213</v>
      </c>
      <c r="R1932" s="5">
        <f t="shared" si="121"/>
        <v>871.44142418468425</v>
      </c>
      <c r="S1932" s="5">
        <v>2.5625</v>
      </c>
      <c r="T1932" s="5">
        <v>-2.5625</v>
      </c>
    </row>
    <row r="1933" spans="1:20" x14ac:dyDescent="0.2">
      <c r="A1933" s="3" t="s">
        <v>157</v>
      </c>
      <c r="B1933" s="3" t="s">
        <v>158</v>
      </c>
      <c r="C1933" s="4" t="s">
        <v>22</v>
      </c>
      <c r="D1933" s="3" t="s">
        <v>85</v>
      </c>
      <c r="E1933" s="5">
        <v>6.25</v>
      </c>
      <c r="F1933" s="4">
        <v>2</v>
      </c>
      <c r="G1933" s="5">
        <v>2.5750000000000002</v>
      </c>
      <c r="H1933" s="5">
        <v>1.2875000000000001</v>
      </c>
      <c r="I1933" s="5">
        <f t="shared" si="122"/>
        <v>2.5750000000000002</v>
      </c>
      <c r="J1933">
        <f>(H1933-GETPIVOTDATA("Sum of Total Costs",Analysis!$A$3,"Publisher Name",B1933,"Match Type",C1933)/GETPIVOTDATA("Sum of Clicks",Analysis!$A$3,"Publisher Name",B1933,"Match Type",C1933))^2</f>
        <v>0.11570526811605254</v>
      </c>
      <c r="K1933">
        <f t="shared" si="123"/>
        <v>0.23141053623210509</v>
      </c>
      <c r="L1933" s="4">
        <v>420</v>
      </c>
      <c r="M1933" s="6">
        <v>0.476190476190476</v>
      </c>
      <c r="N1933" s="7">
        <v>1.0401904761904801</v>
      </c>
      <c r="O1933" s="5">
        <v>0</v>
      </c>
      <c r="P1933" s="5">
        <f t="shared" si="120"/>
        <v>0</v>
      </c>
      <c r="Q1933" s="5">
        <f>(P1933-GETPIVOTDATA("Sum of Revenue",Analysis!$A$3,"Publisher Name",B1933,"Match Type",C1933)/GETPIVOTDATA("Sum of Clicks",Analysis!$A$3,"Publisher Name",B1933,"Match Type",C1933))^2</f>
        <v>435.72071209234213</v>
      </c>
      <c r="R1933" s="5">
        <f t="shared" si="121"/>
        <v>871.44142418468425</v>
      </c>
      <c r="S1933" s="5">
        <v>2.5750000000000002</v>
      </c>
      <c r="T1933" s="5">
        <v>-2.5750000000000002</v>
      </c>
    </row>
    <row r="1934" spans="1:20" x14ac:dyDescent="0.2">
      <c r="A1934" s="3" t="s">
        <v>157</v>
      </c>
      <c r="B1934" s="3" t="s">
        <v>158</v>
      </c>
      <c r="C1934" s="4" t="s">
        <v>22</v>
      </c>
      <c r="D1934" s="3" t="s">
        <v>85</v>
      </c>
      <c r="E1934" s="5">
        <v>6.25</v>
      </c>
      <c r="F1934" s="4">
        <v>1</v>
      </c>
      <c r="G1934" s="5">
        <v>2.5874999999999999</v>
      </c>
      <c r="H1934" s="5">
        <v>2.5874999999999999</v>
      </c>
      <c r="I1934" s="5">
        <f t="shared" si="122"/>
        <v>2.5874999999999999</v>
      </c>
      <c r="J1934">
        <f>(H1934-GETPIVOTDATA("Sum of Total Costs",Analysis!$A$3,"Publisher Name",B1934,"Match Type",C1934)/GETPIVOTDATA("Sum of Clicks",Analysis!$A$3,"Publisher Name",B1934,"Match Type",C1934))^2</f>
        <v>2.6901076722650434</v>
      </c>
      <c r="K1934">
        <f t="shared" si="123"/>
        <v>2.6901076722650434</v>
      </c>
      <c r="L1934" s="4">
        <v>4</v>
      </c>
      <c r="M1934" s="6">
        <v>25</v>
      </c>
      <c r="N1934" s="7">
        <v>1</v>
      </c>
      <c r="O1934" s="5">
        <v>0</v>
      </c>
      <c r="P1934" s="5">
        <f t="shared" si="120"/>
        <v>0</v>
      </c>
      <c r="Q1934" s="5">
        <f>(P1934-GETPIVOTDATA("Sum of Revenue",Analysis!$A$3,"Publisher Name",B1934,"Match Type",C1934)/GETPIVOTDATA("Sum of Clicks",Analysis!$A$3,"Publisher Name",B1934,"Match Type",C1934))^2</f>
        <v>435.72071209234213</v>
      </c>
      <c r="R1934" s="5">
        <f t="shared" si="121"/>
        <v>435.72071209234213</v>
      </c>
      <c r="S1934" s="5">
        <v>2.5874999999999999</v>
      </c>
      <c r="T1934" s="5">
        <v>-2.5874999999999999</v>
      </c>
    </row>
    <row r="1935" spans="1:20" x14ac:dyDescent="0.2">
      <c r="A1935" s="3" t="s">
        <v>157</v>
      </c>
      <c r="B1935" s="3" t="s">
        <v>158</v>
      </c>
      <c r="C1935" s="4" t="s">
        <v>22</v>
      </c>
      <c r="D1935" s="3" t="s">
        <v>85</v>
      </c>
      <c r="E1935" s="5">
        <v>6.25</v>
      </c>
      <c r="F1935" s="4">
        <v>2</v>
      </c>
      <c r="G1935" s="5">
        <v>2.625</v>
      </c>
      <c r="H1935" s="5">
        <v>1.3125</v>
      </c>
      <c r="I1935" s="5">
        <f t="shared" si="122"/>
        <v>2.625</v>
      </c>
      <c r="J1935">
        <f>(H1935-GETPIVOTDATA("Sum of Total Costs",Analysis!$A$3,"Publisher Name",B1935,"Match Type",C1935)/GETPIVOTDATA("Sum of Clicks",Analysis!$A$3,"Publisher Name",B1935,"Match Type",C1935))^2</f>
        <v>0.13333800665737924</v>
      </c>
      <c r="K1935">
        <f t="shared" si="123"/>
        <v>0.26667601331475849</v>
      </c>
      <c r="L1935" s="4">
        <v>13</v>
      </c>
      <c r="M1935" s="6">
        <v>15.384615384615399</v>
      </c>
      <c r="N1935" s="7">
        <v>1</v>
      </c>
      <c r="O1935" s="5">
        <v>0</v>
      </c>
      <c r="P1935" s="5">
        <f t="shared" si="120"/>
        <v>0</v>
      </c>
      <c r="Q1935" s="5">
        <f>(P1935-GETPIVOTDATA("Sum of Revenue",Analysis!$A$3,"Publisher Name",B1935,"Match Type",C1935)/GETPIVOTDATA("Sum of Clicks",Analysis!$A$3,"Publisher Name",B1935,"Match Type",C1935))^2</f>
        <v>435.72071209234213</v>
      </c>
      <c r="R1935" s="5">
        <f t="shared" si="121"/>
        <v>871.44142418468425</v>
      </c>
      <c r="S1935" s="5">
        <v>2.625</v>
      </c>
      <c r="T1935" s="5">
        <v>-2.625</v>
      </c>
    </row>
    <row r="1936" spans="1:20" x14ac:dyDescent="0.2">
      <c r="A1936" s="3" t="s">
        <v>157</v>
      </c>
      <c r="B1936" s="3" t="s">
        <v>158</v>
      </c>
      <c r="C1936" s="4" t="s">
        <v>22</v>
      </c>
      <c r="D1936" s="3" t="s">
        <v>85</v>
      </c>
      <c r="E1936" s="5">
        <v>6.25</v>
      </c>
      <c r="F1936" s="4">
        <v>1</v>
      </c>
      <c r="G1936" s="5">
        <v>2.6875</v>
      </c>
      <c r="H1936" s="5">
        <v>2.6875</v>
      </c>
      <c r="I1936" s="5">
        <f t="shared" si="122"/>
        <v>2.6875</v>
      </c>
      <c r="J1936">
        <f>(H1936-GETPIVOTDATA("Sum of Total Costs",Analysis!$A$3,"Publisher Name",B1936,"Match Type",C1936)/GETPIVOTDATA("Sum of Clicks",Analysis!$A$3,"Publisher Name",B1936,"Match Type",C1936))^2</f>
        <v>3.0281386264303505</v>
      </c>
      <c r="K1936">
        <f t="shared" si="123"/>
        <v>3.0281386264303505</v>
      </c>
      <c r="L1936" s="4">
        <v>11</v>
      </c>
      <c r="M1936" s="6">
        <v>9.0909090909090899</v>
      </c>
      <c r="N1936" s="7">
        <v>1.1818181818181801</v>
      </c>
      <c r="O1936" s="5">
        <v>0</v>
      </c>
      <c r="P1936" s="5">
        <f t="shared" si="120"/>
        <v>0</v>
      </c>
      <c r="Q1936" s="5">
        <f>(P1936-GETPIVOTDATA("Sum of Revenue",Analysis!$A$3,"Publisher Name",B1936,"Match Type",C1936)/GETPIVOTDATA("Sum of Clicks",Analysis!$A$3,"Publisher Name",B1936,"Match Type",C1936))^2</f>
        <v>435.72071209234213</v>
      </c>
      <c r="R1936" s="5">
        <f t="shared" si="121"/>
        <v>435.72071209234213</v>
      </c>
      <c r="S1936" s="5">
        <v>2.6875</v>
      </c>
      <c r="T1936" s="5">
        <v>-2.6875</v>
      </c>
    </row>
    <row r="1937" spans="1:20" x14ac:dyDescent="0.2">
      <c r="A1937" s="3" t="s">
        <v>157</v>
      </c>
      <c r="B1937" s="3" t="s">
        <v>158</v>
      </c>
      <c r="C1937" s="4" t="s">
        <v>22</v>
      </c>
      <c r="D1937" s="3" t="s">
        <v>85</v>
      </c>
      <c r="E1937" s="5">
        <v>6.25</v>
      </c>
      <c r="F1937" s="4">
        <v>1</v>
      </c>
      <c r="G1937" s="5">
        <v>2.7</v>
      </c>
      <c r="H1937" s="5">
        <v>2.7</v>
      </c>
      <c r="I1937" s="5">
        <f t="shared" si="122"/>
        <v>2.7</v>
      </c>
      <c r="J1937">
        <f>(H1937-GETPIVOTDATA("Sum of Total Costs",Analysis!$A$3,"Publisher Name",B1937,"Match Type",C1937)/GETPIVOTDATA("Sum of Clicks",Analysis!$A$3,"Publisher Name",B1937,"Match Type",C1937))^2</f>
        <v>3.0717987457010145</v>
      </c>
      <c r="K1937">
        <f t="shared" si="123"/>
        <v>3.0717987457010145</v>
      </c>
      <c r="L1937" s="4">
        <v>1</v>
      </c>
      <c r="M1937" s="6">
        <v>100</v>
      </c>
      <c r="N1937" s="7">
        <v>1</v>
      </c>
      <c r="O1937" s="5">
        <v>0</v>
      </c>
      <c r="P1937" s="5">
        <f t="shared" si="120"/>
        <v>0</v>
      </c>
      <c r="Q1937" s="5">
        <f>(P1937-GETPIVOTDATA("Sum of Revenue",Analysis!$A$3,"Publisher Name",B1937,"Match Type",C1937)/GETPIVOTDATA("Sum of Clicks",Analysis!$A$3,"Publisher Name",B1937,"Match Type",C1937))^2</f>
        <v>435.72071209234213</v>
      </c>
      <c r="R1937" s="5">
        <f t="shared" si="121"/>
        <v>435.72071209234213</v>
      </c>
      <c r="S1937" s="5">
        <v>2.7</v>
      </c>
      <c r="T1937" s="5">
        <v>-2.7</v>
      </c>
    </row>
    <row r="1938" spans="1:20" x14ac:dyDescent="0.2">
      <c r="A1938" s="3" t="s">
        <v>157</v>
      </c>
      <c r="B1938" s="3" t="s">
        <v>158</v>
      </c>
      <c r="C1938" s="4" t="s">
        <v>22</v>
      </c>
      <c r="D1938" s="3" t="s">
        <v>85</v>
      </c>
      <c r="E1938" s="5">
        <v>6.25</v>
      </c>
      <c r="F1938" s="4">
        <v>1</v>
      </c>
      <c r="G1938" s="5">
        <v>2.7</v>
      </c>
      <c r="H1938" s="5">
        <v>2.7</v>
      </c>
      <c r="I1938" s="5">
        <f t="shared" si="122"/>
        <v>2.7</v>
      </c>
      <c r="J1938">
        <f>(H1938-GETPIVOTDATA("Sum of Total Costs",Analysis!$A$3,"Publisher Name",B1938,"Match Type",C1938)/GETPIVOTDATA("Sum of Clicks",Analysis!$A$3,"Publisher Name",B1938,"Match Type",C1938))^2</f>
        <v>3.0717987457010145</v>
      </c>
      <c r="K1938">
        <f t="shared" si="123"/>
        <v>3.0717987457010145</v>
      </c>
      <c r="L1938" s="4">
        <v>31</v>
      </c>
      <c r="M1938" s="6">
        <v>3.2258064516128999</v>
      </c>
      <c r="N1938" s="7">
        <v>1.06451612903226</v>
      </c>
      <c r="O1938" s="5">
        <v>0</v>
      </c>
      <c r="P1938" s="5">
        <f t="shared" si="120"/>
        <v>0</v>
      </c>
      <c r="Q1938" s="5">
        <f>(P1938-GETPIVOTDATA("Sum of Revenue",Analysis!$A$3,"Publisher Name",B1938,"Match Type",C1938)/GETPIVOTDATA("Sum of Clicks",Analysis!$A$3,"Publisher Name",B1938,"Match Type",C1938))^2</f>
        <v>435.72071209234213</v>
      </c>
      <c r="R1938" s="5">
        <f t="shared" si="121"/>
        <v>435.72071209234213</v>
      </c>
      <c r="S1938" s="5">
        <v>2.7</v>
      </c>
      <c r="T1938" s="5">
        <v>-2.7</v>
      </c>
    </row>
    <row r="1939" spans="1:20" x14ac:dyDescent="0.2">
      <c r="A1939" s="3" t="s">
        <v>157</v>
      </c>
      <c r="B1939" s="3" t="s">
        <v>158</v>
      </c>
      <c r="C1939" s="4" t="s">
        <v>22</v>
      </c>
      <c r="D1939" s="3" t="s">
        <v>85</v>
      </c>
      <c r="E1939" s="5">
        <v>6.25</v>
      </c>
      <c r="F1939" s="4">
        <v>1</v>
      </c>
      <c r="G1939" s="5">
        <v>2.7124999999999999</v>
      </c>
      <c r="H1939" s="5">
        <v>2.7124999999999999</v>
      </c>
      <c r="I1939" s="5">
        <f t="shared" si="122"/>
        <v>2.7124999999999999</v>
      </c>
      <c r="J1939">
        <f>(H1939-GETPIVOTDATA("Sum of Total Costs",Analysis!$A$3,"Publisher Name",B1939,"Match Type",C1939)/GETPIVOTDATA("Sum of Clicks",Analysis!$A$3,"Publisher Name",B1939,"Match Type",C1939))^2</f>
        <v>3.1157713649716769</v>
      </c>
      <c r="K1939">
        <f t="shared" si="123"/>
        <v>3.1157713649716769</v>
      </c>
      <c r="L1939" s="4">
        <v>4</v>
      </c>
      <c r="M1939" s="6">
        <v>25</v>
      </c>
      <c r="N1939" s="7">
        <v>2</v>
      </c>
      <c r="O1939" s="5">
        <v>0</v>
      </c>
      <c r="P1939" s="5">
        <f t="shared" si="120"/>
        <v>0</v>
      </c>
      <c r="Q1939" s="5">
        <f>(P1939-GETPIVOTDATA("Sum of Revenue",Analysis!$A$3,"Publisher Name",B1939,"Match Type",C1939)/GETPIVOTDATA("Sum of Clicks",Analysis!$A$3,"Publisher Name",B1939,"Match Type",C1939))^2</f>
        <v>435.72071209234213</v>
      </c>
      <c r="R1939" s="5">
        <f t="shared" si="121"/>
        <v>435.72071209234213</v>
      </c>
      <c r="S1939" s="5">
        <v>2.7124999999999999</v>
      </c>
      <c r="T1939" s="5">
        <v>-2.7124999999999999</v>
      </c>
    </row>
    <row r="1940" spans="1:20" x14ac:dyDescent="0.2">
      <c r="A1940" s="3" t="s">
        <v>157</v>
      </c>
      <c r="B1940" s="3" t="s">
        <v>158</v>
      </c>
      <c r="C1940" s="4" t="s">
        <v>22</v>
      </c>
      <c r="D1940" s="3" t="s">
        <v>85</v>
      </c>
      <c r="E1940" s="5">
        <v>6.25</v>
      </c>
      <c r="F1940" s="4">
        <v>2</v>
      </c>
      <c r="G1940" s="5">
        <v>2.7250000000000001</v>
      </c>
      <c r="H1940" s="5">
        <v>1.3625</v>
      </c>
      <c r="I1940" s="5">
        <f t="shared" si="122"/>
        <v>2.7250000000000001</v>
      </c>
      <c r="J1940">
        <f>(H1940-GETPIVOTDATA("Sum of Total Costs",Analysis!$A$3,"Publisher Name",B1940,"Match Type",C1940)/GETPIVOTDATA("Sum of Clicks",Analysis!$A$3,"Publisher Name",B1940,"Match Type",C1940))^2</f>
        <v>0.17235348374003276</v>
      </c>
      <c r="K1940">
        <f t="shared" si="123"/>
        <v>0.34470696748006552</v>
      </c>
      <c r="L1940" s="4">
        <v>13</v>
      </c>
      <c r="M1940" s="6">
        <v>15.384615384615399</v>
      </c>
      <c r="N1940" s="7">
        <v>1</v>
      </c>
      <c r="O1940" s="5">
        <v>0</v>
      </c>
      <c r="P1940" s="5">
        <f t="shared" si="120"/>
        <v>0</v>
      </c>
      <c r="Q1940" s="5">
        <f>(P1940-GETPIVOTDATA("Sum of Revenue",Analysis!$A$3,"Publisher Name",B1940,"Match Type",C1940)/GETPIVOTDATA("Sum of Clicks",Analysis!$A$3,"Publisher Name",B1940,"Match Type",C1940))^2</f>
        <v>435.72071209234213</v>
      </c>
      <c r="R1940" s="5">
        <f t="shared" si="121"/>
        <v>871.44142418468425</v>
      </c>
      <c r="S1940" s="5">
        <v>2.7250000000000001</v>
      </c>
      <c r="T1940" s="5">
        <v>-2.7250000000000001</v>
      </c>
    </row>
    <row r="1941" spans="1:20" x14ac:dyDescent="0.2">
      <c r="A1941" s="3" t="s">
        <v>157</v>
      </c>
      <c r="B1941" s="3" t="s">
        <v>158</v>
      </c>
      <c r="C1941" s="4" t="s">
        <v>22</v>
      </c>
      <c r="D1941" s="3" t="s">
        <v>85</v>
      </c>
      <c r="E1941" s="5">
        <v>6.25</v>
      </c>
      <c r="F1941" s="4">
        <v>2</v>
      </c>
      <c r="G1941" s="5">
        <v>2.7250000000000001</v>
      </c>
      <c r="H1941" s="5">
        <v>1.3625</v>
      </c>
      <c r="I1941" s="5">
        <f t="shared" si="122"/>
        <v>2.7250000000000001</v>
      </c>
      <c r="J1941">
        <f>(H1941-GETPIVOTDATA("Sum of Total Costs",Analysis!$A$3,"Publisher Name",B1941,"Match Type",C1941)/GETPIVOTDATA("Sum of Clicks",Analysis!$A$3,"Publisher Name",B1941,"Match Type",C1941))^2</f>
        <v>0.17235348374003276</v>
      </c>
      <c r="K1941">
        <f t="shared" si="123"/>
        <v>0.34470696748006552</v>
      </c>
      <c r="L1941" s="4">
        <v>3742</v>
      </c>
      <c r="M1941" s="6">
        <v>5.3447354355959403E-2</v>
      </c>
      <c r="N1941" s="7">
        <v>2.1193826830571898</v>
      </c>
      <c r="O1941" s="5">
        <v>0</v>
      </c>
      <c r="P1941" s="5">
        <f t="shared" si="120"/>
        <v>0</v>
      </c>
      <c r="Q1941" s="5">
        <f>(P1941-GETPIVOTDATA("Sum of Revenue",Analysis!$A$3,"Publisher Name",B1941,"Match Type",C1941)/GETPIVOTDATA("Sum of Clicks",Analysis!$A$3,"Publisher Name",B1941,"Match Type",C1941))^2</f>
        <v>435.72071209234213</v>
      </c>
      <c r="R1941" s="5">
        <f t="shared" si="121"/>
        <v>871.44142418468425</v>
      </c>
      <c r="S1941" s="5">
        <v>2.7250000000000001</v>
      </c>
      <c r="T1941" s="5">
        <v>-2.7250000000000001</v>
      </c>
    </row>
    <row r="1942" spans="1:20" x14ac:dyDescent="0.2">
      <c r="A1942" s="3" t="s">
        <v>157</v>
      </c>
      <c r="B1942" s="3" t="s">
        <v>158</v>
      </c>
      <c r="C1942" s="4" t="s">
        <v>22</v>
      </c>
      <c r="D1942" s="3" t="s">
        <v>85</v>
      </c>
      <c r="E1942" s="5">
        <v>6.25</v>
      </c>
      <c r="F1942" s="4">
        <v>1</v>
      </c>
      <c r="G1942" s="5">
        <v>2.8</v>
      </c>
      <c r="H1942" s="5">
        <v>2.8</v>
      </c>
      <c r="I1942" s="5">
        <f t="shared" si="122"/>
        <v>2.8</v>
      </c>
      <c r="J1942">
        <f>(H1942-GETPIVOTDATA("Sum of Total Costs",Analysis!$A$3,"Publisher Name",B1942,"Match Type",C1942)/GETPIVOTDATA("Sum of Clicks",Analysis!$A$3,"Publisher Name",B1942,"Match Type",C1942))^2</f>
        <v>3.4323296998663202</v>
      </c>
      <c r="K1942">
        <f t="shared" si="123"/>
        <v>3.4323296998663202</v>
      </c>
      <c r="L1942" s="4">
        <v>22</v>
      </c>
      <c r="M1942" s="6">
        <v>4.5454545454545503</v>
      </c>
      <c r="N1942" s="7">
        <v>3.6340909090909101</v>
      </c>
      <c r="O1942" s="5">
        <v>0</v>
      </c>
      <c r="P1942" s="5">
        <f t="shared" si="120"/>
        <v>0</v>
      </c>
      <c r="Q1942" s="5">
        <f>(P1942-GETPIVOTDATA("Sum of Revenue",Analysis!$A$3,"Publisher Name",B1942,"Match Type",C1942)/GETPIVOTDATA("Sum of Clicks",Analysis!$A$3,"Publisher Name",B1942,"Match Type",C1942))^2</f>
        <v>435.72071209234213</v>
      </c>
      <c r="R1942" s="5">
        <f t="shared" si="121"/>
        <v>435.72071209234213</v>
      </c>
      <c r="S1942" s="5">
        <v>2.8</v>
      </c>
      <c r="T1942" s="5">
        <v>-2.8</v>
      </c>
    </row>
    <row r="1943" spans="1:20" x14ac:dyDescent="0.2">
      <c r="A1943" s="3" t="s">
        <v>157</v>
      </c>
      <c r="B1943" s="3" t="s">
        <v>158</v>
      </c>
      <c r="C1943" s="4" t="s">
        <v>22</v>
      </c>
      <c r="D1943" s="3" t="s">
        <v>85</v>
      </c>
      <c r="E1943" s="5">
        <v>6.25</v>
      </c>
      <c r="F1943" s="4">
        <v>3</v>
      </c>
      <c r="G1943" s="5">
        <v>2.8374999750000001</v>
      </c>
      <c r="H1943" s="5">
        <v>0.94583332500000006</v>
      </c>
      <c r="I1943" s="5">
        <f t="shared" si="122"/>
        <v>2.8374999750000001</v>
      </c>
      <c r="J1943">
        <f>(H1943-GETPIVOTDATA("Sum of Total Costs",Analysis!$A$3,"Publisher Name",B1943,"Match Type",C1943)/GETPIVOTDATA("Sum of Clicks",Analysis!$A$3,"Publisher Name",B1943,"Match Type",C1943))^2</f>
        <v>2.2858542297409707E-6</v>
      </c>
      <c r="K1943">
        <f t="shared" si="123"/>
        <v>6.8575626892229127E-6</v>
      </c>
      <c r="L1943" s="4">
        <v>32</v>
      </c>
      <c r="M1943" s="6">
        <v>9.375</v>
      </c>
      <c r="N1943" s="7">
        <v>1.03</v>
      </c>
      <c r="O1943" s="5">
        <v>0</v>
      </c>
      <c r="P1943" s="5">
        <f t="shared" si="120"/>
        <v>0</v>
      </c>
      <c r="Q1943" s="5">
        <f>(P1943-GETPIVOTDATA("Sum of Revenue",Analysis!$A$3,"Publisher Name",B1943,"Match Type",C1943)/GETPIVOTDATA("Sum of Clicks",Analysis!$A$3,"Publisher Name",B1943,"Match Type",C1943))^2</f>
        <v>435.72071209234213</v>
      </c>
      <c r="R1943" s="5">
        <f t="shared" si="121"/>
        <v>1307.1621362770263</v>
      </c>
      <c r="S1943" s="5">
        <v>2.8374999750000001</v>
      </c>
      <c r="T1943" s="5">
        <v>-2.8374999750000001</v>
      </c>
    </row>
    <row r="1944" spans="1:20" x14ac:dyDescent="0.2">
      <c r="A1944" s="3" t="s">
        <v>157</v>
      </c>
      <c r="B1944" s="3" t="s">
        <v>158</v>
      </c>
      <c r="C1944" s="4" t="s">
        <v>22</v>
      </c>
      <c r="D1944" s="3" t="s">
        <v>85</v>
      </c>
      <c r="E1944" s="5">
        <v>6.25</v>
      </c>
      <c r="F1944" s="4">
        <v>2</v>
      </c>
      <c r="G1944" s="5">
        <v>2.8374999999999999</v>
      </c>
      <c r="H1944" s="5">
        <v>1.41875</v>
      </c>
      <c r="I1944" s="5">
        <f t="shared" si="122"/>
        <v>2.8374999999999999</v>
      </c>
      <c r="J1944">
        <f>(H1944-GETPIVOTDATA("Sum of Total Costs",Analysis!$A$3,"Publisher Name",B1944,"Match Type",C1944)/GETPIVOTDATA("Sum of Clicks",Analysis!$A$3,"Publisher Name",B1944,"Match Type",C1944))^2</f>
        <v>0.22222245795801787</v>
      </c>
      <c r="K1944">
        <f t="shared" si="123"/>
        <v>0.44444491591603574</v>
      </c>
      <c r="L1944" s="4">
        <v>28</v>
      </c>
      <c r="M1944" s="6">
        <v>7.1428571428571397</v>
      </c>
      <c r="N1944" s="7">
        <v>1.8560714285714299</v>
      </c>
      <c r="O1944" s="5">
        <v>0</v>
      </c>
      <c r="P1944" s="5">
        <f t="shared" si="120"/>
        <v>0</v>
      </c>
      <c r="Q1944" s="5">
        <f>(P1944-GETPIVOTDATA("Sum of Revenue",Analysis!$A$3,"Publisher Name",B1944,"Match Type",C1944)/GETPIVOTDATA("Sum of Clicks",Analysis!$A$3,"Publisher Name",B1944,"Match Type",C1944))^2</f>
        <v>435.72071209234213</v>
      </c>
      <c r="R1944" s="5">
        <f t="shared" si="121"/>
        <v>871.44142418468425</v>
      </c>
      <c r="S1944" s="5">
        <v>2.8374999999999999</v>
      </c>
      <c r="T1944" s="5">
        <v>-2.8374999999999999</v>
      </c>
    </row>
    <row r="1945" spans="1:20" x14ac:dyDescent="0.2">
      <c r="A1945" s="3" t="s">
        <v>157</v>
      </c>
      <c r="B1945" s="3" t="s">
        <v>158</v>
      </c>
      <c r="C1945" s="4" t="s">
        <v>22</v>
      </c>
      <c r="D1945" s="3" t="s">
        <v>85</v>
      </c>
      <c r="E1945" s="5">
        <v>6.25</v>
      </c>
      <c r="F1945" s="4">
        <v>3</v>
      </c>
      <c r="G1945" s="5">
        <v>2.85</v>
      </c>
      <c r="H1945" s="5">
        <v>0.95</v>
      </c>
      <c r="I1945" s="5">
        <f t="shared" si="122"/>
        <v>2.8499999999999996</v>
      </c>
      <c r="J1945">
        <f>(H1945-GETPIVOTDATA("Sum of Total Costs",Analysis!$A$3,"Publisher Name",B1945,"Match Type",C1945)/GETPIVOTDATA("Sum of Clicks",Analysis!$A$3,"Publisher Name",B1945,"Match Type",C1945))^2</f>
        <v>7.0478081414206318E-6</v>
      </c>
      <c r="K1945">
        <f t="shared" si="123"/>
        <v>2.1143424424261894E-5</v>
      </c>
      <c r="L1945" s="4">
        <v>20</v>
      </c>
      <c r="M1945" s="6">
        <v>15</v>
      </c>
      <c r="N1945" s="7">
        <v>1.0495000000000001</v>
      </c>
      <c r="O1945" s="5">
        <v>0</v>
      </c>
      <c r="P1945" s="5">
        <f t="shared" si="120"/>
        <v>0</v>
      </c>
      <c r="Q1945" s="5">
        <f>(P1945-GETPIVOTDATA("Sum of Revenue",Analysis!$A$3,"Publisher Name",B1945,"Match Type",C1945)/GETPIVOTDATA("Sum of Clicks",Analysis!$A$3,"Publisher Name",B1945,"Match Type",C1945))^2</f>
        <v>435.72071209234213</v>
      </c>
      <c r="R1945" s="5">
        <f t="shared" si="121"/>
        <v>1307.1621362770263</v>
      </c>
      <c r="S1945" s="5">
        <v>2.85</v>
      </c>
      <c r="T1945" s="5">
        <v>-2.85</v>
      </c>
    </row>
    <row r="1946" spans="1:20" x14ac:dyDescent="0.2">
      <c r="A1946" s="3" t="s">
        <v>157</v>
      </c>
      <c r="B1946" s="3" t="s">
        <v>158</v>
      </c>
      <c r="C1946" s="4" t="s">
        <v>22</v>
      </c>
      <c r="D1946" s="3" t="s">
        <v>85</v>
      </c>
      <c r="E1946" s="5">
        <v>6.25</v>
      </c>
      <c r="F1946" s="4">
        <v>2</v>
      </c>
      <c r="G1946" s="5">
        <v>2.8875000000000002</v>
      </c>
      <c r="H1946" s="5">
        <v>1.4437500000000001</v>
      </c>
      <c r="I1946" s="5">
        <f t="shared" si="122"/>
        <v>2.8875000000000002</v>
      </c>
      <c r="J1946">
        <f>(H1946-GETPIVOTDATA("Sum of Total Costs",Analysis!$A$3,"Publisher Name",B1946,"Match Type",C1946)/GETPIVOTDATA("Sum of Clicks",Analysis!$A$3,"Publisher Name",B1946,"Match Type",C1946))^2</f>
        <v>0.24641769649934472</v>
      </c>
      <c r="K1946">
        <f t="shared" si="123"/>
        <v>0.49283539299868945</v>
      </c>
      <c r="L1946" s="4">
        <v>9</v>
      </c>
      <c r="M1946" s="6">
        <v>22.2222222222222</v>
      </c>
      <c r="N1946" s="7">
        <v>1</v>
      </c>
      <c r="O1946" s="5">
        <v>0</v>
      </c>
      <c r="P1946" s="5">
        <f t="shared" si="120"/>
        <v>0</v>
      </c>
      <c r="Q1946" s="5">
        <f>(P1946-GETPIVOTDATA("Sum of Revenue",Analysis!$A$3,"Publisher Name",B1946,"Match Type",C1946)/GETPIVOTDATA("Sum of Clicks",Analysis!$A$3,"Publisher Name",B1946,"Match Type",C1946))^2</f>
        <v>435.72071209234213</v>
      </c>
      <c r="R1946" s="5">
        <f t="shared" si="121"/>
        <v>871.44142418468425</v>
      </c>
      <c r="S1946" s="5">
        <v>2.8875000000000002</v>
      </c>
      <c r="T1946" s="5">
        <v>-2.8875000000000002</v>
      </c>
    </row>
    <row r="1947" spans="1:20" x14ac:dyDescent="0.2">
      <c r="A1947" s="3" t="s">
        <v>157</v>
      </c>
      <c r="B1947" s="3" t="s">
        <v>158</v>
      </c>
      <c r="C1947" s="4" t="s">
        <v>22</v>
      </c>
      <c r="D1947" s="3" t="s">
        <v>85</v>
      </c>
      <c r="E1947" s="5">
        <v>6.25</v>
      </c>
      <c r="F1947" s="4">
        <v>2</v>
      </c>
      <c r="G1947" s="5">
        <v>2.9125000000000001</v>
      </c>
      <c r="H1947" s="5">
        <v>1.45625</v>
      </c>
      <c r="I1947" s="5">
        <f t="shared" si="122"/>
        <v>2.9125000000000001</v>
      </c>
      <c r="J1947">
        <f>(H1947-GETPIVOTDATA("Sum of Total Costs",Analysis!$A$3,"Publisher Name",B1947,"Match Type",C1947)/GETPIVOTDATA("Sum of Clicks",Analysis!$A$3,"Publisher Name",B1947,"Match Type",C1947))^2</f>
        <v>0.25898406577000804</v>
      </c>
      <c r="K1947">
        <f t="shared" si="123"/>
        <v>0.51796813154001609</v>
      </c>
      <c r="L1947" s="4">
        <v>10</v>
      </c>
      <c r="M1947" s="6">
        <v>20</v>
      </c>
      <c r="N1947" s="7">
        <v>1.8</v>
      </c>
      <c r="O1947" s="5">
        <v>0</v>
      </c>
      <c r="P1947" s="5">
        <f t="shared" si="120"/>
        <v>0</v>
      </c>
      <c r="Q1947" s="5">
        <f>(P1947-GETPIVOTDATA("Sum of Revenue",Analysis!$A$3,"Publisher Name",B1947,"Match Type",C1947)/GETPIVOTDATA("Sum of Clicks",Analysis!$A$3,"Publisher Name",B1947,"Match Type",C1947))^2</f>
        <v>435.72071209234213</v>
      </c>
      <c r="R1947" s="5">
        <f t="shared" si="121"/>
        <v>871.44142418468425</v>
      </c>
      <c r="S1947" s="5">
        <v>2.9125000000000001</v>
      </c>
      <c r="T1947" s="5">
        <v>-2.9125000000000001</v>
      </c>
    </row>
    <row r="1948" spans="1:20" x14ac:dyDescent="0.2">
      <c r="A1948" s="3" t="s">
        <v>157</v>
      </c>
      <c r="B1948" s="3" t="s">
        <v>158</v>
      </c>
      <c r="C1948" s="4" t="s">
        <v>22</v>
      </c>
      <c r="D1948" s="3" t="s">
        <v>85</v>
      </c>
      <c r="E1948" s="5">
        <v>6.25</v>
      </c>
      <c r="F1948" s="4">
        <v>1</v>
      </c>
      <c r="G1948" s="5">
        <v>2.9249999999999998</v>
      </c>
      <c r="H1948" s="5">
        <v>2.9249999999999998</v>
      </c>
      <c r="I1948" s="5">
        <f t="shared" si="122"/>
        <v>2.9249999999999998</v>
      </c>
      <c r="J1948">
        <f>(H1948-GETPIVOTDATA("Sum of Total Costs",Analysis!$A$3,"Publisher Name",B1948,"Match Type",C1948)/GETPIVOTDATA("Sum of Clicks",Analysis!$A$3,"Publisher Name",B1948,"Match Type",C1948))^2</f>
        <v>3.9111183925729542</v>
      </c>
      <c r="K1948">
        <f t="shared" si="123"/>
        <v>3.9111183925729542</v>
      </c>
      <c r="L1948" s="4">
        <v>45</v>
      </c>
      <c r="M1948" s="6">
        <v>2.2222222222222201</v>
      </c>
      <c r="N1948" s="7">
        <v>2.7746666666666702</v>
      </c>
      <c r="O1948" s="5">
        <v>0</v>
      </c>
      <c r="P1948" s="5">
        <f t="shared" si="120"/>
        <v>0</v>
      </c>
      <c r="Q1948" s="5">
        <f>(P1948-GETPIVOTDATA("Sum of Revenue",Analysis!$A$3,"Publisher Name",B1948,"Match Type",C1948)/GETPIVOTDATA("Sum of Clicks",Analysis!$A$3,"Publisher Name",B1948,"Match Type",C1948))^2</f>
        <v>435.72071209234213</v>
      </c>
      <c r="R1948" s="5">
        <f t="shared" si="121"/>
        <v>435.72071209234213</v>
      </c>
      <c r="S1948" s="5">
        <v>2.9249999999999998</v>
      </c>
      <c r="T1948" s="5">
        <v>-2.9249999999999998</v>
      </c>
    </row>
    <row r="1949" spans="1:20" x14ac:dyDescent="0.2">
      <c r="A1949" s="3" t="s">
        <v>157</v>
      </c>
      <c r="B1949" s="3" t="s">
        <v>158</v>
      </c>
      <c r="C1949" s="4" t="s">
        <v>22</v>
      </c>
      <c r="D1949" s="3" t="s">
        <v>85</v>
      </c>
      <c r="E1949" s="5">
        <v>6.25</v>
      </c>
      <c r="F1949" s="4">
        <v>1</v>
      </c>
      <c r="G1949" s="5">
        <v>2.95</v>
      </c>
      <c r="H1949" s="5">
        <v>2.95</v>
      </c>
      <c r="I1949" s="5">
        <f t="shared" si="122"/>
        <v>2.95</v>
      </c>
      <c r="J1949">
        <f>(H1949-GETPIVOTDATA("Sum of Total Costs",Analysis!$A$3,"Publisher Name",B1949,"Match Type",C1949)/GETPIVOTDATA("Sum of Clicks",Analysis!$A$3,"Publisher Name",B1949,"Match Type",C1949))^2</f>
        <v>4.0106261311142823</v>
      </c>
      <c r="K1949">
        <f t="shared" si="123"/>
        <v>4.0106261311142823</v>
      </c>
      <c r="L1949" s="4">
        <v>14</v>
      </c>
      <c r="M1949" s="6">
        <v>7.1428571428571397</v>
      </c>
      <c r="N1949" s="7">
        <v>1</v>
      </c>
      <c r="O1949" s="5">
        <v>0</v>
      </c>
      <c r="P1949" s="5">
        <f t="shared" si="120"/>
        <v>0</v>
      </c>
      <c r="Q1949" s="5">
        <f>(P1949-GETPIVOTDATA("Sum of Revenue",Analysis!$A$3,"Publisher Name",B1949,"Match Type",C1949)/GETPIVOTDATA("Sum of Clicks",Analysis!$A$3,"Publisher Name",B1949,"Match Type",C1949))^2</f>
        <v>435.72071209234213</v>
      </c>
      <c r="R1949" s="5">
        <f t="shared" si="121"/>
        <v>435.72071209234213</v>
      </c>
      <c r="S1949" s="5">
        <v>2.95</v>
      </c>
      <c r="T1949" s="5">
        <v>-2.95</v>
      </c>
    </row>
    <row r="1950" spans="1:20" x14ac:dyDescent="0.2">
      <c r="A1950" s="3" t="s">
        <v>157</v>
      </c>
      <c r="B1950" s="3" t="s">
        <v>158</v>
      </c>
      <c r="C1950" s="4" t="s">
        <v>22</v>
      </c>
      <c r="D1950" s="3" t="s">
        <v>85</v>
      </c>
      <c r="E1950" s="5">
        <v>6.25</v>
      </c>
      <c r="F1950" s="4">
        <v>2</v>
      </c>
      <c r="G1950" s="5">
        <v>3.05</v>
      </c>
      <c r="H1950" s="5">
        <v>1.5249999999999999</v>
      </c>
      <c r="I1950" s="5">
        <f t="shared" si="122"/>
        <v>3.05</v>
      </c>
      <c r="J1950">
        <f>(H1950-GETPIVOTDATA("Sum of Total Costs",Analysis!$A$3,"Publisher Name",B1950,"Match Type",C1950)/GETPIVOTDATA("Sum of Clicks",Analysis!$A$3,"Publisher Name",B1950,"Match Type",C1950))^2</f>
        <v>0.33368503425865648</v>
      </c>
      <c r="K1950">
        <f t="shared" si="123"/>
        <v>0.66737006851731295</v>
      </c>
      <c r="L1950" s="4">
        <v>97</v>
      </c>
      <c r="M1950" s="6">
        <v>2.0618556701030899</v>
      </c>
      <c r="N1950" s="7">
        <v>1.0193814432989701</v>
      </c>
      <c r="O1950" s="5">
        <v>0</v>
      </c>
      <c r="P1950" s="5">
        <f t="shared" si="120"/>
        <v>0</v>
      </c>
      <c r="Q1950" s="5">
        <f>(P1950-GETPIVOTDATA("Sum of Revenue",Analysis!$A$3,"Publisher Name",B1950,"Match Type",C1950)/GETPIVOTDATA("Sum of Clicks",Analysis!$A$3,"Publisher Name",B1950,"Match Type",C1950))^2</f>
        <v>435.72071209234213</v>
      </c>
      <c r="R1950" s="5">
        <f t="shared" si="121"/>
        <v>871.44142418468425</v>
      </c>
      <c r="S1950" s="5">
        <v>3.05</v>
      </c>
      <c r="T1950" s="5">
        <v>-3.05</v>
      </c>
    </row>
    <row r="1951" spans="1:20" x14ac:dyDescent="0.2">
      <c r="A1951" s="3" t="s">
        <v>157</v>
      </c>
      <c r="B1951" s="3" t="s">
        <v>158</v>
      </c>
      <c r="C1951" s="4" t="s">
        <v>22</v>
      </c>
      <c r="D1951" s="3" t="s">
        <v>85</v>
      </c>
      <c r="E1951" s="5">
        <v>6.25</v>
      </c>
      <c r="F1951" s="4">
        <v>2</v>
      </c>
      <c r="G1951" s="5">
        <v>3.1</v>
      </c>
      <c r="H1951" s="5">
        <v>1.55</v>
      </c>
      <c r="I1951" s="5">
        <f t="shared" si="122"/>
        <v>3.1</v>
      </c>
      <c r="J1951">
        <f>(H1951-GETPIVOTDATA("Sum of Total Costs",Analysis!$A$3,"Publisher Name",B1951,"Match Type",C1951)/GETPIVOTDATA("Sum of Clicks",Analysis!$A$3,"Publisher Name",B1951,"Match Type",C1951))^2</f>
        <v>0.36319277279998335</v>
      </c>
      <c r="K1951">
        <f t="shared" si="123"/>
        <v>0.72638554559996671</v>
      </c>
      <c r="L1951" s="4">
        <v>12</v>
      </c>
      <c r="M1951" s="6">
        <v>16.6666666666667</v>
      </c>
      <c r="N1951" s="7">
        <v>2.25</v>
      </c>
      <c r="O1951" s="5">
        <v>0</v>
      </c>
      <c r="P1951" s="5">
        <f t="shared" si="120"/>
        <v>0</v>
      </c>
      <c r="Q1951" s="5">
        <f>(P1951-GETPIVOTDATA("Sum of Revenue",Analysis!$A$3,"Publisher Name",B1951,"Match Type",C1951)/GETPIVOTDATA("Sum of Clicks",Analysis!$A$3,"Publisher Name",B1951,"Match Type",C1951))^2</f>
        <v>435.72071209234213</v>
      </c>
      <c r="R1951" s="5">
        <f t="shared" si="121"/>
        <v>871.44142418468425</v>
      </c>
      <c r="S1951" s="5">
        <v>3.1</v>
      </c>
      <c r="T1951" s="5">
        <v>-3.1</v>
      </c>
    </row>
    <row r="1952" spans="1:20" x14ac:dyDescent="0.2">
      <c r="A1952" s="3" t="s">
        <v>157</v>
      </c>
      <c r="B1952" s="3" t="s">
        <v>158</v>
      </c>
      <c r="C1952" s="4" t="s">
        <v>22</v>
      </c>
      <c r="D1952" s="3" t="s">
        <v>85</v>
      </c>
      <c r="E1952" s="5">
        <v>6.25</v>
      </c>
      <c r="F1952" s="4">
        <v>1</v>
      </c>
      <c r="G1952" s="5">
        <v>3.1124999999999998</v>
      </c>
      <c r="H1952" s="5">
        <v>3.1124999999999998</v>
      </c>
      <c r="I1952" s="5">
        <f t="shared" si="122"/>
        <v>3.1124999999999998</v>
      </c>
      <c r="J1952">
        <f>(H1952-GETPIVOTDATA("Sum of Total Costs",Analysis!$A$3,"Publisher Name",B1952,"Match Type",C1952)/GETPIVOTDATA("Sum of Clicks",Analysis!$A$3,"Publisher Name",B1952,"Match Type",C1952))^2</f>
        <v>4.6878951816329044</v>
      </c>
      <c r="K1952">
        <f t="shared" si="123"/>
        <v>4.6878951816329044</v>
      </c>
      <c r="L1952" s="4">
        <v>22</v>
      </c>
      <c r="M1952" s="6">
        <v>4.5454545454545503</v>
      </c>
      <c r="N1952" s="7">
        <v>1.0909090909090899</v>
      </c>
      <c r="O1952" s="5">
        <v>0</v>
      </c>
      <c r="P1952" s="5">
        <f t="shared" si="120"/>
        <v>0</v>
      </c>
      <c r="Q1952" s="5">
        <f>(P1952-GETPIVOTDATA("Sum of Revenue",Analysis!$A$3,"Publisher Name",B1952,"Match Type",C1952)/GETPIVOTDATA("Sum of Clicks",Analysis!$A$3,"Publisher Name",B1952,"Match Type",C1952))^2</f>
        <v>435.72071209234213</v>
      </c>
      <c r="R1952" s="5">
        <f t="shared" si="121"/>
        <v>435.72071209234213</v>
      </c>
      <c r="S1952" s="5">
        <v>3.1124999999999998</v>
      </c>
      <c r="T1952" s="5">
        <v>-3.1124999999999998</v>
      </c>
    </row>
    <row r="1953" spans="1:20" x14ac:dyDescent="0.2">
      <c r="A1953" s="3" t="s">
        <v>157</v>
      </c>
      <c r="B1953" s="3" t="s">
        <v>158</v>
      </c>
      <c r="C1953" s="4" t="s">
        <v>22</v>
      </c>
      <c r="D1953" s="3" t="s">
        <v>85</v>
      </c>
      <c r="E1953" s="5">
        <v>6.25</v>
      </c>
      <c r="F1953" s="4">
        <v>2</v>
      </c>
      <c r="G1953" s="5">
        <v>3.125</v>
      </c>
      <c r="H1953" s="5">
        <v>1.5625</v>
      </c>
      <c r="I1953" s="5">
        <f t="shared" si="122"/>
        <v>3.125</v>
      </c>
      <c r="J1953">
        <f>(H1953-GETPIVOTDATA("Sum of Total Costs",Analysis!$A$3,"Publisher Name",B1953,"Match Type",C1953)/GETPIVOTDATA("Sum of Clicks",Analysis!$A$3,"Publisher Name",B1953,"Match Type",C1953))^2</f>
        <v>0.37841539207064667</v>
      </c>
      <c r="K1953">
        <f t="shared" si="123"/>
        <v>0.75683078414129334</v>
      </c>
      <c r="L1953" s="4">
        <v>129</v>
      </c>
      <c r="M1953" s="6">
        <v>1.55038759689922</v>
      </c>
      <c r="N1953" s="7">
        <v>8.4500775193798408</v>
      </c>
      <c r="O1953" s="5">
        <v>0</v>
      </c>
      <c r="P1953" s="5">
        <f t="shared" si="120"/>
        <v>0</v>
      </c>
      <c r="Q1953" s="5">
        <f>(P1953-GETPIVOTDATA("Sum of Revenue",Analysis!$A$3,"Publisher Name",B1953,"Match Type",C1953)/GETPIVOTDATA("Sum of Clicks",Analysis!$A$3,"Publisher Name",B1953,"Match Type",C1953))^2</f>
        <v>435.72071209234213</v>
      </c>
      <c r="R1953" s="5">
        <f t="shared" si="121"/>
        <v>871.44142418468425</v>
      </c>
      <c r="S1953" s="5">
        <v>3.125</v>
      </c>
      <c r="T1953" s="5">
        <v>-3.125</v>
      </c>
    </row>
    <row r="1954" spans="1:20" x14ac:dyDescent="0.2">
      <c r="A1954" s="3" t="s">
        <v>157</v>
      </c>
      <c r="B1954" s="3" t="s">
        <v>158</v>
      </c>
      <c r="C1954" s="4" t="s">
        <v>22</v>
      </c>
      <c r="D1954" s="3" t="s">
        <v>85</v>
      </c>
      <c r="E1954" s="5">
        <v>6.25</v>
      </c>
      <c r="F1954" s="4">
        <v>1</v>
      </c>
      <c r="G1954" s="5">
        <v>3.15</v>
      </c>
      <c r="H1954" s="5">
        <v>3.15</v>
      </c>
      <c r="I1954" s="5">
        <f t="shared" si="122"/>
        <v>3.15</v>
      </c>
      <c r="J1954">
        <f>(H1954-GETPIVOTDATA("Sum of Total Costs",Analysis!$A$3,"Publisher Name",B1954,"Match Type",C1954)/GETPIVOTDATA("Sum of Clicks",Analysis!$A$3,"Publisher Name",B1954,"Match Type",C1954))^2</f>
        <v>4.8516880394448956</v>
      </c>
      <c r="K1954">
        <f t="shared" si="123"/>
        <v>4.8516880394448956</v>
      </c>
      <c r="L1954" s="4">
        <v>9</v>
      </c>
      <c r="M1954" s="6">
        <v>11.1111111111111</v>
      </c>
      <c r="N1954" s="7">
        <v>1</v>
      </c>
      <c r="O1954" s="5">
        <v>0</v>
      </c>
      <c r="P1954" s="5">
        <f t="shared" si="120"/>
        <v>0</v>
      </c>
      <c r="Q1954" s="5">
        <f>(P1954-GETPIVOTDATA("Sum of Revenue",Analysis!$A$3,"Publisher Name",B1954,"Match Type",C1954)/GETPIVOTDATA("Sum of Clicks",Analysis!$A$3,"Publisher Name",B1954,"Match Type",C1954))^2</f>
        <v>435.72071209234213</v>
      </c>
      <c r="R1954" s="5">
        <f t="shared" si="121"/>
        <v>435.72071209234213</v>
      </c>
      <c r="S1954" s="5">
        <v>3.15</v>
      </c>
      <c r="T1954" s="5">
        <v>-3.15</v>
      </c>
    </row>
    <row r="1955" spans="1:20" x14ac:dyDescent="0.2">
      <c r="A1955" s="3" t="s">
        <v>157</v>
      </c>
      <c r="B1955" s="3" t="s">
        <v>158</v>
      </c>
      <c r="C1955" s="4" t="s">
        <v>22</v>
      </c>
      <c r="D1955" s="3" t="s">
        <v>85</v>
      </c>
      <c r="E1955" s="5">
        <v>6.25</v>
      </c>
      <c r="F1955" s="4">
        <v>2</v>
      </c>
      <c r="G1955" s="5">
        <v>3.1625000000000001</v>
      </c>
      <c r="H1955" s="5">
        <v>1.58125</v>
      </c>
      <c r="I1955" s="5">
        <f t="shared" si="122"/>
        <v>3.1625000000000001</v>
      </c>
      <c r="J1955">
        <f>(H1955-GETPIVOTDATA("Sum of Total Costs",Analysis!$A$3,"Publisher Name",B1955,"Match Type",C1955)/GETPIVOTDATA("Sum of Clicks",Analysis!$A$3,"Publisher Name",B1955,"Match Type",C1955))^2</f>
        <v>0.40183525847664181</v>
      </c>
      <c r="K1955">
        <f t="shared" si="123"/>
        <v>0.80367051695328362</v>
      </c>
      <c r="L1955" s="4">
        <v>24</v>
      </c>
      <c r="M1955" s="6">
        <v>8.3333333333333304</v>
      </c>
      <c r="N1955" s="7">
        <v>1.03666666666667</v>
      </c>
      <c r="O1955" s="5">
        <v>0</v>
      </c>
      <c r="P1955" s="5">
        <f t="shared" si="120"/>
        <v>0</v>
      </c>
      <c r="Q1955" s="5">
        <f>(P1955-GETPIVOTDATA("Sum of Revenue",Analysis!$A$3,"Publisher Name",B1955,"Match Type",C1955)/GETPIVOTDATA("Sum of Clicks",Analysis!$A$3,"Publisher Name",B1955,"Match Type",C1955))^2</f>
        <v>435.72071209234213</v>
      </c>
      <c r="R1955" s="5">
        <f t="shared" si="121"/>
        <v>871.44142418468425</v>
      </c>
      <c r="S1955" s="5">
        <v>3.1625000000000001</v>
      </c>
      <c r="T1955" s="5">
        <v>-3.1625000000000001</v>
      </c>
    </row>
    <row r="1956" spans="1:20" x14ac:dyDescent="0.2">
      <c r="A1956" s="3" t="s">
        <v>157</v>
      </c>
      <c r="B1956" s="3" t="s">
        <v>158</v>
      </c>
      <c r="C1956" s="4" t="s">
        <v>22</v>
      </c>
      <c r="D1956" s="3" t="s">
        <v>85</v>
      </c>
      <c r="E1956" s="5">
        <v>6.25</v>
      </c>
      <c r="F1956" s="4">
        <v>2</v>
      </c>
      <c r="G1956" s="5">
        <v>3.1875</v>
      </c>
      <c r="H1956" s="5">
        <v>1.59375</v>
      </c>
      <c r="I1956" s="5">
        <f t="shared" si="122"/>
        <v>3.1875</v>
      </c>
      <c r="J1956">
        <f>(H1956-GETPIVOTDATA("Sum of Total Costs",Analysis!$A$3,"Publisher Name",B1956,"Match Type",C1956)/GETPIVOTDATA("Sum of Clicks",Analysis!$A$3,"Publisher Name",B1956,"Match Type",C1956))^2</f>
        <v>0.41783912774730514</v>
      </c>
      <c r="K1956">
        <f t="shared" si="123"/>
        <v>0.83567825549461028</v>
      </c>
      <c r="L1956" s="4">
        <v>132</v>
      </c>
      <c r="M1956" s="6">
        <v>1.51515151515152</v>
      </c>
      <c r="N1956" s="7">
        <v>1.00825757575758</v>
      </c>
      <c r="O1956" s="5">
        <v>0</v>
      </c>
      <c r="P1956" s="5">
        <f t="shared" si="120"/>
        <v>0</v>
      </c>
      <c r="Q1956" s="5">
        <f>(P1956-GETPIVOTDATA("Sum of Revenue",Analysis!$A$3,"Publisher Name",B1956,"Match Type",C1956)/GETPIVOTDATA("Sum of Clicks",Analysis!$A$3,"Publisher Name",B1956,"Match Type",C1956))^2</f>
        <v>435.72071209234213</v>
      </c>
      <c r="R1956" s="5">
        <f t="shared" si="121"/>
        <v>871.44142418468425</v>
      </c>
      <c r="S1956" s="5">
        <v>3.1875</v>
      </c>
      <c r="T1956" s="5">
        <v>-3.1875</v>
      </c>
    </row>
    <row r="1957" spans="1:20" x14ac:dyDescent="0.2">
      <c r="A1957" s="3" t="s">
        <v>157</v>
      </c>
      <c r="B1957" s="3" t="s">
        <v>158</v>
      </c>
      <c r="C1957" s="4" t="s">
        <v>22</v>
      </c>
      <c r="D1957" s="3" t="s">
        <v>85</v>
      </c>
      <c r="E1957" s="5">
        <v>6.25</v>
      </c>
      <c r="F1957" s="4">
        <v>3</v>
      </c>
      <c r="G1957" s="5">
        <v>3.1875</v>
      </c>
      <c r="H1957" s="5">
        <v>1.0625</v>
      </c>
      <c r="I1957" s="5">
        <f t="shared" si="122"/>
        <v>3.1875</v>
      </c>
      <c r="J1957">
        <f>(H1957-GETPIVOTDATA("Sum of Total Costs",Analysis!$A$3,"Publisher Name",B1957,"Match Type",C1957)/GETPIVOTDATA("Sum of Clicks",Analysis!$A$3,"Publisher Name",B1957,"Match Type",C1957))^2</f>
        <v>1.3260621244111776E-2</v>
      </c>
      <c r="K1957">
        <f t="shared" si="123"/>
        <v>3.9781863732335332E-2</v>
      </c>
      <c r="L1957" s="4">
        <v>4</v>
      </c>
      <c r="M1957" s="6">
        <v>75</v>
      </c>
      <c r="N1957" s="7">
        <v>1</v>
      </c>
      <c r="O1957" s="5">
        <v>0</v>
      </c>
      <c r="P1957" s="5">
        <f t="shared" si="120"/>
        <v>0</v>
      </c>
      <c r="Q1957" s="5">
        <f>(P1957-GETPIVOTDATA("Sum of Revenue",Analysis!$A$3,"Publisher Name",B1957,"Match Type",C1957)/GETPIVOTDATA("Sum of Clicks",Analysis!$A$3,"Publisher Name",B1957,"Match Type",C1957))^2</f>
        <v>435.72071209234213</v>
      </c>
      <c r="R1957" s="5">
        <f t="shared" si="121"/>
        <v>1307.1621362770263</v>
      </c>
      <c r="S1957" s="5">
        <v>3.1875</v>
      </c>
      <c r="T1957" s="5">
        <v>-3.1875</v>
      </c>
    </row>
    <row r="1958" spans="1:20" x14ac:dyDescent="0.2">
      <c r="A1958" s="3" t="s">
        <v>157</v>
      </c>
      <c r="B1958" s="3" t="s">
        <v>158</v>
      </c>
      <c r="C1958" s="4" t="s">
        <v>22</v>
      </c>
      <c r="D1958" s="3" t="s">
        <v>85</v>
      </c>
      <c r="E1958" s="5">
        <v>6.25</v>
      </c>
      <c r="F1958" s="4">
        <v>1</v>
      </c>
      <c r="G1958" s="5">
        <v>3.2124999999999999</v>
      </c>
      <c r="H1958" s="5">
        <v>3.2124999999999999</v>
      </c>
      <c r="I1958" s="5">
        <f t="shared" si="122"/>
        <v>3.2124999999999999</v>
      </c>
      <c r="J1958">
        <f>(H1958-GETPIVOTDATA("Sum of Total Costs",Analysis!$A$3,"Publisher Name",B1958,"Match Type",C1958)/GETPIVOTDATA("Sum of Clicks",Analysis!$A$3,"Publisher Name",B1958,"Match Type",C1958))^2</f>
        <v>5.1309261357982123</v>
      </c>
      <c r="K1958">
        <f t="shared" si="123"/>
        <v>5.1309261357982123</v>
      </c>
      <c r="L1958" s="4">
        <v>2</v>
      </c>
      <c r="M1958" s="6">
        <v>50</v>
      </c>
      <c r="N1958" s="7">
        <v>1</v>
      </c>
      <c r="O1958" s="5">
        <v>0</v>
      </c>
      <c r="P1958" s="5">
        <f t="shared" si="120"/>
        <v>0</v>
      </c>
      <c r="Q1958" s="5">
        <f>(P1958-GETPIVOTDATA("Sum of Revenue",Analysis!$A$3,"Publisher Name",B1958,"Match Type",C1958)/GETPIVOTDATA("Sum of Clicks",Analysis!$A$3,"Publisher Name",B1958,"Match Type",C1958))^2</f>
        <v>435.72071209234213</v>
      </c>
      <c r="R1958" s="5">
        <f t="shared" si="121"/>
        <v>435.72071209234213</v>
      </c>
      <c r="S1958" s="5">
        <v>3.2124999999999999</v>
      </c>
      <c r="T1958" s="5">
        <v>-3.2124999999999999</v>
      </c>
    </row>
    <row r="1959" spans="1:20" x14ac:dyDescent="0.2">
      <c r="A1959" s="3" t="s">
        <v>157</v>
      </c>
      <c r="B1959" s="3" t="s">
        <v>158</v>
      </c>
      <c r="C1959" s="4" t="s">
        <v>22</v>
      </c>
      <c r="D1959" s="3" t="s">
        <v>85</v>
      </c>
      <c r="E1959" s="5">
        <v>6.25</v>
      </c>
      <c r="F1959" s="4">
        <v>1</v>
      </c>
      <c r="G1959" s="5">
        <v>3.25</v>
      </c>
      <c r="H1959" s="5">
        <v>3.25</v>
      </c>
      <c r="I1959" s="5">
        <f t="shared" si="122"/>
        <v>3.25</v>
      </c>
      <c r="J1959">
        <f>(H1959-GETPIVOTDATA("Sum of Total Costs",Analysis!$A$3,"Publisher Name",B1959,"Match Type",C1959)/GETPIVOTDATA("Sum of Clicks",Analysis!$A$3,"Publisher Name",B1959,"Match Type",C1959))^2</f>
        <v>5.3022189936102029</v>
      </c>
      <c r="K1959">
        <f t="shared" si="123"/>
        <v>5.3022189936102029</v>
      </c>
      <c r="L1959" s="4">
        <v>16</v>
      </c>
      <c r="M1959" s="6">
        <v>6.25</v>
      </c>
      <c r="N1959" s="7">
        <v>1.2493749999999999</v>
      </c>
      <c r="O1959" s="5">
        <v>0</v>
      </c>
      <c r="P1959" s="5">
        <f t="shared" si="120"/>
        <v>0</v>
      </c>
      <c r="Q1959" s="5">
        <f>(P1959-GETPIVOTDATA("Sum of Revenue",Analysis!$A$3,"Publisher Name",B1959,"Match Type",C1959)/GETPIVOTDATA("Sum of Clicks",Analysis!$A$3,"Publisher Name",B1959,"Match Type",C1959))^2</f>
        <v>435.72071209234213</v>
      </c>
      <c r="R1959" s="5">
        <f t="shared" si="121"/>
        <v>435.72071209234213</v>
      </c>
      <c r="S1959" s="5">
        <v>3.25</v>
      </c>
      <c r="T1959" s="5">
        <v>-3.25</v>
      </c>
    </row>
    <row r="1960" spans="1:20" x14ac:dyDescent="0.2">
      <c r="A1960" s="3" t="s">
        <v>157</v>
      </c>
      <c r="B1960" s="3" t="s">
        <v>158</v>
      </c>
      <c r="C1960" s="4" t="s">
        <v>22</v>
      </c>
      <c r="D1960" s="3" t="s">
        <v>85</v>
      </c>
      <c r="E1960" s="5">
        <v>6.25</v>
      </c>
      <c r="F1960" s="4">
        <v>2</v>
      </c>
      <c r="G1960" s="5">
        <v>3.2875000000000001</v>
      </c>
      <c r="H1960" s="5">
        <v>1.64375</v>
      </c>
      <c r="I1960" s="5">
        <f t="shared" si="122"/>
        <v>3.2875000000000001</v>
      </c>
      <c r="J1960">
        <f>(H1960-GETPIVOTDATA("Sum of Total Costs",Analysis!$A$3,"Publisher Name",B1960,"Match Type",C1960)/GETPIVOTDATA("Sum of Clicks",Analysis!$A$3,"Publisher Name",B1960,"Match Type",C1960))^2</f>
        <v>0.48497960482995867</v>
      </c>
      <c r="K1960">
        <f t="shared" si="123"/>
        <v>0.96995920965991733</v>
      </c>
      <c r="L1960" s="4">
        <v>9</v>
      </c>
      <c r="M1960" s="6">
        <v>22.2222222222222</v>
      </c>
      <c r="N1960" s="7">
        <v>1</v>
      </c>
      <c r="O1960" s="5">
        <v>0</v>
      </c>
      <c r="P1960" s="5">
        <f t="shared" si="120"/>
        <v>0</v>
      </c>
      <c r="Q1960" s="5">
        <f>(P1960-GETPIVOTDATA("Sum of Revenue",Analysis!$A$3,"Publisher Name",B1960,"Match Type",C1960)/GETPIVOTDATA("Sum of Clicks",Analysis!$A$3,"Publisher Name",B1960,"Match Type",C1960))^2</f>
        <v>435.72071209234213</v>
      </c>
      <c r="R1960" s="5">
        <f t="shared" si="121"/>
        <v>871.44142418468425</v>
      </c>
      <c r="S1960" s="5">
        <v>3.2875000000000001</v>
      </c>
      <c r="T1960" s="5">
        <v>-3.2875000000000001</v>
      </c>
    </row>
    <row r="1961" spans="1:20" x14ac:dyDescent="0.2">
      <c r="A1961" s="3" t="s">
        <v>157</v>
      </c>
      <c r="B1961" s="3" t="s">
        <v>158</v>
      </c>
      <c r="C1961" s="4" t="s">
        <v>22</v>
      </c>
      <c r="D1961" s="3" t="s">
        <v>85</v>
      </c>
      <c r="E1961" s="5">
        <v>6.25</v>
      </c>
      <c r="F1961" s="4">
        <v>1</v>
      </c>
      <c r="G1961" s="5">
        <v>3.3875000000000002</v>
      </c>
      <c r="H1961" s="5">
        <v>3.3875000000000002</v>
      </c>
      <c r="I1961" s="5">
        <f t="shared" si="122"/>
        <v>3.3875000000000002</v>
      </c>
      <c r="J1961">
        <f>(H1961-GETPIVOTDATA("Sum of Total Costs",Analysis!$A$3,"Publisher Name",B1961,"Match Type",C1961)/GETPIVOTDATA("Sum of Clicks",Analysis!$A$3,"Publisher Name",B1961,"Match Type",C1961))^2</f>
        <v>5.9543553055875007</v>
      </c>
      <c r="K1961">
        <f t="shared" si="123"/>
        <v>5.9543553055875007</v>
      </c>
      <c r="L1961" s="4">
        <v>9</v>
      </c>
      <c r="M1961" s="6">
        <v>11.1111111111111</v>
      </c>
      <c r="N1961" s="7">
        <v>1.1111111111111101</v>
      </c>
      <c r="O1961" s="5">
        <v>0</v>
      </c>
      <c r="P1961" s="5">
        <f t="shared" si="120"/>
        <v>0</v>
      </c>
      <c r="Q1961" s="5">
        <f>(P1961-GETPIVOTDATA("Sum of Revenue",Analysis!$A$3,"Publisher Name",B1961,"Match Type",C1961)/GETPIVOTDATA("Sum of Clicks",Analysis!$A$3,"Publisher Name",B1961,"Match Type",C1961))^2</f>
        <v>435.72071209234213</v>
      </c>
      <c r="R1961" s="5">
        <f t="shared" si="121"/>
        <v>435.72071209234213</v>
      </c>
      <c r="S1961" s="5">
        <v>3.3875000000000002</v>
      </c>
      <c r="T1961" s="5">
        <v>-3.3875000000000002</v>
      </c>
    </row>
    <row r="1962" spans="1:20" x14ac:dyDescent="0.2">
      <c r="A1962" s="3" t="s">
        <v>157</v>
      </c>
      <c r="B1962" s="3" t="s">
        <v>158</v>
      </c>
      <c r="C1962" s="4" t="s">
        <v>22</v>
      </c>
      <c r="D1962" s="3" t="s">
        <v>85</v>
      </c>
      <c r="E1962" s="5">
        <v>6.25</v>
      </c>
      <c r="F1962" s="4">
        <v>1</v>
      </c>
      <c r="G1962" s="5">
        <v>3.4125000000000001</v>
      </c>
      <c r="H1962" s="5">
        <v>3.4125000000000001</v>
      </c>
      <c r="I1962" s="5">
        <f t="shared" si="122"/>
        <v>3.4125000000000001</v>
      </c>
      <c r="J1962">
        <f>(H1962-GETPIVOTDATA("Sum of Total Costs",Analysis!$A$3,"Publisher Name",B1962,"Match Type",C1962)/GETPIVOTDATA("Sum of Clicks",Analysis!$A$3,"Publisher Name",B1962,"Match Type",C1962))^2</f>
        <v>6.0769880441288269</v>
      </c>
      <c r="K1962">
        <f t="shared" si="123"/>
        <v>6.0769880441288269</v>
      </c>
      <c r="L1962" s="4">
        <v>3</v>
      </c>
      <c r="M1962" s="6">
        <v>33.3333333333333</v>
      </c>
      <c r="N1962" s="7">
        <v>1.3333333333333299</v>
      </c>
      <c r="O1962" s="5">
        <v>0</v>
      </c>
      <c r="P1962" s="5">
        <f t="shared" si="120"/>
        <v>0</v>
      </c>
      <c r="Q1962" s="5">
        <f>(P1962-GETPIVOTDATA("Sum of Revenue",Analysis!$A$3,"Publisher Name",B1962,"Match Type",C1962)/GETPIVOTDATA("Sum of Clicks",Analysis!$A$3,"Publisher Name",B1962,"Match Type",C1962))^2</f>
        <v>435.72071209234213</v>
      </c>
      <c r="R1962" s="5">
        <f t="shared" si="121"/>
        <v>435.72071209234213</v>
      </c>
      <c r="S1962" s="5">
        <v>3.4125000000000001</v>
      </c>
      <c r="T1962" s="5">
        <v>-3.4125000000000001</v>
      </c>
    </row>
    <row r="1963" spans="1:20" x14ac:dyDescent="0.2">
      <c r="A1963" s="3" t="s">
        <v>157</v>
      </c>
      <c r="B1963" s="3" t="s">
        <v>158</v>
      </c>
      <c r="C1963" s="4" t="s">
        <v>22</v>
      </c>
      <c r="D1963" s="3" t="s">
        <v>85</v>
      </c>
      <c r="E1963" s="5">
        <v>6.25</v>
      </c>
      <c r="F1963" s="4">
        <v>2</v>
      </c>
      <c r="G1963" s="5">
        <v>3.4375</v>
      </c>
      <c r="H1963" s="5">
        <v>1.71875</v>
      </c>
      <c r="I1963" s="5">
        <f t="shared" si="122"/>
        <v>3.4375</v>
      </c>
      <c r="J1963">
        <f>(H1963-GETPIVOTDATA("Sum of Total Costs",Analysis!$A$3,"Publisher Name",B1963,"Match Type",C1963)/GETPIVOTDATA("Sum of Clicks",Analysis!$A$3,"Publisher Name",B1963,"Match Type",C1963))^2</f>
        <v>0.5950653204539389</v>
      </c>
      <c r="K1963">
        <f t="shared" si="123"/>
        <v>1.1901306409078778</v>
      </c>
      <c r="L1963" s="4">
        <v>36</v>
      </c>
      <c r="M1963" s="6">
        <v>5.5555555555555598</v>
      </c>
      <c r="N1963" s="7">
        <v>3.9105555555555598</v>
      </c>
      <c r="O1963" s="5">
        <v>0</v>
      </c>
      <c r="P1963" s="5">
        <f t="shared" si="120"/>
        <v>0</v>
      </c>
      <c r="Q1963" s="5">
        <f>(P1963-GETPIVOTDATA("Sum of Revenue",Analysis!$A$3,"Publisher Name",B1963,"Match Type",C1963)/GETPIVOTDATA("Sum of Clicks",Analysis!$A$3,"Publisher Name",B1963,"Match Type",C1963))^2</f>
        <v>435.72071209234213</v>
      </c>
      <c r="R1963" s="5">
        <f t="shared" si="121"/>
        <v>871.44142418468425</v>
      </c>
      <c r="S1963" s="5">
        <v>3.4375</v>
      </c>
      <c r="T1963" s="5">
        <v>-3.4375</v>
      </c>
    </row>
    <row r="1964" spans="1:20" x14ac:dyDescent="0.2">
      <c r="A1964" s="3" t="s">
        <v>157</v>
      </c>
      <c r="B1964" s="3" t="s">
        <v>158</v>
      </c>
      <c r="C1964" s="4" t="s">
        <v>22</v>
      </c>
      <c r="D1964" s="3" t="s">
        <v>85</v>
      </c>
      <c r="E1964" s="5">
        <v>6.25</v>
      </c>
      <c r="F1964" s="4">
        <v>1</v>
      </c>
      <c r="G1964" s="5">
        <v>3.4375</v>
      </c>
      <c r="H1964" s="5">
        <v>3.4375</v>
      </c>
      <c r="I1964" s="5">
        <f t="shared" si="122"/>
        <v>3.4375</v>
      </c>
      <c r="J1964">
        <f>(H1964-GETPIVOTDATA("Sum of Total Costs",Analysis!$A$3,"Publisher Name",B1964,"Match Type",C1964)/GETPIVOTDATA("Sum of Clicks",Analysis!$A$3,"Publisher Name",B1964,"Match Type",C1964))^2</f>
        <v>6.2008707826701528</v>
      </c>
      <c r="K1964">
        <f t="shared" si="123"/>
        <v>6.2008707826701528</v>
      </c>
      <c r="L1964" s="4">
        <v>162</v>
      </c>
      <c r="M1964" s="6">
        <v>0.61728395061728403</v>
      </c>
      <c r="N1964" s="7">
        <v>4.4269753086419703</v>
      </c>
      <c r="O1964" s="5">
        <v>0</v>
      </c>
      <c r="P1964" s="5">
        <f t="shared" si="120"/>
        <v>0</v>
      </c>
      <c r="Q1964" s="5">
        <f>(P1964-GETPIVOTDATA("Sum of Revenue",Analysis!$A$3,"Publisher Name",B1964,"Match Type",C1964)/GETPIVOTDATA("Sum of Clicks",Analysis!$A$3,"Publisher Name",B1964,"Match Type",C1964))^2</f>
        <v>435.72071209234213</v>
      </c>
      <c r="R1964" s="5">
        <f t="shared" si="121"/>
        <v>435.72071209234213</v>
      </c>
      <c r="S1964" s="5">
        <v>3.4375</v>
      </c>
      <c r="T1964" s="5">
        <v>-3.4375</v>
      </c>
    </row>
    <row r="1965" spans="1:20" x14ac:dyDescent="0.2">
      <c r="A1965" s="3" t="s">
        <v>157</v>
      </c>
      <c r="B1965" s="3" t="s">
        <v>158</v>
      </c>
      <c r="C1965" s="4" t="s">
        <v>22</v>
      </c>
      <c r="D1965" s="3" t="s">
        <v>85</v>
      </c>
      <c r="E1965" s="5">
        <v>6.25</v>
      </c>
      <c r="F1965" s="4">
        <v>1</v>
      </c>
      <c r="G1965" s="5">
        <v>3.4624999999999999</v>
      </c>
      <c r="H1965" s="5">
        <v>3.4624999999999999</v>
      </c>
      <c r="I1965" s="5">
        <f t="shared" si="122"/>
        <v>3.4624999999999999</v>
      </c>
      <c r="J1965">
        <f>(H1965-GETPIVOTDATA("Sum of Total Costs",Analysis!$A$3,"Publisher Name",B1965,"Match Type",C1965)/GETPIVOTDATA("Sum of Clicks",Analysis!$A$3,"Publisher Name",B1965,"Match Type",C1965))^2</f>
        <v>6.3260035212114794</v>
      </c>
      <c r="K1965">
        <f t="shared" si="123"/>
        <v>6.3260035212114794</v>
      </c>
      <c r="L1965" s="4">
        <v>56</v>
      </c>
      <c r="M1965" s="6">
        <v>1.78571428571429</v>
      </c>
      <c r="N1965" s="7">
        <v>3.0328571428571398</v>
      </c>
      <c r="O1965" s="5">
        <v>0</v>
      </c>
      <c r="P1965" s="5">
        <f t="shared" si="120"/>
        <v>0</v>
      </c>
      <c r="Q1965" s="5">
        <f>(P1965-GETPIVOTDATA("Sum of Revenue",Analysis!$A$3,"Publisher Name",B1965,"Match Type",C1965)/GETPIVOTDATA("Sum of Clicks",Analysis!$A$3,"Publisher Name",B1965,"Match Type",C1965))^2</f>
        <v>435.72071209234213</v>
      </c>
      <c r="R1965" s="5">
        <f t="shared" si="121"/>
        <v>435.72071209234213</v>
      </c>
      <c r="S1965" s="5">
        <v>3.4624999999999999</v>
      </c>
      <c r="T1965" s="5">
        <v>-3.4624999999999999</v>
      </c>
    </row>
    <row r="1966" spans="1:20" x14ac:dyDescent="0.2">
      <c r="A1966" s="3" t="s">
        <v>157</v>
      </c>
      <c r="B1966" s="3" t="s">
        <v>158</v>
      </c>
      <c r="C1966" s="4" t="s">
        <v>22</v>
      </c>
      <c r="D1966" s="3" t="s">
        <v>85</v>
      </c>
      <c r="E1966" s="5">
        <v>6.25</v>
      </c>
      <c r="F1966" s="4">
        <v>2</v>
      </c>
      <c r="G1966" s="5">
        <v>3.4750000000000001</v>
      </c>
      <c r="H1966" s="5">
        <v>1.7375</v>
      </c>
      <c r="I1966" s="5">
        <f t="shared" si="122"/>
        <v>3.4750000000000001</v>
      </c>
      <c r="J1966">
        <f>(H1966-GETPIVOTDATA("Sum of Total Costs",Analysis!$A$3,"Publisher Name",B1966,"Match Type",C1966)/GETPIVOTDATA("Sum of Clicks",Analysis!$A$3,"Publisher Name",B1966,"Match Type",C1966))^2</f>
        <v>0.62434456185993403</v>
      </c>
      <c r="K1966">
        <f t="shared" si="123"/>
        <v>1.2486891237198681</v>
      </c>
      <c r="L1966" s="4">
        <v>184</v>
      </c>
      <c r="M1966" s="6">
        <v>1.0869565217391299</v>
      </c>
      <c r="N1966" s="7">
        <v>1.08532608695652</v>
      </c>
      <c r="O1966" s="5">
        <v>0</v>
      </c>
      <c r="P1966" s="5">
        <f t="shared" si="120"/>
        <v>0</v>
      </c>
      <c r="Q1966" s="5">
        <f>(P1966-GETPIVOTDATA("Sum of Revenue",Analysis!$A$3,"Publisher Name",B1966,"Match Type",C1966)/GETPIVOTDATA("Sum of Clicks",Analysis!$A$3,"Publisher Name",B1966,"Match Type",C1966))^2</f>
        <v>435.72071209234213</v>
      </c>
      <c r="R1966" s="5">
        <f t="shared" si="121"/>
        <v>871.44142418468425</v>
      </c>
      <c r="S1966" s="5">
        <v>3.4750000000000001</v>
      </c>
      <c r="T1966" s="5">
        <v>-3.4750000000000001</v>
      </c>
    </row>
    <row r="1967" spans="1:20" x14ac:dyDescent="0.2">
      <c r="A1967" s="3" t="s">
        <v>157</v>
      </c>
      <c r="B1967" s="3" t="s">
        <v>158</v>
      </c>
      <c r="C1967" s="4" t="s">
        <v>22</v>
      </c>
      <c r="D1967" s="3" t="s">
        <v>85</v>
      </c>
      <c r="E1967" s="5">
        <v>6.25</v>
      </c>
      <c r="F1967" s="4">
        <v>2</v>
      </c>
      <c r="G1967" s="5">
        <v>3.4874999999999998</v>
      </c>
      <c r="H1967" s="5">
        <v>1.7437499999999999</v>
      </c>
      <c r="I1967" s="5">
        <f t="shared" si="122"/>
        <v>3.4874999999999998</v>
      </c>
      <c r="J1967">
        <f>(H1967-GETPIVOTDATA("Sum of Total Costs",Analysis!$A$3,"Publisher Name",B1967,"Match Type",C1967)/GETPIVOTDATA("Sum of Clicks",Analysis!$A$3,"Publisher Name",B1967,"Match Type",C1967))^2</f>
        <v>0.63426055899526546</v>
      </c>
      <c r="K1967">
        <f t="shared" si="123"/>
        <v>1.2685211179905309</v>
      </c>
      <c r="L1967" s="4">
        <v>193</v>
      </c>
      <c r="M1967" s="6">
        <v>1.03626943005181</v>
      </c>
      <c r="N1967" s="7">
        <v>1.0038860103626901</v>
      </c>
      <c r="O1967" s="5">
        <v>0</v>
      </c>
      <c r="P1967" s="5">
        <f t="shared" si="120"/>
        <v>0</v>
      </c>
      <c r="Q1967" s="5">
        <f>(P1967-GETPIVOTDATA("Sum of Revenue",Analysis!$A$3,"Publisher Name",B1967,"Match Type",C1967)/GETPIVOTDATA("Sum of Clicks",Analysis!$A$3,"Publisher Name",B1967,"Match Type",C1967))^2</f>
        <v>435.72071209234213</v>
      </c>
      <c r="R1967" s="5">
        <f t="shared" si="121"/>
        <v>871.44142418468425</v>
      </c>
      <c r="S1967" s="5">
        <v>3.4874999999999998</v>
      </c>
      <c r="T1967" s="5">
        <v>-3.4874999999999998</v>
      </c>
    </row>
    <row r="1968" spans="1:20" x14ac:dyDescent="0.2">
      <c r="A1968" s="3" t="s">
        <v>157</v>
      </c>
      <c r="B1968" s="3" t="s">
        <v>158</v>
      </c>
      <c r="C1968" s="4" t="s">
        <v>22</v>
      </c>
      <c r="D1968" s="3" t="s">
        <v>85</v>
      </c>
      <c r="E1968" s="5">
        <v>6.25</v>
      </c>
      <c r="F1968" s="4">
        <v>2</v>
      </c>
      <c r="G1968" s="5">
        <v>3.5</v>
      </c>
      <c r="H1968" s="5">
        <v>1.75</v>
      </c>
      <c r="I1968" s="5">
        <f t="shared" si="122"/>
        <v>3.5</v>
      </c>
      <c r="J1968">
        <f>(H1968-GETPIVOTDATA("Sum of Total Costs",Analysis!$A$3,"Publisher Name",B1968,"Match Type",C1968)/GETPIVOTDATA("Sum of Clicks",Analysis!$A$3,"Publisher Name",B1968,"Match Type",C1968))^2</f>
        <v>0.64425468113059725</v>
      </c>
      <c r="K1968">
        <f t="shared" si="123"/>
        <v>1.2885093622611945</v>
      </c>
      <c r="L1968" s="4">
        <v>47</v>
      </c>
      <c r="M1968" s="6">
        <v>4.2553191489361701</v>
      </c>
      <c r="N1968" s="7">
        <v>1</v>
      </c>
      <c r="O1968" s="5">
        <v>0</v>
      </c>
      <c r="P1968" s="5">
        <f t="shared" si="120"/>
        <v>0</v>
      </c>
      <c r="Q1968" s="5">
        <f>(P1968-GETPIVOTDATA("Sum of Revenue",Analysis!$A$3,"Publisher Name",B1968,"Match Type",C1968)/GETPIVOTDATA("Sum of Clicks",Analysis!$A$3,"Publisher Name",B1968,"Match Type",C1968))^2</f>
        <v>435.72071209234213</v>
      </c>
      <c r="R1968" s="5">
        <f t="shared" si="121"/>
        <v>871.44142418468425</v>
      </c>
      <c r="S1968" s="5">
        <v>3.5</v>
      </c>
      <c r="T1968" s="5">
        <v>-3.5</v>
      </c>
    </row>
    <row r="1969" spans="1:20" x14ac:dyDescent="0.2">
      <c r="A1969" s="3" t="s">
        <v>157</v>
      </c>
      <c r="B1969" s="3" t="s">
        <v>158</v>
      </c>
      <c r="C1969" s="4" t="s">
        <v>22</v>
      </c>
      <c r="D1969" s="3" t="s">
        <v>85</v>
      </c>
      <c r="E1969" s="5">
        <v>6.25</v>
      </c>
      <c r="F1969" s="4">
        <v>1</v>
      </c>
      <c r="G1969" s="5">
        <v>3.6</v>
      </c>
      <c r="H1969" s="5">
        <v>3.6</v>
      </c>
      <c r="I1969" s="5">
        <f t="shared" si="122"/>
        <v>3.6</v>
      </c>
      <c r="J1969">
        <f>(H1969-GETPIVOTDATA("Sum of Total Costs",Analysis!$A$3,"Publisher Name",B1969,"Match Type",C1969)/GETPIVOTDATA("Sum of Clicks",Analysis!$A$3,"Publisher Name",B1969,"Match Type",C1969))^2</f>
        <v>7.0365773331887773</v>
      </c>
      <c r="K1969">
        <f t="shared" si="123"/>
        <v>7.0365773331887773</v>
      </c>
      <c r="L1969" s="4">
        <v>57</v>
      </c>
      <c r="M1969" s="6">
        <v>1.7543859649122799</v>
      </c>
      <c r="N1969" s="7">
        <v>5.8371929824561404</v>
      </c>
      <c r="O1969" s="5">
        <v>0</v>
      </c>
      <c r="P1969" s="5">
        <f t="shared" si="120"/>
        <v>0</v>
      </c>
      <c r="Q1969" s="5">
        <f>(P1969-GETPIVOTDATA("Sum of Revenue",Analysis!$A$3,"Publisher Name",B1969,"Match Type",C1969)/GETPIVOTDATA("Sum of Clicks",Analysis!$A$3,"Publisher Name",B1969,"Match Type",C1969))^2</f>
        <v>435.72071209234213</v>
      </c>
      <c r="R1969" s="5">
        <f t="shared" si="121"/>
        <v>435.72071209234213</v>
      </c>
      <c r="S1969" s="5">
        <v>3.6</v>
      </c>
      <c r="T1969" s="5">
        <v>-3.6</v>
      </c>
    </row>
    <row r="1970" spans="1:20" x14ac:dyDescent="0.2">
      <c r="A1970" s="3" t="s">
        <v>157</v>
      </c>
      <c r="B1970" s="3" t="s">
        <v>158</v>
      </c>
      <c r="C1970" s="4" t="s">
        <v>22</v>
      </c>
      <c r="D1970" s="3" t="s">
        <v>85</v>
      </c>
      <c r="E1970" s="5">
        <v>6.25</v>
      </c>
      <c r="F1970" s="4">
        <v>1</v>
      </c>
      <c r="G1970" s="5">
        <v>3.6</v>
      </c>
      <c r="H1970" s="5">
        <v>3.6</v>
      </c>
      <c r="I1970" s="5">
        <f t="shared" si="122"/>
        <v>3.6</v>
      </c>
      <c r="J1970">
        <f>(H1970-GETPIVOTDATA("Sum of Total Costs",Analysis!$A$3,"Publisher Name",B1970,"Match Type",C1970)/GETPIVOTDATA("Sum of Clicks",Analysis!$A$3,"Publisher Name",B1970,"Match Type",C1970))^2</f>
        <v>7.0365773331887773</v>
      </c>
      <c r="K1970">
        <f t="shared" si="123"/>
        <v>7.0365773331887773</v>
      </c>
      <c r="L1970" s="4">
        <v>1</v>
      </c>
      <c r="M1970" s="6">
        <v>100</v>
      </c>
      <c r="N1970" s="7">
        <v>1</v>
      </c>
      <c r="O1970" s="5">
        <v>0</v>
      </c>
      <c r="P1970" s="5">
        <f t="shared" si="120"/>
        <v>0</v>
      </c>
      <c r="Q1970" s="5">
        <f>(P1970-GETPIVOTDATA("Sum of Revenue",Analysis!$A$3,"Publisher Name",B1970,"Match Type",C1970)/GETPIVOTDATA("Sum of Clicks",Analysis!$A$3,"Publisher Name",B1970,"Match Type",C1970))^2</f>
        <v>435.72071209234213</v>
      </c>
      <c r="R1970" s="5">
        <f t="shared" si="121"/>
        <v>435.72071209234213</v>
      </c>
      <c r="S1970" s="5">
        <v>3.6</v>
      </c>
      <c r="T1970" s="5">
        <v>-3.6</v>
      </c>
    </row>
    <row r="1971" spans="1:20" x14ac:dyDescent="0.2">
      <c r="A1971" s="3" t="s">
        <v>157</v>
      </c>
      <c r="B1971" s="3" t="s">
        <v>158</v>
      </c>
      <c r="C1971" s="4" t="s">
        <v>22</v>
      </c>
      <c r="D1971" s="3" t="s">
        <v>85</v>
      </c>
      <c r="E1971" s="5">
        <v>6.25</v>
      </c>
      <c r="F1971" s="4">
        <v>2</v>
      </c>
      <c r="G1971" s="5">
        <v>3.6124999999999998</v>
      </c>
      <c r="H1971" s="5">
        <v>1.8062499999999999</v>
      </c>
      <c r="I1971" s="5">
        <f t="shared" si="122"/>
        <v>3.6124999999999998</v>
      </c>
      <c r="J1971">
        <f>(H1971-GETPIVOTDATA("Sum of Total Costs",Analysis!$A$3,"Publisher Name",B1971,"Match Type",C1971)/GETPIVOTDATA("Sum of Clicks",Analysis!$A$3,"Publisher Name",B1971,"Match Type",C1971))^2</f>
        <v>0.73771740534858232</v>
      </c>
      <c r="K1971">
        <f t="shared" si="123"/>
        <v>1.4754348106971646</v>
      </c>
      <c r="L1971" s="4">
        <v>2</v>
      </c>
      <c r="M1971" s="6">
        <v>100</v>
      </c>
      <c r="N1971" s="7">
        <v>1</v>
      </c>
      <c r="O1971" s="5">
        <v>0</v>
      </c>
      <c r="P1971" s="5">
        <f t="shared" si="120"/>
        <v>0</v>
      </c>
      <c r="Q1971" s="5">
        <f>(P1971-GETPIVOTDATA("Sum of Revenue",Analysis!$A$3,"Publisher Name",B1971,"Match Type",C1971)/GETPIVOTDATA("Sum of Clicks",Analysis!$A$3,"Publisher Name",B1971,"Match Type",C1971))^2</f>
        <v>435.72071209234213</v>
      </c>
      <c r="R1971" s="5">
        <f t="shared" si="121"/>
        <v>871.44142418468425</v>
      </c>
      <c r="S1971" s="5">
        <v>3.6124999999999998</v>
      </c>
      <c r="T1971" s="5">
        <v>-3.6124999999999998</v>
      </c>
    </row>
    <row r="1972" spans="1:20" x14ac:dyDescent="0.2">
      <c r="A1972" s="3" t="s">
        <v>157</v>
      </c>
      <c r="B1972" s="3" t="s">
        <v>158</v>
      </c>
      <c r="C1972" s="4" t="s">
        <v>22</v>
      </c>
      <c r="D1972" s="3" t="s">
        <v>85</v>
      </c>
      <c r="E1972" s="5">
        <v>6.25</v>
      </c>
      <c r="F1972" s="4">
        <v>1</v>
      </c>
      <c r="G1972" s="5">
        <v>3.6124999999999998</v>
      </c>
      <c r="H1972" s="5">
        <v>3.6124999999999998</v>
      </c>
      <c r="I1972" s="5">
        <f t="shared" si="122"/>
        <v>3.6124999999999998</v>
      </c>
      <c r="J1972">
        <f>(H1972-GETPIVOTDATA("Sum of Total Costs",Analysis!$A$3,"Publisher Name",B1972,"Match Type",C1972)/GETPIVOTDATA("Sum of Clicks",Analysis!$A$3,"Publisher Name",B1972,"Match Type",C1972))^2</f>
        <v>7.1030499524594397</v>
      </c>
      <c r="K1972">
        <f t="shared" si="123"/>
        <v>7.1030499524594397</v>
      </c>
      <c r="L1972" s="4">
        <v>5</v>
      </c>
      <c r="M1972" s="6">
        <v>20</v>
      </c>
      <c r="N1972" s="7">
        <v>1.8</v>
      </c>
      <c r="O1972" s="5">
        <v>0</v>
      </c>
      <c r="P1972" s="5">
        <f t="shared" si="120"/>
        <v>0</v>
      </c>
      <c r="Q1972" s="5">
        <f>(P1972-GETPIVOTDATA("Sum of Revenue",Analysis!$A$3,"Publisher Name",B1972,"Match Type",C1972)/GETPIVOTDATA("Sum of Clicks",Analysis!$A$3,"Publisher Name",B1972,"Match Type",C1972))^2</f>
        <v>435.72071209234213</v>
      </c>
      <c r="R1972" s="5">
        <f t="shared" si="121"/>
        <v>435.72071209234213</v>
      </c>
      <c r="S1972" s="5">
        <v>3.6124999999999998</v>
      </c>
      <c r="T1972" s="5">
        <v>-3.6124999999999998</v>
      </c>
    </row>
    <row r="1973" spans="1:20" x14ac:dyDescent="0.2">
      <c r="A1973" s="3" t="s">
        <v>157</v>
      </c>
      <c r="B1973" s="3" t="s">
        <v>158</v>
      </c>
      <c r="C1973" s="4" t="s">
        <v>22</v>
      </c>
      <c r="D1973" s="3" t="s">
        <v>85</v>
      </c>
      <c r="E1973" s="5">
        <v>6.25</v>
      </c>
      <c r="F1973" s="4">
        <v>1</v>
      </c>
      <c r="G1973" s="5">
        <v>3.625</v>
      </c>
      <c r="H1973" s="5">
        <v>3.625</v>
      </c>
      <c r="I1973" s="5">
        <f t="shared" si="122"/>
        <v>3.625</v>
      </c>
      <c r="J1973">
        <f>(H1973-GETPIVOTDATA("Sum of Total Costs",Analysis!$A$3,"Publisher Name",B1973,"Match Type",C1973)/GETPIVOTDATA("Sum of Clicks",Analysis!$A$3,"Publisher Name",B1973,"Match Type",C1973))^2</f>
        <v>7.1698350717301036</v>
      </c>
      <c r="K1973">
        <f t="shared" si="123"/>
        <v>7.1698350717301036</v>
      </c>
      <c r="L1973" s="4">
        <v>19</v>
      </c>
      <c r="M1973" s="6">
        <v>5.2631578947368398</v>
      </c>
      <c r="N1973" s="7">
        <v>1.0526315789473699</v>
      </c>
      <c r="O1973" s="5">
        <v>0</v>
      </c>
      <c r="P1973" s="5">
        <f t="shared" si="120"/>
        <v>0</v>
      </c>
      <c r="Q1973" s="5">
        <f>(P1973-GETPIVOTDATA("Sum of Revenue",Analysis!$A$3,"Publisher Name",B1973,"Match Type",C1973)/GETPIVOTDATA("Sum of Clicks",Analysis!$A$3,"Publisher Name",B1973,"Match Type",C1973))^2</f>
        <v>435.72071209234213</v>
      </c>
      <c r="R1973" s="5">
        <f t="shared" si="121"/>
        <v>435.72071209234213</v>
      </c>
      <c r="S1973" s="5">
        <v>3.625</v>
      </c>
      <c r="T1973" s="5">
        <v>-3.625</v>
      </c>
    </row>
    <row r="1974" spans="1:20" x14ac:dyDescent="0.2">
      <c r="A1974" s="3" t="s">
        <v>157</v>
      </c>
      <c r="B1974" s="3" t="s">
        <v>158</v>
      </c>
      <c r="C1974" s="4" t="s">
        <v>22</v>
      </c>
      <c r="D1974" s="3" t="s">
        <v>85</v>
      </c>
      <c r="E1974" s="5">
        <v>6.25</v>
      </c>
      <c r="F1974" s="4">
        <v>2</v>
      </c>
      <c r="G1974" s="5">
        <v>3.6375000000000002</v>
      </c>
      <c r="H1974" s="5">
        <v>1.8187500000000001</v>
      </c>
      <c r="I1974" s="5">
        <f t="shared" si="122"/>
        <v>3.6375000000000002</v>
      </c>
      <c r="J1974">
        <f>(H1974-GETPIVOTDATA("Sum of Total Costs",Analysis!$A$3,"Publisher Name",B1974,"Match Type",C1974)/GETPIVOTDATA("Sum of Clicks",Analysis!$A$3,"Publisher Name",B1974,"Match Type",C1974))^2</f>
        <v>0.75934627461924598</v>
      </c>
      <c r="K1974">
        <f t="shared" si="123"/>
        <v>1.518692549238492</v>
      </c>
      <c r="L1974" s="4">
        <v>5</v>
      </c>
      <c r="M1974" s="6">
        <v>40</v>
      </c>
      <c r="N1974" s="7">
        <v>1</v>
      </c>
      <c r="O1974" s="5">
        <v>0</v>
      </c>
      <c r="P1974" s="5">
        <f t="shared" si="120"/>
        <v>0</v>
      </c>
      <c r="Q1974" s="5">
        <f>(P1974-GETPIVOTDATA("Sum of Revenue",Analysis!$A$3,"Publisher Name",B1974,"Match Type",C1974)/GETPIVOTDATA("Sum of Clicks",Analysis!$A$3,"Publisher Name",B1974,"Match Type",C1974))^2</f>
        <v>435.72071209234213</v>
      </c>
      <c r="R1974" s="5">
        <f t="shared" si="121"/>
        <v>871.44142418468425</v>
      </c>
      <c r="S1974" s="5">
        <v>3.6375000000000002</v>
      </c>
      <c r="T1974" s="5">
        <v>-3.6375000000000002</v>
      </c>
    </row>
    <row r="1975" spans="1:20" x14ac:dyDescent="0.2">
      <c r="A1975" s="3" t="s">
        <v>157</v>
      </c>
      <c r="B1975" s="3" t="s">
        <v>158</v>
      </c>
      <c r="C1975" s="4" t="s">
        <v>22</v>
      </c>
      <c r="D1975" s="3" t="s">
        <v>85</v>
      </c>
      <c r="E1975" s="5">
        <v>6.25</v>
      </c>
      <c r="F1975" s="4">
        <v>2</v>
      </c>
      <c r="G1975" s="5">
        <v>3.6875</v>
      </c>
      <c r="H1975" s="5">
        <v>1.84375</v>
      </c>
      <c r="I1975" s="5">
        <f t="shared" si="122"/>
        <v>3.6875</v>
      </c>
      <c r="J1975">
        <f>(H1975-GETPIVOTDATA("Sum of Total Costs",Analysis!$A$3,"Publisher Name",B1975,"Match Type",C1975)/GETPIVOTDATA("Sum of Clicks",Analysis!$A$3,"Publisher Name",B1975,"Match Type",C1975))^2</f>
        <v>0.80354151316057254</v>
      </c>
      <c r="K1975">
        <f t="shared" si="123"/>
        <v>1.6070830263211451</v>
      </c>
      <c r="L1975" s="4">
        <v>17</v>
      </c>
      <c r="M1975" s="6">
        <v>11.764705882352899</v>
      </c>
      <c r="N1975" s="7">
        <v>1.1164705882352901</v>
      </c>
      <c r="O1975" s="5">
        <v>0</v>
      </c>
      <c r="P1975" s="5">
        <f t="shared" si="120"/>
        <v>0</v>
      </c>
      <c r="Q1975" s="5">
        <f>(P1975-GETPIVOTDATA("Sum of Revenue",Analysis!$A$3,"Publisher Name",B1975,"Match Type",C1975)/GETPIVOTDATA("Sum of Clicks",Analysis!$A$3,"Publisher Name",B1975,"Match Type",C1975))^2</f>
        <v>435.72071209234213</v>
      </c>
      <c r="R1975" s="5">
        <f t="shared" si="121"/>
        <v>871.44142418468425</v>
      </c>
      <c r="S1975" s="5">
        <v>3.6875</v>
      </c>
      <c r="T1975" s="5">
        <v>-3.6875</v>
      </c>
    </row>
    <row r="1976" spans="1:20" x14ac:dyDescent="0.2">
      <c r="A1976" s="3" t="s">
        <v>157</v>
      </c>
      <c r="B1976" s="3" t="s">
        <v>158</v>
      </c>
      <c r="C1976" s="4" t="s">
        <v>22</v>
      </c>
      <c r="D1976" s="3" t="s">
        <v>85</v>
      </c>
      <c r="E1976" s="5">
        <v>6.25</v>
      </c>
      <c r="F1976" s="4">
        <v>2</v>
      </c>
      <c r="G1976" s="5">
        <v>3.7124999999999999</v>
      </c>
      <c r="H1976" s="5">
        <v>1.85625</v>
      </c>
      <c r="I1976" s="5">
        <f t="shared" si="122"/>
        <v>3.7124999999999999</v>
      </c>
      <c r="J1976">
        <f>(H1976-GETPIVOTDATA("Sum of Total Costs",Analysis!$A$3,"Publisher Name",B1976,"Match Type",C1976)/GETPIVOTDATA("Sum of Clicks",Analysis!$A$3,"Publisher Name",B1976,"Match Type",C1976))^2</f>
        <v>0.8261078824312359</v>
      </c>
      <c r="K1976">
        <f t="shared" si="123"/>
        <v>1.6522157648624718</v>
      </c>
      <c r="L1976" s="4">
        <v>168</v>
      </c>
      <c r="M1976" s="6">
        <v>1.19047619047619</v>
      </c>
      <c r="N1976" s="7">
        <v>3.62333333333333</v>
      </c>
      <c r="O1976" s="5">
        <v>0</v>
      </c>
      <c r="P1976" s="5">
        <f t="shared" si="120"/>
        <v>0</v>
      </c>
      <c r="Q1976" s="5">
        <f>(P1976-GETPIVOTDATA("Sum of Revenue",Analysis!$A$3,"Publisher Name",B1976,"Match Type",C1976)/GETPIVOTDATA("Sum of Clicks",Analysis!$A$3,"Publisher Name",B1976,"Match Type",C1976))^2</f>
        <v>435.72071209234213</v>
      </c>
      <c r="R1976" s="5">
        <f t="shared" si="121"/>
        <v>871.44142418468425</v>
      </c>
      <c r="S1976" s="5">
        <v>3.7124999999999999</v>
      </c>
      <c r="T1976" s="5">
        <v>-3.7124999999999999</v>
      </c>
    </row>
    <row r="1977" spans="1:20" x14ac:dyDescent="0.2">
      <c r="A1977" s="3" t="s">
        <v>157</v>
      </c>
      <c r="B1977" s="3" t="s">
        <v>158</v>
      </c>
      <c r="C1977" s="4" t="s">
        <v>22</v>
      </c>
      <c r="D1977" s="3" t="s">
        <v>85</v>
      </c>
      <c r="E1977" s="5">
        <v>6.25</v>
      </c>
      <c r="F1977" s="4">
        <v>1</v>
      </c>
      <c r="G1977" s="5">
        <v>3.7124999999999999</v>
      </c>
      <c r="H1977" s="5">
        <v>3.7124999999999999</v>
      </c>
      <c r="I1977" s="5">
        <f t="shared" si="122"/>
        <v>3.7124999999999999</v>
      </c>
      <c r="J1977">
        <f>(H1977-GETPIVOTDATA("Sum of Total Costs",Analysis!$A$3,"Publisher Name",B1977,"Match Type",C1977)/GETPIVOTDATA("Sum of Clicks",Analysis!$A$3,"Publisher Name",B1977,"Match Type",C1977))^2</f>
        <v>7.6460809066247473</v>
      </c>
      <c r="K1977">
        <f t="shared" si="123"/>
        <v>7.6460809066247473</v>
      </c>
      <c r="L1977" s="4">
        <v>7</v>
      </c>
      <c r="M1977" s="6">
        <v>14.285714285714301</v>
      </c>
      <c r="N1977" s="7">
        <v>1</v>
      </c>
      <c r="O1977" s="5">
        <v>0</v>
      </c>
      <c r="P1977" s="5">
        <f t="shared" si="120"/>
        <v>0</v>
      </c>
      <c r="Q1977" s="5">
        <f>(P1977-GETPIVOTDATA("Sum of Revenue",Analysis!$A$3,"Publisher Name",B1977,"Match Type",C1977)/GETPIVOTDATA("Sum of Clicks",Analysis!$A$3,"Publisher Name",B1977,"Match Type",C1977))^2</f>
        <v>435.72071209234213</v>
      </c>
      <c r="R1977" s="5">
        <f t="shared" si="121"/>
        <v>435.72071209234213</v>
      </c>
      <c r="S1977" s="5">
        <v>3.7124999999999999</v>
      </c>
      <c r="T1977" s="5">
        <v>-3.7124999999999999</v>
      </c>
    </row>
    <row r="1978" spans="1:20" x14ac:dyDescent="0.2">
      <c r="A1978" s="3" t="s">
        <v>157</v>
      </c>
      <c r="B1978" s="3" t="s">
        <v>158</v>
      </c>
      <c r="C1978" s="4" t="s">
        <v>22</v>
      </c>
      <c r="D1978" s="3" t="s">
        <v>85</v>
      </c>
      <c r="E1978" s="5">
        <v>6.25</v>
      </c>
      <c r="F1978" s="4">
        <v>2</v>
      </c>
      <c r="G1978" s="5">
        <v>3.7374999999999998</v>
      </c>
      <c r="H1978" s="5">
        <v>1.8687499999999999</v>
      </c>
      <c r="I1978" s="5">
        <f t="shared" si="122"/>
        <v>3.7374999999999998</v>
      </c>
      <c r="J1978">
        <f>(H1978-GETPIVOTDATA("Sum of Total Costs",Analysis!$A$3,"Publisher Name",B1978,"Match Type",C1978)/GETPIVOTDATA("Sum of Clicks",Analysis!$A$3,"Publisher Name",B1978,"Match Type",C1978))^2</f>
        <v>0.84898675170189919</v>
      </c>
      <c r="K1978">
        <f t="shared" si="123"/>
        <v>1.6979735034037984</v>
      </c>
      <c r="L1978" s="4">
        <v>1239</v>
      </c>
      <c r="M1978" s="6">
        <v>0.16142050040355099</v>
      </c>
      <c r="N1978" s="7">
        <v>1.10208232445521</v>
      </c>
      <c r="O1978" s="5">
        <v>0</v>
      </c>
      <c r="P1978" s="5">
        <f t="shared" si="120"/>
        <v>0</v>
      </c>
      <c r="Q1978" s="5">
        <f>(P1978-GETPIVOTDATA("Sum of Revenue",Analysis!$A$3,"Publisher Name",B1978,"Match Type",C1978)/GETPIVOTDATA("Sum of Clicks",Analysis!$A$3,"Publisher Name",B1978,"Match Type",C1978))^2</f>
        <v>435.72071209234213</v>
      </c>
      <c r="R1978" s="5">
        <f t="shared" si="121"/>
        <v>871.44142418468425</v>
      </c>
      <c r="S1978" s="5">
        <v>3.7374999999999998</v>
      </c>
      <c r="T1978" s="5">
        <v>-3.7374999999999998</v>
      </c>
    </row>
    <row r="1979" spans="1:20" x14ac:dyDescent="0.2">
      <c r="A1979" s="3" t="s">
        <v>157</v>
      </c>
      <c r="B1979" s="3" t="s">
        <v>158</v>
      </c>
      <c r="C1979" s="4" t="s">
        <v>22</v>
      </c>
      <c r="D1979" s="3" t="s">
        <v>85</v>
      </c>
      <c r="E1979" s="5">
        <v>6.25</v>
      </c>
      <c r="F1979" s="4">
        <v>2</v>
      </c>
      <c r="G1979" s="5">
        <v>3.7749999999999999</v>
      </c>
      <c r="H1979" s="5">
        <v>1.8875</v>
      </c>
      <c r="I1979" s="5">
        <f t="shared" si="122"/>
        <v>3.7749999999999999</v>
      </c>
      <c r="J1979">
        <f>(H1979-GETPIVOTDATA("Sum of Total Costs",Analysis!$A$3,"Publisher Name",B1979,"Match Type",C1979)/GETPIVOTDATA("Sum of Clicks",Analysis!$A$3,"Publisher Name",B1979,"Match Type",C1979))^2</f>
        <v>0.88389099310789432</v>
      </c>
      <c r="K1979">
        <f t="shared" si="123"/>
        <v>1.7677819862157886</v>
      </c>
      <c r="L1979" s="4">
        <v>57</v>
      </c>
      <c r="M1979" s="6">
        <v>3.5087719298245599</v>
      </c>
      <c r="N1979" s="7">
        <v>1</v>
      </c>
      <c r="O1979" s="5">
        <v>0</v>
      </c>
      <c r="P1979" s="5">
        <f t="shared" si="120"/>
        <v>0</v>
      </c>
      <c r="Q1979" s="5">
        <f>(P1979-GETPIVOTDATA("Sum of Revenue",Analysis!$A$3,"Publisher Name",B1979,"Match Type",C1979)/GETPIVOTDATA("Sum of Clicks",Analysis!$A$3,"Publisher Name",B1979,"Match Type",C1979))^2</f>
        <v>435.72071209234213</v>
      </c>
      <c r="R1979" s="5">
        <f t="shared" si="121"/>
        <v>871.44142418468425</v>
      </c>
      <c r="S1979" s="5">
        <v>3.7749999999999999</v>
      </c>
      <c r="T1979" s="5">
        <v>-3.7749999999999999</v>
      </c>
    </row>
    <row r="1980" spans="1:20" x14ac:dyDescent="0.2">
      <c r="A1980" s="3" t="s">
        <v>157</v>
      </c>
      <c r="B1980" s="3" t="s">
        <v>158</v>
      </c>
      <c r="C1980" s="4" t="s">
        <v>22</v>
      </c>
      <c r="D1980" s="3" t="s">
        <v>85</v>
      </c>
      <c r="E1980" s="5">
        <v>6.25</v>
      </c>
      <c r="F1980" s="4">
        <v>1</v>
      </c>
      <c r="G1980" s="5">
        <v>3.7749999999999999</v>
      </c>
      <c r="H1980" s="5">
        <v>3.7749999999999999</v>
      </c>
      <c r="I1980" s="5">
        <f t="shared" si="122"/>
        <v>3.7749999999999999</v>
      </c>
      <c r="J1980">
        <f>(H1980-GETPIVOTDATA("Sum of Total Costs",Analysis!$A$3,"Publisher Name",B1980,"Match Type",C1980)/GETPIVOTDATA("Sum of Clicks",Analysis!$A$3,"Publisher Name",B1980,"Match Type",C1980))^2</f>
        <v>7.995631502978064</v>
      </c>
      <c r="K1980">
        <f t="shared" si="123"/>
        <v>7.995631502978064</v>
      </c>
      <c r="L1980" s="4">
        <v>9</v>
      </c>
      <c r="M1980" s="6">
        <v>11.1111111111111</v>
      </c>
      <c r="N1980" s="7">
        <v>1.2222222222222201</v>
      </c>
      <c r="O1980" s="5">
        <v>0</v>
      </c>
      <c r="P1980" s="5">
        <f t="shared" si="120"/>
        <v>0</v>
      </c>
      <c r="Q1980" s="5">
        <f>(P1980-GETPIVOTDATA("Sum of Revenue",Analysis!$A$3,"Publisher Name",B1980,"Match Type",C1980)/GETPIVOTDATA("Sum of Clicks",Analysis!$A$3,"Publisher Name",B1980,"Match Type",C1980))^2</f>
        <v>435.72071209234213</v>
      </c>
      <c r="R1980" s="5">
        <f t="shared" si="121"/>
        <v>435.72071209234213</v>
      </c>
      <c r="S1980" s="5">
        <v>3.7749999999999999</v>
      </c>
      <c r="T1980" s="5">
        <v>-3.7749999999999999</v>
      </c>
    </row>
    <row r="1981" spans="1:20" x14ac:dyDescent="0.2">
      <c r="A1981" s="3" t="s">
        <v>157</v>
      </c>
      <c r="B1981" s="3" t="s">
        <v>158</v>
      </c>
      <c r="C1981" s="4" t="s">
        <v>22</v>
      </c>
      <c r="D1981" s="3" t="s">
        <v>85</v>
      </c>
      <c r="E1981" s="5">
        <v>6.25</v>
      </c>
      <c r="F1981" s="4">
        <v>2</v>
      </c>
      <c r="G1981" s="5">
        <v>3.8125</v>
      </c>
      <c r="H1981" s="5">
        <v>1.90625</v>
      </c>
      <c r="I1981" s="5">
        <f t="shared" si="122"/>
        <v>3.8125</v>
      </c>
      <c r="J1981">
        <f>(H1981-GETPIVOTDATA("Sum of Total Costs",Analysis!$A$3,"Publisher Name",B1981,"Match Type",C1981)/GETPIVOTDATA("Sum of Clicks",Analysis!$A$3,"Publisher Name",B1981,"Match Type",C1981))^2</f>
        <v>0.91949835951388947</v>
      </c>
      <c r="K1981">
        <f t="shared" si="123"/>
        <v>1.8389967190277789</v>
      </c>
      <c r="L1981" s="4">
        <v>13</v>
      </c>
      <c r="M1981" s="6">
        <v>15.384615384615399</v>
      </c>
      <c r="N1981" s="7">
        <v>1</v>
      </c>
      <c r="O1981" s="5">
        <v>0</v>
      </c>
      <c r="P1981" s="5">
        <f t="shared" si="120"/>
        <v>0</v>
      </c>
      <c r="Q1981" s="5">
        <f>(P1981-GETPIVOTDATA("Sum of Revenue",Analysis!$A$3,"Publisher Name",B1981,"Match Type",C1981)/GETPIVOTDATA("Sum of Clicks",Analysis!$A$3,"Publisher Name",B1981,"Match Type",C1981))^2</f>
        <v>435.72071209234213</v>
      </c>
      <c r="R1981" s="5">
        <f t="shared" si="121"/>
        <v>871.44142418468425</v>
      </c>
      <c r="S1981" s="5">
        <v>3.8125</v>
      </c>
      <c r="T1981" s="5">
        <v>-3.8125</v>
      </c>
    </row>
    <row r="1982" spans="1:20" x14ac:dyDescent="0.2">
      <c r="A1982" s="3" t="s">
        <v>157</v>
      </c>
      <c r="B1982" s="3" t="s">
        <v>158</v>
      </c>
      <c r="C1982" s="4" t="s">
        <v>22</v>
      </c>
      <c r="D1982" s="3" t="s">
        <v>85</v>
      </c>
      <c r="E1982" s="5">
        <v>6.25</v>
      </c>
      <c r="F1982" s="4">
        <v>3</v>
      </c>
      <c r="G1982" s="5">
        <v>3.8124999750000006</v>
      </c>
      <c r="H1982" s="5">
        <v>1.2708333250000001</v>
      </c>
      <c r="I1982" s="5">
        <f t="shared" si="122"/>
        <v>3.8124999750000006</v>
      </c>
      <c r="J1982">
        <f>(H1982-GETPIVOTDATA("Sum of Total Costs",Analysis!$A$3,"Publisher Name",B1982,"Match Type",C1982)/GETPIVOTDATA("Sum of Clicks",Analysis!$A$3,"Publisher Name",B1982,"Match Type",C1982))^2</f>
        <v>0.10464454814147751</v>
      </c>
      <c r="K1982">
        <f t="shared" si="123"/>
        <v>0.31393364442443256</v>
      </c>
      <c r="L1982" s="4">
        <v>83</v>
      </c>
      <c r="M1982" s="6">
        <v>3.6144578313253</v>
      </c>
      <c r="N1982" s="7">
        <v>1</v>
      </c>
      <c r="O1982" s="5">
        <v>0</v>
      </c>
      <c r="P1982" s="5">
        <f t="shared" si="120"/>
        <v>0</v>
      </c>
      <c r="Q1982" s="5">
        <f>(P1982-GETPIVOTDATA("Sum of Revenue",Analysis!$A$3,"Publisher Name",B1982,"Match Type",C1982)/GETPIVOTDATA("Sum of Clicks",Analysis!$A$3,"Publisher Name",B1982,"Match Type",C1982))^2</f>
        <v>435.72071209234213</v>
      </c>
      <c r="R1982" s="5">
        <f t="shared" si="121"/>
        <v>1307.1621362770263</v>
      </c>
      <c r="S1982" s="5">
        <v>3.8124999750000006</v>
      </c>
      <c r="T1982" s="5">
        <v>-3.8124999750000006</v>
      </c>
    </row>
    <row r="1983" spans="1:20" x14ac:dyDescent="0.2">
      <c r="A1983" s="3" t="s">
        <v>157</v>
      </c>
      <c r="B1983" s="3" t="s">
        <v>158</v>
      </c>
      <c r="C1983" s="4" t="s">
        <v>22</v>
      </c>
      <c r="D1983" s="3" t="s">
        <v>85</v>
      </c>
      <c r="E1983" s="5">
        <v>6.25</v>
      </c>
      <c r="F1983" s="4">
        <v>3</v>
      </c>
      <c r="G1983" s="5">
        <v>3.8250000000000002</v>
      </c>
      <c r="H1983" s="5">
        <v>1.2749999999999999</v>
      </c>
      <c r="I1983" s="5">
        <f t="shared" si="122"/>
        <v>3.8249999999999997</v>
      </c>
      <c r="J1983">
        <f>(H1983-GETPIVOTDATA("Sum of Total Costs",Analysis!$A$3,"Publisher Name",B1983,"Match Type",C1983)/GETPIVOTDATA("Sum of Clicks",Analysis!$A$3,"Publisher Name",B1983,"Match Type",C1983))^2</f>
        <v>0.10735764884538905</v>
      </c>
      <c r="K1983">
        <f t="shared" si="123"/>
        <v>0.32207294653616714</v>
      </c>
      <c r="L1983" s="4">
        <v>40</v>
      </c>
      <c r="M1983" s="6">
        <v>7.5</v>
      </c>
      <c r="N1983" s="7">
        <v>1.375</v>
      </c>
      <c r="O1983" s="5">
        <v>0</v>
      </c>
      <c r="P1983" s="5">
        <f t="shared" si="120"/>
        <v>0</v>
      </c>
      <c r="Q1983" s="5">
        <f>(P1983-GETPIVOTDATA("Sum of Revenue",Analysis!$A$3,"Publisher Name",B1983,"Match Type",C1983)/GETPIVOTDATA("Sum of Clicks",Analysis!$A$3,"Publisher Name",B1983,"Match Type",C1983))^2</f>
        <v>435.72071209234213</v>
      </c>
      <c r="R1983" s="5">
        <f t="shared" si="121"/>
        <v>1307.1621362770263</v>
      </c>
      <c r="S1983" s="5">
        <v>3.8250000000000002</v>
      </c>
      <c r="T1983" s="5">
        <v>-3.8250000000000002</v>
      </c>
    </row>
    <row r="1984" spans="1:20" x14ac:dyDescent="0.2">
      <c r="A1984" s="3" t="s">
        <v>157</v>
      </c>
      <c r="B1984" s="3" t="s">
        <v>158</v>
      </c>
      <c r="C1984" s="4" t="s">
        <v>22</v>
      </c>
      <c r="D1984" s="3" t="s">
        <v>85</v>
      </c>
      <c r="E1984" s="5">
        <v>6.25</v>
      </c>
      <c r="F1984" s="4">
        <v>2</v>
      </c>
      <c r="G1984" s="5">
        <v>3.8875000000000002</v>
      </c>
      <c r="H1984" s="5">
        <v>1.9437500000000001</v>
      </c>
      <c r="I1984" s="5">
        <f t="shared" si="122"/>
        <v>3.8875000000000002</v>
      </c>
      <c r="J1984">
        <f>(H1984-GETPIVOTDATA("Sum of Total Costs",Analysis!$A$3,"Publisher Name",B1984,"Match Type",C1984)/GETPIVOTDATA("Sum of Clicks",Analysis!$A$3,"Publisher Name",B1984,"Match Type",C1984))^2</f>
        <v>0.99282246732587975</v>
      </c>
      <c r="K1984">
        <f t="shared" si="123"/>
        <v>1.9856449346517595</v>
      </c>
      <c r="L1984" s="4">
        <v>10</v>
      </c>
      <c r="M1984" s="6">
        <v>20</v>
      </c>
      <c r="N1984" s="7">
        <v>1</v>
      </c>
      <c r="O1984" s="5">
        <v>0</v>
      </c>
      <c r="P1984" s="5">
        <f t="shared" si="120"/>
        <v>0</v>
      </c>
      <c r="Q1984" s="5">
        <f>(P1984-GETPIVOTDATA("Sum of Revenue",Analysis!$A$3,"Publisher Name",B1984,"Match Type",C1984)/GETPIVOTDATA("Sum of Clicks",Analysis!$A$3,"Publisher Name",B1984,"Match Type",C1984))^2</f>
        <v>435.72071209234213</v>
      </c>
      <c r="R1984" s="5">
        <f t="shared" si="121"/>
        <v>871.44142418468425</v>
      </c>
      <c r="S1984" s="5">
        <v>3.8875000000000002</v>
      </c>
      <c r="T1984" s="5">
        <v>-3.8875000000000002</v>
      </c>
    </row>
    <row r="1985" spans="1:20" x14ac:dyDescent="0.2">
      <c r="A1985" s="3" t="s">
        <v>157</v>
      </c>
      <c r="B1985" s="3" t="s">
        <v>158</v>
      </c>
      <c r="C1985" s="4" t="s">
        <v>22</v>
      </c>
      <c r="D1985" s="3" t="s">
        <v>85</v>
      </c>
      <c r="E1985" s="5">
        <v>6.25</v>
      </c>
      <c r="F1985" s="4">
        <v>1</v>
      </c>
      <c r="G1985" s="5">
        <v>3.9249999999999998</v>
      </c>
      <c r="H1985" s="5">
        <v>3.9249999999999998</v>
      </c>
      <c r="I1985" s="5">
        <f t="shared" si="122"/>
        <v>3.9249999999999998</v>
      </c>
      <c r="J1985">
        <f>(H1985-GETPIVOTDATA("Sum of Total Costs",Analysis!$A$3,"Publisher Name",B1985,"Match Type",C1985)/GETPIVOTDATA("Sum of Clicks",Analysis!$A$3,"Publisher Name",B1985,"Match Type",C1985))^2</f>
        <v>8.8664279342260244</v>
      </c>
      <c r="K1985">
        <f t="shared" si="123"/>
        <v>8.8664279342260244</v>
      </c>
      <c r="L1985" s="4">
        <v>5</v>
      </c>
      <c r="M1985" s="6">
        <v>20</v>
      </c>
      <c r="N1985" s="7">
        <v>1.2</v>
      </c>
      <c r="O1985" s="5">
        <v>0</v>
      </c>
      <c r="P1985" s="5">
        <f t="shared" si="120"/>
        <v>0</v>
      </c>
      <c r="Q1985" s="5">
        <f>(P1985-GETPIVOTDATA("Sum of Revenue",Analysis!$A$3,"Publisher Name",B1985,"Match Type",C1985)/GETPIVOTDATA("Sum of Clicks",Analysis!$A$3,"Publisher Name",B1985,"Match Type",C1985))^2</f>
        <v>435.72071209234213</v>
      </c>
      <c r="R1985" s="5">
        <f t="shared" si="121"/>
        <v>435.72071209234213</v>
      </c>
      <c r="S1985" s="5">
        <v>3.9249999999999998</v>
      </c>
      <c r="T1985" s="5">
        <v>-3.9249999999999998</v>
      </c>
    </row>
    <row r="1986" spans="1:20" x14ac:dyDescent="0.2">
      <c r="A1986" s="3" t="s">
        <v>157</v>
      </c>
      <c r="B1986" s="3" t="s">
        <v>158</v>
      </c>
      <c r="C1986" s="4" t="s">
        <v>22</v>
      </c>
      <c r="D1986" s="3" t="s">
        <v>85</v>
      </c>
      <c r="E1986" s="5">
        <v>6.25</v>
      </c>
      <c r="F1986" s="4">
        <v>1</v>
      </c>
      <c r="G1986" s="5">
        <v>3.95</v>
      </c>
      <c r="H1986" s="5">
        <v>3.95</v>
      </c>
      <c r="I1986" s="5">
        <f t="shared" si="122"/>
        <v>3.95</v>
      </c>
      <c r="J1986">
        <f>(H1986-GETPIVOTDATA("Sum of Total Costs",Analysis!$A$3,"Publisher Name",B1986,"Match Type",C1986)/GETPIVOTDATA("Sum of Clicks",Analysis!$A$3,"Publisher Name",B1986,"Match Type",C1986))^2</f>
        <v>9.0159356727673519</v>
      </c>
      <c r="K1986">
        <f t="shared" si="123"/>
        <v>9.0159356727673519</v>
      </c>
      <c r="L1986" s="4">
        <v>241</v>
      </c>
      <c r="M1986" s="6">
        <v>0.4149377593361</v>
      </c>
      <c r="N1986" s="7">
        <v>1</v>
      </c>
      <c r="O1986" s="5">
        <v>0</v>
      </c>
      <c r="P1986" s="5">
        <f t="shared" ref="P1986:P2049" si="124">O1986/F1986</f>
        <v>0</v>
      </c>
      <c r="Q1986" s="5">
        <f>(P1986-GETPIVOTDATA("Sum of Revenue",Analysis!$A$3,"Publisher Name",B1986,"Match Type",C1986)/GETPIVOTDATA("Sum of Clicks",Analysis!$A$3,"Publisher Name",B1986,"Match Type",C1986))^2</f>
        <v>435.72071209234213</v>
      </c>
      <c r="R1986" s="5">
        <f t="shared" ref="R1986:R2049" si="125">Q1986*F1986</f>
        <v>435.72071209234213</v>
      </c>
      <c r="S1986" s="5">
        <v>3.95</v>
      </c>
      <c r="T1986" s="5">
        <v>-3.95</v>
      </c>
    </row>
    <row r="1987" spans="1:20" x14ac:dyDescent="0.2">
      <c r="A1987" s="3" t="s">
        <v>157</v>
      </c>
      <c r="B1987" s="3" t="s">
        <v>158</v>
      </c>
      <c r="C1987" s="4" t="s">
        <v>22</v>
      </c>
      <c r="D1987" s="3" t="s">
        <v>85</v>
      </c>
      <c r="E1987" s="5">
        <v>6.25</v>
      </c>
      <c r="F1987" s="4">
        <v>2</v>
      </c>
      <c r="G1987" s="5">
        <v>4.0250000000000004</v>
      </c>
      <c r="H1987" s="5">
        <v>2.0125000000000002</v>
      </c>
      <c r="I1987" s="5">
        <f t="shared" ref="I1987:I2050" si="126">F1987*H1987</f>
        <v>4.0250000000000004</v>
      </c>
      <c r="J1987">
        <f>(H1987-GETPIVOTDATA("Sum of Total Costs",Analysis!$A$3,"Publisher Name",B1987,"Match Type",C1987)/GETPIVOTDATA("Sum of Clicks",Analysis!$A$3,"Publisher Name",B1987,"Match Type",C1987))^2</f>
        <v>1.1345546858145288</v>
      </c>
      <c r="K1987">
        <f t="shared" ref="K1987:K2050" si="127">J1987*F1987</f>
        <v>2.2691093716290576</v>
      </c>
      <c r="L1987" s="4">
        <v>124</v>
      </c>
      <c r="M1987" s="6">
        <v>1.61290322580645</v>
      </c>
      <c r="N1987" s="7">
        <v>1.0715322580645199</v>
      </c>
      <c r="O1987" s="5">
        <v>0</v>
      </c>
      <c r="P1987" s="5">
        <f t="shared" si="124"/>
        <v>0</v>
      </c>
      <c r="Q1987" s="5">
        <f>(P1987-GETPIVOTDATA("Sum of Revenue",Analysis!$A$3,"Publisher Name",B1987,"Match Type",C1987)/GETPIVOTDATA("Sum of Clicks",Analysis!$A$3,"Publisher Name",B1987,"Match Type",C1987))^2</f>
        <v>435.72071209234213</v>
      </c>
      <c r="R1987" s="5">
        <f t="shared" si="125"/>
        <v>871.44142418468425</v>
      </c>
      <c r="S1987" s="5">
        <v>4.0250000000000004</v>
      </c>
      <c r="T1987" s="5">
        <v>-4.0250000000000004</v>
      </c>
    </row>
    <row r="1988" spans="1:20" x14ac:dyDescent="0.2">
      <c r="A1988" s="3" t="s">
        <v>157</v>
      </c>
      <c r="B1988" s="3" t="s">
        <v>158</v>
      </c>
      <c r="C1988" s="4" t="s">
        <v>22</v>
      </c>
      <c r="D1988" s="3" t="s">
        <v>85</v>
      </c>
      <c r="E1988" s="5">
        <v>6.25</v>
      </c>
      <c r="F1988" s="4">
        <v>2</v>
      </c>
      <c r="G1988" s="5">
        <v>4.0750000000000002</v>
      </c>
      <c r="H1988" s="5">
        <v>2.0375000000000001</v>
      </c>
      <c r="I1988" s="5">
        <f t="shared" si="126"/>
        <v>4.0750000000000002</v>
      </c>
      <c r="J1988">
        <f>(H1988-GETPIVOTDATA("Sum of Total Costs",Analysis!$A$3,"Publisher Name",B1988,"Match Type",C1988)/GETPIVOTDATA("Sum of Clicks",Analysis!$A$3,"Publisher Name",B1988,"Match Type",C1988))^2</f>
        <v>1.1884374243558553</v>
      </c>
      <c r="K1988">
        <f t="shared" si="127"/>
        <v>2.3768748487117106</v>
      </c>
      <c r="L1988" s="4">
        <v>20</v>
      </c>
      <c r="M1988" s="6">
        <v>10</v>
      </c>
      <c r="N1988" s="7">
        <v>1</v>
      </c>
      <c r="O1988" s="5">
        <v>0</v>
      </c>
      <c r="P1988" s="5">
        <f t="shared" si="124"/>
        <v>0</v>
      </c>
      <c r="Q1988" s="5">
        <f>(P1988-GETPIVOTDATA("Sum of Revenue",Analysis!$A$3,"Publisher Name",B1988,"Match Type",C1988)/GETPIVOTDATA("Sum of Clicks",Analysis!$A$3,"Publisher Name",B1988,"Match Type",C1988))^2</f>
        <v>435.72071209234213</v>
      </c>
      <c r="R1988" s="5">
        <f t="shared" si="125"/>
        <v>871.44142418468425</v>
      </c>
      <c r="S1988" s="5">
        <v>4.0750000000000002</v>
      </c>
      <c r="T1988" s="5">
        <v>-4.0750000000000002</v>
      </c>
    </row>
    <row r="1989" spans="1:20" x14ac:dyDescent="0.2">
      <c r="A1989" s="3" t="s">
        <v>157</v>
      </c>
      <c r="B1989" s="3" t="s">
        <v>158</v>
      </c>
      <c r="C1989" s="4" t="s">
        <v>22</v>
      </c>
      <c r="D1989" s="3" t="s">
        <v>85</v>
      </c>
      <c r="E1989" s="5">
        <v>6.25</v>
      </c>
      <c r="F1989" s="4">
        <v>2</v>
      </c>
      <c r="G1989" s="5">
        <v>4.0999999999999996</v>
      </c>
      <c r="H1989" s="5">
        <v>2.0499999999999998</v>
      </c>
      <c r="I1989" s="5">
        <f t="shared" si="126"/>
        <v>4.0999999999999996</v>
      </c>
      <c r="J1989">
        <f>(H1989-GETPIVOTDATA("Sum of Total Costs",Analysis!$A$3,"Publisher Name",B1989,"Match Type",C1989)/GETPIVOTDATA("Sum of Clicks",Analysis!$A$3,"Publisher Name",B1989,"Match Type",C1989))^2</f>
        <v>1.2158475436265181</v>
      </c>
      <c r="K1989">
        <f t="shared" si="127"/>
        <v>2.4316950872530363</v>
      </c>
      <c r="L1989" s="4">
        <v>30</v>
      </c>
      <c r="M1989" s="6">
        <v>6.6666666666666696</v>
      </c>
      <c r="N1989" s="7">
        <v>1.0329999999999999</v>
      </c>
      <c r="O1989" s="5">
        <v>0</v>
      </c>
      <c r="P1989" s="5">
        <f t="shared" si="124"/>
        <v>0</v>
      </c>
      <c r="Q1989" s="5">
        <f>(P1989-GETPIVOTDATA("Sum of Revenue",Analysis!$A$3,"Publisher Name",B1989,"Match Type",C1989)/GETPIVOTDATA("Sum of Clicks",Analysis!$A$3,"Publisher Name",B1989,"Match Type",C1989))^2</f>
        <v>435.72071209234213</v>
      </c>
      <c r="R1989" s="5">
        <f t="shared" si="125"/>
        <v>871.44142418468425</v>
      </c>
      <c r="S1989" s="5">
        <v>4.0999999999999996</v>
      </c>
      <c r="T1989" s="5">
        <v>-4.0999999999999996</v>
      </c>
    </row>
    <row r="1990" spans="1:20" x14ac:dyDescent="0.2">
      <c r="A1990" s="3" t="s">
        <v>157</v>
      </c>
      <c r="B1990" s="3" t="s">
        <v>158</v>
      </c>
      <c r="C1990" s="4" t="s">
        <v>22</v>
      </c>
      <c r="D1990" s="3" t="s">
        <v>85</v>
      </c>
      <c r="E1990" s="5">
        <v>6.25</v>
      </c>
      <c r="F1990" s="4">
        <v>3</v>
      </c>
      <c r="G1990" s="5">
        <v>4.1124999750000004</v>
      </c>
      <c r="H1990" s="5">
        <v>1.370833325</v>
      </c>
      <c r="I1990" s="5">
        <f t="shared" si="126"/>
        <v>4.1124999750000004</v>
      </c>
      <c r="J1990">
        <f>(H1990-GETPIVOTDATA("Sum of Total Costs",Analysis!$A$3,"Publisher Name",B1990,"Match Type",C1990)/GETPIVOTDATA("Sum of Clicks",Analysis!$A$3,"Publisher Name",B1990,"Match Type",C1990))^2</f>
        <v>0.1793421673067844</v>
      </c>
      <c r="K1990">
        <f t="shared" si="127"/>
        <v>0.53802650192035317</v>
      </c>
      <c r="L1990" s="4">
        <v>571</v>
      </c>
      <c r="M1990" s="6">
        <v>0.52539404553415103</v>
      </c>
      <c r="N1990" s="7">
        <v>1.21252189141856</v>
      </c>
      <c r="O1990" s="5">
        <v>0</v>
      </c>
      <c r="P1990" s="5">
        <f t="shared" si="124"/>
        <v>0</v>
      </c>
      <c r="Q1990" s="5">
        <f>(P1990-GETPIVOTDATA("Sum of Revenue",Analysis!$A$3,"Publisher Name",B1990,"Match Type",C1990)/GETPIVOTDATA("Sum of Clicks",Analysis!$A$3,"Publisher Name",B1990,"Match Type",C1990))^2</f>
        <v>435.72071209234213</v>
      </c>
      <c r="R1990" s="5">
        <f t="shared" si="125"/>
        <v>1307.1621362770263</v>
      </c>
      <c r="S1990" s="5">
        <v>4.1124999750000004</v>
      </c>
      <c r="T1990" s="5">
        <v>-4.1124999750000004</v>
      </c>
    </row>
    <row r="1991" spans="1:20" x14ac:dyDescent="0.2">
      <c r="A1991" s="3" t="s">
        <v>157</v>
      </c>
      <c r="B1991" s="3" t="s">
        <v>158</v>
      </c>
      <c r="C1991" s="4" t="s">
        <v>22</v>
      </c>
      <c r="D1991" s="3" t="s">
        <v>85</v>
      </c>
      <c r="E1991" s="5">
        <v>6.25</v>
      </c>
      <c r="F1991" s="4">
        <v>6</v>
      </c>
      <c r="G1991" s="5">
        <v>4.1124999750000004</v>
      </c>
      <c r="H1991" s="5">
        <v>0.6854166625</v>
      </c>
      <c r="I1991" s="5">
        <f t="shared" si="126"/>
        <v>4.1124999750000004</v>
      </c>
      <c r="J1991">
        <f>(H1991-GETPIVOTDATA("Sum of Total Costs",Analysis!$A$3,"Publisher Name",B1991,"Match Type",C1991)/GETPIVOTDATA("Sum of Clicks",Analysis!$A$3,"Publisher Name",B1991,"Match Type",C1991))^2</f>
        <v>6.8606574039615842E-2</v>
      </c>
      <c r="K1991">
        <f t="shared" si="127"/>
        <v>0.41163944423769505</v>
      </c>
      <c r="L1991" s="4">
        <v>339</v>
      </c>
      <c r="M1991" s="6">
        <v>1.76991150442478</v>
      </c>
      <c r="N1991" s="7">
        <v>1.8266371681415901</v>
      </c>
      <c r="O1991" s="5">
        <v>0</v>
      </c>
      <c r="P1991" s="5">
        <f t="shared" si="124"/>
        <v>0</v>
      </c>
      <c r="Q1991" s="5">
        <f>(P1991-GETPIVOTDATA("Sum of Revenue",Analysis!$A$3,"Publisher Name",B1991,"Match Type",C1991)/GETPIVOTDATA("Sum of Clicks",Analysis!$A$3,"Publisher Name",B1991,"Match Type",C1991))^2</f>
        <v>435.72071209234213</v>
      </c>
      <c r="R1991" s="5">
        <f t="shared" si="125"/>
        <v>2614.3242725540526</v>
      </c>
      <c r="S1991" s="5">
        <v>4.1124999750000004</v>
      </c>
      <c r="T1991" s="5">
        <v>-4.1124999750000004</v>
      </c>
    </row>
    <row r="1992" spans="1:20" x14ac:dyDescent="0.2">
      <c r="A1992" s="3" t="s">
        <v>157</v>
      </c>
      <c r="B1992" s="3" t="s">
        <v>158</v>
      </c>
      <c r="C1992" s="4" t="s">
        <v>22</v>
      </c>
      <c r="D1992" s="3" t="s">
        <v>85</v>
      </c>
      <c r="E1992" s="5">
        <v>6.25</v>
      </c>
      <c r="F1992" s="4">
        <v>5</v>
      </c>
      <c r="G1992" s="5">
        <v>4.125</v>
      </c>
      <c r="H1992" s="5">
        <v>0.82499999999999996</v>
      </c>
      <c r="I1992" s="5">
        <f t="shared" si="126"/>
        <v>4.125</v>
      </c>
      <c r="J1992">
        <f>(H1992-GETPIVOTDATA("Sum of Total Costs",Analysis!$A$3,"Publisher Name",B1992,"Match Type",C1992)/GETPIVOTDATA("Sum of Clicks",Analysis!$A$3,"Publisher Name",B1992,"Match Type",C1992))^2</f>
        <v>1.4968355101507704E-2</v>
      </c>
      <c r="K1992">
        <f t="shared" si="127"/>
        <v>7.4841775507538524E-2</v>
      </c>
      <c r="L1992" s="4">
        <v>649</v>
      </c>
      <c r="M1992" s="6">
        <v>0.77041602465331294</v>
      </c>
      <c r="N1992" s="7">
        <v>1.0555161787365199</v>
      </c>
      <c r="O1992" s="5">
        <v>0</v>
      </c>
      <c r="P1992" s="5">
        <f t="shared" si="124"/>
        <v>0</v>
      </c>
      <c r="Q1992" s="5">
        <f>(P1992-GETPIVOTDATA("Sum of Revenue",Analysis!$A$3,"Publisher Name",B1992,"Match Type",C1992)/GETPIVOTDATA("Sum of Clicks",Analysis!$A$3,"Publisher Name",B1992,"Match Type",C1992))^2</f>
        <v>435.72071209234213</v>
      </c>
      <c r="R1992" s="5">
        <f t="shared" si="125"/>
        <v>2178.6035604617105</v>
      </c>
      <c r="S1992" s="5">
        <v>4.125</v>
      </c>
      <c r="T1992" s="5">
        <v>-4.125</v>
      </c>
    </row>
    <row r="1993" spans="1:20" x14ac:dyDescent="0.2">
      <c r="A1993" s="3" t="s">
        <v>157</v>
      </c>
      <c r="B1993" s="3" t="s">
        <v>158</v>
      </c>
      <c r="C1993" s="4" t="s">
        <v>22</v>
      </c>
      <c r="D1993" s="3" t="s">
        <v>85</v>
      </c>
      <c r="E1993" s="5">
        <v>6.25</v>
      </c>
      <c r="F1993" s="4">
        <v>1</v>
      </c>
      <c r="G1993" s="5">
        <v>4.1875</v>
      </c>
      <c r="H1993" s="5">
        <v>4.1875</v>
      </c>
      <c r="I1993" s="5">
        <f t="shared" si="126"/>
        <v>4.1875</v>
      </c>
      <c r="J1993">
        <f>(H1993-GETPIVOTDATA("Sum of Total Costs",Analysis!$A$3,"Publisher Name",B1993,"Match Type",C1993)/GETPIVOTDATA("Sum of Clicks",Analysis!$A$3,"Publisher Name",B1993,"Match Type",C1993))^2</f>
        <v>10.498602938909956</v>
      </c>
      <c r="K1993">
        <f t="shared" si="127"/>
        <v>10.498602938909956</v>
      </c>
      <c r="L1993" s="4">
        <v>8</v>
      </c>
      <c r="M1993" s="6">
        <v>12.5</v>
      </c>
      <c r="N1993" s="7">
        <v>2</v>
      </c>
      <c r="O1993" s="5">
        <v>0</v>
      </c>
      <c r="P1993" s="5">
        <f t="shared" si="124"/>
        <v>0</v>
      </c>
      <c r="Q1993" s="5">
        <f>(P1993-GETPIVOTDATA("Sum of Revenue",Analysis!$A$3,"Publisher Name",B1993,"Match Type",C1993)/GETPIVOTDATA("Sum of Clicks",Analysis!$A$3,"Publisher Name",B1993,"Match Type",C1993))^2</f>
        <v>435.72071209234213</v>
      </c>
      <c r="R1993" s="5">
        <f t="shared" si="125"/>
        <v>435.72071209234213</v>
      </c>
      <c r="S1993" s="5">
        <v>4.1875</v>
      </c>
      <c r="T1993" s="5">
        <v>-4.1875</v>
      </c>
    </row>
    <row r="1994" spans="1:20" x14ac:dyDescent="0.2">
      <c r="A1994" s="3" t="s">
        <v>157</v>
      </c>
      <c r="B1994" s="3" t="s">
        <v>158</v>
      </c>
      <c r="C1994" s="4" t="s">
        <v>22</v>
      </c>
      <c r="D1994" s="3" t="s">
        <v>85</v>
      </c>
      <c r="E1994" s="5">
        <v>6.25</v>
      </c>
      <c r="F1994" s="4">
        <v>3</v>
      </c>
      <c r="G1994" s="5">
        <v>4.2499999874999999</v>
      </c>
      <c r="H1994" s="5">
        <v>1.4166666625</v>
      </c>
      <c r="I1994" s="5">
        <f t="shared" si="126"/>
        <v>4.2499999874999999</v>
      </c>
      <c r="J1994">
        <f>(H1994-GETPIVOTDATA("Sum of Total Costs",Analysis!$A$3,"Publisher Name",B1994,"Match Type",C1994)/GETPIVOTDATA("Sum of Clicks",Analysis!$A$3,"Publisher Name",B1994,"Match Type",C1994))^2</f>
        <v>0.2202626077796731</v>
      </c>
      <c r="K1994">
        <f t="shared" si="127"/>
        <v>0.66078782333901931</v>
      </c>
      <c r="L1994" s="4">
        <v>135</v>
      </c>
      <c r="M1994" s="6">
        <v>2.2222222222222201</v>
      </c>
      <c r="N1994" s="7">
        <v>1</v>
      </c>
      <c r="O1994" s="5">
        <v>0</v>
      </c>
      <c r="P1994" s="5">
        <f t="shared" si="124"/>
        <v>0</v>
      </c>
      <c r="Q1994" s="5">
        <f>(P1994-GETPIVOTDATA("Sum of Revenue",Analysis!$A$3,"Publisher Name",B1994,"Match Type",C1994)/GETPIVOTDATA("Sum of Clicks",Analysis!$A$3,"Publisher Name",B1994,"Match Type",C1994))^2</f>
        <v>435.72071209234213</v>
      </c>
      <c r="R1994" s="5">
        <f t="shared" si="125"/>
        <v>1307.1621362770263</v>
      </c>
      <c r="S1994" s="5">
        <v>4.2499999874999999</v>
      </c>
      <c r="T1994" s="5">
        <v>-4.2499999874999999</v>
      </c>
    </row>
    <row r="1995" spans="1:20" x14ac:dyDescent="0.2">
      <c r="A1995" s="3" t="s">
        <v>157</v>
      </c>
      <c r="B1995" s="3" t="s">
        <v>158</v>
      </c>
      <c r="C1995" s="4" t="s">
        <v>22</v>
      </c>
      <c r="D1995" s="3" t="s">
        <v>85</v>
      </c>
      <c r="E1995" s="5">
        <v>6.25</v>
      </c>
      <c r="F1995" s="4">
        <v>3</v>
      </c>
      <c r="G1995" s="5">
        <v>4.2999999750000004</v>
      </c>
      <c r="H1995" s="5">
        <v>1.433333325</v>
      </c>
      <c r="I1995" s="5">
        <f t="shared" si="126"/>
        <v>4.2999999750000004</v>
      </c>
      <c r="J1995">
        <f>(H1995-GETPIVOTDATA("Sum of Total Costs",Analysis!$A$3,"Publisher Name",B1995,"Match Type",C1995)/GETPIVOTDATA("Sum of Clicks",Analysis!$A$3,"Publisher Name",B1995,"Match Type",C1995))^2</f>
        <v>0.23618442928510128</v>
      </c>
      <c r="K1995">
        <f t="shared" si="127"/>
        <v>0.7085532878553038</v>
      </c>
      <c r="L1995" s="4">
        <v>82</v>
      </c>
      <c r="M1995" s="6">
        <v>3.6585365853658498</v>
      </c>
      <c r="N1995" s="7">
        <v>1.3632926829268299</v>
      </c>
      <c r="O1995" s="5">
        <v>0</v>
      </c>
      <c r="P1995" s="5">
        <f t="shared" si="124"/>
        <v>0</v>
      </c>
      <c r="Q1995" s="5">
        <f>(P1995-GETPIVOTDATA("Sum of Revenue",Analysis!$A$3,"Publisher Name",B1995,"Match Type",C1995)/GETPIVOTDATA("Sum of Clicks",Analysis!$A$3,"Publisher Name",B1995,"Match Type",C1995))^2</f>
        <v>435.72071209234213</v>
      </c>
      <c r="R1995" s="5">
        <f t="shared" si="125"/>
        <v>1307.1621362770263</v>
      </c>
      <c r="S1995" s="5">
        <v>4.2999999750000004</v>
      </c>
      <c r="T1995" s="5">
        <v>-4.2999999750000004</v>
      </c>
    </row>
    <row r="1996" spans="1:20" x14ac:dyDescent="0.2">
      <c r="A1996" s="3" t="s">
        <v>157</v>
      </c>
      <c r="B1996" s="3" t="s">
        <v>158</v>
      </c>
      <c r="C1996" s="4" t="s">
        <v>22</v>
      </c>
      <c r="D1996" s="3" t="s">
        <v>85</v>
      </c>
      <c r="E1996" s="5">
        <v>6.25</v>
      </c>
      <c r="F1996" s="4">
        <v>1</v>
      </c>
      <c r="G1996" s="5">
        <v>4.3</v>
      </c>
      <c r="H1996" s="5">
        <v>4.3</v>
      </c>
      <c r="I1996" s="5">
        <f t="shared" si="126"/>
        <v>4.3</v>
      </c>
      <c r="J1996">
        <f>(H1996-GETPIVOTDATA("Sum of Total Costs",Analysis!$A$3,"Publisher Name",B1996,"Match Type",C1996)/GETPIVOTDATA("Sum of Clicks",Analysis!$A$3,"Publisher Name",B1996,"Match Type",C1996))^2</f>
        <v>11.240294012345926</v>
      </c>
      <c r="K1996">
        <f t="shared" si="127"/>
        <v>11.240294012345926</v>
      </c>
      <c r="L1996" s="4">
        <v>410</v>
      </c>
      <c r="M1996" s="6">
        <v>0.24390243902439002</v>
      </c>
      <c r="N1996" s="7">
        <v>4.8076097560975599</v>
      </c>
      <c r="O1996" s="5">
        <v>0</v>
      </c>
      <c r="P1996" s="5">
        <f t="shared" si="124"/>
        <v>0</v>
      </c>
      <c r="Q1996" s="5">
        <f>(P1996-GETPIVOTDATA("Sum of Revenue",Analysis!$A$3,"Publisher Name",B1996,"Match Type",C1996)/GETPIVOTDATA("Sum of Clicks",Analysis!$A$3,"Publisher Name",B1996,"Match Type",C1996))^2</f>
        <v>435.72071209234213</v>
      </c>
      <c r="R1996" s="5">
        <f t="shared" si="125"/>
        <v>435.72071209234213</v>
      </c>
      <c r="S1996" s="5">
        <v>4.3</v>
      </c>
      <c r="T1996" s="5">
        <v>-4.3</v>
      </c>
    </row>
    <row r="1997" spans="1:20" x14ac:dyDescent="0.2">
      <c r="A1997" s="3" t="s">
        <v>157</v>
      </c>
      <c r="B1997" s="3" t="s">
        <v>158</v>
      </c>
      <c r="C1997" s="4" t="s">
        <v>22</v>
      </c>
      <c r="D1997" s="3" t="s">
        <v>85</v>
      </c>
      <c r="E1997" s="5">
        <v>6.25</v>
      </c>
      <c r="F1997" s="4">
        <v>3</v>
      </c>
      <c r="G1997" s="5">
        <v>4.3374999750000001</v>
      </c>
      <c r="H1997" s="5">
        <v>1.4458333249999999</v>
      </c>
      <c r="I1997" s="5">
        <f t="shared" si="126"/>
        <v>4.3374999750000001</v>
      </c>
      <c r="J1997">
        <f>(H1997-GETPIVOTDATA("Sum of Total Costs",Analysis!$A$3,"Publisher Name",B1997,"Match Type",C1997)/GETPIVOTDATA("Sum of Clicks",Analysis!$A$3,"Publisher Name",B1997,"Match Type",C1997))^2</f>
        <v>0.24849038168076459</v>
      </c>
      <c r="K1997">
        <f t="shared" si="127"/>
        <v>0.74547114504229373</v>
      </c>
      <c r="L1997" s="4">
        <v>469</v>
      </c>
      <c r="M1997" s="6">
        <v>0.63965884861407296</v>
      </c>
      <c r="N1997" s="7">
        <v>1</v>
      </c>
      <c r="O1997" s="5">
        <v>0</v>
      </c>
      <c r="P1997" s="5">
        <f t="shared" si="124"/>
        <v>0</v>
      </c>
      <c r="Q1997" s="5">
        <f>(P1997-GETPIVOTDATA("Sum of Revenue",Analysis!$A$3,"Publisher Name",B1997,"Match Type",C1997)/GETPIVOTDATA("Sum of Clicks",Analysis!$A$3,"Publisher Name",B1997,"Match Type",C1997))^2</f>
        <v>435.72071209234213</v>
      </c>
      <c r="R1997" s="5">
        <f t="shared" si="125"/>
        <v>1307.1621362770263</v>
      </c>
      <c r="S1997" s="5">
        <v>4.3374999750000001</v>
      </c>
      <c r="T1997" s="5">
        <v>-4.3374999750000001</v>
      </c>
    </row>
    <row r="1998" spans="1:20" x14ac:dyDescent="0.2">
      <c r="A1998" s="3" t="s">
        <v>157</v>
      </c>
      <c r="B1998" s="3" t="s">
        <v>158</v>
      </c>
      <c r="C1998" s="4" t="s">
        <v>22</v>
      </c>
      <c r="D1998" s="3" t="s">
        <v>85</v>
      </c>
      <c r="E1998" s="5">
        <v>6.25</v>
      </c>
      <c r="F1998" s="4">
        <v>1</v>
      </c>
      <c r="G1998" s="5">
        <v>4.4000000000000004</v>
      </c>
      <c r="H1998" s="5">
        <v>4.4000000000000004</v>
      </c>
      <c r="I1998" s="5">
        <f t="shared" si="126"/>
        <v>4.4000000000000004</v>
      </c>
      <c r="J1998">
        <f>(H1998-GETPIVOTDATA("Sum of Total Costs",Analysis!$A$3,"Publisher Name",B1998,"Match Type",C1998)/GETPIVOTDATA("Sum of Clicks",Analysis!$A$3,"Publisher Name",B1998,"Match Type",C1998))^2</f>
        <v>11.920824966511235</v>
      </c>
      <c r="K1998">
        <f t="shared" si="127"/>
        <v>11.920824966511235</v>
      </c>
      <c r="L1998" s="4">
        <v>22</v>
      </c>
      <c r="M1998" s="6">
        <v>4.5454545454545503</v>
      </c>
      <c r="N1998" s="7">
        <v>1.22727272727273</v>
      </c>
      <c r="O1998" s="5">
        <v>0</v>
      </c>
      <c r="P1998" s="5">
        <f t="shared" si="124"/>
        <v>0</v>
      </c>
      <c r="Q1998" s="5">
        <f>(P1998-GETPIVOTDATA("Sum of Revenue",Analysis!$A$3,"Publisher Name",B1998,"Match Type",C1998)/GETPIVOTDATA("Sum of Clicks",Analysis!$A$3,"Publisher Name",B1998,"Match Type",C1998))^2</f>
        <v>435.72071209234213</v>
      </c>
      <c r="R1998" s="5">
        <f t="shared" si="125"/>
        <v>435.72071209234213</v>
      </c>
      <c r="S1998" s="5">
        <v>4.4000000000000004</v>
      </c>
      <c r="T1998" s="5">
        <v>-4.4000000000000004</v>
      </c>
    </row>
    <row r="1999" spans="1:20" x14ac:dyDescent="0.2">
      <c r="A1999" s="3" t="s">
        <v>157</v>
      </c>
      <c r="B1999" s="3" t="s">
        <v>158</v>
      </c>
      <c r="C1999" s="4" t="s">
        <v>22</v>
      </c>
      <c r="D1999" s="3" t="s">
        <v>85</v>
      </c>
      <c r="E1999" s="5">
        <v>6.25</v>
      </c>
      <c r="F1999" s="4">
        <v>1</v>
      </c>
      <c r="G1999" s="5">
        <v>4.4124999999999996</v>
      </c>
      <c r="H1999" s="5">
        <v>4.4124999999999996</v>
      </c>
      <c r="I1999" s="5">
        <f t="shared" si="126"/>
        <v>4.4124999999999996</v>
      </c>
      <c r="J1999">
        <f>(H1999-GETPIVOTDATA("Sum of Total Costs",Analysis!$A$3,"Publisher Name",B1999,"Match Type",C1999)/GETPIVOTDATA("Sum of Clicks",Analysis!$A$3,"Publisher Name",B1999,"Match Type",C1999))^2</f>
        <v>12.007297585781894</v>
      </c>
      <c r="K1999">
        <f t="shared" si="127"/>
        <v>12.007297585781894</v>
      </c>
      <c r="L1999" s="4">
        <v>302</v>
      </c>
      <c r="M1999" s="6">
        <v>0.33112582781457001</v>
      </c>
      <c r="N1999" s="7">
        <v>3.0176821192053001</v>
      </c>
      <c r="O1999" s="5">
        <v>0</v>
      </c>
      <c r="P1999" s="5">
        <f t="shared" si="124"/>
        <v>0</v>
      </c>
      <c r="Q1999" s="5">
        <f>(P1999-GETPIVOTDATA("Sum of Revenue",Analysis!$A$3,"Publisher Name",B1999,"Match Type",C1999)/GETPIVOTDATA("Sum of Clicks",Analysis!$A$3,"Publisher Name",B1999,"Match Type",C1999))^2</f>
        <v>435.72071209234213</v>
      </c>
      <c r="R1999" s="5">
        <f t="shared" si="125"/>
        <v>435.72071209234213</v>
      </c>
      <c r="S1999" s="5">
        <v>4.4124999999999996</v>
      </c>
      <c r="T1999" s="5">
        <v>-4.4124999999999996</v>
      </c>
    </row>
    <row r="2000" spans="1:20" x14ac:dyDescent="0.2">
      <c r="A2000" s="3" t="s">
        <v>157</v>
      </c>
      <c r="B2000" s="3" t="s">
        <v>158</v>
      </c>
      <c r="C2000" s="4" t="s">
        <v>22</v>
      </c>
      <c r="D2000" s="3" t="s">
        <v>85</v>
      </c>
      <c r="E2000" s="5">
        <v>6.25</v>
      </c>
      <c r="F2000" s="4">
        <v>2</v>
      </c>
      <c r="G2000" s="5">
        <v>4.45</v>
      </c>
      <c r="H2000" s="5">
        <v>2.2250000000000001</v>
      </c>
      <c r="I2000" s="5">
        <f t="shared" si="126"/>
        <v>4.45</v>
      </c>
      <c r="J2000">
        <f>(H2000-GETPIVOTDATA("Sum of Total Costs",Analysis!$A$3,"Publisher Name",B2000,"Match Type",C2000)/GETPIVOTDATA("Sum of Clicks",Analysis!$A$3,"Publisher Name",B2000,"Match Type",C2000))^2</f>
        <v>1.632401713415806</v>
      </c>
      <c r="K2000">
        <f t="shared" si="127"/>
        <v>3.264803426831612</v>
      </c>
      <c r="L2000" s="4">
        <v>3</v>
      </c>
      <c r="M2000" s="6">
        <v>66.6666666666667</v>
      </c>
      <c r="N2000" s="7">
        <v>1</v>
      </c>
      <c r="O2000" s="5">
        <v>0</v>
      </c>
      <c r="P2000" s="5">
        <f t="shared" si="124"/>
        <v>0</v>
      </c>
      <c r="Q2000" s="5">
        <f>(P2000-GETPIVOTDATA("Sum of Revenue",Analysis!$A$3,"Publisher Name",B2000,"Match Type",C2000)/GETPIVOTDATA("Sum of Clicks",Analysis!$A$3,"Publisher Name",B2000,"Match Type",C2000))^2</f>
        <v>435.72071209234213</v>
      </c>
      <c r="R2000" s="5">
        <f t="shared" si="125"/>
        <v>871.44142418468425</v>
      </c>
      <c r="S2000" s="5">
        <v>4.45</v>
      </c>
      <c r="T2000" s="5">
        <v>-4.45</v>
      </c>
    </row>
    <row r="2001" spans="1:20" x14ac:dyDescent="0.2">
      <c r="A2001" s="3" t="s">
        <v>157</v>
      </c>
      <c r="B2001" s="3" t="s">
        <v>158</v>
      </c>
      <c r="C2001" s="4" t="s">
        <v>22</v>
      </c>
      <c r="D2001" s="3" t="s">
        <v>85</v>
      </c>
      <c r="E2001" s="5">
        <v>6.25</v>
      </c>
      <c r="F2001" s="4">
        <v>1</v>
      </c>
      <c r="G2001" s="5">
        <v>4.4874999999999998</v>
      </c>
      <c r="H2001" s="5">
        <v>4.4874999999999998</v>
      </c>
      <c r="I2001" s="5">
        <f t="shared" si="126"/>
        <v>4.4874999999999998</v>
      </c>
      <c r="J2001">
        <f>(H2001-GETPIVOTDATA("Sum of Total Costs",Analysis!$A$3,"Publisher Name",B2001,"Match Type",C2001)/GETPIVOTDATA("Sum of Clicks",Analysis!$A$3,"Publisher Name",B2001,"Match Type",C2001))^2</f>
        <v>12.532695801405875</v>
      </c>
      <c r="K2001">
        <f t="shared" si="127"/>
        <v>12.532695801405875</v>
      </c>
      <c r="L2001" s="4">
        <v>1</v>
      </c>
      <c r="M2001" s="6">
        <v>100</v>
      </c>
      <c r="N2001" s="7">
        <v>3</v>
      </c>
      <c r="O2001" s="5">
        <v>0</v>
      </c>
      <c r="P2001" s="5">
        <f t="shared" si="124"/>
        <v>0</v>
      </c>
      <c r="Q2001" s="5">
        <f>(P2001-GETPIVOTDATA("Sum of Revenue",Analysis!$A$3,"Publisher Name",B2001,"Match Type",C2001)/GETPIVOTDATA("Sum of Clicks",Analysis!$A$3,"Publisher Name",B2001,"Match Type",C2001))^2</f>
        <v>435.72071209234213</v>
      </c>
      <c r="R2001" s="5">
        <f t="shared" si="125"/>
        <v>435.72071209234213</v>
      </c>
      <c r="S2001" s="5">
        <v>4.4874999999999998</v>
      </c>
      <c r="T2001" s="5">
        <v>-4.4874999999999998</v>
      </c>
    </row>
    <row r="2002" spans="1:20" x14ac:dyDescent="0.2">
      <c r="A2002" s="3" t="s">
        <v>157</v>
      </c>
      <c r="B2002" s="3" t="s">
        <v>158</v>
      </c>
      <c r="C2002" s="4" t="s">
        <v>22</v>
      </c>
      <c r="D2002" s="3" t="s">
        <v>85</v>
      </c>
      <c r="E2002" s="5">
        <v>6.25</v>
      </c>
      <c r="F2002" s="4">
        <v>1</v>
      </c>
      <c r="G2002" s="5">
        <v>4.55</v>
      </c>
      <c r="H2002" s="5">
        <v>4.55</v>
      </c>
      <c r="I2002" s="5">
        <f t="shared" si="126"/>
        <v>4.55</v>
      </c>
      <c r="J2002">
        <f>(H2002-GETPIVOTDATA("Sum of Total Costs",Analysis!$A$3,"Publisher Name",B2002,"Match Type",C2002)/GETPIVOTDATA("Sum of Clicks",Analysis!$A$3,"Publisher Name",B2002,"Match Type",C2002))^2</f>
        <v>12.979121397759192</v>
      </c>
      <c r="K2002">
        <f t="shared" si="127"/>
        <v>12.979121397759192</v>
      </c>
      <c r="L2002" s="4">
        <v>1</v>
      </c>
      <c r="M2002" s="6">
        <v>100</v>
      </c>
      <c r="N2002" s="7">
        <v>2</v>
      </c>
      <c r="O2002" s="5">
        <v>0</v>
      </c>
      <c r="P2002" s="5">
        <f t="shared" si="124"/>
        <v>0</v>
      </c>
      <c r="Q2002" s="5">
        <f>(P2002-GETPIVOTDATA("Sum of Revenue",Analysis!$A$3,"Publisher Name",B2002,"Match Type",C2002)/GETPIVOTDATA("Sum of Clicks",Analysis!$A$3,"Publisher Name",B2002,"Match Type",C2002))^2</f>
        <v>435.72071209234213</v>
      </c>
      <c r="R2002" s="5">
        <f t="shared" si="125"/>
        <v>435.72071209234213</v>
      </c>
      <c r="S2002" s="5">
        <v>4.55</v>
      </c>
      <c r="T2002" s="5">
        <v>-4.55</v>
      </c>
    </row>
    <row r="2003" spans="1:20" x14ac:dyDescent="0.2">
      <c r="A2003" s="3" t="s">
        <v>157</v>
      </c>
      <c r="B2003" s="3" t="s">
        <v>158</v>
      </c>
      <c r="C2003" s="4" t="s">
        <v>22</v>
      </c>
      <c r="D2003" s="3" t="s">
        <v>85</v>
      </c>
      <c r="E2003" s="5">
        <v>6.25</v>
      </c>
      <c r="F2003" s="4">
        <v>1</v>
      </c>
      <c r="G2003" s="5">
        <v>4.5750000000000002</v>
      </c>
      <c r="H2003" s="5">
        <v>4.5750000000000002</v>
      </c>
      <c r="I2003" s="5">
        <f t="shared" si="126"/>
        <v>4.5750000000000002</v>
      </c>
      <c r="J2003">
        <f>(H2003-GETPIVOTDATA("Sum of Total Costs",Analysis!$A$3,"Publisher Name",B2003,"Match Type",C2003)/GETPIVOTDATA("Sum of Clicks",Analysis!$A$3,"Publisher Name",B2003,"Match Type",C2003))^2</f>
        <v>13.159879136300521</v>
      </c>
      <c r="K2003">
        <f t="shared" si="127"/>
        <v>13.159879136300521</v>
      </c>
      <c r="L2003" s="4">
        <v>306</v>
      </c>
      <c r="M2003" s="6">
        <v>0.32679738562091498</v>
      </c>
      <c r="N2003" s="7">
        <v>5.06454248366013</v>
      </c>
      <c r="O2003" s="5">
        <v>0</v>
      </c>
      <c r="P2003" s="5">
        <f t="shared" si="124"/>
        <v>0</v>
      </c>
      <c r="Q2003" s="5">
        <f>(P2003-GETPIVOTDATA("Sum of Revenue",Analysis!$A$3,"Publisher Name",B2003,"Match Type",C2003)/GETPIVOTDATA("Sum of Clicks",Analysis!$A$3,"Publisher Name",B2003,"Match Type",C2003))^2</f>
        <v>435.72071209234213</v>
      </c>
      <c r="R2003" s="5">
        <f t="shared" si="125"/>
        <v>435.72071209234213</v>
      </c>
      <c r="S2003" s="5">
        <v>4.5750000000000002</v>
      </c>
      <c r="T2003" s="5">
        <v>-4.5750000000000002</v>
      </c>
    </row>
    <row r="2004" spans="1:20" x14ac:dyDescent="0.2">
      <c r="A2004" s="3" t="s">
        <v>157</v>
      </c>
      <c r="B2004" s="3" t="s">
        <v>158</v>
      </c>
      <c r="C2004" s="4" t="s">
        <v>22</v>
      </c>
      <c r="D2004" s="3" t="s">
        <v>85</v>
      </c>
      <c r="E2004" s="5">
        <v>6.25</v>
      </c>
      <c r="F2004" s="4">
        <v>1</v>
      </c>
      <c r="G2004" s="5">
        <v>4.5875000000000004</v>
      </c>
      <c r="H2004" s="5">
        <v>4.5875000000000004</v>
      </c>
      <c r="I2004" s="5">
        <f t="shared" si="126"/>
        <v>4.5875000000000004</v>
      </c>
      <c r="J2004">
        <f>(H2004-GETPIVOTDATA("Sum of Total Costs",Analysis!$A$3,"Publisher Name",B2004,"Match Type",C2004)/GETPIVOTDATA("Sum of Clicks",Analysis!$A$3,"Publisher Name",B2004,"Match Type",C2004))^2</f>
        <v>13.250726755571186</v>
      </c>
      <c r="K2004">
        <f t="shared" si="127"/>
        <v>13.250726755571186</v>
      </c>
      <c r="L2004" s="4">
        <v>2</v>
      </c>
      <c r="M2004" s="6">
        <v>50</v>
      </c>
      <c r="N2004" s="7">
        <v>1</v>
      </c>
      <c r="O2004" s="5">
        <v>0</v>
      </c>
      <c r="P2004" s="5">
        <f t="shared" si="124"/>
        <v>0</v>
      </c>
      <c r="Q2004" s="5">
        <f>(P2004-GETPIVOTDATA("Sum of Revenue",Analysis!$A$3,"Publisher Name",B2004,"Match Type",C2004)/GETPIVOTDATA("Sum of Clicks",Analysis!$A$3,"Publisher Name",B2004,"Match Type",C2004))^2</f>
        <v>435.72071209234213</v>
      </c>
      <c r="R2004" s="5">
        <f t="shared" si="125"/>
        <v>435.72071209234213</v>
      </c>
      <c r="S2004" s="5">
        <v>4.5875000000000004</v>
      </c>
      <c r="T2004" s="5">
        <v>-4.5875000000000004</v>
      </c>
    </row>
    <row r="2005" spans="1:20" x14ac:dyDescent="0.2">
      <c r="A2005" s="3" t="s">
        <v>157</v>
      </c>
      <c r="B2005" s="3" t="s">
        <v>158</v>
      </c>
      <c r="C2005" s="4" t="s">
        <v>22</v>
      </c>
      <c r="D2005" s="3" t="s">
        <v>85</v>
      </c>
      <c r="E2005" s="5">
        <v>6.25</v>
      </c>
      <c r="F2005" s="4">
        <v>1</v>
      </c>
      <c r="G2005" s="5">
        <v>4.5875000000000004</v>
      </c>
      <c r="H2005" s="5">
        <v>4.5875000000000004</v>
      </c>
      <c r="I2005" s="5">
        <f t="shared" si="126"/>
        <v>4.5875000000000004</v>
      </c>
      <c r="J2005">
        <f>(H2005-GETPIVOTDATA("Sum of Total Costs",Analysis!$A$3,"Publisher Name",B2005,"Match Type",C2005)/GETPIVOTDATA("Sum of Clicks",Analysis!$A$3,"Publisher Name",B2005,"Match Type",C2005))^2</f>
        <v>13.250726755571186</v>
      </c>
      <c r="K2005">
        <f t="shared" si="127"/>
        <v>13.250726755571186</v>
      </c>
      <c r="L2005" s="4">
        <v>4</v>
      </c>
      <c r="M2005" s="6">
        <v>25</v>
      </c>
      <c r="N2005" s="7">
        <v>3</v>
      </c>
      <c r="O2005" s="5">
        <v>0</v>
      </c>
      <c r="P2005" s="5">
        <f t="shared" si="124"/>
        <v>0</v>
      </c>
      <c r="Q2005" s="5">
        <f>(P2005-GETPIVOTDATA("Sum of Revenue",Analysis!$A$3,"Publisher Name",B2005,"Match Type",C2005)/GETPIVOTDATA("Sum of Clicks",Analysis!$A$3,"Publisher Name",B2005,"Match Type",C2005))^2</f>
        <v>435.72071209234213</v>
      </c>
      <c r="R2005" s="5">
        <f t="shared" si="125"/>
        <v>435.72071209234213</v>
      </c>
      <c r="S2005" s="5">
        <v>4.5875000000000004</v>
      </c>
      <c r="T2005" s="5">
        <v>-4.5875000000000004</v>
      </c>
    </row>
    <row r="2006" spans="1:20" x14ac:dyDescent="0.2">
      <c r="A2006" s="3" t="s">
        <v>157</v>
      </c>
      <c r="B2006" s="3" t="s">
        <v>158</v>
      </c>
      <c r="C2006" s="4" t="s">
        <v>22</v>
      </c>
      <c r="D2006" s="3" t="s">
        <v>85</v>
      </c>
      <c r="E2006" s="5">
        <v>6.25</v>
      </c>
      <c r="F2006" s="4">
        <v>1</v>
      </c>
      <c r="G2006" s="5">
        <v>4.6375000000000002</v>
      </c>
      <c r="H2006" s="5">
        <v>4.6375000000000002</v>
      </c>
      <c r="I2006" s="5">
        <f t="shared" si="126"/>
        <v>4.6375000000000002</v>
      </c>
      <c r="J2006">
        <f>(H2006-GETPIVOTDATA("Sum of Total Costs",Analysis!$A$3,"Publisher Name",B2006,"Match Type",C2006)/GETPIVOTDATA("Sum of Clicks",Analysis!$A$3,"Publisher Name",B2006,"Match Type",C2006))^2</f>
        <v>13.617242232653838</v>
      </c>
      <c r="K2006">
        <f t="shared" si="127"/>
        <v>13.617242232653838</v>
      </c>
      <c r="L2006" s="4">
        <v>41</v>
      </c>
      <c r="M2006" s="6">
        <v>2.4390243902439002</v>
      </c>
      <c r="N2006" s="7">
        <v>1.26707317073171</v>
      </c>
      <c r="O2006" s="5">
        <v>0</v>
      </c>
      <c r="P2006" s="5">
        <f t="shared" si="124"/>
        <v>0</v>
      </c>
      <c r="Q2006" s="5">
        <f>(P2006-GETPIVOTDATA("Sum of Revenue",Analysis!$A$3,"Publisher Name",B2006,"Match Type",C2006)/GETPIVOTDATA("Sum of Clicks",Analysis!$A$3,"Publisher Name",B2006,"Match Type",C2006))^2</f>
        <v>435.72071209234213</v>
      </c>
      <c r="R2006" s="5">
        <f t="shared" si="125"/>
        <v>435.72071209234213</v>
      </c>
      <c r="S2006" s="5">
        <v>4.6375000000000002</v>
      </c>
      <c r="T2006" s="5">
        <v>-4.6375000000000002</v>
      </c>
    </row>
    <row r="2007" spans="1:20" x14ac:dyDescent="0.2">
      <c r="A2007" s="3" t="s">
        <v>157</v>
      </c>
      <c r="B2007" s="3" t="s">
        <v>158</v>
      </c>
      <c r="C2007" s="4" t="s">
        <v>22</v>
      </c>
      <c r="D2007" s="3" t="s">
        <v>85</v>
      </c>
      <c r="E2007" s="5">
        <v>6.25</v>
      </c>
      <c r="F2007" s="4">
        <v>1</v>
      </c>
      <c r="G2007" s="5">
        <v>4.6500000000000004</v>
      </c>
      <c r="H2007" s="5">
        <v>4.6500000000000004</v>
      </c>
      <c r="I2007" s="5">
        <f t="shared" si="126"/>
        <v>4.6500000000000004</v>
      </c>
      <c r="J2007">
        <f>(H2007-GETPIVOTDATA("Sum of Total Costs",Analysis!$A$3,"Publisher Name",B2007,"Match Type",C2007)/GETPIVOTDATA("Sum of Clicks",Analysis!$A$3,"Publisher Name",B2007,"Match Type",C2007))^2</f>
        <v>13.709652351924504</v>
      </c>
      <c r="K2007">
        <f t="shared" si="127"/>
        <v>13.709652351924504</v>
      </c>
      <c r="L2007" s="4">
        <v>1</v>
      </c>
      <c r="M2007" s="6">
        <v>100</v>
      </c>
      <c r="N2007" s="7">
        <v>1</v>
      </c>
      <c r="O2007" s="5">
        <v>0</v>
      </c>
      <c r="P2007" s="5">
        <f t="shared" si="124"/>
        <v>0</v>
      </c>
      <c r="Q2007" s="5">
        <f>(P2007-GETPIVOTDATA("Sum of Revenue",Analysis!$A$3,"Publisher Name",B2007,"Match Type",C2007)/GETPIVOTDATA("Sum of Clicks",Analysis!$A$3,"Publisher Name",B2007,"Match Type",C2007))^2</f>
        <v>435.72071209234213</v>
      </c>
      <c r="R2007" s="5">
        <f t="shared" si="125"/>
        <v>435.72071209234213</v>
      </c>
      <c r="S2007" s="5">
        <v>4.6500000000000004</v>
      </c>
      <c r="T2007" s="5">
        <v>-4.6500000000000004</v>
      </c>
    </row>
    <row r="2008" spans="1:20" x14ac:dyDescent="0.2">
      <c r="A2008" s="3" t="s">
        <v>157</v>
      </c>
      <c r="B2008" s="3" t="s">
        <v>158</v>
      </c>
      <c r="C2008" s="4" t="s">
        <v>22</v>
      </c>
      <c r="D2008" s="3" t="s">
        <v>85</v>
      </c>
      <c r="E2008" s="5">
        <v>6.25</v>
      </c>
      <c r="F2008" s="4">
        <v>3</v>
      </c>
      <c r="G2008" s="5">
        <v>4.7374999874999997</v>
      </c>
      <c r="H2008" s="5">
        <v>1.5791666625</v>
      </c>
      <c r="I2008" s="5">
        <f t="shared" si="126"/>
        <v>4.7374999874999997</v>
      </c>
      <c r="J2008">
        <f>(H2008-GETPIVOTDATA("Sum of Total Costs",Analysis!$A$3,"Publisher Name",B2008,"Match Type",C2008)/GETPIVOTDATA("Sum of Clicks",Analysis!$A$3,"Publisher Name",B2008,"Match Type",C2008))^2</f>
        <v>0.39919832361079705</v>
      </c>
      <c r="K2008">
        <f t="shared" si="127"/>
        <v>1.1975949708323912</v>
      </c>
      <c r="L2008" s="4">
        <v>62</v>
      </c>
      <c r="M2008" s="6">
        <v>4.8387096774193497</v>
      </c>
      <c r="N2008" s="7">
        <v>4.4941935483871003</v>
      </c>
      <c r="O2008" s="5">
        <v>0</v>
      </c>
      <c r="P2008" s="5">
        <f t="shared" si="124"/>
        <v>0</v>
      </c>
      <c r="Q2008" s="5">
        <f>(P2008-GETPIVOTDATA("Sum of Revenue",Analysis!$A$3,"Publisher Name",B2008,"Match Type",C2008)/GETPIVOTDATA("Sum of Clicks",Analysis!$A$3,"Publisher Name",B2008,"Match Type",C2008))^2</f>
        <v>435.72071209234213</v>
      </c>
      <c r="R2008" s="5">
        <f t="shared" si="125"/>
        <v>1307.1621362770263</v>
      </c>
      <c r="S2008" s="5">
        <v>4.7374999874999997</v>
      </c>
      <c r="T2008" s="5">
        <v>-4.7374999874999997</v>
      </c>
    </row>
    <row r="2009" spans="1:20" x14ac:dyDescent="0.2">
      <c r="A2009" s="3" t="s">
        <v>157</v>
      </c>
      <c r="B2009" s="3" t="s">
        <v>158</v>
      </c>
      <c r="C2009" s="4" t="s">
        <v>22</v>
      </c>
      <c r="D2009" s="3" t="s">
        <v>85</v>
      </c>
      <c r="E2009" s="5">
        <v>6.25</v>
      </c>
      <c r="F2009" s="4">
        <v>3</v>
      </c>
      <c r="G2009" s="5">
        <v>4.7499999750000006</v>
      </c>
      <c r="H2009" s="5">
        <v>1.5833333250000001</v>
      </c>
      <c r="I2009" s="5">
        <f t="shared" si="126"/>
        <v>4.7499999750000006</v>
      </c>
      <c r="J2009">
        <f>(H2009-GETPIVOTDATA("Sum of Total Costs",Analysis!$A$3,"Publisher Name",B2009,"Match Type",C2009)/GETPIVOTDATA("Sum of Clicks",Analysis!$A$3,"Publisher Name",B2009,"Match Type",C2009))^2</f>
        <v>0.40448085803306194</v>
      </c>
      <c r="K2009">
        <f t="shared" si="127"/>
        <v>1.2134425740991859</v>
      </c>
      <c r="L2009" s="4">
        <v>170</v>
      </c>
      <c r="M2009" s="6">
        <v>1.76470588235294</v>
      </c>
      <c r="N2009" s="7">
        <v>1</v>
      </c>
      <c r="O2009" s="5">
        <v>0</v>
      </c>
      <c r="P2009" s="5">
        <f t="shared" si="124"/>
        <v>0</v>
      </c>
      <c r="Q2009" s="5">
        <f>(P2009-GETPIVOTDATA("Sum of Revenue",Analysis!$A$3,"Publisher Name",B2009,"Match Type",C2009)/GETPIVOTDATA("Sum of Clicks",Analysis!$A$3,"Publisher Name",B2009,"Match Type",C2009))^2</f>
        <v>435.72071209234213</v>
      </c>
      <c r="R2009" s="5">
        <f t="shared" si="125"/>
        <v>1307.1621362770263</v>
      </c>
      <c r="S2009" s="5">
        <v>4.7499999750000006</v>
      </c>
      <c r="T2009" s="5">
        <v>-4.7499999750000006</v>
      </c>
    </row>
    <row r="2010" spans="1:20" x14ac:dyDescent="0.2">
      <c r="A2010" s="3" t="s">
        <v>157</v>
      </c>
      <c r="B2010" s="3" t="s">
        <v>158</v>
      </c>
      <c r="C2010" s="4" t="s">
        <v>22</v>
      </c>
      <c r="D2010" s="3" t="s">
        <v>85</v>
      </c>
      <c r="E2010" s="5">
        <v>6.25</v>
      </c>
      <c r="F2010" s="4">
        <v>4</v>
      </c>
      <c r="G2010" s="5">
        <v>4.8</v>
      </c>
      <c r="H2010" s="5">
        <v>1.2</v>
      </c>
      <c r="I2010" s="5">
        <f t="shared" si="126"/>
        <v>4.8</v>
      </c>
      <c r="J2010">
        <f>(H2010-GETPIVOTDATA("Sum of Total Costs",Analysis!$A$3,"Publisher Name",B2010,"Match Type",C2010)/GETPIVOTDATA("Sum of Clicks",Analysis!$A$3,"Publisher Name",B2010,"Match Type",C2010))^2</f>
        <v>6.3834433221408859E-2</v>
      </c>
      <c r="K2010">
        <f t="shared" si="127"/>
        <v>0.25533773288563544</v>
      </c>
      <c r="L2010" s="4">
        <v>208</v>
      </c>
      <c r="M2010" s="6">
        <v>1.92307692307692</v>
      </c>
      <c r="N2010" s="7">
        <v>1.2586057692307699</v>
      </c>
      <c r="O2010" s="5">
        <v>0</v>
      </c>
      <c r="P2010" s="5">
        <f t="shared" si="124"/>
        <v>0</v>
      </c>
      <c r="Q2010" s="5">
        <f>(P2010-GETPIVOTDATA("Sum of Revenue",Analysis!$A$3,"Publisher Name",B2010,"Match Type",C2010)/GETPIVOTDATA("Sum of Clicks",Analysis!$A$3,"Publisher Name",B2010,"Match Type",C2010))^2</f>
        <v>435.72071209234213</v>
      </c>
      <c r="R2010" s="5">
        <f t="shared" si="125"/>
        <v>1742.8828483693685</v>
      </c>
      <c r="S2010" s="5">
        <v>4.8</v>
      </c>
      <c r="T2010" s="5">
        <v>-4.8</v>
      </c>
    </row>
    <row r="2011" spans="1:20" x14ac:dyDescent="0.2">
      <c r="A2011" s="3" t="s">
        <v>157</v>
      </c>
      <c r="B2011" s="3" t="s">
        <v>158</v>
      </c>
      <c r="C2011" s="4" t="s">
        <v>22</v>
      </c>
      <c r="D2011" s="3" t="s">
        <v>85</v>
      </c>
      <c r="E2011" s="5">
        <v>6.25</v>
      </c>
      <c r="F2011" s="4">
        <v>2</v>
      </c>
      <c r="G2011" s="5">
        <v>4.9249999999999998</v>
      </c>
      <c r="H2011" s="5">
        <v>2.4624999999999999</v>
      </c>
      <c r="I2011" s="5">
        <f t="shared" si="126"/>
        <v>4.9249999999999998</v>
      </c>
      <c r="J2011">
        <f>(H2011-GETPIVOTDATA("Sum of Total Costs",Analysis!$A$3,"Publisher Name",B2011,"Match Type",C2011)/GETPIVOTDATA("Sum of Clicks",Analysis!$A$3,"Publisher Name",B2011,"Match Type",C2011))^2</f>
        <v>2.2956939795584095</v>
      </c>
      <c r="K2011">
        <f t="shared" si="127"/>
        <v>4.591387959116819</v>
      </c>
      <c r="L2011" s="4">
        <v>6</v>
      </c>
      <c r="M2011" s="6">
        <v>33.3333333333333</v>
      </c>
      <c r="N2011" s="7">
        <v>2.83</v>
      </c>
      <c r="O2011" s="5">
        <v>0</v>
      </c>
      <c r="P2011" s="5">
        <f t="shared" si="124"/>
        <v>0</v>
      </c>
      <c r="Q2011" s="5">
        <f>(P2011-GETPIVOTDATA("Sum of Revenue",Analysis!$A$3,"Publisher Name",B2011,"Match Type",C2011)/GETPIVOTDATA("Sum of Clicks",Analysis!$A$3,"Publisher Name",B2011,"Match Type",C2011))^2</f>
        <v>435.72071209234213</v>
      </c>
      <c r="R2011" s="5">
        <f t="shared" si="125"/>
        <v>871.44142418468425</v>
      </c>
      <c r="S2011" s="5">
        <v>4.9249999999999998</v>
      </c>
      <c r="T2011" s="5">
        <v>-4.9249999999999998</v>
      </c>
    </row>
    <row r="2012" spans="1:20" x14ac:dyDescent="0.2">
      <c r="A2012" s="3" t="s">
        <v>157</v>
      </c>
      <c r="B2012" s="3" t="s">
        <v>158</v>
      </c>
      <c r="C2012" s="4" t="s">
        <v>22</v>
      </c>
      <c r="D2012" s="3" t="s">
        <v>85</v>
      </c>
      <c r="E2012" s="5">
        <v>6.25</v>
      </c>
      <c r="F2012" s="4">
        <v>1</v>
      </c>
      <c r="G2012" s="5">
        <v>4.9625000000000004</v>
      </c>
      <c r="H2012" s="5">
        <v>4.9625000000000004</v>
      </c>
      <c r="I2012" s="5">
        <f t="shared" si="126"/>
        <v>4.9625000000000004</v>
      </c>
      <c r="J2012">
        <f>(H2012-GETPIVOTDATA("Sum of Total Costs",Analysis!$A$3,"Publisher Name",B2012,"Match Type",C2012)/GETPIVOTDATA("Sum of Clicks",Analysis!$A$3,"Publisher Name",B2012,"Match Type",C2012))^2</f>
        <v>16.121467833691085</v>
      </c>
      <c r="K2012">
        <f t="shared" si="127"/>
        <v>16.121467833691085</v>
      </c>
      <c r="L2012" s="4">
        <v>1</v>
      </c>
      <c r="M2012" s="6">
        <v>100</v>
      </c>
      <c r="N2012" s="7">
        <v>1</v>
      </c>
      <c r="O2012" s="5">
        <v>0</v>
      </c>
      <c r="P2012" s="5">
        <f t="shared" si="124"/>
        <v>0</v>
      </c>
      <c r="Q2012" s="5">
        <f>(P2012-GETPIVOTDATA("Sum of Revenue",Analysis!$A$3,"Publisher Name",B2012,"Match Type",C2012)/GETPIVOTDATA("Sum of Clicks",Analysis!$A$3,"Publisher Name",B2012,"Match Type",C2012))^2</f>
        <v>435.72071209234213</v>
      </c>
      <c r="R2012" s="5">
        <f t="shared" si="125"/>
        <v>435.72071209234213</v>
      </c>
      <c r="S2012" s="5">
        <v>4.9625000000000004</v>
      </c>
      <c r="T2012" s="5">
        <v>-4.9625000000000004</v>
      </c>
    </row>
    <row r="2013" spans="1:20" x14ac:dyDescent="0.2">
      <c r="A2013" s="3" t="s">
        <v>157</v>
      </c>
      <c r="B2013" s="3" t="s">
        <v>158</v>
      </c>
      <c r="C2013" s="4" t="s">
        <v>22</v>
      </c>
      <c r="D2013" s="3" t="s">
        <v>85</v>
      </c>
      <c r="E2013" s="5">
        <v>6.25</v>
      </c>
      <c r="F2013" s="4">
        <v>1</v>
      </c>
      <c r="G2013" s="5">
        <v>5.0374999999999996</v>
      </c>
      <c r="H2013" s="5">
        <v>5.0374999999999996</v>
      </c>
      <c r="I2013" s="5">
        <f t="shared" si="126"/>
        <v>5.0374999999999996</v>
      </c>
      <c r="J2013">
        <f>(H2013-GETPIVOTDATA("Sum of Total Costs",Analysis!$A$3,"Publisher Name",B2013,"Match Type",C2013)/GETPIVOTDATA("Sum of Clicks",Analysis!$A$3,"Publisher Name",B2013,"Match Type",C2013))^2</f>
        <v>16.729366049315058</v>
      </c>
      <c r="K2013">
        <f t="shared" si="127"/>
        <v>16.729366049315058</v>
      </c>
      <c r="L2013" s="4">
        <v>27</v>
      </c>
      <c r="M2013" s="6">
        <v>3.7037037037037002</v>
      </c>
      <c r="N2013" s="7">
        <v>1.96259259259259</v>
      </c>
      <c r="O2013" s="5">
        <v>0</v>
      </c>
      <c r="P2013" s="5">
        <f t="shared" si="124"/>
        <v>0</v>
      </c>
      <c r="Q2013" s="5">
        <f>(P2013-GETPIVOTDATA("Sum of Revenue",Analysis!$A$3,"Publisher Name",B2013,"Match Type",C2013)/GETPIVOTDATA("Sum of Clicks",Analysis!$A$3,"Publisher Name",B2013,"Match Type",C2013))^2</f>
        <v>435.72071209234213</v>
      </c>
      <c r="R2013" s="5">
        <f t="shared" si="125"/>
        <v>435.72071209234213</v>
      </c>
      <c r="S2013" s="5">
        <v>5.0374999999999996</v>
      </c>
      <c r="T2013" s="5">
        <v>-5.0374999999999996</v>
      </c>
    </row>
    <row r="2014" spans="1:20" x14ac:dyDescent="0.2">
      <c r="A2014" s="3" t="s">
        <v>157</v>
      </c>
      <c r="B2014" s="3" t="s">
        <v>158</v>
      </c>
      <c r="C2014" s="4" t="s">
        <v>22</v>
      </c>
      <c r="D2014" s="3" t="s">
        <v>85</v>
      </c>
      <c r="E2014" s="5">
        <v>6.25</v>
      </c>
      <c r="F2014" s="4">
        <v>1</v>
      </c>
      <c r="G2014" s="5">
        <v>5.05</v>
      </c>
      <c r="H2014" s="5">
        <v>5.05</v>
      </c>
      <c r="I2014" s="5">
        <f t="shared" si="126"/>
        <v>5.05</v>
      </c>
      <c r="J2014">
        <f>(H2014-GETPIVOTDATA("Sum of Total Costs",Analysis!$A$3,"Publisher Name",B2014,"Match Type",C2014)/GETPIVOTDATA("Sum of Clicks",Analysis!$A$3,"Publisher Name",B2014,"Match Type",C2014))^2</f>
        <v>16.831776168585723</v>
      </c>
      <c r="K2014">
        <f t="shared" si="127"/>
        <v>16.831776168585723</v>
      </c>
      <c r="L2014" s="4">
        <v>2</v>
      </c>
      <c r="M2014" s="6">
        <v>50</v>
      </c>
      <c r="N2014" s="7">
        <v>1</v>
      </c>
      <c r="O2014" s="5">
        <v>0</v>
      </c>
      <c r="P2014" s="5">
        <f t="shared" si="124"/>
        <v>0</v>
      </c>
      <c r="Q2014" s="5">
        <f>(P2014-GETPIVOTDATA("Sum of Revenue",Analysis!$A$3,"Publisher Name",B2014,"Match Type",C2014)/GETPIVOTDATA("Sum of Clicks",Analysis!$A$3,"Publisher Name",B2014,"Match Type",C2014))^2</f>
        <v>435.72071209234213</v>
      </c>
      <c r="R2014" s="5">
        <f t="shared" si="125"/>
        <v>435.72071209234213</v>
      </c>
      <c r="S2014" s="5">
        <v>5.05</v>
      </c>
      <c r="T2014" s="5">
        <v>-5.05</v>
      </c>
    </row>
    <row r="2015" spans="1:20" x14ac:dyDescent="0.2">
      <c r="A2015" s="3" t="s">
        <v>157</v>
      </c>
      <c r="B2015" s="3" t="s">
        <v>158</v>
      </c>
      <c r="C2015" s="4" t="s">
        <v>22</v>
      </c>
      <c r="D2015" s="3" t="s">
        <v>85</v>
      </c>
      <c r="E2015" s="5">
        <v>6.25</v>
      </c>
      <c r="F2015" s="4">
        <v>1</v>
      </c>
      <c r="G2015" s="5">
        <v>5.0999999999999996</v>
      </c>
      <c r="H2015" s="5">
        <v>5.0999999999999996</v>
      </c>
      <c r="I2015" s="5">
        <f t="shared" si="126"/>
        <v>5.0999999999999996</v>
      </c>
      <c r="J2015">
        <f>(H2015-GETPIVOTDATA("Sum of Total Costs",Analysis!$A$3,"Publisher Name",B2015,"Match Type",C2015)/GETPIVOTDATA("Sum of Clicks",Analysis!$A$3,"Publisher Name",B2015,"Match Type",C2015))^2</f>
        <v>17.244541645668374</v>
      </c>
      <c r="K2015">
        <f t="shared" si="127"/>
        <v>17.244541645668374</v>
      </c>
      <c r="L2015" s="4">
        <v>37</v>
      </c>
      <c r="M2015" s="6">
        <v>2.7027027027027</v>
      </c>
      <c r="N2015" s="7">
        <v>4.7008108108108102</v>
      </c>
      <c r="O2015" s="5">
        <v>0</v>
      </c>
      <c r="P2015" s="5">
        <f t="shared" si="124"/>
        <v>0</v>
      </c>
      <c r="Q2015" s="5">
        <f>(P2015-GETPIVOTDATA("Sum of Revenue",Analysis!$A$3,"Publisher Name",B2015,"Match Type",C2015)/GETPIVOTDATA("Sum of Clicks",Analysis!$A$3,"Publisher Name",B2015,"Match Type",C2015))^2</f>
        <v>435.72071209234213</v>
      </c>
      <c r="R2015" s="5">
        <f t="shared" si="125"/>
        <v>435.72071209234213</v>
      </c>
      <c r="S2015" s="5">
        <v>5.0999999999999996</v>
      </c>
      <c r="T2015" s="5">
        <v>-5.0999999999999996</v>
      </c>
    </row>
    <row r="2016" spans="1:20" x14ac:dyDescent="0.2">
      <c r="A2016" s="3" t="s">
        <v>157</v>
      </c>
      <c r="B2016" s="3" t="s">
        <v>158</v>
      </c>
      <c r="C2016" s="4" t="s">
        <v>22</v>
      </c>
      <c r="D2016" s="3" t="s">
        <v>85</v>
      </c>
      <c r="E2016" s="5">
        <v>6.25</v>
      </c>
      <c r="F2016" s="4">
        <v>3</v>
      </c>
      <c r="G2016" s="5">
        <v>5.0999999999999996</v>
      </c>
      <c r="H2016" s="5">
        <v>1.7</v>
      </c>
      <c r="I2016" s="5">
        <f t="shared" si="126"/>
        <v>5.0999999999999996</v>
      </c>
      <c r="J2016">
        <f>(H2016-GETPIVOTDATA("Sum of Total Costs",Analysis!$A$3,"Publisher Name",B2016,"Match Type",C2016)/GETPIVOTDATA("Sum of Clicks",Analysis!$A$3,"Publisher Name",B2016,"Match Type",C2016))^2</f>
        <v>0.56648920404794367</v>
      </c>
      <c r="K2016">
        <f t="shared" si="127"/>
        <v>1.699467612143831</v>
      </c>
      <c r="L2016" s="4">
        <v>99</v>
      </c>
      <c r="M2016" s="6">
        <v>3.0303030303030298</v>
      </c>
      <c r="N2016" s="7">
        <v>1.0101010101010099</v>
      </c>
      <c r="O2016" s="5">
        <v>0</v>
      </c>
      <c r="P2016" s="5">
        <f t="shared" si="124"/>
        <v>0</v>
      </c>
      <c r="Q2016" s="5">
        <f>(P2016-GETPIVOTDATA("Sum of Revenue",Analysis!$A$3,"Publisher Name",B2016,"Match Type",C2016)/GETPIVOTDATA("Sum of Clicks",Analysis!$A$3,"Publisher Name",B2016,"Match Type",C2016))^2</f>
        <v>435.72071209234213</v>
      </c>
      <c r="R2016" s="5">
        <f t="shared" si="125"/>
        <v>1307.1621362770263</v>
      </c>
      <c r="S2016" s="5">
        <v>5.0999999999999996</v>
      </c>
      <c r="T2016" s="5">
        <v>-5.0999999999999996</v>
      </c>
    </row>
    <row r="2017" spans="1:20" x14ac:dyDescent="0.2">
      <c r="A2017" s="3" t="s">
        <v>157</v>
      </c>
      <c r="B2017" s="3" t="s">
        <v>158</v>
      </c>
      <c r="C2017" s="4" t="s">
        <v>22</v>
      </c>
      <c r="D2017" s="3" t="s">
        <v>85</v>
      </c>
      <c r="E2017" s="5">
        <v>6.25</v>
      </c>
      <c r="F2017" s="4">
        <v>1</v>
      </c>
      <c r="G2017" s="5">
        <v>5.1124999999999998</v>
      </c>
      <c r="H2017" s="5">
        <v>5.1124999999999998</v>
      </c>
      <c r="I2017" s="5">
        <f t="shared" si="126"/>
        <v>5.1124999999999998</v>
      </c>
      <c r="J2017">
        <f>(H2017-GETPIVOTDATA("Sum of Total Costs",Analysis!$A$3,"Publisher Name",B2017,"Match Type",C2017)/GETPIVOTDATA("Sum of Clicks",Analysis!$A$3,"Publisher Name",B2017,"Match Type",C2017))^2</f>
        <v>17.348514264939041</v>
      </c>
      <c r="K2017">
        <f t="shared" si="127"/>
        <v>17.348514264939041</v>
      </c>
      <c r="L2017" s="4">
        <v>2</v>
      </c>
      <c r="M2017" s="6">
        <v>50</v>
      </c>
      <c r="N2017" s="7">
        <v>1.5</v>
      </c>
      <c r="O2017" s="5">
        <v>0</v>
      </c>
      <c r="P2017" s="5">
        <f t="shared" si="124"/>
        <v>0</v>
      </c>
      <c r="Q2017" s="5">
        <f>(P2017-GETPIVOTDATA("Sum of Revenue",Analysis!$A$3,"Publisher Name",B2017,"Match Type",C2017)/GETPIVOTDATA("Sum of Clicks",Analysis!$A$3,"Publisher Name",B2017,"Match Type",C2017))^2</f>
        <v>435.72071209234213</v>
      </c>
      <c r="R2017" s="5">
        <f t="shared" si="125"/>
        <v>435.72071209234213</v>
      </c>
      <c r="S2017" s="5">
        <v>5.1124999999999998</v>
      </c>
      <c r="T2017" s="5">
        <v>-5.1124999999999998</v>
      </c>
    </row>
    <row r="2018" spans="1:20" x14ac:dyDescent="0.2">
      <c r="A2018" s="3" t="s">
        <v>157</v>
      </c>
      <c r="B2018" s="3" t="s">
        <v>158</v>
      </c>
      <c r="C2018" s="4" t="s">
        <v>22</v>
      </c>
      <c r="D2018" s="3" t="s">
        <v>85</v>
      </c>
      <c r="E2018" s="5">
        <v>6.25</v>
      </c>
      <c r="F2018" s="4">
        <v>3</v>
      </c>
      <c r="G2018" s="5">
        <v>5.1249999749999997</v>
      </c>
      <c r="H2018" s="5">
        <v>1.7083333249999999</v>
      </c>
      <c r="I2018" s="5">
        <f t="shared" si="126"/>
        <v>5.1249999749999997</v>
      </c>
      <c r="J2018">
        <f>(H2018-GETPIVOTDATA("Sum of Total Costs",Analysis!$A$3,"Publisher Name",B2018,"Match Type",C2018)/GETPIVOTDATA("Sum of Clicks",Analysis!$A$3,"Publisher Name",B2018,"Match Type",C2018))^2</f>
        <v>0.57910288198969528</v>
      </c>
      <c r="K2018">
        <f t="shared" si="127"/>
        <v>1.7373086459690859</v>
      </c>
      <c r="L2018" s="4">
        <v>128</v>
      </c>
      <c r="M2018" s="6">
        <v>2.34375</v>
      </c>
      <c r="N2018" s="7">
        <v>1.5347656249999999</v>
      </c>
      <c r="O2018" s="5">
        <v>0</v>
      </c>
      <c r="P2018" s="5">
        <f t="shared" si="124"/>
        <v>0</v>
      </c>
      <c r="Q2018" s="5">
        <f>(P2018-GETPIVOTDATA("Sum of Revenue",Analysis!$A$3,"Publisher Name",B2018,"Match Type",C2018)/GETPIVOTDATA("Sum of Clicks",Analysis!$A$3,"Publisher Name",B2018,"Match Type",C2018))^2</f>
        <v>435.72071209234213</v>
      </c>
      <c r="R2018" s="5">
        <f t="shared" si="125"/>
        <v>1307.1621362770263</v>
      </c>
      <c r="S2018" s="5">
        <v>5.1249999749999997</v>
      </c>
      <c r="T2018" s="5">
        <v>-5.1249999749999997</v>
      </c>
    </row>
    <row r="2019" spans="1:20" x14ac:dyDescent="0.2">
      <c r="A2019" s="3" t="s">
        <v>157</v>
      </c>
      <c r="B2019" s="3" t="s">
        <v>158</v>
      </c>
      <c r="C2019" s="4" t="s">
        <v>22</v>
      </c>
      <c r="D2019" s="3" t="s">
        <v>85</v>
      </c>
      <c r="E2019" s="5">
        <v>6.25</v>
      </c>
      <c r="F2019" s="4">
        <v>2</v>
      </c>
      <c r="G2019" s="5">
        <v>5.2249999999999996</v>
      </c>
      <c r="H2019" s="5">
        <v>2.6124999999999998</v>
      </c>
      <c r="I2019" s="5">
        <f t="shared" si="126"/>
        <v>5.2249999999999996</v>
      </c>
      <c r="J2019">
        <f>(H2019-GETPIVOTDATA("Sum of Total Costs",Analysis!$A$3,"Publisher Name",B2019,"Match Type",C2019)/GETPIVOTDATA("Sum of Clicks",Analysis!$A$3,"Publisher Name",B2019,"Match Type",C2019))^2</f>
        <v>2.7727404108063696</v>
      </c>
      <c r="K2019">
        <f t="shared" si="127"/>
        <v>5.5454808216127391</v>
      </c>
      <c r="L2019" s="4">
        <v>3</v>
      </c>
      <c r="M2019" s="6">
        <v>66.6666666666667</v>
      </c>
      <c r="N2019" s="7">
        <v>1</v>
      </c>
      <c r="O2019" s="5">
        <v>0</v>
      </c>
      <c r="P2019" s="5">
        <f t="shared" si="124"/>
        <v>0</v>
      </c>
      <c r="Q2019" s="5">
        <f>(P2019-GETPIVOTDATA("Sum of Revenue",Analysis!$A$3,"Publisher Name",B2019,"Match Type",C2019)/GETPIVOTDATA("Sum of Clicks",Analysis!$A$3,"Publisher Name",B2019,"Match Type",C2019))^2</f>
        <v>435.72071209234213</v>
      </c>
      <c r="R2019" s="5">
        <f t="shared" si="125"/>
        <v>871.44142418468425</v>
      </c>
      <c r="S2019" s="5">
        <v>5.2249999999999996</v>
      </c>
      <c r="T2019" s="5">
        <v>-5.2249999999999996</v>
      </c>
    </row>
    <row r="2020" spans="1:20" x14ac:dyDescent="0.2">
      <c r="A2020" s="3" t="s">
        <v>157</v>
      </c>
      <c r="B2020" s="3" t="s">
        <v>158</v>
      </c>
      <c r="C2020" s="4" t="s">
        <v>22</v>
      </c>
      <c r="D2020" s="3" t="s">
        <v>85</v>
      </c>
      <c r="E2020" s="5">
        <v>6.25</v>
      </c>
      <c r="F2020" s="4">
        <v>3</v>
      </c>
      <c r="G2020" s="5">
        <v>5.2374999750000004</v>
      </c>
      <c r="H2020" s="5">
        <v>1.745833325</v>
      </c>
      <c r="I2020" s="5">
        <f t="shared" si="126"/>
        <v>5.2374999750000004</v>
      </c>
      <c r="J2020">
        <f>(H2020-GETPIVOTDATA("Sum of Total Costs",Analysis!$A$3,"Publisher Name",B2020,"Match Type",C2020)/GETPIVOTDATA("Sum of Clicks",Analysis!$A$3,"Publisher Name",B2020,"Match Type",C2020))^2</f>
        <v>0.63758323917668558</v>
      </c>
      <c r="K2020">
        <f t="shared" si="127"/>
        <v>1.9127497175300567</v>
      </c>
      <c r="L2020" s="4">
        <v>42</v>
      </c>
      <c r="M2020" s="6">
        <v>7.1428571428571397</v>
      </c>
      <c r="N2020" s="7">
        <v>1.6640476190476201</v>
      </c>
      <c r="O2020" s="5">
        <v>0</v>
      </c>
      <c r="P2020" s="5">
        <f t="shared" si="124"/>
        <v>0</v>
      </c>
      <c r="Q2020" s="5">
        <f>(P2020-GETPIVOTDATA("Sum of Revenue",Analysis!$A$3,"Publisher Name",B2020,"Match Type",C2020)/GETPIVOTDATA("Sum of Clicks",Analysis!$A$3,"Publisher Name",B2020,"Match Type",C2020))^2</f>
        <v>435.72071209234213</v>
      </c>
      <c r="R2020" s="5">
        <f t="shared" si="125"/>
        <v>1307.1621362770263</v>
      </c>
      <c r="S2020" s="5">
        <v>5.2374999750000004</v>
      </c>
      <c r="T2020" s="5">
        <v>-5.2374999750000004</v>
      </c>
    </row>
    <row r="2021" spans="1:20" x14ac:dyDescent="0.2">
      <c r="A2021" s="3" t="s">
        <v>157</v>
      </c>
      <c r="B2021" s="3" t="s">
        <v>158</v>
      </c>
      <c r="C2021" s="4" t="s">
        <v>22</v>
      </c>
      <c r="D2021" s="3" t="s">
        <v>85</v>
      </c>
      <c r="E2021" s="5">
        <v>6.25</v>
      </c>
      <c r="F2021" s="4">
        <v>1</v>
      </c>
      <c r="G2021" s="5">
        <v>5.2874999999999996</v>
      </c>
      <c r="H2021" s="5">
        <v>5.2874999999999996</v>
      </c>
      <c r="I2021" s="5">
        <f t="shared" si="126"/>
        <v>5.2874999999999996</v>
      </c>
      <c r="J2021">
        <f>(H2021-GETPIVOTDATA("Sum of Total Costs",Analysis!$A$3,"Publisher Name",B2021,"Match Type",C2021)/GETPIVOTDATA("Sum of Clicks",Analysis!$A$3,"Publisher Name",B2021,"Match Type",C2021))^2</f>
        <v>18.836943434728326</v>
      </c>
      <c r="K2021">
        <f t="shared" si="127"/>
        <v>18.836943434728326</v>
      </c>
      <c r="L2021" s="4">
        <v>1</v>
      </c>
      <c r="M2021" s="6">
        <v>100</v>
      </c>
      <c r="N2021" s="7">
        <v>1</v>
      </c>
      <c r="O2021" s="5">
        <v>0</v>
      </c>
      <c r="P2021" s="5">
        <f t="shared" si="124"/>
        <v>0</v>
      </c>
      <c r="Q2021" s="5">
        <f>(P2021-GETPIVOTDATA("Sum of Revenue",Analysis!$A$3,"Publisher Name",B2021,"Match Type",C2021)/GETPIVOTDATA("Sum of Clicks",Analysis!$A$3,"Publisher Name",B2021,"Match Type",C2021))^2</f>
        <v>435.72071209234213</v>
      </c>
      <c r="R2021" s="5">
        <f t="shared" si="125"/>
        <v>435.72071209234213</v>
      </c>
      <c r="S2021" s="5">
        <v>5.2874999999999996</v>
      </c>
      <c r="T2021" s="5">
        <v>-5.2874999999999996</v>
      </c>
    </row>
    <row r="2022" spans="1:20" x14ac:dyDescent="0.2">
      <c r="A2022" s="3" t="s">
        <v>157</v>
      </c>
      <c r="B2022" s="3" t="s">
        <v>158</v>
      </c>
      <c r="C2022" s="4" t="s">
        <v>22</v>
      </c>
      <c r="D2022" s="3" t="s">
        <v>85</v>
      </c>
      <c r="E2022" s="5">
        <v>6.25</v>
      </c>
      <c r="F2022" s="4">
        <v>2</v>
      </c>
      <c r="G2022" s="5">
        <v>5.3</v>
      </c>
      <c r="H2022" s="5">
        <v>2.65</v>
      </c>
      <c r="I2022" s="5">
        <f t="shared" si="126"/>
        <v>5.3</v>
      </c>
      <c r="J2022">
        <f>(H2022-GETPIVOTDATA("Sum of Total Costs",Analysis!$A$3,"Publisher Name",B2022,"Match Type",C2022)/GETPIVOTDATA("Sum of Clicks",Analysis!$A$3,"Publisher Name",B2022,"Match Type",C2022))^2</f>
        <v>2.8990332686183602</v>
      </c>
      <c r="K2022">
        <f t="shared" si="127"/>
        <v>5.7980665372367204</v>
      </c>
      <c r="L2022" s="4">
        <v>9</v>
      </c>
      <c r="M2022" s="6">
        <v>22.2222222222222</v>
      </c>
      <c r="N2022" s="7">
        <v>1</v>
      </c>
      <c r="O2022" s="5">
        <v>0</v>
      </c>
      <c r="P2022" s="5">
        <f t="shared" si="124"/>
        <v>0</v>
      </c>
      <c r="Q2022" s="5">
        <f>(P2022-GETPIVOTDATA("Sum of Revenue",Analysis!$A$3,"Publisher Name",B2022,"Match Type",C2022)/GETPIVOTDATA("Sum of Clicks",Analysis!$A$3,"Publisher Name",B2022,"Match Type",C2022))^2</f>
        <v>435.72071209234213</v>
      </c>
      <c r="R2022" s="5">
        <f t="shared" si="125"/>
        <v>871.44142418468425</v>
      </c>
      <c r="S2022" s="5">
        <v>5.3</v>
      </c>
      <c r="T2022" s="5">
        <v>-5.3</v>
      </c>
    </row>
    <row r="2023" spans="1:20" x14ac:dyDescent="0.2">
      <c r="A2023" s="3" t="s">
        <v>157</v>
      </c>
      <c r="B2023" s="3" t="s">
        <v>158</v>
      </c>
      <c r="C2023" s="4" t="s">
        <v>22</v>
      </c>
      <c r="D2023" s="3" t="s">
        <v>85</v>
      </c>
      <c r="E2023" s="5">
        <v>6.25</v>
      </c>
      <c r="F2023" s="4">
        <v>1</v>
      </c>
      <c r="G2023" s="5">
        <v>5.3</v>
      </c>
      <c r="H2023" s="5">
        <v>5.3</v>
      </c>
      <c r="I2023" s="5">
        <f t="shared" si="126"/>
        <v>5.3</v>
      </c>
      <c r="J2023">
        <f>(H2023-GETPIVOTDATA("Sum of Total Costs",Analysis!$A$3,"Publisher Name",B2023,"Match Type",C2023)/GETPIVOTDATA("Sum of Clicks",Analysis!$A$3,"Publisher Name",B2023,"Match Type",C2023))^2</f>
        <v>18.945603553998989</v>
      </c>
      <c r="K2023">
        <f t="shared" si="127"/>
        <v>18.945603553998989</v>
      </c>
      <c r="L2023" s="4">
        <v>1</v>
      </c>
      <c r="M2023" s="6">
        <v>100</v>
      </c>
      <c r="N2023" s="7">
        <v>1</v>
      </c>
      <c r="O2023" s="5">
        <v>0</v>
      </c>
      <c r="P2023" s="5">
        <f t="shared" si="124"/>
        <v>0</v>
      </c>
      <c r="Q2023" s="5">
        <f>(P2023-GETPIVOTDATA("Sum of Revenue",Analysis!$A$3,"Publisher Name",B2023,"Match Type",C2023)/GETPIVOTDATA("Sum of Clicks",Analysis!$A$3,"Publisher Name",B2023,"Match Type",C2023))^2</f>
        <v>435.72071209234213</v>
      </c>
      <c r="R2023" s="5">
        <f t="shared" si="125"/>
        <v>435.72071209234213</v>
      </c>
      <c r="S2023" s="5">
        <v>5.3</v>
      </c>
      <c r="T2023" s="5">
        <v>-5.3</v>
      </c>
    </row>
    <row r="2024" spans="1:20" x14ac:dyDescent="0.2">
      <c r="A2024" s="3" t="s">
        <v>157</v>
      </c>
      <c r="B2024" s="3" t="s">
        <v>158</v>
      </c>
      <c r="C2024" s="4" t="s">
        <v>22</v>
      </c>
      <c r="D2024" s="3" t="s">
        <v>85</v>
      </c>
      <c r="E2024" s="5">
        <v>6.25</v>
      </c>
      <c r="F2024" s="4">
        <v>1</v>
      </c>
      <c r="G2024" s="5">
        <v>5.3375000000000004</v>
      </c>
      <c r="H2024" s="5">
        <v>5.3375000000000004</v>
      </c>
      <c r="I2024" s="5">
        <f t="shared" si="126"/>
        <v>5.3375000000000004</v>
      </c>
      <c r="J2024">
        <f>(H2024-GETPIVOTDATA("Sum of Total Costs",Analysis!$A$3,"Publisher Name",B2024,"Match Type",C2024)/GETPIVOTDATA("Sum of Clicks",Analysis!$A$3,"Publisher Name",B2024,"Match Type",C2024))^2</f>
        <v>19.273458911810984</v>
      </c>
      <c r="K2024">
        <f t="shared" si="127"/>
        <v>19.273458911810984</v>
      </c>
      <c r="L2024" s="4">
        <v>3</v>
      </c>
      <c r="M2024" s="6">
        <v>33.3333333333333</v>
      </c>
      <c r="N2024" s="7">
        <v>1.6666666666666701</v>
      </c>
      <c r="O2024" s="5">
        <v>0</v>
      </c>
      <c r="P2024" s="5">
        <f t="shared" si="124"/>
        <v>0</v>
      </c>
      <c r="Q2024" s="5">
        <f>(P2024-GETPIVOTDATA("Sum of Revenue",Analysis!$A$3,"Publisher Name",B2024,"Match Type",C2024)/GETPIVOTDATA("Sum of Clicks",Analysis!$A$3,"Publisher Name",B2024,"Match Type",C2024))^2</f>
        <v>435.72071209234213</v>
      </c>
      <c r="R2024" s="5">
        <f t="shared" si="125"/>
        <v>435.72071209234213</v>
      </c>
      <c r="S2024" s="5">
        <v>5.3375000000000004</v>
      </c>
      <c r="T2024" s="5">
        <v>-5.3375000000000004</v>
      </c>
    </row>
    <row r="2025" spans="1:20" x14ac:dyDescent="0.2">
      <c r="A2025" s="3" t="s">
        <v>157</v>
      </c>
      <c r="B2025" s="3" t="s">
        <v>158</v>
      </c>
      <c r="C2025" s="4" t="s">
        <v>22</v>
      </c>
      <c r="D2025" s="3" t="s">
        <v>85</v>
      </c>
      <c r="E2025" s="5">
        <v>6.25</v>
      </c>
      <c r="F2025" s="4">
        <v>1</v>
      </c>
      <c r="G2025" s="5">
        <v>5.3375000000000004</v>
      </c>
      <c r="H2025" s="5">
        <v>5.3375000000000004</v>
      </c>
      <c r="I2025" s="5">
        <f t="shared" si="126"/>
        <v>5.3375000000000004</v>
      </c>
      <c r="J2025">
        <f>(H2025-GETPIVOTDATA("Sum of Total Costs",Analysis!$A$3,"Publisher Name",B2025,"Match Type",C2025)/GETPIVOTDATA("Sum of Clicks",Analysis!$A$3,"Publisher Name",B2025,"Match Type",C2025))^2</f>
        <v>19.273458911810984</v>
      </c>
      <c r="K2025">
        <f t="shared" si="127"/>
        <v>19.273458911810984</v>
      </c>
      <c r="L2025" s="4">
        <v>6</v>
      </c>
      <c r="M2025" s="6">
        <v>16.6666666666667</v>
      </c>
      <c r="N2025" s="7">
        <v>2.6666666666666701</v>
      </c>
      <c r="O2025" s="5">
        <v>0</v>
      </c>
      <c r="P2025" s="5">
        <f t="shared" si="124"/>
        <v>0</v>
      </c>
      <c r="Q2025" s="5">
        <f>(P2025-GETPIVOTDATA("Sum of Revenue",Analysis!$A$3,"Publisher Name",B2025,"Match Type",C2025)/GETPIVOTDATA("Sum of Clicks",Analysis!$A$3,"Publisher Name",B2025,"Match Type",C2025))^2</f>
        <v>435.72071209234213</v>
      </c>
      <c r="R2025" s="5">
        <f t="shared" si="125"/>
        <v>435.72071209234213</v>
      </c>
      <c r="S2025" s="5">
        <v>5.3375000000000004</v>
      </c>
      <c r="T2025" s="5">
        <v>-5.3375000000000004</v>
      </c>
    </row>
    <row r="2026" spans="1:20" x14ac:dyDescent="0.2">
      <c r="A2026" s="3" t="s">
        <v>157</v>
      </c>
      <c r="B2026" s="3" t="s">
        <v>158</v>
      </c>
      <c r="C2026" s="4" t="s">
        <v>22</v>
      </c>
      <c r="D2026" s="3" t="s">
        <v>85</v>
      </c>
      <c r="E2026" s="5">
        <v>6.25</v>
      </c>
      <c r="F2026" s="4">
        <v>2</v>
      </c>
      <c r="G2026" s="5">
        <v>5.4375</v>
      </c>
      <c r="H2026" s="5">
        <v>2.71875</v>
      </c>
      <c r="I2026" s="5">
        <f t="shared" si="126"/>
        <v>5.4375</v>
      </c>
      <c r="J2026">
        <f>(H2026-GETPIVOTDATA("Sum of Total Costs",Analysis!$A$3,"Publisher Name",B2026,"Match Type",C2026)/GETPIVOTDATA("Sum of Clicks",Analysis!$A$3,"Publisher Name",B2026,"Match Type",C2026))^2</f>
        <v>3.1378748621070089</v>
      </c>
      <c r="K2026">
        <f t="shared" si="127"/>
        <v>6.2757497242140179</v>
      </c>
      <c r="L2026" s="4">
        <v>559</v>
      </c>
      <c r="M2026" s="6">
        <v>0.35778175313058996</v>
      </c>
      <c r="N2026" s="7">
        <v>1.0013595706619001</v>
      </c>
      <c r="O2026" s="5">
        <v>0</v>
      </c>
      <c r="P2026" s="5">
        <f t="shared" si="124"/>
        <v>0</v>
      </c>
      <c r="Q2026" s="5">
        <f>(P2026-GETPIVOTDATA("Sum of Revenue",Analysis!$A$3,"Publisher Name",B2026,"Match Type",C2026)/GETPIVOTDATA("Sum of Clicks",Analysis!$A$3,"Publisher Name",B2026,"Match Type",C2026))^2</f>
        <v>435.72071209234213</v>
      </c>
      <c r="R2026" s="5">
        <f t="shared" si="125"/>
        <v>871.44142418468425</v>
      </c>
      <c r="S2026" s="5">
        <v>5.4375</v>
      </c>
      <c r="T2026" s="5">
        <v>-5.4375</v>
      </c>
    </row>
    <row r="2027" spans="1:20" x14ac:dyDescent="0.2">
      <c r="A2027" s="3" t="s">
        <v>157</v>
      </c>
      <c r="B2027" s="3" t="s">
        <v>158</v>
      </c>
      <c r="C2027" s="4" t="s">
        <v>22</v>
      </c>
      <c r="D2027" s="3" t="s">
        <v>85</v>
      </c>
      <c r="E2027" s="5">
        <v>6.25</v>
      </c>
      <c r="F2027" s="4">
        <v>1</v>
      </c>
      <c r="G2027" s="5">
        <v>5.4749999999999996</v>
      </c>
      <c r="H2027" s="5">
        <v>5.4749999999999996</v>
      </c>
      <c r="I2027" s="5">
        <f t="shared" si="126"/>
        <v>5.4749999999999996</v>
      </c>
      <c r="J2027">
        <f>(H2027-GETPIVOTDATA("Sum of Total Costs",Analysis!$A$3,"Publisher Name",B2027,"Match Type",C2027)/GETPIVOTDATA("Sum of Clicks",Analysis!$A$3,"Publisher Name",B2027,"Match Type",C2027))^2</f>
        <v>20.499657723788275</v>
      </c>
      <c r="K2027">
        <f t="shared" si="127"/>
        <v>20.499657723788275</v>
      </c>
      <c r="L2027" s="4">
        <v>1</v>
      </c>
      <c r="M2027" s="6">
        <v>100</v>
      </c>
      <c r="N2027" s="7">
        <v>1</v>
      </c>
      <c r="O2027" s="5">
        <v>0</v>
      </c>
      <c r="P2027" s="5">
        <f t="shared" si="124"/>
        <v>0</v>
      </c>
      <c r="Q2027" s="5">
        <f>(P2027-GETPIVOTDATA("Sum of Revenue",Analysis!$A$3,"Publisher Name",B2027,"Match Type",C2027)/GETPIVOTDATA("Sum of Clicks",Analysis!$A$3,"Publisher Name",B2027,"Match Type",C2027))^2</f>
        <v>435.72071209234213</v>
      </c>
      <c r="R2027" s="5">
        <f t="shared" si="125"/>
        <v>435.72071209234213</v>
      </c>
      <c r="S2027" s="5">
        <v>5.4749999999999996</v>
      </c>
      <c r="T2027" s="5">
        <v>-5.4749999999999996</v>
      </c>
    </row>
    <row r="2028" spans="1:20" x14ac:dyDescent="0.2">
      <c r="A2028" s="3" t="s">
        <v>157</v>
      </c>
      <c r="B2028" s="3" t="s">
        <v>158</v>
      </c>
      <c r="C2028" s="4" t="s">
        <v>22</v>
      </c>
      <c r="D2028" s="3" t="s">
        <v>85</v>
      </c>
      <c r="E2028" s="5">
        <v>6.25</v>
      </c>
      <c r="F2028" s="4">
        <v>5</v>
      </c>
      <c r="G2028" s="5">
        <v>5.5125000000000002</v>
      </c>
      <c r="H2028" s="5">
        <v>1.1025</v>
      </c>
      <c r="I2028" s="5">
        <f t="shared" si="126"/>
        <v>5.5125000000000002</v>
      </c>
      <c r="J2028">
        <f>(H2028-GETPIVOTDATA("Sum of Total Costs",Analysis!$A$3,"Publisher Name",B2028,"Match Type",C2028)/GETPIVOTDATA("Sum of Clicks",Analysis!$A$3,"Publisher Name",B2028,"Match Type",C2028))^2</f>
        <v>2.4073002910234582E-2</v>
      </c>
      <c r="K2028">
        <f t="shared" si="127"/>
        <v>0.12036501455117291</v>
      </c>
      <c r="L2028" s="4">
        <v>80</v>
      </c>
      <c r="M2028" s="6">
        <v>6.25</v>
      </c>
      <c r="N2028" s="7">
        <v>1.1225000000000001</v>
      </c>
      <c r="O2028" s="5">
        <v>0</v>
      </c>
      <c r="P2028" s="5">
        <f t="shared" si="124"/>
        <v>0</v>
      </c>
      <c r="Q2028" s="5">
        <f>(P2028-GETPIVOTDATA("Sum of Revenue",Analysis!$A$3,"Publisher Name",B2028,"Match Type",C2028)/GETPIVOTDATA("Sum of Clicks",Analysis!$A$3,"Publisher Name",B2028,"Match Type",C2028))^2</f>
        <v>435.72071209234213</v>
      </c>
      <c r="R2028" s="5">
        <f t="shared" si="125"/>
        <v>2178.6035604617105</v>
      </c>
      <c r="S2028" s="5">
        <v>5.5125000000000002</v>
      </c>
      <c r="T2028" s="5">
        <v>-5.5125000000000002</v>
      </c>
    </row>
    <row r="2029" spans="1:20" x14ac:dyDescent="0.2">
      <c r="A2029" s="3" t="s">
        <v>157</v>
      </c>
      <c r="B2029" s="3" t="s">
        <v>158</v>
      </c>
      <c r="C2029" s="4" t="s">
        <v>22</v>
      </c>
      <c r="D2029" s="3" t="s">
        <v>85</v>
      </c>
      <c r="E2029" s="5">
        <v>6.25</v>
      </c>
      <c r="F2029" s="4">
        <v>1</v>
      </c>
      <c r="G2029" s="5">
        <v>5.5125000000000002</v>
      </c>
      <c r="H2029" s="5">
        <v>5.5125000000000002</v>
      </c>
      <c r="I2029" s="5">
        <f t="shared" si="126"/>
        <v>5.5125000000000002</v>
      </c>
      <c r="J2029">
        <f>(H2029-GETPIVOTDATA("Sum of Total Costs",Analysis!$A$3,"Publisher Name",B2029,"Match Type",C2029)/GETPIVOTDATA("Sum of Clicks",Analysis!$A$3,"Publisher Name",B2029,"Match Type",C2029))^2</f>
        <v>20.840638081600272</v>
      </c>
      <c r="K2029">
        <f t="shared" si="127"/>
        <v>20.840638081600272</v>
      </c>
      <c r="L2029" s="4">
        <v>364</v>
      </c>
      <c r="M2029" s="6">
        <v>0.27472527472527503</v>
      </c>
      <c r="N2029" s="7">
        <v>5.0110714285714302</v>
      </c>
      <c r="O2029" s="5">
        <v>0</v>
      </c>
      <c r="P2029" s="5">
        <f t="shared" si="124"/>
        <v>0</v>
      </c>
      <c r="Q2029" s="5">
        <f>(P2029-GETPIVOTDATA("Sum of Revenue",Analysis!$A$3,"Publisher Name",B2029,"Match Type",C2029)/GETPIVOTDATA("Sum of Clicks",Analysis!$A$3,"Publisher Name",B2029,"Match Type",C2029))^2</f>
        <v>435.72071209234213</v>
      </c>
      <c r="R2029" s="5">
        <f t="shared" si="125"/>
        <v>435.72071209234213</v>
      </c>
      <c r="S2029" s="5">
        <v>5.5125000000000002</v>
      </c>
      <c r="T2029" s="5">
        <v>-5.5125000000000002</v>
      </c>
    </row>
    <row r="2030" spans="1:20" x14ac:dyDescent="0.2">
      <c r="A2030" s="3" t="s">
        <v>157</v>
      </c>
      <c r="B2030" s="3" t="s">
        <v>158</v>
      </c>
      <c r="C2030" s="4" t="s">
        <v>22</v>
      </c>
      <c r="D2030" s="3" t="s">
        <v>85</v>
      </c>
      <c r="E2030" s="5">
        <v>6.25</v>
      </c>
      <c r="F2030" s="4">
        <v>1</v>
      </c>
      <c r="G2030" s="5">
        <v>5.6124999999999998</v>
      </c>
      <c r="H2030" s="5">
        <v>5.6124999999999998</v>
      </c>
      <c r="I2030" s="5">
        <f t="shared" si="126"/>
        <v>5.6124999999999998</v>
      </c>
      <c r="J2030">
        <f>(H2030-GETPIVOTDATA("Sum of Total Costs",Analysis!$A$3,"Publisher Name",B2030,"Match Type",C2030)/GETPIVOTDATA("Sum of Clicks",Analysis!$A$3,"Publisher Name",B2030,"Match Type",C2030))^2</f>
        <v>21.763669035765574</v>
      </c>
      <c r="K2030">
        <f t="shared" si="127"/>
        <v>21.763669035765574</v>
      </c>
      <c r="L2030" s="4">
        <v>129</v>
      </c>
      <c r="M2030" s="6">
        <v>0.775193798449612</v>
      </c>
      <c r="N2030" s="7">
        <v>5.25643410852713</v>
      </c>
      <c r="O2030" s="5">
        <v>0</v>
      </c>
      <c r="P2030" s="5">
        <f t="shared" si="124"/>
        <v>0</v>
      </c>
      <c r="Q2030" s="5">
        <f>(P2030-GETPIVOTDATA("Sum of Revenue",Analysis!$A$3,"Publisher Name",B2030,"Match Type",C2030)/GETPIVOTDATA("Sum of Clicks",Analysis!$A$3,"Publisher Name",B2030,"Match Type",C2030))^2</f>
        <v>435.72071209234213</v>
      </c>
      <c r="R2030" s="5">
        <f t="shared" si="125"/>
        <v>435.72071209234213</v>
      </c>
      <c r="S2030" s="5">
        <v>5.6124999999999998</v>
      </c>
      <c r="T2030" s="5">
        <v>-5.6124999999999998</v>
      </c>
    </row>
    <row r="2031" spans="1:20" x14ac:dyDescent="0.2">
      <c r="A2031" s="3" t="s">
        <v>157</v>
      </c>
      <c r="B2031" s="3" t="s">
        <v>158</v>
      </c>
      <c r="C2031" s="4" t="s">
        <v>22</v>
      </c>
      <c r="D2031" s="3" t="s">
        <v>85</v>
      </c>
      <c r="E2031" s="5">
        <v>6.25</v>
      </c>
      <c r="F2031" s="4">
        <v>2</v>
      </c>
      <c r="G2031" s="5">
        <v>5.65</v>
      </c>
      <c r="H2031" s="5">
        <v>2.8250000000000002</v>
      </c>
      <c r="I2031" s="5">
        <f t="shared" si="126"/>
        <v>5.65</v>
      </c>
      <c r="J2031">
        <f>(H2031-GETPIVOTDATA("Sum of Total Costs",Analysis!$A$3,"Publisher Name",B2031,"Match Type",C2031)/GETPIVOTDATA("Sum of Clicks",Analysis!$A$3,"Publisher Name",B2031,"Match Type",C2031))^2</f>
        <v>3.5255874384076482</v>
      </c>
      <c r="K2031">
        <f t="shared" si="127"/>
        <v>7.0511748768152964</v>
      </c>
      <c r="L2031" s="4">
        <v>21</v>
      </c>
      <c r="M2031" s="6">
        <v>9.5238095238095202</v>
      </c>
      <c r="N2031" s="7">
        <v>1.47619047619048</v>
      </c>
      <c r="O2031" s="5">
        <v>0</v>
      </c>
      <c r="P2031" s="5">
        <f t="shared" si="124"/>
        <v>0</v>
      </c>
      <c r="Q2031" s="5">
        <f>(P2031-GETPIVOTDATA("Sum of Revenue",Analysis!$A$3,"Publisher Name",B2031,"Match Type",C2031)/GETPIVOTDATA("Sum of Clicks",Analysis!$A$3,"Publisher Name",B2031,"Match Type",C2031))^2</f>
        <v>435.72071209234213</v>
      </c>
      <c r="R2031" s="5">
        <f t="shared" si="125"/>
        <v>871.44142418468425</v>
      </c>
      <c r="S2031" s="5">
        <v>5.65</v>
      </c>
      <c r="T2031" s="5">
        <v>-5.65</v>
      </c>
    </row>
    <row r="2032" spans="1:20" x14ac:dyDescent="0.2">
      <c r="A2032" s="3" t="s">
        <v>157</v>
      </c>
      <c r="B2032" s="3" t="s">
        <v>158</v>
      </c>
      <c r="C2032" s="4" t="s">
        <v>22</v>
      </c>
      <c r="D2032" s="3" t="s">
        <v>85</v>
      </c>
      <c r="E2032" s="5">
        <v>6.25</v>
      </c>
      <c r="F2032" s="4">
        <v>2</v>
      </c>
      <c r="G2032" s="5">
        <v>5.65</v>
      </c>
      <c r="H2032" s="5">
        <v>2.8250000000000002</v>
      </c>
      <c r="I2032" s="5">
        <f t="shared" si="126"/>
        <v>5.65</v>
      </c>
      <c r="J2032">
        <f>(H2032-GETPIVOTDATA("Sum of Total Costs",Analysis!$A$3,"Publisher Name",B2032,"Match Type",C2032)/GETPIVOTDATA("Sum of Clicks",Analysis!$A$3,"Publisher Name",B2032,"Match Type",C2032))^2</f>
        <v>3.5255874384076482</v>
      </c>
      <c r="K2032">
        <f t="shared" si="127"/>
        <v>7.0511748768152964</v>
      </c>
      <c r="L2032" s="4">
        <v>10</v>
      </c>
      <c r="M2032" s="6">
        <v>20</v>
      </c>
      <c r="N2032" s="7">
        <v>4.5999999999999996</v>
      </c>
      <c r="O2032" s="5">
        <v>0</v>
      </c>
      <c r="P2032" s="5">
        <f t="shared" si="124"/>
        <v>0</v>
      </c>
      <c r="Q2032" s="5">
        <f>(P2032-GETPIVOTDATA("Sum of Revenue",Analysis!$A$3,"Publisher Name",B2032,"Match Type",C2032)/GETPIVOTDATA("Sum of Clicks",Analysis!$A$3,"Publisher Name",B2032,"Match Type",C2032))^2</f>
        <v>435.72071209234213</v>
      </c>
      <c r="R2032" s="5">
        <f t="shared" si="125"/>
        <v>871.44142418468425</v>
      </c>
      <c r="S2032" s="5">
        <v>5.65</v>
      </c>
      <c r="T2032" s="5">
        <v>-5.65</v>
      </c>
    </row>
    <row r="2033" spans="1:20" x14ac:dyDescent="0.2">
      <c r="A2033" s="3" t="s">
        <v>157</v>
      </c>
      <c r="B2033" s="3" t="s">
        <v>158</v>
      </c>
      <c r="C2033" s="4" t="s">
        <v>22</v>
      </c>
      <c r="D2033" s="3" t="s">
        <v>85</v>
      </c>
      <c r="E2033" s="5">
        <v>6.25</v>
      </c>
      <c r="F2033" s="4">
        <v>1</v>
      </c>
      <c r="G2033" s="5">
        <v>5.6624999999999996</v>
      </c>
      <c r="H2033" s="5">
        <v>5.6624999999999996</v>
      </c>
      <c r="I2033" s="5">
        <f t="shared" si="126"/>
        <v>5.6624999999999996</v>
      </c>
      <c r="J2033">
        <f>(H2033-GETPIVOTDATA("Sum of Total Costs",Analysis!$A$3,"Publisher Name",B2033,"Match Type",C2033)/GETPIVOTDATA("Sum of Clicks",Analysis!$A$3,"Publisher Name",B2033,"Match Type",C2033))^2</f>
        <v>22.232684512848227</v>
      </c>
      <c r="K2033">
        <f t="shared" si="127"/>
        <v>22.232684512848227</v>
      </c>
      <c r="L2033" s="4">
        <v>6</v>
      </c>
      <c r="M2033" s="6">
        <v>16.6666666666667</v>
      </c>
      <c r="N2033" s="7">
        <v>4</v>
      </c>
      <c r="O2033" s="5">
        <v>0</v>
      </c>
      <c r="P2033" s="5">
        <f t="shared" si="124"/>
        <v>0</v>
      </c>
      <c r="Q2033" s="5">
        <f>(P2033-GETPIVOTDATA("Sum of Revenue",Analysis!$A$3,"Publisher Name",B2033,"Match Type",C2033)/GETPIVOTDATA("Sum of Clicks",Analysis!$A$3,"Publisher Name",B2033,"Match Type",C2033))^2</f>
        <v>435.72071209234213</v>
      </c>
      <c r="R2033" s="5">
        <f t="shared" si="125"/>
        <v>435.72071209234213</v>
      </c>
      <c r="S2033" s="5">
        <v>5.6624999999999996</v>
      </c>
      <c r="T2033" s="5">
        <v>-5.6624999999999996</v>
      </c>
    </row>
    <row r="2034" spans="1:20" x14ac:dyDescent="0.2">
      <c r="A2034" s="3" t="s">
        <v>157</v>
      </c>
      <c r="B2034" s="3" t="s">
        <v>158</v>
      </c>
      <c r="C2034" s="4" t="s">
        <v>22</v>
      </c>
      <c r="D2034" s="3" t="s">
        <v>85</v>
      </c>
      <c r="E2034" s="5">
        <v>6.25</v>
      </c>
      <c r="F2034" s="4">
        <v>1</v>
      </c>
      <c r="G2034" s="5">
        <v>5.6875</v>
      </c>
      <c r="H2034" s="5">
        <v>5.6875</v>
      </c>
      <c r="I2034" s="5">
        <f t="shared" si="126"/>
        <v>5.6875</v>
      </c>
      <c r="J2034">
        <f>(H2034-GETPIVOTDATA("Sum of Total Costs",Analysis!$A$3,"Publisher Name",B2034,"Match Type",C2034)/GETPIVOTDATA("Sum of Clicks",Analysis!$A$3,"Publisher Name",B2034,"Match Type",C2034))^2</f>
        <v>22.469067251389557</v>
      </c>
      <c r="K2034">
        <f t="shared" si="127"/>
        <v>22.469067251389557</v>
      </c>
      <c r="L2034" s="4">
        <v>7</v>
      </c>
      <c r="M2034" s="6">
        <v>14.285714285714301</v>
      </c>
      <c r="N2034" s="7">
        <v>1</v>
      </c>
      <c r="O2034" s="5">
        <v>0</v>
      </c>
      <c r="P2034" s="5">
        <f t="shared" si="124"/>
        <v>0</v>
      </c>
      <c r="Q2034" s="5">
        <f>(P2034-GETPIVOTDATA("Sum of Revenue",Analysis!$A$3,"Publisher Name",B2034,"Match Type",C2034)/GETPIVOTDATA("Sum of Clicks",Analysis!$A$3,"Publisher Name",B2034,"Match Type",C2034))^2</f>
        <v>435.72071209234213</v>
      </c>
      <c r="R2034" s="5">
        <f t="shared" si="125"/>
        <v>435.72071209234213</v>
      </c>
      <c r="S2034" s="5">
        <v>5.6875</v>
      </c>
      <c r="T2034" s="5">
        <v>-5.6875</v>
      </c>
    </row>
    <row r="2035" spans="1:20" x14ac:dyDescent="0.2">
      <c r="A2035" s="3" t="s">
        <v>157</v>
      </c>
      <c r="B2035" s="3" t="s">
        <v>158</v>
      </c>
      <c r="C2035" s="4" t="s">
        <v>22</v>
      </c>
      <c r="D2035" s="3" t="s">
        <v>85</v>
      </c>
      <c r="E2035" s="5">
        <v>6.25</v>
      </c>
      <c r="F2035" s="4">
        <v>1</v>
      </c>
      <c r="G2035" s="5">
        <v>5.7125000000000004</v>
      </c>
      <c r="H2035" s="5">
        <v>5.7125000000000004</v>
      </c>
      <c r="I2035" s="5">
        <f t="shared" si="126"/>
        <v>5.7125000000000004</v>
      </c>
      <c r="J2035">
        <f>(H2035-GETPIVOTDATA("Sum of Total Costs",Analysis!$A$3,"Publisher Name",B2035,"Match Type",C2035)/GETPIVOTDATA("Sum of Clicks",Analysis!$A$3,"Publisher Name",B2035,"Match Type",C2035))^2</f>
        <v>22.706699989930886</v>
      </c>
      <c r="K2035">
        <f t="shared" si="127"/>
        <v>22.706699989930886</v>
      </c>
      <c r="L2035" s="4">
        <v>25</v>
      </c>
      <c r="M2035" s="6">
        <v>4</v>
      </c>
      <c r="N2035" s="7">
        <v>1.8360000000000001</v>
      </c>
      <c r="O2035" s="5">
        <v>0</v>
      </c>
      <c r="P2035" s="5">
        <f t="shared" si="124"/>
        <v>0</v>
      </c>
      <c r="Q2035" s="5">
        <f>(P2035-GETPIVOTDATA("Sum of Revenue",Analysis!$A$3,"Publisher Name",B2035,"Match Type",C2035)/GETPIVOTDATA("Sum of Clicks",Analysis!$A$3,"Publisher Name",B2035,"Match Type",C2035))^2</f>
        <v>435.72071209234213</v>
      </c>
      <c r="R2035" s="5">
        <f t="shared" si="125"/>
        <v>435.72071209234213</v>
      </c>
      <c r="S2035" s="5">
        <v>5.7125000000000004</v>
      </c>
      <c r="T2035" s="5">
        <v>-5.7125000000000004</v>
      </c>
    </row>
    <row r="2036" spans="1:20" x14ac:dyDescent="0.2">
      <c r="A2036" s="3" t="s">
        <v>157</v>
      </c>
      <c r="B2036" s="3" t="s">
        <v>158</v>
      </c>
      <c r="C2036" s="4" t="s">
        <v>22</v>
      </c>
      <c r="D2036" s="3" t="s">
        <v>85</v>
      </c>
      <c r="E2036" s="5">
        <v>6.25</v>
      </c>
      <c r="F2036" s="4">
        <v>3</v>
      </c>
      <c r="G2036" s="5">
        <v>5.7874999875000004</v>
      </c>
      <c r="H2036" s="5">
        <v>1.9291666625000001</v>
      </c>
      <c r="I2036" s="5">
        <f t="shared" si="126"/>
        <v>5.7874999875000004</v>
      </c>
      <c r="J2036">
        <f>(H2036-GETPIVOTDATA("Sum of Total Costs",Analysis!$A$3,"Publisher Name",B2036,"Match Type",C2036)/GETPIVOTDATA("Sum of Clicks",Analysis!$A$3,"Publisher Name",B2036,"Match Type",C2036))^2</f>
        <v>0.96397332693937166</v>
      </c>
      <c r="K2036">
        <f t="shared" si="127"/>
        <v>2.8919199808181149</v>
      </c>
      <c r="L2036" s="4">
        <v>203</v>
      </c>
      <c r="M2036" s="6">
        <v>1.47783251231527</v>
      </c>
      <c r="N2036" s="7">
        <v>6.0041871921182297</v>
      </c>
      <c r="O2036" s="5">
        <v>0</v>
      </c>
      <c r="P2036" s="5">
        <f t="shared" si="124"/>
        <v>0</v>
      </c>
      <c r="Q2036" s="5">
        <f>(P2036-GETPIVOTDATA("Sum of Revenue",Analysis!$A$3,"Publisher Name",B2036,"Match Type",C2036)/GETPIVOTDATA("Sum of Clicks",Analysis!$A$3,"Publisher Name",B2036,"Match Type",C2036))^2</f>
        <v>435.72071209234213</v>
      </c>
      <c r="R2036" s="5">
        <f t="shared" si="125"/>
        <v>1307.1621362770263</v>
      </c>
      <c r="S2036" s="5">
        <v>5.7874999875000004</v>
      </c>
      <c r="T2036" s="5">
        <v>-5.7874999875000004</v>
      </c>
    </row>
    <row r="2037" spans="1:20" x14ac:dyDescent="0.2">
      <c r="A2037" s="3" t="s">
        <v>157</v>
      </c>
      <c r="B2037" s="3" t="s">
        <v>158</v>
      </c>
      <c r="C2037" s="4" t="s">
        <v>22</v>
      </c>
      <c r="D2037" s="3" t="s">
        <v>85</v>
      </c>
      <c r="E2037" s="5">
        <v>6.25</v>
      </c>
      <c r="F2037" s="4">
        <v>2</v>
      </c>
      <c r="G2037" s="5">
        <v>5.8</v>
      </c>
      <c r="H2037" s="5">
        <v>2.9</v>
      </c>
      <c r="I2037" s="5">
        <f t="shared" si="126"/>
        <v>5.8</v>
      </c>
      <c r="J2037">
        <f>(H2037-GETPIVOTDATA("Sum of Total Costs",Analysis!$A$3,"Publisher Name",B2037,"Match Type",C2037)/GETPIVOTDATA("Sum of Clicks",Analysis!$A$3,"Publisher Name",B2037,"Match Type",C2037))^2</f>
        <v>3.8128606540316277</v>
      </c>
      <c r="K2037">
        <f t="shared" si="127"/>
        <v>7.6257213080632553</v>
      </c>
      <c r="L2037" s="4">
        <v>172</v>
      </c>
      <c r="M2037" s="6">
        <v>1.16279069767442</v>
      </c>
      <c r="N2037" s="7">
        <v>1.8846511627907001</v>
      </c>
      <c r="O2037" s="5">
        <v>0</v>
      </c>
      <c r="P2037" s="5">
        <f t="shared" si="124"/>
        <v>0</v>
      </c>
      <c r="Q2037" s="5">
        <f>(P2037-GETPIVOTDATA("Sum of Revenue",Analysis!$A$3,"Publisher Name",B2037,"Match Type",C2037)/GETPIVOTDATA("Sum of Clicks",Analysis!$A$3,"Publisher Name",B2037,"Match Type",C2037))^2</f>
        <v>435.72071209234213</v>
      </c>
      <c r="R2037" s="5">
        <f t="shared" si="125"/>
        <v>871.44142418468425</v>
      </c>
      <c r="S2037" s="5">
        <v>5.8</v>
      </c>
      <c r="T2037" s="5">
        <v>-5.8</v>
      </c>
    </row>
    <row r="2038" spans="1:20" x14ac:dyDescent="0.2">
      <c r="A2038" s="3" t="s">
        <v>157</v>
      </c>
      <c r="B2038" s="3" t="s">
        <v>158</v>
      </c>
      <c r="C2038" s="4" t="s">
        <v>22</v>
      </c>
      <c r="D2038" s="3" t="s">
        <v>85</v>
      </c>
      <c r="E2038" s="5">
        <v>6.25</v>
      </c>
      <c r="F2038" s="4">
        <v>2</v>
      </c>
      <c r="G2038" s="5">
        <v>5.8250000000000002</v>
      </c>
      <c r="H2038" s="5">
        <v>2.9125000000000001</v>
      </c>
      <c r="I2038" s="5">
        <f t="shared" si="126"/>
        <v>5.8250000000000002</v>
      </c>
      <c r="J2038">
        <f>(H2038-GETPIVOTDATA("Sum of Total Costs",Analysis!$A$3,"Publisher Name",B2038,"Match Type",C2038)/GETPIVOTDATA("Sum of Clicks",Analysis!$A$3,"Publisher Name",B2038,"Match Type",C2038))^2</f>
        <v>3.8618332733022918</v>
      </c>
      <c r="K2038">
        <f t="shared" si="127"/>
        <v>7.7236665466045835</v>
      </c>
      <c r="L2038" s="4">
        <v>11</v>
      </c>
      <c r="M2038" s="6">
        <v>18.181818181818201</v>
      </c>
      <c r="N2038" s="7">
        <v>2.7272727272727302</v>
      </c>
      <c r="O2038" s="5">
        <v>0</v>
      </c>
      <c r="P2038" s="5">
        <f t="shared" si="124"/>
        <v>0</v>
      </c>
      <c r="Q2038" s="5">
        <f>(P2038-GETPIVOTDATA("Sum of Revenue",Analysis!$A$3,"Publisher Name",B2038,"Match Type",C2038)/GETPIVOTDATA("Sum of Clicks",Analysis!$A$3,"Publisher Name",B2038,"Match Type",C2038))^2</f>
        <v>435.72071209234213</v>
      </c>
      <c r="R2038" s="5">
        <f t="shared" si="125"/>
        <v>871.44142418468425</v>
      </c>
      <c r="S2038" s="5">
        <v>5.8250000000000002</v>
      </c>
      <c r="T2038" s="5">
        <v>-5.8250000000000002</v>
      </c>
    </row>
    <row r="2039" spans="1:20" x14ac:dyDescent="0.2">
      <c r="A2039" s="3" t="s">
        <v>157</v>
      </c>
      <c r="B2039" s="3" t="s">
        <v>158</v>
      </c>
      <c r="C2039" s="4" t="s">
        <v>22</v>
      </c>
      <c r="D2039" s="3" t="s">
        <v>85</v>
      </c>
      <c r="E2039" s="5">
        <v>6.25</v>
      </c>
      <c r="F2039" s="4">
        <v>1</v>
      </c>
      <c r="G2039" s="5">
        <v>5.8375000000000004</v>
      </c>
      <c r="H2039" s="5">
        <v>5.8375000000000004</v>
      </c>
      <c r="I2039" s="5">
        <f t="shared" si="126"/>
        <v>5.8375000000000004</v>
      </c>
      <c r="J2039">
        <f>(H2039-GETPIVOTDATA("Sum of Total Costs",Analysis!$A$3,"Publisher Name",B2039,"Match Type",C2039)/GETPIVOTDATA("Sum of Clicks",Analysis!$A$3,"Publisher Name",B2039,"Match Type",C2039))^2</f>
        <v>23.913613682637521</v>
      </c>
      <c r="K2039">
        <f t="shared" si="127"/>
        <v>23.913613682637521</v>
      </c>
      <c r="L2039" s="4">
        <v>6</v>
      </c>
      <c r="M2039" s="6">
        <v>16.6666666666667</v>
      </c>
      <c r="N2039" s="7">
        <v>1.1666666666666701</v>
      </c>
      <c r="O2039" s="5">
        <v>0</v>
      </c>
      <c r="P2039" s="5">
        <f t="shared" si="124"/>
        <v>0</v>
      </c>
      <c r="Q2039" s="5">
        <f>(P2039-GETPIVOTDATA("Sum of Revenue",Analysis!$A$3,"Publisher Name",B2039,"Match Type",C2039)/GETPIVOTDATA("Sum of Clicks",Analysis!$A$3,"Publisher Name",B2039,"Match Type",C2039))^2</f>
        <v>435.72071209234213</v>
      </c>
      <c r="R2039" s="5">
        <f t="shared" si="125"/>
        <v>435.72071209234213</v>
      </c>
      <c r="S2039" s="5">
        <v>5.8375000000000004</v>
      </c>
      <c r="T2039" s="5">
        <v>-5.8375000000000004</v>
      </c>
    </row>
    <row r="2040" spans="1:20" x14ac:dyDescent="0.2">
      <c r="A2040" s="3" t="s">
        <v>157</v>
      </c>
      <c r="B2040" s="3" t="s">
        <v>158</v>
      </c>
      <c r="C2040" s="4" t="s">
        <v>22</v>
      </c>
      <c r="D2040" s="3" t="s">
        <v>85</v>
      </c>
      <c r="E2040" s="5">
        <v>6.25</v>
      </c>
      <c r="F2040" s="4">
        <v>1</v>
      </c>
      <c r="G2040" s="5">
        <v>5.8624999999999998</v>
      </c>
      <c r="H2040" s="5">
        <v>5.8624999999999998</v>
      </c>
      <c r="I2040" s="5">
        <f t="shared" si="126"/>
        <v>5.8624999999999998</v>
      </c>
      <c r="J2040">
        <f>(H2040-GETPIVOTDATA("Sum of Total Costs",Analysis!$A$3,"Publisher Name",B2040,"Match Type",C2040)/GETPIVOTDATA("Sum of Clicks",Analysis!$A$3,"Publisher Name",B2040,"Match Type",C2040))^2</f>
        <v>24.158746421178844</v>
      </c>
      <c r="K2040">
        <f t="shared" si="127"/>
        <v>24.158746421178844</v>
      </c>
      <c r="L2040" s="4">
        <v>1</v>
      </c>
      <c r="M2040" s="6">
        <v>100</v>
      </c>
      <c r="N2040" s="7">
        <v>1</v>
      </c>
      <c r="O2040" s="5">
        <v>0</v>
      </c>
      <c r="P2040" s="5">
        <f t="shared" si="124"/>
        <v>0</v>
      </c>
      <c r="Q2040" s="5">
        <f>(P2040-GETPIVOTDATA("Sum of Revenue",Analysis!$A$3,"Publisher Name",B2040,"Match Type",C2040)/GETPIVOTDATA("Sum of Clicks",Analysis!$A$3,"Publisher Name",B2040,"Match Type",C2040))^2</f>
        <v>435.72071209234213</v>
      </c>
      <c r="R2040" s="5">
        <f t="shared" si="125"/>
        <v>435.72071209234213</v>
      </c>
      <c r="S2040" s="5">
        <v>5.8624999999999998</v>
      </c>
      <c r="T2040" s="5">
        <v>-5.8624999999999998</v>
      </c>
    </row>
    <row r="2041" spans="1:20" x14ac:dyDescent="0.2">
      <c r="A2041" s="3" t="s">
        <v>157</v>
      </c>
      <c r="B2041" s="3" t="s">
        <v>158</v>
      </c>
      <c r="C2041" s="4" t="s">
        <v>22</v>
      </c>
      <c r="D2041" s="3" t="s">
        <v>85</v>
      </c>
      <c r="E2041" s="5">
        <v>6.25</v>
      </c>
      <c r="F2041" s="4">
        <v>1</v>
      </c>
      <c r="G2041" s="5">
        <v>5.8875000000000002</v>
      </c>
      <c r="H2041" s="5">
        <v>5.8875000000000002</v>
      </c>
      <c r="I2041" s="5">
        <f t="shared" si="126"/>
        <v>5.8875000000000002</v>
      </c>
      <c r="J2041">
        <f>(H2041-GETPIVOTDATA("Sum of Total Costs",Analysis!$A$3,"Publisher Name",B2041,"Match Type",C2041)/GETPIVOTDATA("Sum of Clicks",Analysis!$A$3,"Publisher Name",B2041,"Match Type",C2041))^2</f>
        <v>24.405129159720172</v>
      </c>
      <c r="K2041">
        <f t="shared" si="127"/>
        <v>24.405129159720172</v>
      </c>
      <c r="L2041" s="4">
        <v>11</v>
      </c>
      <c r="M2041" s="6">
        <v>9.0909090909090899</v>
      </c>
      <c r="N2041" s="7">
        <v>1.1818181818181801</v>
      </c>
      <c r="O2041" s="5">
        <v>0</v>
      </c>
      <c r="P2041" s="5">
        <f t="shared" si="124"/>
        <v>0</v>
      </c>
      <c r="Q2041" s="5">
        <f>(P2041-GETPIVOTDATA("Sum of Revenue",Analysis!$A$3,"Publisher Name",B2041,"Match Type",C2041)/GETPIVOTDATA("Sum of Clicks",Analysis!$A$3,"Publisher Name",B2041,"Match Type",C2041))^2</f>
        <v>435.72071209234213</v>
      </c>
      <c r="R2041" s="5">
        <f t="shared" si="125"/>
        <v>435.72071209234213</v>
      </c>
      <c r="S2041" s="5">
        <v>5.8875000000000002</v>
      </c>
      <c r="T2041" s="5">
        <v>-5.8875000000000002</v>
      </c>
    </row>
    <row r="2042" spans="1:20" x14ac:dyDescent="0.2">
      <c r="A2042" s="3" t="s">
        <v>157</v>
      </c>
      <c r="B2042" s="3" t="s">
        <v>158</v>
      </c>
      <c r="C2042" s="4" t="s">
        <v>22</v>
      </c>
      <c r="D2042" s="3" t="s">
        <v>85</v>
      </c>
      <c r="E2042" s="5">
        <v>6.25</v>
      </c>
      <c r="F2042" s="4">
        <v>1</v>
      </c>
      <c r="G2042" s="5">
        <v>5.8875000000000002</v>
      </c>
      <c r="H2042" s="5">
        <v>5.8875000000000002</v>
      </c>
      <c r="I2042" s="5">
        <f t="shared" si="126"/>
        <v>5.8875000000000002</v>
      </c>
      <c r="J2042">
        <f>(H2042-GETPIVOTDATA("Sum of Total Costs",Analysis!$A$3,"Publisher Name",B2042,"Match Type",C2042)/GETPIVOTDATA("Sum of Clicks",Analysis!$A$3,"Publisher Name",B2042,"Match Type",C2042))^2</f>
        <v>24.405129159720172</v>
      </c>
      <c r="K2042">
        <f t="shared" si="127"/>
        <v>24.405129159720172</v>
      </c>
      <c r="L2042" s="4">
        <v>18</v>
      </c>
      <c r="M2042" s="6">
        <v>5.5555555555555598</v>
      </c>
      <c r="N2042" s="7">
        <v>4.4433333333333298</v>
      </c>
      <c r="O2042" s="5">
        <v>0</v>
      </c>
      <c r="P2042" s="5">
        <f t="shared" si="124"/>
        <v>0</v>
      </c>
      <c r="Q2042" s="5">
        <f>(P2042-GETPIVOTDATA("Sum of Revenue",Analysis!$A$3,"Publisher Name",B2042,"Match Type",C2042)/GETPIVOTDATA("Sum of Clicks",Analysis!$A$3,"Publisher Name",B2042,"Match Type",C2042))^2</f>
        <v>435.72071209234213</v>
      </c>
      <c r="R2042" s="5">
        <f t="shared" si="125"/>
        <v>435.72071209234213</v>
      </c>
      <c r="S2042" s="5">
        <v>5.8875000000000002</v>
      </c>
      <c r="T2042" s="5">
        <v>-5.8875000000000002</v>
      </c>
    </row>
    <row r="2043" spans="1:20" x14ac:dyDescent="0.2">
      <c r="A2043" s="3" t="s">
        <v>157</v>
      </c>
      <c r="B2043" s="3" t="s">
        <v>158</v>
      </c>
      <c r="C2043" s="4" t="s">
        <v>22</v>
      </c>
      <c r="D2043" s="3" t="s">
        <v>85</v>
      </c>
      <c r="E2043" s="5">
        <v>6.25</v>
      </c>
      <c r="F2043" s="4">
        <v>1</v>
      </c>
      <c r="G2043" s="5">
        <v>5.8875000000000002</v>
      </c>
      <c r="H2043" s="5">
        <v>5.8875000000000002</v>
      </c>
      <c r="I2043" s="5">
        <f t="shared" si="126"/>
        <v>5.8875000000000002</v>
      </c>
      <c r="J2043">
        <f>(H2043-GETPIVOTDATA("Sum of Total Costs",Analysis!$A$3,"Publisher Name",B2043,"Match Type",C2043)/GETPIVOTDATA("Sum of Clicks",Analysis!$A$3,"Publisher Name",B2043,"Match Type",C2043))^2</f>
        <v>24.405129159720172</v>
      </c>
      <c r="K2043">
        <f t="shared" si="127"/>
        <v>24.405129159720172</v>
      </c>
      <c r="L2043" s="4">
        <v>3</v>
      </c>
      <c r="M2043" s="6">
        <v>33.3333333333333</v>
      </c>
      <c r="N2043" s="7">
        <v>1.3333333333333299</v>
      </c>
      <c r="O2043" s="5">
        <v>0</v>
      </c>
      <c r="P2043" s="5">
        <f t="shared" si="124"/>
        <v>0</v>
      </c>
      <c r="Q2043" s="5">
        <f>(P2043-GETPIVOTDATA("Sum of Revenue",Analysis!$A$3,"Publisher Name",B2043,"Match Type",C2043)/GETPIVOTDATA("Sum of Clicks",Analysis!$A$3,"Publisher Name",B2043,"Match Type",C2043))^2</f>
        <v>435.72071209234213</v>
      </c>
      <c r="R2043" s="5">
        <f t="shared" si="125"/>
        <v>435.72071209234213</v>
      </c>
      <c r="S2043" s="5">
        <v>5.8875000000000002</v>
      </c>
      <c r="T2043" s="5">
        <v>-5.8875000000000002</v>
      </c>
    </row>
    <row r="2044" spans="1:20" x14ac:dyDescent="0.2">
      <c r="A2044" s="3" t="s">
        <v>157</v>
      </c>
      <c r="B2044" s="3" t="s">
        <v>158</v>
      </c>
      <c r="C2044" s="4" t="s">
        <v>22</v>
      </c>
      <c r="D2044" s="3" t="s">
        <v>85</v>
      </c>
      <c r="E2044" s="5">
        <v>6.25</v>
      </c>
      <c r="F2044" s="4">
        <v>2</v>
      </c>
      <c r="G2044" s="5">
        <v>5.9124999999999996</v>
      </c>
      <c r="H2044" s="5">
        <v>2.9562499999999998</v>
      </c>
      <c r="I2044" s="5">
        <f t="shared" si="126"/>
        <v>5.9124999999999996</v>
      </c>
      <c r="J2044">
        <f>(H2044-GETPIVOTDATA("Sum of Total Costs",Analysis!$A$3,"Publisher Name",B2044,"Match Type",C2044)/GETPIVOTDATA("Sum of Clicks",Analysis!$A$3,"Publisher Name",B2044,"Match Type",C2044))^2</f>
        <v>4.0356983782496121</v>
      </c>
      <c r="K2044">
        <f t="shared" si="127"/>
        <v>8.0713967564992242</v>
      </c>
      <c r="L2044" s="4">
        <v>7</v>
      </c>
      <c r="M2044" s="6">
        <v>28.571428571428601</v>
      </c>
      <c r="N2044" s="7">
        <v>2.1357142857142901</v>
      </c>
      <c r="O2044" s="5">
        <v>0</v>
      </c>
      <c r="P2044" s="5">
        <f t="shared" si="124"/>
        <v>0</v>
      </c>
      <c r="Q2044" s="5">
        <f>(P2044-GETPIVOTDATA("Sum of Revenue",Analysis!$A$3,"Publisher Name",B2044,"Match Type",C2044)/GETPIVOTDATA("Sum of Clicks",Analysis!$A$3,"Publisher Name",B2044,"Match Type",C2044))^2</f>
        <v>435.72071209234213</v>
      </c>
      <c r="R2044" s="5">
        <f t="shared" si="125"/>
        <v>871.44142418468425</v>
      </c>
      <c r="S2044" s="5">
        <v>5.9124999999999996</v>
      </c>
      <c r="T2044" s="5">
        <v>-5.9124999999999996</v>
      </c>
    </row>
    <row r="2045" spans="1:20" x14ac:dyDescent="0.2">
      <c r="A2045" s="3" t="s">
        <v>157</v>
      </c>
      <c r="B2045" s="3" t="s">
        <v>158</v>
      </c>
      <c r="C2045" s="4" t="s">
        <v>22</v>
      </c>
      <c r="D2045" s="3" t="s">
        <v>85</v>
      </c>
      <c r="E2045" s="5">
        <v>6.25</v>
      </c>
      <c r="F2045" s="4">
        <v>2</v>
      </c>
      <c r="G2045" s="5">
        <v>5.9375</v>
      </c>
      <c r="H2045" s="5">
        <v>2.96875</v>
      </c>
      <c r="I2045" s="5">
        <f t="shared" si="126"/>
        <v>5.9375</v>
      </c>
      <c r="J2045">
        <f>(H2045-GETPIVOTDATA("Sum of Total Costs",Analysis!$A$3,"Publisher Name",B2045,"Match Type",C2045)/GETPIVOTDATA("Sum of Clicks",Analysis!$A$3,"Publisher Name",B2045,"Match Type",C2045))^2</f>
        <v>4.0860772475202767</v>
      </c>
      <c r="K2045">
        <f t="shared" si="127"/>
        <v>8.1721544950405534</v>
      </c>
      <c r="L2045" s="4">
        <v>53</v>
      </c>
      <c r="M2045" s="6">
        <v>3.7735849056603801</v>
      </c>
      <c r="N2045" s="7">
        <v>1.28207547169811</v>
      </c>
      <c r="O2045" s="5">
        <v>0</v>
      </c>
      <c r="P2045" s="5">
        <f t="shared" si="124"/>
        <v>0</v>
      </c>
      <c r="Q2045" s="5">
        <f>(P2045-GETPIVOTDATA("Sum of Revenue",Analysis!$A$3,"Publisher Name",B2045,"Match Type",C2045)/GETPIVOTDATA("Sum of Clicks",Analysis!$A$3,"Publisher Name",B2045,"Match Type",C2045))^2</f>
        <v>435.72071209234213</v>
      </c>
      <c r="R2045" s="5">
        <f t="shared" si="125"/>
        <v>871.44142418468425</v>
      </c>
      <c r="S2045" s="5">
        <v>5.9375</v>
      </c>
      <c r="T2045" s="5">
        <v>-5.9375</v>
      </c>
    </row>
    <row r="2046" spans="1:20" x14ac:dyDescent="0.2">
      <c r="A2046" s="3" t="s">
        <v>157</v>
      </c>
      <c r="B2046" s="3" t="s">
        <v>158</v>
      </c>
      <c r="C2046" s="4" t="s">
        <v>22</v>
      </c>
      <c r="D2046" s="3" t="s">
        <v>85</v>
      </c>
      <c r="E2046" s="5">
        <v>6.25</v>
      </c>
      <c r="F2046" s="4">
        <v>2</v>
      </c>
      <c r="G2046" s="5">
        <v>5.9874999999999998</v>
      </c>
      <c r="H2046" s="5">
        <v>2.9937499999999999</v>
      </c>
      <c r="I2046" s="5">
        <f t="shared" si="126"/>
        <v>5.9874999999999998</v>
      </c>
      <c r="J2046">
        <f>(H2046-GETPIVOTDATA("Sum of Total Costs",Analysis!$A$3,"Publisher Name",B2046,"Match Type",C2046)/GETPIVOTDATA("Sum of Clicks",Analysis!$A$3,"Publisher Name",B2046,"Match Type",C2046))^2</f>
        <v>4.1877724860616032</v>
      </c>
      <c r="K2046">
        <f t="shared" si="127"/>
        <v>8.3755449721232065</v>
      </c>
      <c r="L2046" s="4">
        <v>11</v>
      </c>
      <c r="M2046" s="6">
        <v>18.181818181818201</v>
      </c>
      <c r="N2046" s="7">
        <v>1.4545454545454499</v>
      </c>
      <c r="O2046" s="5">
        <v>0</v>
      </c>
      <c r="P2046" s="5">
        <f t="shared" si="124"/>
        <v>0</v>
      </c>
      <c r="Q2046" s="5">
        <f>(P2046-GETPIVOTDATA("Sum of Revenue",Analysis!$A$3,"Publisher Name",B2046,"Match Type",C2046)/GETPIVOTDATA("Sum of Clicks",Analysis!$A$3,"Publisher Name",B2046,"Match Type",C2046))^2</f>
        <v>435.72071209234213</v>
      </c>
      <c r="R2046" s="5">
        <f t="shared" si="125"/>
        <v>871.44142418468425</v>
      </c>
      <c r="S2046" s="5">
        <v>5.9874999999999998</v>
      </c>
      <c r="T2046" s="5">
        <v>-5.9874999999999998</v>
      </c>
    </row>
    <row r="2047" spans="1:20" x14ac:dyDescent="0.2">
      <c r="A2047" s="3" t="s">
        <v>157</v>
      </c>
      <c r="B2047" s="3" t="s">
        <v>158</v>
      </c>
      <c r="C2047" s="4" t="s">
        <v>22</v>
      </c>
      <c r="D2047" s="3" t="s">
        <v>85</v>
      </c>
      <c r="E2047" s="5">
        <v>6.25</v>
      </c>
      <c r="F2047" s="4">
        <v>1</v>
      </c>
      <c r="G2047" s="5">
        <v>6.0125000000000002</v>
      </c>
      <c r="H2047" s="5">
        <v>6.0125000000000002</v>
      </c>
      <c r="I2047" s="5">
        <f t="shared" si="126"/>
        <v>6.0125000000000002</v>
      </c>
      <c r="J2047">
        <f>(H2047-GETPIVOTDATA("Sum of Total Costs",Analysis!$A$3,"Publisher Name",B2047,"Match Type",C2047)/GETPIVOTDATA("Sum of Clicks",Analysis!$A$3,"Publisher Name",B2047,"Match Type",C2047))^2</f>
        <v>25.655792852426806</v>
      </c>
      <c r="K2047">
        <f t="shared" si="127"/>
        <v>25.655792852426806</v>
      </c>
      <c r="L2047" s="4">
        <v>19</v>
      </c>
      <c r="M2047" s="6">
        <v>5.2631578947368398</v>
      </c>
      <c r="N2047" s="7">
        <v>1.42105263157895</v>
      </c>
      <c r="O2047" s="5">
        <v>0</v>
      </c>
      <c r="P2047" s="5">
        <f t="shared" si="124"/>
        <v>0</v>
      </c>
      <c r="Q2047" s="5">
        <f>(P2047-GETPIVOTDATA("Sum of Revenue",Analysis!$A$3,"Publisher Name",B2047,"Match Type",C2047)/GETPIVOTDATA("Sum of Clicks",Analysis!$A$3,"Publisher Name",B2047,"Match Type",C2047))^2</f>
        <v>435.72071209234213</v>
      </c>
      <c r="R2047" s="5">
        <f t="shared" si="125"/>
        <v>435.72071209234213</v>
      </c>
      <c r="S2047" s="5">
        <v>6.0125000000000002</v>
      </c>
      <c r="T2047" s="5">
        <v>-6.0125000000000002</v>
      </c>
    </row>
    <row r="2048" spans="1:20" x14ac:dyDescent="0.2">
      <c r="A2048" s="3" t="s">
        <v>157</v>
      </c>
      <c r="B2048" s="3" t="s">
        <v>158</v>
      </c>
      <c r="C2048" s="4" t="s">
        <v>22</v>
      </c>
      <c r="D2048" s="3" t="s">
        <v>85</v>
      </c>
      <c r="E2048" s="5">
        <v>6.25</v>
      </c>
      <c r="F2048" s="4">
        <v>1</v>
      </c>
      <c r="G2048" s="5">
        <v>6.0625</v>
      </c>
      <c r="H2048" s="5">
        <v>6.0625</v>
      </c>
      <c r="I2048" s="5">
        <f t="shared" si="126"/>
        <v>6.0625</v>
      </c>
      <c r="J2048">
        <f>(H2048-GETPIVOTDATA("Sum of Total Costs",Analysis!$A$3,"Publisher Name",B2048,"Match Type",C2048)/GETPIVOTDATA("Sum of Clicks",Analysis!$A$3,"Publisher Name",B2048,"Match Type",C2048))^2</f>
        <v>26.164808329509459</v>
      </c>
      <c r="K2048">
        <f t="shared" si="127"/>
        <v>26.164808329509459</v>
      </c>
      <c r="L2048" s="4">
        <v>56</v>
      </c>
      <c r="M2048" s="6">
        <v>1.78571428571429</v>
      </c>
      <c r="N2048" s="7">
        <v>1.0873214285714301</v>
      </c>
      <c r="O2048" s="5">
        <v>0</v>
      </c>
      <c r="P2048" s="5">
        <f t="shared" si="124"/>
        <v>0</v>
      </c>
      <c r="Q2048" s="5">
        <f>(P2048-GETPIVOTDATA("Sum of Revenue",Analysis!$A$3,"Publisher Name",B2048,"Match Type",C2048)/GETPIVOTDATA("Sum of Clicks",Analysis!$A$3,"Publisher Name",B2048,"Match Type",C2048))^2</f>
        <v>435.72071209234213</v>
      </c>
      <c r="R2048" s="5">
        <f t="shared" si="125"/>
        <v>435.72071209234213</v>
      </c>
      <c r="S2048" s="5">
        <v>6.0625</v>
      </c>
      <c r="T2048" s="5">
        <v>-6.0625</v>
      </c>
    </row>
    <row r="2049" spans="1:20" x14ac:dyDescent="0.2">
      <c r="A2049" s="3" t="s">
        <v>157</v>
      </c>
      <c r="B2049" s="3" t="s">
        <v>158</v>
      </c>
      <c r="C2049" s="4" t="s">
        <v>22</v>
      </c>
      <c r="D2049" s="3" t="s">
        <v>85</v>
      </c>
      <c r="E2049" s="5">
        <v>6.25</v>
      </c>
      <c r="F2049" s="4">
        <v>1</v>
      </c>
      <c r="G2049" s="5">
        <v>6.0750000000000002</v>
      </c>
      <c r="H2049" s="5">
        <v>6.0750000000000002</v>
      </c>
      <c r="I2049" s="5">
        <f t="shared" si="126"/>
        <v>6.0750000000000002</v>
      </c>
      <c r="J2049">
        <f>(H2049-GETPIVOTDATA("Sum of Total Costs",Analysis!$A$3,"Publisher Name",B2049,"Match Type",C2049)/GETPIVOTDATA("Sum of Clicks",Analysis!$A$3,"Publisher Name",B2049,"Match Type",C2049))^2</f>
        <v>26.292843448780122</v>
      </c>
      <c r="K2049">
        <f t="shared" si="127"/>
        <v>26.292843448780122</v>
      </c>
      <c r="L2049" s="4">
        <v>13</v>
      </c>
      <c r="M2049" s="6">
        <v>7.6923076923076898</v>
      </c>
      <c r="N2049" s="7">
        <v>1.3076923076923099</v>
      </c>
      <c r="O2049" s="5">
        <v>0</v>
      </c>
      <c r="P2049" s="5">
        <f t="shared" si="124"/>
        <v>0</v>
      </c>
      <c r="Q2049" s="5">
        <f>(P2049-GETPIVOTDATA("Sum of Revenue",Analysis!$A$3,"Publisher Name",B2049,"Match Type",C2049)/GETPIVOTDATA("Sum of Clicks",Analysis!$A$3,"Publisher Name",B2049,"Match Type",C2049))^2</f>
        <v>435.72071209234213</v>
      </c>
      <c r="R2049" s="5">
        <f t="shared" si="125"/>
        <v>435.72071209234213</v>
      </c>
      <c r="S2049" s="5">
        <v>6.0750000000000002</v>
      </c>
      <c r="T2049" s="5">
        <v>-6.0750000000000002</v>
      </c>
    </row>
    <row r="2050" spans="1:20" x14ac:dyDescent="0.2">
      <c r="A2050" s="3" t="s">
        <v>157</v>
      </c>
      <c r="B2050" s="3" t="s">
        <v>158</v>
      </c>
      <c r="C2050" s="4" t="s">
        <v>22</v>
      </c>
      <c r="D2050" s="3" t="s">
        <v>85</v>
      </c>
      <c r="E2050" s="5">
        <v>6.25</v>
      </c>
      <c r="F2050" s="4">
        <v>1</v>
      </c>
      <c r="G2050" s="5">
        <v>6.1</v>
      </c>
      <c r="H2050" s="5">
        <v>6.1</v>
      </c>
      <c r="I2050" s="5">
        <f t="shared" si="126"/>
        <v>6.1</v>
      </c>
      <c r="J2050">
        <f>(H2050-GETPIVOTDATA("Sum of Total Costs",Analysis!$A$3,"Publisher Name",B2050,"Match Type",C2050)/GETPIVOTDATA("Sum of Clicks",Analysis!$A$3,"Publisher Name",B2050,"Match Type",C2050))^2</f>
        <v>26.549851187321444</v>
      </c>
      <c r="K2050">
        <f t="shared" si="127"/>
        <v>26.549851187321444</v>
      </c>
      <c r="L2050" s="4">
        <v>12</v>
      </c>
      <c r="M2050" s="6">
        <v>8.3333333333333304</v>
      </c>
      <c r="N2050" s="7">
        <v>1.8333333333333299</v>
      </c>
      <c r="O2050" s="5">
        <v>0</v>
      </c>
      <c r="P2050" s="5">
        <f t="shared" ref="P2050:P2113" si="128">O2050/F2050</f>
        <v>0</v>
      </c>
      <c r="Q2050" s="5">
        <f>(P2050-GETPIVOTDATA("Sum of Revenue",Analysis!$A$3,"Publisher Name",B2050,"Match Type",C2050)/GETPIVOTDATA("Sum of Clicks",Analysis!$A$3,"Publisher Name",B2050,"Match Type",C2050))^2</f>
        <v>435.72071209234213</v>
      </c>
      <c r="R2050" s="5">
        <f t="shared" ref="R2050:R2113" si="129">Q2050*F2050</f>
        <v>435.72071209234213</v>
      </c>
      <c r="S2050" s="5">
        <v>6.1</v>
      </c>
      <c r="T2050" s="5">
        <v>-6.1</v>
      </c>
    </row>
    <row r="2051" spans="1:20" x14ac:dyDescent="0.2">
      <c r="A2051" s="3" t="s">
        <v>157</v>
      </c>
      <c r="B2051" s="3" t="s">
        <v>158</v>
      </c>
      <c r="C2051" s="4" t="s">
        <v>22</v>
      </c>
      <c r="D2051" s="3" t="s">
        <v>85</v>
      </c>
      <c r="E2051" s="5">
        <v>6.25</v>
      </c>
      <c r="F2051" s="4">
        <v>4</v>
      </c>
      <c r="G2051" s="5">
        <v>6.125</v>
      </c>
      <c r="H2051" s="5">
        <v>1.53125</v>
      </c>
      <c r="I2051" s="5">
        <f t="shared" ref="I2051:I2114" si="130">F2051*H2051</f>
        <v>6.125</v>
      </c>
      <c r="J2051">
        <f>(H2051-GETPIVOTDATA("Sum of Total Costs",Analysis!$A$3,"Publisher Name",B2051,"Match Type",C2051)/GETPIVOTDATA("Sum of Clicks",Analysis!$A$3,"Publisher Name",B2051,"Match Type",C2051))^2</f>
        <v>0.34094478139398826</v>
      </c>
      <c r="K2051">
        <f t="shared" ref="K2051:K2114" si="131">J2051*F2051</f>
        <v>1.363779125575953</v>
      </c>
      <c r="L2051" s="4">
        <v>14</v>
      </c>
      <c r="M2051" s="6">
        <v>28.571428571428601</v>
      </c>
      <c r="N2051" s="7">
        <v>1.5714285714285701</v>
      </c>
      <c r="O2051" s="5">
        <v>0</v>
      </c>
      <c r="P2051" s="5">
        <f t="shared" si="128"/>
        <v>0</v>
      </c>
      <c r="Q2051" s="5">
        <f>(P2051-GETPIVOTDATA("Sum of Revenue",Analysis!$A$3,"Publisher Name",B2051,"Match Type",C2051)/GETPIVOTDATA("Sum of Clicks",Analysis!$A$3,"Publisher Name",B2051,"Match Type",C2051))^2</f>
        <v>435.72071209234213</v>
      </c>
      <c r="R2051" s="5">
        <f t="shared" si="129"/>
        <v>1742.8828483693685</v>
      </c>
      <c r="S2051" s="5">
        <v>6.125</v>
      </c>
      <c r="T2051" s="5">
        <v>-6.125</v>
      </c>
    </row>
    <row r="2052" spans="1:20" x14ac:dyDescent="0.2">
      <c r="A2052" s="3" t="s">
        <v>157</v>
      </c>
      <c r="B2052" s="3" t="s">
        <v>158</v>
      </c>
      <c r="C2052" s="4" t="s">
        <v>22</v>
      </c>
      <c r="D2052" s="3" t="s">
        <v>85</v>
      </c>
      <c r="E2052" s="5">
        <v>6.25</v>
      </c>
      <c r="F2052" s="4">
        <v>1</v>
      </c>
      <c r="G2052" s="5">
        <v>6.1749999999999998</v>
      </c>
      <c r="H2052" s="5">
        <v>6.1749999999999998</v>
      </c>
      <c r="I2052" s="5">
        <f t="shared" si="130"/>
        <v>6.1749999999999998</v>
      </c>
      <c r="J2052">
        <f>(H2052-GETPIVOTDATA("Sum of Total Costs",Analysis!$A$3,"Publisher Name",B2052,"Match Type",C2052)/GETPIVOTDATA("Sum of Clicks",Analysis!$A$3,"Publisher Name",B2052,"Match Type",C2052))^2</f>
        <v>27.328374402945425</v>
      </c>
      <c r="K2052">
        <f t="shared" si="131"/>
        <v>27.328374402945425</v>
      </c>
      <c r="L2052" s="4">
        <v>10</v>
      </c>
      <c r="M2052" s="6">
        <v>10</v>
      </c>
      <c r="N2052" s="7">
        <v>1.099</v>
      </c>
      <c r="O2052" s="5">
        <v>0</v>
      </c>
      <c r="P2052" s="5">
        <f t="shared" si="128"/>
        <v>0</v>
      </c>
      <c r="Q2052" s="5">
        <f>(P2052-GETPIVOTDATA("Sum of Revenue",Analysis!$A$3,"Publisher Name",B2052,"Match Type",C2052)/GETPIVOTDATA("Sum of Clicks",Analysis!$A$3,"Publisher Name",B2052,"Match Type",C2052))^2</f>
        <v>435.72071209234213</v>
      </c>
      <c r="R2052" s="5">
        <f t="shared" si="129"/>
        <v>435.72071209234213</v>
      </c>
      <c r="S2052" s="5">
        <v>6.1749999999999998</v>
      </c>
      <c r="T2052" s="5">
        <v>-6.1749999999999998</v>
      </c>
    </row>
    <row r="2053" spans="1:20" x14ac:dyDescent="0.2">
      <c r="A2053" s="3" t="s">
        <v>157</v>
      </c>
      <c r="B2053" s="3" t="s">
        <v>158</v>
      </c>
      <c r="C2053" s="4" t="s">
        <v>22</v>
      </c>
      <c r="D2053" s="3" t="s">
        <v>85</v>
      </c>
      <c r="E2053" s="5">
        <v>6.25</v>
      </c>
      <c r="F2053" s="4">
        <v>3</v>
      </c>
      <c r="G2053" s="5">
        <v>6.2374999874999997</v>
      </c>
      <c r="H2053" s="5">
        <v>2.0791666625</v>
      </c>
      <c r="I2053" s="5">
        <f t="shared" si="130"/>
        <v>6.2374999874999997</v>
      </c>
      <c r="J2053">
        <f>(H2053-GETPIVOTDATA("Sum of Total Costs",Analysis!$A$3,"Publisher Name",B2053,"Match Type",C2053)/GETPIVOTDATA("Sum of Clicks",Analysis!$A$3,"Publisher Name",B2053,"Match Type",C2053))^2</f>
        <v>1.2810197569373323</v>
      </c>
      <c r="K2053">
        <f t="shared" si="131"/>
        <v>3.8430592708119971</v>
      </c>
      <c r="L2053" s="4">
        <v>29</v>
      </c>
      <c r="M2053" s="6">
        <v>10.3448275862069</v>
      </c>
      <c r="N2053" s="7">
        <v>2.8941379310344799</v>
      </c>
      <c r="O2053" s="5">
        <v>0</v>
      </c>
      <c r="P2053" s="5">
        <f t="shared" si="128"/>
        <v>0</v>
      </c>
      <c r="Q2053" s="5">
        <f>(P2053-GETPIVOTDATA("Sum of Revenue",Analysis!$A$3,"Publisher Name",B2053,"Match Type",C2053)/GETPIVOTDATA("Sum of Clicks",Analysis!$A$3,"Publisher Name",B2053,"Match Type",C2053))^2</f>
        <v>435.72071209234213</v>
      </c>
      <c r="R2053" s="5">
        <f t="shared" si="129"/>
        <v>1307.1621362770263</v>
      </c>
      <c r="S2053" s="5">
        <v>6.2374999874999997</v>
      </c>
      <c r="T2053" s="5">
        <v>-6.2374999874999997</v>
      </c>
    </row>
    <row r="2054" spans="1:20" x14ac:dyDescent="0.2">
      <c r="A2054" s="3" t="s">
        <v>157</v>
      </c>
      <c r="B2054" s="3" t="s">
        <v>158</v>
      </c>
      <c r="C2054" s="4" t="s">
        <v>22</v>
      </c>
      <c r="D2054" s="3" t="s">
        <v>85</v>
      </c>
      <c r="E2054" s="5">
        <v>6.25</v>
      </c>
      <c r="F2054" s="4">
        <v>5</v>
      </c>
      <c r="G2054" s="5">
        <v>6.2625000000000002</v>
      </c>
      <c r="H2054" s="5">
        <v>1.2524999999999999</v>
      </c>
      <c r="I2054" s="5">
        <f t="shared" si="130"/>
        <v>6.2624999999999993</v>
      </c>
      <c r="J2054">
        <f>(H2054-GETPIVOTDATA("Sum of Total Costs",Analysis!$A$3,"Publisher Name",B2054,"Match Type",C2054)/GETPIVOTDATA("Sum of Clicks",Analysis!$A$3,"Publisher Name",B2054,"Match Type",C2054))^2</f>
        <v>9.3119434158195014E-2</v>
      </c>
      <c r="K2054">
        <f t="shared" si="131"/>
        <v>0.46559717079097507</v>
      </c>
      <c r="L2054" s="4">
        <v>98</v>
      </c>
      <c r="M2054" s="6">
        <v>5.1020408163265296</v>
      </c>
      <c r="N2054" s="7">
        <v>1.0814285714285701</v>
      </c>
      <c r="O2054" s="5">
        <v>0</v>
      </c>
      <c r="P2054" s="5">
        <f t="shared" si="128"/>
        <v>0</v>
      </c>
      <c r="Q2054" s="5">
        <f>(P2054-GETPIVOTDATA("Sum of Revenue",Analysis!$A$3,"Publisher Name",B2054,"Match Type",C2054)/GETPIVOTDATA("Sum of Clicks",Analysis!$A$3,"Publisher Name",B2054,"Match Type",C2054))^2</f>
        <v>435.72071209234213</v>
      </c>
      <c r="R2054" s="5">
        <f t="shared" si="129"/>
        <v>2178.6035604617105</v>
      </c>
      <c r="S2054" s="5">
        <v>6.2625000000000002</v>
      </c>
      <c r="T2054" s="5">
        <v>-6.2625000000000002</v>
      </c>
    </row>
    <row r="2055" spans="1:20" x14ac:dyDescent="0.2">
      <c r="A2055" s="3" t="s">
        <v>157</v>
      </c>
      <c r="B2055" s="3" t="s">
        <v>158</v>
      </c>
      <c r="C2055" s="4" t="s">
        <v>22</v>
      </c>
      <c r="D2055" s="3" t="s">
        <v>85</v>
      </c>
      <c r="E2055" s="5">
        <v>6.25</v>
      </c>
      <c r="F2055" s="4">
        <v>2</v>
      </c>
      <c r="G2055" s="5">
        <v>6.3875000000000002</v>
      </c>
      <c r="H2055" s="5">
        <v>3.1937500000000001</v>
      </c>
      <c r="I2055" s="5">
        <f t="shared" si="130"/>
        <v>6.3875000000000002</v>
      </c>
      <c r="J2055">
        <f>(H2055-GETPIVOTDATA("Sum of Total Costs",Analysis!$A$3,"Publisher Name",B2055,"Match Type",C2055)/GETPIVOTDATA("Sum of Clicks",Analysis!$A$3,"Publisher Name",B2055,"Match Type",C2055))^2</f>
        <v>5.0463343943922174</v>
      </c>
      <c r="K2055">
        <f t="shared" si="131"/>
        <v>10.092668788784435</v>
      </c>
      <c r="L2055" s="4">
        <v>57</v>
      </c>
      <c r="M2055" s="6">
        <v>3.5087719298245599</v>
      </c>
      <c r="N2055" s="7">
        <v>2.0299999999999998</v>
      </c>
      <c r="O2055" s="5">
        <v>0</v>
      </c>
      <c r="P2055" s="5">
        <f t="shared" si="128"/>
        <v>0</v>
      </c>
      <c r="Q2055" s="5">
        <f>(P2055-GETPIVOTDATA("Sum of Revenue",Analysis!$A$3,"Publisher Name",B2055,"Match Type",C2055)/GETPIVOTDATA("Sum of Clicks",Analysis!$A$3,"Publisher Name",B2055,"Match Type",C2055))^2</f>
        <v>435.72071209234213</v>
      </c>
      <c r="R2055" s="5">
        <f t="shared" si="129"/>
        <v>871.44142418468425</v>
      </c>
      <c r="S2055" s="5">
        <v>6.3875000000000002</v>
      </c>
      <c r="T2055" s="5">
        <v>-6.3875000000000002</v>
      </c>
    </row>
    <row r="2056" spans="1:20" x14ac:dyDescent="0.2">
      <c r="A2056" s="3" t="s">
        <v>157</v>
      </c>
      <c r="B2056" s="3" t="s">
        <v>158</v>
      </c>
      <c r="C2056" s="4" t="s">
        <v>22</v>
      </c>
      <c r="D2056" s="3" t="s">
        <v>85</v>
      </c>
      <c r="E2056" s="5">
        <v>6.25</v>
      </c>
      <c r="F2056" s="4">
        <v>3</v>
      </c>
      <c r="G2056" s="5">
        <v>6.5250000000000004</v>
      </c>
      <c r="H2056" s="5">
        <v>2.1749999999999998</v>
      </c>
      <c r="I2056" s="5">
        <f t="shared" si="130"/>
        <v>6.5249999999999995</v>
      </c>
      <c r="J2056">
        <f>(H2056-GETPIVOTDATA("Sum of Total Costs",Analysis!$A$3,"Publisher Name",B2056,"Match Type",C2056)/GETPIVOTDATA("Sum of Clicks",Analysis!$A$3,"Publisher Name",B2056,"Match Type",C2056))^2</f>
        <v>1.5071362363331517</v>
      </c>
      <c r="K2056">
        <f t="shared" si="131"/>
        <v>4.5214087089994557</v>
      </c>
      <c r="L2056" s="4">
        <v>160</v>
      </c>
      <c r="M2056" s="6">
        <v>1.875</v>
      </c>
      <c r="N2056" s="7">
        <v>1.5231874999999999</v>
      </c>
      <c r="O2056" s="5">
        <v>0</v>
      </c>
      <c r="P2056" s="5">
        <f t="shared" si="128"/>
        <v>0</v>
      </c>
      <c r="Q2056" s="5">
        <f>(P2056-GETPIVOTDATA("Sum of Revenue",Analysis!$A$3,"Publisher Name",B2056,"Match Type",C2056)/GETPIVOTDATA("Sum of Clicks",Analysis!$A$3,"Publisher Name",B2056,"Match Type",C2056))^2</f>
        <v>435.72071209234213</v>
      </c>
      <c r="R2056" s="5">
        <f t="shared" si="129"/>
        <v>1307.1621362770263</v>
      </c>
      <c r="S2056" s="5">
        <v>6.5250000000000004</v>
      </c>
      <c r="T2056" s="5">
        <v>-6.5250000000000004</v>
      </c>
    </row>
    <row r="2057" spans="1:20" x14ac:dyDescent="0.2">
      <c r="A2057" s="3" t="s">
        <v>157</v>
      </c>
      <c r="B2057" s="3" t="s">
        <v>158</v>
      </c>
      <c r="C2057" s="4" t="s">
        <v>22</v>
      </c>
      <c r="D2057" s="3" t="s">
        <v>85</v>
      </c>
      <c r="E2057" s="5">
        <v>6.25</v>
      </c>
      <c r="F2057" s="4">
        <v>3</v>
      </c>
      <c r="G2057" s="5">
        <v>6.6249999749999997</v>
      </c>
      <c r="H2057" s="5">
        <v>2.2083333249999999</v>
      </c>
      <c r="I2057" s="5">
        <f t="shared" si="130"/>
        <v>6.6249999749999997</v>
      </c>
      <c r="J2057">
        <f>(H2057-GETPIVOTDATA("Sum of Total Costs",Analysis!$A$3,"Publisher Name",B2057,"Match Type",C2057)/GETPIVOTDATA("Sum of Clicks",Analysis!$A$3,"Publisher Name",B2057,"Match Type",C2057))^2</f>
        <v>1.5900909778162304</v>
      </c>
      <c r="K2057">
        <f t="shared" si="131"/>
        <v>4.7702729334486911</v>
      </c>
      <c r="L2057" s="4">
        <v>74</v>
      </c>
      <c r="M2057" s="6">
        <v>4.0540540540540499</v>
      </c>
      <c r="N2057" s="7">
        <v>6.7395945945945996</v>
      </c>
      <c r="O2057" s="5">
        <v>0</v>
      </c>
      <c r="P2057" s="5">
        <f t="shared" si="128"/>
        <v>0</v>
      </c>
      <c r="Q2057" s="5">
        <f>(P2057-GETPIVOTDATA("Sum of Revenue",Analysis!$A$3,"Publisher Name",B2057,"Match Type",C2057)/GETPIVOTDATA("Sum of Clicks",Analysis!$A$3,"Publisher Name",B2057,"Match Type",C2057))^2</f>
        <v>435.72071209234213</v>
      </c>
      <c r="R2057" s="5">
        <f t="shared" si="129"/>
        <v>1307.1621362770263</v>
      </c>
      <c r="S2057" s="5">
        <v>6.6249999749999997</v>
      </c>
      <c r="T2057" s="5">
        <v>-6.6249999749999997</v>
      </c>
    </row>
    <row r="2058" spans="1:20" x14ac:dyDescent="0.2">
      <c r="A2058" s="3" t="s">
        <v>157</v>
      </c>
      <c r="B2058" s="3" t="s">
        <v>158</v>
      </c>
      <c r="C2058" s="4" t="s">
        <v>22</v>
      </c>
      <c r="D2058" s="3" t="s">
        <v>85</v>
      </c>
      <c r="E2058" s="5">
        <v>6.25</v>
      </c>
      <c r="F2058" s="4">
        <v>4</v>
      </c>
      <c r="G2058" s="5">
        <v>6.6875</v>
      </c>
      <c r="H2058" s="5">
        <v>1.671875</v>
      </c>
      <c r="I2058" s="5">
        <f t="shared" si="130"/>
        <v>6.6875</v>
      </c>
      <c r="J2058">
        <f>(H2058-GETPIVOTDATA("Sum of Total Costs",Analysis!$A$3,"Publisher Name",B2058,"Match Type",C2058)/GETPIVOTDATA("Sum of Clicks",Analysis!$A$3,"Publisher Name",B2058,"Match Type",C2058))^2</f>
        <v>0.5249433888139512</v>
      </c>
      <c r="K2058">
        <f t="shared" si="131"/>
        <v>2.0997735552558048</v>
      </c>
      <c r="L2058" s="4">
        <v>170</v>
      </c>
      <c r="M2058" s="6">
        <v>2.3529411764705901</v>
      </c>
      <c r="N2058" s="7">
        <v>1</v>
      </c>
      <c r="O2058" s="5">
        <v>0</v>
      </c>
      <c r="P2058" s="5">
        <f t="shared" si="128"/>
        <v>0</v>
      </c>
      <c r="Q2058" s="5">
        <f>(P2058-GETPIVOTDATA("Sum of Revenue",Analysis!$A$3,"Publisher Name",B2058,"Match Type",C2058)/GETPIVOTDATA("Sum of Clicks",Analysis!$A$3,"Publisher Name",B2058,"Match Type",C2058))^2</f>
        <v>435.72071209234213</v>
      </c>
      <c r="R2058" s="5">
        <f t="shared" si="129"/>
        <v>1742.8828483693685</v>
      </c>
      <c r="S2058" s="5">
        <v>6.6875</v>
      </c>
      <c r="T2058" s="5">
        <v>-6.6875</v>
      </c>
    </row>
    <row r="2059" spans="1:20" x14ac:dyDescent="0.2">
      <c r="A2059" s="3" t="s">
        <v>157</v>
      </c>
      <c r="B2059" s="3" t="s">
        <v>158</v>
      </c>
      <c r="C2059" s="4" t="s">
        <v>22</v>
      </c>
      <c r="D2059" s="3" t="s">
        <v>85</v>
      </c>
      <c r="E2059" s="5">
        <v>6.25</v>
      </c>
      <c r="F2059" s="4">
        <v>4</v>
      </c>
      <c r="G2059" s="5">
        <v>6.7625000000000002</v>
      </c>
      <c r="H2059" s="5">
        <v>1.690625</v>
      </c>
      <c r="I2059" s="5">
        <f t="shared" si="130"/>
        <v>6.7625000000000002</v>
      </c>
      <c r="J2059">
        <f>(H2059-GETPIVOTDATA("Sum of Total Costs",Analysis!$A$3,"Publisher Name",B2059,"Match Type",C2059)/GETPIVOTDATA("Sum of Clicks",Analysis!$A$3,"Publisher Name",B2059,"Match Type",C2059))^2</f>
        <v>0.55246481771994638</v>
      </c>
      <c r="K2059">
        <f t="shared" si="131"/>
        <v>2.2098592708797855</v>
      </c>
      <c r="L2059" s="4">
        <v>96</v>
      </c>
      <c r="M2059" s="6">
        <v>4.1666666666666696</v>
      </c>
      <c r="N2059" s="7">
        <v>1.3618749999999999</v>
      </c>
      <c r="O2059" s="5">
        <v>0</v>
      </c>
      <c r="P2059" s="5">
        <f t="shared" si="128"/>
        <v>0</v>
      </c>
      <c r="Q2059" s="5">
        <f>(P2059-GETPIVOTDATA("Sum of Revenue",Analysis!$A$3,"Publisher Name",B2059,"Match Type",C2059)/GETPIVOTDATA("Sum of Clicks",Analysis!$A$3,"Publisher Name",B2059,"Match Type",C2059))^2</f>
        <v>435.72071209234213</v>
      </c>
      <c r="R2059" s="5">
        <f t="shared" si="129"/>
        <v>1742.8828483693685</v>
      </c>
      <c r="S2059" s="5">
        <v>6.7625000000000002</v>
      </c>
      <c r="T2059" s="5">
        <v>-6.7625000000000002</v>
      </c>
    </row>
    <row r="2060" spans="1:20" x14ac:dyDescent="0.2">
      <c r="A2060" s="3" t="s">
        <v>157</v>
      </c>
      <c r="B2060" s="3" t="s">
        <v>158</v>
      </c>
      <c r="C2060" s="4" t="s">
        <v>22</v>
      </c>
      <c r="D2060" s="3" t="s">
        <v>85</v>
      </c>
      <c r="E2060" s="5">
        <v>6.25</v>
      </c>
      <c r="F2060" s="4">
        <v>3</v>
      </c>
      <c r="G2060" s="5">
        <v>6.9749999999999996</v>
      </c>
      <c r="H2060" s="5">
        <v>2.3250000000000002</v>
      </c>
      <c r="I2060" s="5">
        <f t="shared" si="130"/>
        <v>6.9750000000000005</v>
      </c>
      <c r="J2060">
        <f>(H2060-GETPIVOTDATA("Sum of Total Costs",Analysis!$A$3,"Publisher Name",B2060,"Match Type",C2060)/GETPIVOTDATA("Sum of Clicks",Analysis!$A$3,"Publisher Name",B2060,"Match Type",C2060))^2</f>
        <v>1.8979326675811132</v>
      </c>
      <c r="K2060">
        <f t="shared" si="131"/>
        <v>5.6937980027433399</v>
      </c>
      <c r="L2060" s="4">
        <v>104</v>
      </c>
      <c r="M2060" s="6">
        <v>2.8846153846153801</v>
      </c>
      <c r="N2060" s="7">
        <v>1.14336538461538</v>
      </c>
      <c r="O2060" s="5">
        <v>0</v>
      </c>
      <c r="P2060" s="5">
        <f t="shared" si="128"/>
        <v>0</v>
      </c>
      <c r="Q2060" s="5">
        <f>(P2060-GETPIVOTDATA("Sum of Revenue",Analysis!$A$3,"Publisher Name",B2060,"Match Type",C2060)/GETPIVOTDATA("Sum of Clicks",Analysis!$A$3,"Publisher Name",B2060,"Match Type",C2060))^2</f>
        <v>435.72071209234213</v>
      </c>
      <c r="R2060" s="5">
        <f t="shared" si="129"/>
        <v>1307.1621362770263</v>
      </c>
      <c r="S2060" s="5">
        <v>6.9749999999999996</v>
      </c>
      <c r="T2060" s="5">
        <v>-6.9749999999999996</v>
      </c>
    </row>
    <row r="2061" spans="1:20" x14ac:dyDescent="0.2">
      <c r="A2061" s="3" t="s">
        <v>157</v>
      </c>
      <c r="B2061" s="3" t="s">
        <v>158</v>
      </c>
      <c r="C2061" s="4" t="s">
        <v>22</v>
      </c>
      <c r="D2061" s="3" t="s">
        <v>85</v>
      </c>
      <c r="E2061" s="5">
        <v>6.25</v>
      </c>
      <c r="F2061" s="4">
        <v>2</v>
      </c>
      <c r="G2061" s="5">
        <v>6.9874999999999998</v>
      </c>
      <c r="H2061" s="5">
        <v>3.4937499999999999</v>
      </c>
      <c r="I2061" s="5">
        <f t="shared" si="130"/>
        <v>6.9874999999999998</v>
      </c>
      <c r="J2061">
        <f>(H2061-GETPIVOTDATA("Sum of Total Costs",Analysis!$A$3,"Publisher Name",B2061,"Match Type",C2061)/GETPIVOTDATA("Sum of Clicks",Analysis!$A$3,"Publisher Name",B2061,"Match Type",C2061))^2</f>
        <v>6.4841772568881382</v>
      </c>
      <c r="K2061">
        <f t="shared" si="131"/>
        <v>12.968354513776276</v>
      </c>
      <c r="L2061" s="4">
        <v>5</v>
      </c>
      <c r="M2061" s="6">
        <v>40</v>
      </c>
      <c r="N2061" s="7">
        <v>4.2</v>
      </c>
      <c r="O2061" s="5">
        <v>0</v>
      </c>
      <c r="P2061" s="5">
        <f t="shared" si="128"/>
        <v>0</v>
      </c>
      <c r="Q2061" s="5">
        <f>(P2061-GETPIVOTDATA("Sum of Revenue",Analysis!$A$3,"Publisher Name",B2061,"Match Type",C2061)/GETPIVOTDATA("Sum of Clicks",Analysis!$A$3,"Publisher Name",B2061,"Match Type",C2061))^2</f>
        <v>435.72071209234213</v>
      </c>
      <c r="R2061" s="5">
        <f t="shared" si="129"/>
        <v>871.44142418468425</v>
      </c>
      <c r="S2061" s="5">
        <v>6.9874999999999998</v>
      </c>
      <c r="T2061" s="5">
        <v>-6.9874999999999998</v>
      </c>
    </row>
    <row r="2062" spans="1:20" x14ac:dyDescent="0.2">
      <c r="A2062" s="3" t="s">
        <v>157</v>
      </c>
      <c r="B2062" s="3" t="s">
        <v>158</v>
      </c>
      <c r="C2062" s="4" t="s">
        <v>22</v>
      </c>
      <c r="D2062" s="3" t="s">
        <v>85</v>
      </c>
      <c r="E2062" s="5">
        <v>6.25</v>
      </c>
      <c r="F2062" s="4">
        <v>3</v>
      </c>
      <c r="G2062" s="5">
        <v>6.9874999874999997</v>
      </c>
      <c r="H2062" s="5">
        <v>2.3291666625</v>
      </c>
      <c r="I2062" s="5">
        <f t="shared" si="130"/>
        <v>6.9874999874999997</v>
      </c>
      <c r="J2062">
        <f>(H2062-GETPIVOTDATA("Sum of Total Costs",Analysis!$A$3,"Publisher Name",B2062,"Match Type",C2062)/GETPIVOTDATA("Sum of Clicks",Analysis!$A$3,"Publisher Name",B2062,"Match Type",C2062))^2</f>
        <v>1.9094304736005998</v>
      </c>
      <c r="K2062">
        <f t="shared" si="131"/>
        <v>5.7282914208017992</v>
      </c>
      <c r="L2062" s="4">
        <v>112</v>
      </c>
      <c r="M2062" s="6">
        <v>2.6785714285714302</v>
      </c>
      <c r="N2062" s="7">
        <v>1.16892857142857</v>
      </c>
      <c r="O2062" s="5">
        <v>0</v>
      </c>
      <c r="P2062" s="5">
        <f t="shared" si="128"/>
        <v>0</v>
      </c>
      <c r="Q2062" s="5">
        <f>(P2062-GETPIVOTDATA("Sum of Revenue",Analysis!$A$3,"Publisher Name",B2062,"Match Type",C2062)/GETPIVOTDATA("Sum of Clicks",Analysis!$A$3,"Publisher Name",B2062,"Match Type",C2062))^2</f>
        <v>435.72071209234213</v>
      </c>
      <c r="R2062" s="5">
        <f t="shared" si="129"/>
        <v>1307.1621362770263</v>
      </c>
      <c r="S2062" s="5">
        <v>6.9874999874999997</v>
      </c>
      <c r="T2062" s="5">
        <v>-6.9874999874999997</v>
      </c>
    </row>
    <row r="2063" spans="1:20" x14ac:dyDescent="0.2">
      <c r="A2063" s="3" t="s">
        <v>157</v>
      </c>
      <c r="B2063" s="3" t="s">
        <v>158</v>
      </c>
      <c r="C2063" s="4" t="s">
        <v>22</v>
      </c>
      <c r="D2063" s="3" t="s">
        <v>85</v>
      </c>
      <c r="E2063" s="5">
        <v>6.25</v>
      </c>
      <c r="F2063" s="4">
        <v>2</v>
      </c>
      <c r="G2063" s="5">
        <v>7.0250000000000004</v>
      </c>
      <c r="H2063" s="5">
        <v>3.5125000000000002</v>
      </c>
      <c r="I2063" s="5">
        <f t="shared" si="130"/>
        <v>7.0250000000000004</v>
      </c>
      <c r="J2063">
        <f>(H2063-GETPIVOTDATA("Sum of Total Costs",Analysis!$A$3,"Publisher Name",B2063,"Match Type",C2063)/GETPIVOTDATA("Sum of Clicks",Analysis!$A$3,"Publisher Name",B2063,"Match Type",C2063))^2</f>
        <v>6.5800189982941344</v>
      </c>
      <c r="K2063">
        <f t="shared" si="131"/>
        <v>13.160037996588269</v>
      </c>
      <c r="L2063" s="4">
        <v>25</v>
      </c>
      <c r="M2063" s="6">
        <v>8</v>
      </c>
      <c r="N2063" s="7">
        <v>4.1584000000000003</v>
      </c>
      <c r="O2063" s="5">
        <v>0</v>
      </c>
      <c r="P2063" s="5">
        <f t="shared" si="128"/>
        <v>0</v>
      </c>
      <c r="Q2063" s="5">
        <f>(P2063-GETPIVOTDATA("Sum of Revenue",Analysis!$A$3,"Publisher Name",B2063,"Match Type",C2063)/GETPIVOTDATA("Sum of Clicks",Analysis!$A$3,"Publisher Name",B2063,"Match Type",C2063))^2</f>
        <v>435.72071209234213</v>
      </c>
      <c r="R2063" s="5">
        <f t="shared" si="129"/>
        <v>871.44142418468425</v>
      </c>
      <c r="S2063" s="5">
        <v>7.0250000000000004</v>
      </c>
      <c r="T2063" s="5">
        <v>-7.0250000000000004</v>
      </c>
    </row>
    <row r="2064" spans="1:20" x14ac:dyDescent="0.2">
      <c r="A2064" s="3" t="s">
        <v>157</v>
      </c>
      <c r="B2064" s="3" t="s">
        <v>158</v>
      </c>
      <c r="C2064" s="4" t="s">
        <v>22</v>
      </c>
      <c r="D2064" s="3" t="s">
        <v>85</v>
      </c>
      <c r="E2064" s="5">
        <v>6.25</v>
      </c>
      <c r="F2064" s="4">
        <v>6</v>
      </c>
      <c r="G2064" s="5">
        <v>7.2249999750000002</v>
      </c>
      <c r="H2064" s="5">
        <v>1.2041666625</v>
      </c>
      <c r="I2064" s="5">
        <f t="shared" si="130"/>
        <v>7.2249999750000002</v>
      </c>
      <c r="J2064">
        <f>(H2064-GETPIVOTDATA("Sum of Total Costs",Analysis!$A$3,"Publisher Name",B2064,"Match Type",C2064)/GETPIVOTDATA("Sum of Clicks",Analysis!$A$3,"Publisher Name",B2064,"Match Type",C2064))^2</f>
        <v>6.5957248615895844E-2</v>
      </c>
      <c r="K2064">
        <f t="shared" si="131"/>
        <v>0.39574349169537504</v>
      </c>
      <c r="L2064" s="4">
        <v>1456</v>
      </c>
      <c r="M2064" s="6">
        <v>0.41208791208791201</v>
      </c>
      <c r="N2064" s="7">
        <v>1.0270192307692301</v>
      </c>
      <c r="O2064" s="5">
        <v>0</v>
      </c>
      <c r="P2064" s="5">
        <f t="shared" si="128"/>
        <v>0</v>
      </c>
      <c r="Q2064" s="5">
        <f>(P2064-GETPIVOTDATA("Sum of Revenue",Analysis!$A$3,"Publisher Name",B2064,"Match Type",C2064)/GETPIVOTDATA("Sum of Clicks",Analysis!$A$3,"Publisher Name",B2064,"Match Type",C2064))^2</f>
        <v>435.72071209234213</v>
      </c>
      <c r="R2064" s="5">
        <f t="shared" si="129"/>
        <v>2614.3242725540526</v>
      </c>
      <c r="S2064" s="5">
        <v>7.2249999750000002</v>
      </c>
      <c r="T2064" s="5">
        <v>-7.2249999750000002</v>
      </c>
    </row>
    <row r="2065" spans="1:20" x14ac:dyDescent="0.2">
      <c r="A2065" s="3" t="s">
        <v>157</v>
      </c>
      <c r="B2065" s="3" t="s">
        <v>158</v>
      </c>
      <c r="C2065" s="4" t="s">
        <v>22</v>
      </c>
      <c r="D2065" s="3" t="s">
        <v>85</v>
      </c>
      <c r="E2065" s="5">
        <v>6.25</v>
      </c>
      <c r="F2065" s="4">
        <v>5</v>
      </c>
      <c r="G2065" s="5">
        <v>7.3250000000000002</v>
      </c>
      <c r="H2065" s="5">
        <v>1.4650000000000001</v>
      </c>
      <c r="I2065" s="5">
        <f t="shared" si="130"/>
        <v>7.3250000000000002</v>
      </c>
      <c r="J2065">
        <f>(H2065-GETPIVOTDATA("Sum of Total Costs",Analysis!$A$3,"Publisher Name",B2065,"Match Type",C2065)/GETPIVOTDATA("Sum of Clicks",Analysis!$A$3,"Publisher Name",B2065,"Match Type",C2065))^2</f>
        <v>0.26796646175947247</v>
      </c>
      <c r="K2065">
        <f t="shared" si="131"/>
        <v>1.3398323087973623</v>
      </c>
      <c r="L2065" s="4">
        <v>34</v>
      </c>
      <c r="M2065" s="6">
        <v>14.705882352941201</v>
      </c>
      <c r="N2065" s="7">
        <v>1.76470588235294</v>
      </c>
      <c r="O2065" s="5">
        <v>0</v>
      </c>
      <c r="P2065" s="5">
        <f t="shared" si="128"/>
        <v>0</v>
      </c>
      <c r="Q2065" s="5">
        <f>(P2065-GETPIVOTDATA("Sum of Revenue",Analysis!$A$3,"Publisher Name",B2065,"Match Type",C2065)/GETPIVOTDATA("Sum of Clicks",Analysis!$A$3,"Publisher Name",B2065,"Match Type",C2065))^2</f>
        <v>435.72071209234213</v>
      </c>
      <c r="R2065" s="5">
        <f t="shared" si="129"/>
        <v>2178.6035604617105</v>
      </c>
      <c r="S2065" s="5">
        <v>7.3250000000000002</v>
      </c>
      <c r="T2065" s="5">
        <v>-7.3250000000000002</v>
      </c>
    </row>
    <row r="2066" spans="1:20" x14ac:dyDescent="0.2">
      <c r="A2066" s="3" t="s">
        <v>157</v>
      </c>
      <c r="B2066" s="3" t="s">
        <v>158</v>
      </c>
      <c r="C2066" s="4" t="s">
        <v>22</v>
      </c>
      <c r="D2066" s="3" t="s">
        <v>85</v>
      </c>
      <c r="E2066" s="5">
        <v>6.25</v>
      </c>
      <c r="F2066" s="4">
        <v>2</v>
      </c>
      <c r="G2066" s="5">
        <v>7.3624999999999998</v>
      </c>
      <c r="H2066" s="5">
        <v>3.6812499999999999</v>
      </c>
      <c r="I2066" s="5">
        <f t="shared" si="130"/>
        <v>7.3624999999999998</v>
      </c>
      <c r="J2066">
        <f>(H2066-GETPIVOTDATA("Sum of Total Costs",Analysis!$A$3,"Publisher Name",B2066,"Match Type",C2066)/GETPIVOTDATA("Sum of Clicks",Analysis!$A$3,"Publisher Name",B2066,"Match Type",C2066))^2</f>
        <v>7.4742352959480884</v>
      </c>
      <c r="K2066">
        <f t="shared" si="131"/>
        <v>14.948470591896177</v>
      </c>
      <c r="L2066" s="4">
        <v>247</v>
      </c>
      <c r="M2066" s="6">
        <v>0.80971659919028305</v>
      </c>
      <c r="N2066" s="7">
        <v>5.0047368421052596</v>
      </c>
      <c r="O2066" s="5">
        <v>0</v>
      </c>
      <c r="P2066" s="5">
        <f t="shared" si="128"/>
        <v>0</v>
      </c>
      <c r="Q2066" s="5">
        <f>(P2066-GETPIVOTDATA("Sum of Revenue",Analysis!$A$3,"Publisher Name",B2066,"Match Type",C2066)/GETPIVOTDATA("Sum of Clicks",Analysis!$A$3,"Publisher Name",B2066,"Match Type",C2066))^2</f>
        <v>435.72071209234213</v>
      </c>
      <c r="R2066" s="5">
        <f t="shared" si="129"/>
        <v>871.44142418468425</v>
      </c>
      <c r="S2066" s="5">
        <v>7.3624999999999998</v>
      </c>
      <c r="T2066" s="5">
        <v>-7.3624999999999998</v>
      </c>
    </row>
    <row r="2067" spans="1:20" x14ac:dyDescent="0.2">
      <c r="A2067" s="3" t="s">
        <v>157</v>
      </c>
      <c r="B2067" s="3" t="s">
        <v>158</v>
      </c>
      <c r="C2067" s="4" t="s">
        <v>22</v>
      </c>
      <c r="D2067" s="3" t="s">
        <v>85</v>
      </c>
      <c r="E2067" s="5">
        <v>6.25</v>
      </c>
      <c r="F2067" s="4">
        <v>4</v>
      </c>
      <c r="G2067" s="5">
        <v>7.4</v>
      </c>
      <c r="H2067" s="5">
        <v>1.85</v>
      </c>
      <c r="I2067" s="5">
        <f t="shared" si="130"/>
        <v>7.4</v>
      </c>
      <c r="J2067">
        <f>(H2067-GETPIVOTDATA("Sum of Total Costs",Analysis!$A$3,"Publisher Name",B2067,"Match Type",C2067)/GETPIVOTDATA("Sum of Clicks",Analysis!$A$3,"Publisher Name",B2067,"Match Type",C2067))^2</f>
        <v>0.81478563529590442</v>
      </c>
      <c r="K2067">
        <f t="shared" si="131"/>
        <v>3.2591425411836177</v>
      </c>
      <c r="L2067" s="4">
        <v>83</v>
      </c>
      <c r="M2067" s="6">
        <v>4.8192771084337398</v>
      </c>
      <c r="N2067" s="7">
        <v>1.31192771084337</v>
      </c>
      <c r="O2067" s="5">
        <v>0</v>
      </c>
      <c r="P2067" s="5">
        <f t="shared" si="128"/>
        <v>0</v>
      </c>
      <c r="Q2067" s="5">
        <f>(P2067-GETPIVOTDATA("Sum of Revenue",Analysis!$A$3,"Publisher Name",B2067,"Match Type",C2067)/GETPIVOTDATA("Sum of Clicks",Analysis!$A$3,"Publisher Name",B2067,"Match Type",C2067))^2</f>
        <v>435.72071209234213</v>
      </c>
      <c r="R2067" s="5">
        <f t="shared" si="129"/>
        <v>1742.8828483693685</v>
      </c>
      <c r="S2067" s="5">
        <v>7.4</v>
      </c>
      <c r="T2067" s="5">
        <v>-7.4</v>
      </c>
    </row>
    <row r="2068" spans="1:20" x14ac:dyDescent="0.2">
      <c r="A2068" s="3" t="s">
        <v>157</v>
      </c>
      <c r="B2068" s="3" t="s">
        <v>158</v>
      </c>
      <c r="C2068" s="4" t="s">
        <v>22</v>
      </c>
      <c r="D2068" s="3" t="s">
        <v>85</v>
      </c>
      <c r="E2068" s="5">
        <v>6.25</v>
      </c>
      <c r="F2068" s="4">
        <v>5</v>
      </c>
      <c r="G2068" s="5">
        <v>7.5125000000000002</v>
      </c>
      <c r="H2068" s="5">
        <v>1.5024999999999999</v>
      </c>
      <c r="I2068" s="5">
        <f t="shared" si="130"/>
        <v>7.5124999999999993</v>
      </c>
      <c r="J2068">
        <f>(H2068-GETPIVOTDATA("Sum of Total Costs",Analysis!$A$3,"Publisher Name",B2068,"Match Type",C2068)/GETPIVOTDATA("Sum of Clicks",Analysis!$A$3,"Publisher Name",B2068,"Match Type",C2068))^2</f>
        <v>0.30819681957146244</v>
      </c>
      <c r="K2068">
        <f t="shared" si="131"/>
        <v>1.5409840978573122</v>
      </c>
      <c r="L2068" s="4">
        <v>457</v>
      </c>
      <c r="M2068" s="6">
        <v>1.0940919037199099</v>
      </c>
      <c r="N2068" s="7">
        <v>1.0170678336980301</v>
      </c>
      <c r="O2068" s="5">
        <v>0</v>
      </c>
      <c r="P2068" s="5">
        <f t="shared" si="128"/>
        <v>0</v>
      </c>
      <c r="Q2068" s="5">
        <f>(P2068-GETPIVOTDATA("Sum of Revenue",Analysis!$A$3,"Publisher Name",B2068,"Match Type",C2068)/GETPIVOTDATA("Sum of Clicks",Analysis!$A$3,"Publisher Name",B2068,"Match Type",C2068))^2</f>
        <v>435.72071209234213</v>
      </c>
      <c r="R2068" s="5">
        <f t="shared" si="129"/>
        <v>2178.6035604617105</v>
      </c>
      <c r="S2068" s="5">
        <v>7.5125000000000002</v>
      </c>
      <c r="T2068" s="5">
        <v>-7.5125000000000002</v>
      </c>
    </row>
    <row r="2069" spans="1:20" x14ac:dyDescent="0.2">
      <c r="A2069" s="3" t="s">
        <v>157</v>
      </c>
      <c r="B2069" s="3" t="s">
        <v>158</v>
      </c>
      <c r="C2069" s="4" t="s">
        <v>22</v>
      </c>
      <c r="D2069" s="3" t="s">
        <v>85</v>
      </c>
      <c r="E2069" s="5">
        <v>6.25</v>
      </c>
      <c r="F2069" s="4">
        <v>4</v>
      </c>
      <c r="G2069" s="5">
        <v>7.625</v>
      </c>
      <c r="H2069" s="5">
        <v>1.90625</v>
      </c>
      <c r="I2069" s="5">
        <f t="shared" si="130"/>
        <v>7.625</v>
      </c>
      <c r="J2069">
        <f>(H2069-GETPIVOTDATA("Sum of Total Costs",Analysis!$A$3,"Publisher Name",B2069,"Match Type",C2069)/GETPIVOTDATA("Sum of Clicks",Analysis!$A$3,"Publisher Name",B2069,"Match Type",C2069))^2</f>
        <v>0.91949835951388947</v>
      </c>
      <c r="K2069">
        <f t="shared" si="131"/>
        <v>3.6779934380555579</v>
      </c>
      <c r="L2069" s="4">
        <v>25</v>
      </c>
      <c r="M2069" s="6">
        <v>16</v>
      </c>
      <c r="N2069" s="7">
        <v>1.84</v>
      </c>
      <c r="O2069" s="5">
        <v>0</v>
      </c>
      <c r="P2069" s="5">
        <f t="shared" si="128"/>
        <v>0</v>
      </c>
      <c r="Q2069" s="5">
        <f>(P2069-GETPIVOTDATA("Sum of Revenue",Analysis!$A$3,"Publisher Name",B2069,"Match Type",C2069)/GETPIVOTDATA("Sum of Clicks",Analysis!$A$3,"Publisher Name",B2069,"Match Type",C2069))^2</f>
        <v>435.72071209234213</v>
      </c>
      <c r="R2069" s="5">
        <f t="shared" si="129"/>
        <v>1742.8828483693685</v>
      </c>
      <c r="S2069" s="5">
        <v>7.625</v>
      </c>
      <c r="T2069" s="5">
        <v>-7.625</v>
      </c>
    </row>
    <row r="2070" spans="1:20" x14ac:dyDescent="0.2">
      <c r="A2070" s="3" t="s">
        <v>157</v>
      </c>
      <c r="B2070" s="3" t="s">
        <v>158</v>
      </c>
      <c r="C2070" s="4" t="s">
        <v>22</v>
      </c>
      <c r="D2070" s="3" t="s">
        <v>85</v>
      </c>
      <c r="E2070" s="5">
        <v>6.25</v>
      </c>
      <c r="F2070" s="4">
        <v>9</v>
      </c>
      <c r="G2070" s="5">
        <v>7.6624999874999995</v>
      </c>
      <c r="H2070" s="5">
        <v>0.85138888749999997</v>
      </c>
      <c r="I2070" s="5">
        <f t="shared" si="130"/>
        <v>7.6624999874999995</v>
      </c>
      <c r="J2070">
        <f>(H2070-GETPIVOTDATA("Sum of Total Costs",Analysis!$A$3,"Publisher Name",B2070,"Match Type",C2070)/GETPIVOTDATA("Sum of Clicks",Analysis!$A$3,"Publisher Name",B2070,"Match Type",C2070))^2</f>
        <v>9.2076195073547782E-3</v>
      </c>
      <c r="K2070">
        <f t="shared" si="131"/>
        <v>8.2868575566193009E-2</v>
      </c>
      <c r="L2070" s="4">
        <v>630</v>
      </c>
      <c r="M2070" s="6">
        <v>1.4285714285714299</v>
      </c>
      <c r="N2070" s="7">
        <v>1.4652698412698399</v>
      </c>
      <c r="O2070" s="5">
        <v>0</v>
      </c>
      <c r="P2070" s="5">
        <f t="shared" si="128"/>
        <v>0</v>
      </c>
      <c r="Q2070" s="5">
        <f>(P2070-GETPIVOTDATA("Sum of Revenue",Analysis!$A$3,"Publisher Name",B2070,"Match Type",C2070)/GETPIVOTDATA("Sum of Clicks",Analysis!$A$3,"Publisher Name",B2070,"Match Type",C2070))^2</f>
        <v>435.72071209234213</v>
      </c>
      <c r="R2070" s="5">
        <f t="shared" si="129"/>
        <v>3921.4864088310792</v>
      </c>
      <c r="S2070" s="5">
        <v>7.6624999874999995</v>
      </c>
      <c r="T2070" s="5">
        <v>-7.6624999874999995</v>
      </c>
    </row>
    <row r="2071" spans="1:20" x14ac:dyDescent="0.2">
      <c r="A2071" s="3" t="s">
        <v>157</v>
      </c>
      <c r="B2071" s="3" t="s">
        <v>158</v>
      </c>
      <c r="C2071" s="4" t="s">
        <v>22</v>
      </c>
      <c r="D2071" s="3" t="s">
        <v>85</v>
      </c>
      <c r="E2071" s="5">
        <v>6.25</v>
      </c>
      <c r="F2071" s="4">
        <v>3</v>
      </c>
      <c r="G2071" s="5">
        <v>7.875</v>
      </c>
      <c r="H2071" s="5">
        <v>2.625</v>
      </c>
      <c r="I2071" s="5">
        <f t="shared" si="130"/>
        <v>7.875</v>
      </c>
      <c r="J2071">
        <f>(H2071-GETPIVOTDATA("Sum of Total Costs",Analysis!$A$3,"Publisher Name",B2071,"Match Type",C2071)/GETPIVOTDATA("Sum of Clicks",Analysis!$A$3,"Publisher Name",B2071,"Match Type",C2071))^2</f>
        <v>2.8145255300770335</v>
      </c>
      <c r="K2071">
        <f t="shared" si="131"/>
        <v>8.4435765902310997</v>
      </c>
      <c r="L2071" s="4">
        <v>18</v>
      </c>
      <c r="M2071" s="6">
        <v>16.6666666666667</v>
      </c>
      <c r="N2071" s="7">
        <v>1.3888888888888899</v>
      </c>
      <c r="O2071" s="5">
        <v>0</v>
      </c>
      <c r="P2071" s="5">
        <f t="shared" si="128"/>
        <v>0</v>
      </c>
      <c r="Q2071" s="5">
        <f>(P2071-GETPIVOTDATA("Sum of Revenue",Analysis!$A$3,"Publisher Name",B2071,"Match Type",C2071)/GETPIVOTDATA("Sum of Clicks",Analysis!$A$3,"Publisher Name",B2071,"Match Type",C2071))^2</f>
        <v>435.72071209234213</v>
      </c>
      <c r="R2071" s="5">
        <f t="shared" si="129"/>
        <v>1307.1621362770263</v>
      </c>
      <c r="S2071" s="5">
        <v>7.875</v>
      </c>
      <c r="T2071" s="5">
        <v>-7.875</v>
      </c>
    </row>
    <row r="2072" spans="1:20" x14ac:dyDescent="0.2">
      <c r="A2072" s="3" t="s">
        <v>157</v>
      </c>
      <c r="B2072" s="3" t="s">
        <v>158</v>
      </c>
      <c r="C2072" s="4" t="s">
        <v>22</v>
      </c>
      <c r="D2072" s="3" t="s">
        <v>85</v>
      </c>
      <c r="E2072" s="5">
        <v>6.25</v>
      </c>
      <c r="F2072" s="4">
        <v>5</v>
      </c>
      <c r="G2072" s="5">
        <v>8.1</v>
      </c>
      <c r="H2072" s="5">
        <v>1.62</v>
      </c>
      <c r="I2072" s="5">
        <f t="shared" si="130"/>
        <v>8.1000000000000014</v>
      </c>
      <c r="J2072">
        <f>(H2072-GETPIVOTDATA("Sum of Total Costs",Analysis!$A$3,"Publisher Name",B2072,"Match Type",C2072)/GETPIVOTDATA("Sum of Clicks",Analysis!$A$3,"Publisher Name",B2072,"Match Type",C2072))^2</f>
        <v>0.45246444071569836</v>
      </c>
      <c r="K2072">
        <f t="shared" si="131"/>
        <v>2.262322203578492</v>
      </c>
      <c r="L2072" s="4">
        <v>1141</v>
      </c>
      <c r="M2072" s="6">
        <v>0.438212094653812</v>
      </c>
      <c r="N2072" s="7">
        <v>1.0015249780894</v>
      </c>
      <c r="O2072" s="5">
        <v>0</v>
      </c>
      <c r="P2072" s="5">
        <f t="shared" si="128"/>
        <v>0</v>
      </c>
      <c r="Q2072" s="5">
        <f>(P2072-GETPIVOTDATA("Sum of Revenue",Analysis!$A$3,"Publisher Name",B2072,"Match Type",C2072)/GETPIVOTDATA("Sum of Clicks",Analysis!$A$3,"Publisher Name",B2072,"Match Type",C2072))^2</f>
        <v>435.72071209234213</v>
      </c>
      <c r="R2072" s="5">
        <f t="shared" si="129"/>
        <v>2178.6035604617105</v>
      </c>
      <c r="S2072" s="5">
        <v>8.1</v>
      </c>
      <c r="T2072" s="5">
        <v>-8.1</v>
      </c>
    </row>
    <row r="2073" spans="1:20" x14ac:dyDescent="0.2">
      <c r="A2073" s="3" t="s">
        <v>157</v>
      </c>
      <c r="B2073" s="3" t="s">
        <v>158</v>
      </c>
      <c r="C2073" s="4" t="s">
        <v>22</v>
      </c>
      <c r="D2073" s="3" t="s">
        <v>85</v>
      </c>
      <c r="E2073" s="5">
        <v>6.25</v>
      </c>
      <c r="F2073" s="4">
        <v>2</v>
      </c>
      <c r="G2073" s="5">
        <v>8.125</v>
      </c>
      <c r="H2073" s="5">
        <v>4.0625</v>
      </c>
      <c r="I2073" s="5">
        <f t="shared" si="130"/>
        <v>8.125</v>
      </c>
      <c r="J2073">
        <f>(H2073-GETPIVOTDATA("Sum of Total Costs",Analysis!$A$3,"Publisher Name",B2073,"Match Type",C2073)/GETPIVOTDATA("Sum of Clicks",Analysis!$A$3,"Publisher Name",B2073,"Match Type",C2073))^2</f>
        <v>9.7041892462033221</v>
      </c>
      <c r="K2073">
        <f t="shared" si="131"/>
        <v>19.408378492406644</v>
      </c>
      <c r="L2073" s="4">
        <v>9</v>
      </c>
      <c r="M2073" s="6">
        <v>22.2222222222222</v>
      </c>
      <c r="N2073" s="7">
        <v>2.1111111111111098</v>
      </c>
      <c r="O2073" s="5">
        <v>0</v>
      </c>
      <c r="P2073" s="5">
        <f t="shared" si="128"/>
        <v>0</v>
      </c>
      <c r="Q2073" s="5">
        <f>(P2073-GETPIVOTDATA("Sum of Revenue",Analysis!$A$3,"Publisher Name",B2073,"Match Type",C2073)/GETPIVOTDATA("Sum of Clicks",Analysis!$A$3,"Publisher Name",B2073,"Match Type",C2073))^2</f>
        <v>435.72071209234213</v>
      </c>
      <c r="R2073" s="5">
        <f t="shared" si="129"/>
        <v>871.44142418468425</v>
      </c>
      <c r="S2073" s="5">
        <v>8.125</v>
      </c>
      <c r="T2073" s="5">
        <v>-8.125</v>
      </c>
    </row>
    <row r="2074" spans="1:20" x14ac:dyDescent="0.2">
      <c r="A2074" s="3" t="s">
        <v>157</v>
      </c>
      <c r="B2074" s="3" t="s">
        <v>158</v>
      </c>
      <c r="C2074" s="4" t="s">
        <v>22</v>
      </c>
      <c r="D2074" s="3" t="s">
        <v>85</v>
      </c>
      <c r="E2074" s="5">
        <v>6.25</v>
      </c>
      <c r="F2074" s="4">
        <v>5</v>
      </c>
      <c r="G2074" s="5">
        <v>8.1999999999999993</v>
      </c>
      <c r="H2074" s="5">
        <v>1.64</v>
      </c>
      <c r="I2074" s="5">
        <f t="shared" si="130"/>
        <v>8.1999999999999993</v>
      </c>
      <c r="J2074">
        <f>(H2074-GETPIVOTDATA("Sum of Total Costs",Analysis!$A$3,"Publisher Name",B2074,"Match Type",C2074)/GETPIVOTDATA("Sum of Clicks",Analysis!$A$3,"Publisher Name",B2074,"Match Type",C2074))^2</f>
        <v>0.47977063154875949</v>
      </c>
      <c r="K2074">
        <f t="shared" si="131"/>
        <v>2.3988531577437975</v>
      </c>
      <c r="L2074" s="4">
        <v>165</v>
      </c>
      <c r="M2074" s="6">
        <v>3.0303030303030298</v>
      </c>
      <c r="N2074" s="7">
        <v>2.5037575757575801</v>
      </c>
      <c r="O2074" s="5">
        <v>0</v>
      </c>
      <c r="P2074" s="5">
        <f t="shared" si="128"/>
        <v>0</v>
      </c>
      <c r="Q2074" s="5">
        <f>(P2074-GETPIVOTDATA("Sum of Revenue",Analysis!$A$3,"Publisher Name",B2074,"Match Type",C2074)/GETPIVOTDATA("Sum of Clicks",Analysis!$A$3,"Publisher Name",B2074,"Match Type",C2074))^2</f>
        <v>435.72071209234213</v>
      </c>
      <c r="R2074" s="5">
        <f t="shared" si="129"/>
        <v>2178.6035604617105</v>
      </c>
      <c r="S2074" s="5">
        <v>8.1999999999999993</v>
      </c>
      <c r="T2074" s="5">
        <v>-8.1999999999999993</v>
      </c>
    </row>
    <row r="2075" spans="1:20" x14ac:dyDescent="0.2">
      <c r="A2075" s="3" t="s">
        <v>157</v>
      </c>
      <c r="B2075" s="3" t="s">
        <v>158</v>
      </c>
      <c r="C2075" s="4" t="s">
        <v>22</v>
      </c>
      <c r="D2075" s="3" t="s">
        <v>85</v>
      </c>
      <c r="E2075" s="5">
        <v>6.25</v>
      </c>
      <c r="F2075" s="4">
        <v>4</v>
      </c>
      <c r="G2075" s="5">
        <v>8.35</v>
      </c>
      <c r="H2075" s="5">
        <v>2.0874999999999999</v>
      </c>
      <c r="I2075" s="5">
        <f t="shared" si="130"/>
        <v>8.35</v>
      </c>
      <c r="J2075">
        <f>(H2075-GETPIVOTDATA("Sum of Total Costs",Analysis!$A$3,"Publisher Name",B2075,"Match Type",C2075)/GETPIVOTDATA("Sum of Clicks",Analysis!$A$3,"Publisher Name",B2075,"Match Type",C2075))^2</f>
        <v>1.2999529014385085</v>
      </c>
      <c r="K2075">
        <f t="shared" si="131"/>
        <v>5.199811605754034</v>
      </c>
      <c r="L2075" s="4">
        <v>156</v>
      </c>
      <c r="M2075" s="6">
        <v>2.5641025641025599</v>
      </c>
      <c r="N2075" s="7">
        <v>5.4556410256410297</v>
      </c>
      <c r="O2075" s="5">
        <v>0</v>
      </c>
      <c r="P2075" s="5">
        <f t="shared" si="128"/>
        <v>0</v>
      </c>
      <c r="Q2075" s="5">
        <f>(P2075-GETPIVOTDATA("Sum of Revenue",Analysis!$A$3,"Publisher Name",B2075,"Match Type",C2075)/GETPIVOTDATA("Sum of Clicks",Analysis!$A$3,"Publisher Name",B2075,"Match Type",C2075))^2</f>
        <v>435.72071209234213</v>
      </c>
      <c r="R2075" s="5">
        <f t="shared" si="129"/>
        <v>1742.8828483693685</v>
      </c>
      <c r="S2075" s="5">
        <v>8.35</v>
      </c>
      <c r="T2075" s="5">
        <v>-8.35</v>
      </c>
    </row>
    <row r="2076" spans="1:20" x14ac:dyDescent="0.2">
      <c r="A2076" s="3" t="s">
        <v>157</v>
      </c>
      <c r="B2076" s="3" t="s">
        <v>158</v>
      </c>
      <c r="C2076" s="4" t="s">
        <v>22</v>
      </c>
      <c r="D2076" s="3" t="s">
        <v>85</v>
      </c>
      <c r="E2076" s="5">
        <v>6.25</v>
      </c>
      <c r="F2076" s="4">
        <v>6</v>
      </c>
      <c r="G2076" s="5">
        <v>8.4375</v>
      </c>
      <c r="H2076" s="5">
        <v>1.40625</v>
      </c>
      <c r="I2076" s="5">
        <f t="shared" si="130"/>
        <v>8.4375</v>
      </c>
      <c r="J2076">
        <f>(H2076-GETPIVOTDATA("Sum of Total Costs",Analysis!$A$3,"Publisher Name",B2076,"Match Type",C2076)/GETPIVOTDATA("Sum of Clicks",Analysis!$A$3,"Publisher Name",B2076,"Match Type",C2076))^2</f>
        <v>0.21059358868735453</v>
      </c>
      <c r="K2076">
        <f t="shared" si="131"/>
        <v>1.2635615321241271</v>
      </c>
      <c r="L2076" s="4">
        <v>40</v>
      </c>
      <c r="M2076" s="6">
        <v>15</v>
      </c>
      <c r="N2076" s="7">
        <v>1.649</v>
      </c>
      <c r="O2076" s="5">
        <v>0</v>
      </c>
      <c r="P2076" s="5">
        <f t="shared" si="128"/>
        <v>0</v>
      </c>
      <c r="Q2076" s="5">
        <f>(P2076-GETPIVOTDATA("Sum of Revenue",Analysis!$A$3,"Publisher Name",B2076,"Match Type",C2076)/GETPIVOTDATA("Sum of Clicks",Analysis!$A$3,"Publisher Name",B2076,"Match Type",C2076))^2</f>
        <v>435.72071209234213</v>
      </c>
      <c r="R2076" s="5">
        <f t="shared" si="129"/>
        <v>2614.3242725540526</v>
      </c>
      <c r="S2076" s="5">
        <v>8.4375</v>
      </c>
      <c r="T2076" s="5">
        <v>-8.4375</v>
      </c>
    </row>
    <row r="2077" spans="1:20" x14ac:dyDescent="0.2">
      <c r="A2077" s="3" t="s">
        <v>157</v>
      </c>
      <c r="B2077" s="3" t="s">
        <v>158</v>
      </c>
      <c r="C2077" s="4" t="s">
        <v>22</v>
      </c>
      <c r="D2077" s="3" t="s">
        <v>85</v>
      </c>
      <c r="E2077" s="5">
        <v>6.25</v>
      </c>
      <c r="F2077" s="4">
        <v>4</v>
      </c>
      <c r="G2077" s="5">
        <v>8.625</v>
      </c>
      <c r="H2077" s="5">
        <v>2.15625</v>
      </c>
      <c r="I2077" s="5">
        <f t="shared" si="130"/>
        <v>8.625</v>
      </c>
      <c r="J2077">
        <f>(H2077-GETPIVOTDATA("Sum of Total Costs",Analysis!$A$3,"Publisher Name",B2077,"Match Type",C2077)/GETPIVOTDATA("Sum of Clicks",Analysis!$A$3,"Publisher Name",B2077,"Match Type",C2077))^2</f>
        <v>1.4614507449271572</v>
      </c>
      <c r="K2077">
        <f t="shared" si="131"/>
        <v>5.8458029797086288</v>
      </c>
      <c r="L2077" s="4">
        <v>19</v>
      </c>
      <c r="M2077" s="6">
        <v>21.052631578947398</v>
      </c>
      <c r="N2077" s="7">
        <v>1.4736842105263199</v>
      </c>
      <c r="O2077" s="5">
        <v>0</v>
      </c>
      <c r="P2077" s="5">
        <f t="shared" si="128"/>
        <v>0</v>
      </c>
      <c r="Q2077" s="5">
        <f>(P2077-GETPIVOTDATA("Sum of Revenue",Analysis!$A$3,"Publisher Name",B2077,"Match Type",C2077)/GETPIVOTDATA("Sum of Clicks",Analysis!$A$3,"Publisher Name",B2077,"Match Type",C2077))^2</f>
        <v>435.72071209234213</v>
      </c>
      <c r="R2077" s="5">
        <f t="shared" si="129"/>
        <v>1742.8828483693685</v>
      </c>
      <c r="S2077" s="5">
        <v>8.625</v>
      </c>
      <c r="T2077" s="5">
        <v>-8.625</v>
      </c>
    </row>
    <row r="2078" spans="1:20" x14ac:dyDescent="0.2">
      <c r="A2078" s="3" t="s">
        <v>157</v>
      </c>
      <c r="B2078" s="3" t="s">
        <v>158</v>
      </c>
      <c r="C2078" s="4" t="s">
        <v>22</v>
      </c>
      <c r="D2078" s="3" t="s">
        <v>85</v>
      </c>
      <c r="E2078" s="5">
        <v>6.25</v>
      </c>
      <c r="F2078" s="4">
        <v>5</v>
      </c>
      <c r="G2078" s="5">
        <v>8.7375000000000007</v>
      </c>
      <c r="H2078" s="5">
        <v>1.7475000000000001</v>
      </c>
      <c r="I2078" s="5">
        <f t="shared" si="130"/>
        <v>8.7375000000000007</v>
      </c>
      <c r="J2078">
        <f>(H2078-GETPIVOTDATA("Sum of Total Costs",Analysis!$A$3,"Publisher Name",B2078,"Match Type",C2078)/GETPIVOTDATA("Sum of Clicks",Analysis!$A$3,"Publisher Name",B2078,"Match Type",C2078))^2</f>
        <v>0.64024765727646471</v>
      </c>
      <c r="K2078">
        <f t="shared" si="131"/>
        <v>3.2012382863823237</v>
      </c>
      <c r="L2078" s="4">
        <v>76</v>
      </c>
      <c r="M2078" s="6">
        <v>6.5789473684210504</v>
      </c>
      <c r="N2078" s="7">
        <v>1.32526315789474</v>
      </c>
      <c r="O2078" s="5">
        <v>0</v>
      </c>
      <c r="P2078" s="5">
        <f t="shared" si="128"/>
        <v>0</v>
      </c>
      <c r="Q2078" s="5">
        <f>(P2078-GETPIVOTDATA("Sum of Revenue",Analysis!$A$3,"Publisher Name",B2078,"Match Type",C2078)/GETPIVOTDATA("Sum of Clicks",Analysis!$A$3,"Publisher Name",B2078,"Match Type",C2078))^2</f>
        <v>435.72071209234213</v>
      </c>
      <c r="R2078" s="5">
        <f t="shared" si="129"/>
        <v>2178.6035604617105</v>
      </c>
      <c r="S2078" s="5">
        <v>8.7375000000000007</v>
      </c>
      <c r="T2078" s="5">
        <v>-8.7375000000000007</v>
      </c>
    </row>
    <row r="2079" spans="1:20" x14ac:dyDescent="0.2">
      <c r="A2079" s="3" t="s">
        <v>157</v>
      </c>
      <c r="B2079" s="3" t="s">
        <v>158</v>
      </c>
      <c r="C2079" s="4" t="s">
        <v>22</v>
      </c>
      <c r="D2079" s="3" t="s">
        <v>85</v>
      </c>
      <c r="E2079" s="5">
        <v>6.25</v>
      </c>
      <c r="F2079" s="4">
        <v>5</v>
      </c>
      <c r="G2079" s="5">
        <v>8.7624999999999993</v>
      </c>
      <c r="H2079" s="5">
        <v>1.7524999999999999</v>
      </c>
      <c r="I2079" s="5">
        <f t="shared" si="130"/>
        <v>8.7624999999999993</v>
      </c>
      <c r="J2079">
        <f>(H2079-GETPIVOTDATA("Sum of Total Costs",Analysis!$A$3,"Publisher Name",B2079,"Match Type",C2079)/GETPIVOTDATA("Sum of Clicks",Analysis!$A$3,"Publisher Name",B2079,"Match Type",C2079))^2</f>
        <v>0.64827420498472987</v>
      </c>
      <c r="K2079">
        <f t="shared" si="131"/>
        <v>3.2413710249236494</v>
      </c>
      <c r="L2079" s="4">
        <v>112</v>
      </c>
      <c r="M2079" s="6">
        <v>4.46428571428571</v>
      </c>
      <c r="N2079" s="7">
        <v>1.4066071428571401</v>
      </c>
      <c r="O2079" s="5">
        <v>0</v>
      </c>
      <c r="P2079" s="5">
        <f t="shared" si="128"/>
        <v>0</v>
      </c>
      <c r="Q2079" s="5">
        <f>(P2079-GETPIVOTDATA("Sum of Revenue",Analysis!$A$3,"Publisher Name",B2079,"Match Type",C2079)/GETPIVOTDATA("Sum of Clicks",Analysis!$A$3,"Publisher Name",B2079,"Match Type",C2079))^2</f>
        <v>435.72071209234213</v>
      </c>
      <c r="R2079" s="5">
        <f t="shared" si="129"/>
        <v>2178.6035604617105</v>
      </c>
      <c r="S2079" s="5">
        <v>8.7624999999999993</v>
      </c>
      <c r="T2079" s="5">
        <v>-8.7624999999999993</v>
      </c>
    </row>
    <row r="2080" spans="1:20" x14ac:dyDescent="0.2">
      <c r="A2080" s="3" t="s">
        <v>157</v>
      </c>
      <c r="B2080" s="3" t="s">
        <v>158</v>
      </c>
      <c r="C2080" s="4" t="s">
        <v>22</v>
      </c>
      <c r="D2080" s="3" t="s">
        <v>85</v>
      </c>
      <c r="E2080" s="5">
        <v>6.25</v>
      </c>
      <c r="F2080" s="4">
        <v>5</v>
      </c>
      <c r="G2080" s="5">
        <v>9.0250000000000004</v>
      </c>
      <c r="H2080" s="5">
        <v>1.8049999999999999</v>
      </c>
      <c r="I2080" s="5">
        <f t="shared" si="130"/>
        <v>9.0250000000000004</v>
      </c>
      <c r="J2080">
        <f>(H2080-GETPIVOTDATA("Sum of Total Costs",Analysis!$A$3,"Publisher Name",B2080,"Match Type",C2080)/GETPIVOTDATA("Sum of Clicks",Analysis!$A$3,"Publisher Name",B2080,"Match Type",C2080))^2</f>
        <v>0.73557170592151599</v>
      </c>
      <c r="K2080">
        <f t="shared" si="131"/>
        <v>3.6778585296075801</v>
      </c>
      <c r="L2080" s="4">
        <v>43</v>
      </c>
      <c r="M2080" s="6">
        <v>11.6279069767442</v>
      </c>
      <c r="N2080" s="7">
        <v>1.8120930232558099</v>
      </c>
      <c r="O2080" s="5">
        <v>0</v>
      </c>
      <c r="P2080" s="5">
        <f t="shared" si="128"/>
        <v>0</v>
      </c>
      <c r="Q2080" s="5">
        <f>(P2080-GETPIVOTDATA("Sum of Revenue",Analysis!$A$3,"Publisher Name",B2080,"Match Type",C2080)/GETPIVOTDATA("Sum of Clicks",Analysis!$A$3,"Publisher Name",B2080,"Match Type",C2080))^2</f>
        <v>435.72071209234213</v>
      </c>
      <c r="R2080" s="5">
        <f t="shared" si="129"/>
        <v>2178.6035604617105</v>
      </c>
      <c r="S2080" s="5">
        <v>9.0250000000000004</v>
      </c>
      <c r="T2080" s="5">
        <v>-9.0250000000000004</v>
      </c>
    </row>
    <row r="2081" spans="1:20" x14ac:dyDescent="0.2">
      <c r="A2081" s="3" t="s">
        <v>157</v>
      </c>
      <c r="B2081" s="3" t="s">
        <v>158</v>
      </c>
      <c r="C2081" s="4" t="s">
        <v>22</v>
      </c>
      <c r="D2081" s="3" t="s">
        <v>85</v>
      </c>
      <c r="E2081" s="5">
        <v>6.25</v>
      </c>
      <c r="F2081" s="4">
        <v>7</v>
      </c>
      <c r="G2081" s="5">
        <v>9.0499999624999994</v>
      </c>
      <c r="H2081" s="5">
        <v>1.2928571375</v>
      </c>
      <c r="I2081" s="5">
        <f t="shared" si="130"/>
        <v>9.0499999624999994</v>
      </c>
      <c r="J2081">
        <f>(H2081-GETPIVOTDATA("Sum of Total Costs",Analysis!$A$3,"Publisher Name",B2081,"Match Type",C2081)/GETPIVOTDATA("Sum of Clicks",Analysis!$A$3,"Publisher Name",B2081,"Match Type",C2081))^2</f>
        <v>0.11937847879544385</v>
      </c>
      <c r="K2081">
        <f t="shared" si="131"/>
        <v>0.83564935156810694</v>
      </c>
      <c r="L2081" s="4">
        <v>84</v>
      </c>
      <c r="M2081" s="6">
        <v>8.3333333333333304</v>
      </c>
      <c r="N2081" s="7">
        <v>1.0476190476190499</v>
      </c>
      <c r="O2081" s="5">
        <v>0</v>
      </c>
      <c r="P2081" s="5">
        <f t="shared" si="128"/>
        <v>0</v>
      </c>
      <c r="Q2081" s="5">
        <f>(P2081-GETPIVOTDATA("Sum of Revenue",Analysis!$A$3,"Publisher Name",B2081,"Match Type",C2081)/GETPIVOTDATA("Sum of Clicks",Analysis!$A$3,"Publisher Name",B2081,"Match Type",C2081))^2</f>
        <v>435.72071209234213</v>
      </c>
      <c r="R2081" s="5">
        <f t="shared" si="129"/>
        <v>3050.0449846463948</v>
      </c>
      <c r="S2081" s="5">
        <v>9.0499999624999994</v>
      </c>
      <c r="T2081" s="5">
        <v>-9.0499999624999994</v>
      </c>
    </row>
    <row r="2082" spans="1:20" x14ac:dyDescent="0.2">
      <c r="A2082" s="3" t="s">
        <v>157</v>
      </c>
      <c r="B2082" s="3" t="s">
        <v>158</v>
      </c>
      <c r="C2082" s="4" t="s">
        <v>22</v>
      </c>
      <c r="D2082" s="3" t="s">
        <v>85</v>
      </c>
      <c r="E2082" s="5">
        <v>6.25</v>
      </c>
      <c r="F2082" s="4">
        <v>2</v>
      </c>
      <c r="G2082" s="5">
        <v>9.2624999999999993</v>
      </c>
      <c r="H2082" s="5">
        <v>4.6312499999999996</v>
      </c>
      <c r="I2082" s="5">
        <f t="shared" si="130"/>
        <v>9.2624999999999993</v>
      </c>
      <c r="J2082">
        <f>(H2082-GETPIVOTDATA("Sum of Total Costs",Analysis!$A$3,"Publisher Name",B2082,"Match Type",C2082)/GETPIVOTDATA("Sum of Clicks",Analysis!$A$3,"Publisher Name",B2082,"Match Type",C2082))^2</f>
        <v>13.571154360518502</v>
      </c>
      <c r="K2082">
        <f t="shared" si="131"/>
        <v>27.142308721037004</v>
      </c>
      <c r="L2082" s="4">
        <v>63</v>
      </c>
      <c r="M2082" s="6">
        <v>3.17460317460317</v>
      </c>
      <c r="N2082" s="7">
        <v>5.61650793650794</v>
      </c>
      <c r="O2082" s="5">
        <v>0</v>
      </c>
      <c r="P2082" s="5">
        <f t="shared" si="128"/>
        <v>0</v>
      </c>
      <c r="Q2082" s="5">
        <f>(P2082-GETPIVOTDATA("Sum of Revenue",Analysis!$A$3,"Publisher Name",B2082,"Match Type",C2082)/GETPIVOTDATA("Sum of Clicks",Analysis!$A$3,"Publisher Name",B2082,"Match Type",C2082))^2</f>
        <v>435.72071209234213</v>
      </c>
      <c r="R2082" s="5">
        <f t="shared" si="129"/>
        <v>871.44142418468425</v>
      </c>
      <c r="S2082" s="5">
        <v>9.2624999999999993</v>
      </c>
      <c r="T2082" s="5">
        <v>-9.2624999999999993</v>
      </c>
    </row>
    <row r="2083" spans="1:20" x14ac:dyDescent="0.2">
      <c r="A2083" s="3" t="s">
        <v>157</v>
      </c>
      <c r="B2083" s="3" t="s">
        <v>158</v>
      </c>
      <c r="C2083" s="4" t="s">
        <v>22</v>
      </c>
      <c r="D2083" s="3" t="s">
        <v>85</v>
      </c>
      <c r="E2083" s="5">
        <v>6.25</v>
      </c>
      <c r="F2083" s="4">
        <v>4</v>
      </c>
      <c r="G2083" s="5">
        <v>9.2750000000000004</v>
      </c>
      <c r="H2083" s="5">
        <v>2.3187500000000001</v>
      </c>
      <c r="I2083" s="5">
        <f t="shared" si="130"/>
        <v>9.2750000000000004</v>
      </c>
      <c r="J2083">
        <f>(H2083-GETPIVOTDATA("Sum of Total Costs",Analysis!$A$3,"Publisher Name",B2083,"Match Type",C2083)/GETPIVOTDATA("Sum of Clicks",Analysis!$A$3,"Publisher Name",B2083,"Match Type",C2083))^2</f>
        <v>1.8807510454457812</v>
      </c>
      <c r="K2083">
        <f t="shared" si="131"/>
        <v>7.5230041817831248</v>
      </c>
      <c r="L2083" s="4">
        <v>120</v>
      </c>
      <c r="M2083" s="6">
        <v>3.3333333333333299</v>
      </c>
      <c r="N2083" s="7">
        <v>1.3534999999999999</v>
      </c>
      <c r="O2083" s="5">
        <v>0</v>
      </c>
      <c r="P2083" s="5">
        <f t="shared" si="128"/>
        <v>0</v>
      </c>
      <c r="Q2083" s="5">
        <f>(P2083-GETPIVOTDATA("Sum of Revenue",Analysis!$A$3,"Publisher Name",B2083,"Match Type",C2083)/GETPIVOTDATA("Sum of Clicks",Analysis!$A$3,"Publisher Name",B2083,"Match Type",C2083))^2</f>
        <v>435.72071209234213</v>
      </c>
      <c r="R2083" s="5">
        <f t="shared" si="129"/>
        <v>1742.8828483693685</v>
      </c>
      <c r="S2083" s="5">
        <v>9.2750000000000004</v>
      </c>
      <c r="T2083" s="5">
        <v>-9.2750000000000004</v>
      </c>
    </row>
    <row r="2084" spans="1:20" x14ac:dyDescent="0.2">
      <c r="A2084" s="3" t="s">
        <v>157</v>
      </c>
      <c r="B2084" s="3" t="s">
        <v>158</v>
      </c>
      <c r="C2084" s="4" t="s">
        <v>22</v>
      </c>
      <c r="D2084" s="3" t="s">
        <v>85</v>
      </c>
      <c r="E2084" s="5">
        <v>6.25</v>
      </c>
      <c r="F2084" s="4">
        <v>5</v>
      </c>
      <c r="G2084" s="5">
        <v>9.3249999999999993</v>
      </c>
      <c r="H2084" s="5">
        <v>1.865</v>
      </c>
      <c r="I2084" s="5">
        <f t="shared" si="130"/>
        <v>9.3249999999999993</v>
      </c>
      <c r="J2084">
        <f>(H2084-GETPIVOTDATA("Sum of Total Costs",Analysis!$A$3,"Publisher Name",B2084,"Match Type",C2084)/GETPIVOTDATA("Sum of Clicks",Analysis!$A$3,"Publisher Name",B2084,"Match Type",C2084))^2</f>
        <v>0.84209027842070028</v>
      </c>
      <c r="K2084">
        <f t="shared" si="131"/>
        <v>4.2104513921035016</v>
      </c>
      <c r="L2084" s="4">
        <v>288</v>
      </c>
      <c r="M2084" s="6">
        <v>1.7361111111111101</v>
      </c>
      <c r="N2084" s="7">
        <v>1.1653125</v>
      </c>
      <c r="O2084" s="5">
        <v>0</v>
      </c>
      <c r="P2084" s="5">
        <f t="shared" si="128"/>
        <v>0</v>
      </c>
      <c r="Q2084" s="5">
        <f>(P2084-GETPIVOTDATA("Sum of Revenue",Analysis!$A$3,"Publisher Name",B2084,"Match Type",C2084)/GETPIVOTDATA("Sum of Clicks",Analysis!$A$3,"Publisher Name",B2084,"Match Type",C2084))^2</f>
        <v>435.72071209234213</v>
      </c>
      <c r="R2084" s="5">
        <f t="shared" si="129"/>
        <v>2178.6035604617105</v>
      </c>
      <c r="S2084" s="5">
        <v>9.3249999999999993</v>
      </c>
      <c r="T2084" s="5">
        <v>-9.3249999999999993</v>
      </c>
    </row>
    <row r="2085" spans="1:20" x14ac:dyDescent="0.2">
      <c r="A2085" s="3" t="s">
        <v>157</v>
      </c>
      <c r="B2085" s="3" t="s">
        <v>158</v>
      </c>
      <c r="C2085" s="4" t="s">
        <v>22</v>
      </c>
      <c r="D2085" s="3" t="s">
        <v>85</v>
      </c>
      <c r="E2085" s="5">
        <v>6.25</v>
      </c>
      <c r="F2085" s="4">
        <v>2</v>
      </c>
      <c r="G2085" s="5">
        <v>9.3874999999999993</v>
      </c>
      <c r="H2085" s="5">
        <v>4.6937499999999996</v>
      </c>
      <c r="I2085" s="5">
        <f t="shared" si="130"/>
        <v>9.3874999999999993</v>
      </c>
      <c r="J2085">
        <f>(H2085-GETPIVOTDATA("Sum of Total Costs",Analysis!$A$3,"Publisher Name",B2085,"Match Type",C2085)/GETPIVOTDATA("Sum of Clicks",Analysis!$A$3,"Publisher Name",B2085,"Match Type",C2085))^2</f>
        <v>14.03554870687182</v>
      </c>
      <c r="K2085">
        <f t="shared" si="131"/>
        <v>28.07109741374364</v>
      </c>
      <c r="L2085" s="4">
        <v>106</v>
      </c>
      <c r="M2085" s="6">
        <v>1.88679245283019</v>
      </c>
      <c r="N2085" s="7">
        <v>3.6359433962264198</v>
      </c>
      <c r="O2085" s="5">
        <v>0</v>
      </c>
      <c r="P2085" s="5">
        <f t="shared" si="128"/>
        <v>0</v>
      </c>
      <c r="Q2085" s="5">
        <f>(P2085-GETPIVOTDATA("Sum of Revenue",Analysis!$A$3,"Publisher Name",B2085,"Match Type",C2085)/GETPIVOTDATA("Sum of Clicks",Analysis!$A$3,"Publisher Name",B2085,"Match Type",C2085))^2</f>
        <v>435.72071209234213</v>
      </c>
      <c r="R2085" s="5">
        <f t="shared" si="129"/>
        <v>871.44142418468425</v>
      </c>
      <c r="S2085" s="5">
        <v>9.3874999999999993</v>
      </c>
      <c r="T2085" s="5">
        <v>-9.3874999999999993</v>
      </c>
    </row>
    <row r="2086" spans="1:20" x14ac:dyDescent="0.2">
      <c r="A2086" s="3" t="s">
        <v>157</v>
      </c>
      <c r="B2086" s="3" t="s">
        <v>158</v>
      </c>
      <c r="C2086" s="4" t="s">
        <v>22</v>
      </c>
      <c r="D2086" s="3" t="s">
        <v>85</v>
      </c>
      <c r="E2086" s="5">
        <v>6.25</v>
      </c>
      <c r="F2086" s="4">
        <v>5</v>
      </c>
      <c r="G2086" s="5">
        <v>9.5250000000000004</v>
      </c>
      <c r="H2086" s="5">
        <v>1.905</v>
      </c>
      <c r="I2086" s="5">
        <f t="shared" si="130"/>
        <v>9.5250000000000004</v>
      </c>
      <c r="J2086">
        <f>(H2086-GETPIVOTDATA("Sum of Total Costs",Analysis!$A$3,"Publisher Name",B2086,"Match Type",C2086)/GETPIVOTDATA("Sum of Clicks",Analysis!$A$3,"Publisher Name",B2086,"Match Type",C2086))^2</f>
        <v>0.91710266008682317</v>
      </c>
      <c r="K2086">
        <f t="shared" si="131"/>
        <v>4.5855133004341155</v>
      </c>
      <c r="L2086" s="4">
        <v>16</v>
      </c>
      <c r="M2086" s="6">
        <v>31.25</v>
      </c>
      <c r="N2086" s="7">
        <v>1</v>
      </c>
      <c r="O2086" s="5">
        <v>0</v>
      </c>
      <c r="P2086" s="5">
        <f t="shared" si="128"/>
        <v>0</v>
      </c>
      <c r="Q2086" s="5">
        <f>(P2086-GETPIVOTDATA("Sum of Revenue",Analysis!$A$3,"Publisher Name",B2086,"Match Type",C2086)/GETPIVOTDATA("Sum of Clicks",Analysis!$A$3,"Publisher Name",B2086,"Match Type",C2086))^2</f>
        <v>435.72071209234213</v>
      </c>
      <c r="R2086" s="5">
        <f t="shared" si="129"/>
        <v>2178.6035604617105</v>
      </c>
      <c r="S2086" s="5">
        <v>9.5250000000000004</v>
      </c>
      <c r="T2086" s="5">
        <v>-9.5250000000000004</v>
      </c>
    </row>
    <row r="2087" spans="1:20" x14ac:dyDescent="0.2">
      <c r="A2087" s="3" t="s">
        <v>157</v>
      </c>
      <c r="B2087" s="3" t="s">
        <v>158</v>
      </c>
      <c r="C2087" s="4" t="s">
        <v>22</v>
      </c>
      <c r="D2087" s="3" t="s">
        <v>85</v>
      </c>
      <c r="E2087" s="5">
        <v>6.25</v>
      </c>
      <c r="F2087" s="4">
        <v>7</v>
      </c>
      <c r="G2087" s="5">
        <v>9.6874999375000002</v>
      </c>
      <c r="H2087" s="5">
        <v>1.3839285625</v>
      </c>
      <c r="I2087" s="5">
        <f t="shared" si="130"/>
        <v>9.6874999375000002</v>
      </c>
      <c r="J2087">
        <f>(H2087-GETPIVOTDATA("Sum of Total Costs",Analysis!$A$3,"Publisher Name",B2087,"Match Type",C2087)/GETPIVOTDATA("Sum of Clicks",Analysis!$A$3,"Publisher Name",B2087,"Match Type",C2087))^2</f>
        <v>0.19060500693850826</v>
      </c>
      <c r="K2087">
        <f t="shared" si="131"/>
        <v>1.3342350485695578</v>
      </c>
      <c r="L2087" s="4">
        <v>583</v>
      </c>
      <c r="M2087" s="6">
        <v>1.20068610634648</v>
      </c>
      <c r="N2087" s="7">
        <v>1</v>
      </c>
      <c r="O2087" s="5">
        <v>0</v>
      </c>
      <c r="P2087" s="5">
        <f t="shared" si="128"/>
        <v>0</v>
      </c>
      <c r="Q2087" s="5">
        <f>(P2087-GETPIVOTDATA("Sum of Revenue",Analysis!$A$3,"Publisher Name",B2087,"Match Type",C2087)/GETPIVOTDATA("Sum of Clicks",Analysis!$A$3,"Publisher Name",B2087,"Match Type",C2087))^2</f>
        <v>435.72071209234213</v>
      </c>
      <c r="R2087" s="5">
        <f t="shared" si="129"/>
        <v>3050.0449846463948</v>
      </c>
      <c r="S2087" s="5">
        <v>9.6874999375000002</v>
      </c>
      <c r="T2087" s="5">
        <v>-9.6874999375000002</v>
      </c>
    </row>
    <row r="2088" spans="1:20" x14ac:dyDescent="0.2">
      <c r="A2088" s="3" t="s">
        <v>157</v>
      </c>
      <c r="B2088" s="3" t="s">
        <v>158</v>
      </c>
      <c r="C2088" s="4" t="s">
        <v>22</v>
      </c>
      <c r="D2088" s="3" t="s">
        <v>85</v>
      </c>
      <c r="E2088" s="5">
        <v>6.25</v>
      </c>
      <c r="F2088" s="4">
        <v>3</v>
      </c>
      <c r="G2088" s="5">
        <v>9.7125000000000004</v>
      </c>
      <c r="H2088" s="5">
        <v>3.2374999999999998</v>
      </c>
      <c r="I2088" s="5">
        <f t="shared" si="130"/>
        <v>9.7124999999999986</v>
      </c>
      <c r="J2088">
        <f>(H2088-GETPIVOTDATA("Sum of Total Costs",Analysis!$A$3,"Publisher Name",B2088,"Match Type",C2088)/GETPIVOTDATA("Sum of Clicks",Analysis!$A$3,"Publisher Name",B2088,"Match Type",C2088))^2</f>
        <v>5.2448088743395385</v>
      </c>
      <c r="K2088">
        <f t="shared" si="131"/>
        <v>15.734426623018615</v>
      </c>
      <c r="L2088" s="4">
        <v>480</v>
      </c>
      <c r="M2088" s="6">
        <v>0.625</v>
      </c>
      <c r="N2088" s="7">
        <v>2.0871875000000002</v>
      </c>
      <c r="O2088" s="5">
        <v>0</v>
      </c>
      <c r="P2088" s="5">
        <f t="shared" si="128"/>
        <v>0</v>
      </c>
      <c r="Q2088" s="5">
        <f>(P2088-GETPIVOTDATA("Sum of Revenue",Analysis!$A$3,"Publisher Name",B2088,"Match Type",C2088)/GETPIVOTDATA("Sum of Clicks",Analysis!$A$3,"Publisher Name",B2088,"Match Type",C2088))^2</f>
        <v>435.72071209234213</v>
      </c>
      <c r="R2088" s="5">
        <f t="shared" si="129"/>
        <v>1307.1621362770263</v>
      </c>
      <c r="S2088" s="5">
        <v>9.7125000000000004</v>
      </c>
      <c r="T2088" s="5">
        <v>-9.7125000000000004</v>
      </c>
    </row>
    <row r="2089" spans="1:20" x14ac:dyDescent="0.2">
      <c r="A2089" s="3" t="s">
        <v>157</v>
      </c>
      <c r="B2089" s="3" t="s">
        <v>158</v>
      </c>
      <c r="C2089" s="4" t="s">
        <v>22</v>
      </c>
      <c r="D2089" s="3" t="s">
        <v>85</v>
      </c>
      <c r="E2089" s="5">
        <v>6.25</v>
      </c>
      <c r="F2089" s="4">
        <v>7</v>
      </c>
      <c r="G2089" s="5">
        <v>9.7125000000000004</v>
      </c>
      <c r="H2089" s="5">
        <v>1.3875</v>
      </c>
      <c r="I2089" s="5">
        <f t="shared" si="130"/>
        <v>9.7125000000000004</v>
      </c>
      <c r="J2089">
        <f>(H2089-GETPIVOTDATA("Sum of Total Costs",Analysis!$A$3,"Publisher Name",B2089,"Match Type",C2089)/GETPIVOTDATA("Sum of Clicks",Analysis!$A$3,"Publisher Name",B2089,"Match Type",C2089))^2</f>
        <v>0.19373622228135942</v>
      </c>
      <c r="K2089">
        <f t="shared" si="131"/>
        <v>1.3561535559695159</v>
      </c>
      <c r="L2089" s="4">
        <v>412</v>
      </c>
      <c r="M2089" s="6">
        <v>1.6990291262135899</v>
      </c>
      <c r="N2089" s="7">
        <v>1</v>
      </c>
      <c r="O2089" s="5">
        <v>0</v>
      </c>
      <c r="P2089" s="5">
        <f t="shared" si="128"/>
        <v>0</v>
      </c>
      <c r="Q2089" s="5">
        <f>(P2089-GETPIVOTDATA("Sum of Revenue",Analysis!$A$3,"Publisher Name",B2089,"Match Type",C2089)/GETPIVOTDATA("Sum of Clicks",Analysis!$A$3,"Publisher Name",B2089,"Match Type",C2089))^2</f>
        <v>435.72071209234213</v>
      </c>
      <c r="R2089" s="5">
        <f t="shared" si="129"/>
        <v>3050.0449846463948</v>
      </c>
      <c r="S2089" s="5">
        <v>9.7125000000000004</v>
      </c>
      <c r="T2089" s="5">
        <v>-9.7125000000000004</v>
      </c>
    </row>
    <row r="2090" spans="1:20" x14ac:dyDescent="0.2">
      <c r="A2090" s="3" t="s">
        <v>157</v>
      </c>
      <c r="B2090" s="3" t="s">
        <v>158</v>
      </c>
      <c r="C2090" s="4" t="s">
        <v>22</v>
      </c>
      <c r="D2090" s="3" t="s">
        <v>85</v>
      </c>
      <c r="E2090" s="5">
        <v>6.25</v>
      </c>
      <c r="F2090" s="4">
        <v>3</v>
      </c>
      <c r="G2090" s="5">
        <v>9.75</v>
      </c>
      <c r="H2090" s="5">
        <v>3.25</v>
      </c>
      <c r="I2090" s="5">
        <f t="shared" si="130"/>
        <v>9.75</v>
      </c>
      <c r="J2090">
        <f>(H2090-GETPIVOTDATA("Sum of Total Costs",Analysis!$A$3,"Publisher Name",B2090,"Match Type",C2090)/GETPIVOTDATA("Sum of Clicks",Analysis!$A$3,"Publisher Name",B2090,"Match Type",C2090))^2</f>
        <v>5.3022189936102029</v>
      </c>
      <c r="K2090">
        <f t="shared" si="131"/>
        <v>15.906656980830608</v>
      </c>
      <c r="L2090" s="4">
        <v>438</v>
      </c>
      <c r="M2090" s="6">
        <v>0.68493150684931503</v>
      </c>
      <c r="N2090" s="7">
        <v>4.0576027397260299</v>
      </c>
      <c r="O2090" s="5">
        <v>0</v>
      </c>
      <c r="P2090" s="5">
        <f t="shared" si="128"/>
        <v>0</v>
      </c>
      <c r="Q2090" s="5">
        <f>(P2090-GETPIVOTDATA("Sum of Revenue",Analysis!$A$3,"Publisher Name",B2090,"Match Type",C2090)/GETPIVOTDATA("Sum of Clicks",Analysis!$A$3,"Publisher Name",B2090,"Match Type",C2090))^2</f>
        <v>435.72071209234213</v>
      </c>
      <c r="R2090" s="5">
        <f t="shared" si="129"/>
        <v>1307.1621362770263</v>
      </c>
      <c r="S2090" s="5">
        <v>9.75</v>
      </c>
      <c r="T2090" s="5">
        <v>-9.75</v>
      </c>
    </row>
    <row r="2091" spans="1:20" x14ac:dyDescent="0.2">
      <c r="A2091" s="3" t="s">
        <v>157</v>
      </c>
      <c r="B2091" s="3" t="s">
        <v>158</v>
      </c>
      <c r="C2091" s="4" t="s">
        <v>22</v>
      </c>
      <c r="D2091" s="3" t="s">
        <v>85</v>
      </c>
      <c r="E2091" s="5">
        <v>6.25</v>
      </c>
      <c r="F2091" s="4">
        <v>6</v>
      </c>
      <c r="G2091" s="5">
        <v>9.9</v>
      </c>
      <c r="H2091" s="5">
        <v>1.65</v>
      </c>
      <c r="I2091" s="5">
        <f t="shared" si="130"/>
        <v>9.8999999999999986</v>
      </c>
      <c r="J2091">
        <f>(H2091-GETPIVOTDATA("Sum of Total Costs",Analysis!$A$3,"Publisher Name",B2091,"Match Type",C2091)/GETPIVOTDATA("Sum of Clicks",Analysis!$A$3,"Publisher Name",B2091,"Match Type",C2091))^2</f>
        <v>0.49372372696529016</v>
      </c>
      <c r="K2091">
        <f t="shared" si="131"/>
        <v>2.962342361791741</v>
      </c>
      <c r="L2091" s="4">
        <v>33</v>
      </c>
      <c r="M2091" s="6">
        <v>18.181818181818201</v>
      </c>
      <c r="N2091" s="7">
        <v>1.69545454545455</v>
      </c>
      <c r="O2091" s="5">
        <v>0</v>
      </c>
      <c r="P2091" s="5">
        <f t="shared" si="128"/>
        <v>0</v>
      </c>
      <c r="Q2091" s="5">
        <f>(P2091-GETPIVOTDATA("Sum of Revenue",Analysis!$A$3,"Publisher Name",B2091,"Match Type",C2091)/GETPIVOTDATA("Sum of Clicks",Analysis!$A$3,"Publisher Name",B2091,"Match Type",C2091))^2</f>
        <v>435.72071209234213</v>
      </c>
      <c r="R2091" s="5">
        <f t="shared" si="129"/>
        <v>2614.3242725540526</v>
      </c>
      <c r="S2091" s="5">
        <v>9.9</v>
      </c>
      <c r="T2091" s="5">
        <v>-9.9</v>
      </c>
    </row>
    <row r="2092" spans="1:20" x14ac:dyDescent="0.2">
      <c r="A2092" s="3" t="s">
        <v>157</v>
      </c>
      <c r="B2092" s="3" t="s">
        <v>158</v>
      </c>
      <c r="C2092" s="4" t="s">
        <v>22</v>
      </c>
      <c r="D2092" s="3" t="s">
        <v>85</v>
      </c>
      <c r="E2092" s="5">
        <v>6.25</v>
      </c>
      <c r="F2092" s="4">
        <v>6</v>
      </c>
      <c r="G2092" s="5">
        <v>9.9249999750000022</v>
      </c>
      <c r="H2092" s="5">
        <v>1.6541666625000002</v>
      </c>
      <c r="I2092" s="5">
        <f t="shared" si="130"/>
        <v>9.9249999750000022</v>
      </c>
      <c r="J2092">
        <f>(H2092-GETPIVOTDATA("Sum of Total Costs",Analysis!$A$3,"Publisher Name",B2092,"Match Type",C2092)/GETPIVOTDATA("Sum of Clicks",Analysis!$A$3,"Publisher Name",B2092,"Match Type",C2092))^2</f>
        <v>0.49959653860977754</v>
      </c>
      <c r="K2092">
        <f t="shared" si="131"/>
        <v>2.9975792316586651</v>
      </c>
      <c r="L2092" s="4">
        <v>113</v>
      </c>
      <c r="M2092" s="6">
        <v>5.3097345132743401</v>
      </c>
      <c r="N2092" s="7">
        <v>2.3409734513274301</v>
      </c>
      <c r="O2092" s="5">
        <v>0</v>
      </c>
      <c r="P2092" s="5">
        <f t="shared" si="128"/>
        <v>0</v>
      </c>
      <c r="Q2092" s="5">
        <f>(P2092-GETPIVOTDATA("Sum of Revenue",Analysis!$A$3,"Publisher Name",B2092,"Match Type",C2092)/GETPIVOTDATA("Sum of Clicks",Analysis!$A$3,"Publisher Name",B2092,"Match Type",C2092))^2</f>
        <v>435.72071209234213</v>
      </c>
      <c r="R2092" s="5">
        <f t="shared" si="129"/>
        <v>2614.3242725540526</v>
      </c>
      <c r="S2092" s="5">
        <v>9.9249999750000022</v>
      </c>
      <c r="T2092" s="5">
        <v>-9.9249999750000022</v>
      </c>
    </row>
    <row r="2093" spans="1:20" x14ac:dyDescent="0.2">
      <c r="A2093" s="3" t="s">
        <v>157</v>
      </c>
      <c r="B2093" s="3" t="s">
        <v>158</v>
      </c>
      <c r="C2093" s="4" t="s">
        <v>22</v>
      </c>
      <c r="D2093" s="3" t="s">
        <v>85</v>
      </c>
      <c r="E2093" s="5">
        <v>6.25</v>
      </c>
      <c r="F2093" s="4">
        <v>3</v>
      </c>
      <c r="G2093" s="5">
        <v>9.9874999874999997</v>
      </c>
      <c r="H2093" s="5">
        <v>3.3291666625</v>
      </c>
      <c r="I2093" s="5">
        <f t="shared" si="130"/>
        <v>9.9874999874999997</v>
      </c>
      <c r="J2093">
        <f>(H2093-GETPIVOTDATA("Sum of Total Costs",Analysis!$A$3,"Publisher Name",B2093,"Match Type",C2093)/GETPIVOTDATA("Sum of Clicks",Analysis!$A$3,"Publisher Name",B2093,"Match Type",C2093))^2</f>
        <v>5.6730733402536702</v>
      </c>
      <c r="K2093">
        <f t="shared" si="131"/>
        <v>17.019220020761011</v>
      </c>
      <c r="L2093" s="4">
        <v>45</v>
      </c>
      <c r="M2093" s="6">
        <v>6.6666666666666696</v>
      </c>
      <c r="N2093" s="7">
        <v>3.3524444444444401</v>
      </c>
      <c r="O2093" s="5">
        <v>0</v>
      </c>
      <c r="P2093" s="5">
        <f t="shared" si="128"/>
        <v>0</v>
      </c>
      <c r="Q2093" s="5">
        <f>(P2093-GETPIVOTDATA("Sum of Revenue",Analysis!$A$3,"Publisher Name",B2093,"Match Type",C2093)/GETPIVOTDATA("Sum of Clicks",Analysis!$A$3,"Publisher Name",B2093,"Match Type",C2093))^2</f>
        <v>435.72071209234213</v>
      </c>
      <c r="R2093" s="5">
        <f t="shared" si="129"/>
        <v>1307.1621362770263</v>
      </c>
      <c r="S2093" s="5">
        <v>9.9874999874999997</v>
      </c>
      <c r="T2093" s="5">
        <v>-9.9874999874999997</v>
      </c>
    </row>
    <row r="2094" spans="1:20" x14ac:dyDescent="0.2">
      <c r="A2094" s="3" t="s">
        <v>157</v>
      </c>
      <c r="B2094" s="3" t="s">
        <v>158</v>
      </c>
      <c r="C2094" s="4" t="s">
        <v>22</v>
      </c>
      <c r="D2094" s="3" t="s">
        <v>85</v>
      </c>
      <c r="E2094" s="5">
        <v>6.25</v>
      </c>
      <c r="F2094" s="4">
        <v>3</v>
      </c>
      <c r="G2094" s="5">
        <v>10.712499975</v>
      </c>
      <c r="H2094" s="5">
        <v>3.5708333250000002</v>
      </c>
      <c r="I2094" s="5">
        <f t="shared" si="130"/>
        <v>10.712499975</v>
      </c>
      <c r="J2094">
        <f>(H2094-GETPIVOTDATA("Sum of Total Costs",Analysis!$A$3,"Publisher Name",B2094,"Match Type",C2094)/GETPIVOTDATA("Sum of Clicks",Analysis!$A$3,"Publisher Name",B2094,"Match Type",C2094))^2</f>
        <v>6.8826897889435399</v>
      </c>
      <c r="K2094">
        <f t="shared" si="131"/>
        <v>20.648069366830619</v>
      </c>
      <c r="L2094" s="4">
        <v>284</v>
      </c>
      <c r="M2094" s="6">
        <v>1.05633802816901</v>
      </c>
      <c r="N2094" s="7">
        <v>3.8638380281690101</v>
      </c>
      <c r="O2094" s="5">
        <v>0</v>
      </c>
      <c r="P2094" s="5">
        <f t="shared" si="128"/>
        <v>0</v>
      </c>
      <c r="Q2094" s="5">
        <f>(P2094-GETPIVOTDATA("Sum of Revenue",Analysis!$A$3,"Publisher Name",B2094,"Match Type",C2094)/GETPIVOTDATA("Sum of Clicks",Analysis!$A$3,"Publisher Name",B2094,"Match Type",C2094))^2</f>
        <v>435.72071209234213</v>
      </c>
      <c r="R2094" s="5">
        <f t="shared" si="129"/>
        <v>1307.1621362770263</v>
      </c>
      <c r="S2094" s="5">
        <v>10.712499975</v>
      </c>
      <c r="T2094" s="5">
        <v>-10.712499975</v>
      </c>
    </row>
    <row r="2095" spans="1:20" x14ac:dyDescent="0.2">
      <c r="A2095" s="3" t="s">
        <v>157</v>
      </c>
      <c r="B2095" s="3" t="s">
        <v>158</v>
      </c>
      <c r="C2095" s="4" t="s">
        <v>22</v>
      </c>
      <c r="D2095" s="3" t="s">
        <v>85</v>
      </c>
      <c r="E2095" s="5">
        <v>6.25</v>
      </c>
      <c r="F2095" s="4">
        <v>6</v>
      </c>
      <c r="G2095" s="5">
        <v>10.8375</v>
      </c>
      <c r="H2095" s="5">
        <v>1.8062499999999999</v>
      </c>
      <c r="I2095" s="5">
        <f t="shared" si="130"/>
        <v>10.837499999999999</v>
      </c>
      <c r="J2095">
        <f>(H2095-GETPIVOTDATA("Sum of Total Costs",Analysis!$A$3,"Publisher Name",B2095,"Match Type",C2095)/GETPIVOTDATA("Sum of Clicks",Analysis!$A$3,"Publisher Name",B2095,"Match Type",C2095))^2</f>
        <v>0.73771740534858232</v>
      </c>
      <c r="K2095">
        <f t="shared" si="131"/>
        <v>4.4263044320914942</v>
      </c>
      <c r="L2095" s="4">
        <v>51</v>
      </c>
      <c r="M2095" s="6">
        <v>11.764705882352899</v>
      </c>
      <c r="N2095" s="7">
        <v>1.3711764705882401</v>
      </c>
      <c r="O2095" s="5">
        <v>0</v>
      </c>
      <c r="P2095" s="5">
        <f t="shared" si="128"/>
        <v>0</v>
      </c>
      <c r="Q2095" s="5">
        <f>(P2095-GETPIVOTDATA("Sum of Revenue",Analysis!$A$3,"Publisher Name",B2095,"Match Type",C2095)/GETPIVOTDATA("Sum of Clicks",Analysis!$A$3,"Publisher Name",B2095,"Match Type",C2095))^2</f>
        <v>435.72071209234213</v>
      </c>
      <c r="R2095" s="5">
        <f t="shared" si="129"/>
        <v>2614.3242725540526</v>
      </c>
      <c r="S2095" s="5">
        <v>10.8375</v>
      </c>
      <c r="T2095" s="5">
        <v>-10.8375</v>
      </c>
    </row>
    <row r="2096" spans="1:20" x14ac:dyDescent="0.2">
      <c r="A2096" s="3" t="s">
        <v>157</v>
      </c>
      <c r="B2096" s="3" t="s">
        <v>158</v>
      </c>
      <c r="C2096" s="4" t="s">
        <v>22</v>
      </c>
      <c r="D2096" s="3" t="s">
        <v>85</v>
      </c>
      <c r="E2096" s="5">
        <v>6.25</v>
      </c>
      <c r="F2096" s="4">
        <v>5</v>
      </c>
      <c r="G2096" s="5">
        <v>10.95</v>
      </c>
      <c r="H2096" s="5">
        <v>2.19</v>
      </c>
      <c r="I2096" s="5">
        <f t="shared" si="130"/>
        <v>10.95</v>
      </c>
      <c r="J2096">
        <f>(H2096-GETPIVOTDATA("Sum of Total Costs",Analysis!$A$3,"Publisher Name",B2096,"Match Type",C2096)/GETPIVOTDATA("Sum of Clicks",Analysis!$A$3,"Publisher Name",B2096,"Match Type",C2096))^2</f>
        <v>1.5441908794579482</v>
      </c>
      <c r="K2096">
        <f t="shared" si="131"/>
        <v>7.7209543972897414</v>
      </c>
      <c r="L2096" s="4">
        <v>23</v>
      </c>
      <c r="M2096" s="6">
        <v>21.739130434782599</v>
      </c>
      <c r="N2096" s="7">
        <v>1.6956521739130399</v>
      </c>
      <c r="O2096" s="5">
        <v>0</v>
      </c>
      <c r="P2096" s="5">
        <f t="shared" si="128"/>
        <v>0</v>
      </c>
      <c r="Q2096" s="5">
        <f>(P2096-GETPIVOTDATA("Sum of Revenue",Analysis!$A$3,"Publisher Name",B2096,"Match Type",C2096)/GETPIVOTDATA("Sum of Clicks",Analysis!$A$3,"Publisher Name",B2096,"Match Type",C2096))^2</f>
        <v>435.72071209234213</v>
      </c>
      <c r="R2096" s="5">
        <f t="shared" si="129"/>
        <v>2178.6035604617105</v>
      </c>
      <c r="S2096" s="5">
        <v>10.95</v>
      </c>
      <c r="T2096" s="5">
        <v>-10.95</v>
      </c>
    </row>
    <row r="2097" spans="1:20" x14ac:dyDescent="0.2">
      <c r="A2097" s="3" t="s">
        <v>157</v>
      </c>
      <c r="B2097" s="3" t="s">
        <v>158</v>
      </c>
      <c r="C2097" s="4" t="s">
        <v>22</v>
      </c>
      <c r="D2097" s="3" t="s">
        <v>85</v>
      </c>
      <c r="E2097" s="5">
        <v>6.25</v>
      </c>
      <c r="F2097" s="4">
        <v>4</v>
      </c>
      <c r="G2097" s="5">
        <v>11.112500000000001</v>
      </c>
      <c r="H2097" s="5">
        <v>2.7781250000000002</v>
      </c>
      <c r="I2097" s="5">
        <f t="shared" si="130"/>
        <v>11.112500000000001</v>
      </c>
      <c r="J2097">
        <f>(H2097-GETPIVOTDATA("Sum of Total Costs",Analysis!$A$3,"Publisher Name",B2097,"Match Type",C2097)/GETPIVOTDATA("Sum of Clicks",Analysis!$A$3,"Publisher Name",B2097,"Match Type",C2097))^2</f>
        <v>3.3517545692676607</v>
      </c>
      <c r="K2097">
        <f t="shared" si="131"/>
        <v>13.407018277070643</v>
      </c>
      <c r="L2097" s="4">
        <v>106</v>
      </c>
      <c r="M2097" s="6">
        <v>3.7735849056603801</v>
      </c>
      <c r="N2097" s="7">
        <v>1.16490566037736</v>
      </c>
      <c r="O2097" s="5">
        <v>0</v>
      </c>
      <c r="P2097" s="5">
        <f t="shared" si="128"/>
        <v>0</v>
      </c>
      <c r="Q2097" s="5">
        <f>(P2097-GETPIVOTDATA("Sum of Revenue",Analysis!$A$3,"Publisher Name",B2097,"Match Type",C2097)/GETPIVOTDATA("Sum of Clicks",Analysis!$A$3,"Publisher Name",B2097,"Match Type",C2097))^2</f>
        <v>435.72071209234213</v>
      </c>
      <c r="R2097" s="5">
        <f t="shared" si="129"/>
        <v>1742.8828483693685</v>
      </c>
      <c r="S2097" s="5">
        <v>11.112500000000001</v>
      </c>
      <c r="T2097" s="5">
        <v>-11.112500000000001</v>
      </c>
    </row>
    <row r="2098" spans="1:20" x14ac:dyDescent="0.2">
      <c r="A2098" s="3" t="s">
        <v>157</v>
      </c>
      <c r="B2098" s="3" t="s">
        <v>158</v>
      </c>
      <c r="C2098" s="4" t="s">
        <v>22</v>
      </c>
      <c r="D2098" s="3" t="s">
        <v>85</v>
      </c>
      <c r="E2098" s="5">
        <v>6.25</v>
      </c>
      <c r="F2098" s="4">
        <v>4</v>
      </c>
      <c r="G2098" s="5">
        <v>11.125</v>
      </c>
      <c r="H2098" s="5">
        <v>2.78125</v>
      </c>
      <c r="I2098" s="5">
        <f t="shared" si="130"/>
        <v>11.125</v>
      </c>
      <c r="J2098">
        <f>(H2098-GETPIVOTDATA("Sum of Total Costs",Analysis!$A$3,"Publisher Name",B2098,"Match Type",C2098)/GETPIVOTDATA("Sum of Clicks",Analysis!$A$3,"Publisher Name",B2098,"Match Type",C2098))^2</f>
        <v>3.3632067084603259</v>
      </c>
      <c r="K2098">
        <f t="shared" si="131"/>
        <v>13.452826833841304</v>
      </c>
      <c r="L2098" s="4">
        <v>32</v>
      </c>
      <c r="M2098" s="6">
        <v>12.5</v>
      </c>
      <c r="N2098" s="7">
        <v>1.125</v>
      </c>
      <c r="O2098" s="5">
        <v>0</v>
      </c>
      <c r="P2098" s="5">
        <f t="shared" si="128"/>
        <v>0</v>
      </c>
      <c r="Q2098" s="5">
        <f>(P2098-GETPIVOTDATA("Sum of Revenue",Analysis!$A$3,"Publisher Name",B2098,"Match Type",C2098)/GETPIVOTDATA("Sum of Clicks",Analysis!$A$3,"Publisher Name",B2098,"Match Type",C2098))^2</f>
        <v>435.72071209234213</v>
      </c>
      <c r="R2098" s="5">
        <f t="shared" si="129"/>
        <v>1742.8828483693685</v>
      </c>
      <c r="S2098" s="5">
        <v>11.125</v>
      </c>
      <c r="T2098" s="5">
        <v>-11.125</v>
      </c>
    </row>
    <row r="2099" spans="1:20" x14ac:dyDescent="0.2">
      <c r="A2099" s="3" t="s">
        <v>157</v>
      </c>
      <c r="B2099" s="3" t="s">
        <v>158</v>
      </c>
      <c r="C2099" s="4" t="s">
        <v>22</v>
      </c>
      <c r="D2099" s="3" t="s">
        <v>85</v>
      </c>
      <c r="E2099" s="5">
        <v>6.25</v>
      </c>
      <c r="F2099" s="4">
        <v>6</v>
      </c>
      <c r="G2099" s="5">
        <v>11.262499949999999</v>
      </c>
      <c r="H2099" s="5">
        <v>1.8770833249999999</v>
      </c>
      <c r="I2099" s="5">
        <f t="shared" si="130"/>
        <v>11.262499949999999</v>
      </c>
      <c r="J2099">
        <f>(H2099-GETPIVOTDATA("Sum of Total Costs",Analysis!$A$3,"Publisher Name",B2099,"Match Type",C2099)/GETPIVOTDATA("Sum of Clicks",Analysis!$A$3,"Publisher Name",B2099,"Match Type",C2099))^2</f>
        <v>0.86441292683115079</v>
      </c>
      <c r="K2099">
        <f t="shared" si="131"/>
        <v>5.1864775609869049</v>
      </c>
      <c r="L2099" s="4">
        <v>140</v>
      </c>
      <c r="M2099" s="6">
        <v>4.28571428571429</v>
      </c>
      <c r="N2099" s="7">
        <v>6.8870714285714296</v>
      </c>
      <c r="O2099" s="5">
        <v>0</v>
      </c>
      <c r="P2099" s="5">
        <f t="shared" si="128"/>
        <v>0</v>
      </c>
      <c r="Q2099" s="5">
        <f>(P2099-GETPIVOTDATA("Sum of Revenue",Analysis!$A$3,"Publisher Name",B2099,"Match Type",C2099)/GETPIVOTDATA("Sum of Clicks",Analysis!$A$3,"Publisher Name",B2099,"Match Type",C2099))^2</f>
        <v>435.72071209234213</v>
      </c>
      <c r="R2099" s="5">
        <f t="shared" si="129"/>
        <v>2614.3242725540526</v>
      </c>
      <c r="S2099" s="5">
        <v>11.262499949999999</v>
      </c>
      <c r="T2099" s="5">
        <v>-11.262499949999999</v>
      </c>
    </row>
    <row r="2100" spans="1:20" x14ac:dyDescent="0.2">
      <c r="A2100" s="3" t="s">
        <v>157</v>
      </c>
      <c r="B2100" s="3" t="s">
        <v>158</v>
      </c>
      <c r="C2100" s="4" t="s">
        <v>22</v>
      </c>
      <c r="D2100" s="3" t="s">
        <v>85</v>
      </c>
      <c r="E2100" s="5">
        <v>6.25</v>
      </c>
      <c r="F2100" s="4">
        <v>4</v>
      </c>
      <c r="G2100" s="5">
        <v>11.612500000000001</v>
      </c>
      <c r="H2100" s="5">
        <v>2.9031250000000002</v>
      </c>
      <c r="I2100" s="5">
        <f t="shared" si="130"/>
        <v>11.612500000000001</v>
      </c>
      <c r="J2100">
        <f>(H2100-GETPIVOTDATA("Sum of Total Costs",Analysis!$A$3,"Publisher Name",B2100,"Match Type",C2100)/GETPIVOTDATA("Sum of Clicks",Analysis!$A$3,"Publisher Name",B2100,"Match Type",C2100))^2</f>
        <v>3.8250745119742944</v>
      </c>
      <c r="K2100">
        <f t="shared" si="131"/>
        <v>15.300298047897178</v>
      </c>
      <c r="L2100" s="4">
        <v>512</v>
      </c>
      <c r="M2100" s="6">
        <v>0.78125</v>
      </c>
      <c r="N2100" s="7">
        <v>1.8075390625000001</v>
      </c>
      <c r="O2100" s="5">
        <v>0</v>
      </c>
      <c r="P2100" s="5">
        <f t="shared" si="128"/>
        <v>0</v>
      </c>
      <c r="Q2100" s="5">
        <f>(P2100-GETPIVOTDATA("Sum of Revenue",Analysis!$A$3,"Publisher Name",B2100,"Match Type",C2100)/GETPIVOTDATA("Sum of Clicks",Analysis!$A$3,"Publisher Name",B2100,"Match Type",C2100))^2</f>
        <v>435.72071209234213</v>
      </c>
      <c r="R2100" s="5">
        <f t="shared" si="129"/>
        <v>1742.8828483693685</v>
      </c>
      <c r="S2100" s="5">
        <v>11.612500000000001</v>
      </c>
      <c r="T2100" s="5">
        <v>-11.612500000000001</v>
      </c>
    </row>
    <row r="2101" spans="1:20" x14ac:dyDescent="0.2">
      <c r="A2101" s="3" t="s">
        <v>157</v>
      </c>
      <c r="B2101" s="3" t="s">
        <v>158</v>
      </c>
      <c r="C2101" s="4" t="s">
        <v>22</v>
      </c>
      <c r="D2101" s="3" t="s">
        <v>85</v>
      </c>
      <c r="E2101" s="5">
        <v>6.25</v>
      </c>
      <c r="F2101" s="4">
        <v>3</v>
      </c>
      <c r="G2101" s="5">
        <v>11.612499975</v>
      </c>
      <c r="H2101" s="5">
        <v>3.870833325</v>
      </c>
      <c r="I2101" s="5">
        <f t="shared" si="130"/>
        <v>11.612499975</v>
      </c>
      <c r="J2101">
        <f>(H2101-GETPIVOTDATA("Sum of Total Costs",Analysis!$A$3,"Publisher Name",B2101,"Match Type",C2101)/GETPIVOTDATA("Sum of Clicks",Analysis!$A$3,"Publisher Name",B2101,"Match Type",C2101))^2</f>
        <v>8.5467826464394587</v>
      </c>
      <c r="K2101">
        <f t="shared" si="131"/>
        <v>25.640347939318374</v>
      </c>
      <c r="L2101" s="4">
        <v>11</v>
      </c>
      <c r="M2101" s="6">
        <v>27.272727272727298</v>
      </c>
      <c r="N2101" s="7">
        <v>1.2709090909090901</v>
      </c>
      <c r="O2101" s="5">
        <v>0</v>
      </c>
      <c r="P2101" s="5">
        <f t="shared" si="128"/>
        <v>0</v>
      </c>
      <c r="Q2101" s="5">
        <f>(P2101-GETPIVOTDATA("Sum of Revenue",Analysis!$A$3,"Publisher Name",B2101,"Match Type",C2101)/GETPIVOTDATA("Sum of Clicks",Analysis!$A$3,"Publisher Name",B2101,"Match Type",C2101))^2</f>
        <v>435.72071209234213</v>
      </c>
      <c r="R2101" s="5">
        <f t="shared" si="129"/>
        <v>1307.1621362770263</v>
      </c>
      <c r="S2101" s="5">
        <v>11.612499975</v>
      </c>
      <c r="T2101" s="5">
        <v>-11.612499975</v>
      </c>
    </row>
    <row r="2102" spans="1:20" x14ac:dyDescent="0.2">
      <c r="A2102" s="3" t="s">
        <v>157</v>
      </c>
      <c r="B2102" s="3" t="s">
        <v>158</v>
      </c>
      <c r="C2102" s="4" t="s">
        <v>22</v>
      </c>
      <c r="D2102" s="3" t="s">
        <v>85</v>
      </c>
      <c r="E2102" s="5">
        <v>6.25</v>
      </c>
      <c r="F2102" s="4">
        <v>4</v>
      </c>
      <c r="G2102" s="5">
        <v>11.625</v>
      </c>
      <c r="H2102" s="5">
        <v>2.90625</v>
      </c>
      <c r="I2102" s="5">
        <f t="shared" si="130"/>
        <v>11.625</v>
      </c>
      <c r="J2102">
        <f>(H2102-GETPIVOTDATA("Sum of Total Costs",Analysis!$A$3,"Publisher Name",B2102,"Match Type",C2102)/GETPIVOTDATA("Sum of Clicks",Analysis!$A$3,"Publisher Name",B2102,"Match Type",C2102))^2</f>
        <v>3.8373079011669597</v>
      </c>
      <c r="K2102">
        <f t="shared" si="131"/>
        <v>15.349231604667839</v>
      </c>
      <c r="L2102" s="4">
        <v>1052</v>
      </c>
      <c r="M2102" s="6">
        <v>0.38022813688212898</v>
      </c>
      <c r="N2102" s="7">
        <v>2.4355608365018999</v>
      </c>
      <c r="O2102" s="5">
        <v>0</v>
      </c>
      <c r="P2102" s="5">
        <f t="shared" si="128"/>
        <v>0</v>
      </c>
      <c r="Q2102" s="5">
        <f>(P2102-GETPIVOTDATA("Sum of Revenue",Analysis!$A$3,"Publisher Name",B2102,"Match Type",C2102)/GETPIVOTDATA("Sum of Clicks",Analysis!$A$3,"Publisher Name",B2102,"Match Type",C2102))^2</f>
        <v>435.72071209234213</v>
      </c>
      <c r="R2102" s="5">
        <f t="shared" si="129"/>
        <v>1742.8828483693685</v>
      </c>
      <c r="S2102" s="5">
        <v>11.625</v>
      </c>
      <c r="T2102" s="5">
        <v>-11.625</v>
      </c>
    </row>
    <row r="2103" spans="1:20" x14ac:dyDescent="0.2">
      <c r="A2103" s="3" t="s">
        <v>157</v>
      </c>
      <c r="B2103" s="3" t="s">
        <v>158</v>
      </c>
      <c r="C2103" s="4" t="s">
        <v>22</v>
      </c>
      <c r="D2103" s="3" t="s">
        <v>85</v>
      </c>
      <c r="E2103" s="5">
        <v>6.25</v>
      </c>
      <c r="F2103" s="4">
        <v>3</v>
      </c>
      <c r="G2103" s="5">
        <v>11.775</v>
      </c>
      <c r="H2103" s="5">
        <v>3.9249999999999998</v>
      </c>
      <c r="I2103" s="5">
        <f t="shared" si="130"/>
        <v>11.774999999999999</v>
      </c>
      <c r="J2103">
        <f>(H2103-GETPIVOTDATA("Sum of Total Costs",Analysis!$A$3,"Publisher Name",B2103,"Match Type",C2103)/GETPIVOTDATA("Sum of Clicks",Analysis!$A$3,"Publisher Name",B2103,"Match Type",C2103))^2</f>
        <v>8.8664279342260244</v>
      </c>
      <c r="K2103">
        <f t="shared" si="131"/>
        <v>26.599283802678073</v>
      </c>
      <c r="L2103" s="4">
        <v>36</v>
      </c>
      <c r="M2103" s="6">
        <v>8.3333333333333304</v>
      </c>
      <c r="N2103" s="7">
        <v>2.3319444444444399</v>
      </c>
      <c r="O2103" s="5">
        <v>0</v>
      </c>
      <c r="P2103" s="5">
        <f t="shared" si="128"/>
        <v>0</v>
      </c>
      <c r="Q2103" s="5">
        <f>(P2103-GETPIVOTDATA("Sum of Revenue",Analysis!$A$3,"Publisher Name",B2103,"Match Type",C2103)/GETPIVOTDATA("Sum of Clicks",Analysis!$A$3,"Publisher Name",B2103,"Match Type",C2103))^2</f>
        <v>435.72071209234213</v>
      </c>
      <c r="R2103" s="5">
        <f t="shared" si="129"/>
        <v>1307.1621362770263</v>
      </c>
      <c r="S2103" s="5">
        <v>11.775</v>
      </c>
      <c r="T2103" s="5">
        <v>-11.775</v>
      </c>
    </row>
    <row r="2104" spans="1:20" x14ac:dyDescent="0.2">
      <c r="A2104" s="3" t="s">
        <v>157</v>
      </c>
      <c r="B2104" s="3" t="s">
        <v>158</v>
      </c>
      <c r="C2104" s="4" t="s">
        <v>22</v>
      </c>
      <c r="D2104" s="3" t="s">
        <v>85</v>
      </c>
      <c r="E2104" s="5">
        <v>6.25</v>
      </c>
      <c r="F2104" s="4">
        <v>3</v>
      </c>
      <c r="G2104" s="5">
        <v>11.949999975000001</v>
      </c>
      <c r="H2104" s="5">
        <v>3.9833333250000003</v>
      </c>
      <c r="I2104" s="5">
        <f t="shared" si="130"/>
        <v>11.949999975000001</v>
      </c>
      <c r="J2104">
        <f>(H2104-GETPIVOTDATA("Sum of Total Costs",Analysis!$A$3,"Publisher Name",B2104,"Match Type",C2104)/GETPIVOTDATA("Sum of Clicks",Analysis!$A$3,"Publisher Name",B2104,"Match Type",C2104))^2</f>
        <v>9.2172237180004313</v>
      </c>
      <c r="K2104">
        <f t="shared" si="131"/>
        <v>27.651671154001292</v>
      </c>
      <c r="L2104" s="4">
        <v>318</v>
      </c>
      <c r="M2104" s="6">
        <v>0.94339622641509402</v>
      </c>
      <c r="N2104" s="7">
        <v>4.9414465408805004</v>
      </c>
      <c r="O2104" s="5">
        <v>0</v>
      </c>
      <c r="P2104" s="5">
        <f t="shared" si="128"/>
        <v>0</v>
      </c>
      <c r="Q2104" s="5">
        <f>(P2104-GETPIVOTDATA("Sum of Revenue",Analysis!$A$3,"Publisher Name",B2104,"Match Type",C2104)/GETPIVOTDATA("Sum of Clicks",Analysis!$A$3,"Publisher Name",B2104,"Match Type",C2104))^2</f>
        <v>435.72071209234213</v>
      </c>
      <c r="R2104" s="5">
        <f t="shared" si="129"/>
        <v>1307.1621362770263</v>
      </c>
      <c r="S2104" s="5">
        <v>11.949999975000001</v>
      </c>
      <c r="T2104" s="5">
        <v>-11.949999975000001</v>
      </c>
    </row>
    <row r="2105" spans="1:20" x14ac:dyDescent="0.2">
      <c r="A2105" s="3" t="s">
        <v>157</v>
      </c>
      <c r="B2105" s="3" t="s">
        <v>158</v>
      </c>
      <c r="C2105" s="4" t="s">
        <v>22</v>
      </c>
      <c r="D2105" s="3" t="s">
        <v>85</v>
      </c>
      <c r="E2105" s="5">
        <v>6.25</v>
      </c>
      <c r="F2105" s="4">
        <v>4</v>
      </c>
      <c r="G2105" s="5">
        <v>12.3</v>
      </c>
      <c r="H2105" s="5">
        <v>3.0750000000000002</v>
      </c>
      <c r="I2105" s="5">
        <f t="shared" si="130"/>
        <v>12.3</v>
      </c>
      <c r="J2105">
        <f>(H2105-GETPIVOTDATA("Sum of Total Costs",Analysis!$A$3,"Publisher Name",B2105,"Match Type",C2105)/GETPIVOTDATA("Sum of Clicks",Analysis!$A$3,"Publisher Name",B2105,"Match Type",C2105))^2</f>
        <v>4.526914823820916</v>
      </c>
      <c r="K2105">
        <f t="shared" si="131"/>
        <v>18.107659295283664</v>
      </c>
      <c r="L2105" s="4">
        <v>35</v>
      </c>
      <c r="M2105" s="6">
        <v>11.4285714285714</v>
      </c>
      <c r="N2105" s="7">
        <v>1.5702857142857101</v>
      </c>
      <c r="O2105" s="5">
        <v>0</v>
      </c>
      <c r="P2105" s="5">
        <f t="shared" si="128"/>
        <v>0</v>
      </c>
      <c r="Q2105" s="5">
        <f>(P2105-GETPIVOTDATA("Sum of Revenue",Analysis!$A$3,"Publisher Name",B2105,"Match Type",C2105)/GETPIVOTDATA("Sum of Clicks",Analysis!$A$3,"Publisher Name",B2105,"Match Type",C2105))^2</f>
        <v>435.72071209234213</v>
      </c>
      <c r="R2105" s="5">
        <f t="shared" si="129"/>
        <v>1742.8828483693685</v>
      </c>
      <c r="S2105" s="5">
        <v>12.3</v>
      </c>
      <c r="T2105" s="5">
        <v>-12.3</v>
      </c>
    </row>
    <row r="2106" spans="1:20" x14ac:dyDescent="0.2">
      <c r="A2106" s="3" t="s">
        <v>157</v>
      </c>
      <c r="B2106" s="3" t="s">
        <v>158</v>
      </c>
      <c r="C2106" s="4" t="s">
        <v>22</v>
      </c>
      <c r="D2106" s="3" t="s">
        <v>85</v>
      </c>
      <c r="E2106" s="5">
        <v>6.25</v>
      </c>
      <c r="F2106" s="4">
        <v>6</v>
      </c>
      <c r="G2106" s="5">
        <v>12.399999975</v>
      </c>
      <c r="H2106" s="5">
        <v>2.0666666624999999</v>
      </c>
      <c r="I2106" s="5">
        <f t="shared" si="130"/>
        <v>12.399999975</v>
      </c>
      <c r="J2106">
        <f>(H2106-GETPIVOTDATA("Sum of Total Costs",Analysis!$A$3,"Publisher Name",B2106,"Match Type",C2106)/GETPIVOTDATA("Sum of Clicks",Analysis!$A$3,"Publisher Name",B2106,"Match Type",C2106))^2</f>
        <v>1.2528804711041686</v>
      </c>
      <c r="K2106">
        <f t="shared" si="131"/>
        <v>7.5172828266250118</v>
      </c>
      <c r="L2106" s="4">
        <v>94</v>
      </c>
      <c r="M2106" s="6">
        <v>6.3829787234042596</v>
      </c>
      <c r="N2106" s="7">
        <v>5.4950000000000001</v>
      </c>
      <c r="O2106" s="5">
        <v>0</v>
      </c>
      <c r="P2106" s="5">
        <f t="shared" si="128"/>
        <v>0</v>
      </c>
      <c r="Q2106" s="5">
        <f>(P2106-GETPIVOTDATA("Sum of Revenue",Analysis!$A$3,"Publisher Name",B2106,"Match Type",C2106)/GETPIVOTDATA("Sum of Clicks",Analysis!$A$3,"Publisher Name",B2106,"Match Type",C2106))^2</f>
        <v>435.72071209234213</v>
      </c>
      <c r="R2106" s="5">
        <f t="shared" si="129"/>
        <v>2614.3242725540526</v>
      </c>
      <c r="S2106" s="5">
        <v>12.399999975</v>
      </c>
      <c r="T2106" s="5">
        <v>-12.399999975</v>
      </c>
    </row>
    <row r="2107" spans="1:20" x14ac:dyDescent="0.2">
      <c r="A2107" s="3" t="s">
        <v>157</v>
      </c>
      <c r="B2107" s="3" t="s">
        <v>158</v>
      </c>
      <c r="C2107" s="4" t="s">
        <v>22</v>
      </c>
      <c r="D2107" s="3" t="s">
        <v>85</v>
      </c>
      <c r="E2107" s="5">
        <v>6.25</v>
      </c>
      <c r="F2107" s="4">
        <v>4</v>
      </c>
      <c r="G2107" s="5">
        <v>13.0625</v>
      </c>
      <c r="H2107" s="5">
        <v>3.265625</v>
      </c>
      <c r="I2107" s="5">
        <f t="shared" si="130"/>
        <v>13.0625</v>
      </c>
      <c r="J2107">
        <f>(H2107-GETPIVOTDATA("Sum of Total Costs",Analysis!$A$3,"Publisher Name",B2107,"Match Type",C2107)/GETPIVOTDATA("Sum of Clicks",Analysis!$A$3,"Publisher Name",B2107,"Match Type",C2107))^2</f>
        <v>5.3744210958235321</v>
      </c>
      <c r="K2107">
        <f t="shared" si="131"/>
        <v>21.497684383294128</v>
      </c>
      <c r="L2107" s="4">
        <v>34</v>
      </c>
      <c r="M2107" s="6">
        <v>11.764705882352899</v>
      </c>
      <c r="N2107" s="7">
        <v>1.1176470588235301</v>
      </c>
      <c r="O2107" s="5">
        <v>0</v>
      </c>
      <c r="P2107" s="5">
        <f t="shared" si="128"/>
        <v>0</v>
      </c>
      <c r="Q2107" s="5">
        <f>(P2107-GETPIVOTDATA("Sum of Revenue",Analysis!$A$3,"Publisher Name",B2107,"Match Type",C2107)/GETPIVOTDATA("Sum of Clicks",Analysis!$A$3,"Publisher Name",B2107,"Match Type",C2107))^2</f>
        <v>435.72071209234213</v>
      </c>
      <c r="R2107" s="5">
        <f t="shared" si="129"/>
        <v>1742.8828483693685</v>
      </c>
      <c r="S2107" s="5">
        <v>13.0625</v>
      </c>
      <c r="T2107" s="5">
        <v>-13.0625</v>
      </c>
    </row>
    <row r="2108" spans="1:20" x14ac:dyDescent="0.2">
      <c r="A2108" s="3" t="s">
        <v>157</v>
      </c>
      <c r="B2108" s="3" t="s">
        <v>158</v>
      </c>
      <c r="C2108" s="4" t="s">
        <v>22</v>
      </c>
      <c r="D2108" s="3" t="s">
        <v>85</v>
      </c>
      <c r="E2108" s="5">
        <v>6.25</v>
      </c>
      <c r="F2108" s="4">
        <v>6</v>
      </c>
      <c r="G2108" s="5">
        <v>13.062499949999999</v>
      </c>
      <c r="H2108" s="5">
        <v>2.1770833249999999</v>
      </c>
      <c r="I2108" s="5">
        <f t="shared" si="130"/>
        <v>13.062499949999999</v>
      </c>
      <c r="J2108">
        <f>(H2108-GETPIVOTDATA("Sum of Total Costs",Analysis!$A$3,"Publisher Name",B2108,"Match Type",C2108)/GETPIVOTDATA("Sum of Clicks",Analysis!$A$3,"Publisher Name",B2108,"Match Type",C2108))^2</f>
        <v>1.5122557843270721</v>
      </c>
      <c r="K2108">
        <f t="shared" si="131"/>
        <v>9.0735347059624321</v>
      </c>
      <c r="L2108" s="4">
        <v>1371</v>
      </c>
      <c r="M2108" s="6">
        <v>0.43763676148796504</v>
      </c>
      <c r="N2108" s="7">
        <v>1.09232676878191</v>
      </c>
      <c r="O2108" s="5">
        <v>0</v>
      </c>
      <c r="P2108" s="5">
        <f t="shared" si="128"/>
        <v>0</v>
      </c>
      <c r="Q2108" s="5">
        <f>(P2108-GETPIVOTDATA("Sum of Revenue",Analysis!$A$3,"Publisher Name",B2108,"Match Type",C2108)/GETPIVOTDATA("Sum of Clicks",Analysis!$A$3,"Publisher Name",B2108,"Match Type",C2108))^2</f>
        <v>435.72071209234213</v>
      </c>
      <c r="R2108" s="5">
        <f t="shared" si="129"/>
        <v>2614.3242725540526</v>
      </c>
      <c r="S2108" s="5">
        <v>13.062499949999999</v>
      </c>
      <c r="T2108" s="5">
        <v>-13.062499949999999</v>
      </c>
    </row>
    <row r="2109" spans="1:20" x14ac:dyDescent="0.2">
      <c r="A2109" s="3" t="s">
        <v>157</v>
      </c>
      <c r="B2109" s="3" t="s">
        <v>158</v>
      </c>
      <c r="C2109" s="4" t="s">
        <v>22</v>
      </c>
      <c r="D2109" s="3" t="s">
        <v>85</v>
      </c>
      <c r="E2109" s="5">
        <v>6.25</v>
      </c>
      <c r="F2109" s="4">
        <v>4</v>
      </c>
      <c r="G2109" s="5">
        <v>13.1</v>
      </c>
      <c r="H2109" s="5">
        <v>3.2749999999999999</v>
      </c>
      <c r="I2109" s="5">
        <f t="shared" si="130"/>
        <v>13.1</v>
      </c>
      <c r="J2109">
        <f>(H2109-GETPIVOTDATA("Sum of Total Costs",Analysis!$A$3,"Publisher Name",B2109,"Match Type",C2109)/GETPIVOTDATA("Sum of Clicks",Analysis!$A$3,"Publisher Name",B2109,"Match Type",C2109))^2</f>
        <v>5.4179767321515291</v>
      </c>
      <c r="K2109">
        <f t="shared" si="131"/>
        <v>21.671906928606116</v>
      </c>
      <c r="L2109" s="4">
        <v>11</v>
      </c>
      <c r="M2109" s="6">
        <v>36.363636363636402</v>
      </c>
      <c r="N2109" s="7">
        <v>1.0909090909090899</v>
      </c>
      <c r="O2109" s="5">
        <v>0</v>
      </c>
      <c r="P2109" s="5">
        <f t="shared" si="128"/>
        <v>0</v>
      </c>
      <c r="Q2109" s="5">
        <f>(P2109-GETPIVOTDATA("Sum of Revenue",Analysis!$A$3,"Publisher Name",B2109,"Match Type",C2109)/GETPIVOTDATA("Sum of Clicks",Analysis!$A$3,"Publisher Name",B2109,"Match Type",C2109))^2</f>
        <v>435.72071209234213</v>
      </c>
      <c r="R2109" s="5">
        <f t="shared" si="129"/>
        <v>1742.8828483693685</v>
      </c>
      <c r="S2109" s="5">
        <v>13.1</v>
      </c>
      <c r="T2109" s="5">
        <v>-13.1</v>
      </c>
    </row>
    <row r="2110" spans="1:20" x14ac:dyDescent="0.2">
      <c r="A2110" s="3" t="s">
        <v>157</v>
      </c>
      <c r="B2110" s="3" t="s">
        <v>158</v>
      </c>
      <c r="C2110" s="4" t="s">
        <v>22</v>
      </c>
      <c r="D2110" s="3" t="s">
        <v>85</v>
      </c>
      <c r="E2110" s="5">
        <v>6.25</v>
      </c>
      <c r="F2110" s="4">
        <v>4</v>
      </c>
      <c r="G2110" s="5">
        <v>13.225</v>
      </c>
      <c r="H2110" s="5">
        <v>3.3062499999999999</v>
      </c>
      <c r="I2110" s="5">
        <f t="shared" si="130"/>
        <v>13.225</v>
      </c>
      <c r="J2110">
        <f>(H2110-GETPIVOTDATA("Sum of Total Costs",Analysis!$A$3,"Publisher Name",B2110,"Match Type",C2110)/GETPIVOTDATA("Sum of Clicks",Analysis!$A$3,"Publisher Name",B2110,"Match Type",C2110))^2</f>
        <v>5.564431717828187</v>
      </c>
      <c r="K2110">
        <f t="shared" si="131"/>
        <v>22.257726871312748</v>
      </c>
      <c r="L2110" s="4">
        <v>87</v>
      </c>
      <c r="M2110" s="6">
        <v>4.5977011494252897</v>
      </c>
      <c r="N2110" s="7">
        <v>1.6165517241379299</v>
      </c>
      <c r="O2110" s="5">
        <v>0</v>
      </c>
      <c r="P2110" s="5">
        <f t="shared" si="128"/>
        <v>0</v>
      </c>
      <c r="Q2110" s="5">
        <f>(P2110-GETPIVOTDATA("Sum of Revenue",Analysis!$A$3,"Publisher Name",B2110,"Match Type",C2110)/GETPIVOTDATA("Sum of Clicks",Analysis!$A$3,"Publisher Name",B2110,"Match Type",C2110))^2</f>
        <v>435.72071209234213</v>
      </c>
      <c r="R2110" s="5">
        <f t="shared" si="129"/>
        <v>1742.8828483693685</v>
      </c>
      <c r="S2110" s="5">
        <v>13.225</v>
      </c>
      <c r="T2110" s="5">
        <v>-13.225</v>
      </c>
    </row>
    <row r="2111" spans="1:20" x14ac:dyDescent="0.2">
      <c r="A2111" s="3" t="s">
        <v>157</v>
      </c>
      <c r="B2111" s="3" t="s">
        <v>158</v>
      </c>
      <c r="C2111" s="4" t="s">
        <v>22</v>
      </c>
      <c r="D2111" s="3" t="s">
        <v>85</v>
      </c>
      <c r="E2111" s="5">
        <v>6.25</v>
      </c>
      <c r="F2111" s="4">
        <v>4</v>
      </c>
      <c r="G2111" s="5">
        <v>13.25</v>
      </c>
      <c r="H2111" s="5">
        <v>3.3125</v>
      </c>
      <c r="I2111" s="5">
        <f t="shared" si="130"/>
        <v>13.25</v>
      </c>
      <c r="J2111">
        <f>(H2111-GETPIVOTDATA("Sum of Total Costs",Analysis!$A$3,"Publisher Name",B2111,"Match Type",C2111)/GETPIVOTDATA("Sum of Clicks",Analysis!$A$3,"Publisher Name",B2111,"Match Type",C2111))^2</f>
        <v>5.5939570899635198</v>
      </c>
      <c r="K2111">
        <f t="shared" si="131"/>
        <v>22.375828359854079</v>
      </c>
      <c r="L2111" s="4">
        <v>37</v>
      </c>
      <c r="M2111" s="6">
        <v>10.8108108108108</v>
      </c>
      <c r="N2111" s="7">
        <v>1.27027027027027</v>
      </c>
      <c r="O2111" s="5">
        <v>0</v>
      </c>
      <c r="P2111" s="5">
        <f t="shared" si="128"/>
        <v>0</v>
      </c>
      <c r="Q2111" s="5">
        <f>(P2111-GETPIVOTDATA("Sum of Revenue",Analysis!$A$3,"Publisher Name",B2111,"Match Type",C2111)/GETPIVOTDATA("Sum of Clicks",Analysis!$A$3,"Publisher Name",B2111,"Match Type",C2111))^2</f>
        <v>435.72071209234213</v>
      </c>
      <c r="R2111" s="5">
        <f t="shared" si="129"/>
        <v>1742.8828483693685</v>
      </c>
      <c r="S2111" s="5">
        <v>13.25</v>
      </c>
      <c r="T2111" s="5">
        <v>-13.25</v>
      </c>
    </row>
    <row r="2112" spans="1:20" x14ac:dyDescent="0.2">
      <c r="A2112" s="3" t="s">
        <v>157</v>
      </c>
      <c r="B2112" s="3" t="s">
        <v>158</v>
      </c>
      <c r="C2112" s="4" t="s">
        <v>22</v>
      </c>
      <c r="D2112" s="3" t="s">
        <v>85</v>
      </c>
      <c r="E2112" s="5">
        <v>6.25</v>
      </c>
      <c r="F2112" s="4">
        <v>6</v>
      </c>
      <c r="G2112" s="5">
        <v>13.637499975000001</v>
      </c>
      <c r="H2112" s="5">
        <v>2.2729166625000001</v>
      </c>
      <c r="I2112" s="5">
        <f t="shared" si="130"/>
        <v>13.637499975000001</v>
      </c>
      <c r="J2112">
        <f>(H2112-GETPIVOTDATA("Sum of Total Costs",Analysis!$A$3,"Publisher Name",B2112,"Match Type",C2112)/GETPIVOTDATA("Sum of Clicks",Analysis!$A$3,"Publisher Name",B2112,"Match Type",C2112))^2</f>
        <v>1.7571396248513649</v>
      </c>
      <c r="K2112">
        <f t="shared" si="131"/>
        <v>10.542837749108189</v>
      </c>
      <c r="L2112" s="4">
        <v>113</v>
      </c>
      <c r="M2112" s="6">
        <v>5.3097345132743401</v>
      </c>
      <c r="N2112" s="7">
        <v>5.8360176991150396</v>
      </c>
      <c r="O2112" s="5">
        <v>0</v>
      </c>
      <c r="P2112" s="5">
        <f t="shared" si="128"/>
        <v>0</v>
      </c>
      <c r="Q2112" s="5">
        <f>(P2112-GETPIVOTDATA("Sum of Revenue",Analysis!$A$3,"Publisher Name",B2112,"Match Type",C2112)/GETPIVOTDATA("Sum of Clicks",Analysis!$A$3,"Publisher Name",B2112,"Match Type",C2112))^2</f>
        <v>435.72071209234213</v>
      </c>
      <c r="R2112" s="5">
        <f t="shared" si="129"/>
        <v>2614.3242725540526</v>
      </c>
      <c r="S2112" s="5">
        <v>13.637499975000001</v>
      </c>
      <c r="T2112" s="5">
        <v>-13.637499975000001</v>
      </c>
    </row>
    <row r="2113" spans="1:20" x14ac:dyDescent="0.2">
      <c r="A2113" s="3" t="s">
        <v>157</v>
      </c>
      <c r="B2113" s="3" t="s">
        <v>158</v>
      </c>
      <c r="C2113" s="4" t="s">
        <v>22</v>
      </c>
      <c r="D2113" s="3" t="s">
        <v>85</v>
      </c>
      <c r="E2113" s="5">
        <v>6.25</v>
      </c>
      <c r="F2113" s="4">
        <v>3</v>
      </c>
      <c r="G2113" s="5">
        <v>14.149999987499999</v>
      </c>
      <c r="H2113" s="5">
        <v>4.7166666624999998</v>
      </c>
      <c r="I2113" s="5">
        <f t="shared" si="130"/>
        <v>14.149999987499999</v>
      </c>
      <c r="J2113">
        <f>(H2113-GETPIVOTDATA("Sum of Total Costs",Analysis!$A$3,"Publisher Name",B2113,"Match Type",C2113)/GETPIVOTDATA("Sum of Clicks",Analysis!$A$3,"Publisher Name",B2113,"Match Type",C2113))^2</f>
        <v>14.207784067734803</v>
      </c>
      <c r="K2113">
        <f t="shared" si="131"/>
        <v>42.623352203204405</v>
      </c>
      <c r="L2113" s="4">
        <v>38</v>
      </c>
      <c r="M2113" s="6">
        <v>7.8947368421052602</v>
      </c>
      <c r="N2113" s="7">
        <v>2.10184210526316</v>
      </c>
      <c r="O2113" s="5">
        <v>0</v>
      </c>
      <c r="P2113" s="5">
        <f t="shared" si="128"/>
        <v>0</v>
      </c>
      <c r="Q2113" s="5">
        <f>(P2113-GETPIVOTDATA("Sum of Revenue",Analysis!$A$3,"Publisher Name",B2113,"Match Type",C2113)/GETPIVOTDATA("Sum of Clicks",Analysis!$A$3,"Publisher Name",B2113,"Match Type",C2113))^2</f>
        <v>435.72071209234213</v>
      </c>
      <c r="R2113" s="5">
        <f t="shared" si="129"/>
        <v>1307.1621362770263</v>
      </c>
      <c r="S2113" s="5">
        <v>14.149999987499999</v>
      </c>
      <c r="T2113" s="5">
        <v>-14.149999987499999</v>
      </c>
    </row>
    <row r="2114" spans="1:20" x14ac:dyDescent="0.2">
      <c r="A2114" s="3" t="s">
        <v>157</v>
      </c>
      <c r="B2114" s="3" t="s">
        <v>158</v>
      </c>
      <c r="C2114" s="4" t="s">
        <v>22</v>
      </c>
      <c r="D2114" s="3" t="s">
        <v>85</v>
      </c>
      <c r="E2114" s="5">
        <v>6.25</v>
      </c>
      <c r="F2114" s="4">
        <v>6</v>
      </c>
      <c r="G2114" s="5">
        <v>14.349999974999999</v>
      </c>
      <c r="H2114" s="5">
        <v>2.3916666625</v>
      </c>
      <c r="I2114" s="5">
        <f t="shared" si="130"/>
        <v>14.349999974999999</v>
      </c>
      <c r="J2114">
        <f>(H2114-GETPIVOTDATA("Sum of Total Costs",Analysis!$A$3,"Publisher Name",B2114,"Match Type",C2114)/GETPIVOTDATA("Sum of Clicks",Analysis!$A$3,"Publisher Name",B2114,"Match Type",C2114))^2</f>
        <v>2.0860644027664166</v>
      </c>
      <c r="K2114">
        <f t="shared" si="131"/>
        <v>12.5163864165985</v>
      </c>
      <c r="L2114" s="4">
        <v>1353</v>
      </c>
      <c r="M2114" s="6">
        <v>0.44345898004434603</v>
      </c>
      <c r="N2114" s="7">
        <v>1.6767184035476701</v>
      </c>
      <c r="O2114" s="5">
        <v>0</v>
      </c>
      <c r="P2114" s="5">
        <f t="shared" ref="P2114:P2177" si="132">O2114/F2114</f>
        <v>0</v>
      </c>
      <c r="Q2114" s="5">
        <f>(P2114-GETPIVOTDATA("Sum of Revenue",Analysis!$A$3,"Publisher Name",B2114,"Match Type",C2114)/GETPIVOTDATA("Sum of Clicks",Analysis!$A$3,"Publisher Name",B2114,"Match Type",C2114))^2</f>
        <v>435.72071209234213</v>
      </c>
      <c r="R2114" s="5">
        <f t="shared" ref="R2114:R2177" si="133">Q2114*F2114</f>
        <v>2614.3242725540526</v>
      </c>
      <c r="S2114" s="5">
        <v>14.349999974999999</v>
      </c>
      <c r="T2114" s="5">
        <v>-14.349999974999999</v>
      </c>
    </row>
    <row r="2115" spans="1:20" x14ac:dyDescent="0.2">
      <c r="A2115" s="3" t="s">
        <v>157</v>
      </c>
      <c r="B2115" s="3" t="s">
        <v>158</v>
      </c>
      <c r="C2115" s="4" t="s">
        <v>22</v>
      </c>
      <c r="D2115" s="3" t="s">
        <v>85</v>
      </c>
      <c r="E2115" s="5">
        <v>6.25</v>
      </c>
      <c r="F2115" s="4">
        <v>4</v>
      </c>
      <c r="G2115" s="5">
        <v>15.012499999999999</v>
      </c>
      <c r="H2115" s="5">
        <v>3.7531249999999998</v>
      </c>
      <c r="I2115" s="5">
        <f t="shared" ref="I2115:I2178" si="134">F2115*H2115</f>
        <v>15.012499999999999</v>
      </c>
      <c r="J2115">
        <f>(H2115-GETPIVOTDATA("Sum of Total Costs",Analysis!$A$3,"Publisher Name",B2115,"Match Type",C2115)/GETPIVOTDATA("Sum of Clicks",Analysis!$A$3,"Publisher Name",B2115,"Match Type",C2115))^2</f>
        <v>7.8724001223794025</v>
      </c>
      <c r="K2115">
        <f t="shared" ref="K2115:K2178" si="135">J2115*F2115</f>
        <v>31.48960048951761</v>
      </c>
      <c r="L2115" s="4">
        <v>215</v>
      </c>
      <c r="M2115" s="6">
        <v>1.86046511627907</v>
      </c>
      <c r="N2115" s="7">
        <v>3.8194883720930202</v>
      </c>
      <c r="O2115" s="5">
        <v>0</v>
      </c>
      <c r="P2115" s="5">
        <f t="shared" si="132"/>
        <v>0</v>
      </c>
      <c r="Q2115" s="5">
        <f>(P2115-GETPIVOTDATA("Sum of Revenue",Analysis!$A$3,"Publisher Name",B2115,"Match Type",C2115)/GETPIVOTDATA("Sum of Clicks",Analysis!$A$3,"Publisher Name",B2115,"Match Type",C2115))^2</f>
        <v>435.72071209234213</v>
      </c>
      <c r="R2115" s="5">
        <f t="shared" si="133"/>
        <v>1742.8828483693685</v>
      </c>
      <c r="S2115" s="5">
        <v>15.012499999999999</v>
      </c>
      <c r="T2115" s="5">
        <v>-15.012499999999999</v>
      </c>
    </row>
    <row r="2116" spans="1:20" x14ac:dyDescent="0.2">
      <c r="A2116" s="3" t="s">
        <v>157</v>
      </c>
      <c r="B2116" s="3" t="s">
        <v>158</v>
      </c>
      <c r="C2116" s="4" t="s">
        <v>22</v>
      </c>
      <c r="D2116" s="3" t="s">
        <v>85</v>
      </c>
      <c r="E2116" s="5">
        <v>6.25</v>
      </c>
      <c r="F2116" s="4">
        <v>7</v>
      </c>
      <c r="G2116" s="5">
        <v>15.05</v>
      </c>
      <c r="H2116" s="5">
        <v>2.15</v>
      </c>
      <c r="I2116" s="5">
        <f t="shared" si="134"/>
        <v>15.049999999999999</v>
      </c>
      <c r="J2116">
        <f>(H2116-GETPIVOTDATA("Sum of Total Costs",Analysis!$A$3,"Publisher Name",B2116,"Match Type",C2116)/GETPIVOTDATA("Sum of Clicks",Analysis!$A$3,"Publisher Name",B2116,"Match Type",C2116))^2</f>
        <v>1.4463784977918253</v>
      </c>
      <c r="K2116">
        <f t="shared" si="135"/>
        <v>10.124649484542777</v>
      </c>
      <c r="L2116" s="4">
        <v>267</v>
      </c>
      <c r="M2116" s="6">
        <v>2.62172284644195</v>
      </c>
      <c r="N2116" s="7">
        <v>3.89647940074906</v>
      </c>
      <c r="O2116" s="5">
        <v>0</v>
      </c>
      <c r="P2116" s="5">
        <f t="shared" si="132"/>
        <v>0</v>
      </c>
      <c r="Q2116" s="5">
        <f>(P2116-GETPIVOTDATA("Sum of Revenue",Analysis!$A$3,"Publisher Name",B2116,"Match Type",C2116)/GETPIVOTDATA("Sum of Clicks",Analysis!$A$3,"Publisher Name",B2116,"Match Type",C2116))^2</f>
        <v>435.72071209234213</v>
      </c>
      <c r="R2116" s="5">
        <f t="shared" si="133"/>
        <v>3050.0449846463948</v>
      </c>
      <c r="S2116" s="5">
        <v>15.05</v>
      </c>
      <c r="T2116" s="5">
        <v>-15.05</v>
      </c>
    </row>
    <row r="2117" spans="1:20" x14ac:dyDescent="0.2">
      <c r="A2117" s="3" t="s">
        <v>157</v>
      </c>
      <c r="B2117" s="3" t="s">
        <v>158</v>
      </c>
      <c r="C2117" s="4" t="s">
        <v>22</v>
      </c>
      <c r="D2117" s="3" t="s">
        <v>85</v>
      </c>
      <c r="E2117" s="5">
        <v>6.25</v>
      </c>
      <c r="F2117" s="4">
        <v>7</v>
      </c>
      <c r="G2117" s="5">
        <v>15.3499999625</v>
      </c>
      <c r="H2117" s="5">
        <v>2.1928571374999999</v>
      </c>
      <c r="I2117" s="5">
        <f t="shared" si="134"/>
        <v>15.3499999625</v>
      </c>
      <c r="J2117">
        <f>(H2117-GETPIVOTDATA("Sum of Total Costs",Analysis!$A$3,"Publisher Name",B2117,"Match Type",C2117)/GETPIVOTDATA("Sum of Clicks",Analysis!$A$3,"Publisher Name",B2117,"Match Type",C2117))^2</f>
        <v>1.5512999137832066</v>
      </c>
      <c r="K2117">
        <f t="shared" si="135"/>
        <v>10.859099396482446</v>
      </c>
      <c r="L2117" s="4">
        <v>2330</v>
      </c>
      <c r="M2117" s="6">
        <v>0.30042918454935597</v>
      </c>
      <c r="N2117" s="7">
        <v>1.0006008583691</v>
      </c>
      <c r="O2117" s="5">
        <v>0</v>
      </c>
      <c r="P2117" s="5">
        <f t="shared" si="132"/>
        <v>0</v>
      </c>
      <c r="Q2117" s="5">
        <f>(P2117-GETPIVOTDATA("Sum of Revenue",Analysis!$A$3,"Publisher Name",B2117,"Match Type",C2117)/GETPIVOTDATA("Sum of Clicks",Analysis!$A$3,"Publisher Name",B2117,"Match Type",C2117))^2</f>
        <v>435.72071209234213</v>
      </c>
      <c r="R2117" s="5">
        <f t="shared" si="133"/>
        <v>3050.0449846463948</v>
      </c>
      <c r="S2117" s="5">
        <v>15.3499999625</v>
      </c>
      <c r="T2117" s="5">
        <v>-15.3499999625</v>
      </c>
    </row>
    <row r="2118" spans="1:20" x14ac:dyDescent="0.2">
      <c r="A2118" s="3" t="s">
        <v>157</v>
      </c>
      <c r="B2118" s="3" t="s">
        <v>158</v>
      </c>
      <c r="C2118" s="4" t="s">
        <v>22</v>
      </c>
      <c r="D2118" s="3" t="s">
        <v>85</v>
      </c>
      <c r="E2118" s="5">
        <v>6.25</v>
      </c>
      <c r="F2118" s="4">
        <v>13</v>
      </c>
      <c r="G2118" s="5">
        <v>15.925000000000001</v>
      </c>
      <c r="H2118" s="5">
        <v>1.2250000000000001</v>
      </c>
      <c r="I2118" s="5">
        <f t="shared" si="134"/>
        <v>15.925000000000001</v>
      </c>
      <c r="J2118">
        <f>(H2118-GETPIVOTDATA("Sum of Total Costs",Analysis!$A$3,"Publisher Name",B2118,"Match Type",C2118)/GETPIVOTDATA("Sum of Clicks",Analysis!$A$3,"Publisher Name",B2118,"Match Type",C2118))^2</f>
        <v>7.7092171762735667E-2</v>
      </c>
      <c r="K2118">
        <f t="shared" si="135"/>
        <v>1.0021982329155636</v>
      </c>
      <c r="L2118" s="4">
        <v>17580</v>
      </c>
      <c r="M2118" s="6">
        <v>7.3947667804323103E-2</v>
      </c>
      <c r="N2118" s="7">
        <v>1.00042320819113</v>
      </c>
      <c r="O2118" s="5">
        <v>0</v>
      </c>
      <c r="P2118" s="5">
        <f t="shared" si="132"/>
        <v>0</v>
      </c>
      <c r="Q2118" s="5">
        <f>(P2118-GETPIVOTDATA("Sum of Revenue",Analysis!$A$3,"Publisher Name",B2118,"Match Type",C2118)/GETPIVOTDATA("Sum of Clicks",Analysis!$A$3,"Publisher Name",B2118,"Match Type",C2118))^2</f>
        <v>435.72071209234213</v>
      </c>
      <c r="R2118" s="5">
        <f t="shared" si="133"/>
        <v>5664.3692572004475</v>
      </c>
      <c r="S2118" s="5">
        <v>15.925000000000001</v>
      </c>
      <c r="T2118" s="5">
        <v>-15.925000000000001</v>
      </c>
    </row>
    <row r="2119" spans="1:20" x14ac:dyDescent="0.2">
      <c r="A2119" s="3" t="s">
        <v>157</v>
      </c>
      <c r="B2119" s="3" t="s">
        <v>158</v>
      </c>
      <c r="C2119" s="4" t="s">
        <v>22</v>
      </c>
      <c r="D2119" s="3" t="s">
        <v>85</v>
      </c>
      <c r="E2119" s="5">
        <v>6.25</v>
      </c>
      <c r="F2119" s="4">
        <v>5</v>
      </c>
      <c r="G2119" s="5">
        <v>15.95</v>
      </c>
      <c r="H2119" s="5">
        <v>3.19</v>
      </c>
      <c r="I2119" s="5">
        <f t="shared" si="134"/>
        <v>15.95</v>
      </c>
      <c r="J2119">
        <f>(H2119-GETPIVOTDATA("Sum of Total Costs",Analysis!$A$3,"Publisher Name",B2119,"Match Type",C2119)/GETPIVOTDATA("Sum of Clicks",Analysis!$A$3,"Publisher Name",B2119,"Match Type",C2119))^2</f>
        <v>5.0295004211110177</v>
      </c>
      <c r="K2119">
        <f t="shared" si="135"/>
        <v>25.147502105555088</v>
      </c>
      <c r="L2119" s="4">
        <v>505</v>
      </c>
      <c r="M2119" s="6">
        <v>0.99009900990098998</v>
      </c>
      <c r="N2119" s="7">
        <v>4.6460594059405897</v>
      </c>
      <c r="O2119" s="5">
        <v>0</v>
      </c>
      <c r="P2119" s="5">
        <f t="shared" si="132"/>
        <v>0</v>
      </c>
      <c r="Q2119" s="5">
        <f>(P2119-GETPIVOTDATA("Sum of Revenue",Analysis!$A$3,"Publisher Name",B2119,"Match Type",C2119)/GETPIVOTDATA("Sum of Clicks",Analysis!$A$3,"Publisher Name",B2119,"Match Type",C2119))^2</f>
        <v>435.72071209234213</v>
      </c>
      <c r="R2119" s="5">
        <f t="shared" si="133"/>
        <v>2178.6035604617105</v>
      </c>
      <c r="S2119" s="5">
        <v>15.95</v>
      </c>
      <c r="T2119" s="5">
        <v>-15.95</v>
      </c>
    </row>
    <row r="2120" spans="1:20" x14ac:dyDescent="0.2">
      <c r="A2120" s="3" t="s">
        <v>157</v>
      </c>
      <c r="B2120" s="3" t="s">
        <v>158</v>
      </c>
      <c r="C2120" s="4" t="s">
        <v>22</v>
      </c>
      <c r="D2120" s="3" t="s">
        <v>85</v>
      </c>
      <c r="E2120" s="5">
        <v>6.25</v>
      </c>
      <c r="F2120" s="4">
        <v>5</v>
      </c>
      <c r="G2120" s="5">
        <v>16.0625</v>
      </c>
      <c r="H2120" s="5">
        <v>3.2124999999999999</v>
      </c>
      <c r="I2120" s="5">
        <f t="shared" si="134"/>
        <v>16.0625</v>
      </c>
      <c r="J2120">
        <f>(H2120-GETPIVOTDATA("Sum of Total Costs",Analysis!$A$3,"Publisher Name",B2120,"Match Type",C2120)/GETPIVOTDATA("Sum of Clicks",Analysis!$A$3,"Publisher Name",B2120,"Match Type",C2120))^2</f>
        <v>5.1309261357982123</v>
      </c>
      <c r="K2120">
        <f t="shared" si="135"/>
        <v>25.654630678991062</v>
      </c>
      <c r="L2120" s="4">
        <v>85</v>
      </c>
      <c r="M2120" s="6">
        <v>5.8823529411764701</v>
      </c>
      <c r="N2120" s="7">
        <v>1.22282352941176</v>
      </c>
      <c r="O2120" s="5">
        <v>0</v>
      </c>
      <c r="P2120" s="5">
        <f t="shared" si="132"/>
        <v>0</v>
      </c>
      <c r="Q2120" s="5">
        <f>(P2120-GETPIVOTDATA("Sum of Revenue",Analysis!$A$3,"Publisher Name",B2120,"Match Type",C2120)/GETPIVOTDATA("Sum of Clicks",Analysis!$A$3,"Publisher Name",B2120,"Match Type",C2120))^2</f>
        <v>435.72071209234213</v>
      </c>
      <c r="R2120" s="5">
        <f t="shared" si="133"/>
        <v>2178.6035604617105</v>
      </c>
      <c r="S2120" s="5">
        <v>16.0625</v>
      </c>
      <c r="T2120" s="5">
        <v>-16.0625</v>
      </c>
    </row>
    <row r="2121" spans="1:20" x14ac:dyDescent="0.2">
      <c r="A2121" s="3" t="s">
        <v>157</v>
      </c>
      <c r="B2121" s="3" t="s">
        <v>158</v>
      </c>
      <c r="C2121" s="4" t="s">
        <v>22</v>
      </c>
      <c r="D2121" s="3" t="s">
        <v>85</v>
      </c>
      <c r="E2121" s="5">
        <v>6.25</v>
      </c>
      <c r="F2121" s="4">
        <v>7</v>
      </c>
      <c r="G2121" s="5">
        <v>16.23749995</v>
      </c>
      <c r="H2121" s="5">
        <v>2.3196428500000001</v>
      </c>
      <c r="I2121" s="5">
        <f t="shared" si="134"/>
        <v>16.23749995</v>
      </c>
      <c r="J2121">
        <f>(H2121-GETPIVOTDATA("Sum of Total Costs",Analysis!$A$3,"Publisher Name",B2121,"Match Type",C2121)/GETPIVOTDATA("Sum of Clicks",Analysis!$A$3,"Publisher Name",B2121,"Match Type",C2121))^2</f>
        <v>1.8832007601261689</v>
      </c>
      <c r="K2121">
        <f t="shared" si="135"/>
        <v>13.182405320883182</v>
      </c>
      <c r="L2121" s="4">
        <v>92</v>
      </c>
      <c r="M2121" s="6">
        <v>7.6086956521739104</v>
      </c>
      <c r="N2121" s="7">
        <v>1.0534782608695701</v>
      </c>
      <c r="O2121" s="5">
        <v>0</v>
      </c>
      <c r="P2121" s="5">
        <f t="shared" si="132"/>
        <v>0</v>
      </c>
      <c r="Q2121" s="5">
        <f>(P2121-GETPIVOTDATA("Sum of Revenue",Analysis!$A$3,"Publisher Name",B2121,"Match Type",C2121)/GETPIVOTDATA("Sum of Clicks",Analysis!$A$3,"Publisher Name",B2121,"Match Type",C2121))^2</f>
        <v>435.72071209234213</v>
      </c>
      <c r="R2121" s="5">
        <f t="shared" si="133"/>
        <v>3050.0449846463948</v>
      </c>
      <c r="S2121" s="5">
        <v>16.23749995</v>
      </c>
      <c r="T2121" s="5">
        <v>-16.23749995</v>
      </c>
    </row>
    <row r="2122" spans="1:20" x14ac:dyDescent="0.2">
      <c r="A2122" s="3" t="s">
        <v>157</v>
      </c>
      <c r="B2122" s="3" t="s">
        <v>158</v>
      </c>
      <c r="C2122" s="4" t="s">
        <v>22</v>
      </c>
      <c r="D2122" s="3" t="s">
        <v>85</v>
      </c>
      <c r="E2122" s="5">
        <v>6.25</v>
      </c>
      <c r="F2122" s="4">
        <v>4</v>
      </c>
      <c r="G2122" s="5">
        <v>16.824999999999999</v>
      </c>
      <c r="H2122" s="5">
        <v>4.2062499999999998</v>
      </c>
      <c r="I2122" s="5">
        <f t="shared" si="134"/>
        <v>16.824999999999999</v>
      </c>
      <c r="J2122">
        <f>(H2122-GETPIVOTDATA("Sum of Total Costs",Analysis!$A$3,"Publisher Name",B2122,"Match Type",C2122)/GETPIVOTDATA("Sum of Clicks",Analysis!$A$3,"Publisher Name",B2122,"Match Type",C2122))^2</f>
        <v>10.62046030531595</v>
      </c>
      <c r="K2122">
        <f t="shared" si="135"/>
        <v>42.481841221263799</v>
      </c>
      <c r="L2122" s="4">
        <v>228</v>
      </c>
      <c r="M2122" s="6">
        <v>1.7543859649122799</v>
      </c>
      <c r="N2122" s="7">
        <v>1.3939473684210499</v>
      </c>
      <c r="O2122" s="5">
        <v>0</v>
      </c>
      <c r="P2122" s="5">
        <f t="shared" si="132"/>
        <v>0</v>
      </c>
      <c r="Q2122" s="5">
        <f>(P2122-GETPIVOTDATA("Sum of Revenue",Analysis!$A$3,"Publisher Name",B2122,"Match Type",C2122)/GETPIVOTDATA("Sum of Clicks",Analysis!$A$3,"Publisher Name",B2122,"Match Type",C2122))^2</f>
        <v>435.72071209234213</v>
      </c>
      <c r="R2122" s="5">
        <f t="shared" si="133"/>
        <v>1742.8828483693685</v>
      </c>
      <c r="S2122" s="5">
        <v>16.824999999999999</v>
      </c>
      <c r="T2122" s="5">
        <v>-16.824999999999999</v>
      </c>
    </row>
    <row r="2123" spans="1:20" x14ac:dyDescent="0.2">
      <c r="A2123" s="3" t="s">
        <v>157</v>
      </c>
      <c r="B2123" s="3" t="s">
        <v>158</v>
      </c>
      <c r="C2123" s="4" t="s">
        <v>22</v>
      </c>
      <c r="D2123" s="3" t="s">
        <v>85</v>
      </c>
      <c r="E2123" s="5">
        <v>6.25</v>
      </c>
      <c r="F2123" s="4">
        <v>8</v>
      </c>
      <c r="G2123" s="5">
        <v>17.4375</v>
      </c>
      <c r="H2123" s="5">
        <v>2.1796875</v>
      </c>
      <c r="I2123" s="5">
        <f t="shared" si="134"/>
        <v>17.4375</v>
      </c>
      <c r="J2123">
        <f>(H2123-GETPIVOTDATA("Sum of Total Costs",Analysis!$A$3,"Publisher Name",B2123,"Match Type",C2123)/GETPIVOTDATA("Sum of Clicks",Analysis!$A$3,"Publisher Name",B2123,"Match Type",C2123))^2</f>
        <v>1.5186674724659011</v>
      </c>
      <c r="K2123">
        <f t="shared" si="135"/>
        <v>12.149339779727208</v>
      </c>
      <c r="L2123" s="4">
        <v>427</v>
      </c>
      <c r="M2123" s="6">
        <v>1.87353629976581</v>
      </c>
      <c r="N2123" s="7">
        <v>1.14206088992974</v>
      </c>
      <c r="O2123" s="5">
        <v>0</v>
      </c>
      <c r="P2123" s="5">
        <f t="shared" si="132"/>
        <v>0</v>
      </c>
      <c r="Q2123" s="5">
        <f>(P2123-GETPIVOTDATA("Sum of Revenue",Analysis!$A$3,"Publisher Name",B2123,"Match Type",C2123)/GETPIVOTDATA("Sum of Clicks",Analysis!$A$3,"Publisher Name",B2123,"Match Type",C2123))^2</f>
        <v>435.72071209234213</v>
      </c>
      <c r="R2123" s="5">
        <f t="shared" si="133"/>
        <v>3485.765696738737</v>
      </c>
      <c r="S2123" s="5">
        <v>17.4375</v>
      </c>
      <c r="T2123" s="5">
        <v>-17.4375</v>
      </c>
    </row>
    <row r="2124" spans="1:20" x14ac:dyDescent="0.2">
      <c r="A2124" s="3" t="s">
        <v>157</v>
      </c>
      <c r="B2124" s="3" t="s">
        <v>158</v>
      </c>
      <c r="C2124" s="4" t="s">
        <v>22</v>
      </c>
      <c r="D2124" s="3" t="s">
        <v>85</v>
      </c>
      <c r="E2124" s="5">
        <v>6.25</v>
      </c>
      <c r="F2124" s="4">
        <v>8</v>
      </c>
      <c r="G2124" s="5">
        <v>17.587499999999999</v>
      </c>
      <c r="H2124" s="5">
        <v>2.1984374999999998</v>
      </c>
      <c r="I2124" s="5">
        <f t="shared" si="134"/>
        <v>17.587499999999999</v>
      </c>
      <c r="J2124">
        <f>(H2124-GETPIVOTDATA("Sum of Total Costs",Analysis!$A$3,"Publisher Name",B2124,"Match Type",C2124)/GETPIVOTDATA("Sum of Clicks",Analysis!$A$3,"Publisher Name",B2124,"Match Type",C2124))^2</f>
        <v>1.5652318701218957</v>
      </c>
      <c r="K2124">
        <f t="shared" si="135"/>
        <v>12.521854960975165</v>
      </c>
      <c r="L2124" s="4">
        <v>787</v>
      </c>
      <c r="M2124" s="6">
        <v>1.01651842439644</v>
      </c>
      <c r="N2124" s="7">
        <v>4.1752223634053403</v>
      </c>
      <c r="O2124" s="5">
        <v>0</v>
      </c>
      <c r="P2124" s="5">
        <f t="shared" si="132"/>
        <v>0</v>
      </c>
      <c r="Q2124" s="5">
        <f>(P2124-GETPIVOTDATA("Sum of Revenue",Analysis!$A$3,"Publisher Name",B2124,"Match Type",C2124)/GETPIVOTDATA("Sum of Clicks",Analysis!$A$3,"Publisher Name",B2124,"Match Type",C2124))^2</f>
        <v>435.72071209234213</v>
      </c>
      <c r="R2124" s="5">
        <f t="shared" si="133"/>
        <v>3485.765696738737</v>
      </c>
      <c r="S2124" s="5">
        <v>17.587499999999999</v>
      </c>
      <c r="T2124" s="5">
        <v>-17.587499999999999</v>
      </c>
    </row>
    <row r="2125" spans="1:20" x14ac:dyDescent="0.2">
      <c r="A2125" s="3" t="s">
        <v>157</v>
      </c>
      <c r="B2125" s="3" t="s">
        <v>158</v>
      </c>
      <c r="C2125" s="4" t="s">
        <v>22</v>
      </c>
      <c r="D2125" s="3" t="s">
        <v>85</v>
      </c>
      <c r="E2125" s="5">
        <v>6.25</v>
      </c>
      <c r="F2125" s="4">
        <v>8</v>
      </c>
      <c r="G2125" s="5">
        <v>17.75</v>
      </c>
      <c r="H2125" s="5">
        <v>2.21875</v>
      </c>
      <c r="I2125" s="5">
        <f t="shared" si="134"/>
        <v>17.75</v>
      </c>
      <c r="J2125">
        <f>(H2125-GETPIVOTDATA("Sum of Total Costs",Analysis!$A$3,"Publisher Name",B2125,"Match Type",C2125)/GETPIVOTDATA("Sum of Clicks",Analysis!$A$3,"Publisher Name",B2125,"Match Type",C2125))^2</f>
        <v>1.6164700912804741</v>
      </c>
      <c r="K2125">
        <f t="shared" si="135"/>
        <v>12.931760730243793</v>
      </c>
      <c r="L2125" s="4">
        <v>549</v>
      </c>
      <c r="M2125" s="6">
        <v>1.4571948998178501</v>
      </c>
      <c r="N2125" s="7">
        <v>3.7991803278688501</v>
      </c>
      <c r="O2125" s="5">
        <v>0</v>
      </c>
      <c r="P2125" s="5">
        <f t="shared" si="132"/>
        <v>0</v>
      </c>
      <c r="Q2125" s="5">
        <f>(P2125-GETPIVOTDATA("Sum of Revenue",Analysis!$A$3,"Publisher Name",B2125,"Match Type",C2125)/GETPIVOTDATA("Sum of Clicks",Analysis!$A$3,"Publisher Name",B2125,"Match Type",C2125))^2</f>
        <v>435.72071209234213</v>
      </c>
      <c r="R2125" s="5">
        <f t="shared" si="133"/>
        <v>3485.765696738737</v>
      </c>
      <c r="S2125" s="5">
        <v>17.75</v>
      </c>
      <c r="T2125" s="5">
        <v>-17.75</v>
      </c>
    </row>
    <row r="2126" spans="1:20" x14ac:dyDescent="0.2">
      <c r="A2126" s="3" t="s">
        <v>157</v>
      </c>
      <c r="B2126" s="3" t="s">
        <v>158</v>
      </c>
      <c r="C2126" s="4" t="s">
        <v>22</v>
      </c>
      <c r="D2126" s="3" t="s">
        <v>85</v>
      </c>
      <c r="E2126" s="5">
        <v>6.25</v>
      </c>
      <c r="F2126" s="4">
        <v>13</v>
      </c>
      <c r="G2126" s="5">
        <v>18.049999987500001</v>
      </c>
      <c r="H2126" s="5">
        <v>1.3884615375</v>
      </c>
      <c r="I2126" s="5">
        <f t="shared" si="134"/>
        <v>18.049999987500001</v>
      </c>
      <c r="J2126">
        <f>(H2126-GETPIVOTDATA("Sum of Total Costs",Analysis!$A$3,"Publisher Name",B2126,"Match Type",C2126)/GETPIVOTDATA("Sum of Clicks",Analysis!$A$3,"Publisher Name",B2126,"Match Type",C2126))^2</f>
        <v>0.19458359747163062</v>
      </c>
      <c r="K2126">
        <f t="shared" si="135"/>
        <v>2.5295867671311982</v>
      </c>
      <c r="L2126" s="4">
        <v>207</v>
      </c>
      <c r="M2126" s="6">
        <v>6.2801932367149798</v>
      </c>
      <c r="N2126" s="7">
        <v>1.05676328502415</v>
      </c>
      <c r="O2126" s="5">
        <v>0</v>
      </c>
      <c r="P2126" s="5">
        <f t="shared" si="132"/>
        <v>0</v>
      </c>
      <c r="Q2126" s="5">
        <f>(P2126-GETPIVOTDATA("Sum of Revenue",Analysis!$A$3,"Publisher Name",B2126,"Match Type",C2126)/GETPIVOTDATA("Sum of Clicks",Analysis!$A$3,"Publisher Name",B2126,"Match Type",C2126))^2</f>
        <v>435.72071209234213</v>
      </c>
      <c r="R2126" s="5">
        <f t="shared" si="133"/>
        <v>5664.3692572004475</v>
      </c>
      <c r="S2126" s="5">
        <v>18.049999987500001</v>
      </c>
      <c r="T2126" s="5">
        <v>-18.049999987500001</v>
      </c>
    </row>
    <row r="2127" spans="1:20" x14ac:dyDescent="0.2">
      <c r="A2127" s="3" t="s">
        <v>157</v>
      </c>
      <c r="B2127" s="3" t="s">
        <v>158</v>
      </c>
      <c r="C2127" s="4" t="s">
        <v>22</v>
      </c>
      <c r="D2127" s="3" t="s">
        <v>85</v>
      </c>
      <c r="E2127" s="5">
        <v>6.25</v>
      </c>
      <c r="F2127" s="4">
        <v>7</v>
      </c>
      <c r="G2127" s="5">
        <v>18.649999987500003</v>
      </c>
      <c r="H2127" s="5">
        <v>2.6642857125000003</v>
      </c>
      <c r="I2127" s="5">
        <f t="shared" si="134"/>
        <v>18.649999987500003</v>
      </c>
      <c r="J2127">
        <f>(H2127-GETPIVOTDATA("Sum of Total Costs",Analysis!$A$3,"Publisher Name",B2127,"Match Type",C2127)/GETPIVOTDATA("Sum of Clicks",Analysis!$A$3,"Publisher Name",B2127,"Match Type",C2127))^2</f>
        <v>2.9478846232855567</v>
      </c>
      <c r="K2127">
        <f t="shared" si="135"/>
        <v>20.635192362998897</v>
      </c>
      <c r="L2127" s="4">
        <v>2271</v>
      </c>
      <c r="M2127" s="6">
        <v>0.30823425803610699</v>
      </c>
      <c r="N2127" s="7">
        <v>3.0053412593571101</v>
      </c>
      <c r="O2127" s="5">
        <v>0</v>
      </c>
      <c r="P2127" s="5">
        <f t="shared" si="132"/>
        <v>0</v>
      </c>
      <c r="Q2127" s="5">
        <f>(P2127-GETPIVOTDATA("Sum of Revenue",Analysis!$A$3,"Publisher Name",B2127,"Match Type",C2127)/GETPIVOTDATA("Sum of Clicks",Analysis!$A$3,"Publisher Name",B2127,"Match Type",C2127))^2</f>
        <v>435.72071209234213</v>
      </c>
      <c r="R2127" s="5">
        <f t="shared" si="133"/>
        <v>3050.0449846463948</v>
      </c>
      <c r="S2127" s="5">
        <v>18.649999987500003</v>
      </c>
      <c r="T2127" s="5">
        <v>-18.649999987500003</v>
      </c>
    </row>
    <row r="2128" spans="1:20" x14ac:dyDescent="0.2">
      <c r="A2128" s="3" t="s">
        <v>157</v>
      </c>
      <c r="B2128" s="3" t="s">
        <v>158</v>
      </c>
      <c r="C2128" s="4" t="s">
        <v>22</v>
      </c>
      <c r="D2128" s="3" t="s">
        <v>85</v>
      </c>
      <c r="E2128" s="5">
        <v>6.25</v>
      </c>
      <c r="F2128" s="4">
        <v>11</v>
      </c>
      <c r="G2128" s="5">
        <v>18.6624999</v>
      </c>
      <c r="H2128" s="5">
        <v>1.6965909000000001</v>
      </c>
      <c r="I2128" s="5">
        <f t="shared" si="134"/>
        <v>18.6624999</v>
      </c>
      <c r="J2128">
        <f>(H2128-GETPIVOTDATA("Sum of Total Costs",Analysis!$A$3,"Publisher Name",B2128,"Match Type",C2128)/GETPIVOTDATA("Sum of Clicks",Analysis!$A$3,"Publisher Name",B2128,"Match Type",C2128))^2</f>
        <v>0.56136907525230451</v>
      </c>
      <c r="K2128">
        <f t="shared" si="135"/>
        <v>6.1750598277753497</v>
      </c>
      <c r="L2128" s="4">
        <v>420</v>
      </c>
      <c r="M2128" s="6">
        <v>2.61904761904762</v>
      </c>
      <c r="N2128" s="7">
        <v>1.9573571428571399</v>
      </c>
      <c r="O2128" s="5">
        <v>0</v>
      </c>
      <c r="P2128" s="5">
        <f t="shared" si="132"/>
        <v>0</v>
      </c>
      <c r="Q2128" s="5">
        <f>(P2128-GETPIVOTDATA("Sum of Revenue",Analysis!$A$3,"Publisher Name",B2128,"Match Type",C2128)/GETPIVOTDATA("Sum of Clicks",Analysis!$A$3,"Publisher Name",B2128,"Match Type",C2128))^2</f>
        <v>435.72071209234213</v>
      </c>
      <c r="R2128" s="5">
        <f t="shared" si="133"/>
        <v>4792.9278330157631</v>
      </c>
      <c r="S2128" s="5">
        <v>18.6624999</v>
      </c>
      <c r="T2128" s="5">
        <v>-18.6624999</v>
      </c>
    </row>
    <row r="2129" spans="1:20" x14ac:dyDescent="0.2">
      <c r="A2129" s="3" t="s">
        <v>157</v>
      </c>
      <c r="B2129" s="3" t="s">
        <v>158</v>
      </c>
      <c r="C2129" s="4" t="s">
        <v>22</v>
      </c>
      <c r="D2129" s="3" t="s">
        <v>85</v>
      </c>
      <c r="E2129" s="5">
        <v>6.25</v>
      </c>
      <c r="F2129" s="4">
        <v>8</v>
      </c>
      <c r="G2129" s="5">
        <v>19.225000000000001</v>
      </c>
      <c r="H2129" s="5">
        <v>2.4031250000000002</v>
      </c>
      <c r="I2129" s="5">
        <f t="shared" si="134"/>
        <v>19.225000000000001</v>
      </c>
      <c r="J2129">
        <f>(H2129-GETPIVOTDATA("Sum of Total Costs",Analysis!$A$3,"Publisher Name",B2129,"Match Type",C2129)/GETPIVOTDATA("Sum of Clicks",Analysis!$A$3,"Publisher Name",B2129,"Match Type",C2129))^2</f>
        <v>2.1192947411477592</v>
      </c>
      <c r="K2129">
        <f t="shared" si="135"/>
        <v>16.954357929182073</v>
      </c>
      <c r="L2129" s="4">
        <v>112</v>
      </c>
      <c r="M2129" s="6">
        <v>7.1428571428571397</v>
      </c>
      <c r="N2129" s="7">
        <v>1.57839285714286</v>
      </c>
      <c r="O2129" s="5">
        <v>0</v>
      </c>
      <c r="P2129" s="5">
        <f t="shared" si="132"/>
        <v>0</v>
      </c>
      <c r="Q2129" s="5">
        <f>(P2129-GETPIVOTDATA("Sum of Revenue",Analysis!$A$3,"Publisher Name",B2129,"Match Type",C2129)/GETPIVOTDATA("Sum of Clicks",Analysis!$A$3,"Publisher Name",B2129,"Match Type",C2129))^2</f>
        <v>435.72071209234213</v>
      </c>
      <c r="R2129" s="5">
        <f t="shared" si="133"/>
        <v>3485.765696738737</v>
      </c>
      <c r="S2129" s="5">
        <v>19.225000000000001</v>
      </c>
      <c r="T2129" s="5">
        <v>-19.225000000000001</v>
      </c>
    </row>
    <row r="2130" spans="1:20" x14ac:dyDescent="0.2">
      <c r="A2130" s="3" t="s">
        <v>157</v>
      </c>
      <c r="B2130" s="3" t="s">
        <v>158</v>
      </c>
      <c r="C2130" s="4" t="s">
        <v>22</v>
      </c>
      <c r="D2130" s="3" t="s">
        <v>85</v>
      </c>
      <c r="E2130" s="5">
        <v>6.25</v>
      </c>
      <c r="F2130" s="4">
        <v>8</v>
      </c>
      <c r="G2130" s="5">
        <v>19.3</v>
      </c>
      <c r="H2130" s="5">
        <v>2.4125000000000001</v>
      </c>
      <c r="I2130" s="5">
        <f t="shared" si="134"/>
        <v>19.3</v>
      </c>
      <c r="J2130">
        <f>(H2130-GETPIVOTDATA("Sum of Total Costs",Analysis!$A$3,"Publisher Name",B2130,"Match Type",C2130)/GETPIVOTDATA("Sum of Clicks",Analysis!$A$3,"Publisher Name",B2130,"Match Type",C2130))^2</f>
        <v>2.1466785024757566</v>
      </c>
      <c r="K2130">
        <f t="shared" si="135"/>
        <v>17.173428019806053</v>
      </c>
      <c r="L2130" s="4">
        <v>182</v>
      </c>
      <c r="M2130" s="6">
        <v>4.3956043956044004</v>
      </c>
      <c r="N2130" s="7">
        <v>3.1690109890109901</v>
      </c>
      <c r="O2130" s="5">
        <v>0</v>
      </c>
      <c r="P2130" s="5">
        <f t="shared" si="132"/>
        <v>0</v>
      </c>
      <c r="Q2130" s="5">
        <f>(P2130-GETPIVOTDATA("Sum of Revenue",Analysis!$A$3,"Publisher Name",B2130,"Match Type",C2130)/GETPIVOTDATA("Sum of Clicks",Analysis!$A$3,"Publisher Name",B2130,"Match Type",C2130))^2</f>
        <v>435.72071209234213</v>
      </c>
      <c r="R2130" s="5">
        <f t="shared" si="133"/>
        <v>3485.765696738737</v>
      </c>
      <c r="S2130" s="5">
        <v>19.3</v>
      </c>
      <c r="T2130" s="5">
        <v>-19.3</v>
      </c>
    </row>
    <row r="2131" spans="1:20" x14ac:dyDescent="0.2">
      <c r="A2131" s="3" t="s">
        <v>157</v>
      </c>
      <c r="B2131" s="3" t="s">
        <v>158</v>
      </c>
      <c r="C2131" s="4" t="s">
        <v>22</v>
      </c>
      <c r="D2131" s="3" t="s">
        <v>85</v>
      </c>
      <c r="E2131" s="5">
        <v>6.25</v>
      </c>
      <c r="F2131" s="4">
        <v>6</v>
      </c>
      <c r="G2131" s="5">
        <v>19.712499975</v>
      </c>
      <c r="H2131" s="5">
        <v>3.2854166624999999</v>
      </c>
      <c r="I2131" s="5">
        <f t="shared" si="134"/>
        <v>19.712499975</v>
      </c>
      <c r="J2131">
        <f>(H2131-GETPIVOTDATA("Sum of Total Costs",Analysis!$A$3,"Publisher Name",B2131,"Match Type",C2131)/GETPIVOTDATA("Sum of Clicks",Analysis!$A$3,"Publisher Name",B2131,"Match Type",C2131))^2</f>
        <v>5.4665780273375972</v>
      </c>
      <c r="K2131">
        <f t="shared" si="135"/>
        <v>32.799468164025583</v>
      </c>
      <c r="L2131" s="4">
        <v>140</v>
      </c>
      <c r="M2131" s="6">
        <v>4.28571428571429</v>
      </c>
      <c r="N2131" s="7">
        <v>3.1019285714285698</v>
      </c>
      <c r="O2131" s="5">
        <v>0</v>
      </c>
      <c r="P2131" s="5">
        <f t="shared" si="132"/>
        <v>0</v>
      </c>
      <c r="Q2131" s="5">
        <f>(P2131-GETPIVOTDATA("Sum of Revenue",Analysis!$A$3,"Publisher Name",B2131,"Match Type",C2131)/GETPIVOTDATA("Sum of Clicks",Analysis!$A$3,"Publisher Name",B2131,"Match Type",C2131))^2</f>
        <v>435.72071209234213</v>
      </c>
      <c r="R2131" s="5">
        <f t="shared" si="133"/>
        <v>2614.3242725540526</v>
      </c>
      <c r="S2131" s="5">
        <v>19.712499975</v>
      </c>
      <c r="T2131" s="5">
        <v>-19.712499975</v>
      </c>
    </row>
    <row r="2132" spans="1:20" x14ac:dyDescent="0.2">
      <c r="A2132" s="3" t="s">
        <v>157</v>
      </c>
      <c r="B2132" s="3" t="s">
        <v>158</v>
      </c>
      <c r="C2132" s="4" t="s">
        <v>22</v>
      </c>
      <c r="D2132" s="3" t="s">
        <v>85</v>
      </c>
      <c r="E2132" s="5">
        <v>6.25</v>
      </c>
      <c r="F2132" s="4">
        <v>5</v>
      </c>
      <c r="G2132" s="5">
        <v>19.925000000000001</v>
      </c>
      <c r="H2132" s="5">
        <v>3.9849999999999999</v>
      </c>
      <c r="I2132" s="5">
        <f t="shared" si="134"/>
        <v>19.925000000000001</v>
      </c>
      <c r="J2132">
        <f>(H2132-GETPIVOTDATA("Sum of Total Costs",Analysis!$A$3,"Publisher Name",B2132,"Match Type",C2132)/GETPIVOTDATA("Sum of Clicks",Analysis!$A$3,"Publisher Name",B2132,"Match Type",C2132))^2</f>
        <v>9.2273465067252083</v>
      </c>
      <c r="K2132">
        <f t="shared" si="135"/>
        <v>46.136732533626045</v>
      </c>
      <c r="L2132" s="4">
        <v>197</v>
      </c>
      <c r="M2132" s="6">
        <v>2.53807106598985</v>
      </c>
      <c r="N2132" s="7">
        <v>5.3495431472081201</v>
      </c>
      <c r="O2132" s="5">
        <v>0</v>
      </c>
      <c r="P2132" s="5">
        <f t="shared" si="132"/>
        <v>0</v>
      </c>
      <c r="Q2132" s="5">
        <f>(P2132-GETPIVOTDATA("Sum of Revenue",Analysis!$A$3,"Publisher Name",B2132,"Match Type",C2132)/GETPIVOTDATA("Sum of Clicks",Analysis!$A$3,"Publisher Name",B2132,"Match Type",C2132))^2</f>
        <v>435.72071209234213</v>
      </c>
      <c r="R2132" s="5">
        <f t="shared" si="133"/>
        <v>2178.6035604617105</v>
      </c>
      <c r="S2132" s="5">
        <v>19.925000000000001</v>
      </c>
      <c r="T2132" s="5">
        <v>-19.925000000000001</v>
      </c>
    </row>
    <row r="2133" spans="1:20" x14ac:dyDescent="0.2">
      <c r="A2133" s="3" t="s">
        <v>157</v>
      </c>
      <c r="B2133" s="3" t="s">
        <v>158</v>
      </c>
      <c r="C2133" s="4" t="s">
        <v>22</v>
      </c>
      <c r="D2133" s="3" t="s">
        <v>85</v>
      </c>
      <c r="E2133" s="5">
        <v>6.25</v>
      </c>
      <c r="F2133" s="4">
        <v>15</v>
      </c>
      <c r="G2133" s="5">
        <v>20.0625</v>
      </c>
      <c r="H2133" s="5">
        <v>1.3374999999999999</v>
      </c>
      <c r="I2133" s="5">
        <f t="shared" si="134"/>
        <v>20.0625</v>
      </c>
      <c r="J2133">
        <f>(H2133-GETPIVOTDATA("Sum of Total Costs",Analysis!$A$3,"Publisher Name",B2133,"Match Type",C2133)/GETPIVOTDATA("Sum of Clicks",Analysis!$A$3,"Publisher Name",B2133,"Match Type",C2133))^2</f>
        <v>0.1522207451987059</v>
      </c>
      <c r="K2133">
        <f t="shared" si="135"/>
        <v>2.2833111779805884</v>
      </c>
      <c r="L2133" s="4">
        <v>254</v>
      </c>
      <c r="M2133" s="6">
        <v>5.9055118110236204</v>
      </c>
      <c r="N2133" s="7">
        <v>1.26307086614173</v>
      </c>
      <c r="O2133" s="5">
        <v>0</v>
      </c>
      <c r="P2133" s="5">
        <f t="shared" si="132"/>
        <v>0</v>
      </c>
      <c r="Q2133" s="5">
        <f>(P2133-GETPIVOTDATA("Sum of Revenue",Analysis!$A$3,"Publisher Name",B2133,"Match Type",C2133)/GETPIVOTDATA("Sum of Clicks",Analysis!$A$3,"Publisher Name",B2133,"Match Type",C2133))^2</f>
        <v>435.72071209234213</v>
      </c>
      <c r="R2133" s="5">
        <f t="shared" si="133"/>
        <v>6535.8106813851318</v>
      </c>
      <c r="S2133" s="5">
        <v>20.0625</v>
      </c>
      <c r="T2133" s="5">
        <v>-20.0625</v>
      </c>
    </row>
    <row r="2134" spans="1:20" x14ac:dyDescent="0.2">
      <c r="A2134" s="3" t="s">
        <v>157</v>
      </c>
      <c r="B2134" s="3" t="s">
        <v>158</v>
      </c>
      <c r="C2134" s="4" t="s">
        <v>22</v>
      </c>
      <c r="D2134" s="3" t="s">
        <v>85</v>
      </c>
      <c r="E2134" s="5">
        <v>6.25</v>
      </c>
      <c r="F2134" s="4">
        <v>8</v>
      </c>
      <c r="G2134" s="5">
        <v>20.212499999999999</v>
      </c>
      <c r="H2134" s="5">
        <v>2.5265624999999998</v>
      </c>
      <c r="I2134" s="5">
        <f t="shared" si="134"/>
        <v>20.212499999999999</v>
      </c>
      <c r="J2134">
        <f>(H2134-GETPIVOTDATA("Sum of Total Costs",Analysis!$A$3,"Publisher Name",B2134,"Match Type",C2134)/GETPIVOTDATA("Sum of Clicks",Analysis!$A$3,"Publisher Name",B2134,"Match Type",C2134))^2</f>
        <v>2.4939271884768091</v>
      </c>
      <c r="K2134">
        <f t="shared" si="135"/>
        <v>19.951417507814472</v>
      </c>
      <c r="L2134" s="4">
        <v>516</v>
      </c>
      <c r="M2134" s="6">
        <v>1.55038759689922</v>
      </c>
      <c r="N2134" s="7">
        <v>4.3769961240310096</v>
      </c>
      <c r="O2134" s="5">
        <v>0</v>
      </c>
      <c r="P2134" s="5">
        <f t="shared" si="132"/>
        <v>0</v>
      </c>
      <c r="Q2134" s="5">
        <f>(P2134-GETPIVOTDATA("Sum of Revenue",Analysis!$A$3,"Publisher Name",B2134,"Match Type",C2134)/GETPIVOTDATA("Sum of Clicks",Analysis!$A$3,"Publisher Name",B2134,"Match Type",C2134))^2</f>
        <v>435.72071209234213</v>
      </c>
      <c r="R2134" s="5">
        <f t="shared" si="133"/>
        <v>3485.765696738737</v>
      </c>
      <c r="S2134" s="5">
        <v>20.212499999999999</v>
      </c>
      <c r="T2134" s="5">
        <v>-20.212499999999999</v>
      </c>
    </row>
    <row r="2135" spans="1:20" x14ac:dyDescent="0.2">
      <c r="A2135" s="3" t="s">
        <v>157</v>
      </c>
      <c r="B2135" s="3" t="s">
        <v>158</v>
      </c>
      <c r="C2135" s="4" t="s">
        <v>22</v>
      </c>
      <c r="D2135" s="3" t="s">
        <v>85</v>
      </c>
      <c r="E2135" s="5">
        <v>6.25</v>
      </c>
      <c r="F2135" s="4">
        <v>10</v>
      </c>
      <c r="G2135" s="5">
        <v>20.862500000000001</v>
      </c>
      <c r="H2135" s="5">
        <v>2.0862500000000002</v>
      </c>
      <c r="I2135" s="5">
        <f t="shared" si="134"/>
        <v>20.862500000000001</v>
      </c>
      <c r="J2135">
        <f>(H2135-GETPIVOTDATA("Sum of Total Costs",Analysis!$A$3,"Publisher Name",B2135,"Match Type",C2135)/GETPIVOTDATA("Sum of Clicks",Analysis!$A$3,"Publisher Name",B2135,"Match Type",C2135))^2</f>
        <v>1.2971040770114426</v>
      </c>
      <c r="K2135">
        <f t="shared" si="135"/>
        <v>12.971040770114426</v>
      </c>
      <c r="L2135" s="4">
        <v>196</v>
      </c>
      <c r="M2135" s="6">
        <v>5.1020408163265296</v>
      </c>
      <c r="N2135" s="7">
        <v>1.6461734693877501</v>
      </c>
      <c r="O2135" s="5">
        <v>0</v>
      </c>
      <c r="P2135" s="5">
        <f t="shared" si="132"/>
        <v>0</v>
      </c>
      <c r="Q2135" s="5">
        <f>(P2135-GETPIVOTDATA("Sum of Revenue",Analysis!$A$3,"Publisher Name",B2135,"Match Type",C2135)/GETPIVOTDATA("Sum of Clicks",Analysis!$A$3,"Publisher Name",B2135,"Match Type",C2135))^2</f>
        <v>435.72071209234213</v>
      </c>
      <c r="R2135" s="5">
        <f t="shared" si="133"/>
        <v>4357.2071209234209</v>
      </c>
      <c r="S2135" s="5">
        <v>20.862500000000001</v>
      </c>
      <c r="T2135" s="5">
        <v>-20.862500000000001</v>
      </c>
    </row>
    <row r="2136" spans="1:20" x14ac:dyDescent="0.2">
      <c r="A2136" s="3" t="s">
        <v>157</v>
      </c>
      <c r="B2136" s="3" t="s">
        <v>158</v>
      </c>
      <c r="C2136" s="4" t="s">
        <v>22</v>
      </c>
      <c r="D2136" s="3" t="s">
        <v>85</v>
      </c>
      <c r="E2136" s="5">
        <v>6.25</v>
      </c>
      <c r="F2136" s="4">
        <v>9</v>
      </c>
      <c r="G2136" s="5">
        <v>21.574999912500001</v>
      </c>
      <c r="H2136" s="5">
        <v>2.3972222125</v>
      </c>
      <c r="I2136" s="5">
        <f t="shared" si="134"/>
        <v>21.574999912500001</v>
      </c>
      <c r="J2136">
        <f>(H2136-GETPIVOTDATA("Sum of Total Costs",Analysis!$A$3,"Publisher Name",B2136,"Match Type",C2136)/GETPIVOTDATA("Sum of Clicks",Analysis!$A$3,"Publisher Name",B2136,"Match Type",C2136))^2</f>
        <v>2.1021432667800535</v>
      </c>
      <c r="K2136">
        <f t="shared" si="135"/>
        <v>18.919289401020482</v>
      </c>
      <c r="L2136" s="4">
        <v>216</v>
      </c>
      <c r="M2136" s="6">
        <v>4.1666666666666696</v>
      </c>
      <c r="N2136" s="7">
        <v>2.8082870370370401</v>
      </c>
      <c r="O2136" s="5">
        <v>0</v>
      </c>
      <c r="P2136" s="5">
        <f t="shared" si="132"/>
        <v>0</v>
      </c>
      <c r="Q2136" s="5">
        <f>(P2136-GETPIVOTDATA("Sum of Revenue",Analysis!$A$3,"Publisher Name",B2136,"Match Type",C2136)/GETPIVOTDATA("Sum of Clicks",Analysis!$A$3,"Publisher Name",B2136,"Match Type",C2136))^2</f>
        <v>435.72071209234213</v>
      </c>
      <c r="R2136" s="5">
        <f t="shared" si="133"/>
        <v>3921.4864088310792</v>
      </c>
      <c r="S2136" s="5">
        <v>21.574999912500001</v>
      </c>
      <c r="T2136" s="5">
        <v>-21.574999912500001</v>
      </c>
    </row>
    <row r="2137" spans="1:20" x14ac:dyDescent="0.2">
      <c r="A2137" s="3" t="s">
        <v>157</v>
      </c>
      <c r="B2137" s="3" t="s">
        <v>158</v>
      </c>
      <c r="C2137" s="4" t="s">
        <v>22</v>
      </c>
      <c r="D2137" s="3" t="s">
        <v>85</v>
      </c>
      <c r="E2137" s="5">
        <v>6.25</v>
      </c>
      <c r="F2137" s="4">
        <v>8</v>
      </c>
      <c r="G2137" s="5">
        <v>21.662500000000001</v>
      </c>
      <c r="H2137" s="5">
        <v>2.7078125000000002</v>
      </c>
      <c r="I2137" s="5">
        <f t="shared" si="134"/>
        <v>21.662500000000001</v>
      </c>
      <c r="J2137">
        <f>(H2137-GETPIVOTDATA("Sum of Total Costs",Analysis!$A$3,"Publisher Name",B2137,"Match Type",C2137)/GETPIVOTDATA("Sum of Clicks",Analysis!$A$3,"Publisher Name",B2137,"Match Type",C2137))^2</f>
        <v>3.0992450116514294</v>
      </c>
      <c r="K2137">
        <f t="shared" si="135"/>
        <v>24.793960093211435</v>
      </c>
      <c r="L2137" s="4">
        <v>147</v>
      </c>
      <c r="M2137" s="6">
        <v>5.4421768707483</v>
      </c>
      <c r="N2137" s="7">
        <v>2.4582312925170098</v>
      </c>
      <c r="O2137" s="5">
        <v>0</v>
      </c>
      <c r="P2137" s="5">
        <f t="shared" si="132"/>
        <v>0</v>
      </c>
      <c r="Q2137" s="5">
        <f>(P2137-GETPIVOTDATA("Sum of Revenue",Analysis!$A$3,"Publisher Name",B2137,"Match Type",C2137)/GETPIVOTDATA("Sum of Clicks",Analysis!$A$3,"Publisher Name",B2137,"Match Type",C2137))^2</f>
        <v>435.72071209234213</v>
      </c>
      <c r="R2137" s="5">
        <f t="shared" si="133"/>
        <v>3485.765696738737</v>
      </c>
      <c r="S2137" s="5">
        <v>21.662500000000001</v>
      </c>
      <c r="T2137" s="5">
        <v>-21.662500000000001</v>
      </c>
    </row>
    <row r="2138" spans="1:20" x14ac:dyDescent="0.2">
      <c r="A2138" s="3" t="s">
        <v>157</v>
      </c>
      <c r="B2138" s="3" t="s">
        <v>158</v>
      </c>
      <c r="C2138" s="4" t="s">
        <v>22</v>
      </c>
      <c r="D2138" s="3" t="s">
        <v>85</v>
      </c>
      <c r="E2138" s="5">
        <v>6.25</v>
      </c>
      <c r="F2138" s="4">
        <v>8</v>
      </c>
      <c r="G2138" s="5">
        <v>21.9</v>
      </c>
      <c r="H2138" s="5">
        <v>2.7374999999999998</v>
      </c>
      <c r="I2138" s="5">
        <f t="shared" si="134"/>
        <v>21.9</v>
      </c>
      <c r="J2138">
        <f>(H2138-GETPIVOTDATA("Sum of Total Costs",Analysis!$A$3,"Publisher Name",B2138,"Match Type",C2138)/GETPIVOTDATA("Sum of Clicks",Analysis!$A$3,"Publisher Name",B2138,"Match Type",C2138))^2</f>
        <v>3.2046541035130036</v>
      </c>
      <c r="K2138">
        <f t="shared" si="135"/>
        <v>25.637232828104029</v>
      </c>
      <c r="L2138" s="4">
        <v>208</v>
      </c>
      <c r="M2138" s="6">
        <v>3.8461538461538498</v>
      </c>
      <c r="N2138" s="7">
        <v>3.2268269230769202</v>
      </c>
      <c r="O2138" s="5">
        <v>0</v>
      </c>
      <c r="P2138" s="5">
        <f t="shared" si="132"/>
        <v>0</v>
      </c>
      <c r="Q2138" s="5">
        <f>(P2138-GETPIVOTDATA("Sum of Revenue",Analysis!$A$3,"Publisher Name",B2138,"Match Type",C2138)/GETPIVOTDATA("Sum of Clicks",Analysis!$A$3,"Publisher Name",B2138,"Match Type",C2138))^2</f>
        <v>435.72071209234213</v>
      </c>
      <c r="R2138" s="5">
        <f t="shared" si="133"/>
        <v>3485.765696738737</v>
      </c>
      <c r="S2138" s="5">
        <v>21.9</v>
      </c>
      <c r="T2138" s="5">
        <v>-21.9</v>
      </c>
    </row>
    <row r="2139" spans="1:20" x14ac:dyDescent="0.2">
      <c r="A2139" s="3" t="s">
        <v>157</v>
      </c>
      <c r="B2139" s="3" t="s">
        <v>158</v>
      </c>
      <c r="C2139" s="4" t="s">
        <v>22</v>
      </c>
      <c r="D2139" s="3" t="s">
        <v>85</v>
      </c>
      <c r="E2139" s="5">
        <v>6.25</v>
      </c>
      <c r="F2139" s="4">
        <v>9</v>
      </c>
      <c r="G2139" s="5">
        <v>22.0374999</v>
      </c>
      <c r="H2139" s="5">
        <v>2.4486110999999999</v>
      </c>
      <c r="I2139" s="5">
        <f t="shared" si="134"/>
        <v>22.0374999</v>
      </c>
      <c r="J2139">
        <f>(H2139-GETPIVOTDATA("Sum of Total Costs",Analysis!$A$3,"Publisher Name",B2139,"Match Type",C2139)/GETPIVOTDATA("Sum of Clicks",Analysis!$A$3,"Publisher Name",B2139,"Match Type",C2139))^2</f>
        <v>2.2537992149085544</v>
      </c>
      <c r="K2139">
        <f t="shared" si="135"/>
        <v>20.284192934176989</v>
      </c>
      <c r="L2139" s="4">
        <v>86</v>
      </c>
      <c r="M2139" s="6">
        <v>10.4651162790698</v>
      </c>
      <c r="N2139" s="7">
        <v>1.415</v>
      </c>
      <c r="O2139" s="5">
        <v>0</v>
      </c>
      <c r="P2139" s="5">
        <f t="shared" si="132"/>
        <v>0</v>
      </c>
      <c r="Q2139" s="5">
        <f>(P2139-GETPIVOTDATA("Sum of Revenue",Analysis!$A$3,"Publisher Name",B2139,"Match Type",C2139)/GETPIVOTDATA("Sum of Clicks",Analysis!$A$3,"Publisher Name",B2139,"Match Type",C2139))^2</f>
        <v>435.72071209234213</v>
      </c>
      <c r="R2139" s="5">
        <f t="shared" si="133"/>
        <v>3921.4864088310792</v>
      </c>
      <c r="S2139" s="5">
        <v>22.0374999</v>
      </c>
      <c r="T2139" s="5">
        <v>-22.0374999</v>
      </c>
    </row>
    <row r="2140" spans="1:20" x14ac:dyDescent="0.2">
      <c r="A2140" s="3" t="s">
        <v>157</v>
      </c>
      <c r="B2140" s="3" t="s">
        <v>158</v>
      </c>
      <c r="C2140" s="4" t="s">
        <v>22</v>
      </c>
      <c r="D2140" s="3" t="s">
        <v>85</v>
      </c>
      <c r="E2140" s="5">
        <v>6.25</v>
      </c>
      <c r="F2140" s="4">
        <v>10</v>
      </c>
      <c r="G2140" s="5">
        <v>23.637499999999999</v>
      </c>
      <c r="H2140" s="5">
        <v>2.36375</v>
      </c>
      <c r="I2140" s="5">
        <f t="shared" si="134"/>
        <v>23.637499999999999</v>
      </c>
      <c r="J2140">
        <f>(H2140-GETPIVOTDATA("Sum of Total Costs",Analysis!$A$3,"Publisher Name",B2140,"Match Type",C2140)/GETPIVOTDATA("Sum of Clicks",Analysis!$A$3,"Publisher Name",B2140,"Match Type",C2140))^2</f>
        <v>2.0062024748201694</v>
      </c>
      <c r="K2140">
        <f t="shared" si="135"/>
        <v>20.062024748201694</v>
      </c>
      <c r="L2140" s="4">
        <v>135</v>
      </c>
      <c r="M2140" s="6">
        <v>7.4074074074074101</v>
      </c>
      <c r="N2140" s="7">
        <v>7.2160740740740703</v>
      </c>
      <c r="O2140" s="5">
        <v>0</v>
      </c>
      <c r="P2140" s="5">
        <f t="shared" si="132"/>
        <v>0</v>
      </c>
      <c r="Q2140" s="5">
        <f>(P2140-GETPIVOTDATA("Sum of Revenue",Analysis!$A$3,"Publisher Name",B2140,"Match Type",C2140)/GETPIVOTDATA("Sum of Clicks",Analysis!$A$3,"Publisher Name",B2140,"Match Type",C2140))^2</f>
        <v>435.72071209234213</v>
      </c>
      <c r="R2140" s="5">
        <f t="shared" si="133"/>
        <v>4357.2071209234209</v>
      </c>
      <c r="S2140" s="5">
        <v>23.637499999999999</v>
      </c>
      <c r="T2140" s="5">
        <v>-23.637499999999999</v>
      </c>
    </row>
    <row r="2141" spans="1:20" x14ac:dyDescent="0.2">
      <c r="A2141" s="3" t="s">
        <v>157</v>
      </c>
      <c r="B2141" s="3" t="s">
        <v>158</v>
      </c>
      <c r="C2141" s="4" t="s">
        <v>22</v>
      </c>
      <c r="D2141" s="3" t="s">
        <v>85</v>
      </c>
      <c r="E2141" s="5">
        <v>6.25</v>
      </c>
      <c r="F2141" s="4">
        <v>9</v>
      </c>
      <c r="G2141" s="5">
        <v>24.362499937500001</v>
      </c>
      <c r="H2141" s="5">
        <v>2.7069444375000002</v>
      </c>
      <c r="I2141" s="5">
        <f t="shared" si="134"/>
        <v>24.362499937500001</v>
      </c>
      <c r="J2141">
        <f>(H2141-GETPIVOTDATA("Sum of Total Costs",Analysis!$A$3,"Publisher Name",B2141,"Match Type",C2141)/GETPIVOTDATA("Sum of Clicks",Analysis!$A$3,"Publisher Name",B2141,"Match Type",C2141))^2</f>
        <v>3.0961893739433695</v>
      </c>
      <c r="K2141">
        <f t="shared" si="135"/>
        <v>27.865704365490323</v>
      </c>
      <c r="L2141" s="4">
        <v>236</v>
      </c>
      <c r="M2141" s="6">
        <v>3.8135593220339001</v>
      </c>
      <c r="N2141" s="7">
        <v>1.4478813559321999</v>
      </c>
      <c r="O2141" s="5">
        <v>0</v>
      </c>
      <c r="P2141" s="5">
        <f t="shared" si="132"/>
        <v>0</v>
      </c>
      <c r="Q2141" s="5">
        <f>(P2141-GETPIVOTDATA("Sum of Revenue",Analysis!$A$3,"Publisher Name",B2141,"Match Type",C2141)/GETPIVOTDATA("Sum of Clicks",Analysis!$A$3,"Publisher Name",B2141,"Match Type",C2141))^2</f>
        <v>435.72071209234213</v>
      </c>
      <c r="R2141" s="5">
        <f t="shared" si="133"/>
        <v>3921.4864088310792</v>
      </c>
      <c r="S2141" s="5">
        <v>24.362499937500001</v>
      </c>
      <c r="T2141" s="5">
        <v>-24.362499937500001</v>
      </c>
    </row>
    <row r="2142" spans="1:20" x14ac:dyDescent="0.2">
      <c r="A2142" s="3" t="s">
        <v>157</v>
      </c>
      <c r="B2142" s="3" t="s">
        <v>158</v>
      </c>
      <c r="C2142" s="4" t="s">
        <v>22</v>
      </c>
      <c r="D2142" s="3" t="s">
        <v>85</v>
      </c>
      <c r="E2142" s="5">
        <v>6.25</v>
      </c>
      <c r="F2142" s="4">
        <v>8</v>
      </c>
      <c r="G2142" s="5">
        <v>24.55</v>
      </c>
      <c r="H2142" s="5">
        <v>3.0687500000000001</v>
      </c>
      <c r="I2142" s="5">
        <f t="shared" si="134"/>
        <v>24.55</v>
      </c>
      <c r="J2142">
        <f>(H2142-GETPIVOTDATA("Sum of Total Costs",Analysis!$A$3,"Publisher Name",B2142,"Match Type",C2142)/GETPIVOTDATA("Sum of Clicks",Analysis!$A$3,"Publisher Name",B2142,"Match Type",C2142))^2</f>
        <v>4.5003582016855841</v>
      </c>
      <c r="K2142">
        <f t="shared" si="135"/>
        <v>36.002865613484673</v>
      </c>
      <c r="L2142" s="4">
        <v>259</v>
      </c>
      <c r="M2142" s="6">
        <v>3.0888030888030902</v>
      </c>
      <c r="N2142" s="7">
        <v>3.7745559845559802</v>
      </c>
      <c r="O2142" s="5">
        <v>0</v>
      </c>
      <c r="P2142" s="5">
        <f t="shared" si="132"/>
        <v>0</v>
      </c>
      <c r="Q2142" s="5">
        <f>(P2142-GETPIVOTDATA("Sum of Revenue",Analysis!$A$3,"Publisher Name",B2142,"Match Type",C2142)/GETPIVOTDATA("Sum of Clicks",Analysis!$A$3,"Publisher Name",B2142,"Match Type",C2142))^2</f>
        <v>435.72071209234213</v>
      </c>
      <c r="R2142" s="5">
        <f t="shared" si="133"/>
        <v>3485.765696738737</v>
      </c>
      <c r="S2142" s="5">
        <v>24.55</v>
      </c>
      <c r="T2142" s="5">
        <v>-24.55</v>
      </c>
    </row>
    <row r="2143" spans="1:20" x14ac:dyDescent="0.2">
      <c r="A2143" s="3" t="s">
        <v>157</v>
      </c>
      <c r="B2143" s="3" t="s">
        <v>158</v>
      </c>
      <c r="C2143" s="4" t="s">
        <v>22</v>
      </c>
      <c r="D2143" s="3" t="s">
        <v>85</v>
      </c>
      <c r="E2143" s="5">
        <v>6.25</v>
      </c>
      <c r="F2143" s="4">
        <v>11</v>
      </c>
      <c r="G2143" s="5">
        <v>24.587499887500002</v>
      </c>
      <c r="H2143" s="5">
        <v>2.2352272625</v>
      </c>
      <c r="I2143" s="5">
        <f t="shared" si="134"/>
        <v>24.587499887500002</v>
      </c>
      <c r="J2143">
        <f>(H2143-GETPIVOTDATA("Sum of Total Costs",Analysis!$A$3,"Publisher Name",B2143,"Match Type",C2143)/GETPIVOTDATA("Sum of Clicks",Analysis!$A$3,"Publisher Name",B2143,"Match Type",C2143))^2</f>
        <v>1.6586401317652903</v>
      </c>
      <c r="K2143">
        <f t="shared" si="135"/>
        <v>18.245041449418196</v>
      </c>
      <c r="L2143" s="4">
        <v>82</v>
      </c>
      <c r="M2143" s="6">
        <v>13.4146341463415</v>
      </c>
      <c r="N2143" s="7">
        <v>3.0110975609756099</v>
      </c>
      <c r="O2143" s="5">
        <v>0</v>
      </c>
      <c r="P2143" s="5">
        <f t="shared" si="132"/>
        <v>0</v>
      </c>
      <c r="Q2143" s="5">
        <f>(P2143-GETPIVOTDATA("Sum of Revenue",Analysis!$A$3,"Publisher Name",B2143,"Match Type",C2143)/GETPIVOTDATA("Sum of Clicks",Analysis!$A$3,"Publisher Name",B2143,"Match Type",C2143))^2</f>
        <v>435.72071209234213</v>
      </c>
      <c r="R2143" s="5">
        <f t="shared" si="133"/>
        <v>4792.9278330157631</v>
      </c>
      <c r="S2143" s="5">
        <v>24.587499887500002</v>
      </c>
      <c r="T2143" s="5">
        <v>-24.587499887500002</v>
      </c>
    </row>
    <row r="2144" spans="1:20" x14ac:dyDescent="0.2">
      <c r="A2144" s="3" t="s">
        <v>157</v>
      </c>
      <c r="B2144" s="3" t="s">
        <v>158</v>
      </c>
      <c r="C2144" s="4" t="s">
        <v>22</v>
      </c>
      <c r="D2144" s="3" t="s">
        <v>85</v>
      </c>
      <c r="E2144" s="5">
        <v>6.25</v>
      </c>
      <c r="F2144" s="4">
        <v>14</v>
      </c>
      <c r="G2144" s="5">
        <v>25.999999899999999</v>
      </c>
      <c r="H2144" s="5">
        <v>1.85714285</v>
      </c>
      <c r="I2144" s="5">
        <f t="shared" si="134"/>
        <v>25.999999899999999</v>
      </c>
      <c r="J2144">
        <f>(H2144-GETPIVOTDATA("Sum of Total Costs",Analysis!$A$3,"Publisher Name",B2144,"Match Type",C2144)/GETPIVOTDATA("Sum of Clicks",Analysis!$A$3,"Publisher Name",B2144,"Match Type",C2144))^2</f>
        <v>0.82773171086162345</v>
      </c>
      <c r="K2144">
        <f t="shared" si="135"/>
        <v>11.588243952062728</v>
      </c>
      <c r="L2144" s="4">
        <v>198</v>
      </c>
      <c r="M2144" s="6">
        <v>7.0707070707070701</v>
      </c>
      <c r="N2144" s="7">
        <v>1.3931818181818201</v>
      </c>
      <c r="O2144" s="5">
        <v>0</v>
      </c>
      <c r="P2144" s="5">
        <f t="shared" si="132"/>
        <v>0</v>
      </c>
      <c r="Q2144" s="5">
        <f>(P2144-GETPIVOTDATA("Sum of Revenue",Analysis!$A$3,"Publisher Name",B2144,"Match Type",C2144)/GETPIVOTDATA("Sum of Clicks",Analysis!$A$3,"Publisher Name",B2144,"Match Type",C2144))^2</f>
        <v>435.72071209234213</v>
      </c>
      <c r="R2144" s="5">
        <f t="shared" si="133"/>
        <v>6100.0899692927896</v>
      </c>
      <c r="S2144" s="5">
        <v>25.999999899999999</v>
      </c>
      <c r="T2144" s="5">
        <v>-25.999999899999999</v>
      </c>
    </row>
    <row r="2145" spans="1:20" x14ac:dyDescent="0.2">
      <c r="A2145" s="3" t="s">
        <v>157</v>
      </c>
      <c r="B2145" s="3" t="s">
        <v>158</v>
      </c>
      <c r="C2145" s="4" t="s">
        <v>22</v>
      </c>
      <c r="D2145" s="3" t="s">
        <v>85</v>
      </c>
      <c r="E2145" s="5">
        <v>6.25</v>
      </c>
      <c r="F2145" s="4">
        <v>7</v>
      </c>
      <c r="G2145" s="5">
        <v>26.037499950000001</v>
      </c>
      <c r="H2145" s="5">
        <v>3.7196428500000001</v>
      </c>
      <c r="I2145" s="5">
        <f t="shared" si="134"/>
        <v>26.037499950000001</v>
      </c>
      <c r="J2145">
        <f>(H2145-GETPIVOTDATA("Sum of Total Costs",Analysis!$A$3,"Publisher Name",B2145,"Match Type",C2145)/GETPIVOTDATA("Sum of Clicks",Analysis!$A$3,"Publisher Name",B2145,"Match Type",C2145))^2</f>
        <v>7.6856340984404667</v>
      </c>
      <c r="K2145">
        <f t="shared" si="135"/>
        <v>53.799438689083267</v>
      </c>
      <c r="L2145" s="4">
        <v>588</v>
      </c>
      <c r="M2145" s="6">
        <v>1.19047619047619</v>
      </c>
      <c r="N2145" s="7">
        <v>3.3568027210884401</v>
      </c>
      <c r="O2145" s="5">
        <v>0</v>
      </c>
      <c r="P2145" s="5">
        <f t="shared" si="132"/>
        <v>0</v>
      </c>
      <c r="Q2145" s="5">
        <f>(P2145-GETPIVOTDATA("Sum of Revenue",Analysis!$A$3,"Publisher Name",B2145,"Match Type",C2145)/GETPIVOTDATA("Sum of Clicks",Analysis!$A$3,"Publisher Name",B2145,"Match Type",C2145))^2</f>
        <v>435.72071209234213</v>
      </c>
      <c r="R2145" s="5">
        <f t="shared" si="133"/>
        <v>3050.0449846463948</v>
      </c>
      <c r="S2145" s="5">
        <v>26.037499950000001</v>
      </c>
      <c r="T2145" s="5">
        <v>-26.037499950000001</v>
      </c>
    </row>
    <row r="2146" spans="1:20" x14ac:dyDescent="0.2">
      <c r="A2146" s="3" t="s">
        <v>157</v>
      </c>
      <c r="B2146" s="3" t="s">
        <v>158</v>
      </c>
      <c r="C2146" s="4" t="s">
        <v>22</v>
      </c>
      <c r="D2146" s="3" t="s">
        <v>85</v>
      </c>
      <c r="E2146" s="5">
        <v>6.25</v>
      </c>
      <c r="F2146" s="4">
        <v>13</v>
      </c>
      <c r="G2146" s="5">
        <v>26.387499937499999</v>
      </c>
      <c r="H2146" s="5">
        <v>2.0298076875</v>
      </c>
      <c r="I2146" s="5">
        <f t="shared" si="134"/>
        <v>26.387499937499999</v>
      </c>
      <c r="J2146">
        <f>(H2146-GETPIVOTDATA("Sum of Total Costs",Analysis!$A$3,"Publisher Name",B2146,"Match Type",C2146)/GETPIVOTDATA("Sum of Clicks",Analysis!$A$3,"Publisher Name",B2146,"Match Type",C2146))^2</f>
        <v>1.1717249736863256</v>
      </c>
      <c r="K2146">
        <f t="shared" si="135"/>
        <v>15.232424657922232</v>
      </c>
      <c r="L2146" s="4">
        <v>212</v>
      </c>
      <c r="M2146" s="6">
        <v>6.1320754716981103</v>
      </c>
      <c r="N2146" s="7">
        <v>1.1565566037735799</v>
      </c>
      <c r="O2146" s="5">
        <v>0</v>
      </c>
      <c r="P2146" s="5">
        <f t="shared" si="132"/>
        <v>0</v>
      </c>
      <c r="Q2146" s="5">
        <f>(P2146-GETPIVOTDATA("Sum of Revenue",Analysis!$A$3,"Publisher Name",B2146,"Match Type",C2146)/GETPIVOTDATA("Sum of Clicks",Analysis!$A$3,"Publisher Name",B2146,"Match Type",C2146))^2</f>
        <v>435.72071209234213</v>
      </c>
      <c r="R2146" s="5">
        <f t="shared" si="133"/>
        <v>5664.3692572004475</v>
      </c>
      <c r="S2146" s="5">
        <v>26.387499937499999</v>
      </c>
      <c r="T2146" s="5">
        <v>-26.387499937499999</v>
      </c>
    </row>
    <row r="2147" spans="1:20" x14ac:dyDescent="0.2">
      <c r="A2147" s="3" t="s">
        <v>157</v>
      </c>
      <c r="B2147" s="3" t="s">
        <v>158</v>
      </c>
      <c r="C2147" s="4" t="s">
        <v>22</v>
      </c>
      <c r="D2147" s="3" t="s">
        <v>85</v>
      </c>
      <c r="E2147" s="5">
        <v>6.25</v>
      </c>
      <c r="F2147" s="4">
        <v>8</v>
      </c>
      <c r="G2147" s="5">
        <v>26.887499999999999</v>
      </c>
      <c r="H2147" s="5">
        <v>3.3609374999999999</v>
      </c>
      <c r="I2147" s="5">
        <f t="shared" si="134"/>
        <v>26.887499999999999</v>
      </c>
      <c r="J2147">
        <f>(H2147-GETPIVOTDATA("Sum of Total Costs",Analysis!$A$3,"Publisher Name",B2147,"Match Type",C2147)/GETPIVOTDATA("Sum of Clicks",Analysis!$A$3,"Publisher Name",B2147,"Match Type",C2147))^2</f>
        <v>5.82542764979359</v>
      </c>
      <c r="K2147">
        <f t="shared" si="135"/>
        <v>46.60342119834872</v>
      </c>
      <c r="L2147" s="4">
        <v>45</v>
      </c>
      <c r="M2147" s="6">
        <v>17.7777777777778</v>
      </c>
      <c r="N2147" s="7">
        <v>1.06666666666667</v>
      </c>
      <c r="O2147" s="5">
        <v>0</v>
      </c>
      <c r="P2147" s="5">
        <f t="shared" si="132"/>
        <v>0</v>
      </c>
      <c r="Q2147" s="5">
        <f>(P2147-GETPIVOTDATA("Sum of Revenue",Analysis!$A$3,"Publisher Name",B2147,"Match Type",C2147)/GETPIVOTDATA("Sum of Clicks",Analysis!$A$3,"Publisher Name",B2147,"Match Type",C2147))^2</f>
        <v>435.72071209234213</v>
      </c>
      <c r="R2147" s="5">
        <f t="shared" si="133"/>
        <v>3485.765696738737</v>
      </c>
      <c r="S2147" s="5">
        <v>26.887499999999999</v>
      </c>
      <c r="T2147" s="5">
        <v>-26.887499999999999</v>
      </c>
    </row>
    <row r="2148" spans="1:20" x14ac:dyDescent="0.2">
      <c r="A2148" s="3" t="s">
        <v>157</v>
      </c>
      <c r="B2148" s="3" t="s">
        <v>158</v>
      </c>
      <c r="C2148" s="4" t="s">
        <v>22</v>
      </c>
      <c r="D2148" s="3" t="s">
        <v>85</v>
      </c>
      <c r="E2148" s="5">
        <v>6.25</v>
      </c>
      <c r="F2148" s="4">
        <v>13</v>
      </c>
      <c r="G2148" s="5">
        <v>27.187499950000003</v>
      </c>
      <c r="H2148" s="5">
        <v>2.0913461500000001</v>
      </c>
      <c r="I2148" s="5">
        <f t="shared" si="134"/>
        <v>27.187499950000003</v>
      </c>
      <c r="J2148">
        <f>(H2148-GETPIVOTDATA("Sum of Total Costs",Analysis!$A$3,"Publisher Name",B2148,"Match Type",C2148)/GETPIVOTDATA("Sum of Clicks",Analysis!$A$3,"Publisher Name",B2148,"Match Type",C2148))^2</f>
        <v>1.3087381068519603</v>
      </c>
      <c r="K2148">
        <f t="shared" si="135"/>
        <v>17.013595389075483</v>
      </c>
      <c r="L2148" s="4">
        <v>779</v>
      </c>
      <c r="M2148" s="6">
        <v>1.6688061617458301</v>
      </c>
      <c r="N2148" s="7">
        <v>1.1099614890885701</v>
      </c>
      <c r="O2148" s="5">
        <v>0</v>
      </c>
      <c r="P2148" s="5">
        <f t="shared" si="132"/>
        <v>0</v>
      </c>
      <c r="Q2148" s="5">
        <f>(P2148-GETPIVOTDATA("Sum of Revenue",Analysis!$A$3,"Publisher Name",B2148,"Match Type",C2148)/GETPIVOTDATA("Sum of Clicks",Analysis!$A$3,"Publisher Name",B2148,"Match Type",C2148))^2</f>
        <v>435.72071209234213</v>
      </c>
      <c r="R2148" s="5">
        <f t="shared" si="133"/>
        <v>5664.3692572004475</v>
      </c>
      <c r="S2148" s="5">
        <v>27.187499950000003</v>
      </c>
      <c r="T2148" s="5">
        <v>-27.187499950000003</v>
      </c>
    </row>
    <row r="2149" spans="1:20" x14ac:dyDescent="0.2">
      <c r="A2149" s="3" t="s">
        <v>157</v>
      </c>
      <c r="B2149" s="3" t="s">
        <v>158</v>
      </c>
      <c r="C2149" s="4" t="s">
        <v>22</v>
      </c>
      <c r="D2149" s="3" t="s">
        <v>85</v>
      </c>
      <c r="E2149" s="5">
        <v>6.25</v>
      </c>
      <c r="F2149" s="4">
        <v>18</v>
      </c>
      <c r="G2149" s="5">
        <v>27.687499875</v>
      </c>
      <c r="H2149" s="5">
        <v>1.5381944375000001</v>
      </c>
      <c r="I2149" s="5">
        <f t="shared" si="134"/>
        <v>27.687499875</v>
      </c>
      <c r="J2149">
        <f>(H2149-GETPIVOTDATA("Sum of Total Costs",Analysis!$A$3,"Publisher Name",B2149,"Match Type",C2149)/GETPIVOTDATA("Sum of Clicks",Analysis!$A$3,"Publisher Name",B2149,"Match Type",C2149))^2</f>
        <v>0.34910278698009312</v>
      </c>
      <c r="K2149">
        <f t="shared" si="135"/>
        <v>6.2838501656416756</v>
      </c>
      <c r="L2149" s="4">
        <v>1594</v>
      </c>
      <c r="M2149" s="6">
        <v>1.12923462986198</v>
      </c>
      <c r="N2149" s="7">
        <v>1.1837578419071499</v>
      </c>
      <c r="O2149" s="5">
        <v>0</v>
      </c>
      <c r="P2149" s="5">
        <f t="shared" si="132"/>
        <v>0</v>
      </c>
      <c r="Q2149" s="5">
        <f>(P2149-GETPIVOTDATA("Sum of Revenue",Analysis!$A$3,"Publisher Name",B2149,"Match Type",C2149)/GETPIVOTDATA("Sum of Clicks",Analysis!$A$3,"Publisher Name",B2149,"Match Type",C2149))^2</f>
        <v>435.72071209234213</v>
      </c>
      <c r="R2149" s="5">
        <f t="shared" si="133"/>
        <v>7842.9728176621584</v>
      </c>
      <c r="S2149" s="5">
        <v>27.687499875</v>
      </c>
      <c r="T2149" s="5">
        <v>-27.687499875</v>
      </c>
    </row>
    <row r="2150" spans="1:20" x14ac:dyDescent="0.2">
      <c r="A2150" s="3" t="s">
        <v>157</v>
      </c>
      <c r="B2150" s="3" t="s">
        <v>158</v>
      </c>
      <c r="C2150" s="4" t="s">
        <v>22</v>
      </c>
      <c r="D2150" s="3" t="s">
        <v>85</v>
      </c>
      <c r="E2150" s="5">
        <v>6.25</v>
      </c>
      <c r="F2150" s="4">
        <v>11</v>
      </c>
      <c r="G2150" s="5">
        <v>28.2749999125</v>
      </c>
      <c r="H2150" s="5">
        <v>2.5704545374999999</v>
      </c>
      <c r="I2150" s="5">
        <f t="shared" si="134"/>
        <v>28.2749999125</v>
      </c>
      <c r="J2150">
        <f>(H2150-GETPIVOTDATA("Sum of Total Costs",Analysis!$A$3,"Publisher Name",B2150,"Match Type",C2150)/GETPIVOTDATA("Sum of Clicks",Analysis!$A$3,"Publisher Name",B2150,"Match Type",C2150))^2</f>
        <v>2.6344838267762425</v>
      </c>
      <c r="K2150">
        <f t="shared" si="135"/>
        <v>28.979322094538666</v>
      </c>
      <c r="L2150" s="4">
        <v>376</v>
      </c>
      <c r="M2150" s="6">
        <v>2.9255319148936199</v>
      </c>
      <c r="N2150" s="7">
        <v>8.0683776595744696</v>
      </c>
      <c r="O2150" s="5">
        <v>0</v>
      </c>
      <c r="P2150" s="5">
        <f t="shared" si="132"/>
        <v>0</v>
      </c>
      <c r="Q2150" s="5">
        <f>(P2150-GETPIVOTDATA("Sum of Revenue",Analysis!$A$3,"Publisher Name",B2150,"Match Type",C2150)/GETPIVOTDATA("Sum of Clicks",Analysis!$A$3,"Publisher Name",B2150,"Match Type",C2150))^2</f>
        <v>435.72071209234213</v>
      </c>
      <c r="R2150" s="5">
        <f t="shared" si="133"/>
        <v>4792.9278330157631</v>
      </c>
      <c r="S2150" s="5">
        <v>28.2749999125</v>
      </c>
      <c r="T2150" s="5">
        <v>-28.2749999125</v>
      </c>
    </row>
    <row r="2151" spans="1:20" x14ac:dyDescent="0.2">
      <c r="A2151" s="3" t="s">
        <v>157</v>
      </c>
      <c r="B2151" s="3" t="s">
        <v>158</v>
      </c>
      <c r="C2151" s="4" t="s">
        <v>22</v>
      </c>
      <c r="D2151" s="3" t="s">
        <v>85</v>
      </c>
      <c r="E2151" s="5">
        <v>6.25</v>
      </c>
      <c r="F2151" s="4">
        <v>9</v>
      </c>
      <c r="G2151" s="5">
        <v>28.399999949999998</v>
      </c>
      <c r="H2151" s="5">
        <v>3.1555555499999999</v>
      </c>
      <c r="I2151" s="5">
        <f t="shared" si="134"/>
        <v>28.399999949999998</v>
      </c>
      <c r="J2151">
        <f>(H2151-GETPIVOTDATA("Sum of Total Costs",Analysis!$A$3,"Publisher Name",B2151,"Match Type",C2151)/GETPIVOTDATA("Sum of Clicks",Analysis!$A$3,"Publisher Name",B2151,"Match Type",C2151))^2</f>
        <v>4.8761928210048282</v>
      </c>
      <c r="K2151">
        <f t="shared" si="135"/>
        <v>43.885735389043454</v>
      </c>
      <c r="L2151" s="4">
        <v>600</v>
      </c>
      <c r="M2151" s="6">
        <v>1.5</v>
      </c>
      <c r="N2151" s="7">
        <v>2.43583333333333</v>
      </c>
      <c r="O2151" s="5">
        <v>0</v>
      </c>
      <c r="P2151" s="5">
        <f t="shared" si="132"/>
        <v>0</v>
      </c>
      <c r="Q2151" s="5">
        <f>(P2151-GETPIVOTDATA("Sum of Revenue",Analysis!$A$3,"Publisher Name",B2151,"Match Type",C2151)/GETPIVOTDATA("Sum of Clicks",Analysis!$A$3,"Publisher Name",B2151,"Match Type",C2151))^2</f>
        <v>435.72071209234213</v>
      </c>
      <c r="R2151" s="5">
        <f t="shared" si="133"/>
        <v>3921.4864088310792</v>
      </c>
      <c r="S2151" s="5">
        <v>28.399999949999998</v>
      </c>
      <c r="T2151" s="5">
        <v>-28.399999949999998</v>
      </c>
    </row>
    <row r="2152" spans="1:20" x14ac:dyDescent="0.2">
      <c r="A2152" s="3" t="s">
        <v>157</v>
      </c>
      <c r="B2152" s="3" t="s">
        <v>158</v>
      </c>
      <c r="C2152" s="4" t="s">
        <v>22</v>
      </c>
      <c r="D2152" s="3" t="s">
        <v>85</v>
      </c>
      <c r="E2152" s="5">
        <v>6.25</v>
      </c>
      <c r="F2152" s="4">
        <v>15</v>
      </c>
      <c r="G2152" s="5">
        <v>29.199999937500003</v>
      </c>
      <c r="H2152" s="5">
        <v>1.9466666625000002</v>
      </c>
      <c r="I2152" s="5">
        <f t="shared" si="134"/>
        <v>29.199999937500003</v>
      </c>
      <c r="J2152">
        <f>(H2152-GETPIVOTDATA("Sum of Total Costs",Analysis!$A$3,"Publisher Name",B2152,"Match Type",C2152)/GETPIVOTDATA("Sum of Clicks",Analysis!$A$3,"Publisher Name",B2152,"Match Type",C2152))^2</f>
        <v>0.99864332710580062</v>
      </c>
      <c r="K2152">
        <f t="shared" si="135"/>
        <v>14.97964990658701</v>
      </c>
      <c r="L2152" s="4">
        <v>383</v>
      </c>
      <c r="M2152" s="6">
        <v>3.9164490861618799</v>
      </c>
      <c r="N2152" s="7">
        <v>6.2586684073107097</v>
      </c>
      <c r="O2152" s="5">
        <v>0</v>
      </c>
      <c r="P2152" s="5">
        <f t="shared" si="132"/>
        <v>0</v>
      </c>
      <c r="Q2152" s="5">
        <f>(P2152-GETPIVOTDATA("Sum of Revenue",Analysis!$A$3,"Publisher Name",B2152,"Match Type",C2152)/GETPIVOTDATA("Sum of Clicks",Analysis!$A$3,"Publisher Name",B2152,"Match Type",C2152))^2</f>
        <v>435.72071209234213</v>
      </c>
      <c r="R2152" s="5">
        <f t="shared" si="133"/>
        <v>6535.8106813851318</v>
      </c>
      <c r="S2152" s="5">
        <v>29.199999937500003</v>
      </c>
      <c r="T2152" s="5">
        <v>-29.199999937500003</v>
      </c>
    </row>
    <row r="2153" spans="1:20" x14ac:dyDescent="0.2">
      <c r="A2153" s="3" t="s">
        <v>157</v>
      </c>
      <c r="B2153" s="3" t="s">
        <v>158</v>
      </c>
      <c r="C2153" s="4" t="s">
        <v>22</v>
      </c>
      <c r="D2153" s="3" t="s">
        <v>85</v>
      </c>
      <c r="E2153" s="5">
        <v>6.25</v>
      </c>
      <c r="F2153" s="4">
        <v>9</v>
      </c>
      <c r="G2153" s="5">
        <v>30.074999962500002</v>
      </c>
      <c r="H2153" s="5">
        <v>3.3416666625000002</v>
      </c>
      <c r="I2153" s="5">
        <f t="shared" si="134"/>
        <v>30.074999962500002</v>
      </c>
      <c r="J2153">
        <f>(H2153-GETPIVOTDATA("Sum of Total Costs",Analysis!$A$3,"Publisher Name",B2153,"Match Type",C2153)/GETPIVOTDATA("Sum of Clicks",Analysis!$A$3,"Publisher Name",B2153,"Match Type",C2153))^2</f>
        <v>5.7327751260868345</v>
      </c>
      <c r="K2153">
        <f t="shared" si="135"/>
        <v>51.594976134781511</v>
      </c>
      <c r="L2153" s="4">
        <v>188</v>
      </c>
      <c r="M2153" s="6">
        <v>4.7872340425531901</v>
      </c>
      <c r="N2153" s="7">
        <v>2.7450000000000001</v>
      </c>
      <c r="O2153" s="5">
        <v>0</v>
      </c>
      <c r="P2153" s="5">
        <f t="shared" si="132"/>
        <v>0</v>
      </c>
      <c r="Q2153" s="5">
        <f>(P2153-GETPIVOTDATA("Sum of Revenue",Analysis!$A$3,"Publisher Name",B2153,"Match Type",C2153)/GETPIVOTDATA("Sum of Clicks",Analysis!$A$3,"Publisher Name",B2153,"Match Type",C2153))^2</f>
        <v>435.72071209234213</v>
      </c>
      <c r="R2153" s="5">
        <f t="shared" si="133"/>
        <v>3921.4864088310792</v>
      </c>
      <c r="S2153" s="5">
        <v>30.074999962500002</v>
      </c>
      <c r="T2153" s="5">
        <v>-30.074999962500002</v>
      </c>
    </row>
    <row r="2154" spans="1:20" x14ac:dyDescent="0.2">
      <c r="A2154" s="3" t="s">
        <v>157</v>
      </c>
      <c r="B2154" s="3" t="s">
        <v>158</v>
      </c>
      <c r="C2154" s="4" t="s">
        <v>22</v>
      </c>
      <c r="D2154" s="3" t="s">
        <v>85</v>
      </c>
      <c r="E2154" s="5">
        <v>6.25</v>
      </c>
      <c r="F2154" s="4">
        <v>12</v>
      </c>
      <c r="G2154" s="5">
        <v>30.624999900000006</v>
      </c>
      <c r="H2154" s="5">
        <v>2.5520833250000003</v>
      </c>
      <c r="I2154" s="5">
        <f t="shared" si="134"/>
        <v>30.624999900000006</v>
      </c>
      <c r="J2154">
        <f>(H2154-GETPIVOTDATA("Sum of Total Costs",Analysis!$A$3,"Publisher Name",B2154,"Match Type",C2154)/GETPIVOTDATA("Sum of Clicks",Analysis!$A$3,"Publisher Name",B2154,"Match Type",C2154))^2</f>
        <v>2.5751843561969747</v>
      </c>
      <c r="K2154">
        <f t="shared" si="135"/>
        <v>30.902212274363698</v>
      </c>
      <c r="L2154" s="4">
        <v>583</v>
      </c>
      <c r="M2154" s="6">
        <v>2.0583190394511202</v>
      </c>
      <c r="N2154" s="7">
        <v>3.24799313893653</v>
      </c>
      <c r="O2154" s="5">
        <v>0</v>
      </c>
      <c r="P2154" s="5">
        <f t="shared" si="132"/>
        <v>0</v>
      </c>
      <c r="Q2154" s="5">
        <f>(P2154-GETPIVOTDATA("Sum of Revenue",Analysis!$A$3,"Publisher Name",B2154,"Match Type",C2154)/GETPIVOTDATA("Sum of Clicks",Analysis!$A$3,"Publisher Name",B2154,"Match Type",C2154))^2</f>
        <v>435.72071209234213</v>
      </c>
      <c r="R2154" s="5">
        <f t="shared" si="133"/>
        <v>5228.6485451081053</v>
      </c>
      <c r="S2154" s="5">
        <v>30.624999900000006</v>
      </c>
      <c r="T2154" s="5">
        <v>-30.624999900000006</v>
      </c>
    </row>
    <row r="2155" spans="1:20" x14ac:dyDescent="0.2">
      <c r="A2155" s="3" t="s">
        <v>157</v>
      </c>
      <c r="B2155" s="3" t="s">
        <v>158</v>
      </c>
      <c r="C2155" s="4" t="s">
        <v>22</v>
      </c>
      <c r="D2155" s="3" t="s">
        <v>85</v>
      </c>
      <c r="E2155" s="5">
        <v>6.25</v>
      </c>
      <c r="F2155" s="4">
        <v>30</v>
      </c>
      <c r="G2155" s="5">
        <v>32.262499874999996</v>
      </c>
      <c r="H2155" s="5">
        <v>1.0754166624999999</v>
      </c>
      <c r="I2155" s="5">
        <f t="shared" si="134"/>
        <v>32.262499874999996</v>
      </c>
      <c r="J2155">
        <f>(H2155-GETPIVOTDATA("Sum of Total Costs",Analysis!$A$3,"Publisher Name",B2155,"Match Type",C2155)/GETPIVOTDATA("Sum of Clicks",Analysis!$A$3,"Publisher Name",B2155,"Match Type",C2155))^2</f>
        <v>1.6402292034313051E-2</v>
      </c>
      <c r="K2155">
        <f t="shared" si="135"/>
        <v>0.49206876102939157</v>
      </c>
      <c r="L2155" s="4">
        <v>691</v>
      </c>
      <c r="M2155" s="6">
        <v>4.3415340086830696</v>
      </c>
      <c r="N2155" s="7">
        <v>1.22643994211288</v>
      </c>
      <c r="O2155" s="5">
        <v>0</v>
      </c>
      <c r="P2155" s="5">
        <f t="shared" si="132"/>
        <v>0</v>
      </c>
      <c r="Q2155" s="5">
        <f>(P2155-GETPIVOTDATA("Sum of Revenue",Analysis!$A$3,"Publisher Name",B2155,"Match Type",C2155)/GETPIVOTDATA("Sum of Clicks",Analysis!$A$3,"Publisher Name",B2155,"Match Type",C2155))^2</f>
        <v>435.72071209234213</v>
      </c>
      <c r="R2155" s="5">
        <f t="shared" si="133"/>
        <v>13071.621362770264</v>
      </c>
      <c r="S2155" s="5">
        <v>32.262499874999996</v>
      </c>
      <c r="T2155" s="5">
        <v>-32.262499874999996</v>
      </c>
    </row>
    <row r="2156" spans="1:20" x14ac:dyDescent="0.2">
      <c r="A2156" s="3" t="s">
        <v>157</v>
      </c>
      <c r="B2156" s="3" t="s">
        <v>158</v>
      </c>
      <c r="C2156" s="4" t="s">
        <v>22</v>
      </c>
      <c r="D2156" s="3" t="s">
        <v>85</v>
      </c>
      <c r="E2156" s="5">
        <v>6.25</v>
      </c>
      <c r="F2156" s="4">
        <v>16</v>
      </c>
      <c r="G2156" s="5">
        <v>33.462499999999999</v>
      </c>
      <c r="H2156" s="5">
        <v>2.0914062499999999</v>
      </c>
      <c r="I2156" s="5">
        <f t="shared" si="134"/>
        <v>33.462499999999999</v>
      </c>
      <c r="J2156">
        <f>(H2156-GETPIVOTDATA("Sum of Total Costs",Analysis!$A$3,"Publisher Name",B2156,"Match Type",C2156)/GETPIVOTDATA("Sum of Clicks",Analysis!$A$3,"Publisher Name",B2156,"Match Type",C2156))^2</f>
        <v>1.3088756193746531</v>
      </c>
      <c r="K2156">
        <f t="shared" si="135"/>
        <v>20.94200990999445</v>
      </c>
      <c r="L2156" s="4">
        <v>1556</v>
      </c>
      <c r="M2156" s="6">
        <v>1.02827763496144</v>
      </c>
      <c r="N2156" s="7">
        <v>1.9506298200514101</v>
      </c>
      <c r="O2156" s="5">
        <v>0</v>
      </c>
      <c r="P2156" s="5">
        <f t="shared" si="132"/>
        <v>0</v>
      </c>
      <c r="Q2156" s="5">
        <f>(P2156-GETPIVOTDATA("Sum of Revenue",Analysis!$A$3,"Publisher Name",B2156,"Match Type",C2156)/GETPIVOTDATA("Sum of Clicks",Analysis!$A$3,"Publisher Name",B2156,"Match Type",C2156))^2</f>
        <v>435.72071209234213</v>
      </c>
      <c r="R2156" s="5">
        <f t="shared" si="133"/>
        <v>6971.531393477474</v>
      </c>
      <c r="S2156" s="5">
        <v>33.462499999999999</v>
      </c>
      <c r="T2156" s="5">
        <v>-33.462499999999999</v>
      </c>
    </row>
    <row r="2157" spans="1:20" x14ac:dyDescent="0.2">
      <c r="A2157" s="3" t="s">
        <v>157</v>
      </c>
      <c r="B2157" s="3" t="s">
        <v>158</v>
      </c>
      <c r="C2157" s="4" t="s">
        <v>22</v>
      </c>
      <c r="D2157" s="3" t="s">
        <v>85</v>
      </c>
      <c r="E2157" s="5">
        <v>6.25</v>
      </c>
      <c r="F2157" s="4">
        <v>12</v>
      </c>
      <c r="G2157" s="5">
        <v>33.774999899999997</v>
      </c>
      <c r="H2157" s="5">
        <v>2.8145833250000001</v>
      </c>
      <c r="I2157" s="5">
        <f t="shared" si="134"/>
        <v>33.774999899999997</v>
      </c>
      <c r="J2157">
        <f>(H2157-GETPIVOTDATA("Sum of Total Costs",Analysis!$A$3,"Publisher Name",B2157,"Match Type",C2157)/GETPIVOTDATA("Sum of Clicks",Analysis!$A$3,"Publisher Name",B2157,"Match Type",C2157))^2</f>
        <v>3.4865781065059047</v>
      </c>
      <c r="K2157">
        <f t="shared" si="135"/>
        <v>41.838937278070858</v>
      </c>
      <c r="L2157" s="4">
        <v>743</v>
      </c>
      <c r="M2157" s="6">
        <v>1.6150740242261099</v>
      </c>
      <c r="N2157" s="7">
        <v>1.1794347240915199</v>
      </c>
      <c r="O2157" s="5">
        <v>0</v>
      </c>
      <c r="P2157" s="5">
        <f t="shared" si="132"/>
        <v>0</v>
      </c>
      <c r="Q2157" s="5">
        <f>(P2157-GETPIVOTDATA("Sum of Revenue",Analysis!$A$3,"Publisher Name",B2157,"Match Type",C2157)/GETPIVOTDATA("Sum of Clicks",Analysis!$A$3,"Publisher Name",B2157,"Match Type",C2157))^2</f>
        <v>435.72071209234213</v>
      </c>
      <c r="R2157" s="5">
        <f t="shared" si="133"/>
        <v>5228.6485451081053</v>
      </c>
      <c r="S2157" s="5">
        <v>33.774999899999997</v>
      </c>
      <c r="T2157" s="5">
        <v>-33.774999899999997</v>
      </c>
    </row>
    <row r="2158" spans="1:20" x14ac:dyDescent="0.2">
      <c r="A2158" s="3" t="s">
        <v>157</v>
      </c>
      <c r="B2158" s="3" t="s">
        <v>158</v>
      </c>
      <c r="C2158" s="4" t="s">
        <v>22</v>
      </c>
      <c r="D2158" s="3" t="s">
        <v>85</v>
      </c>
      <c r="E2158" s="5">
        <v>6.25</v>
      </c>
      <c r="F2158" s="4">
        <v>16</v>
      </c>
      <c r="G2158" s="5">
        <v>34.762500000000003</v>
      </c>
      <c r="H2158" s="5">
        <v>2.1726562500000002</v>
      </c>
      <c r="I2158" s="5">
        <f t="shared" si="134"/>
        <v>34.762500000000003</v>
      </c>
      <c r="J2158">
        <f>(H2158-GETPIVOTDATA("Sum of Total Costs",Analysis!$A$3,"Publisher Name",B2158,"Match Type",C2158)/GETPIVOTDATA("Sum of Clicks",Analysis!$A$3,"Publisher Name",B2158,"Match Type",C2158))^2</f>
        <v>1.5013870977589658</v>
      </c>
      <c r="K2158">
        <f t="shared" si="135"/>
        <v>24.022193564143453</v>
      </c>
      <c r="L2158" s="4">
        <v>1548</v>
      </c>
      <c r="M2158" s="6">
        <v>1.03359173126615</v>
      </c>
      <c r="N2158" s="7">
        <v>1.84618863049096</v>
      </c>
      <c r="O2158" s="5">
        <v>0</v>
      </c>
      <c r="P2158" s="5">
        <f t="shared" si="132"/>
        <v>0</v>
      </c>
      <c r="Q2158" s="5">
        <f>(P2158-GETPIVOTDATA("Sum of Revenue",Analysis!$A$3,"Publisher Name",B2158,"Match Type",C2158)/GETPIVOTDATA("Sum of Clicks",Analysis!$A$3,"Publisher Name",B2158,"Match Type",C2158))^2</f>
        <v>435.72071209234213</v>
      </c>
      <c r="R2158" s="5">
        <f t="shared" si="133"/>
        <v>6971.531393477474</v>
      </c>
      <c r="S2158" s="5">
        <v>34.762500000000003</v>
      </c>
      <c r="T2158" s="5">
        <v>-34.762500000000003</v>
      </c>
    </row>
    <row r="2159" spans="1:20" x14ac:dyDescent="0.2">
      <c r="A2159" s="3" t="s">
        <v>157</v>
      </c>
      <c r="B2159" s="3" t="s">
        <v>158</v>
      </c>
      <c r="C2159" s="4" t="s">
        <v>22</v>
      </c>
      <c r="D2159" s="3" t="s">
        <v>85</v>
      </c>
      <c r="E2159" s="5">
        <v>6.25</v>
      </c>
      <c r="F2159" s="4">
        <v>9</v>
      </c>
      <c r="G2159" s="5">
        <v>35.262499949999999</v>
      </c>
      <c r="H2159" s="5">
        <v>3.9180555500000001</v>
      </c>
      <c r="I2159" s="5">
        <f t="shared" si="134"/>
        <v>35.262499949999999</v>
      </c>
      <c r="J2159">
        <f>(H2159-GETPIVOTDATA("Sum of Total Costs",Analysis!$A$3,"Publisher Name",B2159,"Match Type",C2159)/GETPIVOTDATA("Sum of Clicks",Analysis!$A$3,"Publisher Name",B2159,"Match Type",C2159))^2</f>
        <v>8.8251198102652957</v>
      </c>
      <c r="K2159">
        <f t="shared" si="135"/>
        <v>79.426078292387658</v>
      </c>
      <c r="L2159" s="4">
        <v>507</v>
      </c>
      <c r="M2159" s="6">
        <v>1.7751479289940799</v>
      </c>
      <c r="N2159" s="7">
        <v>4.1886193293885601</v>
      </c>
      <c r="O2159" s="5">
        <v>0</v>
      </c>
      <c r="P2159" s="5">
        <f t="shared" si="132"/>
        <v>0</v>
      </c>
      <c r="Q2159" s="5">
        <f>(P2159-GETPIVOTDATA("Sum of Revenue",Analysis!$A$3,"Publisher Name",B2159,"Match Type",C2159)/GETPIVOTDATA("Sum of Clicks",Analysis!$A$3,"Publisher Name",B2159,"Match Type",C2159))^2</f>
        <v>435.72071209234213</v>
      </c>
      <c r="R2159" s="5">
        <f t="shared" si="133"/>
        <v>3921.4864088310792</v>
      </c>
      <c r="S2159" s="5">
        <v>35.262499949999999</v>
      </c>
      <c r="T2159" s="5">
        <v>-35.262499949999999</v>
      </c>
    </row>
    <row r="2160" spans="1:20" x14ac:dyDescent="0.2">
      <c r="A2160" s="3" t="s">
        <v>157</v>
      </c>
      <c r="B2160" s="3" t="s">
        <v>158</v>
      </c>
      <c r="C2160" s="4" t="s">
        <v>22</v>
      </c>
      <c r="D2160" s="3" t="s">
        <v>85</v>
      </c>
      <c r="E2160" s="5">
        <v>6.25</v>
      </c>
      <c r="F2160" s="4">
        <v>16</v>
      </c>
      <c r="G2160" s="5">
        <v>35.637500000000003</v>
      </c>
      <c r="H2160" s="5">
        <v>2.2273437500000002</v>
      </c>
      <c r="I2160" s="5">
        <f t="shared" si="134"/>
        <v>35.637500000000003</v>
      </c>
      <c r="J2160">
        <f>(H2160-GETPIVOTDATA("Sum of Total Costs",Analysis!$A$3,"Publisher Name",B2160,"Match Type",C2160)/GETPIVOTDATA("Sum of Clicks",Analysis!$A$3,"Publisher Name",B2160,"Match Type",C2160))^2</f>
        <v>1.638396213318118</v>
      </c>
      <c r="K2160">
        <f t="shared" si="135"/>
        <v>26.214339413089888</v>
      </c>
      <c r="L2160" s="4">
        <v>84</v>
      </c>
      <c r="M2160" s="6">
        <v>19.047619047619001</v>
      </c>
      <c r="N2160" s="7">
        <v>1.30821428571429</v>
      </c>
      <c r="O2160" s="5">
        <v>0</v>
      </c>
      <c r="P2160" s="5">
        <f t="shared" si="132"/>
        <v>0</v>
      </c>
      <c r="Q2160" s="5">
        <f>(P2160-GETPIVOTDATA("Sum of Revenue",Analysis!$A$3,"Publisher Name",B2160,"Match Type",C2160)/GETPIVOTDATA("Sum of Clicks",Analysis!$A$3,"Publisher Name",B2160,"Match Type",C2160))^2</f>
        <v>435.72071209234213</v>
      </c>
      <c r="R2160" s="5">
        <f t="shared" si="133"/>
        <v>6971.531393477474</v>
      </c>
      <c r="S2160" s="5">
        <v>35.637500000000003</v>
      </c>
      <c r="T2160" s="5">
        <v>-35.637500000000003</v>
      </c>
    </row>
    <row r="2161" spans="1:20" x14ac:dyDescent="0.2">
      <c r="A2161" s="3" t="s">
        <v>157</v>
      </c>
      <c r="B2161" s="3" t="s">
        <v>158</v>
      </c>
      <c r="C2161" s="4" t="s">
        <v>22</v>
      </c>
      <c r="D2161" s="3" t="s">
        <v>85</v>
      </c>
      <c r="E2161" s="5">
        <v>6.25</v>
      </c>
      <c r="F2161" s="4">
        <v>17</v>
      </c>
      <c r="G2161" s="5">
        <v>36.837499962499997</v>
      </c>
      <c r="H2161" s="5">
        <v>2.1669117624999998</v>
      </c>
      <c r="I2161" s="5">
        <f t="shared" si="134"/>
        <v>36.837499962499997</v>
      </c>
      <c r="J2161">
        <f>(H2161-GETPIVOTDATA("Sum of Total Costs",Analysis!$A$3,"Publisher Name",B2161,"Match Type",C2161)/GETPIVOTDATA("Sum of Clicks",Analysis!$A$3,"Publisher Name",B2161,"Match Type",C2161))^2</f>
        <v>1.4873425292101021</v>
      </c>
      <c r="K2161">
        <f t="shared" si="135"/>
        <v>25.284822996571737</v>
      </c>
      <c r="L2161" s="4">
        <v>997</v>
      </c>
      <c r="M2161" s="6">
        <v>1.7051153460381101</v>
      </c>
      <c r="N2161" s="7">
        <v>1.4127983951855601</v>
      </c>
      <c r="O2161" s="5">
        <v>0</v>
      </c>
      <c r="P2161" s="5">
        <f t="shared" si="132"/>
        <v>0</v>
      </c>
      <c r="Q2161" s="5">
        <f>(P2161-GETPIVOTDATA("Sum of Revenue",Analysis!$A$3,"Publisher Name",B2161,"Match Type",C2161)/GETPIVOTDATA("Sum of Clicks",Analysis!$A$3,"Publisher Name",B2161,"Match Type",C2161))^2</f>
        <v>435.72071209234213</v>
      </c>
      <c r="R2161" s="5">
        <f t="shared" si="133"/>
        <v>7407.2521055698162</v>
      </c>
      <c r="S2161" s="5">
        <v>36.837499962499997</v>
      </c>
      <c r="T2161" s="5">
        <v>-36.837499962499997</v>
      </c>
    </row>
    <row r="2162" spans="1:20" x14ac:dyDescent="0.2">
      <c r="A2162" s="3" t="s">
        <v>157</v>
      </c>
      <c r="B2162" s="3" t="s">
        <v>158</v>
      </c>
      <c r="C2162" s="4" t="s">
        <v>22</v>
      </c>
      <c r="D2162" s="3" t="s">
        <v>85</v>
      </c>
      <c r="E2162" s="5">
        <v>6.25</v>
      </c>
      <c r="F2162" s="4">
        <v>15</v>
      </c>
      <c r="G2162" s="5">
        <v>37.324999875000003</v>
      </c>
      <c r="H2162" s="5">
        <v>2.4883333250000002</v>
      </c>
      <c r="I2162" s="5">
        <f t="shared" si="134"/>
        <v>37.324999875000003</v>
      </c>
      <c r="J2162">
        <f>(H2162-GETPIVOTDATA("Sum of Total Costs",Analysis!$A$3,"Publisher Name",B2162,"Match Type",C2162)/GETPIVOTDATA("Sum of Clicks",Analysis!$A$3,"Publisher Name",B2162,"Match Type",C2162))^2</f>
        <v>2.3746443114790909</v>
      </c>
      <c r="K2162">
        <f t="shared" si="135"/>
        <v>35.619664672186367</v>
      </c>
      <c r="L2162" s="4">
        <v>205</v>
      </c>
      <c r="M2162" s="6">
        <v>7.3170731707317103</v>
      </c>
      <c r="N2162" s="7">
        <v>1.3249756097561001</v>
      </c>
      <c r="O2162" s="5">
        <v>0</v>
      </c>
      <c r="P2162" s="5">
        <f t="shared" si="132"/>
        <v>0</v>
      </c>
      <c r="Q2162" s="5">
        <f>(P2162-GETPIVOTDATA("Sum of Revenue",Analysis!$A$3,"Publisher Name",B2162,"Match Type",C2162)/GETPIVOTDATA("Sum of Clicks",Analysis!$A$3,"Publisher Name",B2162,"Match Type",C2162))^2</f>
        <v>435.72071209234213</v>
      </c>
      <c r="R2162" s="5">
        <f t="shared" si="133"/>
        <v>6535.8106813851318</v>
      </c>
      <c r="S2162" s="5">
        <v>37.324999875000003</v>
      </c>
      <c r="T2162" s="5">
        <v>-37.324999875000003</v>
      </c>
    </row>
    <row r="2163" spans="1:20" x14ac:dyDescent="0.2">
      <c r="A2163" s="3" t="s">
        <v>157</v>
      </c>
      <c r="B2163" s="3" t="s">
        <v>158</v>
      </c>
      <c r="C2163" s="4" t="s">
        <v>22</v>
      </c>
      <c r="D2163" s="3" t="s">
        <v>85</v>
      </c>
      <c r="E2163" s="5">
        <v>6.25</v>
      </c>
      <c r="F2163" s="4">
        <v>12</v>
      </c>
      <c r="G2163" s="5">
        <v>38.149999949999994</v>
      </c>
      <c r="H2163" s="5">
        <v>3.1791666624999997</v>
      </c>
      <c r="I2163" s="5">
        <f t="shared" si="134"/>
        <v>38.149999949999994</v>
      </c>
      <c r="J2163">
        <f>(H2163-GETPIVOTDATA("Sum of Total Costs",Analysis!$A$3,"Publisher Name",B2163,"Match Type",C2163)/GETPIVOTDATA("Sum of Clicks",Analysis!$A$3,"Publisher Name",B2163,"Match Type",C2163))^2</f>
        <v>4.9810269102557081</v>
      </c>
      <c r="K2163">
        <f t="shared" si="135"/>
        <v>59.772322923068501</v>
      </c>
      <c r="L2163" s="4">
        <v>657</v>
      </c>
      <c r="M2163" s="6">
        <v>1.8264840182648401</v>
      </c>
      <c r="N2163" s="7">
        <v>1.65684931506849</v>
      </c>
      <c r="O2163" s="5">
        <v>0</v>
      </c>
      <c r="P2163" s="5">
        <f t="shared" si="132"/>
        <v>0</v>
      </c>
      <c r="Q2163" s="5">
        <f>(P2163-GETPIVOTDATA("Sum of Revenue",Analysis!$A$3,"Publisher Name",B2163,"Match Type",C2163)/GETPIVOTDATA("Sum of Clicks",Analysis!$A$3,"Publisher Name",B2163,"Match Type",C2163))^2</f>
        <v>435.72071209234213</v>
      </c>
      <c r="R2163" s="5">
        <f t="shared" si="133"/>
        <v>5228.6485451081053</v>
      </c>
      <c r="S2163" s="5">
        <v>38.149999949999994</v>
      </c>
      <c r="T2163" s="5">
        <v>-38.149999949999994</v>
      </c>
    </row>
    <row r="2164" spans="1:20" x14ac:dyDescent="0.2">
      <c r="A2164" s="3" t="s">
        <v>157</v>
      </c>
      <c r="B2164" s="3" t="s">
        <v>158</v>
      </c>
      <c r="C2164" s="4" t="s">
        <v>22</v>
      </c>
      <c r="D2164" s="3" t="s">
        <v>85</v>
      </c>
      <c r="E2164" s="5">
        <v>6.25</v>
      </c>
      <c r="F2164" s="4">
        <v>36</v>
      </c>
      <c r="G2164" s="5">
        <v>40.212499950000002</v>
      </c>
      <c r="H2164" s="5">
        <v>1.1170138875</v>
      </c>
      <c r="I2164" s="5">
        <f t="shared" si="134"/>
        <v>40.212499950000002</v>
      </c>
      <c r="J2164">
        <f>(H2164-GETPIVOTDATA("Sum of Total Costs",Analysis!$A$3,"Publisher Name",B2164,"Match Type",C2164)/GETPIVOTDATA("Sum of Clicks",Analysis!$A$3,"Publisher Name",B2164,"Match Type",C2164))^2</f>
        <v>2.8787453618326436E-2</v>
      </c>
      <c r="K2164">
        <f t="shared" si="135"/>
        <v>1.0363483302597518</v>
      </c>
      <c r="L2164" s="4">
        <v>367</v>
      </c>
      <c r="M2164" s="6">
        <v>9.8092643051771091</v>
      </c>
      <c r="N2164" s="7">
        <v>1.12141689373297</v>
      </c>
      <c r="O2164" s="5">
        <v>0</v>
      </c>
      <c r="P2164" s="5">
        <f t="shared" si="132"/>
        <v>0</v>
      </c>
      <c r="Q2164" s="5">
        <f>(P2164-GETPIVOTDATA("Sum of Revenue",Analysis!$A$3,"Publisher Name",B2164,"Match Type",C2164)/GETPIVOTDATA("Sum of Clicks",Analysis!$A$3,"Publisher Name",B2164,"Match Type",C2164))^2</f>
        <v>435.72071209234213</v>
      </c>
      <c r="R2164" s="5">
        <f t="shared" si="133"/>
        <v>15685.945635324317</v>
      </c>
      <c r="S2164" s="5">
        <v>40.212499950000002</v>
      </c>
      <c r="T2164" s="5">
        <v>-40.212499950000002</v>
      </c>
    </row>
    <row r="2165" spans="1:20" x14ac:dyDescent="0.2">
      <c r="A2165" s="3" t="s">
        <v>157</v>
      </c>
      <c r="B2165" s="3" t="s">
        <v>158</v>
      </c>
      <c r="C2165" s="4" t="s">
        <v>22</v>
      </c>
      <c r="D2165" s="3" t="s">
        <v>85</v>
      </c>
      <c r="E2165" s="5">
        <v>6.25</v>
      </c>
      <c r="F2165" s="4">
        <v>31</v>
      </c>
      <c r="G2165" s="5">
        <v>40.574999837499995</v>
      </c>
      <c r="H2165" s="5">
        <v>1.3088709624999999</v>
      </c>
      <c r="I2165" s="5">
        <f t="shared" si="134"/>
        <v>40.574999837499995</v>
      </c>
      <c r="J2165">
        <f>(H2165-GETPIVOTDATA("Sum of Total Costs",Analysis!$A$3,"Publisher Name",B2165,"Match Type",C2165)/GETPIVOTDATA("Sum of Clicks",Analysis!$A$3,"Publisher Name",B2165,"Match Type",C2165))^2</f>
        <v>0.13070085585728877</v>
      </c>
      <c r="K2165">
        <f t="shared" si="135"/>
        <v>4.0517265315759516</v>
      </c>
      <c r="L2165" s="4">
        <v>342</v>
      </c>
      <c r="M2165" s="6">
        <v>9.0643274853801206</v>
      </c>
      <c r="N2165" s="7">
        <v>1.1541520467836299</v>
      </c>
      <c r="O2165" s="5">
        <v>0</v>
      </c>
      <c r="P2165" s="5">
        <f t="shared" si="132"/>
        <v>0</v>
      </c>
      <c r="Q2165" s="5">
        <f>(P2165-GETPIVOTDATA("Sum of Revenue",Analysis!$A$3,"Publisher Name",B2165,"Match Type",C2165)/GETPIVOTDATA("Sum of Clicks",Analysis!$A$3,"Publisher Name",B2165,"Match Type",C2165))^2</f>
        <v>435.72071209234213</v>
      </c>
      <c r="R2165" s="5">
        <f t="shared" si="133"/>
        <v>13507.342074862607</v>
      </c>
      <c r="S2165" s="5">
        <v>40.574999837499995</v>
      </c>
      <c r="T2165" s="5">
        <v>-40.574999837499995</v>
      </c>
    </row>
    <row r="2166" spans="1:20" x14ac:dyDescent="0.2">
      <c r="A2166" s="3" t="s">
        <v>157</v>
      </c>
      <c r="B2166" s="3" t="s">
        <v>158</v>
      </c>
      <c r="C2166" s="4" t="s">
        <v>22</v>
      </c>
      <c r="D2166" s="3" t="s">
        <v>85</v>
      </c>
      <c r="E2166" s="5">
        <v>6.25</v>
      </c>
      <c r="F2166" s="4">
        <v>15</v>
      </c>
      <c r="G2166" s="5">
        <v>41.749999874999993</v>
      </c>
      <c r="H2166" s="5">
        <v>2.7833333249999996</v>
      </c>
      <c r="I2166" s="5">
        <f t="shared" si="134"/>
        <v>41.749999874999993</v>
      </c>
      <c r="J2166">
        <f>(H2166-GETPIVOTDATA("Sum of Total Costs",Analysis!$A$3,"Publisher Name",B2166,"Match Type",C2166)/GETPIVOTDATA("Sum of Clicks",Analysis!$A$3,"Publisher Name",B2166,"Match Type",C2166))^2</f>
        <v>3.3708522880167444</v>
      </c>
      <c r="K2166">
        <f t="shared" si="135"/>
        <v>50.562784320251168</v>
      </c>
      <c r="L2166" s="4">
        <v>463</v>
      </c>
      <c r="M2166" s="6">
        <v>3.2397408207343399</v>
      </c>
      <c r="N2166" s="7">
        <v>3.2839956803455701</v>
      </c>
      <c r="O2166" s="5">
        <v>0</v>
      </c>
      <c r="P2166" s="5">
        <f t="shared" si="132"/>
        <v>0</v>
      </c>
      <c r="Q2166" s="5">
        <f>(P2166-GETPIVOTDATA("Sum of Revenue",Analysis!$A$3,"Publisher Name",B2166,"Match Type",C2166)/GETPIVOTDATA("Sum of Clicks",Analysis!$A$3,"Publisher Name",B2166,"Match Type",C2166))^2</f>
        <v>435.72071209234213</v>
      </c>
      <c r="R2166" s="5">
        <f t="shared" si="133"/>
        <v>6535.8106813851318</v>
      </c>
      <c r="S2166" s="5">
        <v>41.749999874999993</v>
      </c>
      <c r="T2166" s="5">
        <v>-41.749999874999993</v>
      </c>
    </row>
    <row r="2167" spans="1:20" x14ac:dyDescent="0.2">
      <c r="A2167" s="3" t="s">
        <v>157</v>
      </c>
      <c r="B2167" s="3" t="s">
        <v>158</v>
      </c>
      <c r="C2167" s="4" t="s">
        <v>22</v>
      </c>
      <c r="D2167" s="3" t="s">
        <v>85</v>
      </c>
      <c r="E2167" s="5">
        <v>6.25</v>
      </c>
      <c r="F2167" s="4">
        <v>23</v>
      </c>
      <c r="G2167" s="5">
        <v>43.61249995</v>
      </c>
      <c r="H2167" s="5">
        <v>1.8961956499999999</v>
      </c>
      <c r="I2167" s="5">
        <f t="shared" si="134"/>
        <v>43.61249995</v>
      </c>
      <c r="J2167">
        <f>(H2167-GETPIVOTDATA("Sum of Total Costs",Analysis!$A$3,"Publisher Name",B2167,"Match Type",C2167)/GETPIVOTDATA("Sum of Clicks",Analysis!$A$3,"Publisher Name",B2167,"Match Type",C2167))^2</f>
        <v>0.90031712110269224</v>
      </c>
      <c r="K2167">
        <f t="shared" si="135"/>
        <v>20.707293785361923</v>
      </c>
      <c r="L2167" s="4">
        <v>335</v>
      </c>
      <c r="M2167" s="6">
        <v>6.8656716417910504</v>
      </c>
      <c r="N2167" s="7">
        <v>1.26268656716418</v>
      </c>
      <c r="O2167" s="5">
        <v>0</v>
      </c>
      <c r="P2167" s="5">
        <f t="shared" si="132"/>
        <v>0</v>
      </c>
      <c r="Q2167" s="5">
        <f>(P2167-GETPIVOTDATA("Sum of Revenue",Analysis!$A$3,"Publisher Name",B2167,"Match Type",C2167)/GETPIVOTDATA("Sum of Clicks",Analysis!$A$3,"Publisher Name",B2167,"Match Type",C2167))^2</f>
        <v>435.72071209234213</v>
      </c>
      <c r="R2167" s="5">
        <f t="shared" si="133"/>
        <v>10021.576378123869</v>
      </c>
      <c r="S2167" s="5">
        <v>43.61249995</v>
      </c>
      <c r="T2167" s="5">
        <v>-43.61249995</v>
      </c>
    </row>
    <row r="2168" spans="1:20" x14ac:dyDescent="0.2">
      <c r="A2168" s="3" t="s">
        <v>157</v>
      </c>
      <c r="B2168" s="3" t="s">
        <v>158</v>
      </c>
      <c r="C2168" s="4" t="s">
        <v>22</v>
      </c>
      <c r="D2168" s="3" t="s">
        <v>85</v>
      </c>
      <c r="E2168" s="5">
        <v>6.25</v>
      </c>
      <c r="F2168" s="4">
        <v>13</v>
      </c>
      <c r="G2168" s="5">
        <v>45.512499987500007</v>
      </c>
      <c r="H2168" s="5">
        <v>3.5009615375000003</v>
      </c>
      <c r="I2168" s="5">
        <f t="shared" si="134"/>
        <v>45.512499987500007</v>
      </c>
      <c r="J2168">
        <f>(H2168-GETPIVOTDATA("Sum of Total Costs",Analysis!$A$3,"Publisher Name",B2168,"Match Type",C2168)/GETPIVOTDATA("Sum of Clicks",Analysis!$A$3,"Publisher Name",B2168,"Match Type",C2168))^2</f>
        <v>6.5209562501512428</v>
      </c>
      <c r="K2168">
        <f t="shared" si="135"/>
        <v>84.772431251966154</v>
      </c>
      <c r="L2168" s="4">
        <v>506</v>
      </c>
      <c r="M2168" s="6">
        <v>2.5691699604743099</v>
      </c>
      <c r="N2168" s="7">
        <v>6.88845849802372</v>
      </c>
      <c r="O2168" s="5">
        <v>0</v>
      </c>
      <c r="P2168" s="5">
        <f t="shared" si="132"/>
        <v>0</v>
      </c>
      <c r="Q2168" s="5">
        <f>(P2168-GETPIVOTDATA("Sum of Revenue",Analysis!$A$3,"Publisher Name",B2168,"Match Type",C2168)/GETPIVOTDATA("Sum of Clicks",Analysis!$A$3,"Publisher Name",B2168,"Match Type",C2168))^2</f>
        <v>435.72071209234213</v>
      </c>
      <c r="R2168" s="5">
        <f t="shared" si="133"/>
        <v>5664.3692572004475</v>
      </c>
      <c r="S2168" s="5">
        <v>45.512499987500007</v>
      </c>
      <c r="T2168" s="5">
        <v>-45.512499987500007</v>
      </c>
    </row>
    <row r="2169" spans="1:20" x14ac:dyDescent="0.2">
      <c r="A2169" s="3" t="s">
        <v>157</v>
      </c>
      <c r="B2169" s="3" t="s">
        <v>158</v>
      </c>
      <c r="C2169" s="4" t="s">
        <v>22</v>
      </c>
      <c r="D2169" s="3" t="s">
        <v>85</v>
      </c>
      <c r="E2169" s="5">
        <v>6.25</v>
      </c>
      <c r="F2169" s="4">
        <v>13</v>
      </c>
      <c r="G2169" s="5">
        <v>46.15</v>
      </c>
      <c r="H2169" s="5">
        <v>3.55</v>
      </c>
      <c r="I2169" s="5">
        <f t="shared" si="134"/>
        <v>46.15</v>
      </c>
      <c r="J2169">
        <f>(H2169-GETPIVOTDATA("Sum of Total Costs",Analysis!$A$3,"Publisher Name",B2169,"Match Type",C2169)/GETPIVOTDATA("Sum of Clicks",Analysis!$A$3,"Publisher Name",B2169,"Match Type",C2169))^2</f>
        <v>6.7738118561061222</v>
      </c>
      <c r="K2169">
        <f t="shared" si="135"/>
        <v>88.059554129379592</v>
      </c>
      <c r="L2169" s="4">
        <v>436</v>
      </c>
      <c r="M2169" s="6">
        <v>2.98165137614679</v>
      </c>
      <c r="N2169" s="7">
        <v>4.1795183486238496</v>
      </c>
      <c r="O2169" s="5">
        <v>0</v>
      </c>
      <c r="P2169" s="5">
        <f t="shared" si="132"/>
        <v>0</v>
      </c>
      <c r="Q2169" s="5">
        <f>(P2169-GETPIVOTDATA("Sum of Revenue",Analysis!$A$3,"Publisher Name",B2169,"Match Type",C2169)/GETPIVOTDATA("Sum of Clicks",Analysis!$A$3,"Publisher Name",B2169,"Match Type",C2169))^2</f>
        <v>435.72071209234213</v>
      </c>
      <c r="R2169" s="5">
        <f t="shared" si="133"/>
        <v>5664.3692572004475</v>
      </c>
      <c r="S2169" s="5">
        <v>46.15</v>
      </c>
      <c r="T2169" s="5">
        <v>-46.15</v>
      </c>
    </row>
    <row r="2170" spans="1:20" x14ac:dyDescent="0.2">
      <c r="A2170" s="3" t="s">
        <v>157</v>
      </c>
      <c r="B2170" s="3" t="s">
        <v>158</v>
      </c>
      <c r="C2170" s="4" t="s">
        <v>22</v>
      </c>
      <c r="D2170" s="3" t="s">
        <v>85</v>
      </c>
      <c r="E2170" s="5">
        <v>6.25</v>
      </c>
      <c r="F2170" s="4">
        <v>32</v>
      </c>
      <c r="G2170" s="5">
        <v>46.9</v>
      </c>
      <c r="H2170" s="5">
        <v>1.465625</v>
      </c>
      <c r="I2170" s="5">
        <f t="shared" si="134"/>
        <v>46.9</v>
      </c>
      <c r="J2170">
        <f>(H2170-GETPIVOTDATA("Sum of Total Costs",Analysis!$A$3,"Publisher Name",B2170,"Match Type",C2170)/GETPIVOTDATA("Sum of Clicks",Analysis!$A$3,"Publisher Name",B2170,"Match Type",C2170))^2</f>
        <v>0.26861392084800551</v>
      </c>
      <c r="K2170">
        <f t="shared" si="135"/>
        <v>8.5956454671361762</v>
      </c>
      <c r="L2170" s="4">
        <v>5688</v>
      </c>
      <c r="M2170" s="6">
        <v>0.56258790436005601</v>
      </c>
      <c r="N2170" s="7">
        <v>1.0023206751054901</v>
      </c>
      <c r="O2170" s="5">
        <v>0</v>
      </c>
      <c r="P2170" s="5">
        <f t="shared" si="132"/>
        <v>0</v>
      </c>
      <c r="Q2170" s="5">
        <f>(P2170-GETPIVOTDATA("Sum of Revenue",Analysis!$A$3,"Publisher Name",B2170,"Match Type",C2170)/GETPIVOTDATA("Sum of Clicks",Analysis!$A$3,"Publisher Name",B2170,"Match Type",C2170))^2</f>
        <v>435.72071209234213</v>
      </c>
      <c r="R2170" s="5">
        <f t="shared" si="133"/>
        <v>13943.062786954948</v>
      </c>
      <c r="S2170" s="5">
        <v>46.9</v>
      </c>
      <c r="T2170" s="5">
        <v>-46.9</v>
      </c>
    </row>
    <row r="2171" spans="1:20" x14ac:dyDescent="0.2">
      <c r="A2171" s="3" t="s">
        <v>157</v>
      </c>
      <c r="B2171" s="3" t="s">
        <v>158</v>
      </c>
      <c r="C2171" s="4" t="s">
        <v>22</v>
      </c>
      <c r="D2171" s="3" t="s">
        <v>85</v>
      </c>
      <c r="E2171" s="5">
        <v>6.25</v>
      </c>
      <c r="F2171" s="4">
        <v>35</v>
      </c>
      <c r="G2171" s="5">
        <v>47.612499812500005</v>
      </c>
      <c r="H2171" s="5">
        <v>1.3603571375000001</v>
      </c>
      <c r="I2171" s="5">
        <f t="shared" si="134"/>
        <v>47.612499812500005</v>
      </c>
      <c r="J2171">
        <f>(H2171-GETPIVOTDATA("Sum of Total Costs",Analysis!$A$3,"Publisher Name",B2171,"Match Type",C2171)/GETPIVOTDATA("Sum of Clicks",Analysis!$A$3,"Publisher Name",B2171,"Match Type",C2171))^2</f>
        <v>0.17057883641952615</v>
      </c>
      <c r="K2171">
        <f t="shared" si="135"/>
        <v>5.9702592746834151</v>
      </c>
      <c r="L2171" s="4">
        <v>401</v>
      </c>
      <c r="M2171" s="6">
        <v>8.7281795511221993</v>
      </c>
      <c r="N2171" s="7">
        <v>1.2595511221945099</v>
      </c>
      <c r="O2171" s="5">
        <v>0</v>
      </c>
      <c r="P2171" s="5">
        <f t="shared" si="132"/>
        <v>0</v>
      </c>
      <c r="Q2171" s="5">
        <f>(P2171-GETPIVOTDATA("Sum of Revenue",Analysis!$A$3,"Publisher Name",B2171,"Match Type",C2171)/GETPIVOTDATA("Sum of Clicks",Analysis!$A$3,"Publisher Name",B2171,"Match Type",C2171))^2</f>
        <v>435.72071209234213</v>
      </c>
      <c r="R2171" s="5">
        <f t="shared" si="133"/>
        <v>15250.224923231974</v>
      </c>
      <c r="S2171" s="5">
        <v>47.612499812500005</v>
      </c>
      <c r="T2171" s="5">
        <v>-47.612499812500005</v>
      </c>
    </row>
    <row r="2172" spans="1:20" x14ac:dyDescent="0.2">
      <c r="A2172" s="3" t="s">
        <v>157</v>
      </c>
      <c r="B2172" s="3" t="s">
        <v>158</v>
      </c>
      <c r="C2172" s="4" t="s">
        <v>22</v>
      </c>
      <c r="D2172" s="3" t="s">
        <v>85</v>
      </c>
      <c r="E2172" s="5">
        <v>6.25</v>
      </c>
      <c r="F2172" s="4">
        <v>17</v>
      </c>
      <c r="G2172" s="5">
        <v>49.437499825000003</v>
      </c>
      <c r="H2172" s="5">
        <v>2.9080882250000002</v>
      </c>
      <c r="I2172" s="5">
        <f t="shared" si="134"/>
        <v>49.437499825000003</v>
      </c>
      <c r="J2172">
        <f>(H2172-GETPIVOTDATA("Sum of Total Costs",Analysis!$A$3,"Publisher Name",B2172,"Match Type",C2172)/GETPIVOTDATA("Sum of Clicks",Analysis!$A$3,"Publisher Name",B2172,"Match Type",C2172))^2</f>
        <v>3.8445130956828164</v>
      </c>
      <c r="K2172">
        <f t="shared" si="135"/>
        <v>65.356722626607876</v>
      </c>
      <c r="L2172" s="4">
        <v>402</v>
      </c>
      <c r="M2172" s="6">
        <v>4.2288557213930398</v>
      </c>
      <c r="N2172" s="7">
        <v>3.5814925373134301</v>
      </c>
      <c r="O2172" s="5">
        <v>0</v>
      </c>
      <c r="P2172" s="5">
        <f t="shared" si="132"/>
        <v>0</v>
      </c>
      <c r="Q2172" s="5">
        <f>(P2172-GETPIVOTDATA("Sum of Revenue",Analysis!$A$3,"Publisher Name",B2172,"Match Type",C2172)/GETPIVOTDATA("Sum of Clicks",Analysis!$A$3,"Publisher Name",B2172,"Match Type",C2172))^2</f>
        <v>435.72071209234213</v>
      </c>
      <c r="R2172" s="5">
        <f t="shared" si="133"/>
        <v>7407.2521055698162</v>
      </c>
      <c r="S2172" s="5">
        <v>49.437499825000003</v>
      </c>
      <c r="T2172" s="5">
        <v>-49.437499825000003</v>
      </c>
    </row>
    <row r="2173" spans="1:20" x14ac:dyDescent="0.2">
      <c r="A2173" s="3" t="s">
        <v>157</v>
      </c>
      <c r="B2173" s="3" t="s">
        <v>158</v>
      </c>
      <c r="C2173" s="4" t="s">
        <v>22</v>
      </c>
      <c r="D2173" s="3" t="s">
        <v>85</v>
      </c>
      <c r="E2173" s="5">
        <v>6.25</v>
      </c>
      <c r="F2173" s="4">
        <v>14</v>
      </c>
      <c r="G2173" s="5">
        <v>50.124999924999997</v>
      </c>
      <c r="H2173" s="5">
        <v>3.5803571375000001</v>
      </c>
      <c r="I2173" s="5">
        <f t="shared" si="134"/>
        <v>50.124999924999997</v>
      </c>
      <c r="J2173">
        <f>(H2173-GETPIVOTDATA("Sum of Total Costs",Analysis!$A$3,"Publisher Name",B2173,"Match Type",C2173)/GETPIVOTDATA("Sum of Clicks",Analysis!$A$3,"Publisher Name",B2173,"Match Type",C2173))^2</f>
        <v>6.9327517093893416</v>
      </c>
      <c r="K2173">
        <f t="shared" si="135"/>
        <v>97.058523931450779</v>
      </c>
      <c r="L2173" s="4">
        <v>805</v>
      </c>
      <c r="M2173" s="6">
        <v>1.73913043478261</v>
      </c>
      <c r="N2173" s="7">
        <v>2.2043354037267102</v>
      </c>
      <c r="O2173" s="5">
        <v>0</v>
      </c>
      <c r="P2173" s="5">
        <f t="shared" si="132"/>
        <v>0</v>
      </c>
      <c r="Q2173" s="5">
        <f>(P2173-GETPIVOTDATA("Sum of Revenue",Analysis!$A$3,"Publisher Name",B2173,"Match Type",C2173)/GETPIVOTDATA("Sum of Clicks",Analysis!$A$3,"Publisher Name",B2173,"Match Type",C2173))^2</f>
        <v>435.72071209234213</v>
      </c>
      <c r="R2173" s="5">
        <f t="shared" si="133"/>
        <v>6100.0899692927896</v>
      </c>
      <c r="S2173" s="5">
        <v>50.124999924999997</v>
      </c>
      <c r="T2173" s="5">
        <v>-50.124999924999997</v>
      </c>
    </row>
    <row r="2174" spans="1:20" x14ac:dyDescent="0.2">
      <c r="A2174" s="3" t="s">
        <v>157</v>
      </c>
      <c r="B2174" s="3" t="s">
        <v>158</v>
      </c>
      <c r="C2174" s="4" t="s">
        <v>22</v>
      </c>
      <c r="D2174" s="3" t="s">
        <v>85</v>
      </c>
      <c r="E2174" s="5">
        <v>6.25</v>
      </c>
      <c r="F2174" s="4">
        <v>21</v>
      </c>
      <c r="G2174" s="5">
        <v>50.887499774999995</v>
      </c>
      <c r="H2174" s="5">
        <v>2.4232142749999999</v>
      </c>
      <c r="I2174" s="5">
        <f t="shared" si="134"/>
        <v>50.887499774999995</v>
      </c>
      <c r="J2174">
        <f>(H2174-GETPIVOTDATA("Sum of Total Costs",Analysis!$A$3,"Publisher Name",B2174,"Match Type",C2174)/GETPIVOTDATA("Sum of Clicks",Analysis!$A$3,"Publisher Name",B2174,"Match Type",C2174))^2</f>
        <v>2.1781894404289264</v>
      </c>
      <c r="K2174">
        <f t="shared" si="135"/>
        <v>45.741978249007452</v>
      </c>
      <c r="L2174" s="4">
        <v>284</v>
      </c>
      <c r="M2174" s="6">
        <v>7.3943661971830998</v>
      </c>
      <c r="N2174" s="7">
        <v>5.6146830985915503</v>
      </c>
      <c r="O2174" s="5">
        <v>0</v>
      </c>
      <c r="P2174" s="5">
        <f t="shared" si="132"/>
        <v>0</v>
      </c>
      <c r="Q2174" s="5">
        <f>(P2174-GETPIVOTDATA("Sum of Revenue",Analysis!$A$3,"Publisher Name",B2174,"Match Type",C2174)/GETPIVOTDATA("Sum of Clicks",Analysis!$A$3,"Publisher Name",B2174,"Match Type",C2174))^2</f>
        <v>435.72071209234213</v>
      </c>
      <c r="R2174" s="5">
        <f t="shared" si="133"/>
        <v>9150.1349539391849</v>
      </c>
      <c r="S2174" s="5">
        <v>50.887499774999995</v>
      </c>
      <c r="T2174" s="5">
        <v>-50.887499774999995</v>
      </c>
    </row>
    <row r="2175" spans="1:20" x14ac:dyDescent="0.2">
      <c r="A2175" s="3" t="s">
        <v>157</v>
      </c>
      <c r="B2175" s="3" t="s">
        <v>158</v>
      </c>
      <c r="C2175" s="4" t="s">
        <v>22</v>
      </c>
      <c r="D2175" s="3" t="s">
        <v>85</v>
      </c>
      <c r="E2175" s="5">
        <v>6.25</v>
      </c>
      <c r="F2175" s="4">
        <v>17</v>
      </c>
      <c r="G2175" s="5">
        <v>52.0625</v>
      </c>
      <c r="H2175" s="5">
        <v>3.0625</v>
      </c>
      <c r="I2175" s="5">
        <f t="shared" si="134"/>
        <v>52.0625</v>
      </c>
      <c r="J2175">
        <f>(H2175-GETPIVOTDATA("Sum of Total Costs",Analysis!$A$3,"Publisher Name",B2175,"Match Type",C2175)/GETPIVOTDATA("Sum of Clicks",Analysis!$A$3,"Publisher Name",B2175,"Match Type",C2175))^2</f>
        <v>4.4738797045502521</v>
      </c>
      <c r="K2175">
        <f t="shared" si="135"/>
        <v>76.05595497735429</v>
      </c>
      <c r="L2175" s="4">
        <v>756</v>
      </c>
      <c r="M2175" s="6">
        <v>2.2486772486772502</v>
      </c>
      <c r="N2175" s="7">
        <v>1.98289682539683</v>
      </c>
      <c r="O2175" s="5">
        <v>0</v>
      </c>
      <c r="P2175" s="5">
        <f t="shared" si="132"/>
        <v>0</v>
      </c>
      <c r="Q2175" s="5">
        <f>(P2175-GETPIVOTDATA("Sum of Revenue",Analysis!$A$3,"Publisher Name",B2175,"Match Type",C2175)/GETPIVOTDATA("Sum of Clicks",Analysis!$A$3,"Publisher Name",B2175,"Match Type",C2175))^2</f>
        <v>435.72071209234213</v>
      </c>
      <c r="R2175" s="5">
        <f t="shared" si="133"/>
        <v>7407.2521055698162</v>
      </c>
      <c r="S2175" s="5">
        <v>52.0625</v>
      </c>
      <c r="T2175" s="5">
        <v>-52.0625</v>
      </c>
    </row>
    <row r="2176" spans="1:20" x14ac:dyDescent="0.2">
      <c r="A2176" s="3" t="s">
        <v>157</v>
      </c>
      <c r="B2176" s="3" t="s">
        <v>158</v>
      </c>
      <c r="C2176" s="4" t="s">
        <v>22</v>
      </c>
      <c r="D2176" s="3" t="s">
        <v>85</v>
      </c>
      <c r="E2176" s="5">
        <v>6.25</v>
      </c>
      <c r="F2176" s="4">
        <v>36</v>
      </c>
      <c r="G2176" s="5">
        <v>52.862499899999996</v>
      </c>
      <c r="H2176" s="5">
        <v>1.4684027749999999</v>
      </c>
      <c r="I2176" s="5">
        <f t="shared" si="134"/>
        <v>52.862499899999996</v>
      </c>
      <c r="J2176">
        <f>(H2176-GETPIVOTDATA("Sum of Total Costs",Analysis!$A$3,"Publisher Name",B2176,"Match Type",C2176)/GETPIVOTDATA("Sum of Clicks",Analysis!$A$3,"Publisher Name",B2176,"Match Type",C2176))^2</f>
        <v>0.27150096606277146</v>
      </c>
      <c r="K2176">
        <f t="shared" si="135"/>
        <v>9.7740347782597734</v>
      </c>
      <c r="L2176" s="4">
        <v>420</v>
      </c>
      <c r="M2176" s="6">
        <v>8.5714285714285694</v>
      </c>
      <c r="N2176" s="7">
        <v>1.25052380952381</v>
      </c>
      <c r="O2176" s="5">
        <v>0</v>
      </c>
      <c r="P2176" s="5">
        <f t="shared" si="132"/>
        <v>0</v>
      </c>
      <c r="Q2176" s="5">
        <f>(P2176-GETPIVOTDATA("Sum of Revenue",Analysis!$A$3,"Publisher Name",B2176,"Match Type",C2176)/GETPIVOTDATA("Sum of Clicks",Analysis!$A$3,"Publisher Name",B2176,"Match Type",C2176))^2</f>
        <v>435.72071209234213</v>
      </c>
      <c r="R2176" s="5">
        <f t="shared" si="133"/>
        <v>15685.945635324317</v>
      </c>
      <c r="S2176" s="5">
        <v>52.862499899999996</v>
      </c>
      <c r="T2176" s="5">
        <v>-52.862499899999996</v>
      </c>
    </row>
    <row r="2177" spans="1:20" x14ac:dyDescent="0.2">
      <c r="A2177" s="3" t="s">
        <v>157</v>
      </c>
      <c r="B2177" s="3" t="s">
        <v>158</v>
      </c>
      <c r="C2177" s="4" t="s">
        <v>22</v>
      </c>
      <c r="D2177" s="3" t="s">
        <v>85</v>
      </c>
      <c r="E2177" s="5">
        <v>6.25</v>
      </c>
      <c r="F2177" s="4">
        <v>14</v>
      </c>
      <c r="G2177" s="5">
        <v>53.08749985</v>
      </c>
      <c r="H2177" s="5">
        <v>3.7919642749999998</v>
      </c>
      <c r="I2177" s="5">
        <f t="shared" si="134"/>
        <v>53.08749985</v>
      </c>
      <c r="J2177">
        <f>(H2177-GETPIVOTDATA("Sum of Total Costs",Analysis!$A$3,"Publisher Name",B2177,"Match Type",C2177)/GETPIVOTDATA("Sum of Clicks",Analysis!$A$3,"Publisher Name",B2177,"Match Type",C2177))^2</f>
        <v>8.0918575158790649</v>
      </c>
      <c r="K2177">
        <f t="shared" si="135"/>
        <v>113.28600522230691</v>
      </c>
      <c r="L2177" s="4">
        <v>585</v>
      </c>
      <c r="M2177" s="6">
        <v>2.39316239316239</v>
      </c>
      <c r="N2177" s="7">
        <v>4.4110598290598304</v>
      </c>
      <c r="O2177" s="5">
        <v>0</v>
      </c>
      <c r="P2177" s="5">
        <f t="shared" si="132"/>
        <v>0</v>
      </c>
      <c r="Q2177" s="5">
        <f>(P2177-GETPIVOTDATA("Sum of Revenue",Analysis!$A$3,"Publisher Name",B2177,"Match Type",C2177)/GETPIVOTDATA("Sum of Clicks",Analysis!$A$3,"Publisher Name",B2177,"Match Type",C2177))^2</f>
        <v>435.72071209234213</v>
      </c>
      <c r="R2177" s="5">
        <f t="shared" si="133"/>
        <v>6100.0899692927896</v>
      </c>
      <c r="S2177" s="5">
        <v>53.08749985</v>
      </c>
      <c r="T2177" s="5">
        <v>-53.08749985</v>
      </c>
    </row>
    <row r="2178" spans="1:20" x14ac:dyDescent="0.2">
      <c r="A2178" s="3" t="s">
        <v>157</v>
      </c>
      <c r="B2178" s="3" t="s">
        <v>158</v>
      </c>
      <c r="C2178" s="4" t="s">
        <v>22</v>
      </c>
      <c r="D2178" s="3" t="s">
        <v>85</v>
      </c>
      <c r="E2178" s="5">
        <v>6.25</v>
      </c>
      <c r="F2178" s="4">
        <v>22</v>
      </c>
      <c r="G2178" s="5">
        <v>53.249999824999996</v>
      </c>
      <c r="H2178" s="5">
        <v>2.4204545374999999</v>
      </c>
      <c r="I2178" s="5">
        <f t="shared" si="134"/>
        <v>53.249999824999996</v>
      </c>
      <c r="J2178">
        <f>(H2178-GETPIVOTDATA("Sum of Total Costs",Analysis!$A$3,"Publisher Name",B2178,"Match Type",C2178)/GETPIVOTDATA("Sum of Clicks",Analysis!$A$3,"Publisher Name",B2178,"Match Type",C2178))^2</f>
        <v>2.1700510342782824</v>
      </c>
      <c r="K2178">
        <f t="shared" si="135"/>
        <v>47.741122754122216</v>
      </c>
      <c r="L2178" s="4">
        <v>589</v>
      </c>
      <c r="M2178" s="6">
        <v>3.7351443123938899</v>
      </c>
      <c r="N2178" s="7">
        <v>1.0630730050933801</v>
      </c>
      <c r="O2178" s="5">
        <v>0</v>
      </c>
      <c r="P2178" s="5">
        <f t="shared" ref="P2178:P2241" si="136">O2178/F2178</f>
        <v>0</v>
      </c>
      <c r="Q2178" s="5">
        <f>(P2178-GETPIVOTDATA("Sum of Revenue",Analysis!$A$3,"Publisher Name",B2178,"Match Type",C2178)/GETPIVOTDATA("Sum of Clicks",Analysis!$A$3,"Publisher Name",B2178,"Match Type",C2178))^2</f>
        <v>435.72071209234213</v>
      </c>
      <c r="R2178" s="5">
        <f t="shared" ref="R2178:R2241" si="137">Q2178*F2178</f>
        <v>9585.8556660315262</v>
      </c>
      <c r="S2178" s="5">
        <v>53.249999824999996</v>
      </c>
      <c r="T2178" s="5">
        <v>-53.249999824999996</v>
      </c>
    </row>
    <row r="2179" spans="1:20" x14ac:dyDescent="0.2">
      <c r="A2179" s="3" t="s">
        <v>157</v>
      </c>
      <c r="B2179" s="3" t="s">
        <v>158</v>
      </c>
      <c r="C2179" s="4" t="s">
        <v>22</v>
      </c>
      <c r="D2179" s="3" t="s">
        <v>85</v>
      </c>
      <c r="E2179" s="5">
        <v>6.25</v>
      </c>
      <c r="F2179" s="4">
        <v>44</v>
      </c>
      <c r="G2179" s="5">
        <v>59.249999600000002</v>
      </c>
      <c r="H2179" s="5">
        <v>1.3465909</v>
      </c>
      <c r="I2179" s="5">
        <f t="shared" ref="I2179:I2242" si="138">F2179*H2179</f>
        <v>59.249999600000002</v>
      </c>
      <c r="J2179">
        <f>(H2179-GETPIVOTDATA("Sum of Total Costs",Analysis!$A$3,"Publisher Name",B2179,"Match Type",C2179)/GETPIVOTDATA("Sum of Clicks",Analysis!$A$3,"Publisher Name",B2179,"Match Type",C2179))^2</f>
        <v>0.15939710567372989</v>
      </c>
      <c r="K2179">
        <f t="shared" ref="K2179:K2242" si="139">J2179*F2179</f>
        <v>7.0134726496441147</v>
      </c>
      <c r="L2179" s="4">
        <v>2826</v>
      </c>
      <c r="M2179" s="6">
        <v>1.55697098372258</v>
      </c>
      <c r="N2179" s="7">
        <v>1.08370134465676</v>
      </c>
      <c r="O2179" s="5">
        <v>0</v>
      </c>
      <c r="P2179" s="5">
        <f t="shared" si="136"/>
        <v>0</v>
      </c>
      <c r="Q2179" s="5">
        <f>(P2179-GETPIVOTDATA("Sum of Revenue",Analysis!$A$3,"Publisher Name",B2179,"Match Type",C2179)/GETPIVOTDATA("Sum of Clicks",Analysis!$A$3,"Publisher Name",B2179,"Match Type",C2179))^2</f>
        <v>435.72071209234213</v>
      </c>
      <c r="R2179" s="5">
        <f t="shared" si="137"/>
        <v>19171.711332063052</v>
      </c>
      <c r="S2179" s="5">
        <v>59.249999600000002</v>
      </c>
      <c r="T2179" s="5">
        <v>-59.249999600000002</v>
      </c>
    </row>
    <row r="2180" spans="1:20" x14ac:dyDescent="0.2">
      <c r="A2180" s="3" t="s">
        <v>157</v>
      </c>
      <c r="B2180" s="3" t="s">
        <v>158</v>
      </c>
      <c r="C2180" s="4" t="s">
        <v>22</v>
      </c>
      <c r="D2180" s="3" t="s">
        <v>85</v>
      </c>
      <c r="E2180" s="5">
        <v>6.25</v>
      </c>
      <c r="F2180" s="4">
        <v>51</v>
      </c>
      <c r="G2180" s="5">
        <v>61.649999774999998</v>
      </c>
      <c r="H2180" s="5">
        <v>1.2088235249999999</v>
      </c>
      <c r="I2180" s="5">
        <f t="shared" si="138"/>
        <v>61.649999774999998</v>
      </c>
      <c r="J2180">
        <f>(H2180-GETPIVOTDATA("Sum of Total Costs",Analysis!$A$3,"Publisher Name",B2180,"Match Type",C2180)/GETPIVOTDATA("Sum of Clicks",Analysis!$A$3,"Publisher Name",B2180,"Match Type",C2180))^2</f>
        <v>6.8370899188348849E-2</v>
      </c>
      <c r="K2180">
        <f t="shared" si="139"/>
        <v>3.4869158586057911</v>
      </c>
      <c r="L2180" s="4">
        <v>2863</v>
      </c>
      <c r="M2180" s="6">
        <v>1.78134823611596</v>
      </c>
      <c r="N2180" s="7">
        <v>1.0533216905344001</v>
      </c>
      <c r="O2180" s="5">
        <v>0</v>
      </c>
      <c r="P2180" s="5">
        <f t="shared" si="136"/>
        <v>0</v>
      </c>
      <c r="Q2180" s="5">
        <f>(P2180-GETPIVOTDATA("Sum of Revenue",Analysis!$A$3,"Publisher Name",B2180,"Match Type",C2180)/GETPIVOTDATA("Sum of Clicks",Analysis!$A$3,"Publisher Name",B2180,"Match Type",C2180))^2</f>
        <v>435.72071209234213</v>
      </c>
      <c r="R2180" s="5">
        <f t="shared" si="137"/>
        <v>22221.756316709449</v>
      </c>
      <c r="S2180" s="5">
        <v>61.649999774999998</v>
      </c>
      <c r="T2180" s="5">
        <v>-61.649999774999998</v>
      </c>
    </row>
    <row r="2181" spans="1:20" x14ac:dyDescent="0.2">
      <c r="A2181" s="3" t="s">
        <v>157</v>
      </c>
      <c r="B2181" s="3" t="s">
        <v>158</v>
      </c>
      <c r="C2181" s="4" t="s">
        <v>22</v>
      </c>
      <c r="D2181" s="3" t="s">
        <v>85</v>
      </c>
      <c r="E2181" s="5">
        <v>6.25</v>
      </c>
      <c r="F2181" s="4">
        <v>21</v>
      </c>
      <c r="G2181" s="5">
        <v>62.574999899999995</v>
      </c>
      <c r="H2181" s="5">
        <v>2.9797618999999997</v>
      </c>
      <c r="I2181" s="5">
        <f t="shared" si="138"/>
        <v>62.574999899999995</v>
      </c>
      <c r="J2181">
        <f>(H2181-GETPIVOTDATA("Sum of Total Costs",Analysis!$A$3,"Publisher Name",B2181,"Match Type",C2181)/GETPIVOTDATA("Sum of Clicks",Analysis!$A$3,"Publisher Name",B2181,"Match Type",C2181))^2</f>
        <v>4.1307175238536153</v>
      </c>
      <c r="K2181">
        <f t="shared" si="139"/>
        <v>86.745068000925926</v>
      </c>
      <c r="L2181" s="4">
        <v>1963</v>
      </c>
      <c r="M2181" s="6">
        <v>1.0697911360162999</v>
      </c>
      <c r="N2181" s="7">
        <v>4.6811614875191001</v>
      </c>
      <c r="O2181" s="5">
        <v>0</v>
      </c>
      <c r="P2181" s="5">
        <f t="shared" si="136"/>
        <v>0</v>
      </c>
      <c r="Q2181" s="5">
        <f>(P2181-GETPIVOTDATA("Sum of Revenue",Analysis!$A$3,"Publisher Name",B2181,"Match Type",C2181)/GETPIVOTDATA("Sum of Clicks",Analysis!$A$3,"Publisher Name",B2181,"Match Type",C2181))^2</f>
        <v>435.72071209234213</v>
      </c>
      <c r="R2181" s="5">
        <f t="shared" si="137"/>
        <v>9150.1349539391849</v>
      </c>
      <c r="S2181" s="5">
        <v>62.574999899999995</v>
      </c>
      <c r="T2181" s="5">
        <v>-62.574999899999995</v>
      </c>
    </row>
    <row r="2182" spans="1:20" x14ac:dyDescent="0.2">
      <c r="A2182" s="3" t="s">
        <v>157</v>
      </c>
      <c r="B2182" s="3" t="s">
        <v>158</v>
      </c>
      <c r="C2182" s="4" t="s">
        <v>22</v>
      </c>
      <c r="D2182" s="3" t="s">
        <v>85</v>
      </c>
      <c r="E2182" s="5">
        <v>6.25</v>
      </c>
      <c r="F2182" s="4">
        <v>28</v>
      </c>
      <c r="G2182" s="5">
        <v>63.724999799999999</v>
      </c>
      <c r="H2182" s="5">
        <v>2.27589285</v>
      </c>
      <c r="I2182" s="5">
        <f t="shared" si="138"/>
        <v>63.724999799999999</v>
      </c>
      <c r="J2182">
        <f>(H2182-GETPIVOTDATA("Sum of Total Costs",Analysis!$A$3,"Publisher Name",B2182,"Match Type",C2182)/GETPIVOTDATA("Sum of Clicks",Analysis!$A$3,"Publisher Name",B2182,"Match Type",C2182))^2</f>
        <v>1.7650387808038466</v>
      </c>
      <c r="K2182">
        <f t="shared" si="139"/>
        <v>49.421085862507702</v>
      </c>
      <c r="L2182" s="4">
        <v>1164</v>
      </c>
      <c r="M2182" s="6">
        <v>2.4054982817869401</v>
      </c>
      <c r="N2182" s="7">
        <v>1.18372852233677</v>
      </c>
      <c r="O2182" s="5">
        <v>0</v>
      </c>
      <c r="P2182" s="5">
        <f t="shared" si="136"/>
        <v>0</v>
      </c>
      <c r="Q2182" s="5">
        <f>(P2182-GETPIVOTDATA("Sum of Revenue",Analysis!$A$3,"Publisher Name",B2182,"Match Type",C2182)/GETPIVOTDATA("Sum of Clicks",Analysis!$A$3,"Publisher Name",B2182,"Match Type",C2182))^2</f>
        <v>435.72071209234213</v>
      </c>
      <c r="R2182" s="5">
        <f t="shared" si="137"/>
        <v>12200.179938585579</v>
      </c>
      <c r="S2182" s="5">
        <v>63.724999799999999</v>
      </c>
      <c r="T2182" s="5">
        <v>-63.724999799999999</v>
      </c>
    </row>
    <row r="2183" spans="1:20" x14ac:dyDescent="0.2">
      <c r="A2183" s="3" t="s">
        <v>157</v>
      </c>
      <c r="B2183" s="3" t="s">
        <v>158</v>
      </c>
      <c r="C2183" s="4" t="s">
        <v>22</v>
      </c>
      <c r="D2183" s="3" t="s">
        <v>85</v>
      </c>
      <c r="E2183" s="5">
        <v>6.25</v>
      </c>
      <c r="F2183" s="4">
        <v>26</v>
      </c>
      <c r="G2183" s="5">
        <v>65.149999850000015</v>
      </c>
      <c r="H2183" s="5">
        <v>2.5057692250000003</v>
      </c>
      <c r="I2183" s="5">
        <f t="shared" si="138"/>
        <v>65.149999850000015</v>
      </c>
      <c r="J2183">
        <f>(H2183-GETPIVOTDATA("Sum of Total Costs",Analysis!$A$3,"Publisher Name",B2183,"Match Type",C2183)/GETPIVOTDATA("Sum of Clicks",Analysis!$A$3,"Publisher Name",B2183,"Match Type",C2183))^2</f>
        <v>2.4286853507679451</v>
      </c>
      <c r="K2183">
        <f t="shared" si="139"/>
        <v>63.145819119966575</v>
      </c>
      <c r="L2183" s="4">
        <v>486</v>
      </c>
      <c r="M2183" s="6">
        <v>5.3497942386831303</v>
      </c>
      <c r="N2183" s="7">
        <v>1.4560699588477399</v>
      </c>
      <c r="O2183" s="5">
        <v>0</v>
      </c>
      <c r="P2183" s="5">
        <f t="shared" si="136"/>
        <v>0</v>
      </c>
      <c r="Q2183" s="5">
        <f>(P2183-GETPIVOTDATA("Sum of Revenue",Analysis!$A$3,"Publisher Name",B2183,"Match Type",C2183)/GETPIVOTDATA("Sum of Clicks",Analysis!$A$3,"Publisher Name",B2183,"Match Type",C2183))^2</f>
        <v>435.72071209234213</v>
      </c>
      <c r="R2183" s="5">
        <f t="shared" si="137"/>
        <v>11328.738514400895</v>
      </c>
      <c r="S2183" s="5">
        <v>65.149999850000015</v>
      </c>
      <c r="T2183" s="5">
        <v>-65.149999850000015</v>
      </c>
    </row>
    <row r="2184" spans="1:20" x14ac:dyDescent="0.2">
      <c r="A2184" s="3" t="s">
        <v>157</v>
      </c>
      <c r="B2184" s="3" t="s">
        <v>158</v>
      </c>
      <c r="C2184" s="4" t="s">
        <v>22</v>
      </c>
      <c r="D2184" s="3" t="s">
        <v>85</v>
      </c>
      <c r="E2184" s="5">
        <v>6.25</v>
      </c>
      <c r="F2184" s="4">
        <v>17</v>
      </c>
      <c r="G2184" s="5">
        <v>65.299999862500002</v>
      </c>
      <c r="H2184" s="5">
        <v>3.8411764625</v>
      </c>
      <c r="I2184" s="5">
        <f t="shared" si="138"/>
        <v>65.299999862500002</v>
      </c>
      <c r="J2184">
        <f>(H2184-GETPIVOTDATA("Sum of Total Costs",Analysis!$A$3,"Publisher Name",B2184,"Match Type",C2184)/GETPIVOTDATA("Sum of Clicks",Analysis!$A$3,"Publisher Name",B2184,"Match Type",C2184))^2</f>
        <v>8.3742592069761752</v>
      </c>
      <c r="K2184">
        <f t="shared" si="139"/>
        <v>142.36240651859498</v>
      </c>
      <c r="L2184" s="4">
        <v>1015</v>
      </c>
      <c r="M2184" s="6">
        <v>1.6748768472906399</v>
      </c>
      <c r="N2184" s="7">
        <v>3.7888177339901499</v>
      </c>
      <c r="O2184" s="5">
        <v>0</v>
      </c>
      <c r="P2184" s="5">
        <f t="shared" si="136"/>
        <v>0</v>
      </c>
      <c r="Q2184" s="5">
        <f>(P2184-GETPIVOTDATA("Sum of Revenue",Analysis!$A$3,"Publisher Name",B2184,"Match Type",C2184)/GETPIVOTDATA("Sum of Clicks",Analysis!$A$3,"Publisher Name",B2184,"Match Type",C2184))^2</f>
        <v>435.72071209234213</v>
      </c>
      <c r="R2184" s="5">
        <f t="shared" si="137"/>
        <v>7407.2521055698162</v>
      </c>
      <c r="S2184" s="5">
        <v>65.299999862500002</v>
      </c>
      <c r="T2184" s="5">
        <v>-65.299999862500002</v>
      </c>
    </row>
    <row r="2185" spans="1:20" x14ac:dyDescent="0.2">
      <c r="A2185" s="3" t="s">
        <v>157</v>
      </c>
      <c r="B2185" s="3" t="s">
        <v>158</v>
      </c>
      <c r="C2185" s="4" t="s">
        <v>22</v>
      </c>
      <c r="D2185" s="3" t="s">
        <v>85</v>
      </c>
      <c r="E2185" s="5">
        <v>6.25</v>
      </c>
      <c r="F2185" s="4">
        <v>27</v>
      </c>
      <c r="G2185" s="5">
        <v>65.637499837500002</v>
      </c>
      <c r="H2185" s="5">
        <v>2.4310185125000001</v>
      </c>
      <c r="I2185" s="5">
        <f t="shared" si="138"/>
        <v>65.637499837500002</v>
      </c>
      <c r="J2185">
        <f>(H2185-GETPIVOTDATA("Sum of Total Costs",Analysis!$A$3,"Publisher Name",B2185,"Match Type",C2185)/GETPIVOTDATA("Sum of Clicks",Analysis!$A$3,"Publisher Name",B2185,"Match Type",C2185))^2</f>
        <v>2.2012864116569411</v>
      </c>
      <c r="K2185">
        <f t="shared" si="139"/>
        <v>59.434733114737412</v>
      </c>
      <c r="L2185" s="4">
        <v>823</v>
      </c>
      <c r="M2185" s="6">
        <v>3.2806804374240599</v>
      </c>
      <c r="N2185" s="7">
        <v>3.2814823815309802</v>
      </c>
      <c r="O2185" s="5">
        <v>0</v>
      </c>
      <c r="P2185" s="5">
        <f t="shared" si="136"/>
        <v>0</v>
      </c>
      <c r="Q2185" s="5">
        <f>(P2185-GETPIVOTDATA("Sum of Revenue",Analysis!$A$3,"Publisher Name",B2185,"Match Type",C2185)/GETPIVOTDATA("Sum of Clicks",Analysis!$A$3,"Publisher Name",B2185,"Match Type",C2185))^2</f>
        <v>435.72071209234213</v>
      </c>
      <c r="R2185" s="5">
        <f t="shared" si="137"/>
        <v>11764.459226493238</v>
      </c>
      <c r="S2185" s="5">
        <v>65.637499837500002</v>
      </c>
      <c r="T2185" s="5">
        <v>-65.637499837500002</v>
      </c>
    </row>
    <row r="2186" spans="1:20" x14ac:dyDescent="0.2">
      <c r="A2186" s="3" t="s">
        <v>157</v>
      </c>
      <c r="B2186" s="3" t="s">
        <v>158</v>
      </c>
      <c r="C2186" s="4" t="s">
        <v>22</v>
      </c>
      <c r="D2186" s="3" t="s">
        <v>85</v>
      </c>
      <c r="E2186" s="5">
        <v>6.25</v>
      </c>
      <c r="F2186" s="4">
        <v>56</v>
      </c>
      <c r="G2186" s="5">
        <v>68.487499499999998</v>
      </c>
      <c r="H2186" s="5">
        <v>1.2229910625</v>
      </c>
      <c r="I2186" s="5">
        <f t="shared" si="138"/>
        <v>68.487499499999998</v>
      </c>
      <c r="J2186">
        <f>(H2186-GETPIVOTDATA("Sum of Total Costs",Analysis!$A$3,"Publisher Name",B2186,"Match Type",C2186)/GETPIVOTDATA("Sum of Clicks",Analysis!$A$3,"Publisher Name",B2186,"Match Type",C2186))^2</f>
        <v>7.5980625430279863E-2</v>
      </c>
      <c r="K2186">
        <f t="shared" si="139"/>
        <v>4.2549150240956726</v>
      </c>
      <c r="L2186" s="4">
        <v>917</v>
      </c>
      <c r="M2186" s="6">
        <v>6.1068702290076304</v>
      </c>
      <c r="N2186" s="7">
        <v>1.2116357688113399</v>
      </c>
      <c r="O2186" s="5">
        <v>0</v>
      </c>
      <c r="P2186" s="5">
        <f t="shared" si="136"/>
        <v>0</v>
      </c>
      <c r="Q2186" s="5">
        <f>(P2186-GETPIVOTDATA("Sum of Revenue",Analysis!$A$3,"Publisher Name",B2186,"Match Type",C2186)/GETPIVOTDATA("Sum of Clicks",Analysis!$A$3,"Publisher Name",B2186,"Match Type",C2186))^2</f>
        <v>435.72071209234213</v>
      </c>
      <c r="R2186" s="5">
        <f t="shared" si="137"/>
        <v>24400.359877171159</v>
      </c>
      <c r="S2186" s="5">
        <v>68.487499499999998</v>
      </c>
      <c r="T2186" s="5">
        <v>-68.487499499999998</v>
      </c>
    </row>
    <row r="2187" spans="1:20" x14ac:dyDescent="0.2">
      <c r="A2187" s="3" t="s">
        <v>157</v>
      </c>
      <c r="B2187" s="3" t="s">
        <v>158</v>
      </c>
      <c r="C2187" s="4" t="s">
        <v>22</v>
      </c>
      <c r="D2187" s="3" t="s">
        <v>85</v>
      </c>
      <c r="E2187" s="5">
        <v>6.25</v>
      </c>
      <c r="F2187" s="4">
        <v>21</v>
      </c>
      <c r="G2187" s="5">
        <v>68.762499750000003</v>
      </c>
      <c r="H2187" s="5">
        <v>3.27440475</v>
      </c>
      <c r="I2187" s="5">
        <f t="shared" si="138"/>
        <v>68.762499750000003</v>
      </c>
      <c r="J2187">
        <f>(H2187-GETPIVOTDATA("Sum of Total Costs",Analysis!$A$3,"Publisher Name",B2187,"Match Type",C2187)/GETPIVOTDATA("Sum of Clicks",Analysis!$A$3,"Publisher Name",B2187,"Match Type",C2187))^2</f>
        <v>5.4152060134694224</v>
      </c>
      <c r="K2187">
        <f t="shared" si="139"/>
        <v>113.71932628285788</v>
      </c>
      <c r="L2187" s="4">
        <v>3210</v>
      </c>
      <c r="M2187" s="6">
        <v>0.65420560747663603</v>
      </c>
      <c r="N2187" s="7">
        <v>2.4611152647975101</v>
      </c>
      <c r="O2187" s="5">
        <v>0</v>
      </c>
      <c r="P2187" s="5">
        <f t="shared" si="136"/>
        <v>0</v>
      </c>
      <c r="Q2187" s="5">
        <f>(P2187-GETPIVOTDATA("Sum of Revenue",Analysis!$A$3,"Publisher Name",B2187,"Match Type",C2187)/GETPIVOTDATA("Sum of Clicks",Analysis!$A$3,"Publisher Name",B2187,"Match Type",C2187))^2</f>
        <v>435.72071209234213</v>
      </c>
      <c r="R2187" s="5">
        <f t="shared" si="137"/>
        <v>9150.1349539391849</v>
      </c>
      <c r="S2187" s="5">
        <v>68.762499750000003</v>
      </c>
      <c r="T2187" s="5">
        <v>-68.762499750000003</v>
      </c>
    </row>
    <row r="2188" spans="1:20" x14ac:dyDescent="0.2">
      <c r="A2188" s="3" t="s">
        <v>157</v>
      </c>
      <c r="B2188" s="3" t="s">
        <v>158</v>
      </c>
      <c r="C2188" s="4" t="s">
        <v>22</v>
      </c>
      <c r="D2188" s="3" t="s">
        <v>85</v>
      </c>
      <c r="E2188" s="5">
        <v>6.25</v>
      </c>
      <c r="F2188" s="4">
        <v>17</v>
      </c>
      <c r="G2188" s="5">
        <v>71.662499974999989</v>
      </c>
      <c r="H2188" s="5">
        <v>4.2154411749999996</v>
      </c>
      <c r="I2188" s="5">
        <f t="shared" si="138"/>
        <v>71.662499974999989</v>
      </c>
      <c r="J2188">
        <f>(H2188-GETPIVOTDATA("Sum of Total Costs",Analysis!$A$3,"Publisher Name",B2188,"Match Type",C2188)/GETPIVOTDATA("Sum of Clicks",Analysis!$A$3,"Publisher Name",B2188,"Match Type",C2188))^2</f>
        <v>10.680451111127832</v>
      </c>
      <c r="K2188">
        <f t="shared" si="139"/>
        <v>181.56766888917315</v>
      </c>
      <c r="L2188" s="4">
        <v>698</v>
      </c>
      <c r="M2188" s="6">
        <v>2.4355300859598898</v>
      </c>
      <c r="N2188" s="7">
        <v>3.0883094555873898</v>
      </c>
      <c r="O2188" s="5">
        <v>0</v>
      </c>
      <c r="P2188" s="5">
        <f t="shared" si="136"/>
        <v>0</v>
      </c>
      <c r="Q2188" s="5">
        <f>(P2188-GETPIVOTDATA("Sum of Revenue",Analysis!$A$3,"Publisher Name",B2188,"Match Type",C2188)/GETPIVOTDATA("Sum of Clicks",Analysis!$A$3,"Publisher Name",B2188,"Match Type",C2188))^2</f>
        <v>435.72071209234213</v>
      </c>
      <c r="R2188" s="5">
        <f t="shared" si="137"/>
        <v>7407.2521055698162</v>
      </c>
      <c r="S2188" s="5">
        <v>71.662499974999989</v>
      </c>
      <c r="T2188" s="5">
        <v>-71.662499974999989</v>
      </c>
    </row>
    <row r="2189" spans="1:20" x14ac:dyDescent="0.2">
      <c r="A2189" s="3" t="s">
        <v>157</v>
      </c>
      <c r="B2189" s="3" t="s">
        <v>158</v>
      </c>
      <c r="C2189" s="4" t="s">
        <v>22</v>
      </c>
      <c r="D2189" s="3" t="s">
        <v>85</v>
      </c>
      <c r="E2189" s="5">
        <v>6.25</v>
      </c>
      <c r="F2189" s="4">
        <v>17</v>
      </c>
      <c r="G2189" s="5">
        <v>75.749999949999989</v>
      </c>
      <c r="H2189" s="5">
        <v>4.4558823499999995</v>
      </c>
      <c r="I2189" s="5">
        <f t="shared" si="138"/>
        <v>75.749999949999989</v>
      </c>
      <c r="J2189">
        <f>(H2189-GETPIVOTDATA("Sum of Total Costs",Analysis!$A$3,"Publisher Name",B2189,"Match Type",C2189)/GETPIVOTDATA("Sum of Clicks",Analysis!$A$3,"Publisher Name",B2189,"Match Type",C2189))^2</f>
        <v>12.309832728217749</v>
      </c>
      <c r="K2189">
        <f t="shared" si="139"/>
        <v>209.26715637970173</v>
      </c>
      <c r="L2189" s="4">
        <v>687</v>
      </c>
      <c r="M2189" s="6">
        <v>2.4745269286754001</v>
      </c>
      <c r="N2189" s="7">
        <v>1.5273653566230001</v>
      </c>
      <c r="O2189" s="5">
        <v>0</v>
      </c>
      <c r="P2189" s="5">
        <f t="shared" si="136"/>
        <v>0</v>
      </c>
      <c r="Q2189" s="5">
        <f>(P2189-GETPIVOTDATA("Sum of Revenue",Analysis!$A$3,"Publisher Name",B2189,"Match Type",C2189)/GETPIVOTDATA("Sum of Clicks",Analysis!$A$3,"Publisher Name",B2189,"Match Type",C2189))^2</f>
        <v>435.72071209234213</v>
      </c>
      <c r="R2189" s="5">
        <f t="shared" si="137"/>
        <v>7407.2521055698162</v>
      </c>
      <c r="S2189" s="5">
        <v>75.749999949999989</v>
      </c>
      <c r="T2189" s="5">
        <v>-75.749999949999989</v>
      </c>
    </row>
    <row r="2190" spans="1:20" x14ac:dyDescent="0.2">
      <c r="A2190" s="3" t="s">
        <v>157</v>
      </c>
      <c r="B2190" s="3" t="s">
        <v>158</v>
      </c>
      <c r="C2190" s="4" t="s">
        <v>22</v>
      </c>
      <c r="D2190" s="3" t="s">
        <v>85</v>
      </c>
      <c r="E2190" s="5">
        <v>6.25</v>
      </c>
      <c r="F2190" s="4">
        <v>36</v>
      </c>
      <c r="G2190" s="5">
        <v>83.524999950000009</v>
      </c>
      <c r="H2190" s="5">
        <v>2.3201388875000002</v>
      </c>
      <c r="I2190" s="5">
        <f t="shared" si="138"/>
        <v>83.524999950000009</v>
      </c>
      <c r="J2190">
        <f>(H2190-GETPIVOTDATA("Sum of Total Costs",Analysis!$A$3,"Publisher Name",B2190,"Match Type",C2190)/GETPIVOTDATA("Sum of Clicks",Analysis!$A$3,"Publisher Name",B2190,"Match Type",C2190))^2</f>
        <v>1.8845624283415519</v>
      </c>
      <c r="K2190">
        <f t="shared" si="139"/>
        <v>67.844247420295872</v>
      </c>
      <c r="L2190" s="4">
        <v>2770</v>
      </c>
      <c r="M2190" s="6">
        <v>1.29963898916968</v>
      </c>
      <c r="N2190" s="7">
        <v>3.0958086642599301</v>
      </c>
      <c r="O2190" s="5">
        <v>0</v>
      </c>
      <c r="P2190" s="5">
        <f t="shared" si="136"/>
        <v>0</v>
      </c>
      <c r="Q2190" s="5">
        <f>(P2190-GETPIVOTDATA("Sum of Revenue",Analysis!$A$3,"Publisher Name",B2190,"Match Type",C2190)/GETPIVOTDATA("Sum of Clicks",Analysis!$A$3,"Publisher Name",B2190,"Match Type",C2190))^2</f>
        <v>435.72071209234213</v>
      </c>
      <c r="R2190" s="5">
        <f t="shared" si="137"/>
        <v>15685.945635324317</v>
      </c>
      <c r="S2190" s="5">
        <v>83.524999950000009</v>
      </c>
      <c r="T2190" s="5">
        <v>-83.524999950000009</v>
      </c>
    </row>
    <row r="2191" spans="1:20" x14ac:dyDescent="0.2">
      <c r="A2191" s="3" t="s">
        <v>157</v>
      </c>
      <c r="B2191" s="3" t="s">
        <v>158</v>
      </c>
      <c r="C2191" s="4" t="s">
        <v>22</v>
      </c>
      <c r="D2191" s="3" t="s">
        <v>85</v>
      </c>
      <c r="E2191" s="5">
        <v>6.25</v>
      </c>
      <c r="F2191" s="4">
        <v>22</v>
      </c>
      <c r="G2191" s="5">
        <v>89.212499750000006</v>
      </c>
      <c r="H2191" s="5">
        <v>4.0551136250000006</v>
      </c>
      <c r="I2191" s="5">
        <f t="shared" si="138"/>
        <v>89.212499750000006</v>
      </c>
      <c r="J2191">
        <f>(H2191-GETPIVOTDATA("Sum of Total Costs",Analysis!$A$3,"Publisher Name",B2191,"Match Type",C2191)/GETPIVOTDATA("Sum of Clicks",Analysis!$A$3,"Publisher Name",B2191,"Match Type",C2191))^2</f>
        <v>9.658224402098238</v>
      </c>
      <c r="K2191">
        <f t="shared" si="139"/>
        <v>212.48093684616123</v>
      </c>
      <c r="L2191" s="4">
        <v>3423</v>
      </c>
      <c r="M2191" s="6">
        <v>0.64271107215892498</v>
      </c>
      <c r="N2191" s="7">
        <v>1.7218025124160099</v>
      </c>
      <c r="O2191" s="5">
        <v>0</v>
      </c>
      <c r="P2191" s="5">
        <f t="shared" si="136"/>
        <v>0</v>
      </c>
      <c r="Q2191" s="5">
        <f>(P2191-GETPIVOTDATA("Sum of Revenue",Analysis!$A$3,"Publisher Name",B2191,"Match Type",C2191)/GETPIVOTDATA("Sum of Clicks",Analysis!$A$3,"Publisher Name",B2191,"Match Type",C2191))^2</f>
        <v>435.72071209234213</v>
      </c>
      <c r="R2191" s="5">
        <f t="shared" si="137"/>
        <v>9585.8556660315262</v>
      </c>
      <c r="S2191" s="5">
        <v>89.212499750000006</v>
      </c>
      <c r="T2191" s="5">
        <v>-89.212499750000006</v>
      </c>
    </row>
    <row r="2192" spans="1:20" x14ac:dyDescent="0.2">
      <c r="A2192" s="3" t="s">
        <v>157</v>
      </c>
      <c r="B2192" s="3" t="s">
        <v>158</v>
      </c>
      <c r="C2192" s="4" t="s">
        <v>22</v>
      </c>
      <c r="D2192" s="3" t="s">
        <v>85</v>
      </c>
      <c r="E2192" s="5">
        <v>6.25</v>
      </c>
      <c r="F2192" s="4">
        <v>28</v>
      </c>
      <c r="G2192" s="5">
        <v>104.63749974999999</v>
      </c>
      <c r="H2192" s="5">
        <v>3.7370535624999999</v>
      </c>
      <c r="I2192" s="5">
        <f t="shared" si="138"/>
        <v>104.63749974999999</v>
      </c>
      <c r="J2192">
        <f>(H2192-GETPIVOTDATA("Sum of Total Costs",Analysis!$A$3,"Publisher Name",B2192,"Match Type",C2192)/GETPIVOTDATA("Sum of Clicks",Analysis!$A$3,"Publisher Name",B2192,"Match Type",C2192))^2</f>
        <v>7.7824725850315133</v>
      </c>
      <c r="K2192">
        <f t="shared" si="139"/>
        <v>217.90923238088237</v>
      </c>
      <c r="L2192" s="4">
        <v>3254</v>
      </c>
      <c r="M2192" s="6">
        <v>0.86047940995697603</v>
      </c>
      <c r="N2192" s="7">
        <v>1.38354333128457</v>
      </c>
      <c r="O2192" s="5">
        <v>0</v>
      </c>
      <c r="P2192" s="5">
        <f t="shared" si="136"/>
        <v>0</v>
      </c>
      <c r="Q2192" s="5">
        <f>(P2192-GETPIVOTDATA("Sum of Revenue",Analysis!$A$3,"Publisher Name",B2192,"Match Type",C2192)/GETPIVOTDATA("Sum of Clicks",Analysis!$A$3,"Publisher Name",B2192,"Match Type",C2192))^2</f>
        <v>435.72071209234213</v>
      </c>
      <c r="R2192" s="5">
        <f t="shared" si="137"/>
        <v>12200.179938585579</v>
      </c>
      <c r="S2192" s="5">
        <v>104.63749974999999</v>
      </c>
      <c r="T2192" s="5">
        <v>-104.63749974999999</v>
      </c>
    </row>
    <row r="2193" spans="1:20" x14ac:dyDescent="0.2">
      <c r="A2193" s="3" t="s">
        <v>157</v>
      </c>
      <c r="B2193" s="3" t="s">
        <v>158</v>
      </c>
      <c r="C2193" s="4" t="s">
        <v>22</v>
      </c>
      <c r="D2193" s="3" t="s">
        <v>85</v>
      </c>
      <c r="E2193" s="5">
        <v>6.25</v>
      </c>
      <c r="F2193" s="4">
        <v>24</v>
      </c>
      <c r="G2193" s="5">
        <v>105.02499989999998</v>
      </c>
      <c r="H2193" s="5">
        <v>4.3760416624999996</v>
      </c>
      <c r="I2193" s="5">
        <f t="shared" si="138"/>
        <v>105.02499989999998</v>
      </c>
      <c r="J2193">
        <f>(H2193-GETPIVOTDATA("Sum of Total Costs",Analysis!$A$3,"Publisher Name",B2193,"Match Type",C2193)/GETPIVOTDATA("Sum of Clicks",Analysis!$A$3,"Publisher Name",B2193,"Match Type",C2193))^2</f>
        <v>11.7559592319061</v>
      </c>
      <c r="K2193">
        <f t="shared" si="139"/>
        <v>282.14302156574638</v>
      </c>
      <c r="L2193" s="4">
        <v>2021</v>
      </c>
      <c r="M2193" s="6">
        <v>1.1875309252845101</v>
      </c>
      <c r="N2193" s="7">
        <v>3.2513656605640802</v>
      </c>
      <c r="O2193" s="5">
        <v>0</v>
      </c>
      <c r="P2193" s="5">
        <f t="shared" si="136"/>
        <v>0</v>
      </c>
      <c r="Q2193" s="5">
        <f>(P2193-GETPIVOTDATA("Sum of Revenue",Analysis!$A$3,"Publisher Name",B2193,"Match Type",C2193)/GETPIVOTDATA("Sum of Clicks",Analysis!$A$3,"Publisher Name",B2193,"Match Type",C2193))^2</f>
        <v>435.72071209234213</v>
      </c>
      <c r="R2193" s="5">
        <f t="shared" si="137"/>
        <v>10457.297090216211</v>
      </c>
      <c r="S2193" s="5">
        <v>105.02499989999998</v>
      </c>
      <c r="T2193" s="5">
        <v>-105.02499989999998</v>
      </c>
    </row>
    <row r="2194" spans="1:20" x14ac:dyDescent="0.2">
      <c r="A2194" s="3" t="s">
        <v>157</v>
      </c>
      <c r="B2194" s="3" t="s">
        <v>158</v>
      </c>
      <c r="C2194" s="4" t="s">
        <v>22</v>
      </c>
      <c r="D2194" s="3" t="s">
        <v>85</v>
      </c>
      <c r="E2194" s="5">
        <v>6.25</v>
      </c>
      <c r="F2194" s="4">
        <v>23</v>
      </c>
      <c r="G2194" s="5">
        <v>109.01249998749999</v>
      </c>
      <c r="H2194" s="5">
        <v>4.7396739124999998</v>
      </c>
      <c r="I2194" s="5">
        <f t="shared" si="138"/>
        <v>109.01249998749999</v>
      </c>
      <c r="J2194">
        <f>(H2194-GETPIVOTDATA("Sum of Total Costs",Analysis!$A$3,"Publisher Name",B2194,"Match Type",C2194)/GETPIVOTDATA("Sum of Clicks",Analysis!$A$3,"Publisher Name",B2194,"Match Type",C2194))^2</f>
        <v>14.381756842381169</v>
      </c>
      <c r="K2194">
        <f t="shared" si="139"/>
        <v>330.78040737476687</v>
      </c>
      <c r="L2194" s="4">
        <v>2538</v>
      </c>
      <c r="M2194" s="6">
        <v>0.906225374310481</v>
      </c>
      <c r="N2194" s="7">
        <v>2.8854964539007102</v>
      </c>
      <c r="O2194" s="5">
        <v>0</v>
      </c>
      <c r="P2194" s="5">
        <f t="shared" si="136"/>
        <v>0</v>
      </c>
      <c r="Q2194" s="5">
        <f>(P2194-GETPIVOTDATA("Sum of Revenue",Analysis!$A$3,"Publisher Name",B2194,"Match Type",C2194)/GETPIVOTDATA("Sum of Clicks",Analysis!$A$3,"Publisher Name",B2194,"Match Type",C2194))^2</f>
        <v>435.72071209234213</v>
      </c>
      <c r="R2194" s="5">
        <f t="shared" si="137"/>
        <v>10021.576378123869</v>
      </c>
      <c r="S2194" s="5">
        <v>109.01249998749999</v>
      </c>
      <c r="T2194" s="5">
        <v>-109.01249998749999</v>
      </c>
    </row>
    <row r="2195" spans="1:20" x14ac:dyDescent="0.2">
      <c r="A2195" s="3" t="s">
        <v>157</v>
      </c>
      <c r="B2195" s="3" t="s">
        <v>158</v>
      </c>
      <c r="C2195" s="4" t="s">
        <v>22</v>
      </c>
      <c r="D2195" s="3" t="s">
        <v>85</v>
      </c>
      <c r="E2195" s="5">
        <v>6.25</v>
      </c>
      <c r="F2195" s="4">
        <v>34</v>
      </c>
      <c r="G2195" s="5">
        <v>117.48749980000001</v>
      </c>
      <c r="H2195" s="5">
        <v>3.4555147000000002</v>
      </c>
      <c r="I2195" s="5">
        <f t="shared" si="138"/>
        <v>117.48749980000001</v>
      </c>
      <c r="J2195">
        <f>(H2195-GETPIVOTDATA("Sum of Total Costs",Analysis!$A$3,"Publisher Name",B2195,"Match Type",C2195)/GETPIVOTDATA("Sum of Clicks",Analysis!$A$3,"Publisher Name",B2195,"Match Type",C2195))^2</f>
        <v>6.2909140943862614</v>
      </c>
      <c r="K2195">
        <f t="shared" si="139"/>
        <v>213.8910792091329</v>
      </c>
      <c r="L2195" s="4">
        <v>1309</v>
      </c>
      <c r="M2195" s="6">
        <v>2.5974025974026</v>
      </c>
      <c r="N2195" s="7">
        <v>1.69831932773109</v>
      </c>
      <c r="O2195" s="5">
        <v>0</v>
      </c>
      <c r="P2195" s="5">
        <f t="shared" si="136"/>
        <v>0</v>
      </c>
      <c r="Q2195" s="5">
        <f>(P2195-GETPIVOTDATA("Sum of Revenue",Analysis!$A$3,"Publisher Name",B2195,"Match Type",C2195)/GETPIVOTDATA("Sum of Clicks",Analysis!$A$3,"Publisher Name",B2195,"Match Type",C2195))^2</f>
        <v>435.72071209234213</v>
      </c>
      <c r="R2195" s="5">
        <f t="shared" si="137"/>
        <v>14814.504211139632</v>
      </c>
      <c r="S2195" s="5">
        <v>117.48749980000001</v>
      </c>
      <c r="T2195" s="5">
        <v>-117.48749980000001</v>
      </c>
    </row>
    <row r="2196" spans="1:20" x14ac:dyDescent="0.2">
      <c r="A2196" s="3" t="s">
        <v>157</v>
      </c>
      <c r="B2196" s="3" t="s">
        <v>158</v>
      </c>
      <c r="C2196" s="4" t="s">
        <v>22</v>
      </c>
      <c r="D2196" s="3" t="s">
        <v>85</v>
      </c>
      <c r="E2196" s="5">
        <v>6.25</v>
      </c>
      <c r="F2196" s="4">
        <v>33</v>
      </c>
      <c r="G2196" s="5">
        <v>131.32499984999998</v>
      </c>
      <c r="H2196" s="5">
        <v>3.9795454499999998</v>
      </c>
      <c r="I2196" s="5">
        <f t="shared" si="138"/>
        <v>131.32499984999998</v>
      </c>
      <c r="J2196">
        <f>(H2196-GETPIVOTDATA("Sum of Total Costs",Analysis!$A$3,"Publisher Name",B2196,"Match Type",C2196)/GETPIVOTDATA("Sum of Clicks",Analysis!$A$3,"Publisher Name",B2196,"Match Type",C2196))^2</f>
        <v>9.1942381791804859</v>
      </c>
      <c r="K2196">
        <f t="shared" si="139"/>
        <v>303.40985991295605</v>
      </c>
      <c r="L2196" s="4">
        <v>1079</v>
      </c>
      <c r="M2196" s="6">
        <v>3.0583873957367902</v>
      </c>
      <c r="N2196" s="7">
        <v>2.5756997219647801</v>
      </c>
      <c r="O2196" s="5">
        <v>0</v>
      </c>
      <c r="P2196" s="5">
        <f t="shared" si="136"/>
        <v>0</v>
      </c>
      <c r="Q2196" s="5">
        <f>(P2196-GETPIVOTDATA("Sum of Revenue",Analysis!$A$3,"Publisher Name",B2196,"Match Type",C2196)/GETPIVOTDATA("Sum of Clicks",Analysis!$A$3,"Publisher Name",B2196,"Match Type",C2196))^2</f>
        <v>435.72071209234213</v>
      </c>
      <c r="R2196" s="5">
        <f t="shared" si="137"/>
        <v>14378.783499047289</v>
      </c>
      <c r="S2196" s="5">
        <v>131.32499984999998</v>
      </c>
      <c r="T2196" s="5">
        <v>-131.32499984999998</v>
      </c>
    </row>
    <row r="2197" spans="1:20" x14ac:dyDescent="0.2">
      <c r="A2197" s="3" t="s">
        <v>157</v>
      </c>
      <c r="B2197" s="3" t="s">
        <v>158</v>
      </c>
      <c r="C2197" s="4" t="s">
        <v>22</v>
      </c>
      <c r="D2197" s="3" t="s">
        <v>85</v>
      </c>
      <c r="E2197" s="5">
        <v>6.25</v>
      </c>
      <c r="F2197" s="4">
        <v>28</v>
      </c>
      <c r="G2197" s="5">
        <v>132.125</v>
      </c>
      <c r="H2197" s="5">
        <v>4.71875</v>
      </c>
      <c r="I2197" s="5">
        <f t="shared" si="138"/>
        <v>132.125</v>
      </c>
      <c r="J2197">
        <f>(H2197-GETPIVOTDATA("Sum of Total Costs",Analysis!$A$3,"Publisher Name",B2197,"Match Type",C2197)/GETPIVOTDATA("Sum of Clicks",Analysis!$A$3,"Publisher Name",B2197,"Match Type",C2197))^2</f>
        <v>14.22349394541315</v>
      </c>
      <c r="K2197">
        <f t="shared" si="139"/>
        <v>398.25783047156818</v>
      </c>
      <c r="L2197" s="4">
        <v>1202</v>
      </c>
      <c r="M2197" s="6">
        <v>2.3294509151414302</v>
      </c>
      <c r="N2197" s="7">
        <v>1.8494925124792001</v>
      </c>
      <c r="O2197" s="5">
        <v>0</v>
      </c>
      <c r="P2197" s="5">
        <f t="shared" si="136"/>
        <v>0</v>
      </c>
      <c r="Q2197" s="5">
        <f>(P2197-GETPIVOTDATA("Sum of Revenue",Analysis!$A$3,"Publisher Name",B2197,"Match Type",C2197)/GETPIVOTDATA("Sum of Clicks",Analysis!$A$3,"Publisher Name",B2197,"Match Type",C2197))^2</f>
        <v>435.72071209234213</v>
      </c>
      <c r="R2197" s="5">
        <f t="shared" si="137"/>
        <v>12200.179938585579</v>
      </c>
      <c r="S2197" s="5">
        <v>132.125</v>
      </c>
      <c r="T2197" s="5">
        <v>-132.125</v>
      </c>
    </row>
    <row r="2198" spans="1:20" x14ac:dyDescent="0.2">
      <c r="A2198" s="3" t="s">
        <v>157</v>
      </c>
      <c r="B2198" s="3" t="s">
        <v>158</v>
      </c>
      <c r="C2198" s="4" t="s">
        <v>22</v>
      </c>
      <c r="D2198" s="3" t="s">
        <v>85</v>
      </c>
      <c r="E2198" s="5">
        <v>6.25</v>
      </c>
      <c r="F2198" s="4">
        <v>30</v>
      </c>
      <c r="G2198" s="5">
        <v>143.299999875</v>
      </c>
      <c r="H2198" s="5">
        <v>4.7766666625000003</v>
      </c>
      <c r="I2198" s="5">
        <f t="shared" si="138"/>
        <v>143.299999875</v>
      </c>
      <c r="J2198">
        <f>(H2198-GETPIVOTDATA("Sum of Total Costs",Analysis!$A$3,"Publisher Name",B2198,"Match Type",C2198)/GETPIVOTDATA("Sum of Clicks",Analysis!$A$3,"Publisher Name",B2198,"Match Type",C2198))^2</f>
        <v>14.663702639733991</v>
      </c>
      <c r="K2198">
        <f t="shared" si="139"/>
        <v>439.91107919201971</v>
      </c>
      <c r="L2198" s="4">
        <v>1058</v>
      </c>
      <c r="M2198" s="6">
        <v>2.8355387523629498</v>
      </c>
      <c r="N2198" s="7">
        <v>1.9583459357277899</v>
      </c>
      <c r="O2198" s="5">
        <v>0</v>
      </c>
      <c r="P2198" s="5">
        <f t="shared" si="136"/>
        <v>0</v>
      </c>
      <c r="Q2198" s="5">
        <f>(P2198-GETPIVOTDATA("Sum of Revenue",Analysis!$A$3,"Publisher Name",B2198,"Match Type",C2198)/GETPIVOTDATA("Sum of Clicks",Analysis!$A$3,"Publisher Name",B2198,"Match Type",C2198))^2</f>
        <v>435.72071209234213</v>
      </c>
      <c r="R2198" s="5">
        <f t="shared" si="137"/>
        <v>13071.621362770264</v>
      </c>
      <c r="S2198" s="5">
        <v>143.299999875</v>
      </c>
      <c r="T2198" s="5">
        <v>-143.299999875</v>
      </c>
    </row>
    <row r="2199" spans="1:20" x14ac:dyDescent="0.2">
      <c r="A2199" s="3" t="s">
        <v>157</v>
      </c>
      <c r="B2199" s="3" t="s">
        <v>158</v>
      </c>
      <c r="C2199" s="4" t="s">
        <v>22</v>
      </c>
      <c r="D2199" s="3" t="s">
        <v>85</v>
      </c>
      <c r="E2199" s="5">
        <v>6.25</v>
      </c>
      <c r="F2199" s="4">
        <v>34</v>
      </c>
      <c r="G2199" s="5">
        <v>155.39999964999998</v>
      </c>
      <c r="H2199" s="5">
        <v>4.5705882249999998</v>
      </c>
      <c r="I2199" s="5">
        <f t="shared" si="138"/>
        <v>155.39999964999998</v>
      </c>
      <c r="J2199">
        <f>(H2199-GETPIVOTDATA("Sum of Total Costs",Analysis!$A$3,"Publisher Name",B2199,"Match Type",C2199)/GETPIVOTDATA("Sum of Clicks",Analysis!$A$3,"Publisher Name",B2199,"Match Type",C2199))^2</f>
        <v>13.127889806806044</v>
      </c>
      <c r="K2199">
        <f t="shared" si="139"/>
        <v>446.34825343140551</v>
      </c>
      <c r="L2199" s="4">
        <v>2014</v>
      </c>
      <c r="M2199" s="6">
        <v>1.68818272095333</v>
      </c>
      <c r="N2199" s="7">
        <v>2.0790963257199602</v>
      </c>
      <c r="O2199" s="5">
        <v>0</v>
      </c>
      <c r="P2199" s="5">
        <f t="shared" si="136"/>
        <v>0</v>
      </c>
      <c r="Q2199" s="5">
        <f>(P2199-GETPIVOTDATA("Sum of Revenue",Analysis!$A$3,"Publisher Name",B2199,"Match Type",C2199)/GETPIVOTDATA("Sum of Clicks",Analysis!$A$3,"Publisher Name",B2199,"Match Type",C2199))^2</f>
        <v>435.72071209234213</v>
      </c>
      <c r="R2199" s="5">
        <f t="shared" si="137"/>
        <v>14814.504211139632</v>
      </c>
      <c r="S2199" s="5">
        <v>155.39999964999998</v>
      </c>
      <c r="T2199" s="5">
        <v>-155.39999964999998</v>
      </c>
    </row>
    <row r="2200" spans="1:20" x14ac:dyDescent="0.2">
      <c r="A2200" s="3" t="s">
        <v>157</v>
      </c>
      <c r="B2200" s="3" t="s">
        <v>158</v>
      </c>
      <c r="C2200" s="4" t="s">
        <v>22</v>
      </c>
      <c r="D2200" s="3" t="s">
        <v>85</v>
      </c>
      <c r="E2200" s="5">
        <v>6.25</v>
      </c>
      <c r="F2200" s="4">
        <v>34</v>
      </c>
      <c r="G2200" s="5">
        <v>158.04999960000001</v>
      </c>
      <c r="H2200" s="5">
        <v>4.6485294000000001</v>
      </c>
      <c r="I2200" s="5">
        <f t="shared" si="138"/>
        <v>158.04999960000001</v>
      </c>
      <c r="J2200">
        <f>(H2200-GETPIVOTDATA("Sum of Total Costs",Analysis!$A$3,"Publisher Name",B2200,"Match Type",C2200)/GETPIVOTDATA("Sum of Clicks",Analysis!$A$3,"Publisher Name",B2200,"Match Type",C2200))^2</f>
        <v>13.698764266376907</v>
      </c>
      <c r="K2200">
        <f t="shared" si="139"/>
        <v>465.75798505681485</v>
      </c>
      <c r="L2200" s="4">
        <v>1707</v>
      </c>
      <c r="M2200" s="6">
        <v>1.9917984768599899</v>
      </c>
      <c r="N2200" s="7">
        <v>1.5658230814294101</v>
      </c>
      <c r="O2200" s="5">
        <v>0</v>
      </c>
      <c r="P2200" s="5">
        <f t="shared" si="136"/>
        <v>0</v>
      </c>
      <c r="Q2200" s="5">
        <f>(P2200-GETPIVOTDATA("Sum of Revenue",Analysis!$A$3,"Publisher Name",B2200,"Match Type",C2200)/GETPIVOTDATA("Sum of Clicks",Analysis!$A$3,"Publisher Name",B2200,"Match Type",C2200))^2</f>
        <v>435.72071209234213</v>
      </c>
      <c r="R2200" s="5">
        <f t="shared" si="137"/>
        <v>14814.504211139632</v>
      </c>
      <c r="S2200" s="5">
        <v>158.04999960000001</v>
      </c>
      <c r="T2200" s="5">
        <v>-158.04999960000001</v>
      </c>
    </row>
    <row r="2201" spans="1:20" x14ac:dyDescent="0.2">
      <c r="A2201" s="3" t="s">
        <v>157</v>
      </c>
      <c r="B2201" s="3" t="s">
        <v>158</v>
      </c>
      <c r="C2201" s="4" t="s">
        <v>22</v>
      </c>
      <c r="D2201" s="3" t="s">
        <v>85</v>
      </c>
      <c r="E2201" s="5">
        <v>6.25</v>
      </c>
      <c r="F2201" s="4">
        <v>49</v>
      </c>
      <c r="G2201" s="5">
        <v>187.19999996250002</v>
      </c>
      <c r="H2201" s="5">
        <v>3.8204081625000001</v>
      </c>
      <c r="I2201" s="5">
        <f t="shared" si="138"/>
        <v>187.19999996250002</v>
      </c>
      <c r="J2201">
        <f>(H2201-GETPIVOTDATA("Sum of Total Costs",Analysis!$A$3,"Publisher Name",B2201,"Match Type",C2201)/GETPIVOTDATA("Sum of Clicks",Analysis!$A$3,"Publisher Name",B2201,"Match Type",C2201))^2</f>
        <v>8.2544906188548754</v>
      </c>
      <c r="K2201">
        <f t="shared" si="139"/>
        <v>404.4700403238889</v>
      </c>
      <c r="L2201" s="4">
        <v>2315</v>
      </c>
      <c r="M2201" s="6">
        <v>2.1166306695464399</v>
      </c>
      <c r="N2201" s="7">
        <v>2.0308380129589598</v>
      </c>
      <c r="O2201" s="5">
        <v>0</v>
      </c>
      <c r="P2201" s="5">
        <f t="shared" si="136"/>
        <v>0</v>
      </c>
      <c r="Q2201" s="5">
        <f>(P2201-GETPIVOTDATA("Sum of Revenue",Analysis!$A$3,"Publisher Name",B2201,"Match Type",C2201)/GETPIVOTDATA("Sum of Clicks",Analysis!$A$3,"Publisher Name",B2201,"Match Type",C2201))^2</f>
        <v>435.72071209234213</v>
      </c>
      <c r="R2201" s="5">
        <f t="shared" si="137"/>
        <v>21350.314892524762</v>
      </c>
      <c r="S2201" s="5">
        <v>187.19999996250002</v>
      </c>
      <c r="T2201" s="5">
        <v>-187.19999996250002</v>
      </c>
    </row>
    <row r="2202" spans="1:20" x14ac:dyDescent="0.2">
      <c r="A2202" s="3" t="s">
        <v>157</v>
      </c>
      <c r="B2202" s="3" t="s">
        <v>158</v>
      </c>
      <c r="C2202" s="4" t="s">
        <v>22</v>
      </c>
      <c r="D2202" s="3" t="s">
        <v>85</v>
      </c>
      <c r="E2202" s="5">
        <v>6.25</v>
      </c>
      <c r="F2202" s="4">
        <v>43</v>
      </c>
      <c r="G2202" s="5">
        <v>202.712499525</v>
      </c>
      <c r="H2202" s="5">
        <v>4.7142441750000001</v>
      </c>
      <c r="I2202" s="5">
        <f t="shared" si="138"/>
        <v>202.712499525</v>
      </c>
      <c r="J2202">
        <f>(H2202-GETPIVOTDATA("Sum of Total Costs",Analysis!$A$3,"Publisher Name",B2202,"Match Type",C2202)/GETPIVOTDATA("Sum of Clicks",Analysis!$A$3,"Publisher Name",B2202,"Match Type",C2202))^2</f>
        <v>14.189527668069061</v>
      </c>
      <c r="K2202">
        <f t="shared" si="139"/>
        <v>610.14968972696965</v>
      </c>
      <c r="L2202" s="4">
        <v>2537</v>
      </c>
      <c r="M2202" s="6">
        <v>1.6949152542372901</v>
      </c>
      <c r="N2202" s="7">
        <v>1.79924320063067</v>
      </c>
      <c r="O2202" s="5">
        <v>0</v>
      </c>
      <c r="P2202" s="5">
        <f t="shared" si="136"/>
        <v>0</v>
      </c>
      <c r="Q2202" s="5">
        <f>(P2202-GETPIVOTDATA("Sum of Revenue",Analysis!$A$3,"Publisher Name",B2202,"Match Type",C2202)/GETPIVOTDATA("Sum of Clicks",Analysis!$A$3,"Publisher Name",B2202,"Match Type",C2202))^2</f>
        <v>435.72071209234213</v>
      </c>
      <c r="R2202" s="5">
        <f t="shared" si="137"/>
        <v>18735.990619970711</v>
      </c>
      <c r="S2202" s="5">
        <v>202.712499525</v>
      </c>
      <c r="T2202" s="5">
        <v>-202.712499525</v>
      </c>
    </row>
    <row r="2203" spans="1:20" x14ac:dyDescent="0.2">
      <c r="A2203" s="3" t="s">
        <v>157</v>
      </c>
      <c r="B2203" s="3" t="s">
        <v>158</v>
      </c>
      <c r="C2203" s="4" t="s">
        <v>22</v>
      </c>
      <c r="D2203" s="3" t="s">
        <v>85</v>
      </c>
      <c r="E2203" s="5">
        <v>6.25</v>
      </c>
      <c r="F2203" s="4">
        <v>94</v>
      </c>
      <c r="G2203" s="5">
        <v>208.01249895000001</v>
      </c>
      <c r="H2203" s="5">
        <v>2.2128989250000002</v>
      </c>
      <c r="I2203" s="5">
        <f t="shared" si="138"/>
        <v>208.01249895000001</v>
      </c>
      <c r="J2203">
        <f>(H2203-GETPIVOTDATA("Sum of Total Costs",Analysis!$A$3,"Publisher Name",B2203,"Match Type",C2203)/GETPIVOTDATA("Sum of Clicks",Analysis!$A$3,"Publisher Name",B2203,"Match Type",C2203))^2</f>
        <v>1.6016261570202024</v>
      </c>
      <c r="K2203">
        <f t="shared" si="139"/>
        <v>150.55285875989904</v>
      </c>
      <c r="L2203" s="4">
        <v>1173</v>
      </c>
      <c r="M2203" s="6">
        <v>8.0136402387041805</v>
      </c>
      <c r="N2203" s="7">
        <v>1.06915601023018</v>
      </c>
      <c r="O2203" s="5">
        <v>0</v>
      </c>
      <c r="P2203" s="5">
        <f t="shared" si="136"/>
        <v>0</v>
      </c>
      <c r="Q2203" s="5">
        <f>(P2203-GETPIVOTDATA("Sum of Revenue",Analysis!$A$3,"Publisher Name",B2203,"Match Type",C2203)/GETPIVOTDATA("Sum of Clicks",Analysis!$A$3,"Publisher Name",B2203,"Match Type",C2203))^2</f>
        <v>435.72071209234213</v>
      </c>
      <c r="R2203" s="5">
        <f t="shared" si="137"/>
        <v>40957.74693668016</v>
      </c>
      <c r="S2203" s="5">
        <v>208.01249895000001</v>
      </c>
      <c r="T2203" s="5">
        <v>-208.01249895000001</v>
      </c>
    </row>
    <row r="2204" spans="1:20" x14ac:dyDescent="0.2">
      <c r="A2204" s="3" t="s">
        <v>157</v>
      </c>
      <c r="B2204" s="3" t="s">
        <v>158</v>
      </c>
      <c r="C2204" s="4" t="s">
        <v>22</v>
      </c>
      <c r="D2204" s="3" t="s">
        <v>85</v>
      </c>
      <c r="E2204" s="5">
        <v>6.25</v>
      </c>
      <c r="F2204" s="4">
        <v>187</v>
      </c>
      <c r="G2204" s="5">
        <v>222.72499892499997</v>
      </c>
      <c r="H2204" s="5">
        <v>1.1910427749999999</v>
      </c>
      <c r="I2204" s="5">
        <f t="shared" si="138"/>
        <v>222.72499892499997</v>
      </c>
      <c r="J2204">
        <f>(H2204-GETPIVOTDATA("Sum of Total Costs",Analysis!$A$3,"Publisher Name",B2204,"Match Type",C2204)/GETPIVOTDATA("Sum of Clicks",Analysis!$A$3,"Publisher Name",B2204,"Match Type",C2204))^2</f>
        <v>5.9388493841876028E-2</v>
      </c>
      <c r="K2204">
        <f t="shared" si="139"/>
        <v>11.105648348430817</v>
      </c>
      <c r="L2204" s="4">
        <v>2945</v>
      </c>
      <c r="M2204" s="6">
        <v>6.3497453310696104</v>
      </c>
      <c r="N2204" s="7">
        <v>1.088740237691</v>
      </c>
      <c r="O2204" s="5">
        <v>0</v>
      </c>
      <c r="P2204" s="5">
        <f t="shared" si="136"/>
        <v>0</v>
      </c>
      <c r="Q2204" s="5">
        <f>(P2204-GETPIVOTDATA("Sum of Revenue",Analysis!$A$3,"Publisher Name",B2204,"Match Type",C2204)/GETPIVOTDATA("Sum of Clicks",Analysis!$A$3,"Publisher Name",B2204,"Match Type",C2204))^2</f>
        <v>435.72071209234213</v>
      </c>
      <c r="R2204" s="5">
        <f t="shared" si="137"/>
        <v>81479.773161267978</v>
      </c>
      <c r="S2204" s="5">
        <v>222.72499892499997</v>
      </c>
      <c r="T2204" s="5">
        <v>-222.72499892499997</v>
      </c>
    </row>
    <row r="2205" spans="1:20" x14ac:dyDescent="0.2">
      <c r="A2205" s="3" t="s">
        <v>157</v>
      </c>
      <c r="B2205" s="3" t="s">
        <v>158</v>
      </c>
      <c r="C2205" s="4" t="s">
        <v>22</v>
      </c>
      <c r="D2205" s="3" t="s">
        <v>85</v>
      </c>
      <c r="E2205" s="5">
        <v>6.25</v>
      </c>
      <c r="F2205" s="4">
        <v>70</v>
      </c>
      <c r="G2205" s="5">
        <v>234.13749975000002</v>
      </c>
      <c r="H2205" s="5">
        <v>3.3448214250000001</v>
      </c>
      <c r="I2205" s="5">
        <f t="shared" si="138"/>
        <v>234.13749975000002</v>
      </c>
      <c r="J2205">
        <f>(H2205-GETPIVOTDATA("Sum of Total Costs",Analysis!$A$3,"Publisher Name",B2205,"Match Type",C2205)/GETPIVOTDATA("Sum of Clicks",Analysis!$A$3,"Publisher Name",B2205,"Match Type",C2205))^2</f>
        <v>5.7478921095548747</v>
      </c>
      <c r="K2205">
        <f t="shared" si="139"/>
        <v>402.35244766884125</v>
      </c>
      <c r="L2205" s="4">
        <v>20840</v>
      </c>
      <c r="M2205" s="6">
        <v>0.33589251439539297</v>
      </c>
      <c r="N2205" s="7">
        <v>2.02965642994242</v>
      </c>
      <c r="O2205" s="5">
        <v>0</v>
      </c>
      <c r="P2205" s="5">
        <f t="shared" si="136"/>
        <v>0</v>
      </c>
      <c r="Q2205" s="5">
        <f>(P2205-GETPIVOTDATA("Sum of Revenue",Analysis!$A$3,"Publisher Name",B2205,"Match Type",C2205)/GETPIVOTDATA("Sum of Clicks",Analysis!$A$3,"Publisher Name",B2205,"Match Type",C2205))^2</f>
        <v>435.72071209234213</v>
      </c>
      <c r="R2205" s="5">
        <f t="shared" si="137"/>
        <v>30500.449846463947</v>
      </c>
      <c r="S2205" s="5">
        <v>234.13749975000002</v>
      </c>
      <c r="T2205" s="5">
        <v>-234.13749975000002</v>
      </c>
    </row>
    <row r="2206" spans="1:20" x14ac:dyDescent="0.2">
      <c r="A2206" s="3" t="s">
        <v>157</v>
      </c>
      <c r="B2206" s="3" t="s">
        <v>158</v>
      </c>
      <c r="C2206" s="4" t="s">
        <v>22</v>
      </c>
      <c r="D2206" s="3" t="s">
        <v>85</v>
      </c>
      <c r="E2206" s="5">
        <v>6.25</v>
      </c>
      <c r="F2206" s="4">
        <v>100</v>
      </c>
      <c r="G2206" s="5">
        <v>251.61250000000001</v>
      </c>
      <c r="H2206" s="5">
        <v>2.5161250000000002</v>
      </c>
      <c r="I2206" s="5">
        <f t="shared" si="138"/>
        <v>251.61250000000001</v>
      </c>
      <c r="J2206">
        <f>(H2206-GETPIVOTDATA("Sum of Total Costs",Analysis!$A$3,"Publisher Name",B2206,"Match Type",C2206)/GETPIVOTDATA("Sum of Clicks",Analysis!$A$3,"Publisher Name",B2206,"Match Type",C2206))^2</f>
        <v>2.4610699693545564</v>
      </c>
      <c r="K2206">
        <f t="shared" si="139"/>
        <v>246.10699693545564</v>
      </c>
      <c r="L2206" s="4">
        <v>2570</v>
      </c>
      <c r="M2206" s="6">
        <v>3.8910505836575902</v>
      </c>
      <c r="N2206" s="7">
        <v>4.3179143968871596</v>
      </c>
      <c r="O2206" s="5">
        <v>0</v>
      </c>
      <c r="P2206" s="5">
        <f t="shared" si="136"/>
        <v>0</v>
      </c>
      <c r="Q2206" s="5">
        <f>(P2206-GETPIVOTDATA("Sum of Revenue",Analysis!$A$3,"Publisher Name",B2206,"Match Type",C2206)/GETPIVOTDATA("Sum of Clicks",Analysis!$A$3,"Publisher Name",B2206,"Match Type",C2206))^2</f>
        <v>435.72071209234213</v>
      </c>
      <c r="R2206" s="5">
        <f t="shared" si="137"/>
        <v>43572.071209234215</v>
      </c>
      <c r="S2206" s="5">
        <v>251.61250000000001</v>
      </c>
      <c r="T2206" s="5">
        <v>-251.61250000000001</v>
      </c>
    </row>
    <row r="2207" spans="1:20" x14ac:dyDescent="0.2">
      <c r="A2207" s="3" t="s">
        <v>157</v>
      </c>
      <c r="B2207" s="3" t="s">
        <v>158</v>
      </c>
      <c r="C2207" s="4" t="s">
        <v>22</v>
      </c>
      <c r="D2207" s="3" t="s">
        <v>85</v>
      </c>
      <c r="E2207" s="5">
        <v>6.25</v>
      </c>
      <c r="F2207" s="4">
        <v>56</v>
      </c>
      <c r="G2207" s="5">
        <v>267.97499960000005</v>
      </c>
      <c r="H2207" s="5">
        <v>4.7852678500000003</v>
      </c>
      <c r="I2207" s="5">
        <f t="shared" si="138"/>
        <v>267.97499960000005</v>
      </c>
      <c r="J2207">
        <f>(H2207-GETPIVOTDATA("Sum of Total Costs",Analysis!$A$3,"Publisher Name",B2207,"Match Type",C2207)/GETPIVOTDATA("Sum of Clicks",Analysis!$A$3,"Publisher Name",B2207,"Match Type",C2207))^2</f>
        <v>14.729650043452022</v>
      </c>
      <c r="K2207">
        <f t="shared" si="139"/>
        <v>824.8604024333132</v>
      </c>
      <c r="L2207" s="4">
        <v>2188</v>
      </c>
      <c r="M2207" s="6">
        <v>2.5594149908592301</v>
      </c>
      <c r="N2207" s="7">
        <v>1.63855575868373</v>
      </c>
      <c r="O2207" s="5">
        <v>0</v>
      </c>
      <c r="P2207" s="5">
        <f t="shared" si="136"/>
        <v>0</v>
      </c>
      <c r="Q2207" s="5">
        <f>(P2207-GETPIVOTDATA("Sum of Revenue",Analysis!$A$3,"Publisher Name",B2207,"Match Type",C2207)/GETPIVOTDATA("Sum of Clicks",Analysis!$A$3,"Publisher Name",B2207,"Match Type",C2207))^2</f>
        <v>435.72071209234213</v>
      </c>
      <c r="R2207" s="5">
        <f t="shared" si="137"/>
        <v>24400.359877171159</v>
      </c>
      <c r="S2207" s="5">
        <v>267.97499960000005</v>
      </c>
      <c r="T2207" s="5">
        <v>-267.97499960000005</v>
      </c>
    </row>
    <row r="2208" spans="1:20" x14ac:dyDescent="0.2">
      <c r="A2208" s="3" t="s">
        <v>157</v>
      </c>
      <c r="B2208" s="3" t="s">
        <v>158</v>
      </c>
      <c r="C2208" s="4" t="s">
        <v>22</v>
      </c>
      <c r="D2208" s="3" t="s">
        <v>85</v>
      </c>
      <c r="E2208" s="5">
        <v>6.25</v>
      </c>
      <c r="F2208" s="4">
        <v>224</v>
      </c>
      <c r="G2208" s="5">
        <v>273.89999839999996</v>
      </c>
      <c r="H2208" s="5">
        <v>1.2227678499999999</v>
      </c>
      <c r="I2208" s="5">
        <f t="shared" si="138"/>
        <v>273.89999839999996</v>
      </c>
      <c r="J2208">
        <f>(H2208-GETPIVOTDATA("Sum of Total Costs",Analysis!$A$3,"Publisher Name",B2208,"Match Type",C2208)/GETPIVOTDATA("Sum of Clicks",Analysis!$A$3,"Publisher Name",B2208,"Match Type",C2208))^2</f>
        <v>7.5857620062957154E-2</v>
      </c>
      <c r="K2208">
        <f t="shared" si="139"/>
        <v>16.992106894102402</v>
      </c>
      <c r="L2208" s="4">
        <v>4960</v>
      </c>
      <c r="M2208" s="6">
        <v>4.5161290322580596</v>
      </c>
      <c r="N2208" s="7">
        <v>1.9752016129032299</v>
      </c>
      <c r="O2208" s="5">
        <v>0</v>
      </c>
      <c r="P2208" s="5">
        <f t="shared" si="136"/>
        <v>0</v>
      </c>
      <c r="Q2208" s="5">
        <f>(P2208-GETPIVOTDATA("Sum of Revenue",Analysis!$A$3,"Publisher Name",B2208,"Match Type",C2208)/GETPIVOTDATA("Sum of Clicks",Analysis!$A$3,"Publisher Name",B2208,"Match Type",C2208))^2</f>
        <v>435.72071209234213</v>
      </c>
      <c r="R2208" s="5">
        <f t="shared" si="137"/>
        <v>97601.439508684634</v>
      </c>
      <c r="S2208" s="5">
        <v>273.89999839999996</v>
      </c>
      <c r="T2208" s="5">
        <v>-273.89999839999996</v>
      </c>
    </row>
    <row r="2209" spans="1:20" x14ac:dyDescent="0.2">
      <c r="A2209" s="3" t="s">
        <v>157</v>
      </c>
      <c r="B2209" s="3" t="s">
        <v>158</v>
      </c>
      <c r="C2209" s="4" t="s">
        <v>22</v>
      </c>
      <c r="D2209" s="3" t="s">
        <v>85</v>
      </c>
      <c r="E2209" s="5">
        <v>6.25</v>
      </c>
      <c r="F2209" s="4">
        <v>63</v>
      </c>
      <c r="G2209" s="5">
        <v>296.76249933749995</v>
      </c>
      <c r="H2209" s="5">
        <v>4.7105158624999994</v>
      </c>
      <c r="I2209" s="5">
        <f t="shared" si="138"/>
        <v>296.76249933749995</v>
      </c>
      <c r="J2209">
        <f>(H2209-GETPIVOTDATA("Sum of Total Costs",Analysis!$A$3,"Publisher Name",B2209,"Match Type",C2209)/GETPIVOTDATA("Sum of Clicks",Analysis!$A$3,"Publisher Name",B2209,"Match Type",C2209))^2</f>
        <v>14.16145321553123</v>
      </c>
      <c r="K2209">
        <f t="shared" si="139"/>
        <v>892.17155257846753</v>
      </c>
      <c r="L2209" s="4">
        <v>4496</v>
      </c>
      <c r="M2209" s="6">
        <v>1.4012455516014199</v>
      </c>
      <c r="N2209" s="7">
        <v>1.3038078291814901</v>
      </c>
      <c r="O2209" s="5">
        <v>0</v>
      </c>
      <c r="P2209" s="5">
        <f t="shared" si="136"/>
        <v>0</v>
      </c>
      <c r="Q2209" s="5">
        <f>(P2209-GETPIVOTDATA("Sum of Revenue",Analysis!$A$3,"Publisher Name",B2209,"Match Type",C2209)/GETPIVOTDATA("Sum of Clicks",Analysis!$A$3,"Publisher Name",B2209,"Match Type",C2209))^2</f>
        <v>435.72071209234213</v>
      </c>
      <c r="R2209" s="5">
        <f t="shared" si="137"/>
        <v>27450.404861817555</v>
      </c>
      <c r="S2209" s="5">
        <v>296.76249933749995</v>
      </c>
      <c r="T2209" s="5">
        <v>-296.76249933749995</v>
      </c>
    </row>
    <row r="2210" spans="1:20" x14ac:dyDescent="0.2">
      <c r="A2210" s="3" t="s">
        <v>157</v>
      </c>
      <c r="B2210" s="3" t="s">
        <v>158</v>
      </c>
      <c r="C2210" s="4" t="s">
        <v>22</v>
      </c>
      <c r="D2210" s="3" t="s">
        <v>85</v>
      </c>
      <c r="E2210" s="5">
        <v>6.25</v>
      </c>
      <c r="F2210" s="4">
        <v>79</v>
      </c>
      <c r="G2210" s="5">
        <v>381.84999970000001</v>
      </c>
      <c r="H2210" s="5">
        <v>4.8335442999999998</v>
      </c>
      <c r="I2210" s="5">
        <f t="shared" si="138"/>
        <v>381.84999970000001</v>
      </c>
      <c r="J2210">
        <f>(H2210-GETPIVOTDATA("Sum of Total Costs",Analysis!$A$3,"Publisher Name",B2210,"Match Type",C2210)/GETPIVOTDATA("Sum of Clicks",Analysis!$A$3,"Publisher Name",B2210,"Match Type",C2210))^2</f>
        <v>15.102543218093023</v>
      </c>
      <c r="K2210">
        <f t="shared" si="139"/>
        <v>1193.1009142293487</v>
      </c>
      <c r="L2210" s="4">
        <v>6102</v>
      </c>
      <c r="M2210" s="6">
        <v>1.29465748934775</v>
      </c>
      <c r="N2210" s="7">
        <v>3.2125827597508998</v>
      </c>
      <c r="O2210" s="5">
        <v>0</v>
      </c>
      <c r="P2210" s="5">
        <f t="shared" si="136"/>
        <v>0</v>
      </c>
      <c r="Q2210" s="5">
        <f>(P2210-GETPIVOTDATA("Sum of Revenue",Analysis!$A$3,"Publisher Name",B2210,"Match Type",C2210)/GETPIVOTDATA("Sum of Clicks",Analysis!$A$3,"Publisher Name",B2210,"Match Type",C2210))^2</f>
        <v>435.72071209234213</v>
      </c>
      <c r="R2210" s="5">
        <f t="shared" si="137"/>
        <v>34421.936255295026</v>
      </c>
      <c r="S2210" s="5">
        <v>381.84999970000001</v>
      </c>
      <c r="T2210" s="5">
        <v>-381.84999970000001</v>
      </c>
    </row>
    <row r="2211" spans="1:20" x14ac:dyDescent="0.2">
      <c r="A2211" s="3" t="s">
        <v>157</v>
      </c>
      <c r="B2211" s="3" t="s">
        <v>158</v>
      </c>
      <c r="C2211" s="4" t="s">
        <v>22</v>
      </c>
      <c r="D2211" s="3" t="s">
        <v>85</v>
      </c>
      <c r="E2211" s="5">
        <v>6.25</v>
      </c>
      <c r="F2211" s="4">
        <v>94</v>
      </c>
      <c r="G2211" s="5">
        <v>398.33749965000004</v>
      </c>
      <c r="H2211" s="5">
        <v>4.2376329750000004</v>
      </c>
      <c r="I2211" s="5">
        <f t="shared" si="138"/>
        <v>398.33749965000004</v>
      </c>
      <c r="J2211">
        <f>(H2211-GETPIVOTDATA("Sum of Total Costs",Analysis!$A$3,"Publisher Name",B2211,"Match Type",C2211)/GETPIVOTDATA("Sum of Clicks",Analysis!$A$3,"Publisher Name",B2211,"Match Type",C2211))^2</f>
        <v>10.825993450336263</v>
      </c>
      <c r="K2211">
        <f t="shared" si="139"/>
        <v>1017.6433843316087</v>
      </c>
      <c r="L2211" s="4">
        <v>10663</v>
      </c>
      <c r="M2211" s="6">
        <v>0.88155303385538808</v>
      </c>
      <c r="N2211" s="7">
        <v>2.5847997749226299</v>
      </c>
      <c r="O2211" s="5">
        <v>0</v>
      </c>
      <c r="P2211" s="5">
        <f t="shared" si="136"/>
        <v>0</v>
      </c>
      <c r="Q2211" s="5">
        <f>(P2211-GETPIVOTDATA("Sum of Revenue",Analysis!$A$3,"Publisher Name",B2211,"Match Type",C2211)/GETPIVOTDATA("Sum of Clicks",Analysis!$A$3,"Publisher Name",B2211,"Match Type",C2211))^2</f>
        <v>435.72071209234213</v>
      </c>
      <c r="R2211" s="5">
        <f t="shared" si="137"/>
        <v>40957.74693668016</v>
      </c>
      <c r="S2211" s="5">
        <v>398.33749965000004</v>
      </c>
      <c r="T2211" s="5">
        <v>-398.33749965000004</v>
      </c>
    </row>
    <row r="2212" spans="1:20" x14ac:dyDescent="0.2">
      <c r="A2212" s="3" t="s">
        <v>157</v>
      </c>
      <c r="B2212" s="3" t="s">
        <v>158</v>
      </c>
      <c r="C2212" s="4" t="s">
        <v>22</v>
      </c>
      <c r="D2212" s="3" t="s">
        <v>85</v>
      </c>
      <c r="E2212" s="5">
        <v>7.5</v>
      </c>
      <c r="F2212" s="4">
        <v>1</v>
      </c>
      <c r="G2212" s="5">
        <v>0.125</v>
      </c>
      <c r="H2212" s="5">
        <v>0.125</v>
      </c>
      <c r="I2212" s="5">
        <f t="shared" si="138"/>
        <v>0.125</v>
      </c>
      <c r="J2212">
        <f>(H2212-GETPIVOTDATA("Sum of Total Costs",Analysis!$A$3,"Publisher Name",B2212,"Match Type",C2212)/GETPIVOTDATA("Sum of Clicks",Analysis!$A$3,"Publisher Name",B2212,"Match Type",C2212))^2</f>
        <v>0.67625167594435887</v>
      </c>
      <c r="K2212">
        <f t="shared" si="139"/>
        <v>0.67625167594435887</v>
      </c>
      <c r="L2212" s="4">
        <v>2</v>
      </c>
      <c r="M2212" s="6">
        <v>50</v>
      </c>
      <c r="N2212" s="7">
        <v>1</v>
      </c>
      <c r="O2212" s="5">
        <v>0</v>
      </c>
      <c r="P2212" s="5">
        <f t="shared" si="136"/>
        <v>0</v>
      </c>
      <c r="Q2212" s="5">
        <f>(P2212-GETPIVOTDATA("Sum of Revenue",Analysis!$A$3,"Publisher Name",B2212,"Match Type",C2212)/GETPIVOTDATA("Sum of Clicks",Analysis!$A$3,"Publisher Name",B2212,"Match Type",C2212))^2</f>
        <v>435.72071209234213</v>
      </c>
      <c r="R2212" s="5">
        <f t="shared" si="137"/>
        <v>435.72071209234213</v>
      </c>
      <c r="S2212" s="5">
        <v>0.125</v>
      </c>
      <c r="T2212" s="5">
        <v>-0.125</v>
      </c>
    </row>
    <row r="2213" spans="1:20" x14ac:dyDescent="0.2">
      <c r="A2213" s="3" t="s">
        <v>157</v>
      </c>
      <c r="B2213" s="3" t="s">
        <v>158</v>
      </c>
      <c r="C2213" s="4" t="s">
        <v>22</v>
      </c>
      <c r="D2213" s="3" t="s">
        <v>85</v>
      </c>
      <c r="E2213" s="5">
        <v>7.5</v>
      </c>
      <c r="F2213" s="4">
        <v>1</v>
      </c>
      <c r="G2213" s="5">
        <v>0.125</v>
      </c>
      <c r="H2213" s="5">
        <v>0.125</v>
      </c>
      <c r="I2213" s="5">
        <f t="shared" si="138"/>
        <v>0.125</v>
      </c>
      <c r="J2213">
        <f>(H2213-GETPIVOTDATA("Sum of Total Costs",Analysis!$A$3,"Publisher Name",B2213,"Match Type",C2213)/GETPIVOTDATA("Sum of Clicks",Analysis!$A$3,"Publisher Name",B2213,"Match Type",C2213))^2</f>
        <v>0.67625167594435887</v>
      </c>
      <c r="K2213">
        <f t="shared" si="139"/>
        <v>0.67625167594435887</v>
      </c>
      <c r="L2213" s="4">
        <v>26</v>
      </c>
      <c r="M2213" s="6">
        <v>3.8461538461538498</v>
      </c>
      <c r="N2213" s="7">
        <v>1.0765384615384599</v>
      </c>
      <c r="O2213" s="5">
        <v>0</v>
      </c>
      <c r="P2213" s="5">
        <f t="shared" si="136"/>
        <v>0</v>
      </c>
      <c r="Q2213" s="5">
        <f>(P2213-GETPIVOTDATA("Sum of Revenue",Analysis!$A$3,"Publisher Name",B2213,"Match Type",C2213)/GETPIVOTDATA("Sum of Clicks",Analysis!$A$3,"Publisher Name",B2213,"Match Type",C2213))^2</f>
        <v>435.72071209234213</v>
      </c>
      <c r="R2213" s="5">
        <f t="shared" si="137"/>
        <v>435.72071209234213</v>
      </c>
      <c r="S2213" s="5">
        <v>0.125</v>
      </c>
      <c r="T2213" s="5">
        <v>-0.125</v>
      </c>
    </row>
    <row r="2214" spans="1:20" x14ac:dyDescent="0.2">
      <c r="A2214" s="3" t="s">
        <v>157</v>
      </c>
      <c r="B2214" s="3" t="s">
        <v>158</v>
      </c>
      <c r="C2214" s="4" t="s">
        <v>22</v>
      </c>
      <c r="D2214" s="3" t="s">
        <v>85</v>
      </c>
      <c r="E2214" s="5">
        <v>7.5</v>
      </c>
      <c r="F2214" s="4">
        <v>1</v>
      </c>
      <c r="G2214" s="5">
        <v>0.125</v>
      </c>
      <c r="H2214" s="5">
        <v>0.125</v>
      </c>
      <c r="I2214" s="5">
        <f t="shared" si="138"/>
        <v>0.125</v>
      </c>
      <c r="J2214">
        <f>(H2214-GETPIVOTDATA("Sum of Total Costs",Analysis!$A$3,"Publisher Name",B2214,"Match Type",C2214)/GETPIVOTDATA("Sum of Clicks",Analysis!$A$3,"Publisher Name",B2214,"Match Type",C2214))^2</f>
        <v>0.67625167594435887</v>
      </c>
      <c r="K2214">
        <f t="shared" si="139"/>
        <v>0.67625167594435887</v>
      </c>
      <c r="L2214" s="4">
        <v>13</v>
      </c>
      <c r="M2214" s="6">
        <v>7.6923076923076898</v>
      </c>
      <c r="N2214" s="7">
        <v>1</v>
      </c>
      <c r="O2214" s="5">
        <v>0</v>
      </c>
      <c r="P2214" s="5">
        <f t="shared" si="136"/>
        <v>0</v>
      </c>
      <c r="Q2214" s="5">
        <f>(P2214-GETPIVOTDATA("Sum of Revenue",Analysis!$A$3,"Publisher Name",B2214,"Match Type",C2214)/GETPIVOTDATA("Sum of Clicks",Analysis!$A$3,"Publisher Name",B2214,"Match Type",C2214))^2</f>
        <v>435.72071209234213</v>
      </c>
      <c r="R2214" s="5">
        <f t="shared" si="137"/>
        <v>435.72071209234213</v>
      </c>
      <c r="S2214" s="5">
        <v>0.125</v>
      </c>
      <c r="T2214" s="5">
        <v>-0.125</v>
      </c>
    </row>
    <row r="2215" spans="1:20" x14ac:dyDescent="0.2">
      <c r="A2215" s="3" t="s">
        <v>157</v>
      </c>
      <c r="B2215" s="3" t="s">
        <v>158</v>
      </c>
      <c r="C2215" s="4" t="s">
        <v>22</v>
      </c>
      <c r="D2215" s="3" t="s">
        <v>85</v>
      </c>
      <c r="E2215" s="5">
        <v>7.5</v>
      </c>
      <c r="F2215" s="4">
        <v>1</v>
      </c>
      <c r="G2215" s="5">
        <v>0.125</v>
      </c>
      <c r="H2215" s="5">
        <v>0.125</v>
      </c>
      <c r="I2215" s="5">
        <f t="shared" si="138"/>
        <v>0.125</v>
      </c>
      <c r="J2215">
        <f>(H2215-GETPIVOTDATA("Sum of Total Costs",Analysis!$A$3,"Publisher Name",B2215,"Match Type",C2215)/GETPIVOTDATA("Sum of Clicks",Analysis!$A$3,"Publisher Name",B2215,"Match Type",C2215))^2</f>
        <v>0.67625167594435887</v>
      </c>
      <c r="K2215">
        <f t="shared" si="139"/>
        <v>0.67625167594435887</v>
      </c>
      <c r="L2215" s="4">
        <v>1</v>
      </c>
      <c r="M2215" s="6">
        <v>100</v>
      </c>
      <c r="N2215" s="7">
        <v>1</v>
      </c>
      <c r="O2215" s="5">
        <v>0</v>
      </c>
      <c r="P2215" s="5">
        <f t="shared" si="136"/>
        <v>0</v>
      </c>
      <c r="Q2215" s="5">
        <f>(P2215-GETPIVOTDATA("Sum of Revenue",Analysis!$A$3,"Publisher Name",B2215,"Match Type",C2215)/GETPIVOTDATA("Sum of Clicks",Analysis!$A$3,"Publisher Name",B2215,"Match Type",C2215))^2</f>
        <v>435.72071209234213</v>
      </c>
      <c r="R2215" s="5">
        <f t="shared" si="137"/>
        <v>435.72071209234213</v>
      </c>
      <c r="S2215" s="5">
        <v>0.125</v>
      </c>
      <c r="T2215" s="5">
        <v>-0.125</v>
      </c>
    </row>
    <row r="2216" spans="1:20" x14ac:dyDescent="0.2">
      <c r="A2216" s="3" t="s">
        <v>157</v>
      </c>
      <c r="B2216" s="3" t="s">
        <v>158</v>
      </c>
      <c r="C2216" s="4" t="s">
        <v>22</v>
      </c>
      <c r="D2216" s="3" t="s">
        <v>85</v>
      </c>
      <c r="E2216" s="5">
        <v>7.5</v>
      </c>
      <c r="F2216" s="4">
        <v>1</v>
      </c>
      <c r="G2216" s="5">
        <v>0.21249999999999999</v>
      </c>
      <c r="H2216" s="5">
        <v>0.21249999999999999</v>
      </c>
      <c r="I2216" s="5">
        <f t="shared" si="138"/>
        <v>0.21249999999999999</v>
      </c>
      <c r="J2216">
        <f>(H2216-GETPIVOTDATA("Sum of Total Costs",Analysis!$A$3,"Publisher Name",B2216,"Match Type",C2216)/GETPIVOTDATA("Sum of Clicks",Analysis!$A$3,"Publisher Name",B2216,"Match Type",C2216))^2</f>
        <v>0.53999751083900238</v>
      </c>
      <c r="K2216">
        <f t="shared" si="139"/>
        <v>0.53999751083900238</v>
      </c>
      <c r="L2216" s="4">
        <v>23</v>
      </c>
      <c r="M2216" s="6">
        <v>4.3478260869565197</v>
      </c>
      <c r="N2216" s="7">
        <v>1</v>
      </c>
      <c r="O2216" s="5">
        <v>0</v>
      </c>
      <c r="P2216" s="5">
        <f t="shared" si="136"/>
        <v>0</v>
      </c>
      <c r="Q2216" s="5">
        <f>(P2216-GETPIVOTDATA("Sum of Revenue",Analysis!$A$3,"Publisher Name",B2216,"Match Type",C2216)/GETPIVOTDATA("Sum of Clicks",Analysis!$A$3,"Publisher Name",B2216,"Match Type",C2216))^2</f>
        <v>435.72071209234213</v>
      </c>
      <c r="R2216" s="5">
        <f t="shared" si="137"/>
        <v>435.72071209234213</v>
      </c>
      <c r="S2216" s="5">
        <v>0.21249999999999999</v>
      </c>
      <c r="T2216" s="5">
        <v>-0.21249999999999999</v>
      </c>
    </row>
    <row r="2217" spans="1:20" x14ac:dyDescent="0.2">
      <c r="A2217" s="3" t="s">
        <v>157</v>
      </c>
      <c r="B2217" s="3" t="s">
        <v>158</v>
      </c>
      <c r="C2217" s="4" t="s">
        <v>22</v>
      </c>
      <c r="D2217" s="3" t="s">
        <v>85</v>
      </c>
      <c r="E2217" s="5">
        <v>7.5</v>
      </c>
      <c r="F2217" s="4">
        <v>2</v>
      </c>
      <c r="G2217" s="5">
        <v>0.3</v>
      </c>
      <c r="H2217" s="5">
        <v>0.15</v>
      </c>
      <c r="I2217" s="5">
        <f t="shared" si="138"/>
        <v>0.3</v>
      </c>
      <c r="J2217">
        <f>(H2217-GETPIVOTDATA("Sum of Total Costs",Analysis!$A$3,"Publisher Name",B2217,"Match Type",C2217)/GETPIVOTDATA("Sum of Clicks",Analysis!$A$3,"Publisher Name",B2217,"Match Type",C2217))^2</f>
        <v>0.63575941448568551</v>
      </c>
      <c r="K2217">
        <f t="shared" si="139"/>
        <v>1.271518828971371</v>
      </c>
      <c r="L2217" s="4">
        <v>12</v>
      </c>
      <c r="M2217" s="6">
        <v>16.6666666666667</v>
      </c>
      <c r="N2217" s="7">
        <v>1</v>
      </c>
      <c r="O2217" s="5">
        <v>0</v>
      </c>
      <c r="P2217" s="5">
        <f t="shared" si="136"/>
        <v>0</v>
      </c>
      <c r="Q2217" s="5">
        <f>(P2217-GETPIVOTDATA("Sum of Revenue",Analysis!$A$3,"Publisher Name",B2217,"Match Type",C2217)/GETPIVOTDATA("Sum of Clicks",Analysis!$A$3,"Publisher Name",B2217,"Match Type",C2217))^2</f>
        <v>435.72071209234213</v>
      </c>
      <c r="R2217" s="5">
        <f t="shared" si="137"/>
        <v>871.44142418468425</v>
      </c>
      <c r="S2217" s="5">
        <v>0.3</v>
      </c>
      <c r="T2217" s="5">
        <v>-0.3</v>
      </c>
    </row>
    <row r="2218" spans="1:20" x14ac:dyDescent="0.2">
      <c r="A2218" s="3" t="s">
        <v>157</v>
      </c>
      <c r="B2218" s="3" t="s">
        <v>158</v>
      </c>
      <c r="C2218" s="4" t="s">
        <v>22</v>
      </c>
      <c r="D2218" s="3" t="s">
        <v>85</v>
      </c>
      <c r="E2218" s="5">
        <v>7.5</v>
      </c>
      <c r="F2218" s="4">
        <v>1</v>
      </c>
      <c r="G2218" s="5">
        <v>0.32500000000000001</v>
      </c>
      <c r="H2218" s="5">
        <v>0.32500000000000001</v>
      </c>
      <c r="I2218" s="5">
        <f t="shared" si="138"/>
        <v>0.32500000000000001</v>
      </c>
      <c r="J2218">
        <f>(H2218-GETPIVOTDATA("Sum of Total Costs",Analysis!$A$3,"Publisher Name",B2218,"Match Type",C2218)/GETPIVOTDATA("Sum of Clicks",Analysis!$A$3,"Publisher Name",B2218,"Match Type",C2218))^2</f>
        <v>0.3873135842749727</v>
      </c>
      <c r="K2218">
        <f t="shared" si="139"/>
        <v>0.3873135842749727</v>
      </c>
      <c r="L2218" s="4">
        <v>6</v>
      </c>
      <c r="M2218" s="6">
        <v>16.6666666666667</v>
      </c>
      <c r="N2218" s="7">
        <v>1</v>
      </c>
      <c r="O2218" s="5">
        <v>0</v>
      </c>
      <c r="P2218" s="5">
        <f t="shared" si="136"/>
        <v>0</v>
      </c>
      <c r="Q2218" s="5">
        <f>(P2218-GETPIVOTDATA("Sum of Revenue",Analysis!$A$3,"Publisher Name",B2218,"Match Type",C2218)/GETPIVOTDATA("Sum of Clicks",Analysis!$A$3,"Publisher Name",B2218,"Match Type",C2218))^2</f>
        <v>435.72071209234213</v>
      </c>
      <c r="R2218" s="5">
        <f t="shared" si="137"/>
        <v>435.72071209234213</v>
      </c>
      <c r="S2218" s="5">
        <v>0.32500000000000001</v>
      </c>
      <c r="T2218" s="5">
        <v>-0.32500000000000001</v>
      </c>
    </row>
    <row r="2219" spans="1:20" x14ac:dyDescent="0.2">
      <c r="A2219" s="3" t="s">
        <v>157</v>
      </c>
      <c r="B2219" s="3" t="s">
        <v>158</v>
      </c>
      <c r="C2219" s="4" t="s">
        <v>22</v>
      </c>
      <c r="D2219" s="3" t="s">
        <v>85</v>
      </c>
      <c r="E2219" s="5">
        <v>7.5</v>
      </c>
      <c r="F2219" s="4">
        <v>5</v>
      </c>
      <c r="G2219" s="5">
        <v>0.7</v>
      </c>
      <c r="H2219" s="5">
        <v>0.14000000000000001</v>
      </c>
      <c r="I2219" s="5">
        <f t="shared" si="138"/>
        <v>0.70000000000000007</v>
      </c>
      <c r="J2219">
        <f>(H2219-GETPIVOTDATA("Sum of Total Costs",Analysis!$A$3,"Publisher Name",B2219,"Match Type",C2219)/GETPIVOTDATA("Sum of Clicks",Analysis!$A$3,"Publisher Name",B2219,"Match Type",C2219))^2</f>
        <v>0.65180631906915487</v>
      </c>
      <c r="K2219">
        <f t="shared" si="139"/>
        <v>3.2590315953457742</v>
      </c>
      <c r="L2219" s="4">
        <v>51</v>
      </c>
      <c r="M2219" s="6">
        <v>9.8039215686274499</v>
      </c>
      <c r="N2219" s="7">
        <v>1</v>
      </c>
      <c r="O2219" s="5">
        <v>0</v>
      </c>
      <c r="P2219" s="5">
        <f t="shared" si="136"/>
        <v>0</v>
      </c>
      <c r="Q2219" s="5">
        <f>(P2219-GETPIVOTDATA("Sum of Revenue",Analysis!$A$3,"Publisher Name",B2219,"Match Type",C2219)/GETPIVOTDATA("Sum of Clicks",Analysis!$A$3,"Publisher Name",B2219,"Match Type",C2219))^2</f>
        <v>435.72071209234213</v>
      </c>
      <c r="R2219" s="5">
        <f t="shared" si="137"/>
        <v>2178.6035604617105</v>
      </c>
      <c r="S2219" s="5">
        <v>0.7</v>
      </c>
      <c r="T2219" s="5">
        <v>-0.7</v>
      </c>
    </row>
    <row r="2220" spans="1:20" x14ac:dyDescent="0.2">
      <c r="A2220" s="3" t="s">
        <v>157</v>
      </c>
      <c r="B2220" s="3" t="s">
        <v>158</v>
      </c>
      <c r="C2220" s="4" t="s">
        <v>22</v>
      </c>
      <c r="D2220" s="3" t="s">
        <v>85</v>
      </c>
      <c r="E2220" s="5">
        <v>7.5</v>
      </c>
      <c r="F2220" s="4">
        <v>3</v>
      </c>
      <c r="G2220" s="5">
        <v>1.0749999750000001</v>
      </c>
      <c r="H2220" s="5">
        <v>0.35833332500000004</v>
      </c>
      <c r="I2220" s="5">
        <f t="shared" si="138"/>
        <v>1.0749999750000001</v>
      </c>
      <c r="J2220">
        <f>(H2220-GETPIVOTDATA("Sum of Total Costs",Analysis!$A$3,"Publisher Name",B2220,"Match Type",C2220)/GETPIVOTDATA("Sum of Clicks",Analysis!$A$3,"Publisher Name",B2220,"Match Type",C2220))^2</f>
        <v>0.3469350232580512</v>
      </c>
      <c r="K2220">
        <f t="shared" si="139"/>
        <v>1.0408050697741535</v>
      </c>
      <c r="L2220" s="4">
        <v>14</v>
      </c>
      <c r="M2220" s="6">
        <v>21.428571428571399</v>
      </c>
      <c r="N2220" s="7">
        <v>1</v>
      </c>
      <c r="O2220" s="5">
        <v>0</v>
      </c>
      <c r="P2220" s="5">
        <f t="shared" si="136"/>
        <v>0</v>
      </c>
      <c r="Q2220" s="5">
        <f>(P2220-GETPIVOTDATA("Sum of Revenue",Analysis!$A$3,"Publisher Name",B2220,"Match Type",C2220)/GETPIVOTDATA("Sum of Clicks",Analysis!$A$3,"Publisher Name",B2220,"Match Type",C2220))^2</f>
        <v>435.72071209234213</v>
      </c>
      <c r="R2220" s="5">
        <f t="shared" si="137"/>
        <v>1307.1621362770263</v>
      </c>
      <c r="S2220" s="5">
        <v>1.0749999750000001</v>
      </c>
      <c r="T2220" s="5">
        <v>-1.0749999750000001</v>
      </c>
    </row>
    <row r="2221" spans="1:20" x14ac:dyDescent="0.2">
      <c r="A2221" s="3" t="s">
        <v>157</v>
      </c>
      <c r="B2221" s="3" t="s">
        <v>158</v>
      </c>
      <c r="C2221" s="4" t="s">
        <v>22</v>
      </c>
      <c r="D2221" s="3" t="s">
        <v>85</v>
      </c>
      <c r="E2221" s="5">
        <v>7.5</v>
      </c>
      <c r="F2221" s="4">
        <v>14</v>
      </c>
      <c r="G2221" s="5">
        <v>3.749999925</v>
      </c>
      <c r="H2221" s="5">
        <v>0.26785713750000001</v>
      </c>
      <c r="I2221" s="5">
        <f t="shared" si="138"/>
        <v>3.749999925</v>
      </c>
      <c r="J2221">
        <f>(H2221-GETPIVOTDATA("Sum of Total Costs",Analysis!$A$3,"Publisher Name",B2221,"Match Type",C2221)/GETPIVOTDATA("Sum of Clicks",Analysis!$A$3,"Publisher Name",B2221,"Match Type",C2221))^2</f>
        <v>0.46170406672604736</v>
      </c>
      <c r="K2221">
        <f t="shared" si="139"/>
        <v>6.4638569341646628</v>
      </c>
      <c r="L2221" s="4">
        <v>152</v>
      </c>
      <c r="M2221" s="6">
        <v>9.2105263157894708</v>
      </c>
      <c r="N2221" s="7">
        <v>1.1447368421052599</v>
      </c>
      <c r="O2221" s="5">
        <v>0</v>
      </c>
      <c r="P2221" s="5">
        <f t="shared" si="136"/>
        <v>0</v>
      </c>
      <c r="Q2221" s="5">
        <f>(P2221-GETPIVOTDATA("Sum of Revenue",Analysis!$A$3,"Publisher Name",B2221,"Match Type",C2221)/GETPIVOTDATA("Sum of Clicks",Analysis!$A$3,"Publisher Name",B2221,"Match Type",C2221))^2</f>
        <v>435.72071209234213</v>
      </c>
      <c r="R2221" s="5">
        <f t="shared" si="137"/>
        <v>6100.0899692927896</v>
      </c>
      <c r="S2221" s="5">
        <v>3.749999925</v>
      </c>
      <c r="T2221" s="5">
        <v>-3.749999925</v>
      </c>
    </row>
    <row r="2222" spans="1:20" x14ac:dyDescent="0.2">
      <c r="A2222" s="3" t="s">
        <v>157</v>
      </c>
      <c r="B2222" s="3" t="s">
        <v>158</v>
      </c>
      <c r="C2222" s="4" t="s">
        <v>22</v>
      </c>
      <c r="D2222" s="3" t="s">
        <v>85</v>
      </c>
      <c r="E2222" s="5">
        <v>7.5</v>
      </c>
      <c r="F2222" s="4">
        <v>1</v>
      </c>
      <c r="G2222" s="5">
        <v>3.7625000000000002</v>
      </c>
      <c r="H2222" s="5">
        <v>3.7625000000000002</v>
      </c>
      <c r="I2222" s="5">
        <f t="shared" si="138"/>
        <v>3.7625000000000002</v>
      </c>
      <c r="J2222">
        <f>(H2222-GETPIVOTDATA("Sum of Total Costs",Analysis!$A$3,"Publisher Name",B2222,"Match Type",C2222)/GETPIVOTDATA("Sum of Clicks",Analysis!$A$3,"Publisher Name",B2222,"Match Type",C2222))^2</f>
        <v>7.9250963837074018</v>
      </c>
      <c r="K2222">
        <f t="shared" si="139"/>
        <v>7.9250963837074018</v>
      </c>
      <c r="L2222" s="4">
        <v>77</v>
      </c>
      <c r="M2222" s="6">
        <v>1.2987012987013</v>
      </c>
      <c r="N2222" s="7">
        <v>1.5181818181818201</v>
      </c>
      <c r="O2222" s="5">
        <v>0</v>
      </c>
      <c r="P2222" s="5">
        <f t="shared" si="136"/>
        <v>0</v>
      </c>
      <c r="Q2222" s="5">
        <f>(P2222-GETPIVOTDATA("Sum of Revenue",Analysis!$A$3,"Publisher Name",B2222,"Match Type",C2222)/GETPIVOTDATA("Sum of Clicks",Analysis!$A$3,"Publisher Name",B2222,"Match Type",C2222))^2</f>
        <v>435.72071209234213</v>
      </c>
      <c r="R2222" s="5">
        <f t="shared" si="137"/>
        <v>435.72071209234213</v>
      </c>
      <c r="S2222" s="5">
        <v>3.7625000000000002</v>
      </c>
      <c r="T2222" s="5">
        <v>-3.7625000000000002</v>
      </c>
    </row>
    <row r="2223" spans="1:20" x14ac:dyDescent="0.2">
      <c r="A2223" s="3" t="s">
        <v>157</v>
      </c>
      <c r="B2223" s="3" t="s">
        <v>158</v>
      </c>
      <c r="C2223" s="4" t="s">
        <v>22</v>
      </c>
      <c r="D2223" s="3" t="s">
        <v>85</v>
      </c>
      <c r="E2223" s="5">
        <v>7.5</v>
      </c>
      <c r="F2223" s="4">
        <v>11</v>
      </c>
      <c r="G2223" s="5">
        <v>5.462499900000001</v>
      </c>
      <c r="H2223" s="5">
        <v>0.49659090000000006</v>
      </c>
      <c r="I2223" s="5">
        <f t="shared" si="138"/>
        <v>5.462499900000001</v>
      </c>
      <c r="J2223">
        <f>(H2223-GETPIVOTDATA("Sum of Total Costs",Analysis!$A$3,"Publisher Name",B2223,"Match Type",C2223)/GETPIVOTDATA("Sum of Clicks",Analysis!$A$3,"Publisher Name",B2223,"Match Type",C2223))^2</f>
        <v>0.20317946526862046</v>
      </c>
      <c r="K2223">
        <f t="shared" si="139"/>
        <v>2.2349741179548253</v>
      </c>
      <c r="L2223" s="4">
        <v>137</v>
      </c>
      <c r="M2223" s="6">
        <v>8.0291970802919703</v>
      </c>
      <c r="N2223" s="7">
        <v>1.0065693430656899</v>
      </c>
      <c r="O2223" s="5">
        <v>0</v>
      </c>
      <c r="P2223" s="5">
        <f t="shared" si="136"/>
        <v>0</v>
      </c>
      <c r="Q2223" s="5">
        <f>(P2223-GETPIVOTDATA("Sum of Revenue",Analysis!$A$3,"Publisher Name",B2223,"Match Type",C2223)/GETPIVOTDATA("Sum of Clicks",Analysis!$A$3,"Publisher Name",B2223,"Match Type",C2223))^2</f>
        <v>435.72071209234213</v>
      </c>
      <c r="R2223" s="5">
        <f t="shared" si="137"/>
        <v>4792.9278330157631</v>
      </c>
      <c r="S2223" s="5">
        <v>5.462499900000001</v>
      </c>
      <c r="T2223" s="5">
        <v>-5.462499900000001</v>
      </c>
    </row>
    <row r="2224" spans="1:20" x14ac:dyDescent="0.2">
      <c r="A2224" s="3" t="s">
        <v>157</v>
      </c>
      <c r="B2224" s="3" t="s">
        <v>158</v>
      </c>
      <c r="C2224" s="4" t="s">
        <v>22</v>
      </c>
      <c r="D2224" s="3" t="s">
        <v>85</v>
      </c>
      <c r="E2224" s="5">
        <v>7.5</v>
      </c>
      <c r="F2224" s="4">
        <v>15</v>
      </c>
      <c r="G2224" s="5">
        <v>5.9249999999999998</v>
      </c>
      <c r="H2224" s="5">
        <v>0.39500000000000002</v>
      </c>
      <c r="I2224" s="5">
        <f t="shared" si="138"/>
        <v>5.9250000000000007</v>
      </c>
      <c r="J2224">
        <f>(H2224-GETPIVOTDATA("Sum of Total Costs",Analysis!$A$3,"Publisher Name",B2224,"Match Type",C2224)/GETPIVOTDATA("Sum of Clicks",Analysis!$A$3,"Publisher Name",B2224,"Match Type",C2224))^2</f>
        <v>0.30508525219068766</v>
      </c>
      <c r="K2224">
        <f t="shared" si="139"/>
        <v>4.5762787828603146</v>
      </c>
      <c r="L2224" s="4">
        <v>338</v>
      </c>
      <c r="M2224" s="6">
        <v>4.4378698224852098</v>
      </c>
      <c r="N2224" s="7">
        <v>4.33165680473373</v>
      </c>
      <c r="O2224" s="5">
        <v>0</v>
      </c>
      <c r="P2224" s="5">
        <f t="shared" si="136"/>
        <v>0</v>
      </c>
      <c r="Q2224" s="5">
        <f>(P2224-GETPIVOTDATA("Sum of Revenue",Analysis!$A$3,"Publisher Name",B2224,"Match Type",C2224)/GETPIVOTDATA("Sum of Clicks",Analysis!$A$3,"Publisher Name",B2224,"Match Type",C2224))^2</f>
        <v>435.72071209234213</v>
      </c>
      <c r="R2224" s="5">
        <f t="shared" si="137"/>
        <v>6535.8106813851318</v>
      </c>
      <c r="S2224" s="5">
        <v>5.9249999999999998</v>
      </c>
      <c r="T2224" s="5">
        <v>-5.9249999999999998</v>
      </c>
    </row>
    <row r="2225" spans="1:20" x14ac:dyDescent="0.2">
      <c r="A2225" s="3" t="s">
        <v>157</v>
      </c>
      <c r="B2225" s="3" t="s">
        <v>158</v>
      </c>
      <c r="C2225" s="4" t="s">
        <v>22</v>
      </c>
      <c r="D2225" s="3" t="s">
        <v>85</v>
      </c>
      <c r="E2225" s="5">
        <v>7.5</v>
      </c>
      <c r="F2225" s="4">
        <v>3</v>
      </c>
      <c r="G2225" s="5">
        <v>6.0499999874999997</v>
      </c>
      <c r="H2225" s="5">
        <v>2.0166666625</v>
      </c>
      <c r="I2225" s="5">
        <f t="shared" si="138"/>
        <v>6.0499999874999997</v>
      </c>
      <c r="J2225">
        <f>(H2225-GETPIVOTDATA("Sum of Total Costs",Analysis!$A$3,"Publisher Name",B2225,"Match Type",C2225)/GETPIVOTDATA("Sum of Clicks",Analysis!$A$3,"Publisher Name",B2225,"Match Type",C2225))^2</f>
        <v>1.1434483277715153</v>
      </c>
      <c r="K2225">
        <f t="shared" si="139"/>
        <v>3.4303449833145461</v>
      </c>
      <c r="L2225" s="4">
        <v>231</v>
      </c>
      <c r="M2225" s="6">
        <v>1.2987012987013</v>
      </c>
      <c r="N2225" s="7">
        <v>1.32108225108225</v>
      </c>
      <c r="O2225" s="5">
        <v>0</v>
      </c>
      <c r="P2225" s="5">
        <f t="shared" si="136"/>
        <v>0</v>
      </c>
      <c r="Q2225" s="5">
        <f>(P2225-GETPIVOTDATA("Sum of Revenue",Analysis!$A$3,"Publisher Name",B2225,"Match Type",C2225)/GETPIVOTDATA("Sum of Clicks",Analysis!$A$3,"Publisher Name",B2225,"Match Type",C2225))^2</f>
        <v>435.72071209234213</v>
      </c>
      <c r="R2225" s="5">
        <f t="shared" si="137"/>
        <v>1307.1621362770263</v>
      </c>
      <c r="S2225" s="5">
        <v>6.0499999874999997</v>
      </c>
      <c r="T2225" s="5">
        <v>-6.0499999874999997</v>
      </c>
    </row>
    <row r="2226" spans="1:20" x14ac:dyDescent="0.2">
      <c r="A2226" s="3" t="s">
        <v>157</v>
      </c>
      <c r="B2226" s="3" t="s">
        <v>158</v>
      </c>
      <c r="C2226" s="4" t="s">
        <v>22</v>
      </c>
      <c r="D2226" s="3" t="s">
        <v>85</v>
      </c>
      <c r="E2226" s="5">
        <v>7.5</v>
      </c>
      <c r="F2226" s="4">
        <v>6</v>
      </c>
      <c r="G2226" s="5">
        <v>6.9874999500000001</v>
      </c>
      <c r="H2226" s="5">
        <v>1.1645833249999999</v>
      </c>
      <c r="I2226" s="5">
        <f t="shared" si="138"/>
        <v>6.9874999500000001</v>
      </c>
      <c r="J2226">
        <f>(H2226-GETPIVOTDATA("Sum of Total Costs",Analysis!$A$3,"Publisher Name",B2226,"Match Type",C2226)/GETPIVOTDATA("Sum of Clicks",Analysis!$A$3,"Publisher Name",B2226,"Match Type",C2226))^2</f>
        <v>4.7192390278338742E-2</v>
      </c>
      <c r="K2226">
        <f t="shared" si="139"/>
        <v>0.28315434167003245</v>
      </c>
      <c r="L2226" s="4">
        <v>187</v>
      </c>
      <c r="M2226" s="6">
        <v>3.2085561497326198</v>
      </c>
      <c r="N2226" s="7">
        <v>1.15283422459893</v>
      </c>
      <c r="O2226" s="5">
        <v>0</v>
      </c>
      <c r="P2226" s="5">
        <f t="shared" si="136"/>
        <v>0</v>
      </c>
      <c r="Q2226" s="5">
        <f>(P2226-GETPIVOTDATA("Sum of Revenue",Analysis!$A$3,"Publisher Name",B2226,"Match Type",C2226)/GETPIVOTDATA("Sum of Clicks",Analysis!$A$3,"Publisher Name",B2226,"Match Type",C2226))^2</f>
        <v>435.72071209234213</v>
      </c>
      <c r="R2226" s="5">
        <f t="shared" si="137"/>
        <v>2614.3242725540526</v>
      </c>
      <c r="S2226" s="5">
        <v>6.9874999500000001</v>
      </c>
      <c r="T2226" s="5">
        <v>-6.9874999500000001</v>
      </c>
    </row>
    <row r="2227" spans="1:20" x14ac:dyDescent="0.2">
      <c r="A2227" s="3" t="s">
        <v>157</v>
      </c>
      <c r="B2227" s="3" t="s">
        <v>158</v>
      </c>
      <c r="C2227" s="4" t="s">
        <v>22</v>
      </c>
      <c r="D2227" s="3" t="s">
        <v>85</v>
      </c>
      <c r="E2227" s="5">
        <v>7.5</v>
      </c>
      <c r="F2227" s="4">
        <v>3</v>
      </c>
      <c r="G2227" s="5">
        <v>7.5</v>
      </c>
      <c r="H2227" s="5">
        <v>2.5</v>
      </c>
      <c r="I2227" s="5">
        <f t="shared" si="138"/>
        <v>7.5</v>
      </c>
      <c r="J2227">
        <f>(H2227-GETPIVOTDATA("Sum of Total Costs",Analysis!$A$3,"Publisher Name",B2227,"Match Type",C2227)/GETPIVOTDATA("Sum of Clicks",Analysis!$A$3,"Publisher Name",B2227,"Match Type",C2227))^2</f>
        <v>2.4107368373704001</v>
      </c>
      <c r="K2227">
        <f t="shared" si="139"/>
        <v>7.2322105121111999</v>
      </c>
      <c r="L2227" s="4">
        <v>75</v>
      </c>
      <c r="M2227" s="6">
        <v>4</v>
      </c>
      <c r="N2227" s="7">
        <v>1.1060000000000001</v>
      </c>
      <c r="O2227" s="5">
        <v>0</v>
      </c>
      <c r="P2227" s="5">
        <f t="shared" si="136"/>
        <v>0</v>
      </c>
      <c r="Q2227" s="5">
        <f>(P2227-GETPIVOTDATA("Sum of Revenue",Analysis!$A$3,"Publisher Name",B2227,"Match Type",C2227)/GETPIVOTDATA("Sum of Clicks",Analysis!$A$3,"Publisher Name",B2227,"Match Type",C2227))^2</f>
        <v>435.72071209234213</v>
      </c>
      <c r="R2227" s="5">
        <f t="shared" si="137"/>
        <v>1307.1621362770263</v>
      </c>
      <c r="S2227" s="5">
        <v>7.5</v>
      </c>
      <c r="T2227" s="5">
        <v>-7.5</v>
      </c>
    </row>
    <row r="2228" spans="1:20" x14ac:dyDescent="0.2">
      <c r="A2228" s="3" t="s">
        <v>157</v>
      </c>
      <c r="B2228" s="3" t="s">
        <v>158</v>
      </c>
      <c r="C2228" s="4" t="s">
        <v>22</v>
      </c>
      <c r="D2228" s="3" t="s">
        <v>85</v>
      </c>
      <c r="E2228" s="5">
        <v>7.5</v>
      </c>
      <c r="F2228" s="4">
        <v>24</v>
      </c>
      <c r="G2228" s="5">
        <v>10.0749999</v>
      </c>
      <c r="H2228" s="5">
        <v>0.4197916625</v>
      </c>
      <c r="I2228" s="5">
        <f t="shared" si="138"/>
        <v>10.0749999</v>
      </c>
      <c r="J2228">
        <f>(H2228-GETPIVOTDATA("Sum of Total Costs",Analysis!$A$3,"Publisher Name",B2228,"Match Type",C2228)/GETPIVOTDATA("Sum of Clicks",Analysis!$A$3,"Publisher Name",B2228,"Match Type",C2228))^2</f>
        <v>0.27831276570989416</v>
      </c>
      <c r="K2228">
        <f t="shared" si="139"/>
        <v>6.6795063770374599</v>
      </c>
      <c r="L2228" s="4">
        <v>834</v>
      </c>
      <c r="M2228" s="6">
        <v>2.8776978417266199</v>
      </c>
      <c r="N2228" s="7">
        <v>2.4142685851318899</v>
      </c>
      <c r="O2228" s="5">
        <v>0</v>
      </c>
      <c r="P2228" s="5">
        <f t="shared" si="136"/>
        <v>0</v>
      </c>
      <c r="Q2228" s="5">
        <f>(P2228-GETPIVOTDATA("Sum of Revenue",Analysis!$A$3,"Publisher Name",B2228,"Match Type",C2228)/GETPIVOTDATA("Sum of Clicks",Analysis!$A$3,"Publisher Name",B2228,"Match Type",C2228))^2</f>
        <v>435.72071209234213</v>
      </c>
      <c r="R2228" s="5">
        <f t="shared" si="137"/>
        <v>10457.297090216211</v>
      </c>
      <c r="S2228" s="5">
        <v>10.0749999</v>
      </c>
      <c r="T2228" s="5">
        <v>-10.0749999</v>
      </c>
    </row>
    <row r="2229" spans="1:20" x14ac:dyDescent="0.2">
      <c r="A2229" s="3" t="s">
        <v>157</v>
      </c>
      <c r="B2229" s="3" t="s">
        <v>158</v>
      </c>
      <c r="C2229" s="4" t="s">
        <v>22</v>
      </c>
      <c r="D2229" s="3" t="s">
        <v>85</v>
      </c>
      <c r="E2229" s="5">
        <v>7.5</v>
      </c>
      <c r="F2229" s="4">
        <v>2</v>
      </c>
      <c r="G2229" s="5">
        <v>10.6625</v>
      </c>
      <c r="H2229" s="5">
        <v>5.3312499999999998</v>
      </c>
      <c r="I2229" s="5">
        <f t="shared" si="138"/>
        <v>10.6625</v>
      </c>
      <c r="J2229">
        <f>(H2229-GETPIVOTDATA("Sum of Total Costs",Analysis!$A$3,"Publisher Name",B2229,"Match Type",C2229)/GETPIVOTDATA("Sum of Clicks",Analysis!$A$3,"Publisher Name",B2229,"Match Type",C2229))^2</f>
        <v>19.21862103967565</v>
      </c>
      <c r="K2229">
        <f t="shared" si="139"/>
        <v>38.4372420793513</v>
      </c>
      <c r="L2229" s="4">
        <v>377</v>
      </c>
      <c r="M2229" s="6">
        <v>0.53050397877984101</v>
      </c>
      <c r="N2229" s="7">
        <v>3.3165782493368701</v>
      </c>
      <c r="O2229" s="5">
        <v>0</v>
      </c>
      <c r="P2229" s="5">
        <f t="shared" si="136"/>
        <v>0</v>
      </c>
      <c r="Q2229" s="5">
        <f>(P2229-GETPIVOTDATA("Sum of Revenue",Analysis!$A$3,"Publisher Name",B2229,"Match Type",C2229)/GETPIVOTDATA("Sum of Clicks",Analysis!$A$3,"Publisher Name",B2229,"Match Type",C2229))^2</f>
        <v>435.72071209234213</v>
      </c>
      <c r="R2229" s="5">
        <f t="shared" si="137"/>
        <v>871.44142418468425</v>
      </c>
      <c r="S2229" s="5">
        <v>10.6625</v>
      </c>
      <c r="T2229" s="5">
        <v>-10.6625</v>
      </c>
    </row>
    <row r="2230" spans="1:20" x14ac:dyDescent="0.2">
      <c r="A2230" s="3" t="s">
        <v>157</v>
      </c>
      <c r="B2230" s="3" t="s">
        <v>158</v>
      </c>
      <c r="C2230" s="4" t="s">
        <v>22</v>
      </c>
      <c r="D2230" s="3" t="s">
        <v>85</v>
      </c>
      <c r="E2230" s="5">
        <v>7.5</v>
      </c>
      <c r="F2230" s="4">
        <v>2</v>
      </c>
      <c r="G2230" s="5">
        <v>11.0625</v>
      </c>
      <c r="H2230" s="5">
        <v>5.53125</v>
      </c>
      <c r="I2230" s="5">
        <f t="shared" si="138"/>
        <v>11.0625</v>
      </c>
      <c r="J2230">
        <f>(H2230-GETPIVOTDATA("Sum of Total Costs",Analysis!$A$3,"Publisher Name",B2230,"Match Type",C2230)/GETPIVOTDATA("Sum of Clicks",Analysis!$A$3,"Publisher Name",B2230,"Match Type",C2230))^2</f>
        <v>21.012182948006263</v>
      </c>
      <c r="K2230">
        <f t="shared" si="139"/>
        <v>42.024365896012526</v>
      </c>
      <c r="L2230" s="4">
        <v>62</v>
      </c>
      <c r="M2230" s="6">
        <v>3.2258064516128999</v>
      </c>
      <c r="N2230" s="7">
        <v>2.4666129032258102</v>
      </c>
      <c r="O2230" s="5">
        <v>0</v>
      </c>
      <c r="P2230" s="5">
        <f t="shared" si="136"/>
        <v>0</v>
      </c>
      <c r="Q2230" s="5">
        <f>(P2230-GETPIVOTDATA("Sum of Revenue",Analysis!$A$3,"Publisher Name",B2230,"Match Type",C2230)/GETPIVOTDATA("Sum of Clicks",Analysis!$A$3,"Publisher Name",B2230,"Match Type",C2230))^2</f>
        <v>435.72071209234213</v>
      </c>
      <c r="R2230" s="5">
        <f t="shared" si="137"/>
        <v>871.44142418468425</v>
      </c>
      <c r="S2230" s="5">
        <v>11.0625</v>
      </c>
      <c r="T2230" s="5">
        <v>-11.0625</v>
      </c>
    </row>
    <row r="2231" spans="1:20" x14ac:dyDescent="0.2">
      <c r="A2231" s="3" t="s">
        <v>157</v>
      </c>
      <c r="B2231" s="3" t="s">
        <v>158</v>
      </c>
      <c r="C2231" s="4" t="s">
        <v>22</v>
      </c>
      <c r="D2231" s="3" t="s">
        <v>85</v>
      </c>
      <c r="E2231" s="5">
        <v>7.5</v>
      </c>
      <c r="F2231" s="4">
        <v>29</v>
      </c>
      <c r="G2231" s="5">
        <v>11.787499862500001</v>
      </c>
      <c r="H2231" s="5">
        <v>0.40646551250000001</v>
      </c>
      <c r="I2231" s="5">
        <f t="shared" si="138"/>
        <v>11.787499862500001</v>
      </c>
      <c r="J2231">
        <f>(H2231-GETPIVOTDATA("Sum of Total Costs",Analysis!$A$3,"Publisher Name",B2231,"Match Type",C2231)/GETPIVOTDATA("Sum of Clicks",Analysis!$A$3,"Publisher Name",B2231,"Match Type",C2231))^2</f>
        <v>0.29255086790876789</v>
      </c>
      <c r="K2231">
        <f t="shared" si="139"/>
        <v>8.4839751693542684</v>
      </c>
      <c r="L2231" s="4">
        <v>214</v>
      </c>
      <c r="M2231" s="6">
        <v>13.5514018691589</v>
      </c>
      <c r="N2231" s="7">
        <v>1.0509813084112101</v>
      </c>
      <c r="O2231" s="5">
        <v>0</v>
      </c>
      <c r="P2231" s="5">
        <f t="shared" si="136"/>
        <v>0</v>
      </c>
      <c r="Q2231" s="5">
        <f>(P2231-GETPIVOTDATA("Sum of Revenue",Analysis!$A$3,"Publisher Name",B2231,"Match Type",C2231)/GETPIVOTDATA("Sum of Clicks",Analysis!$A$3,"Publisher Name",B2231,"Match Type",C2231))^2</f>
        <v>435.72071209234213</v>
      </c>
      <c r="R2231" s="5">
        <f t="shared" si="137"/>
        <v>12635.900650677922</v>
      </c>
      <c r="S2231" s="5">
        <v>11.787499862500001</v>
      </c>
      <c r="T2231" s="5">
        <v>-11.787499862500001</v>
      </c>
    </row>
    <row r="2232" spans="1:20" x14ac:dyDescent="0.2">
      <c r="A2232" s="3" t="s">
        <v>157</v>
      </c>
      <c r="B2232" s="3" t="s">
        <v>158</v>
      </c>
      <c r="C2232" s="4" t="s">
        <v>22</v>
      </c>
      <c r="D2232" s="3" t="s">
        <v>85</v>
      </c>
      <c r="E2232" s="5">
        <v>7.5</v>
      </c>
      <c r="F2232" s="4">
        <v>2</v>
      </c>
      <c r="G2232" s="5">
        <v>13.5625</v>
      </c>
      <c r="H2232" s="5">
        <v>6.78125</v>
      </c>
      <c r="I2232" s="5">
        <f t="shared" si="138"/>
        <v>13.5625</v>
      </c>
      <c r="J2232">
        <f>(H2232-GETPIVOTDATA("Sum of Total Costs",Analysis!$A$3,"Publisher Name",B2232,"Match Type",C2232)/GETPIVOTDATA("Sum of Clicks",Analysis!$A$3,"Publisher Name",B2232,"Match Type",C2232))^2</f>
        <v>34.034444875072602</v>
      </c>
      <c r="K2232">
        <f t="shared" si="139"/>
        <v>68.068889750145203</v>
      </c>
      <c r="L2232" s="4">
        <v>539</v>
      </c>
      <c r="M2232" s="6">
        <v>0.37105751391465697</v>
      </c>
      <c r="N2232" s="7">
        <v>3.7777551020408202</v>
      </c>
      <c r="O2232" s="5">
        <v>0</v>
      </c>
      <c r="P2232" s="5">
        <f t="shared" si="136"/>
        <v>0</v>
      </c>
      <c r="Q2232" s="5">
        <f>(P2232-GETPIVOTDATA("Sum of Revenue",Analysis!$A$3,"Publisher Name",B2232,"Match Type",C2232)/GETPIVOTDATA("Sum of Clicks",Analysis!$A$3,"Publisher Name",B2232,"Match Type",C2232))^2</f>
        <v>435.72071209234213</v>
      </c>
      <c r="R2232" s="5">
        <f t="shared" si="137"/>
        <v>871.44142418468425</v>
      </c>
      <c r="S2232" s="5">
        <v>13.5625</v>
      </c>
      <c r="T2232" s="5">
        <v>-13.5625</v>
      </c>
    </row>
    <row r="2233" spans="1:20" x14ac:dyDescent="0.2">
      <c r="A2233" s="3" t="s">
        <v>157</v>
      </c>
      <c r="B2233" s="3" t="s">
        <v>158</v>
      </c>
      <c r="C2233" s="4" t="s">
        <v>22</v>
      </c>
      <c r="D2233" s="3" t="s">
        <v>85</v>
      </c>
      <c r="E2233" s="5">
        <v>7.5</v>
      </c>
      <c r="F2233" s="4">
        <v>5</v>
      </c>
      <c r="G2233" s="5">
        <v>24.75</v>
      </c>
      <c r="H2233" s="5">
        <v>4.95</v>
      </c>
      <c r="I2233" s="5">
        <f t="shared" si="138"/>
        <v>24.75</v>
      </c>
      <c r="J2233">
        <f>(H2233-GETPIVOTDATA("Sum of Total Costs",Analysis!$A$3,"Publisher Name",B2233,"Match Type",C2233)/GETPIVOTDATA("Sum of Clicks",Analysis!$A$3,"Publisher Name",B2233,"Match Type",C2233))^2</f>
        <v>16.021245214420418</v>
      </c>
      <c r="K2233">
        <f t="shared" si="139"/>
        <v>80.106226072102089</v>
      </c>
      <c r="L2233" s="4">
        <v>1339</v>
      </c>
      <c r="M2233" s="6">
        <v>0.37341299477221801</v>
      </c>
      <c r="N2233" s="7">
        <v>1.4698581030619899</v>
      </c>
      <c r="O2233" s="5">
        <v>0</v>
      </c>
      <c r="P2233" s="5">
        <f t="shared" si="136"/>
        <v>0</v>
      </c>
      <c r="Q2233" s="5">
        <f>(P2233-GETPIVOTDATA("Sum of Revenue",Analysis!$A$3,"Publisher Name",B2233,"Match Type",C2233)/GETPIVOTDATA("Sum of Clicks",Analysis!$A$3,"Publisher Name",B2233,"Match Type",C2233))^2</f>
        <v>435.72071209234213</v>
      </c>
      <c r="R2233" s="5">
        <f t="shared" si="137"/>
        <v>2178.6035604617105</v>
      </c>
      <c r="S2233" s="5">
        <v>24.75</v>
      </c>
      <c r="T2233" s="5">
        <v>-24.75</v>
      </c>
    </row>
    <row r="2234" spans="1:20" x14ac:dyDescent="0.2">
      <c r="A2234" s="3" t="s">
        <v>157</v>
      </c>
      <c r="B2234" s="3" t="s">
        <v>158</v>
      </c>
      <c r="C2234" s="4" t="s">
        <v>22</v>
      </c>
      <c r="D2234" s="3" t="s">
        <v>85</v>
      </c>
      <c r="E2234" s="5">
        <v>7.5</v>
      </c>
      <c r="F2234" s="4">
        <v>5</v>
      </c>
      <c r="G2234" s="5">
        <v>26.487500000000001</v>
      </c>
      <c r="H2234" s="5">
        <v>5.2975000000000003</v>
      </c>
      <c r="I2234" s="5">
        <f t="shared" si="138"/>
        <v>26.487500000000001</v>
      </c>
      <c r="J2234">
        <f>(H2234-GETPIVOTDATA("Sum of Total Costs",Analysis!$A$3,"Publisher Name",B2234,"Match Type",C2234)/GETPIVOTDATA("Sum of Clicks",Analysis!$A$3,"Publisher Name",B2234,"Match Type",C2234))^2</f>
        <v>18.923846530144861</v>
      </c>
      <c r="K2234">
        <f t="shared" si="139"/>
        <v>94.6192326507243</v>
      </c>
      <c r="L2234" s="4">
        <v>2063</v>
      </c>
      <c r="M2234" s="6">
        <v>0.24236548715462902</v>
      </c>
      <c r="N2234" s="7">
        <v>1.59767329132332</v>
      </c>
      <c r="O2234" s="5">
        <v>0</v>
      </c>
      <c r="P2234" s="5">
        <f t="shared" si="136"/>
        <v>0</v>
      </c>
      <c r="Q2234" s="5">
        <f>(P2234-GETPIVOTDATA("Sum of Revenue",Analysis!$A$3,"Publisher Name",B2234,"Match Type",C2234)/GETPIVOTDATA("Sum of Clicks",Analysis!$A$3,"Publisher Name",B2234,"Match Type",C2234))^2</f>
        <v>435.72071209234213</v>
      </c>
      <c r="R2234" s="5">
        <f t="shared" si="137"/>
        <v>2178.6035604617105</v>
      </c>
      <c r="S2234" s="5">
        <v>26.487500000000001</v>
      </c>
      <c r="T2234" s="5">
        <v>-26.487500000000001</v>
      </c>
    </row>
    <row r="2235" spans="1:20" x14ac:dyDescent="0.2">
      <c r="A2235" s="3" t="s">
        <v>157</v>
      </c>
      <c r="B2235" s="3" t="s">
        <v>158</v>
      </c>
      <c r="C2235" s="4" t="s">
        <v>22</v>
      </c>
      <c r="D2235" s="3" t="s">
        <v>85</v>
      </c>
      <c r="E2235" s="5">
        <v>7.5</v>
      </c>
      <c r="F2235" s="4">
        <v>64</v>
      </c>
      <c r="G2235" s="5">
        <v>33.450000000000003</v>
      </c>
      <c r="H2235" s="5">
        <v>0.52265625000000004</v>
      </c>
      <c r="I2235" s="5">
        <f t="shared" si="138"/>
        <v>33.450000000000003</v>
      </c>
      <c r="J2235">
        <f>(H2235-GETPIVOTDATA("Sum of Total Costs",Analysis!$A$3,"Publisher Name",B2235,"Match Type",C2235)/GETPIVOTDATA("Sum of Clicks",Analysis!$A$3,"Publisher Name",B2235,"Match Type",C2235))^2</f>
        <v>0.18036072903139982</v>
      </c>
      <c r="K2235">
        <f t="shared" si="139"/>
        <v>11.543086658009589</v>
      </c>
      <c r="L2235" s="4">
        <v>821</v>
      </c>
      <c r="M2235" s="6">
        <v>7.79537149817296</v>
      </c>
      <c r="N2235" s="7">
        <v>1.30462850182704</v>
      </c>
      <c r="O2235" s="5">
        <v>0</v>
      </c>
      <c r="P2235" s="5">
        <f t="shared" si="136"/>
        <v>0</v>
      </c>
      <c r="Q2235" s="5">
        <f>(P2235-GETPIVOTDATA("Sum of Revenue",Analysis!$A$3,"Publisher Name",B2235,"Match Type",C2235)/GETPIVOTDATA("Sum of Clicks",Analysis!$A$3,"Publisher Name",B2235,"Match Type",C2235))^2</f>
        <v>435.72071209234213</v>
      </c>
      <c r="R2235" s="5">
        <f t="shared" si="137"/>
        <v>27886.125573909896</v>
      </c>
      <c r="S2235" s="5">
        <v>33.450000000000003</v>
      </c>
      <c r="T2235" s="5">
        <v>-33.450000000000003</v>
      </c>
    </row>
    <row r="2236" spans="1:20" x14ac:dyDescent="0.2">
      <c r="A2236" s="3" t="s">
        <v>157</v>
      </c>
      <c r="B2236" s="3" t="s">
        <v>158</v>
      </c>
      <c r="C2236" s="4" t="s">
        <v>22</v>
      </c>
      <c r="D2236" s="3" t="s">
        <v>85</v>
      </c>
      <c r="E2236" s="5">
        <v>7.5</v>
      </c>
      <c r="F2236" s="4">
        <v>7</v>
      </c>
      <c r="G2236" s="5">
        <v>41.3</v>
      </c>
      <c r="H2236" s="5">
        <v>5.9</v>
      </c>
      <c r="I2236" s="5">
        <f t="shared" si="138"/>
        <v>41.300000000000004</v>
      </c>
      <c r="J2236">
        <f>(H2236-GETPIVOTDATA("Sum of Total Costs",Analysis!$A$3,"Publisher Name",B2236,"Match Type",C2236)/GETPIVOTDATA("Sum of Clicks",Analysis!$A$3,"Publisher Name",B2236,"Match Type",C2236))^2</f>
        <v>24.528789278990839</v>
      </c>
      <c r="K2236">
        <f t="shared" si="139"/>
        <v>171.70152495293587</v>
      </c>
      <c r="L2236" s="4">
        <v>140</v>
      </c>
      <c r="M2236" s="6">
        <v>5</v>
      </c>
      <c r="N2236" s="7">
        <v>2.0828571428571401</v>
      </c>
      <c r="O2236" s="5">
        <v>0</v>
      </c>
      <c r="P2236" s="5">
        <f t="shared" si="136"/>
        <v>0</v>
      </c>
      <c r="Q2236" s="5">
        <f>(P2236-GETPIVOTDATA("Sum of Revenue",Analysis!$A$3,"Publisher Name",B2236,"Match Type",C2236)/GETPIVOTDATA("Sum of Clicks",Analysis!$A$3,"Publisher Name",B2236,"Match Type",C2236))^2</f>
        <v>435.72071209234213</v>
      </c>
      <c r="R2236" s="5">
        <f t="shared" si="137"/>
        <v>3050.0449846463948</v>
      </c>
      <c r="S2236" s="5">
        <v>41.3</v>
      </c>
      <c r="T2236" s="5">
        <v>-41.3</v>
      </c>
    </row>
    <row r="2237" spans="1:20" x14ac:dyDescent="0.2">
      <c r="A2237" s="3" t="s">
        <v>157</v>
      </c>
      <c r="B2237" s="3" t="s">
        <v>158</v>
      </c>
      <c r="C2237" s="4" t="s">
        <v>22</v>
      </c>
      <c r="D2237" s="3" t="s">
        <v>85</v>
      </c>
      <c r="E2237" s="5">
        <v>7.5</v>
      </c>
      <c r="F2237" s="4">
        <v>178</v>
      </c>
      <c r="G2237" s="5">
        <v>64.699998475000001</v>
      </c>
      <c r="H2237" s="5">
        <v>0.3634831375</v>
      </c>
      <c r="I2237" s="5">
        <f t="shared" si="138"/>
        <v>64.699998475000001</v>
      </c>
      <c r="J2237">
        <f>(H2237-GETPIVOTDATA("Sum of Total Costs",Analysis!$A$3,"Publisher Name",B2237,"Match Type",C2237)/GETPIVOTDATA("Sum of Clicks",Analysis!$A$3,"Publisher Name",B2237,"Match Type",C2237))^2</f>
        <v>0.34089494209331384</v>
      </c>
      <c r="K2237">
        <f t="shared" si="139"/>
        <v>60.67929969260986</v>
      </c>
      <c r="L2237" s="4">
        <v>882</v>
      </c>
      <c r="M2237" s="6">
        <v>20.181405895691601</v>
      </c>
      <c r="N2237" s="7">
        <v>1.1660997732426299</v>
      </c>
      <c r="O2237" s="5">
        <v>0</v>
      </c>
      <c r="P2237" s="5">
        <f t="shared" si="136"/>
        <v>0</v>
      </c>
      <c r="Q2237" s="5">
        <f>(P2237-GETPIVOTDATA("Sum of Revenue",Analysis!$A$3,"Publisher Name",B2237,"Match Type",C2237)/GETPIVOTDATA("Sum of Clicks",Analysis!$A$3,"Publisher Name",B2237,"Match Type",C2237))^2</f>
        <v>435.72071209234213</v>
      </c>
      <c r="R2237" s="5">
        <f t="shared" si="137"/>
        <v>77558.286752436892</v>
      </c>
      <c r="S2237" s="5">
        <v>64.699998475000001</v>
      </c>
      <c r="T2237" s="5">
        <v>-64.699998475000001</v>
      </c>
    </row>
    <row r="2238" spans="1:20" x14ac:dyDescent="0.2">
      <c r="A2238" s="3" t="s">
        <v>157</v>
      </c>
      <c r="B2238" s="3" t="s">
        <v>158</v>
      </c>
      <c r="C2238" s="4" t="s">
        <v>22</v>
      </c>
      <c r="D2238" s="3" t="s">
        <v>85</v>
      </c>
      <c r="E2238" s="5">
        <v>7.5</v>
      </c>
      <c r="F2238" s="4">
        <v>109</v>
      </c>
      <c r="G2238" s="5">
        <v>77.824999925</v>
      </c>
      <c r="H2238" s="5">
        <v>0.713990825</v>
      </c>
      <c r="I2238" s="5">
        <f t="shared" si="138"/>
        <v>77.824999925</v>
      </c>
      <c r="J2238">
        <f>(H2238-GETPIVOTDATA("Sum of Total Costs",Analysis!$A$3,"Publisher Name",B2238,"Match Type",C2238)/GETPIVOTDATA("Sum of Clicks",Analysis!$A$3,"Publisher Name",B2238,"Match Type",C2238))^2</f>
        <v>5.44542779471529E-2</v>
      </c>
      <c r="K2238">
        <f t="shared" si="139"/>
        <v>5.9355162962396664</v>
      </c>
      <c r="L2238" s="4">
        <v>1228</v>
      </c>
      <c r="M2238" s="6">
        <v>8.8762214983713292</v>
      </c>
      <c r="N2238" s="7">
        <v>1.29062703583062</v>
      </c>
      <c r="O2238" s="5">
        <v>0</v>
      </c>
      <c r="P2238" s="5">
        <f t="shared" si="136"/>
        <v>0</v>
      </c>
      <c r="Q2238" s="5">
        <f>(P2238-GETPIVOTDATA("Sum of Revenue",Analysis!$A$3,"Publisher Name",B2238,"Match Type",C2238)/GETPIVOTDATA("Sum of Clicks",Analysis!$A$3,"Publisher Name",B2238,"Match Type",C2238))^2</f>
        <v>435.72071209234213</v>
      </c>
      <c r="R2238" s="5">
        <f t="shared" si="137"/>
        <v>47493.557618065293</v>
      </c>
      <c r="S2238" s="5">
        <v>77.824999925</v>
      </c>
      <c r="T2238" s="5">
        <v>-77.824999925</v>
      </c>
    </row>
    <row r="2239" spans="1:20" x14ac:dyDescent="0.2">
      <c r="A2239" s="3" t="s">
        <v>157</v>
      </c>
      <c r="B2239" s="3" t="s">
        <v>158</v>
      </c>
      <c r="C2239" s="4" t="s">
        <v>22</v>
      </c>
      <c r="D2239" s="3" t="s">
        <v>85</v>
      </c>
      <c r="E2239" s="5">
        <v>7.5</v>
      </c>
      <c r="F2239" s="4">
        <v>26</v>
      </c>
      <c r="G2239" s="5">
        <v>130.21249994999999</v>
      </c>
      <c r="H2239" s="5">
        <v>5.0081730750000002</v>
      </c>
      <c r="I2239" s="5">
        <f t="shared" si="138"/>
        <v>130.21249994999999</v>
      </c>
      <c r="J2239">
        <f>(H2239-GETPIVOTDATA("Sum of Total Costs",Analysis!$A$3,"Publisher Name",B2239,"Match Type",C2239)/GETPIVOTDATA("Sum of Clicks",Analysis!$A$3,"Publisher Name",B2239,"Match Type",C2239))^2</f>
        <v>16.490322793440175</v>
      </c>
      <c r="K2239">
        <f t="shared" si="139"/>
        <v>428.74839262944454</v>
      </c>
      <c r="L2239" s="4">
        <v>6322</v>
      </c>
      <c r="M2239" s="6">
        <v>0.41126225877886702</v>
      </c>
      <c r="N2239" s="7">
        <v>1.7534735843087601</v>
      </c>
      <c r="O2239" s="5">
        <v>0</v>
      </c>
      <c r="P2239" s="5">
        <f t="shared" si="136"/>
        <v>0</v>
      </c>
      <c r="Q2239" s="5">
        <f>(P2239-GETPIVOTDATA("Sum of Revenue",Analysis!$A$3,"Publisher Name",B2239,"Match Type",C2239)/GETPIVOTDATA("Sum of Clicks",Analysis!$A$3,"Publisher Name",B2239,"Match Type",C2239))^2</f>
        <v>435.72071209234213</v>
      </c>
      <c r="R2239" s="5">
        <f t="shared" si="137"/>
        <v>11328.738514400895</v>
      </c>
      <c r="S2239" s="5">
        <v>130.21249994999999</v>
      </c>
      <c r="T2239" s="5">
        <v>-130.21249994999999</v>
      </c>
    </row>
    <row r="2240" spans="1:20" x14ac:dyDescent="0.2">
      <c r="A2240" s="3" t="s">
        <v>157</v>
      </c>
      <c r="B2240" s="3" t="s">
        <v>158</v>
      </c>
      <c r="C2240" s="4" t="s">
        <v>22</v>
      </c>
      <c r="D2240" s="3" t="s">
        <v>85</v>
      </c>
      <c r="E2240" s="5">
        <v>7.5</v>
      </c>
      <c r="F2240" s="4">
        <v>197</v>
      </c>
      <c r="G2240" s="5">
        <v>247.48749982500001</v>
      </c>
      <c r="H2240" s="5">
        <v>1.256281725</v>
      </c>
      <c r="I2240" s="5">
        <f t="shared" si="138"/>
        <v>247.48749982500001</v>
      </c>
      <c r="J2240">
        <f>(H2240-GETPIVOTDATA("Sum of Total Costs",Analysis!$A$3,"Publisher Name",B2240,"Match Type",C2240)/GETPIVOTDATA("Sum of Clicks",Analysis!$A$3,"Publisher Name",B2240,"Match Type",C2240))^2</f>
        <v>9.5441758453578635E-2</v>
      </c>
      <c r="K2240">
        <f t="shared" si="139"/>
        <v>18.802026415354991</v>
      </c>
      <c r="L2240" s="4">
        <v>1570</v>
      </c>
      <c r="M2240" s="6">
        <v>12.547770700636899</v>
      </c>
      <c r="N2240" s="7">
        <v>1.8885732484076401</v>
      </c>
      <c r="O2240" s="5">
        <v>0</v>
      </c>
      <c r="P2240" s="5">
        <f t="shared" si="136"/>
        <v>0</v>
      </c>
      <c r="Q2240" s="5">
        <f>(P2240-GETPIVOTDATA("Sum of Revenue",Analysis!$A$3,"Publisher Name",B2240,"Match Type",C2240)/GETPIVOTDATA("Sum of Clicks",Analysis!$A$3,"Publisher Name",B2240,"Match Type",C2240))^2</f>
        <v>435.72071209234213</v>
      </c>
      <c r="R2240" s="5">
        <f t="shared" si="137"/>
        <v>85836.980282191405</v>
      </c>
      <c r="S2240" s="5">
        <v>247.48749982500001</v>
      </c>
      <c r="T2240" s="5">
        <v>-247.48749982500001</v>
      </c>
    </row>
    <row r="2241" spans="1:20" x14ac:dyDescent="0.2">
      <c r="A2241" s="3" t="s">
        <v>157</v>
      </c>
      <c r="B2241" s="3" t="s">
        <v>158</v>
      </c>
      <c r="C2241" s="4" t="s">
        <v>22</v>
      </c>
      <c r="D2241" s="3" t="s">
        <v>85</v>
      </c>
      <c r="E2241" s="5">
        <v>7.5</v>
      </c>
      <c r="F2241" s="4">
        <v>128</v>
      </c>
      <c r="G2241" s="5">
        <v>575.01249919999998</v>
      </c>
      <c r="H2241" s="5">
        <v>4.4922851499999998</v>
      </c>
      <c r="I2241" s="5">
        <f t="shared" si="138"/>
        <v>575.01249919999998</v>
      </c>
      <c r="J2241">
        <f>(H2241-GETPIVOTDATA("Sum of Total Costs",Analysis!$A$3,"Publisher Name",B2241,"Match Type",C2241)/GETPIVOTDATA("Sum of Clicks",Analysis!$A$3,"Publisher Name",B2241,"Match Type",C2241))^2</f>
        <v>12.566599042269639</v>
      </c>
      <c r="K2241">
        <f t="shared" si="139"/>
        <v>1608.5246774105137</v>
      </c>
      <c r="L2241" s="4">
        <v>12390</v>
      </c>
      <c r="M2241" s="6">
        <v>1.0330912025827299</v>
      </c>
      <c r="N2241" s="7">
        <v>2.67709443099274</v>
      </c>
      <c r="O2241" s="5">
        <v>0</v>
      </c>
      <c r="P2241" s="5">
        <f t="shared" si="136"/>
        <v>0</v>
      </c>
      <c r="Q2241" s="5">
        <f>(P2241-GETPIVOTDATA("Sum of Revenue",Analysis!$A$3,"Publisher Name",B2241,"Match Type",C2241)/GETPIVOTDATA("Sum of Clicks",Analysis!$A$3,"Publisher Name",B2241,"Match Type",C2241))^2</f>
        <v>435.72071209234213</v>
      </c>
      <c r="R2241" s="5">
        <f t="shared" si="137"/>
        <v>55772.251147819792</v>
      </c>
      <c r="S2241" s="5">
        <v>575.01249919999998</v>
      </c>
      <c r="T2241" s="5">
        <v>-575.01249919999998</v>
      </c>
    </row>
    <row r="2242" spans="1:20" x14ac:dyDescent="0.2">
      <c r="A2242" s="3" t="s">
        <v>157</v>
      </c>
      <c r="B2242" s="3" t="s">
        <v>158</v>
      </c>
      <c r="C2242" s="4" t="s">
        <v>22</v>
      </c>
      <c r="D2242" s="3" t="s">
        <v>85</v>
      </c>
      <c r="E2242" s="5">
        <v>11.25</v>
      </c>
      <c r="F2242" s="4">
        <v>4</v>
      </c>
      <c r="G2242" s="5">
        <v>15.7125</v>
      </c>
      <c r="H2242" s="5">
        <v>3.9281250000000001</v>
      </c>
      <c r="I2242" s="5">
        <f t="shared" si="138"/>
        <v>15.7125</v>
      </c>
      <c r="J2242">
        <f>(H2242-GETPIVOTDATA("Sum of Total Costs",Analysis!$A$3,"Publisher Name",B2242,"Match Type",C2242)/GETPIVOTDATA("Sum of Clicks",Analysis!$A$3,"Publisher Name",B2242,"Match Type",C2242))^2</f>
        <v>8.885048042168691</v>
      </c>
      <c r="K2242">
        <f t="shared" si="139"/>
        <v>35.540192168674764</v>
      </c>
      <c r="L2242" s="4">
        <v>45</v>
      </c>
      <c r="M2242" s="6">
        <v>8.8888888888888893</v>
      </c>
      <c r="N2242" s="7">
        <v>2.2651111111111102</v>
      </c>
      <c r="O2242" s="5">
        <v>0</v>
      </c>
      <c r="P2242" s="5">
        <f t="shared" ref="P2242:P2305" si="140">O2242/F2242</f>
        <v>0</v>
      </c>
      <c r="Q2242" s="5">
        <f>(P2242-GETPIVOTDATA("Sum of Revenue",Analysis!$A$3,"Publisher Name",B2242,"Match Type",C2242)/GETPIVOTDATA("Sum of Clicks",Analysis!$A$3,"Publisher Name",B2242,"Match Type",C2242))^2</f>
        <v>435.72071209234213</v>
      </c>
      <c r="R2242" s="5">
        <f t="shared" ref="R2242:R2305" si="141">Q2242*F2242</f>
        <v>1742.8828483693685</v>
      </c>
      <c r="S2242" s="5">
        <v>15.7125</v>
      </c>
      <c r="T2242" s="5">
        <v>-15.7125</v>
      </c>
    </row>
    <row r="2243" spans="1:20" x14ac:dyDescent="0.2">
      <c r="A2243" s="3" t="s">
        <v>157</v>
      </c>
      <c r="B2243" s="3" t="s">
        <v>158</v>
      </c>
      <c r="C2243" s="4" t="s">
        <v>63</v>
      </c>
      <c r="D2243" s="3" t="s">
        <v>85</v>
      </c>
      <c r="E2243" s="5">
        <v>6.25</v>
      </c>
      <c r="F2243" s="4">
        <v>5</v>
      </c>
      <c r="G2243" s="5">
        <v>15.4375</v>
      </c>
      <c r="H2243" s="5">
        <v>3.0874999999999999</v>
      </c>
      <c r="I2243" s="5">
        <f t="shared" ref="I2243:I2306" si="142">F2243*H2243</f>
        <v>15.4375</v>
      </c>
      <c r="J2243">
        <f>(H2243-GETPIVOTDATA("Sum of Total Costs",Analysis!$A$3,"Publisher Name",B2243,"Match Type",C2243)/GETPIVOTDATA("Sum of Clicks",Analysis!$A$3,"Publisher Name",B2243,"Match Type",C2243))^2</f>
        <v>2.1858497911859329</v>
      </c>
      <c r="K2243">
        <f t="shared" ref="K2243:K2306" si="143">J2243*F2243</f>
        <v>10.929248955929665</v>
      </c>
      <c r="L2243" s="4">
        <v>167</v>
      </c>
      <c r="M2243" s="6">
        <v>2.9940119760478998</v>
      </c>
      <c r="N2243" s="7">
        <v>1.2392814371257499</v>
      </c>
      <c r="O2243" s="5">
        <v>1978.8</v>
      </c>
      <c r="P2243" s="5">
        <f t="shared" si="140"/>
        <v>395.76</v>
      </c>
      <c r="Q2243" s="5">
        <f>(P2243-GETPIVOTDATA("Sum of Revenue",Analysis!$A$3,"Publisher Name",B2243,"Match Type",C2243)/GETPIVOTDATA("Sum of Clicks",Analysis!$A$3,"Publisher Name",B2243,"Match Type",C2243))^2</f>
        <v>152268.36144882982</v>
      </c>
      <c r="R2243" s="5">
        <f t="shared" si="141"/>
        <v>761341.80724414904</v>
      </c>
      <c r="S2243" s="5">
        <v>15.4375</v>
      </c>
      <c r="T2243" s="5">
        <v>1963.3625</v>
      </c>
    </row>
    <row r="2244" spans="1:20" x14ac:dyDescent="0.2">
      <c r="A2244" s="3" t="s">
        <v>157</v>
      </c>
      <c r="B2244" s="3" t="s">
        <v>158</v>
      </c>
      <c r="C2244" s="4" t="s">
        <v>63</v>
      </c>
      <c r="D2244" s="3" t="s">
        <v>85</v>
      </c>
      <c r="E2244" s="5">
        <v>6.25</v>
      </c>
      <c r="F2244" s="4">
        <v>107</v>
      </c>
      <c r="G2244" s="5">
        <v>136.29999992500001</v>
      </c>
      <c r="H2244" s="5">
        <v>1.2738317750000001</v>
      </c>
      <c r="I2244" s="5">
        <f t="shared" si="142"/>
        <v>136.29999992500001</v>
      </c>
      <c r="J2244">
        <f>(H2244-GETPIVOTDATA("Sum of Total Costs",Analysis!$A$3,"Publisher Name",B2244,"Match Type",C2244)/GETPIVOTDATA("Sum of Clicks",Analysis!$A$3,"Publisher Name",B2244,"Match Type",C2244))^2</f>
        <v>0.11236323464953486</v>
      </c>
      <c r="K2244">
        <f t="shared" si="143"/>
        <v>12.02286610750023</v>
      </c>
      <c r="L2244" s="4">
        <v>3137</v>
      </c>
      <c r="M2244" s="6">
        <v>3.4109021357985299</v>
      </c>
      <c r="N2244" s="7">
        <v>1</v>
      </c>
      <c r="O2244" s="5">
        <v>4148</v>
      </c>
      <c r="P2244" s="5">
        <f t="shared" si="140"/>
        <v>38.766355140186917</v>
      </c>
      <c r="Q2244" s="5">
        <f>(P2244-GETPIVOTDATA("Sum of Revenue",Analysis!$A$3,"Publisher Name",B2244,"Match Type",C2244)/GETPIVOTDATA("Sum of Clicks",Analysis!$A$3,"Publisher Name",B2244,"Match Type",C2244))^2</f>
        <v>1103.7108156321151</v>
      </c>
      <c r="R2244" s="5">
        <f t="shared" si="141"/>
        <v>118097.05727263632</v>
      </c>
      <c r="S2244" s="5">
        <v>136.29999992500001</v>
      </c>
      <c r="T2244" s="5">
        <v>4011.7000000749999</v>
      </c>
    </row>
    <row r="2245" spans="1:20" x14ac:dyDescent="0.2">
      <c r="A2245" s="3" t="s">
        <v>157</v>
      </c>
      <c r="B2245" s="3" t="s">
        <v>158</v>
      </c>
      <c r="C2245" s="4" t="s">
        <v>63</v>
      </c>
      <c r="D2245" s="3" t="s">
        <v>85</v>
      </c>
      <c r="E2245" s="5">
        <v>6.25</v>
      </c>
      <c r="F2245" s="4">
        <v>136</v>
      </c>
      <c r="G2245" s="5">
        <v>200.89999900000001</v>
      </c>
      <c r="H2245" s="5">
        <v>1.4772058750000001</v>
      </c>
      <c r="I2245" s="5">
        <f t="shared" si="142"/>
        <v>200.89999900000001</v>
      </c>
      <c r="J2245">
        <f>(H2245-GETPIVOTDATA("Sum of Total Costs",Analysis!$A$3,"Publisher Name",B2245,"Match Type",C2245)/GETPIVOTDATA("Sum of Clicks",Analysis!$A$3,"Publisher Name",B2245,"Match Type",C2245))^2</f>
        <v>1.7379717586859855E-2</v>
      </c>
      <c r="K2245">
        <f t="shared" si="143"/>
        <v>2.3636415918129403</v>
      </c>
      <c r="L2245" s="4">
        <v>7192</v>
      </c>
      <c r="M2245" s="6">
        <v>1.89098998887653</v>
      </c>
      <c r="N2245" s="7">
        <v>1.0016935483870999</v>
      </c>
      <c r="O2245" s="5">
        <v>3280.15</v>
      </c>
      <c r="P2245" s="5">
        <f t="shared" si="140"/>
        <v>24.118750000000002</v>
      </c>
      <c r="Q2245" s="5">
        <f>(P2245-GETPIVOTDATA("Sum of Revenue",Analysis!$A$3,"Publisher Name",B2245,"Match Type",C2245)/GETPIVOTDATA("Sum of Clicks",Analysis!$A$3,"Publisher Name",B2245,"Match Type",C2245))^2</f>
        <v>345.01347354556941</v>
      </c>
      <c r="R2245" s="5">
        <f t="shared" si="141"/>
        <v>46921.83240219744</v>
      </c>
      <c r="S2245" s="5">
        <v>200.89999900000001</v>
      </c>
      <c r="T2245" s="5">
        <v>3079.2500009999999</v>
      </c>
    </row>
    <row r="2246" spans="1:20" x14ac:dyDescent="0.2">
      <c r="A2246" s="3" t="s">
        <v>157</v>
      </c>
      <c r="B2246" s="3" t="s">
        <v>158</v>
      </c>
      <c r="C2246" s="4" t="s">
        <v>63</v>
      </c>
      <c r="D2246" s="3" t="s">
        <v>85</v>
      </c>
      <c r="E2246" s="5">
        <v>6.25</v>
      </c>
      <c r="F2246" s="4">
        <v>32</v>
      </c>
      <c r="G2246" s="5">
        <v>43.774999999999999</v>
      </c>
      <c r="H2246" s="5">
        <v>1.36796875</v>
      </c>
      <c r="I2246" s="5">
        <f t="shared" si="142"/>
        <v>43.774999999999999</v>
      </c>
      <c r="J2246">
        <f>(H2246-GETPIVOTDATA("Sum of Total Costs",Analysis!$A$3,"Publisher Name",B2246,"Match Type",C2246)/GETPIVOTDATA("Sum of Clicks",Analysis!$A$3,"Publisher Name",B2246,"Match Type",C2246))^2</f>
        <v>5.8114398664725321E-2</v>
      </c>
      <c r="K2246">
        <f t="shared" si="143"/>
        <v>1.8596607572712103</v>
      </c>
      <c r="L2246" s="4">
        <v>181</v>
      </c>
      <c r="M2246" s="6">
        <v>17.6795580110497</v>
      </c>
      <c r="N2246" s="7">
        <v>1</v>
      </c>
      <c r="O2246" s="5">
        <v>606.9</v>
      </c>
      <c r="P2246" s="5">
        <f t="shared" si="140"/>
        <v>18.965624999999999</v>
      </c>
      <c r="Q2246" s="5">
        <f>(P2246-GETPIVOTDATA("Sum of Revenue",Analysis!$A$3,"Publisher Name",B2246,"Match Type",C2246)/GETPIVOTDATA("Sum of Clicks",Analysis!$A$3,"Publisher Name",B2246,"Match Type",C2246))^2</f>
        <v>180.13433532159951</v>
      </c>
      <c r="R2246" s="5">
        <f t="shared" si="141"/>
        <v>5764.2987302911843</v>
      </c>
      <c r="S2246" s="5">
        <v>43.774999999999999</v>
      </c>
      <c r="T2246" s="5">
        <v>563.125</v>
      </c>
    </row>
    <row r="2247" spans="1:20" x14ac:dyDescent="0.2">
      <c r="A2247" s="3" t="s">
        <v>157</v>
      </c>
      <c r="B2247" s="3" t="s">
        <v>158</v>
      </c>
      <c r="C2247" s="4" t="s">
        <v>63</v>
      </c>
      <c r="D2247" s="3" t="s">
        <v>85</v>
      </c>
      <c r="E2247" s="5">
        <v>6.25</v>
      </c>
      <c r="F2247" s="4">
        <v>304</v>
      </c>
      <c r="G2247" s="5">
        <v>413.5749988</v>
      </c>
      <c r="H2247" s="5">
        <v>1.360444075</v>
      </c>
      <c r="I2247" s="5">
        <f t="shared" si="142"/>
        <v>413.5749988</v>
      </c>
      <c r="J2247">
        <f>(H2247-GETPIVOTDATA("Sum of Total Costs",Analysis!$A$3,"Publisher Name",B2247,"Match Type",C2247)/GETPIVOTDATA("Sum of Clicks",Analysis!$A$3,"Publisher Name",B2247,"Match Type",C2247))^2</f>
        <v>6.1798955395797592E-2</v>
      </c>
      <c r="K2247">
        <f t="shared" si="143"/>
        <v>18.786882440322469</v>
      </c>
      <c r="L2247" s="4">
        <v>7399</v>
      </c>
      <c r="M2247" s="6">
        <v>4.1086633328828199</v>
      </c>
      <c r="N2247" s="7">
        <v>1.0016988782267899</v>
      </c>
      <c r="O2247" s="5">
        <v>4598.5</v>
      </c>
      <c r="P2247" s="5">
        <f t="shared" si="140"/>
        <v>15.126644736842104</v>
      </c>
      <c r="Q2247" s="5">
        <f>(P2247-GETPIVOTDATA("Sum of Revenue",Analysis!$A$3,"Publisher Name",B2247,"Match Type",C2247)/GETPIVOTDATA("Sum of Clicks",Analysis!$A$3,"Publisher Name",B2247,"Match Type",C2247))^2</f>
        <v>91.823023157009402</v>
      </c>
      <c r="R2247" s="5">
        <f t="shared" si="141"/>
        <v>27914.199039730858</v>
      </c>
      <c r="S2247" s="5">
        <v>413.5749988</v>
      </c>
      <c r="T2247" s="5">
        <v>4184.9250012000002</v>
      </c>
    </row>
    <row r="2248" spans="1:20" x14ac:dyDescent="0.2">
      <c r="A2248" s="3" t="s">
        <v>157</v>
      </c>
      <c r="B2248" s="3" t="s">
        <v>158</v>
      </c>
      <c r="C2248" s="4" t="s">
        <v>63</v>
      </c>
      <c r="D2248" s="3" t="s">
        <v>85</v>
      </c>
      <c r="E2248" s="5">
        <v>6.25</v>
      </c>
      <c r="F2248" s="4">
        <v>44</v>
      </c>
      <c r="G2248" s="5">
        <v>50.362499550000003</v>
      </c>
      <c r="H2248" s="5">
        <v>1.1446022625000001</v>
      </c>
      <c r="I2248" s="5">
        <f t="shared" si="142"/>
        <v>50.362499550000003</v>
      </c>
      <c r="J2248">
        <f>(H2248-GETPIVOTDATA("Sum of Total Costs",Analysis!$A$3,"Publisher Name",B2248,"Match Type",C2248)/GETPIVOTDATA("Sum of Clicks",Analysis!$A$3,"Publisher Name",B2248,"Match Type",C2248))^2</f>
        <v>0.21570058387686908</v>
      </c>
      <c r="K2248">
        <f t="shared" si="143"/>
        <v>9.4908256905822395</v>
      </c>
      <c r="L2248" s="4">
        <v>314</v>
      </c>
      <c r="M2248" s="6">
        <v>14.012738853503199</v>
      </c>
      <c r="N2248" s="7">
        <v>1.2249044585987301</v>
      </c>
      <c r="O2248" s="5">
        <v>508.3</v>
      </c>
      <c r="P2248" s="5">
        <f t="shared" si="140"/>
        <v>11.552272727272728</v>
      </c>
      <c r="Q2248" s="5">
        <f>(P2248-GETPIVOTDATA("Sum of Revenue",Analysis!$A$3,"Publisher Name",B2248,"Match Type",C2248)/GETPIVOTDATA("Sum of Clicks",Analysis!$A$3,"Publisher Name",B2248,"Match Type",C2248))^2</f>
        <v>36.096797465087064</v>
      </c>
      <c r="R2248" s="5">
        <f t="shared" si="141"/>
        <v>1588.2590884638307</v>
      </c>
      <c r="S2248" s="5">
        <v>50.362499550000003</v>
      </c>
      <c r="T2248" s="5">
        <v>457.93750045000002</v>
      </c>
    </row>
    <row r="2249" spans="1:20" x14ac:dyDescent="0.2">
      <c r="A2249" s="3" t="s">
        <v>157</v>
      </c>
      <c r="B2249" s="3" t="s">
        <v>158</v>
      </c>
      <c r="C2249" s="4" t="s">
        <v>63</v>
      </c>
      <c r="D2249" s="3" t="s">
        <v>85</v>
      </c>
      <c r="E2249" s="5">
        <v>6.25</v>
      </c>
      <c r="F2249" s="4">
        <v>101</v>
      </c>
      <c r="G2249" s="5">
        <v>142.5999999375</v>
      </c>
      <c r="H2249" s="5">
        <v>1.4118811875000001</v>
      </c>
      <c r="I2249" s="5">
        <f t="shared" si="142"/>
        <v>142.5999999375</v>
      </c>
      <c r="J2249">
        <f>(H2249-GETPIVOTDATA("Sum of Total Costs",Analysis!$A$3,"Publisher Name",B2249,"Match Type",C2249)/GETPIVOTDATA("Sum of Clicks",Analysis!$A$3,"Publisher Name",B2249,"Match Type",C2249))^2</f>
        <v>3.8870821284723384E-2</v>
      </c>
      <c r="K2249">
        <f t="shared" si="143"/>
        <v>3.9259529497570615</v>
      </c>
      <c r="L2249" s="4">
        <v>748</v>
      </c>
      <c r="M2249" s="6">
        <v>13.502673796791401</v>
      </c>
      <c r="N2249" s="7">
        <v>1</v>
      </c>
      <c r="O2249" s="5">
        <v>1016.6</v>
      </c>
      <c r="P2249" s="5">
        <f t="shared" si="140"/>
        <v>10.065346534653466</v>
      </c>
      <c r="Q2249" s="5">
        <f>(P2249-GETPIVOTDATA("Sum of Revenue",Analysis!$A$3,"Publisher Name",B2249,"Match Type",C2249)/GETPIVOTDATA("Sum of Clicks",Analysis!$A$3,"Publisher Name",B2249,"Match Type",C2249))^2</f>
        <v>20.440660311753195</v>
      </c>
      <c r="R2249" s="5">
        <f t="shared" si="141"/>
        <v>2064.5066914870727</v>
      </c>
      <c r="S2249" s="5">
        <v>142.5999999375</v>
      </c>
      <c r="T2249" s="5">
        <v>874.00000006250002</v>
      </c>
    </row>
    <row r="2250" spans="1:20" x14ac:dyDescent="0.2">
      <c r="A2250" s="3" t="s">
        <v>157</v>
      </c>
      <c r="B2250" s="3" t="s">
        <v>158</v>
      </c>
      <c r="C2250" s="4" t="s">
        <v>63</v>
      </c>
      <c r="D2250" s="3" t="s">
        <v>85</v>
      </c>
      <c r="E2250" s="5">
        <v>6.25</v>
      </c>
      <c r="F2250" s="4">
        <v>150</v>
      </c>
      <c r="G2250" s="5">
        <v>254.55</v>
      </c>
      <c r="H2250" s="5">
        <v>1.6969999999999998</v>
      </c>
      <c r="I2250" s="5">
        <f t="shared" si="142"/>
        <v>254.54999999999998</v>
      </c>
      <c r="J2250">
        <f>(H2250-GETPIVOTDATA("Sum of Total Costs",Analysis!$A$3,"Publisher Name",B2250,"Match Type",C2250)/GETPIVOTDATA("Sum of Clicks",Analysis!$A$3,"Publisher Name",B2250,"Match Type",C2250))^2</f>
        <v>7.7373078360596665E-3</v>
      </c>
      <c r="K2250">
        <f t="shared" si="143"/>
        <v>1.16059617540895</v>
      </c>
      <c r="L2250" s="4">
        <v>4991</v>
      </c>
      <c r="M2250" s="6">
        <v>3.0054097375275499</v>
      </c>
      <c r="N2250" s="7">
        <v>1.0339551192145899</v>
      </c>
      <c r="O2250" s="5">
        <v>1733.15</v>
      </c>
      <c r="P2250" s="5">
        <f t="shared" si="140"/>
        <v>11.554333333333334</v>
      </c>
      <c r="Q2250" s="5">
        <f>(P2250-GETPIVOTDATA("Sum of Revenue",Analysis!$A$3,"Publisher Name",B2250,"Match Type",C2250)/GETPIVOTDATA("Sum of Clicks",Analysis!$A$3,"Publisher Name",B2250,"Match Type",C2250))^2</f>
        <v>36.121562205169049</v>
      </c>
      <c r="R2250" s="5">
        <f t="shared" si="141"/>
        <v>5418.2343307753572</v>
      </c>
      <c r="S2250" s="5">
        <v>254.55</v>
      </c>
      <c r="T2250" s="5">
        <v>1478.6000000000001</v>
      </c>
    </row>
    <row r="2251" spans="1:20" x14ac:dyDescent="0.2">
      <c r="A2251" s="3" t="s">
        <v>157</v>
      </c>
      <c r="B2251" s="3" t="s">
        <v>158</v>
      </c>
      <c r="C2251" s="4" t="s">
        <v>63</v>
      </c>
      <c r="D2251" s="3" t="s">
        <v>85</v>
      </c>
      <c r="E2251" s="5">
        <v>6.25</v>
      </c>
      <c r="F2251" s="4">
        <v>189</v>
      </c>
      <c r="G2251" s="5">
        <v>295.72499958750001</v>
      </c>
      <c r="H2251" s="5">
        <v>1.5646825375</v>
      </c>
      <c r="I2251" s="5">
        <f t="shared" si="142"/>
        <v>295.72499958750001</v>
      </c>
      <c r="J2251">
        <f>(H2251-GETPIVOTDATA("Sum of Total Costs",Analysis!$A$3,"Publisher Name",B2251,"Match Type",C2251)/GETPIVOTDATA("Sum of Clicks",Analysis!$A$3,"Publisher Name",B2251,"Match Type",C2251))^2</f>
        <v>1.9674098814341195E-3</v>
      </c>
      <c r="K2251">
        <f t="shared" si="143"/>
        <v>0.37184046759104861</v>
      </c>
      <c r="L2251" s="4">
        <v>15038</v>
      </c>
      <c r="M2251" s="6">
        <v>1.25681606596622</v>
      </c>
      <c r="N2251" s="7">
        <v>1.00033249102274</v>
      </c>
      <c r="O2251" s="5">
        <v>1120.3</v>
      </c>
      <c r="P2251" s="5">
        <f t="shared" si="140"/>
        <v>5.9275132275132272</v>
      </c>
      <c r="Q2251" s="5">
        <f>(P2251-GETPIVOTDATA("Sum of Revenue",Analysis!$A$3,"Publisher Name",B2251,"Match Type",C2251)/GETPIVOTDATA("Sum of Clicks",Analysis!$A$3,"Publisher Name",B2251,"Match Type",C2251))^2</f>
        <v>0.14692007105194049</v>
      </c>
      <c r="R2251" s="5">
        <f t="shared" si="141"/>
        <v>27.767893428816752</v>
      </c>
      <c r="S2251" s="5">
        <v>295.72499958750001</v>
      </c>
      <c r="T2251" s="5">
        <v>824.5750004125</v>
      </c>
    </row>
    <row r="2252" spans="1:20" x14ac:dyDescent="0.2">
      <c r="A2252" s="3" t="s">
        <v>157</v>
      </c>
      <c r="B2252" s="3" t="s">
        <v>158</v>
      </c>
      <c r="C2252" s="4" t="s">
        <v>63</v>
      </c>
      <c r="D2252" s="3" t="s">
        <v>85</v>
      </c>
      <c r="E2252" s="5">
        <v>6.25</v>
      </c>
      <c r="F2252" s="4">
        <v>746</v>
      </c>
      <c r="G2252" s="5">
        <v>919.94999537499996</v>
      </c>
      <c r="H2252" s="5">
        <v>1.2331769374999999</v>
      </c>
      <c r="I2252" s="5">
        <f t="shared" si="142"/>
        <v>919.94999537499996</v>
      </c>
      <c r="J2252">
        <f>(H2252-GETPIVOTDATA("Sum of Total Costs",Analysis!$A$3,"Publisher Name",B2252,"Match Type",C2252)/GETPIVOTDATA("Sum of Clicks",Analysis!$A$3,"Publisher Name",B2252,"Match Type",C2252))^2</f>
        <v>0.14127156226632734</v>
      </c>
      <c r="K2252">
        <f t="shared" si="143"/>
        <v>105.3885854506802</v>
      </c>
      <c r="L2252" s="4">
        <v>49960</v>
      </c>
      <c r="M2252" s="6">
        <v>1.4931945556445201</v>
      </c>
      <c r="N2252" s="7">
        <v>1.0285014011208999</v>
      </c>
      <c r="O2252" s="5">
        <v>2045.1</v>
      </c>
      <c r="P2252" s="5">
        <f t="shared" si="140"/>
        <v>2.74142091152815</v>
      </c>
      <c r="Q2252" s="5">
        <f>(P2252-GETPIVOTDATA("Sum of Revenue",Analysis!$A$3,"Publisher Name",B2252,"Match Type",C2252)/GETPIVOTDATA("Sum of Clicks",Analysis!$A$3,"Publisher Name",B2252,"Match Type",C2252))^2</f>
        <v>7.8556361303964373</v>
      </c>
      <c r="R2252" s="5">
        <f t="shared" si="141"/>
        <v>5860.3045532757424</v>
      </c>
      <c r="S2252" s="5">
        <v>919.94999537499996</v>
      </c>
      <c r="T2252" s="5">
        <v>1125.1500046249998</v>
      </c>
    </row>
    <row r="2253" spans="1:20" x14ac:dyDescent="0.2">
      <c r="A2253" s="3" t="s">
        <v>157</v>
      </c>
      <c r="B2253" s="3" t="s">
        <v>158</v>
      </c>
      <c r="C2253" s="4" t="s">
        <v>63</v>
      </c>
      <c r="D2253" s="3" t="s">
        <v>85</v>
      </c>
      <c r="E2253" s="5">
        <v>6.25</v>
      </c>
      <c r="F2253" s="4">
        <v>670</v>
      </c>
      <c r="G2253" s="5">
        <v>1933.7249973749999</v>
      </c>
      <c r="H2253" s="5">
        <v>2.8861567125000001</v>
      </c>
      <c r="I2253" s="5">
        <f t="shared" si="142"/>
        <v>1933.7249973749999</v>
      </c>
      <c r="J2253">
        <f>(H2253-GETPIVOTDATA("Sum of Total Costs",Analysis!$A$3,"Publisher Name",B2253,"Match Type",C2253)/GETPIVOTDATA("Sum of Clicks",Analysis!$A$3,"Publisher Name",B2253,"Match Type",C2253))^2</f>
        <v>1.6310321243960586</v>
      </c>
      <c r="K2253">
        <f t="shared" si="143"/>
        <v>1092.7915233453593</v>
      </c>
      <c r="L2253" s="4">
        <v>28685</v>
      </c>
      <c r="M2253" s="6">
        <v>2.33571553076521</v>
      </c>
      <c r="N2253" s="7">
        <v>1.1240481087676499</v>
      </c>
      <c r="O2253" s="5">
        <v>2718.3</v>
      </c>
      <c r="P2253" s="5">
        <f t="shared" si="140"/>
        <v>4.0571641791044781</v>
      </c>
      <c r="Q2253" s="5">
        <f>(P2253-GETPIVOTDATA("Sum of Revenue",Analysis!$A$3,"Publisher Name",B2253,"Match Type",C2253)/GETPIVOTDATA("Sum of Clicks",Analysis!$A$3,"Publisher Name",B2253,"Match Type",C2253))^2</f>
        <v>2.211310290380867</v>
      </c>
      <c r="R2253" s="5">
        <f t="shared" si="141"/>
        <v>1481.5778945551808</v>
      </c>
      <c r="S2253" s="5">
        <v>1933.7249973749999</v>
      </c>
      <c r="T2253" s="5">
        <v>784.57500262500025</v>
      </c>
    </row>
    <row r="2254" spans="1:20" x14ac:dyDescent="0.2">
      <c r="A2254" s="3" t="s">
        <v>157</v>
      </c>
      <c r="B2254" s="3" t="s">
        <v>158</v>
      </c>
      <c r="C2254" s="4" t="s">
        <v>63</v>
      </c>
      <c r="D2254" s="3" t="s">
        <v>85</v>
      </c>
      <c r="E2254" s="5">
        <v>6.25</v>
      </c>
      <c r="F2254" s="4">
        <v>920</v>
      </c>
      <c r="G2254" s="5">
        <v>1213.8749905</v>
      </c>
      <c r="H2254" s="5">
        <v>1.3194293374999999</v>
      </c>
      <c r="I2254" s="5">
        <f t="shared" si="142"/>
        <v>1213.8749905</v>
      </c>
      <c r="J2254">
        <f>(H2254-GETPIVOTDATA("Sum of Total Costs",Analysis!$A$3,"Publisher Name",B2254,"Match Type",C2254)/GETPIVOTDATA("Sum of Clicks",Analysis!$A$3,"Publisher Name",B2254,"Match Type",C2254))^2</f>
        <v>8.3873195858790064E-2</v>
      </c>
      <c r="K2254">
        <f t="shared" si="143"/>
        <v>77.163340190086856</v>
      </c>
      <c r="L2254" s="4">
        <v>26749</v>
      </c>
      <c r="M2254" s="6">
        <v>3.4393809114359399</v>
      </c>
      <c r="N2254" s="7">
        <v>1.0012191109948001</v>
      </c>
      <c r="O2254" s="5">
        <v>1388.9</v>
      </c>
      <c r="P2254" s="5">
        <f t="shared" si="140"/>
        <v>1.5096739130434784</v>
      </c>
      <c r="Q2254" s="5">
        <f>(P2254-GETPIVOTDATA("Sum of Revenue",Analysis!$A$3,"Publisher Name",B2254,"Match Type",C2254)/GETPIVOTDATA("Sum of Clicks",Analysis!$A$3,"Publisher Name",B2254,"Match Type",C2254))^2</f>
        <v>16.277495048512336</v>
      </c>
      <c r="R2254" s="5">
        <f t="shared" si="141"/>
        <v>14975.295444631349</v>
      </c>
      <c r="S2254" s="5">
        <v>1213.8749905</v>
      </c>
      <c r="T2254" s="5">
        <v>175.02500950000012</v>
      </c>
    </row>
    <row r="2255" spans="1:20" x14ac:dyDescent="0.2">
      <c r="A2255" s="3" t="s">
        <v>157</v>
      </c>
      <c r="B2255" s="3" t="s">
        <v>158</v>
      </c>
      <c r="C2255" s="4" t="s">
        <v>63</v>
      </c>
      <c r="D2255" s="3" t="s">
        <v>85</v>
      </c>
      <c r="E2255" s="5">
        <v>3.7124999999999999</v>
      </c>
      <c r="F2255" s="4">
        <v>3</v>
      </c>
      <c r="G2255" s="5">
        <v>3.9124999875000004</v>
      </c>
      <c r="H2255" s="5">
        <v>1.3041666625000001</v>
      </c>
      <c r="I2255" s="5">
        <f t="shared" si="142"/>
        <v>3.9124999875000004</v>
      </c>
      <c r="J2255">
        <f>(H2255-GETPIVOTDATA("Sum of Total Costs",Analysis!$A$3,"Publisher Name",B2255,"Match Type",C2255)/GETPIVOTDATA("Sum of Clicks",Analysis!$A$3,"Publisher Name",B2255,"Match Type",C2255))^2</f>
        <v>9.2946551865848603E-2</v>
      </c>
      <c r="K2255">
        <f t="shared" si="143"/>
        <v>0.27883965559754581</v>
      </c>
      <c r="L2255" s="4">
        <v>35</v>
      </c>
      <c r="M2255" s="6">
        <v>8.5714285714285694</v>
      </c>
      <c r="N2255" s="7">
        <v>1.02857142857143</v>
      </c>
      <c r="O2255" s="5">
        <v>0</v>
      </c>
      <c r="P2255" s="5">
        <f t="shared" si="140"/>
        <v>0</v>
      </c>
      <c r="Q2255" s="5">
        <f>(P2255-GETPIVOTDATA("Sum of Revenue",Analysis!$A$3,"Publisher Name",B2255,"Match Type",C2255)/GETPIVOTDATA("Sum of Clicks",Analysis!$A$3,"Publisher Name",B2255,"Match Type",C2255))^2</f>
        <v>30.738283228934822</v>
      </c>
      <c r="R2255" s="5">
        <f t="shared" si="141"/>
        <v>92.21484968680447</v>
      </c>
      <c r="S2255" s="5">
        <v>3.9124999875000004</v>
      </c>
      <c r="T2255" s="5">
        <v>-3.9124999875000004</v>
      </c>
    </row>
    <row r="2256" spans="1:20" x14ac:dyDescent="0.2">
      <c r="A2256" s="3" t="s">
        <v>157</v>
      </c>
      <c r="B2256" s="3" t="s">
        <v>158</v>
      </c>
      <c r="C2256" s="4" t="s">
        <v>63</v>
      </c>
      <c r="D2256" s="3" t="s">
        <v>85</v>
      </c>
      <c r="E2256" s="5">
        <v>6.25</v>
      </c>
      <c r="F2256" s="4">
        <v>1</v>
      </c>
      <c r="G2256" s="5">
        <v>0.125</v>
      </c>
      <c r="H2256" s="5">
        <v>0.125</v>
      </c>
      <c r="I2256" s="5">
        <f t="shared" si="142"/>
        <v>0.125</v>
      </c>
      <c r="J2256">
        <f>(H2256-GETPIVOTDATA("Sum of Total Costs",Analysis!$A$3,"Publisher Name",B2256,"Match Type",C2256)/GETPIVOTDATA("Sum of Clicks",Analysis!$A$3,"Publisher Name",B2256,"Match Type",C2256))^2</f>
        <v>2.2023688800575618</v>
      </c>
      <c r="K2256">
        <f t="shared" si="143"/>
        <v>2.2023688800575618</v>
      </c>
      <c r="L2256" s="4">
        <v>5</v>
      </c>
      <c r="M2256" s="6">
        <v>20</v>
      </c>
      <c r="N2256" s="7">
        <v>1</v>
      </c>
      <c r="O2256" s="5">
        <v>0</v>
      </c>
      <c r="P2256" s="5">
        <f t="shared" si="140"/>
        <v>0</v>
      </c>
      <c r="Q2256" s="5">
        <f>(P2256-GETPIVOTDATA("Sum of Revenue",Analysis!$A$3,"Publisher Name",B2256,"Match Type",C2256)/GETPIVOTDATA("Sum of Clicks",Analysis!$A$3,"Publisher Name",B2256,"Match Type",C2256))^2</f>
        <v>30.738283228934822</v>
      </c>
      <c r="R2256" s="5">
        <f t="shared" si="141"/>
        <v>30.738283228934822</v>
      </c>
      <c r="S2256" s="5">
        <v>0.125</v>
      </c>
      <c r="T2256" s="5">
        <v>-0.125</v>
      </c>
    </row>
    <row r="2257" spans="1:20" x14ac:dyDescent="0.2">
      <c r="A2257" s="3" t="s">
        <v>157</v>
      </c>
      <c r="B2257" s="3" t="s">
        <v>158</v>
      </c>
      <c r="C2257" s="4" t="s">
        <v>63</v>
      </c>
      <c r="D2257" s="3" t="s">
        <v>85</v>
      </c>
      <c r="E2257" s="5">
        <v>6.25</v>
      </c>
      <c r="F2257" s="4">
        <v>1</v>
      </c>
      <c r="G2257" s="5">
        <v>0.27500000000000002</v>
      </c>
      <c r="H2257" s="5">
        <v>0.27500000000000002</v>
      </c>
      <c r="I2257" s="5">
        <f t="shared" si="142"/>
        <v>0.27500000000000002</v>
      </c>
      <c r="J2257">
        <f>(H2257-GETPIVOTDATA("Sum of Total Costs",Analysis!$A$3,"Publisher Name",B2257,"Match Type",C2257)/GETPIVOTDATA("Sum of Clicks",Analysis!$A$3,"Publisher Name",B2257,"Match Type",C2257))^2</f>
        <v>1.7796574704944415</v>
      </c>
      <c r="K2257">
        <f t="shared" si="143"/>
        <v>1.7796574704944415</v>
      </c>
      <c r="L2257" s="4">
        <v>20</v>
      </c>
      <c r="M2257" s="6">
        <v>5</v>
      </c>
      <c r="N2257" s="7">
        <v>1</v>
      </c>
      <c r="O2257" s="5">
        <v>0</v>
      </c>
      <c r="P2257" s="5">
        <f t="shared" si="140"/>
        <v>0</v>
      </c>
      <c r="Q2257" s="5">
        <f>(P2257-GETPIVOTDATA("Sum of Revenue",Analysis!$A$3,"Publisher Name",B2257,"Match Type",C2257)/GETPIVOTDATA("Sum of Clicks",Analysis!$A$3,"Publisher Name",B2257,"Match Type",C2257))^2</f>
        <v>30.738283228934822</v>
      </c>
      <c r="R2257" s="5">
        <f t="shared" si="141"/>
        <v>30.738283228934822</v>
      </c>
      <c r="S2257" s="5">
        <v>0.27500000000000002</v>
      </c>
      <c r="T2257" s="5">
        <v>-0.27500000000000002</v>
      </c>
    </row>
    <row r="2258" spans="1:20" x14ac:dyDescent="0.2">
      <c r="A2258" s="3" t="s">
        <v>157</v>
      </c>
      <c r="B2258" s="3" t="s">
        <v>158</v>
      </c>
      <c r="C2258" s="4" t="s">
        <v>63</v>
      </c>
      <c r="D2258" s="3" t="s">
        <v>85</v>
      </c>
      <c r="E2258" s="5">
        <v>6.25</v>
      </c>
      <c r="F2258" s="4">
        <v>1</v>
      </c>
      <c r="G2258" s="5">
        <v>0.38750000000000001</v>
      </c>
      <c r="H2258" s="5">
        <v>0.38750000000000001</v>
      </c>
      <c r="I2258" s="5">
        <f t="shared" si="142"/>
        <v>0.38750000000000001</v>
      </c>
      <c r="J2258">
        <f>(H2258-GETPIVOTDATA("Sum of Total Costs",Analysis!$A$3,"Publisher Name",B2258,"Match Type",C2258)/GETPIVOTDATA("Sum of Clicks",Analysis!$A$3,"Publisher Name",B2258,"Match Type",C2258))^2</f>
        <v>1.4921551633221011</v>
      </c>
      <c r="K2258">
        <f t="shared" si="143"/>
        <v>1.4921551633221011</v>
      </c>
      <c r="L2258" s="4">
        <v>73</v>
      </c>
      <c r="M2258" s="6">
        <v>1.3698630136986301</v>
      </c>
      <c r="N2258" s="7">
        <v>1.83698630136986</v>
      </c>
      <c r="O2258" s="5">
        <v>0</v>
      </c>
      <c r="P2258" s="5">
        <f t="shared" si="140"/>
        <v>0</v>
      </c>
      <c r="Q2258" s="5">
        <f>(P2258-GETPIVOTDATA("Sum of Revenue",Analysis!$A$3,"Publisher Name",B2258,"Match Type",C2258)/GETPIVOTDATA("Sum of Clicks",Analysis!$A$3,"Publisher Name",B2258,"Match Type",C2258))^2</f>
        <v>30.738283228934822</v>
      </c>
      <c r="R2258" s="5">
        <f t="shared" si="141"/>
        <v>30.738283228934822</v>
      </c>
      <c r="S2258" s="5">
        <v>0.38750000000000001</v>
      </c>
      <c r="T2258" s="5">
        <v>-0.38750000000000001</v>
      </c>
    </row>
    <row r="2259" spans="1:20" x14ac:dyDescent="0.2">
      <c r="A2259" s="3" t="s">
        <v>157</v>
      </c>
      <c r="B2259" s="3" t="s">
        <v>158</v>
      </c>
      <c r="C2259" s="4" t="s">
        <v>63</v>
      </c>
      <c r="D2259" s="3" t="s">
        <v>85</v>
      </c>
      <c r="E2259" s="5">
        <v>6.25</v>
      </c>
      <c r="F2259" s="4">
        <v>1</v>
      </c>
      <c r="G2259" s="5">
        <v>0.51249999999999996</v>
      </c>
      <c r="H2259" s="5">
        <v>0.51249999999999996</v>
      </c>
      <c r="I2259" s="5">
        <f t="shared" si="142"/>
        <v>0.51249999999999996</v>
      </c>
      <c r="J2259">
        <f>(H2259-GETPIVOTDATA("Sum of Total Costs",Analysis!$A$3,"Publisher Name",B2259,"Match Type",C2259)/GETPIVOTDATA("Sum of Clicks",Analysis!$A$3,"Publisher Name",B2259,"Match Type",C2259))^2</f>
        <v>1.2023956553528341</v>
      </c>
      <c r="K2259">
        <f t="shared" si="143"/>
        <v>1.2023956553528341</v>
      </c>
      <c r="L2259" s="4">
        <v>26</v>
      </c>
      <c r="M2259" s="6">
        <v>3.8461538461538498</v>
      </c>
      <c r="N2259" s="7">
        <v>1</v>
      </c>
      <c r="O2259" s="5">
        <v>0</v>
      </c>
      <c r="P2259" s="5">
        <f t="shared" si="140"/>
        <v>0</v>
      </c>
      <c r="Q2259" s="5">
        <f>(P2259-GETPIVOTDATA("Sum of Revenue",Analysis!$A$3,"Publisher Name",B2259,"Match Type",C2259)/GETPIVOTDATA("Sum of Clicks",Analysis!$A$3,"Publisher Name",B2259,"Match Type",C2259))^2</f>
        <v>30.738283228934822</v>
      </c>
      <c r="R2259" s="5">
        <f t="shared" si="141"/>
        <v>30.738283228934822</v>
      </c>
      <c r="S2259" s="5">
        <v>0.51249999999999996</v>
      </c>
      <c r="T2259" s="5">
        <v>-0.51249999999999996</v>
      </c>
    </row>
    <row r="2260" spans="1:20" x14ac:dyDescent="0.2">
      <c r="A2260" s="3" t="s">
        <v>157</v>
      </c>
      <c r="B2260" s="3" t="s">
        <v>158</v>
      </c>
      <c r="C2260" s="4" t="s">
        <v>63</v>
      </c>
      <c r="D2260" s="3" t="s">
        <v>85</v>
      </c>
      <c r="E2260" s="5">
        <v>6.25</v>
      </c>
      <c r="F2260" s="4">
        <v>1</v>
      </c>
      <c r="G2260" s="5">
        <v>0.625</v>
      </c>
      <c r="H2260" s="5">
        <v>0.625</v>
      </c>
      <c r="I2260" s="5">
        <f t="shared" si="142"/>
        <v>0.625</v>
      </c>
      <c r="J2260">
        <f>(H2260-GETPIVOTDATA("Sum of Total Costs",Analysis!$A$3,"Publisher Name",B2260,"Match Type",C2260)/GETPIVOTDATA("Sum of Clicks",Analysis!$A$3,"Publisher Name",B2260,"Match Type",C2260))^2</f>
        <v>0.96833084818049364</v>
      </c>
      <c r="K2260">
        <f t="shared" si="143"/>
        <v>0.96833084818049364</v>
      </c>
      <c r="L2260" s="4">
        <v>118</v>
      </c>
      <c r="M2260" s="6">
        <v>0.84745762711864403</v>
      </c>
      <c r="N2260" s="7">
        <v>1.0245762711864399</v>
      </c>
      <c r="O2260" s="5">
        <v>0</v>
      </c>
      <c r="P2260" s="5">
        <f t="shared" si="140"/>
        <v>0</v>
      </c>
      <c r="Q2260" s="5">
        <f>(P2260-GETPIVOTDATA("Sum of Revenue",Analysis!$A$3,"Publisher Name",B2260,"Match Type",C2260)/GETPIVOTDATA("Sum of Clicks",Analysis!$A$3,"Publisher Name",B2260,"Match Type",C2260))^2</f>
        <v>30.738283228934822</v>
      </c>
      <c r="R2260" s="5">
        <f t="shared" si="141"/>
        <v>30.738283228934822</v>
      </c>
      <c r="S2260" s="5">
        <v>0.625</v>
      </c>
      <c r="T2260" s="5">
        <v>-0.625</v>
      </c>
    </row>
    <row r="2261" spans="1:20" x14ac:dyDescent="0.2">
      <c r="A2261" s="3" t="s">
        <v>157</v>
      </c>
      <c r="B2261" s="3" t="s">
        <v>158</v>
      </c>
      <c r="C2261" s="4" t="s">
        <v>63</v>
      </c>
      <c r="D2261" s="3" t="s">
        <v>85</v>
      </c>
      <c r="E2261" s="5">
        <v>6.25</v>
      </c>
      <c r="F2261" s="4">
        <v>1</v>
      </c>
      <c r="G2261" s="5">
        <v>0.71250000000000002</v>
      </c>
      <c r="H2261" s="5">
        <v>0.71250000000000002</v>
      </c>
      <c r="I2261" s="5">
        <f t="shared" si="142"/>
        <v>0.71250000000000002</v>
      </c>
      <c r="J2261">
        <f>(H2261-GETPIVOTDATA("Sum of Total Costs",Analysis!$A$3,"Publisher Name",B2261,"Match Type",C2261)/GETPIVOTDATA("Sum of Clicks",Analysis!$A$3,"Publisher Name",B2261,"Match Type",C2261))^2</f>
        <v>0.80378044260200665</v>
      </c>
      <c r="K2261">
        <f t="shared" si="143"/>
        <v>0.80378044260200665</v>
      </c>
      <c r="L2261" s="4">
        <v>156</v>
      </c>
      <c r="M2261" s="6">
        <v>0.64102564102564097</v>
      </c>
      <c r="N2261" s="7">
        <v>1.0584615384615399</v>
      </c>
      <c r="O2261" s="5">
        <v>0</v>
      </c>
      <c r="P2261" s="5">
        <f t="shared" si="140"/>
        <v>0</v>
      </c>
      <c r="Q2261" s="5">
        <f>(P2261-GETPIVOTDATA("Sum of Revenue",Analysis!$A$3,"Publisher Name",B2261,"Match Type",C2261)/GETPIVOTDATA("Sum of Clicks",Analysis!$A$3,"Publisher Name",B2261,"Match Type",C2261))^2</f>
        <v>30.738283228934822</v>
      </c>
      <c r="R2261" s="5">
        <f t="shared" si="141"/>
        <v>30.738283228934822</v>
      </c>
      <c r="S2261" s="5">
        <v>0.71250000000000002</v>
      </c>
      <c r="T2261" s="5">
        <v>-0.71250000000000002</v>
      </c>
    </row>
    <row r="2262" spans="1:20" x14ac:dyDescent="0.2">
      <c r="A2262" s="3" t="s">
        <v>157</v>
      </c>
      <c r="B2262" s="3" t="s">
        <v>158</v>
      </c>
      <c r="C2262" s="4" t="s">
        <v>63</v>
      </c>
      <c r="D2262" s="3" t="s">
        <v>85</v>
      </c>
      <c r="E2262" s="5">
        <v>6.25</v>
      </c>
      <c r="F2262" s="4">
        <v>2</v>
      </c>
      <c r="G2262" s="5">
        <v>0.91249999999999998</v>
      </c>
      <c r="H2262" s="5">
        <v>0.45624999999999999</v>
      </c>
      <c r="I2262" s="5">
        <f t="shared" si="142"/>
        <v>0.91249999999999998</v>
      </c>
      <c r="J2262">
        <f>(H2262-GETPIVOTDATA("Sum of Total Costs",Analysis!$A$3,"Publisher Name",B2262,"Match Type",C2262)/GETPIVOTDATA("Sum of Clicks",Analysis!$A$3,"Publisher Name",B2262,"Match Type",C2262))^2</f>
        <v>1.328920246439004</v>
      </c>
      <c r="K2262">
        <f t="shared" si="143"/>
        <v>2.6578404928780079</v>
      </c>
      <c r="L2262" s="4">
        <v>37</v>
      </c>
      <c r="M2262" s="6">
        <v>5.4054054054054097</v>
      </c>
      <c r="N2262" s="7">
        <v>1.0243243243243201</v>
      </c>
      <c r="O2262" s="5">
        <v>0</v>
      </c>
      <c r="P2262" s="5">
        <f t="shared" si="140"/>
        <v>0</v>
      </c>
      <c r="Q2262" s="5">
        <f>(P2262-GETPIVOTDATA("Sum of Revenue",Analysis!$A$3,"Publisher Name",B2262,"Match Type",C2262)/GETPIVOTDATA("Sum of Clicks",Analysis!$A$3,"Publisher Name",B2262,"Match Type",C2262))^2</f>
        <v>30.738283228934822</v>
      </c>
      <c r="R2262" s="5">
        <f t="shared" si="141"/>
        <v>61.476566457869644</v>
      </c>
      <c r="S2262" s="5">
        <v>0.91249999999999998</v>
      </c>
      <c r="T2262" s="5">
        <v>-0.91249999999999998</v>
      </c>
    </row>
    <row r="2263" spans="1:20" x14ac:dyDescent="0.2">
      <c r="A2263" s="3" t="s">
        <v>157</v>
      </c>
      <c r="B2263" s="3" t="s">
        <v>158</v>
      </c>
      <c r="C2263" s="4" t="s">
        <v>63</v>
      </c>
      <c r="D2263" s="3" t="s">
        <v>85</v>
      </c>
      <c r="E2263" s="5">
        <v>6.25</v>
      </c>
      <c r="F2263" s="4">
        <v>1</v>
      </c>
      <c r="G2263" s="5">
        <v>0.92500000000000004</v>
      </c>
      <c r="H2263" s="5">
        <v>0.92500000000000004</v>
      </c>
      <c r="I2263" s="5">
        <f t="shared" si="142"/>
        <v>0.92500000000000004</v>
      </c>
      <c r="J2263">
        <f>(H2263-GETPIVOTDATA("Sum of Total Costs",Analysis!$A$3,"Publisher Name",B2263,"Match Type",C2263)/GETPIVOTDATA("Sum of Clicks",Analysis!$A$3,"Publisher Name",B2263,"Match Type",C2263))^2</f>
        <v>0.46790802905425272</v>
      </c>
      <c r="K2263">
        <f t="shared" si="143"/>
        <v>0.46790802905425272</v>
      </c>
      <c r="L2263" s="4">
        <v>70</v>
      </c>
      <c r="M2263" s="6">
        <v>1.4285714285714299</v>
      </c>
      <c r="N2263" s="7">
        <v>1.1542857142857099</v>
      </c>
      <c r="O2263" s="5">
        <v>0</v>
      </c>
      <c r="P2263" s="5">
        <f t="shared" si="140"/>
        <v>0</v>
      </c>
      <c r="Q2263" s="5">
        <f>(P2263-GETPIVOTDATA("Sum of Revenue",Analysis!$A$3,"Publisher Name",B2263,"Match Type",C2263)/GETPIVOTDATA("Sum of Clicks",Analysis!$A$3,"Publisher Name",B2263,"Match Type",C2263))^2</f>
        <v>30.738283228934822</v>
      </c>
      <c r="R2263" s="5">
        <f t="shared" si="141"/>
        <v>30.738283228934822</v>
      </c>
      <c r="S2263" s="5">
        <v>0.92500000000000004</v>
      </c>
      <c r="T2263" s="5">
        <v>-0.92500000000000004</v>
      </c>
    </row>
    <row r="2264" spans="1:20" x14ac:dyDescent="0.2">
      <c r="A2264" s="3" t="s">
        <v>157</v>
      </c>
      <c r="B2264" s="3" t="s">
        <v>158</v>
      </c>
      <c r="C2264" s="4" t="s">
        <v>63</v>
      </c>
      <c r="D2264" s="3" t="s">
        <v>85</v>
      </c>
      <c r="E2264" s="5">
        <v>6.25</v>
      </c>
      <c r="F2264" s="4">
        <v>1</v>
      </c>
      <c r="G2264" s="5">
        <v>0.97499999999999998</v>
      </c>
      <c r="H2264" s="5">
        <v>0.97499999999999998</v>
      </c>
      <c r="I2264" s="5">
        <f t="shared" si="142"/>
        <v>0.97499999999999998</v>
      </c>
      <c r="J2264">
        <f>(H2264-GETPIVOTDATA("Sum of Total Costs",Analysis!$A$3,"Publisher Name",B2264,"Match Type",C2264)/GETPIVOTDATA("Sum of Clicks",Analysis!$A$3,"Publisher Name",B2264,"Match Type",C2264))^2</f>
        <v>0.40200422586654599</v>
      </c>
      <c r="K2264">
        <f t="shared" si="143"/>
        <v>0.40200422586654599</v>
      </c>
      <c r="L2264" s="4">
        <v>1</v>
      </c>
      <c r="M2264" s="6">
        <v>100</v>
      </c>
      <c r="N2264" s="7">
        <v>1</v>
      </c>
      <c r="O2264" s="5">
        <v>0</v>
      </c>
      <c r="P2264" s="5">
        <f t="shared" si="140"/>
        <v>0</v>
      </c>
      <c r="Q2264" s="5">
        <f>(P2264-GETPIVOTDATA("Sum of Revenue",Analysis!$A$3,"Publisher Name",B2264,"Match Type",C2264)/GETPIVOTDATA("Sum of Clicks",Analysis!$A$3,"Publisher Name",B2264,"Match Type",C2264))^2</f>
        <v>30.738283228934822</v>
      </c>
      <c r="R2264" s="5">
        <f t="shared" si="141"/>
        <v>30.738283228934822</v>
      </c>
      <c r="S2264" s="5">
        <v>0.97499999999999998</v>
      </c>
      <c r="T2264" s="5">
        <v>-0.97499999999999998</v>
      </c>
    </row>
    <row r="2265" spans="1:20" x14ac:dyDescent="0.2">
      <c r="A2265" s="3" t="s">
        <v>157</v>
      </c>
      <c r="B2265" s="3" t="s">
        <v>158</v>
      </c>
      <c r="C2265" s="4" t="s">
        <v>63</v>
      </c>
      <c r="D2265" s="3" t="s">
        <v>85</v>
      </c>
      <c r="E2265" s="5">
        <v>6.25</v>
      </c>
      <c r="F2265" s="4">
        <v>1</v>
      </c>
      <c r="G2265" s="5">
        <v>0.98750000000000004</v>
      </c>
      <c r="H2265" s="5">
        <v>0.98750000000000004</v>
      </c>
      <c r="I2265" s="5">
        <f t="shared" si="142"/>
        <v>0.98750000000000004</v>
      </c>
      <c r="J2265">
        <f>(H2265-GETPIVOTDATA("Sum of Total Costs",Analysis!$A$3,"Publisher Name",B2265,"Match Type",C2265)/GETPIVOTDATA("Sum of Clicks",Analysis!$A$3,"Publisher Name",B2265,"Match Type",C2265))^2</f>
        <v>0.38630952506961924</v>
      </c>
      <c r="K2265">
        <f t="shared" si="143"/>
        <v>0.38630952506961924</v>
      </c>
      <c r="L2265" s="4">
        <v>4</v>
      </c>
      <c r="M2265" s="6">
        <v>25</v>
      </c>
      <c r="N2265" s="7">
        <v>1</v>
      </c>
      <c r="O2265" s="5">
        <v>0</v>
      </c>
      <c r="P2265" s="5">
        <f t="shared" si="140"/>
        <v>0</v>
      </c>
      <c r="Q2265" s="5">
        <f>(P2265-GETPIVOTDATA("Sum of Revenue",Analysis!$A$3,"Publisher Name",B2265,"Match Type",C2265)/GETPIVOTDATA("Sum of Clicks",Analysis!$A$3,"Publisher Name",B2265,"Match Type",C2265))^2</f>
        <v>30.738283228934822</v>
      </c>
      <c r="R2265" s="5">
        <f t="shared" si="141"/>
        <v>30.738283228934822</v>
      </c>
      <c r="S2265" s="5">
        <v>0.98750000000000004</v>
      </c>
      <c r="T2265" s="5">
        <v>-0.98750000000000004</v>
      </c>
    </row>
    <row r="2266" spans="1:20" x14ac:dyDescent="0.2">
      <c r="A2266" s="3" t="s">
        <v>157</v>
      </c>
      <c r="B2266" s="3" t="s">
        <v>158</v>
      </c>
      <c r="C2266" s="4" t="s">
        <v>63</v>
      </c>
      <c r="D2266" s="3" t="s">
        <v>85</v>
      </c>
      <c r="E2266" s="5">
        <v>6.25</v>
      </c>
      <c r="F2266" s="4">
        <v>1</v>
      </c>
      <c r="G2266" s="5">
        <v>1.1000000000000001</v>
      </c>
      <c r="H2266" s="5">
        <v>1.1000000000000001</v>
      </c>
      <c r="I2266" s="5">
        <f t="shared" si="142"/>
        <v>1.1000000000000001</v>
      </c>
      <c r="J2266">
        <f>(H2266-GETPIVOTDATA("Sum of Total Costs",Analysis!$A$3,"Publisher Name",B2266,"Match Type",C2266)/GETPIVOTDATA("Sum of Clicks",Analysis!$A$3,"Publisher Name",B2266,"Match Type",C2266))^2</f>
        <v>0.25911971789727889</v>
      </c>
      <c r="K2266">
        <f t="shared" si="143"/>
        <v>0.25911971789727889</v>
      </c>
      <c r="L2266" s="4">
        <v>5</v>
      </c>
      <c r="M2266" s="6">
        <v>20</v>
      </c>
      <c r="N2266" s="7">
        <v>1</v>
      </c>
      <c r="O2266" s="5">
        <v>0</v>
      </c>
      <c r="P2266" s="5">
        <f t="shared" si="140"/>
        <v>0</v>
      </c>
      <c r="Q2266" s="5">
        <f>(P2266-GETPIVOTDATA("Sum of Revenue",Analysis!$A$3,"Publisher Name",B2266,"Match Type",C2266)/GETPIVOTDATA("Sum of Clicks",Analysis!$A$3,"Publisher Name",B2266,"Match Type",C2266))^2</f>
        <v>30.738283228934822</v>
      </c>
      <c r="R2266" s="5">
        <f t="shared" si="141"/>
        <v>30.738283228934822</v>
      </c>
      <c r="S2266" s="5">
        <v>1.1000000000000001</v>
      </c>
      <c r="T2266" s="5">
        <v>-1.1000000000000001</v>
      </c>
    </row>
    <row r="2267" spans="1:20" x14ac:dyDescent="0.2">
      <c r="A2267" s="3" t="s">
        <v>157</v>
      </c>
      <c r="B2267" s="3" t="s">
        <v>158</v>
      </c>
      <c r="C2267" s="4" t="s">
        <v>63</v>
      </c>
      <c r="D2267" s="3" t="s">
        <v>85</v>
      </c>
      <c r="E2267" s="5">
        <v>6.25</v>
      </c>
      <c r="F2267" s="4">
        <v>2</v>
      </c>
      <c r="G2267" s="5">
        <v>1.1000000000000001</v>
      </c>
      <c r="H2267" s="5">
        <v>0.55000000000000004</v>
      </c>
      <c r="I2267" s="5">
        <f t="shared" si="142"/>
        <v>1.1000000000000001</v>
      </c>
      <c r="J2267">
        <f>(H2267-GETPIVOTDATA("Sum of Total Costs",Analysis!$A$3,"Publisher Name",B2267,"Match Type",C2267)/GETPIVOTDATA("Sum of Clicks",Analysis!$A$3,"Publisher Name",B2267,"Match Type",C2267))^2</f>
        <v>1.1215615529620537</v>
      </c>
      <c r="K2267">
        <f t="shared" si="143"/>
        <v>2.2431231059241075</v>
      </c>
      <c r="L2267" s="4">
        <v>223</v>
      </c>
      <c r="M2267" s="6">
        <v>0.89686098654708502</v>
      </c>
      <c r="N2267" s="7">
        <v>1.1838565022421501</v>
      </c>
      <c r="O2267" s="5">
        <v>0</v>
      </c>
      <c r="P2267" s="5">
        <f t="shared" si="140"/>
        <v>0</v>
      </c>
      <c r="Q2267" s="5">
        <f>(P2267-GETPIVOTDATA("Sum of Revenue",Analysis!$A$3,"Publisher Name",B2267,"Match Type",C2267)/GETPIVOTDATA("Sum of Clicks",Analysis!$A$3,"Publisher Name",B2267,"Match Type",C2267))^2</f>
        <v>30.738283228934822</v>
      </c>
      <c r="R2267" s="5">
        <f t="shared" si="141"/>
        <v>61.476566457869644</v>
      </c>
      <c r="S2267" s="5">
        <v>1.1000000000000001</v>
      </c>
      <c r="T2267" s="5">
        <v>-1.1000000000000001</v>
      </c>
    </row>
    <row r="2268" spans="1:20" x14ac:dyDescent="0.2">
      <c r="A2268" s="3" t="s">
        <v>157</v>
      </c>
      <c r="B2268" s="3" t="s">
        <v>158</v>
      </c>
      <c r="C2268" s="4" t="s">
        <v>63</v>
      </c>
      <c r="D2268" s="3" t="s">
        <v>85</v>
      </c>
      <c r="E2268" s="5">
        <v>6.25</v>
      </c>
      <c r="F2268" s="4">
        <v>1</v>
      </c>
      <c r="G2268" s="5">
        <v>1.1499999999999999</v>
      </c>
      <c r="H2268" s="5">
        <v>1.1499999999999999</v>
      </c>
      <c r="I2268" s="5">
        <f t="shared" si="142"/>
        <v>1.1499999999999999</v>
      </c>
      <c r="J2268">
        <f>(H2268-GETPIVOTDATA("Sum of Total Costs",Analysis!$A$3,"Publisher Name",B2268,"Match Type",C2268)/GETPIVOTDATA("Sum of Clicks",Analysis!$A$3,"Publisher Name",B2268,"Match Type",C2268))^2</f>
        <v>0.21071591470957224</v>
      </c>
      <c r="K2268">
        <f t="shared" si="143"/>
        <v>0.21071591470957224</v>
      </c>
      <c r="L2268" s="4">
        <v>114</v>
      </c>
      <c r="M2268" s="6">
        <v>0.87719298245614008</v>
      </c>
      <c r="N2268" s="7">
        <v>1.79982456140351</v>
      </c>
      <c r="O2268" s="5">
        <v>0</v>
      </c>
      <c r="P2268" s="5">
        <f t="shared" si="140"/>
        <v>0</v>
      </c>
      <c r="Q2268" s="5">
        <f>(P2268-GETPIVOTDATA("Sum of Revenue",Analysis!$A$3,"Publisher Name",B2268,"Match Type",C2268)/GETPIVOTDATA("Sum of Clicks",Analysis!$A$3,"Publisher Name",B2268,"Match Type",C2268))^2</f>
        <v>30.738283228934822</v>
      </c>
      <c r="R2268" s="5">
        <f t="shared" si="141"/>
        <v>30.738283228934822</v>
      </c>
      <c r="S2268" s="5">
        <v>1.1499999999999999</v>
      </c>
      <c r="T2268" s="5">
        <v>-1.1499999999999999</v>
      </c>
    </row>
    <row r="2269" spans="1:20" x14ac:dyDescent="0.2">
      <c r="A2269" s="3" t="s">
        <v>157</v>
      </c>
      <c r="B2269" s="3" t="s">
        <v>158</v>
      </c>
      <c r="C2269" s="4" t="s">
        <v>63</v>
      </c>
      <c r="D2269" s="3" t="s">
        <v>85</v>
      </c>
      <c r="E2269" s="5">
        <v>6.25</v>
      </c>
      <c r="F2269" s="4">
        <v>1</v>
      </c>
      <c r="G2269" s="5">
        <v>1.2</v>
      </c>
      <c r="H2269" s="5">
        <v>1.2</v>
      </c>
      <c r="I2269" s="5">
        <f t="shared" si="142"/>
        <v>1.2</v>
      </c>
      <c r="J2269">
        <f>(H2269-GETPIVOTDATA("Sum of Total Costs",Analysis!$A$3,"Publisher Name",B2269,"Match Type",C2269)/GETPIVOTDATA("Sum of Clicks",Analysis!$A$3,"Publisher Name",B2269,"Match Type",C2269))^2</f>
        <v>0.1673121115218654</v>
      </c>
      <c r="K2269">
        <f t="shared" si="143"/>
        <v>0.1673121115218654</v>
      </c>
      <c r="L2269" s="4">
        <v>21</v>
      </c>
      <c r="M2269" s="6">
        <v>4.7619047619047601</v>
      </c>
      <c r="N2269" s="7">
        <v>1</v>
      </c>
      <c r="O2269" s="5">
        <v>0</v>
      </c>
      <c r="P2269" s="5">
        <f t="shared" si="140"/>
        <v>0</v>
      </c>
      <c r="Q2269" s="5">
        <f>(P2269-GETPIVOTDATA("Sum of Revenue",Analysis!$A$3,"Publisher Name",B2269,"Match Type",C2269)/GETPIVOTDATA("Sum of Clicks",Analysis!$A$3,"Publisher Name",B2269,"Match Type",C2269))^2</f>
        <v>30.738283228934822</v>
      </c>
      <c r="R2269" s="5">
        <f t="shared" si="141"/>
        <v>30.738283228934822</v>
      </c>
      <c r="S2269" s="5">
        <v>1.2</v>
      </c>
      <c r="T2269" s="5">
        <v>-1.2</v>
      </c>
    </row>
    <row r="2270" spans="1:20" x14ac:dyDescent="0.2">
      <c r="A2270" s="3" t="s">
        <v>157</v>
      </c>
      <c r="B2270" s="3" t="s">
        <v>158</v>
      </c>
      <c r="C2270" s="4" t="s">
        <v>63</v>
      </c>
      <c r="D2270" s="3" t="s">
        <v>85</v>
      </c>
      <c r="E2270" s="5">
        <v>6.25</v>
      </c>
      <c r="F2270" s="4">
        <v>6</v>
      </c>
      <c r="G2270" s="5">
        <v>1.2124999499999998</v>
      </c>
      <c r="H2270" s="5">
        <v>0.20208332499999998</v>
      </c>
      <c r="I2270" s="5">
        <f t="shared" si="142"/>
        <v>1.2124999499999998</v>
      </c>
      <c r="J2270">
        <f>(H2270-GETPIVOTDATA("Sum of Total Costs",Analysis!$A$3,"Publisher Name",B2270,"Match Type",C2270)/GETPIVOTDATA("Sum of Clicks",Analysis!$A$3,"Publisher Name",B2270,"Match Type",C2270))^2</f>
        <v>1.9795215472035363</v>
      </c>
      <c r="K2270">
        <f t="shared" si="143"/>
        <v>11.877129283221219</v>
      </c>
      <c r="L2270" s="4">
        <v>17</v>
      </c>
      <c r="M2270" s="6">
        <v>35.294117647058798</v>
      </c>
      <c r="N2270" s="7">
        <v>1</v>
      </c>
      <c r="O2270" s="5">
        <v>0</v>
      </c>
      <c r="P2270" s="5">
        <f t="shared" si="140"/>
        <v>0</v>
      </c>
      <c r="Q2270" s="5">
        <f>(P2270-GETPIVOTDATA("Sum of Revenue",Analysis!$A$3,"Publisher Name",B2270,"Match Type",C2270)/GETPIVOTDATA("Sum of Clicks",Analysis!$A$3,"Publisher Name",B2270,"Match Type",C2270))^2</f>
        <v>30.738283228934822</v>
      </c>
      <c r="R2270" s="5">
        <f t="shared" si="141"/>
        <v>184.42969937360894</v>
      </c>
      <c r="S2270" s="5">
        <v>1.2124999499999998</v>
      </c>
      <c r="T2270" s="5">
        <v>-1.2124999499999998</v>
      </c>
    </row>
    <row r="2271" spans="1:20" x14ac:dyDescent="0.2">
      <c r="A2271" s="3" t="s">
        <v>157</v>
      </c>
      <c r="B2271" s="3" t="s">
        <v>158</v>
      </c>
      <c r="C2271" s="4" t="s">
        <v>63</v>
      </c>
      <c r="D2271" s="3" t="s">
        <v>85</v>
      </c>
      <c r="E2271" s="5">
        <v>6.25</v>
      </c>
      <c r="F2271" s="4">
        <v>2</v>
      </c>
      <c r="G2271" s="5">
        <v>1.2250000000000001</v>
      </c>
      <c r="H2271" s="5">
        <v>0.61250000000000004</v>
      </c>
      <c r="I2271" s="5">
        <f t="shared" si="142"/>
        <v>1.2250000000000001</v>
      </c>
      <c r="J2271">
        <f>(H2271-GETPIVOTDATA("Sum of Total Costs",Analysis!$A$3,"Publisher Name",B2271,"Match Type",C2271)/GETPIVOTDATA("Sum of Clicks",Analysis!$A$3,"Publisher Name",B2271,"Match Type",C2271))^2</f>
        <v>0.9930880489774202</v>
      </c>
      <c r="K2271">
        <f t="shared" si="143"/>
        <v>1.9861760979548404</v>
      </c>
      <c r="L2271" s="4">
        <v>136</v>
      </c>
      <c r="M2271" s="6">
        <v>1.47058823529412</v>
      </c>
      <c r="N2271" s="7">
        <v>1</v>
      </c>
      <c r="O2271" s="5">
        <v>0</v>
      </c>
      <c r="P2271" s="5">
        <f t="shared" si="140"/>
        <v>0</v>
      </c>
      <c r="Q2271" s="5">
        <f>(P2271-GETPIVOTDATA("Sum of Revenue",Analysis!$A$3,"Publisher Name",B2271,"Match Type",C2271)/GETPIVOTDATA("Sum of Clicks",Analysis!$A$3,"Publisher Name",B2271,"Match Type",C2271))^2</f>
        <v>30.738283228934822</v>
      </c>
      <c r="R2271" s="5">
        <f t="shared" si="141"/>
        <v>61.476566457869644</v>
      </c>
      <c r="S2271" s="5">
        <v>1.2250000000000001</v>
      </c>
      <c r="T2271" s="5">
        <v>-1.2250000000000001</v>
      </c>
    </row>
    <row r="2272" spans="1:20" x14ac:dyDescent="0.2">
      <c r="A2272" s="3" t="s">
        <v>157</v>
      </c>
      <c r="B2272" s="3" t="s">
        <v>158</v>
      </c>
      <c r="C2272" s="4" t="s">
        <v>63</v>
      </c>
      <c r="D2272" s="3" t="s">
        <v>85</v>
      </c>
      <c r="E2272" s="5">
        <v>6.25</v>
      </c>
      <c r="F2272" s="4">
        <v>2</v>
      </c>
      <c r="G2272" s="5">
        <v>1.3</v>
      </c>
      <c r="H2272" s="5">
        <v>0.65</v>
      </c>
      <c r="I2272" s="5">
        <f t="shared" si="142"/>
        <v>1.3</v>
      </c>
      <c r="J2272">
        <f>(H2272-GETPIVOTDATA("Sum of Total Costs",Analysis!$A$3,"Publisher Name",B2272,"Match Type",C2272)/GETPIVOTDATA("Sum of Clicks",Analysis!$A$3,"Publisher Name",B2272,"Match Type",C2272))^2</f>
        <v>0.91975394658664023</v>
      </c>
      <c r="K2272">
        <f t="shared" si="143"/>
        <v>1.8395078931732805</v>
      </c>
      <c r="L2272" s="4">
        <v>408</v>
      </c>
      <c r="M2272" s="6">
        <v>0.49019607843137303</v>
      </c>
      <c r="N2272" s="7">
        <v>1.3362990196078399</v>
      </c>
      <c r="O2272" s="5">
        <v>0</v>
      </c>
      <c r="P2272" s="5">
        <f t="shared" si="140"/>
        <v>0</v>
      </c>
      <c r="Q2272" s="5">
        <f>(P2272-GETPIVOTDATA("Sum of Revenue",Analysis!$A$3,"Publisher Name",B2272,"Match Type",C2272)/GETPIVOTDATA("Sum of Clicks",Analysis!$A$3,"Publisher Name",B2272,"Match Type",C2272))^2</f>
        <v>30.738283228934822</v>
      </c>
      <c r="R2272" s="5">
        <f t="shared" si="141"/>
        <v>61.476566457869644</v>
      </c>
      <c r="S2272" s="5">
        <v>1.3</v>
      </c>
      <c r="T2272" s="5">
        <v>-1.3</v>
      </c>
    </row>
    <row r="2273" spans="1:20" x14ac:dyDescent="0.2">
      <c r="A2273" s="3" t="s">
        <v>157</v>
      </c>
      <c r="B2273" s="3" t="s">
        <v>158</v>
      </c>
      <c r="C2273" s="4" t="s">
        <v>63</v>
      </c>
      <c r="D2273" s="3" t="s">
        <v>85</v>
      </c>
      <c r="E2273" s="5">
        <v>6.25</v>
      </c>
      <c r="F2273" s="4">
        <v>5</v>
      </c>
      <c r="G2273" s="5">
        <v>1.3125</v>
      </c>
      <c r="H2273" s="5">
        <v>0.26250000000000001</v>
      </c>
      <c r="I2273" s="5">
        <f t="shared" si="142"/>
        <v>1.3125</v>
      </c>
      <c r="J2273">
        <f>(H2273-GETPIVOTDATA("Sum of Total Costs",Analysis!$A$3,"Publisher Name",B2273,"Match Type",C2273)/GETPIVOTDATA("Sum of Clicks",Analysis!$A$3,"Publisher Name",B2273,"Match Type",C2273))^2</f>
        <v>1.813164671291368</v>
      </c>
      <c r="K2273">
        <f t="shared" si="143"/>
        <v>9.0658233564568409</v>
      </c>
      <c r="L2273" s="4">
        <v>57</v>
      </c>
      <c r="M2273" s="6">
        <v>8.7719298245614006</v>
      </c>
      <c r="N2273" s="7">
        <v>1</v>
      </c>
      <c r="O2273" s="5">
        <v>0</v>
      </c>
      <c r="P2273" s="5">
        <f t="shared" si="140"/>
        <v>0</v>
      </c>
      <c r="Q2273" s="5">
        <f>(P2273-GETPIVOTDATA("Sum of Revenue",Analysis!$A$3,"Publisher Name",B2273,"Match Type",C2273)/GETPIVOTDATA("Sum of Clicks",Analysis!$A$3,"Publisher Name",B2273,"Match Type",C2273))^2</f>
        <v>30.738283228934822</v>
      </c>
      <c r="R2273" s="5">
        <f t="shared" si="141"/>
        <v>153.69141614467412</v>
      </c>
      <c r="S2273" s="5">
        <v>1.3125</v>
      </c>
      <c r="T2273" s="5">
        <v>-1.3125</v>
      </c>
    </row>
    <row r="2274" spans="1:20" x14ac:dyDescent="0.2">
      <c r="A2274" s="3" t="s">
        <v>157</v>
      </c>
      <c r="B2274" s="3" t="s">
        <v>158</v>
      </c>
      <c r="C2274" s="4" t="s">
        <v>63</v>
      </c>
      <c r="D2274" s="3" t="s">
        <v>85</v>
      </c>
      <c r="E2274" s="5">
        <v>6.25</v>
      </c>
      <c r="F2274" s="4">
        <v>1</v>
      </c>
      <c r="G2274" s="5">
        <v>1.4125000000000001</v>
      </c>
      <c r="H2274" s="5">
        <v>1.4125000000000001</v>
      </c>
      <c r="I2274" s="5">
        <f t="shared" si="142"/>
        <v>1.4125000000000001</v>
      </c>
      <c r="J2274">
        <f>(H2274-GETPIVOTDATA("Sum of Total Costs",Analysis!$A$3,"Publisher Name",B2274,"Match Type",C2274)/GETPIVOTDATA("Sum of Clicks",Analysis!$A$3,"Publisher Name",B2274,"Match Type",C2274))^2</f>
        <v>3.8627197974111391E-2</v>
      </c>
      <c r="K2274">
        <f t="shared" si="143"/>
        <v>3.8627197974111391E-2</v>
      </c>
      <c r="L2274" s="4">
        <v>70</v>
      </c>
      <c r="M2274" s="6">
        <v>1.4285714285714299</v>
      </c>
      <c r="N2274" s="7">
        <v>1.24285714285714</v>
      </c>
      <c r="O2274" s="5">
        <v>0</v>
      </c>
      <c r="P2274" s="5">
        <f t="shared" si="140"/>
        <v>0</v>
      </c>
      <c r="Q2274" s="5">
        <f>(P2274-GETPIVOTDATA("Sum of Revenue",Analysis!$A$3,"Publisher Name",B2274,"Match Type",C2274)/GETPIVOTDATA("Sum of Clicks",Analysis!$A$3,"Publisher Name",B2274,"Match Type",C2274))^2</f>
        <v>30.738283228934822</v>
      </c>
      <c r="R2274" s="5">
        <f t="shared" si="141"/>
        <v>30.738283228934822</v>
      </c>
      <c r="S2274" s="5">
        <v>1.4125000000000001</v>
      </c>
      <c r="T2274" s="5">
        <v>-1.4125000000000001</v>
      </c>
    </row>
    <row r="2275" spans="1:20" x14ac:dyDescent="0.2">
      <c r="A2275" s="3" t="s">
        <v>157</v>
      </c>
      <c r="B2275" s="3" t="s">
        <v>158</v>
      </c>
      <c r="C2275" s="4" t="s">
        <v>63</v>
      </c>
      <c r="D2275" s="3" t="s">
        <v>85</v>
      </c>
      <c r="E2275" s="5">
        <v>6.25</v>
      </c>
      <c r="F2275" s="4">
        <v>2</v>
      </c>
      <c r="G2275" s="5">
        <v>1.4624999999999999</v>
      </c>
      <c r="H2275" s="5">
        <v>0.73124999999999996</v>
      </c>
      <c r="I2275" s="5">
        <f t="shared" si="142"/>
        <v>1.4624999999999999</v>
      </c>
      <c r="J2275">
        <f>(H2275-GETPIVOTDATA("Sum of Total Costs",Analysis!$A$3,"Publisher Name",B2275,"Match Type",C2275)/GETPIVOTDATA("Sum of Clicks",Analysis!$A$3,"Publisher Name",B2275,"Match Type",C2275))^2</f>
        <v>0.77051182890661674</v>
      </c>
      <c r="K2275">
        <f t="shared" si="143"/>
        <v>1.5410236578132335</v>
      </c>
      <c r="L2275" s="4">
        <v>90</v>
      </c>
      <c r="M2275" s="6">
        <v>2.2222222222222201</v>
      </c>
      <c r="N2275" s="7">
        <v>1.18888888888889</v>
      </c>
      <c r="O2275" s="5">
        <v>0</v>
      </c>
      <c r="P2275" s="5">
        <f t="shared" si="140"/>
        <v>0</v>
      </c>
      <c r="Q2275" s="5">
        <f>(P2275-GETPIVOTDATA("Sum of Revenue",Analysis!$A$3,"Publisher Name",B2275,"Match Type",C2275)/GETPIVOTDATA("Sum of Clicks",Analysis!$A$3,"Publisher Name",B2275,"Match Type",C2275))^2</f>
        <v>30.738283228934822</v>
      </c>
      <c r="R2275" s="5">
        <f t="shared" si="141"/>
        <v>61.476566457869644</v>
      </c>
      <c r="S2275" s="5">
        <v>1.4624999999999999</v>
      </c>
      <c r="T2275" s="5">
        <v>-1.4624999999999999</v>
      </c>
    </row>
    <row r="2276" spans="1:20" x14ac:dyDescent="0.2">
      <c r="A2276" s="3" t="s">
        <v>157</v>
      </c>
      <c r="B2276" s="3" t="s">
        <v>158</v>
      </c>
      <c r="C2276" s="4" t="s">
        <v>63</v>
      </c>
      <c r="D2276" s="3" t="s">
        <v>85</v>
      </c>
      <c r="E2276" s="5">
        <v>6.25</v>
      </c>
      <c r="F2276" s="4">
        <v>1</v>
      </c>
      <c r="G2276" s="5">
        <v>1.5</v>
      </c>
      <c r="H2276" s="5">
        <v>1.5</v>
      </c>
      <c r="I2276" s="5">
        <f t="shared" si="142"/>
        <v>1.5</v>
      </c>
      <c r="J2276">
        <f>(H2276-GETPIVOTDATA("Sum of Total Costs",Analysis!$A$3,"Publisher Name",B2276,"Match Type",C2276)/GETPIVOTDATA("Sum of Clicks",Analysis!$A$3,"Publisher Name",B2276,"Match Type",C2276))^2</f>
        <v>1.1889292395624512E-2</v>
      </c>
      <c r="K2276">
        <f t="shared" si="143"/>
        <v>1.1889292395624512E-2</v>
      </c>
      <c r="L2276" s="4">
        <v>62</v>
      </c>
      <c r="M2276" s="6">
        <v>1.61290322580645</v>
      </c>
      <c r="N2276" s="7">
        <v>1.12903225806452</v>
      </c>
      <c r="O2276" s="5">
        <v>0</v>
      </c>
      <c r="P2276" s="5">
        <f t="shared" si="140"/>
        <v>0</v>
      </c>
      <c r="Q2276" s="5">
        <f>(P2276-GETPIVOTDATA("Sum of Revenue",Analysis!$A$3,"Publisher Name",B2276,"Match Type",C2276)/GETPIVOTDATA("Sum of Clicks",Analysis!$A$3,"Publisher Name",B2276,"Match Type",C2276))^2</f>
        <v>30.738283228934822</v>
      </c>
      <c r="R2276" s="5">
        <f t="shared" si="141"/>
        <v>30.738283228934822</v>
      </c>
      <c r="S2276" s="5">
        <v>1.5</v>
      </c>
      <c r="T2276" s="5">
        <v>-1.5</v>
      </c>
    </row>
    <row r="2277" spans="1:20" x14ac:dyDescent="0.2">
      <c r="A2277" s="3" t="s">
        <v>157</v>
      </c>
      <c r="B2277" s="3" t="s">
        <v>158</v>
      </c>
      <c r="C2277" s="4" t="s">
        <v>63</v>
      </c>
      <c r="D2277" s="3" t="s">
        <v>85</v>
      </c>
      <c r="E2277" s="5">
        <v>6.25</v>
      </c>
      <c r="F2277" s="4">
        <v>1</v>
      </c>
      <c r="G2277" s="5">
        <v>1.7749999999999999</v>
      </c>
      <c r="H2277" s="5">
        <v>1.7749999999999999</v>
      </c>
      <c r="I2277" s="5">
        <f t="shared" si="142"/>
        <v>1.7749999999999999</v>
      </c>
      <c r="J2277">
        <f>(H2277-GETPIVOTDATA("Sum of Total Costs",Analysis!$A$3,"Publisher Name",B2277,"Match Type",C2277)/GETPIVOTDATA("Sum of Clicks",Analysis!$A$3,"Publisher Name",B2277,"Match Type",C2277))^2</f>
        <v>2.7543374863237047E-2</v>
      </c>
      <c r="K2277">
        <f t="shared" si="143"/>
        <v>2.7543374863237047E-2</v>
      </c>
      <c r="L2277" s="4">
        <v>5</v>
      </c>
      <c r="M2277" s="6">
        <v>20</v>
      </c>
      <c r="N2277" s="7">
        <v>1</v>
      </c>
      <c r="O2277" s="5">
        <v>0</v>
      </c>
      <c r="P2277" s="5">
        <f t="shared" si="140"/>
        <v>0</v>
      </c>
      <c r="Q2277" s="5">
        <f>(P2277-GETPIVOTDATA("Sum of Revenue",Analysis!$A$3,"Publisher Name",B2277,"Match Type",C2277)/GETPIVOTDATA("Sum of Clicks",Analysis!$A$3,"Publisher Name",B2277,"Match Type",C2277))^2</f>
        <v>30.738283228934822</v>
      </c>
      <c r="R2277" s="5">
        <f t="shared" si="141"/>
        <v>30.738283228934822</v>
      </c>
      <c r="S2277" s="5">
        <v>1.7749999999999999</v>
      </c>
      <c r="T2277" s="5">
        <v>-1.7749999999999999</v>
      </c>
    </row>
    <row r="2278" spans="1:20" x14ac:dyDescent="0.2">
      <c r="A2278" s="3" t="s">
        <v>157</v>
      </c>
      <c r="B2278" s="3" t="s">
        <v>158</v>
      </c>
      <c r="C2278" s="4" t="s">
        <v>63</v>
      </c>
      <c r="D2278" s="3" t="s">
        <v>85</v>
      </c>
      <c r="E2278" s="5">
        <v>6.25</v>
      </c>
      <c r="F2278" s="4">
        <v>1</v>
      </c>
      <c r="G2278" s="5">
        <v>1.925</v>
      </c>
      <c r="H2278" s="5">
        <v>1.925</v>
      </c>
      <c r="I2278" s="5">
        <f t="shared" si="142"/>
        <v>1.925</v>
      </c>
      <c r="J2278">
        <f>(H2278-GETPIVOTDATA("Sum of Total Costs",Analysis!$A$3,"Publisher Name",B2278,"Match Type",C2278)/GETPIVOTDATA("Sum of Clicks",Analysis!$A$3,"Publisher Name",B2278,"Match Type",C2278))^2</f>
        <v>9.983196530011669E-2</v>
      </c>
      <c r="K2278">
        <f t="shared" si="143"/>
        <v>9.983196530011669E-2</v>
      </c>
      <c r="L2278" s="4">
        <v>14</v>
      </c>
      <c r="M2278" s="6">
        <v>7.1428571428571397</v>
      </c>
      <c r="N2278" s="7">
        <v>1</v>
      </c>
      <c r="O2278" s="5">
        <v>0</v>
      </c>
      <c r="P2278" s="5">
        <f t="shared" si="140"/>
        <v>0</v>
      </c>
      <c r="Q2278" s="5">
        <f>(P2278-GETPIVOTDATA("Sum of Revenue",Analysis!$A$3,"Publisher Name",B2278,"Match Type",C2278)/GETPIVOTDATA("Sum of Clicks",Analysis!$A$3,"Publisher Name",B2278,"Match Type",C2278))^2</f>
        <v>30.738283228934822</v>
      </c>
      <c r="R2278" s="5">
        <f t="shared" si="141"/>
        <v>30.738283228934822</v>
      </c>
      <c r="S2278" s="5">
        <v>1.925</v>
      </c>
      <c r="T2278" s="5">
        <v>-1.925</v>
      </c>
    </row>
    <row r="2279" spans="1:20" x14ac:dyDescent="0.2">
      <c r="A2279" s="3" t="s">
        <v>157</v>
      </c>
      <c r="B2279" s="3" t="s">
        <v>158</v>
      </c>
      <c r="C2279" s="4" t="s">
        <v>63</v>
      </c>
      <c r="D2279" s="3" t="s">
        <v>85</v>
      </c>
      <c r="E2279" s="5">
        <v>6.25</v>
      </c>
      <c r="F2279" s="4">
        <v>1</v>
      </c>
      <c r="G2279" s="5">
        <v>2.1124999999999998</v>
      </c>
      <c r="H2279" s="5">
        <v>2.1124999999999998</v>
      </c>
      <c r="I2279" s="5">
        <f t="shared" si="142"/>
        <v>2.1124999999999998</v>
      </c>
      <c r="J2279">
        <f>(H2279-GETPIVOTDATA("Sum of Total Costs",Analysis!$A$3,"Publisher Name",B2279,"Match Type",C2279)/GETPIVOTDATA("Sum of Clicks",Analysis!$A$3,"Publisher Name",B2279,"Match Type",C2279))^2</f>
        <v>0.25347395334621597</v>
      </c>
      <c r="K2279">
        <f t="shared" si="143"/>
        <v>0.25347395334621597</v>
      </c>
      <c r="L2279" s="4">
        <v>4</v>
      </c>
      <c r="M2279" s="6">
        <v>25</v>
      </c>
      <c r="N2279" s="7">
        <v>1</v>
      </c>
      <c r="O2279" s="5">
        <v>0</v>
      </c>
      <c r="P2279" s="5">
        <f t="shared" si="140"/>
        <v>0</v>
      </c>
      <c r="Q2279" s="5">
        <f>(P2279-GETPIVOTDATA("Sum of Revenue",Analysis!$A$3,"Publisher Name",B2279,"Match Type",C2279)/GETPIVOTDATA("Sum of Clicks",Analysis!$A$3,"Publisher Name",B2279,"Match Type",C2279))^2</f>
        <v>30.738283228934822</v>
      </c>
      <c r="R2279" s="5">
        <f t="shared" si="141"/>
        <v>30.738283228934822</v>
      </c>
      <c r="S2279" s="5">
        <v>2.1124999999999998</v>
      </c>
      <c r="T2279" s="5">
        <v>-2.1124999999999998</v>
      </c>
    </row>
    <row r="2280" spans="1:20" x14ac:dyDescent="0.2">
      <c r="A2280" s="3" t="s">
        <v>157</v>
      </c>
      <c r="B2280" s="3" t="s">
        <v>158</v>
      </c>
      <c r="C2280" s="4" t="s">
        <v>63</v>
      </c>
      <c r="D2280" s="3" t="s">
        <v>85</v>
      </c>
      <c r="E2280" s="5">
        <v>6.25</v>
      </c>
      <c r="F2280" s="4">
        <v>1</v>
      </c>
      <c r="G2280" s="5">
        <v>2.125</v>
      </c>
      <c r="H2280" s="5">
        <v>2.125</v>
      </c>
      <c r="I2280" s="5">
        <f t="shared" si="142"/>
        <v>2.125</v>
      </c>
      <c r="J2280">
        <f>(H2280-GETPIVOTDATA("Sum of Total Costs",Analysis!$A$3,"Publisher Name",B2280,"Match Type",C2280)/GETPIVOTDATA("Sum of Clicks",Analysis!$A$3,"Publisher Name",B2280,"Match Type",C2280))^2</f>
        <v>0.26621675254928945</v>
      </c>
      <c r="K2280">
        <f t="shared" si="143"/>
        <v>0.26621675254928945</v>
      </c>
      <c r="L2280" s="4">
        <v>3</v>
      </c>
      <c r="M2280" s="6">
        <v>33.3333333333333</v>
      </c>
      <c r="N2280" s="7">
        <v>1</v>
      </c>
      <c r="O2280" s="5">
        <v>0</v>
      </c>
      <c r="P2280" s="5">
        <f t="shared" si="140"/>
        <v>0</v>
      </c>
      <c r="Q2280" s="5">
        <f>(P2280-GETPIVOTDATA("Sum of Revenue",Analysis!$A$3,"Publisher Name",B2280,"Match Type",C2280)/GETPIVOTDATA("Sum of Clicks",Analysis!$A$3,"Publisher Name",B2280,"Match Type",C2280))^2</f>
        <v>30.738283228934822</v>
      </c>
      <c r="R2280" s="5">
        <f t="shared" si="141"/>
        <v>30.738283228934822</v>
      </c>
      <c r="S2280" s="5">
        <v>2.125</v>
      </c>
      <c r="T2280" s="5">
        <v>-2.125</v>
      </c>
    </row>
    <row r="2281" spans="1:20" x14ac:dyDescent="0.2">
      <c r="A2281" s="3" t="s">
        <v>157</v>
      </c>
      <c r="B2281" s="3" t="s">
        <v>158</v>
      </c>
      <c r="C2281" s="4" t="s">
        <v>63</v>
      </c>
      <c r="D2281" s="3" t="s">
        <v>85</v>
      </c>
      <c r="E2281" s="5">
        <v>6.25</v>
      </c>
      <c r="F2281" s="4">
        <v>4</v>
      </c>
      <c r="G2281" s="5">
        <v>2.125</v>
      </c>
      <c r="H2281" s="5">
        <v>0.53125</v>
      </c>
      <c r="I2281" s="5">
        <f t="shared" si="142"/>
        <v>2.125</v>
      </c>
      <c r="J2281">
        <f>(H2281-GETPIVOTDATA("Sum of Total Costs",Analysis!$A$3,"Publisher Name",B2281,"Match Type",C2281)/GETPIVOTDATA("Sum of Clicks",Analysis!$A$3,"Publisher Name",B2281,"Match Type",C2281))^2</f>
        <v>1.1616270416574439</v>
      </c>
      <c r="K2281">
        <f t="shared" si="143"/>
        <v>4.6465081666297756</v>
      </c>
      <c r="L2281" s="4">
        <v>286</v>
      </c>
      <c r="M2281" s="6">
        <v>1.3986013986014001</v>
      </c>
      <c r="N2281" s="7">
        <v>1.15195804195804</v>
      </c>
      <c r="O2281" s="5">
        <v>0</v>
      </c>
      <c r="P2281" s="5">
        <f t="shared" si="140"/>
        <v>0</v>
      </c>
      <c r="Q2281" s="5">
        <f>(P2281-GETPIVOTDATA("Sum of Revenue",Analysis!$A$3,"Publisher Name",B2281,"Match Type",C2281)/GETPIVOTDATA("Sum of Clicks",Analysis!$A$3,"Publisher Name",B2281,"Match Type",C2281))^2</f>
        <v>30.738283228934822</v>
      </c>
      <c r="R2281" s="5">
        <f t="shared" si="141"/>
        <v>122.95313291573929</v>
      </c>
      <c r="S2281" s="5">
        <v>2.125</v>
      </c>
      <c r="T2281" s="5">
        <v>-2.125</v>
      </c>
    </row>
    <row r="2282" spans="1:20" x14ac:dyDescent="0.2">
      <c r="A2282" s="3" t="s">
        <v>157</v>
      </c>
      <c r="B2282" s="3" t="s">
        <v>158</v>
      </c>
      <c r="C2282" s="4" t="s">
        <v>63</v>
      </c>
      <c r="D2282" s="3" t="s">
        <v>85</v>
      </c>
      <c r="E2282" s="5">
        <v>6.25</v>
      </c>
      <c r="F2282" s="4">
        <v>2</v>
      </c>
      <c r="G2282" s="5">
        <v>2.125</v>
      </c>
      <c r="H2282" s="5">
        <v>1.0625</v>
      </c>
      <c r="I2282" s="5">
        <f t="shared" si="142"/>
        <v>2.125</v>
      </c>
      <c r="J2282">
        <f>(H2282-GETPIVOTDATA("Sum of Total Costs",Analysis!$A$3,"Publisher Name",B2282,"Match Type",C2282)/GETPIVOTDATA("Sum of Clicks",Analysis!$A$3,"Publisher Name",B2282,"Match Type",C2282))^2</f>
        <v>0.29870382028805909</v>
      </c>
      <c r="K2282">
        <f t="shared" si="143"/>
        <v>0.59740764057611817</v>
      </c>
      <c r="L2282" s="4">
        <v>47</v>
      </c>
      <c r="M2282" s="6">
        <v>4.2553191489361701</v>
      </c>
      <c r="N2282" s="7">
        <v>1</v>
      </c>
      <c r="O2282" s="5">
        <v>0</v>
      </c>
      <c r="P2282" s="5">
        <f t="shared" si="140"/>
        <v>0</v>
      </c>
      <c r="Q2282" s="5">
        <f>(P2282-GETPIVOTDATA("Sum of Revenue",Analysis!$A$3,"Publisher Name",B2282,"Match Type",C2282)/GETPIVOTDATA("Sum of Clicks",Analysis!$A$3,"Publisher Name",B2282,"Match Type",C2282))^2</f>
        <v>30.738283228934822</v>
      </c>
      <c r="R2282" s="5">
        <f t="shared" si="141"/>
        <v>61.476566457869644</v>
      </c>
      <c r="S2282" s="5">
        <v>2.125</v>
      </c>
      <c r="T2282" s="5">
        <v>-2.125</v>
      </c>
    </row>
    <row r="2283" spans="1:20" x14ac:dyDescent="0.2">
      <c r="A2283" s="3" t="s">
        <v>157</v>
      </c>
      <c r="B2283" s="3" t="s">
        <v>158</v>
      </c>
      <c r="C2283" s="4" t="s">
        <v>63</v>
      </c>
      <c r="D2283" s="3" t="s">
        <v>85</v>
      </c>
      <c r="E2283" s="5">
        <v>6.25</v>
      </c>
      <c r="F2283" s="4">
        <v>1</v>
      </c>
      <c r="G2283" s="5">
        <v>2.1375000000000002</v>
      </c>
      <c r="H2283" s="5">
        <v>2.1375000000000002</v>
      </c>
      <c r="I2283" s="5">
        <f t="shared" si="142"/>
        <v>2.1375000000000002</v>
      </c>
      <c r="J2283">
        <f>(H2283-GETPIVOTDATA("Sum of Total Costs",Analysis!$A$3,"Publisher Name",B2283,"Match Type",C2283)/GETPIVOTDATA("Sum of Clicks",Analysis!$A$3,"Publisher Name",B2283,"Match Type",C2283))^2</f>
        <v>0.27927205175236292</v>
      </c>
      <c r="K2283">
        <f t="shared" si="143"/>
        <v>0.27927205175236292</v>
      </c>
      <c r="L2283" s="4">
        <v>487</v>
      </c>
      <c r="M2283" s="6">
        <v>0.205338809034908</v>
      </c>
      <c r="N2283" s="7">
        <v>1</v>
      </c>
      <c r="O2283" s="5">
        <v>0</v>
      </c>
      <c r="P2283" s="5">
        <f t="shared" si="140"/>
        <v>0</v>
      </c>
      <c r="Q2283" s="5">
        <f>(P2283-GETPIVOTDATA("Sum of Revenue",Analysis!$A$3,"Publisher Name",B2283,"Match Type",C2283)/GETPIVOTDATA("Sum of Clicks",Analysis!$A$3,"Publisher Name",B2283,"Match Type",C2283))^2</f>
        <v>30.738283228934822</v>
      </c>
      <c r="R2283" s="5">
        <f t="shared" si="141"/>
        <v>30.738283228934822</v>
      </c>
      <c r="S2283" s="5">
        <v>2.1375000000000002</v>
      </c>
      <c r="T2283" s="5">
        <v>-2.1375000000000002</v>
      </c>
    </row>
    <row r="2284" spans="1:20" x14ac:dyDescent="0.2">
      <c r="A2284" s="3" t="s">
        <v>157</v>
      </c>
      <c r="B2284" s="3" t="s">
        <v>158</v>
      </c>
      <c r="C2284" s="4" t="s">
        <v>63</v>
      </c>
      <c r="D2284" s="3" t="s">
        <v>85</v>
      </c>
      <c r="E2284" s="5">
        <v>6.25</v>
      </c>
      <c r="F2284" s="4">
        <v>4</v>
      </c>
      <c r="G2284" s="5">
        <v>2.15</v>
      </c>
      <c r="H2284" s="5">
        <v>0.53749999999999998</v>
      </c>
      <c r="I2284" s="5">
        <f t="shared" si="142"/>
        <v>2.15</v>
      </c>
      <c r="J2284">
        <f>(H2284-GETPIVOTDATA("Sum of Total Costs",Analysis!$A$3,"Publisher Name",B2284,"Match Type",C2284)/GETPIVOTDATA("Sum of Clicks",Analysis!$A$3,"Publisher Name",B2284,"Match Type",C2284))^2</f>
        <v>1.1481937537589804</v>
      </c>
      <c r="K2284">
        <f t="shared" si="143"/>
        <v>4.5927750150359214</v>
      </c>
      <c r="L2284" s="4">
        <v>22</v>
      </c>
      <c r="M2284" s="6">
        <v>18.181818181818201</v>
      </c>
      <c r="N2284" s="7">
        <v>1</v>
      </c>
      <c r="O2284" s="5">
        <v>0</v>
      </c>
      <c r="P2284" s="5">
        <f t="shared" si="140"/>
        <v>0</v>
      </c>
      <c r="Q2284" s="5">
        <f>(P2284-GETPIVOTDATA("Sum of Revenue",Analysis!$A$3,"Publisher Name",B2284,"Match Type",C2284)/GETPIVOTDATA("Sum of Clicks",Analysis!$A$3,"Publisher Name",B2284,"Match Type",C2284))^2</f>
        <v>30.738283228934822</v>
      </c>
      <c r="R2284" s="5">
        <f t="shared" si="141"/>
        <v>122.95313291573929</v>
      </c>
      <c r="S2284" s="5">
        <v>2.15</v>
      </c>
      <c r="T2284" s="5">
        <v>-2.15</v>
      </c>
    </row>
    <row r="2285" spans="1:20" x14ac:dyDescent="0.2">
      <c r="A2285" s="3" t="s">
        <v>157</v>
      </c>
      <c r="B2285" s="3" t="s">
        <v>158</v>
      </c>
      <c r="C2285" s="4" t="s">
        <v>63</v>
      </c>
      <c r="D2285" s="3" t="s">
        <v>85</v>
      </c>
      <c r="E2285" s="5">
        <v>6.25</v>
      </c>
      <c r="F2285" s="4">
        <v>1</v>
      </c>
      <c r="G2285" s="5">
        <v>2.1749999999999998</v>
      </c>
      <c r="H2285" s="5">
        <v>2.1749999999999998</v>
      </c>
      <c r="I2285" s="5">
        <f t="shared" si="142"/>
        <v>2.1749999999999998</v>
      </c>
      <c r="J2285">
        <f>(H2285-GETPIVOTDATA("Sum of Total Costs",Analysis!$A$3,"Publisher Name",B2285,"Match Type",C2285)/GETPIVOTDATA("Sum of Clicks",Analysis!$A$3,"Publisher Name",B2285,"Match Type",C2285))^2</f>
        <v>0.32031294936158244</v>
      </c>
      <c r="K2285">
        <f t="shared" si="143"/>
        <v>0.32031294936158244</v>
      </c>
      <c r="L2285" s="4">
        <v>50</v>
      </c>
      <c r="M2285" s="6">
        <v>2</v>
      </c>
      <c r="N2285" s="7">
        <v>1</v>
      </c>
      <c r="O2285" s="5">
        <v>0</v>
      </c>
      <c r="P2285" s="5">
        <f t="shared" si="140"/>
        <v>0</v>
      </c>
      <c r="Q2285" s="5">
        <f>(P2285-GETPIVOTDATA("Sum of Revenue",Analysis!$A$3,"Publisher Name",B2285,"Match Type",C2285)/GETPIVOTDATA("Sum of Clicks",Analysis!$A$3,"Publisher Name",B2285,"Match Type",C2285))^2</f>
        <v>30.738283228934822</v>
      </c>
      <c r="R2285" s="5">
        <f t="shared" si="141"/>
        <v>30.738283228934822</v>
      </c>
      <c r="S2285" s="5">
        <v>2.1749999999999998</v>
      </c>
      <c r="T2285" s="5">
        <v>-2.1749999999999998</v>
      </c>
    </row>
    <row r="2286" spans="1:20" x14ac:dyDescent="0.2">
      <c r="A2286" s="3" t="s">
        <v>157</v>
      </c>
      <c r="B2286" s="3" t="s">
        <v>158</v>
      </c>
      <c r="C2286" s="4" t="s">
        <v>63</v>
      </c>
      <c r="D2286" s="3" t="s">
        <v>85</v>
      </c>
      <c r="E2286" s="5">
        <v>6.25</v>
      </c>
      <c r="F2286" s="4">
        <v>2</v>
      </c>
      <c r="G2286" s="5">
        <v>2.2749999999999999</v>
      </c>
      <c r="H2286" s="5">
        <v>1.1375</v>
      </c>
      <c r="I2286" s="5">
        <f t="shared" si="142"/>
        <v>2.2749999999999999</v>
      </c>
      <c r="J2286">
        <f>(H2286-GETPIVOTDATA("Sum of Total Costs",Analysis!$A$3,"Publisher Name",B2286,"Match Type",C2286)/GETPIVOTDATA("Sum of Clicks",Analysis!$A$3,"Publisher Name",B2286,"Match Type",C2286))^2</f>
        <v>0.22234811550649891</v>
      </c>
      <c r="K2286">
        <f t="shared" si="143"/>
        <v>0.44469623101299782</v>
      </c>
      <c r="L2286" s="4">
        <v>10</v>
      </c>
      <c r="M2286" s="6">
        <v>20</v>
      </c>
      <c r="N2286" s="7">
        <v>1.1000000000000001</v>
      </c>
      <c r="O2286" s="5">
        <v>0</v>
      </c>
      <c r="P2286" s="5">
        <f t="shared" si="140"/>
        <v>0</v>
      </c>
      <c r="Q2286" s="5">
        <f>(P2286-GETPIVOTDATA("Sum of Revenue",Analysis!$A$3,"Publisher Name",B2286,"Match Type",C2286)/GETPIVOTDATA("Sum of Clicks",Analysis!$A$3,"Publisher Name",B2286,"Match Type",C2286))^2</f>
        <v>30.738283228934822</v>
      </c>
      <c r="R2286" s="5">
        <f t="shared" si="141"/>
        <v>61.476566457869644</v>
      </c>
      <c r="S2286" s="5">
        <v>2.2749999999999999</v>
      </c>
      <c r="T2286" s="5">
        <v>-2.2749999999999999</v>
      </c>
    </row>
    <row r="2287" spans="1:20" x14ac:dyDescent="0.2">
      <c r="A2287" s="3" t="s">
        <v>157</v>
      </c>
      <c r="B2287" s="3" t="s">
        <v>158</v>
      </c>
      <c r="C2287" s="4" t="s">
        <v>63</v>
      </c>
      <c r="D2287" s="3" t="s">
        <v>85</v>
      </c>
      <c r="E2287" s="5">
        <v>6.25</v>
      </c>
      <c r="F2287" s="4">
        <v>13</v>
      </c>
      <c r="G2287" s="5">
        <v>2.3249999499999996</v>
      </c>
      <c r="H2287" s="5">
        <v>0.17884614999999998</v>
      </c>
      <c r="I2287" s="5">
        <f t="shared" si="142"/>
        <v>2.3249999499999996</v>
      </c>
      <c r="J2287">
        <f>(H2287-GETPIVOTDATA("Sum of Total Costs",Analysis!$A$3,"Publisher Name",B2287,"Match Type",C2287)/GETPIVOTDATA("Sum of Clicks",Analysis!$A$3,"Publisher Name",B2287,"Match Type",C2287))^2</f>
        <v>2.0454488189870692</v>
      </c>
      <c r="K2287">
        <f t="shared" si="143"/>
        <v>26.590834646831901</v>
      </c>
      <c r="L2287" s="4">
        <v>179</v>
      </c>
      <c r="M2287" s="6">
        <v>7.2625698324022396</v>
      </c>
      <c r="N2287" s="7">
        <v>1</v>
      </c>
      <c r="O2287" s="5">
        <v>0</v>
      </c>
      <c r="P2287" s="5">
        <f t="shared" si="140"/>
        <v>0</v>
      </c>
      <c r="Q2287" s="5">
        <f>(P2287-GETPIVOTDATA("Sum of Revenue",Analysis!$A$3,"Publisher Name",B2287,"Match Type",C2287)/GETPIVOTDATA("Sum of Clicks",Analysis!$A$3,"Publisher Name",B2287,"Match Type",C2287))^2</f>
        <v>30.738283228934822</v>
      </c>
      <c r="R2287" s="5">
        <f t="shared" si="141"/>
        <v>399.59768197615267</v>
      </c>
      <c r="S2287" s="5">
        <v>2.3249999499999996</v>
      </c>
      <c r="T2287" s="5">
        <v>-2.3249999499999996</v>
      </c>
    </row>
    <row r="2288" spans="1:20" x14ac:dyDescent="0.2">
      <c r="A2288" s="3" t="s">
        <v>157</v>
      </c>
      <c r="B2288" s="3" t="s">
        <v>158</v>
      </c>
      <c r="C2288" s="4" t="s">
        <v>63</v>
      </c>
      <c r="D2288" s="3" t="s">
        <v>85</v>
      </c>
      <c r="E2288" s="5">
        <v>6.25</v>
      </c>
      <c r="F2288" s="4">
        <v>3</v>
      </c>
      <c r="G2288" s="5">
        <v>2.7249999750000002</v>
      </c>
      <c r="H2288" s="5">
        <v>0.90833332500000008</v>
      </c>
      <c r="I2288" s="5">
        <f t="shared" si="142"/>
        <v>2.7249999750000002</v>
      </c>
      <c r="J2288">
        <f>(H2288-GETPIVOTDATA("Sum of Total Costs",Analysis!$A$3,"Publisher Name",B2288,"Match Type",C2288)/GETPIVOTDATA("Sum of Clicks",Analysis!$A$3,"Publisher Name",B2288,"Match Type",C2288))^2</f>
        <v>0.49098708623967774</v>
      </c>
      <c r="K2288">
        <f t="shared" si="143"/>
        <v>1.4729612587190333</v>
      </c>
      <c r="L2288" s="4">
        <v>30</v>
      </c>
      <c r="M2288" s="6">
        <v>10</v>
      </c>
      <c r="N2288" s="7">
        <v>1.13333333333333</v>
      </c>
      <c r="O2288" s="5">
        <v>0</v>
      </c>
      <c r="P2288" s="5">
        <f t="shared" si="140"/>
        <v>0</v>
      </c>
      <c r="Q2288" s="5">
        <f>(P2288-GETPIVOTDATA("Sum of Revenue",Analysis!$A$3,"Publisher Name",B2288,"Match Type",C2288)/GETPIVOTDATA("Sum of Clicks",Analysis!$A$3,"Publisher Name",B2288,"Match Type",C2288))^2</f>
        <v>30.738283228934822</v>
      </c>
      <c r="R2288" s="5">
        <f t="shared" si="141"/>
        <v>92.21484968680447</v>
      </c>
      <c r="S2288" s="5">
        <v>2.7249999750000002</v>
      </c>
      <c r="T2288" s="5">
        <v>-2.7249999750000002</v>
      </c>
    </row>
    <row r="2289" spans="1:20" x14ac:dyDescent="0.2">
      <c r="A2289" s="3" t="s">
        <v>157</v>
      </c>
      <c r="B2289" s="3" t="s">
        <v>158</v>
      </c>
      <c r="C2289" s="4" t="s">
        <v>63</v>
      </c>
      <c r="D2289" s="3" t="s">
        <v>85</v>
      </c>
      <c r="E2289" s="5">
        <v>6.25</v>
      </c>
      <c r="F2289" s="4">
        <v>3</v>
      </c>
      <c r="G2289" s="5">
        <v>2.9124999749999998</v>
      </c>
      <c r="H2289" s="5">
        <v>0.97083332499999997</v>
      </c>
      <c r="I2289" s="5">
        <f t="shared" si="142"/>
        <v>2.9124999749999998</v>
      </c>
      <c r="J2289">
        <f>(H2289-GETPIVOTDATA("Sum of Total Costs",Analysis!$A$3,"Publisher Name",B2289,"Match Type",C2289)/GETPIVOTDATA("Sum of Clicks",Analysis!$A$3,"Publisher Name",B2289,"Match Type",C2289))^2</f>
        <v>0.40730524788004441</v>
      </c>
      <c r="K2289">
        <f t="shared" si="143"/>
        <v>1.2219157436401331</v>
      </c>
      <c r="L2289" s="4">
        <v>30</v>
      </c>
      <c r="M2289" s="6">
        <v>10</v>
      </c>
      <c r="N2289" s="7">
        <v>1.5333333333333301</v>
      </c>
      <c r="O2289" s="5">
        <v>0</v>
      </c>
      <c r="P2289" s="5">
        <f t="shared" si="140"/>
        <v>0</v>
      </c>
      <c r="Q2289" s="5">
        <f>(P2289-GETPIVOTDATA("Sum of Revenue",Analysis!$A$3,"Publisher Name",B2289,"Match Type",C2289)/GETPIVOTDATA("Sum of Clicks",Analysis!$A$3,"Publisher Name",B2289,"Match Type",C2289))^2</f>
        <v>30.738283228934822</v>
      </c>
      <c r="R2289" s="5">
        <f t="shared" si="141"/>
        <v>92.21484968680447</v>
      </c>
      <c r="S2289" s="5">
        <v>2.9124999749999998</v>
      </c>
      <c r="T2289" s="5">
        <v>-2.9124999749999998</v>
      </c>
    </row>
    <row r="2290" spans="1:20" x14ac:dyDescent="0.2">
      <c r="A2290" s="3" t="s">
        <v>157</v>
      </c>
      <c r="B2290" s="3" t="s">
        <v>158</v>
      </c>
      <c r="C2290" s="4" t="s">
        <v>63</v>
      </c>
      <c r="D2290" s="3" t="s">
        <v>85</v>
      </c>
      <c r="E2290" s="5">
        <v>6.25</v>
      </c>
      <c r="F2290" s="4">
        <v>3</v>
      </c>
      <c r="G2290" s="5">
        <v>3.15</v>
      </c>
      <c r="H2290" s="5">
        <v>1.05</v>
      </c>
      <c r="I2290" s="5">
        <f t="shared" si="142"/>
        <v>3.1500000000000004</v>
      </c>
      <c r="J2290">
        <f>(H2290-GETPIVOTDATA("Sum of Total Costs",Analysis!$A$3,"Publisher Name",B2290,"Match Type",C2290)/GETPIVOTDATA("Sum of Clicks",Analysis!$A$3,"Publisher Name",B2290,"Match Type",C2290))^2</f>
        <v>0.31252352108498571</v>
      </c>
      <c r="K2290">
        <f t="shared" si="143"/>
        <v>0.93757056325495713</v>
      </c>
      <c r="L2290" s="4">
        <v>36</v>
      </c>
      <c r="M2290" s="6">
        <v>8.3333333333333304</v>
      </c>
      <c r="N2290" s="7">
        <v>1</v>
      </c>
      <c r="O2290" s="5">
        <v>0</v>
      </c>
      <c r="P2290" s="5">
        <f t="shared" si="140"/>
        <v>0</v>
      </c>
      <c r="Q2290" s="5">
        <f>(P2290-GETPIVOTDATA("Sum of Revenue",Analysis!$A$3,"Publisher Name",B2290,"Match Type",C2290)/GETPIVOTDATA("Sum of Clicks",Analysis!$A$3,"Publisher Name",B2290,"Match Type",C2290))^2</f>
        <v>30.738283228934822</v>
      </c>
      <c r="R2290" s="5">
        <f t="shared" si="141"/>
        <v>92.21484968680447</v>
      </c>
      <c r="S2290" s="5">
        <v>3.15</v>
      </c>
      <c r="T2290" s="5">
        <v>-3.15</v>
      </c>
    </row>
    <row r="2291" spans="1:20" x14ac:dyDescent="0.2">
      <c r="A2291" s="3" t="s">
        <v>157</v>
      </c>
      <c r="B2291" s="3" t="s">
        <v>158</v>
      </c>
      <c r="C2291" s="4" t="s">
        <v>63</v>
      </c>
      <c r="D2291" s="3" t="s">
        <v>85</v>
      </c>
      <c r="E2291" s="5">
        <v>6.25</v>
      </c>
      <c r="F2291" s="4">
        <v>3</v>
      </c>
      <c r="G2291" s="5">
        <v>3.1999999875</v>
      </c>
      <c r="H2291" s="5">
        <v>1.0666666625000001</v>
      </c>
      <c r="I2291" s="5">
        <f t="shared" si="142"/>
        <v>3.1999999875</v>
      </c>
      <c r="J2291">
        <f>(H2291-GETPIVOTDATA("Sum of Total Costs",Analysis!$A$3,"Publisher Name",B2291,"Match Type",C2291)/GETPIVOTDATA("Sum of Clicks",Analysis!$A$3,"Publisher Name",B2291,"Match Type",C2291))^2</f>
        <v>0.2941667023199559</v>
      </c>
      <c r="K2291">
        <f t="shared" si="143"/>
        <v>0.88250010695986769</v>
      </c>
      <c r="L2291" s="4">
        <v>31</v>
      </c>
      <c r="M2291" s="6">
        <v>9.67741935483871</v>
      </c>
      <c r="N2291" s="7">
        <v>1</v>
      </c>
      <c r="O2291" s="5">
        <v>0</v>
      </c>
      <c r="P2291" s="5">
        <f t="shared" si="140"/>
        <v>0</v>
      </c>
      <c r="Q2291" s="5">
        <f>(P2291-GETPIVOTDATA("Sum of Revenue",Analysis!$A$3,"Publisher Name",B2291,"Match Type",C2291)/GETPIVOTDATA("Sum of Clicks",Analysis!$A$3,"Publisher Name",B2291,"Match Type",C2291))^2</f>
        <v>30.738283228934822</v>
      </c>
      <c r="R2291" s="5">
        <f t="shared" si="141"/>
        <v>92.21484968680447</v>
      </c>
      <c r="S2291" s="5">
        <v>3.1999999875</v>
      </c>
      <c r="T2291" s="5">
        <v>-3.1999999875</v>
      </c>
    </row>
    <row r="2292" spans="1:20" x14ac:dyDescent="0.2">
      <c r="A2292" s="3" t="s">
        <v>157</v>
      </c>
      <c r="B2292" s="3" t="s">
        <v>158</v>
      </c>
      <c r="C2292" s="4" t="s">
        <v>63</v>
      </c>
      <c r="D2292" s="3" t="s">
        <v>85</v>
      </c>
      <c r="E2292" s="5">
        <v>6.25</v>
      </c>
      <c r="F2292" s="4">
        <v>3</v>
      </c>
      <c r="G2292" s="5">
        <v>3.3374999999999999</v>
      </c>
      <c r="H2292" s="5">
        <v>1.1125</v>
      </c>
      <c r="I2292" s="5">
        <f t="shared" si="142"/>
        <v>3.3375000000000004</v>
      </c>
      <c r="J2292">
        <f>(H2292-GETPIVOTDATA("Sum of Total Costs",Analysis!$A$3,"Publisher Name",B2292,"Match Type",C2292)/GETPIVOTDATA("Sum of Clicks",Analysis!$A$3,"Publisher Name",B2292,"Match Type",C2292))^2</f>
        <v>0.24655001710035221</v>
      </c>
      <c r="K2292">
        <f t="shared" si="143"/>
        <v>0.73965005130105665</v>
      </c>
      <c r="L2292" s="4">
        <v>29</v>
      </c>
      <c r="M2292" s="6">
        <v>10.3448275862069</v>
      </c>
      <c r="N2292" s="7">
        <v>1</v>
      </c>
      <c r="O2292" s="5">
        <v>0</v>
      </c>
      <c r="P2292" s="5">
        <f t="shared" si="140"/>
        <v>0</v>
      </c>
      <c r="Q2292" s="5">
        <f>(P2292-GETPIVOTDATA("Sum of Revenue",Analysis!$A$3,"Publisher Name",B2292,"Match Type",C2292)/GETPIVOTDATA("Sum of Clicks",Analysis!$A$3,"Publisher Name",B2292,"Match Type",C2292))^2</f>
        <v>30.738283228934822</v>
      </c>
      <c r="R2292" s="5">
        <f t="shared" si="141"/>
        <v>92.21484968680447</v>
      </c>
      <c r="S2292" s="5">
        <v>3.3374999999999999</v>
      </c>
      <c r="T2292" s="5">
        <v>-3.3374999999999999</v>
      </c>
    </row>
    <row r="2293" spans="1:20" x14ac:dyDescent="0.2">
      <c r="A2293" s="3" t="s">
        <v>157</v>
      </c>
      <c r="B2293" s="3" t="s">
        <v>158</v>
      </c>
      <c r="C2293" s="4" t="s">
        <v>63</v>
      </c>
      <c r="D2293" s="3" t="s">
        <v>85</v>
      </c>
      <c r="E2293" s="5">
        <v>6.25</v>
      </c>
      <c r="F2293" s="4">
        <v>4</v>
      </c>
      <c r="G2293" s="5">
        <v>3.5375000000000001</v>
      </c>
      <c r="H2293" s="5">
        <v>0.88437500000000002</v>
      </c>
      <c r="I2293" s="5">
        <f t="shared" si="142"/>
        <v>3.5375000000000001</v>
      </c>
      <c r="J2293">
        <f>(H2293-GETPIVOTDATA("Sum of Total Costs",Analysis!$A$3,"Publisher Name",B2293,"Match Type",C2293)/GETPIVOTDATA("Sum of Clicks",Analysis!$A$3,"Publisher Name",B2293,"Match Type",C2293))^2</f>
        <v>0.52513650976926451</v>
      </c>
      <c r="K2293">
        <f t="shared" si="143"/>
        <v>2.1005460390770581</v>
      </c>
      <c r="L2293" s="4">
        <v>34</v>
      </c>
      <c r="M2293" s="6">
        <v>11.764705882352899</v>
      </c>
      <c r="N2293" s="7">
        <v>1.20588235294118</v>
      </c>
      <c r="O2293" s="5">
        <v>0</v>
      </c>
      <c r="P2293" s="5">
        <f t="shared" si="140"/>
        <v>0</v>
      </c>
      <c r="Q2293" s="5">
        <f>(P2293-GETPIVOTDATA("Sum of Revenue",Analysis!$A$3,"Publisher Name",B2293,"Match Type",C2293)/GETPIVOTDATA("Sum of Clicks",Analysis!$A$3,"Publisher Name",B2293,"Match Type",C2293))^2</f>
        <v>30.738283228934822</v>
      </c>
      <c r="R2293" s="5">
        <f t="shared" si="141"/>
        <v>122.95313291573929</v>
      </c>
      <c r="S2293" s="5">
        <v>3.5375000000000001</v>
      </c>
      <c r="T2293" s="5">
        <v>-3.5375000000000001</v>
      </c>
    </row>
    <row r="2294" spans="1:20" x14ac:dyDescent="0.2">
      <c r="A2294" s="3" t="s">
        <v>157</v>
      </c>
      <c r="B2294" s="3" t="s">
        <v>158</v>
      </c>
      <c r="C2294" s="4" t="s">
        <v>63</v>
      </c>
      <c r="D2294" s="3" t="s">
        <v>85</v>
      </c>
      <c r="E2294" s="5">
        <v>6.25</v>
      </c>
      <c r="F2294" s="4">
        <v>8</v>
      </c>
      <c r="G2294" s="5">
        <v>3.6749999999999998</v>
      </c>
      <c r="H2294" s="5">
        <v>0.45937499999999998</v>
      </c>
      <c r="I2294" s="5">
        <f t="shared" si="142"/>
        <v>3.6749999999999998</v>
      </c>
      <c r="J2294">
        <f>(H2294-GETPIVOTDATA("Sum of Total Costs",Analysis!$A$3,"Publisher Name",B2294,"Match Type",C2294)/GETPIVOTDATA("Sum of Clicks",Analysis!$A$3,"Publisher Name",B2294,"Match Type",C2294))^2</f>
        <v>1.3217250868647723</v>
      </c>
      <c r="K2294">
        <f t="shared" si="143"/>
        <v>10.573800694918178</v>
      </c>
      <c r="L2294" s="4">
        <v>7290</v>
      </c>
      <c r="M2294" s="6">
        <v>0.109739368998628</v>
      </c>
      <c r="N2294" s="7">
        <v>1.0035802469135799</v>
      </c>
      <c r="O2294" s="5">
        <v>0</v>
      </c>
      <c r="P2294" s="5">
        <f t="shared" si="140"/>
        <v>0</v>
      </c>
      <c r="Q2294" s="5">
        <f>(P2294-GETPIVOTDATA("Sum of Revenue",Analysis!$A$3,"Publisher Name",B2294,"Match Type",C2294)/GETPIVOTDATA("Sum of Clicks",Analysis!$A$3,"Publisher Name",B2294,"Match Type",C2294))^2</f>
        <v>30.738283228934822</v>
      </c>
      <c r="R2294" s="5">
        <f t="shared" si="141"/>
        <v>245.90626583147858</v>
      </c>
      <c r="S2294" s="5">
        <v>3.6749999999999998</v>
      </c>
      <c r="T2294" s="5">
        <v>-3.6749999999999998</v>
      </c>
    </row>
    <row r="2295" spans="1:20" x14ac:dyDescent="0.2">
      <c r="A2295" s="3" t="s">
        <v>157</v>
      </c>
      <c r="B2295" s="3" t="s">
        <v>158</v>
      </c>
      <c r="C2295" s="4" t="s">
        <v>63</v>
      </c>
      <c r="D2295" s="3" t="s">
        <v>85</v>
      </c>
      <c r="E2295" s="5">
        <v>6.25</v>
      </c>
      <c r="F2295" s="4">
        <v>1</v>
      </c>
      <c r="G2295" s="5">
        <v>4.1875</v>
      </c>
      <c r="H2295" s="5">
        <v>4.1875</v>
      </c>
      <c r="I2295" s="5">
        <f t="shared" si="142"/>
        <v>4.1875</v>
      </c>
      <c r="J2295">
        <f>(H2295-GETPIVOTDATA("Sum of Total Costs",Analysis!$A$3,"Publisher Name",B2295,"Match Type",C2295)/GETPIVOTDATA("Sum of Clicks",Analysis!$A$3,"Publisher Name",B2295,"Match Type",C2295))^2</f>
        <v>6.6484661210563836</v>
      </c>
      <c r="K2295">
        <f t="shared" si="143"/>
        <v>6.6484661210563836</v>
      </c>
      <c r="L2295" s="4">
        <v>15</v>
      </c>
      <c r="M2295" s="6">
        <v>6.6666666666666696</v>
      </c>
      <c r="N2295" s="7">
        <v>1.1399999999999999</v>
      </c>
      <c r="O2295" s="5">
        <v>0</v>
      </c>
      <c r="P2295" s="5">
        <f t="shared" si="140"/>
        <v>0</v>
      </c>
      <c r="Q2295" s="5">
        <f>(P2295-GETPIVOTDATA("Sum of Revenue",Analysis!$A$3,"Publisher Name",B2295,"Match Type",C2295)/GETPIVOTDATA("Sum of Clicks",Analysis!$A$3,"Publisher Name",B2295,"Match Type",C2295))^2</f>
        <v>30.738283228934822</v>
      </c>
      <c r="R2295" s="5">
        <f t="shared" si="141"/>
        <v>30.738283228934822</v>
      </c>
      <c r="S2295" s="5">
        <v>4.1875</v>
      </c>
      <c r="T2295" s="5">
        <v>-4.1875</v>
      </c>
    </row>
    <row r="2296" spans="1:20" x14ac:dyDescent="0.2">
      <c r="A2296" s="3" t="s">
        <v>157</v>
      </c>
      <c r="B2296" s="3" t="s">
        <v>158</v>
      </c>
      <c r="C2296" s="4" t="s">
        <v>63</v>
      </c>
      <c r="D2296" s="3" t="s">
        <v>85</v>
      </c>
      <c r="E2296" s="5">
        <v>6.25</v>
      </c>
      <c r="F2296" s="4">
        <v>1</v>
      </c>
      <c r="G2296" s="5">
        <v>4.75</v>
      </c>
      <c r="H2296" s="5">
        <v>4.75</v>
      </c>
      <c r="I2296" s="5">
        <f t="shared" si="142"/>
        <v>4.75</v>
      </c>
      <c r="J2296">
        <f>(H2296-GETPIVOTDATA("Sum of Total Costs",Analysis!$A$3,"Publisher Name",B2296,"Match Type",C2296)/GETPIVOTDATA("Sum of Clicks",Analysis!$A$3,"Publisher Name",B2296,"Match Type",C2296))^2</f>
        <v>9.8656420851946827</v>
      </c>
      <c r="K2296">
        <f t="shared" si="143"/>
        <v>9.8656420851946827</v>
      </c>
      <c r="L2296" s="4">
        <v>13</v>
      </c>
      <c r="M2296" s="6">
        <v>7.6923076923076898</v>
      </c>
      <c r="N2296" s="7">
        <v>1</v>
      </c>
      <c r="O2296" s="5">
        <v>0</v>
      </c>
      <c r="P2296" s="5">
        <f t="shared" si="140"/>
        <v>0</v>
      </c>
      <c r="Q2296" s="5">
        <f>(P2296-GETPIVOTDATA("Sum of Revenue",Analysis!$A$3,"Publisher Name",B2296,"Match Type",C2296)/GETPIVOTDATA("Sum of Clicks",Analysis!$A$3,"Publisher Name",B2296,"Match Type",C2296))^2</f>
        <v>30.738283228934822</v>
      </c>
      <c r="R2296" s="5">
        <f t="shared" si="141"/>
        <v>30.738283228934822</v>
      </c>
      <c r="S2296" s="5">
        <v>4.75</v>
      </c>
      <c r="T2296" s="5">
        <v>-4.75</v>
      </c>
    </row>
    <row r="2297" spans="1:20" x14ac:dyDescent="0.2">
      <c r="A2297" s="3" t="s">
        <v>157</v>
      </c>
      <c r="B2297" s="3" t="s">
        <v>158</v>
      </c>
      <c r="C2297" s="4" t="s">
        <v>63</v>
      </c>
      <c r="D2297" s="3" t="s">
        <v>85</v>
      </c>
      <c r="E2297" s="5">
        <v>6.25</v>
      </c>
      <c r="F2297" s="4">
        <v>5</v>
      </c>
      <c r="G2297" s="5">
        <v>4.9874999999999998</v>
      </c>
      <c r="H2297" s="5">
        <v>0.99750000000000005</v>
      </c>
      <c r="I2297" s="5">
        <f t="shared" si="142"/>
        <v>4.9875000000000007</v>
      </c>
      <c r="J2297">
        <f>(H2297-GETPIVOTDATA("Sum of Total Costs",Analysis!$A$3,"Publisher Name",B2297,"Match Type",C2297)/GETPIVOTDATA("Sum of Clicks",Analysis!$A$3,"Publisher Name",B2297,"Match Type",C2297))^2</f>
        <v>0.37397876443207784</v>
      </c>
      <c r="K2297">
        <f t="shared" si="143"/>
        <v>1.8698938221603891</v>
      </c>
      <c r="L2297" s="4">
        <v>35</v>
      </c>
      <c r="M2297" s="6">
        <v>14.285714285714301</v>
      </c>
      <c r="N2297" s="7">
        <v>1</v>
      </c>
      <c r="O2297" s="5">
        <v>0</v>
      </c>
      <c r="P2297" s="5">
        <f t="shared" si="140"/>
        <v>0</v>
      </c>
      <c r="Q2297" s="5">
        <f>(P2297-GETPIVOTDATA("Sum of Revenue",Analysis!$A$3,"Publisher Name",B2297,"Match Type",C2297)/GETPIVOTDATA("Sum of Clicks",Analysis!$A$3,"Publisher Name",B2297,"Match Type",C2297))^2</f>
        <v>30.738283228934822</v>
      </c>
      <c r="R2297" s="5">
        <f t="shared" si="141"/>
        <v>153.69141614467412</v>
      </c>
      <c r="S2297" s="5">
        <v>4.9874999999999998</v>
      </c>
      <c r="T2297" s="5">
        <v>-4.9874999999999998</v>
      </c>
    </row>
    <row r="2298" spans="1:20" x14ac:dyDescent="0.2">
      <c r="A2298" s="3" t="s">
        <v>157</v>
      </c>
      <c r="B2298" s="3" t="s">
        <v>158</v>
      </c>
      <c r="C2298" s="4" t="s">
        <v>63</v>
      </c>
      <c r="D2298" s="3" t="s">
        <v>85</v>
      </c>
      <c r="E2298" s="5">
        <v>6.25</v>
      </c>
      <c r="F2298" s="4">
        <v>5</v>
      </c>
      <c r="G2298" s="5">
        <v>5.0374999999999996</v>
      </c>
      <c r="H2298" s="5">
        <v>1.0075000000000001</v>
      </c>
      <c r="I2298" s="5">
        <f t="shared" si="142"/>
        <v>5.0375000000000005</v>
      </c>
      <c r="J2298">
        <f>(H2298-GETPIVOTDATA("Sum of Total Costs",Analysis!$A$3,"Publisher Name",B2298,"Match Type",C2298)/GETPIVOTDATA("Sum of Clicks",Analysis!$A$3,"Publisher Name",B2298,"Match Type",C2298))^2</f>
        <v>0.36184800379453647</v>
      </c>
      <c r="K2298">
        <f t="shared" si="143"/>
        <v>1.8092400189726823</v>
      </c>
      <c r="L2298" s="4">
        <v>346</v>
      </c>
      <c r="M2298" s="6">
        <v>1.44508670520231</v>
      </c>
      <c r="N2298" s="7">
        <v>1.5759537572254301</v>
      </c>
      <c r="O2298" s="5">
        <v>0</v>
      </c>
      <c r="P2298" s="5">
        <f t="shared" si="140"/>
        <v>0</v>
      </c>
      <c r="Q2298" s="5">
        <f>(P2298-GETPIVOTDATA("Sum of Revenue",Analysis!$A$3,"Publisher Name",B2298,"Match Type",C2298)/GETPIVOTDATA("Sum of Clicks",Analysis!$A$3,"Publisher Name",B2298,"Match Type",C2298))^2</f>
        <v>30.738283228934822</v>
      </c>
      <c r="R2298" s="5">
        <f t="shared" si="141"/>
        <v>153.69141614467412</v>
      </c>
      <c r="S2298" s="5">
        <v>5.0374999999999996</v>
      </c>
      <c r="T2298" s="5">
        <v>-5.0374999999999996</v>
      </c>
    </row>
    <row r="2299" spans="1:20" x14ac:dyDescent="0.2">
      <c r="A2299" s="3" t="s">
        <v>157</v>
      </c>
      <c r="B2299" s="3" t="s">
        <v>158</v>
      </c>
      <c r="C2299" s="4" t="s">
        <v>63</v>
      </c>
      <c r="D2299" s="3" t="s">
        <v>85</v>
      </c>
      <c r="E2299" s="5">
        <v>6.25</v>
      </c>
      <c r="F2299" s="4">
        <v>2</v>
      </c>
      <c r="G2299" s="5">
        <v>5.2</v>
      </c>
      <c r="H2299" s="5">
        <v>2.6</v>
      </c>
      <c r="I2299" s="5">
        <f t="shared" si="142"/>
        <v>5.2</v>
      </c>
      <c r="J2299">
        <f>(H2299-GETPIVOTDATA("Sum of Total Costs",Analysis!$A$3,"Publisher Name",B2299,"Match Type",C2299)/GETPIVOTDATA("Sum of Clicks",Analysis!$A$3,"Publisher Name",B2299,"Match Type",C2299))^2</f>
        <v>0.98200562226607491</v>
      </c>
      <c r="K2299">
        <f t="shared" si="143"/>
        <v>1.9640112445321498</v>
      </c>
      <c r="L2299" s="4">
        <v>401</v>
      </c>
      <c r="M2299" s="6">
        <v>0.49875311720698301</v>
      </c>
      <c r="N2299" s="7">
        <v>1.78451371571072</v>
      </c>
      <c r="O2299" s="5">
        <v>0</v>
      </c>
      <c r="P2299" s="5">
        <f t="shared" si="140"/>
        <v>0</v>
      </c>
      <c r="Q2299" s="5">
        <f>(P2299-GETPIVOTDATA("Sum of Revenue",Analysis!$A$3,"Publisher Name",B2299,"Match Type",C2299)/GETPIVOTDATA("Sum of Clicks",Analysis!$A$3,"Publisher Name",B2299,"Match Type",C2299))^2</f>
        <v>30.738283228934822</v>
      </c>
      <c r="R2299" s="5">
        <f t="shared" si="141"/>
        <v>61.476566457869644</v>
      </c>
      <c r="S2299" s="5">
        <v>5.2</v>
      </c>
      <c r="T2299" s="5">
        <v>-5.2</v>
      </c>
    </row>
    <row r="2300" spans="1:20" x14ac:dyDescent="0.2">
      <c r="A2300" s="3" t="s">
        <v>157</v>
      </c>
      <c r="B2300" s="3" t="s">
        <v>158</v>
      </c>
      <c r="C2300" s="4" t="s">
        <v>63</v>
      </c>
      <c r="D2300" s="3" t="s">
        <v>85</v>
      </c>
      <c r="E2300" s="5">
        <v>6.25</v>
      </c>
      <c r="F2300" s="4">
        <v>6</v>
      </c>
      <c r="G2300" s="5">
        <v>5.2249999499999999</v>
      </c>
      <c r="H2300" s="5">
        <v>0.87083332499999999</v>
      </c>
      <c r="I2300" s="5">
        <f t="shared" si="142"/>
        <v>5.2249999499999999</v>
      </c>
      <c r="J2300">
        <f>(H2300-GETPIVOTDATA("Sum of Total Costs",Analysis!$A$3,"Publisher Name",B2300,"Match Type",C2300)/GETPIVOTDATA("Sum of Clicks",Analysis!$A$3,"Publisher Name",B2300,"Match Type",C2300))^2</f>
        <v>0.54494618925545801</v>
      </c>
      <c r="K2300">
        <f t="shared" si="143"/>
        <v>3.2696771355327483</v>
      </c>
      <c r="L2300" s="4">
        <v>198</v>
      </c>
      <c r="M2300" s="6">
        <v>3.0303030303030298</v>
      </c>
      <c r="N2300" s="7">
        <v>1.21161616161616</v>
      </c>
      <c r="O2300" s="5">
        <v>0</v>
      </c>
      <c r="P2300" s="5">
        <f t="shared" si="140"/>
        <v>0</v>
      </c>
      <c r="Q2300" s="5">
        <f>(P2300-GETPIVOTDATA("Sum of Revenue",Analysis!$A$3,"Publisher Name",B2300,"Match Type",C2300)/GETPIVOTDATA("Sum of Clicks",Analysis!$A$3,"Publisher Name",B2300,"Match Type",C2300))^2</f>
        <v>30.738283228934822</v>
      </c>
      <c r="R2300" s="5">
        <f t="shared" si="141"/>
        <v>184.42969937360894</v>
      </c>
      <c r="S2300" s="5">
        <v>5.2249999499999999</v>
      </c>
      <c r="T2300" s="5">
        <v>-5.2249999499999999</v>
      </c>
    </row>
    <row r="2301" spans="1:20" x14ac:dyDescent="0.2">
      <c r="A2301" s="3" t="s">
        <v>157</v>
      </c>
      <c r="B2301" s="3" t="s">
        <v>158</v>
      </c>
      <c r="C2301" s="4" t="s">
        <v>63</v>
      </c>
      <c r="D2301" s="3" t="s">
        <v>85</v>
      </c>
      <c r="E2301" s="5">
        <v>6.25</v>
      </c>
      <c r="F2301" s="4">
        <v>6</v>
      </c>
      <c r="G2301" s="5">
        <v>5.4375</v>
      </c>
      <c r="H2301" s="5">
        <v>0.90625</v>
      </c>
      <c r="I2301" s="5">
        <f t="shared" si="142"/>
        <v>5.4375</v>
      </c>
      <c r="J2301">
        <f>(H2301-GETPIVOTDATA("Sum of Total Costs",Analysis!$A$3,"Publisher Name",B2301,"Match Type",C2301)/GETPIVOTDATA("Sum of Clicks",Analysis!$A$3,"Publisher Name",B2301,"Match Type",C2301))^2</f>
        <v>0.49391101774964286</v>
      </c>
      <c r="K2301">
        <f t="shared" si="143"/>
        <v>2.9634661064978571</v>
      </c>
      <c r="L2301" s="4">
        <v>140</v>
      </c>
      <c r="M2301" s="6">
        <v>4.28571428571429</v>
      </c>
      <c r="N2301" s="7">
        <v>1.2064285714285701</v>
      </c>
      <c r="O2301" s="5">
        <v>0</v>
      </c>
      <c r="P2301" s="5">
        <f t="shared" si="140"/>
        <v>0</v>
      </c>
      <c r="Q2301" s="5">
        <f>(P2301-GETPIVOTDATA("Sum of Revenue",Analysis!$A$3,"Publisher Name",B2301,"Match Type",C2301)/GETPIVOTDATA("Sum of Clicks",Analysis!$A$3,"Publisher Name",B2301,"Match Type",C2301))^2</f>
        <v>30.738283228934822</v>
      </c>
      <c r="R2301" s="5">
        <f t="shared" si="141"/>
        <v>184.42969937360894</v>
      </c>
      <c r="S2301" s="5">
        <v>5.4375</v>
      </c>
      <c r="T2301" s="5">
        <v>-5.4375</v>
      </c>
    </row>
    <row r="2302" spans="1:20" x14ac:dyDescent="0.2">
      <c r="A2302" s="3" t="s">
        <v>157</v>
      </c>
      <c r="B2302" s="3" t="s">
        <v>158</v>
      </c>
      <c r="C2302" s="4" t="s">
        <v>63</v>
      </c>
      <c r="D2302" s="3" t="s">
        <v>85</v>
      </c>
      <c r="E2302" s="5">
        <v>6.25</v>
      </c>
      <c r="F2302" s="4">
        <v>1</v>
      </c>
      <c r="G2302" s="5">
        <v>5.5750000000000002</v>
      </c>
      <c r="H2302" s="5">
        <v>5.5750000000000002</v>
      </c>
      <c r="I2302" s="5">
        <f t="shared" si="142"/>
        <v>5.5750000000000002</v>
      </c>
      <c r="J2302">
        <f>(H2302-GETPIVOTDATA("Sum of Total Costs",Analysis!$A$3,"Publisher Name",B2302,"Match Type",C2302)/GETPIVOTDATA("Sum of Clicks",Analysis!$A$3,"Publisher Name",B2302,"Match Type",C2302))^2</f>
        <v>15.728854332597521</v>
      </c>
      <c r="K2302">
        <f t="shared" si="143"/>
        <v>15.728854332597521</v>
      </c>
      <c r="L2302" s="4">
        <v>497</v>
      </c>
      <c r="M2302" s="6">
        <v>0.20120724346076502</v>
      </c>
      <c r="N2302" s="7">
        <v>1.8356136820925599</v>
      </c>
      <c r="O2302" s="5">
        <v>0</v>
      </c>
      <c r="P2302" s="5">
        <f t="shared" si="140"/>
        <v>0</v>
      </c>
      <c r="Q2302" s="5">
        <f>(P2302-GETPIVOTDATA("Sum of Revenue",Analysis!$A$3,"Publisher Name",B2302,"Match Type",C2302)/GETPIVOTDATA("Sum of Clicks",Analysis!$A$3,"Publisher Name",B2302,"Match Type",C2302))^2</f>
        <v>30.738283228934822</v>
      </c>
      <c r="R2302" s="5">
        <f t="shared" si="141"/>
        <v>30.738283228934822</v>
      </c>
      <c r="S2302" s="5">
        <v>5.5750000000000002</v>
      </c>
      <c r="T2302" s="5">
        <v>-5.5750000000000002</v>
      </c>
    </row>
    <row r="2303" spans="1:20" x14ac:dyDescent="0.2">
      <c r="A2303" s="3" t="s">
        <v>157</v>
      </c>
      <c r="B2303" s="3" t="s">
        <v>158</v>
      </c>
      <c r="C2303" s="4" t="s">
        <v>63</v>
      </c>
      <c r="D2303" s="3" t="s">
        <v>85</v>
      </c>
      <c r="E2303" s="5">
        <v>6.25</v>
      </c>
      <c r="F2303" s="4">
        <v>8</v>
      </c>
      <c r="G2303" s="5">
        <v>6.2874999999999996</v>
      </c>
      <c r="H2303" s="5">
        <v>0.78593749999999996</v>
      </c>
      <c r="I2303" s="5">
        <f t="shared" si="142"/>
        <v>6.2874999999999996</v>
      </c>
      <c r="J2303">
        <f>(H2303-GETPIVOTDATA("Sum of Total Costs",Analysis!$A$3,"Publisher Name",B2303,"Match Type",C2303)/GETPIVOTDATA("Sum of Clicks",Analysis!$A$3,"Publisher Name",B2303,"Match Type",C2303))^2</f>
        <v>0.67749448557631242</v>
      </c>
      <c r="K2303">
        <f t="shared" si="143"/>
        <v>5.4199558846104994</v>
      </c>
      <c r="L2303" s="4">
        <v>37</v>
      </c>
      <c r="M2303" s="6">
        <v>21.6216216216216</v>
      </c>
      <c r="N2303" s="7">
        <v>1</v>
      </c>
      <c r="O2303" s="5">
        <v>0</v>
      </c>
      <c r="P2303" s="5">
        <f t="shared" si="140"/>
        <v>0</v>
      </c>
      <c r="Q2303" s="5">
        <f>(P2303-GETPIVOTDATA("Sum of Revenue",Analysis!$A$3,"Publisher Name",B2303,"Match Type",C2303)/GETPIVOTDATA("Sum of Clicks",Analysis!$A$3,"Publisher Name",B2303,"Match Type",C2303))^2</f>
        <v>30.738283228934822</v>
      </c>
      <c r="R2303" s="5">
        <f t="shared" si="141"/>
        <v>245.90626583147858</v>
      </c>
      <c r="S2303" s="5">
        <v>6.2874999999999996</v>
      </c>
      <c r="T2303" s="5">
        <v>-6.2874999999999996</v>
      </c>
    </row>
    <row r="2304" spans="1:20" x14ac:dyDescent="0.2">
      <c r="A2304" s="3" t="s">
        <v>157</v>
      </c>
      <c r="B2304" s="3" t="s">
        <v>158</v>
      </c>
      <c r="C2304" s="4" t="s">
        <v>63</v>
      </c>
      <c r="D2304" s="3" t="s">
        <v>85</v>
      </c>
      <c r="E2304" s="5">
        <v>6.25</v>
      </c>
      <c r="F2304" s="4">
        <v>9</v>
      </c>
      <c r="G2304" s="5">
        <v>6.9499999125</v>
      </c>
      <c r="H2304" s="5">
        <v>0.7722222125</v>
      </c>
      <c r="I2304" s="5">
        <f t="shared" si="142"/>
        <v>6.9499999125</v>
      </c>
      <c r="J2304">
        <f>(H2304-GETPIVOTDATA("Sum of Total Costs",Analysis!$A$3,"Publisher Name",B2304,"Match Type",C2304)/GETPIVOTDATA("Sum of Clicks",Analysis!$A$3,"Publisher Name",B2304,"Match Type",C2304))^2</f>
        <v>0.70026071555971381</v>
      </c>
      <c r="K2304">
        <f t="shared" si="143"/>
        <v>6.3023464400374243</v>
      </c>
      <c r="L2304" s="4">
        <v>1378</v>
      </c>
      <c r="M2304" s="6">
        <v>0.65312046444121896</v>
      </c>
      <c r="N2304" s="7">
        <v>1</v>
      </c>
      <c r="O2304" s="5">
        <v>0</v>
      </c>
      <c r="P2304" s="5">
        <f t="shared" si="140"/>
        <v>0</v>
      </c>
      <c r="Q2304" s="5">
        <f>(P2304-GETPIVOTDATA("Sum of Revenue",Analysis!$A$3,"Publisher Name",B2304,"Match Type",C2304)/GETPIVOTDATA("Sum of Clicks",Analysis!$A$3,"Publisher Name",B2304,"Match Type",C2304))^2</f>
        <v>30.738283228934822</v>
      </c>
      <c r="R2304" s="5">
        <f t="shared" si="141"/>
        <v>276.6445490604134</v>
      </c>
      <c r="S2304" s="5">
        <v>6.9499999125</v>
      </c>
      <c r="T2304" s="5">
        <v>-6.9499999125</v>
      </c>
    </row>
    <row r="2305" spans="1:20" x14ac:dyDescent="0.2">
      <c r="A2305" s="3" t="s">
        <v>157</v>
      </c>
      <c r="B2305" s="3" t="s">
        <v>158</v>
      </c>
      <c r="C2305" s="4" t="s">
        <v>63</v>
      </c>
      <c r="D2305" s="3" t="s">
        <v>85</v>
      </c>
      <c r="E2305" s="5">
        <v>6.25</v>
      </c>
      <c r="F2305" s="4">
        <v>5</v>
      </c>
      <c r="G2305" s="5">
        <v>7.1</v>
      </c>
      <c r="H2305" s="5">
        <v>1.42</v>
      </c>
      <c r="I2305" s="5">
        <f t="shared" si="142"/>
        <v>7.1</v>
      </c>
      <c r="J2305">
        <f>(H2305-GETPIVOTDATA("Sum of Total Costs",Analysis!$A$3,"Publisher Name",B2305,"Match Type",C2305)/GETPIVOTDATA("Sum of Clicks",Analysis!$A$3,"Publisher Name",B2305,"Match Type",C2305))^2</f>
        <v>3.5735377495955428E-2</v>
      </c>
      <c r="K2305">
        <f t="shared" si="143"/>
        <v>0.17867688747977714</v>
      </c>
      <c r="L2305" s="4">
        <v>190</v>
      </c>
      <c r="M2305" s="6">
        <v>2.6315789473684199</v>
      </c>
      <c r="N2305" s="7">
        <v>1.22789473684211</v>
      </c>
      <c r="O2305" s="5">
        <v>0</v>
      </c>
      <c r="P2305" s="5">
        <f t="shared" si="140"/>
        <v>0</v>
      </c>
      <c r="Q2305" s="5">
        <f>(P2305-GETPIVOTDATA("Sum of Revenue",Analysis!$A$3,"Publisher Name",B2305,"Match Type",C2305)/GETPIVOTDATA("Sum of Clicks",Analysis!$A$3,"Publisher Name",B2305,"Match Type",C2305))^2</f>
        <v>30.738283228934822</v>
      </c>
      <c r="R2305" s="5">
        <f t="shared" si="141"/>
        <v>153.69141614467412</v>
      </c>
      <c r="S2305" s="5">
        <v>7.1</v>
      </c>
      <c r="T2305" s="5">
        <v>-7.1</v>
      </c>
    </row>
    <row r="2306" spans="1:20" x14ac:dyDescent="0.2">
      <c r="A2306" s="3" t="s">
        <v>157</v>
      </c>
      <c r="B2306" s="3" t="s">
        <v>158</v>
      </c>
      <c r="C2306" s="4" t="s">
        <v>63</v>
      </c>
      <c r="D2306" s="3" t="s">
        <v>85</v>
      </c>
      <c r="E2306" s="5">
        <v>6.25</v>
      </c>
      <c r="F2306" s="4">
        <v>5</v>
      </c>
      <c r="G2306" s="5">
        <v>7.8125</v>
      </c>
      <c r="H2306" s="5">
        <v>1.5625</v>
      </c>
      <c r="I2306" s="5">
        <f t="shared" si="142"/>
        <v>7.8125</v>
      </c>
      <c r="J2306">
        <f>(H2306-GETPIVOTDATA("Sum of Total Costs",Analysis!$A$3,"Publisher Name",B2306,"Match Type",C2306)/GETPIVOTDATA("Sum of Clicks",Analysis!$A$3,"Publisher Name",B2306,"Match Type",C2306))^2</f>
        <v>2.1657884109910035E-3</v>
      </c>
      <c r="K2306">
        <f t="shared" si="143"/>
        <v>1.0828942054955017E-2</v>
      </c>
      <c r="L2306" s="4">
        <v>69</v>
      </c>
      <c r="M2306" s="6">
        <v>7.2463768115942004</v>
      </c>
      <c r="N2306" s="7">
        <v>1.0863768115942001</v>
      </c>
      <c r="O2306" s="5">
        <v>0</v>
      </c>
      <c r="P2306" s="5">
        <f t="shared" ref="P2306:P2369" si="144">O2306/F2306</f>
        <v>0</v>
      </c>
      <c r="Q2306" s="5">
        <f>(P2306-GETPIVOTDATA("Sum of Revenue",Analysis!$A$3,"Publisher Name",B2306,"Match Type",C2306)/GETPIVOTDATA("Sum of Clicks",Analysis!$A$3,"Publisher Name",B2306,"Match Type",C2306))^2</f>
        <v>30.738283228934822</v>
      </c>
      <c r="R2306" s="5">
        <f t="shared" ref="R2306:R2369" si="145">Q2306*F2306</f>
        <v>153.69141614467412</v>
      </c>
      <c r="S2306" s="5">
        <v>7.8125</v>
      </c>
      <c r="T2306" s="5">
        <v>-7.8125</v>
      </c>
    </row>
    <row r="2307" spans="1:20" x14ac:dyDescent="0.2">
      <c r="A2307" s="3" t="s">
        <v>157</v>
      </c>
      <c r="B2307" s="3" t="s">
        <v>158</v>
      </c>
      <c r="C2307" s="4" t="s">
        <v>63</v>
      </c>
      <c r="D2307" s="3" t="s">
        <v>85</v>
      </c>
      <c r="E2307" s="5">
        <v>6.25</v>
      </c>
      <c r="F2307" s="4">
        <v>9</v>
      </c>
      <c r="G2307" s="5">
        <v>8.4375</v>
      </c>
      <c r="H2307" s="5">
        <v>0.9375</v>
      </c>
      <c r="I2307" s="5">
        <f t="shared" ref="I2307:I2370" si="146">F2307*H2307</f>
        <v>8.4375</v>
      </c>
      <c r="J2307">
        <f>(H2307-GETPIVOTDATA("Sum of Total Costs",Analysis!$A$3,"Publisher Name",B2307,"Match Type",C2307)/GETPIVOTDATA("Sum of Clicks",Analysis!$A$3,"Publisher Name",B2307,"Match Type",C2307))^2</f>
        <v>0.4509633282573261</v>
      </c>
      <c r="K2307">
        <f t="shared" ref="K2307:K2370" si="147">J2307*F2307</f>
        <v>4.0586699543159348</v>
      </c>
      <c r="L2307" s="4">
        <v>298</v>
      </c>
      <c r="M2307" s="6">
        <v>3.0201342281879202</v>
      </c>
      <c r="N2307" s="7">
        <v>1</v>
      </c>
      <c r="O2307" s="5">
        <v>0</v>
      </c>
      <c r="P2307" s="5">
        <f t="shared" si="144"/>
        <v>0</v>
      </c>
      <c r="Q2307" s="5">
        <f>(P2307-GETPIVOTDATA("Sum of Revenue",Analysis!$A$3,"Publisher Name",B2307,"Match Type",C2307)/GETPIVOTDATA("Sum of Clicks",Analysis!$A$3,"Publisher Name",B2307,"Match Type",C2307))^2</f>
        <v>30.738283228934822</v>
      </c>
      <c r="R2307" s="5">
        <f t="shared" si="145"/>
        <v>276.6445490604134</v>
      </c>
      <c r="S2307" s="5">
        <v>8.4375</v>
      </c>
      <c r="T2307" s="5">
        <v>-8.4375</v>
      </c>
    </row>
    <row r="2308" spans="1:20" x14ac:dyDescent="0.2">
      <c r="A2308" s="3" t="s">
        <v>157</v>
      </c>
      <c r="B2308" s="3" t="s">
        <v>158</v>
      </c>
      <c r="C2308" s="4" t="s">
        <v>63</v>
      </c>
      <c r="D2308" s="3" t="s">
        <v>85</v>
      </c>
      <c r="E2308" s="5">
        <v>6.25</v>
      </c>
      <c r="F2308" s="4">
        <v>10</v>
      </c>
      <c r="G2308" s="5">
        <v>8.625</v>
      </c>
      <c r="H2308" s="5">
        <v>0.86250000000000004</v>
      </c>
      <c r="I2308" s="5">
        <f t="shared" si="146"/>
        <v>8.625</v>
      </c>
      <c r="J2308">
        <f>(H2308-GETPIVOTDATA("Sum of Total Costs",Analysis!$A$3,"Publisher Name",B2308,"Match Type",C2308)/GETPIVOTDATA("Sum of Clicks",Analysis!$A$3,"Publisher Name",B2308,"Match Type",C2308))^2</f>
        <v>0.55731903303888619</v>
      </c>
      <c r="K2308">
        <f t="shared" si="147"/>
        <v>5.5731903303888615</v>
      </c>
      <c r="L2308" s="4">
        <v>403</v>
      </c>
      <c r="M2308" s="6">
        <v>2.4813895781637698</v>
      </c>
      <c r="N2308" s="7">
        <v>1</v>
      </c>
      <c r="O2308" s="5">
        <v>0</v>
      </c>
      <c r="P2308" s="5">
        <f t="shared" si="144"/>
        <v>0</v>
      </c>
      <c r="Q2308" s="5">
        <f>(P2308-GETPIVOTDATA("Sum of Revenue",Analysis!$A$3,"Publisher Name",B2308,"Match Type",C2308)/GETPIVOTDATA("Sum of Clicks",Analysis!$A$3,"Publisher Name",B2308,"Match Type",C2308))^2</f>
        <v>30.738283228934822</v>
      </c>
      <c r="R2308" s="5">
        <f t="shared" si="145"/>
        <v>307.38283228934824</v>
      </c>
      <c r="S2308" s="5">
        <v>8.625</v>
      </c>
      <c r="T2308" s="5">
        <v>-8.625</v>
      </c>
    </row>
    <row r="2309" spans="1:20" x14ac:dyDescent="0.2">
      <c r="A2309" s="3" t="s">
        <v>157</v>
      </c>
      <c r="B2309" s="3" t="s">
        <v>158</v>
      </c>
      <c r="C2309" s="4" t="s">
        <v>63</v>
      </c>
      <c r="D2309" s="3" t="s">
        <v>85</v>
      </c>
      <c r="E2309" s="5">
        <v>6.25</v>
      </c>
      <c r="F2309" s="4">
        <v>3</v>
      </c>
      <c r="G2309" s="5">
        <v>8.8125</v>
      </c>
      <c r="H2309" s="5">
        <v>2.9375</v>
      </c>
      <c r="I2309" s="5">
        <f t="shared" si="146"/>
        <v>8.8125</v>
      </c>
      <c r="J2309">
        <f>(H2309-GETPIVOTDATA("Sum of Total Costs",Analysis!$A$3,"Publisher Name",B2309,"Match Type",C2309)/GETPIVOTDATA("Sum of Clicks",Analysis!$A$3,"Publisher Name",B2309,"Match Type",C2309))^2</f>
        <v>1.7648112007490537</v>
      </c>
      <c r="K2309">
        <f t="shared" si="147"/>
        <v>5.2944336022471612</v>
      </c>
      <c r="L2309" s="4">
        <v>60</v>
      </c>
      <c r="M2309" s="6">
        <v>5</v>
      </c>
      <c r="N2309" s="7">
        <v>1.333</v>
      </c>
      <c r="O2309" s="5">
        <v>0</v>
      </c>
      <c r="P2309" s="5">
        <f t="shared" si="144"/>
        <v>0</v>
      </c>
      <c r="Q2309" s="5">
        <f>(P2309-GETPIVOTDATA("Sum of Revenue",Analysis!$A$3,"Publisher Name",B2309,"Match Type",C2309)/GETPIVOTDATA("Sum of Clicks",Analysis!$A$3,"Publisher Name",B2309,"Match Type",C2309))^2</f>
        <v>30.738283228934822</v>
      </c>
      <c r="R2309" s="5">
        <f t="shared" si="145"/>
        <v>92.21484968680447</v>
      </c>
      <c r="S2309" s="5">
        <v>8.8125</v>
      </c>
      <c r="T2309" s="5">
        <v>-8.8125</v>
      </c>
    </row>
    <row r="2310" spans="1:20" x14ac:dyDescent="0.2">
      <c r="A2310" s="3" t="s">
        <v>157</v>
      </c>
      <c r="B2310" s="3" t="s">
        <v>158</v>
      </c>
      <c r="C2310" s="4" t="s">
        <v>63</v>
      </c>
      <c r="D2310" s="3" t="s">
        <v>85</v>
      </c>
      <c r="E2310" s="5">
        <v>6.25</v>
      </c>
      <c r="F2310" s="4">
        <v>6</v>
      </c>
      <c r="G2310" s="5">
        <v>9.1374999750000008</v>
      </c>
      <c r="H2310" s="5">
        <v>1.5229166625000001</v>
      </c>
      <c r="I2310" s="5">
        <f t="shared" si="146"/>
        <v>9.1374999750000008</v>
      </c>
      <c r="J2310">
        <f>(H2310-GETPIVOTDATA("Sum of Total Costs",Analysis!$A$3,"Publisher Name",B2310,"Match Type",C2310)/GETPIVOTDATA("Sum of Clicks",Analysis!$A$3,"Publisher Name",B2310,"Match Type",C2310))^2</f>
        <v>7.4168902633813746E-3</v>
      </c>
      <c r="K2310">
        <f t="shared" si="147"/>
        <v>4.4501341580288248E-2</v>
      </c>
      <c r="L2310" s="4">
        <v>70</v>
      </c>
      <c r="M2310" s="6">
        <v>8.5714285714285694</v>
      </c>
      <c r="N2310" s="7">
        <v>1.05571428571429</v>
      </c>
      <c r="O2310" s="5">
        <v>0</v>
      </c>
      <c r="P2310" s="5">
        <f t="shared" si="144"/>
        <v>0</v>
      </c>
      <c r="Q2310" s="5">
        <f>(P2310-GETPIVOTDATA("Sum of Revenue",Analysis!$A$3,"Publisher Name",B2310,"Match Type",C2310)/GETPIVOTDATA("Sum of Clicks",Analysis!$A$3,"Publisher Name",B2310,"Match Type",C2310))^2</f>
        <v>30.738283228934822</v>
      </c>
      <c r="R2310" s="5">
        <f t="shared" si="145"/>
        <v>184.42969937360894</v>
      </c>
      <c r="S2310" s="5">
        <v>9.1374999750000008</v>
      </c>
      <c r="T2310" s="5">
        <v>-9.1374999750000008</v>
      </c>
    </row>
    <row r="2311" spans="1:20" x14ac:dyDescent="0.2">
      <c r="A2311" s="3" t="s">
        <v>157</v>
      </c>
      <c r="B2311" s="3" t="s">
        <v>158</v>
      </c>
      <c r="C2311" s="4" t="s">
        <v>63</v>
      </c>
      <c r="D2311" s="3" t="s">
        <v>85</v>
      </c>
      <c r="E2311" s="5">
        <v>6.25</v>
      </c>
      <c r="F2311" s="4">
        <v>5</v>
      </c>
      <c r="G2311" s="5">
        <v>9.9</v>
      </c>
      <c r="H2311" s="5">
        <v>1.98</v>
      </c>
      <c r="I2311" s="5">
        <f t="shared" si="146"/>
        <v>9.9</v>
      </c>
      <c r="J2311">
        <f>(H2311-GETPIVOTDATA("Sum of Total Costs",Analysis!$A$3,"Publisher Name",B2311,"Match Type",C2311)/GETPIVOTDATA("Sum of Clicks",Analysis!$A$3,"Publisher Name",B2311,"Match Type",C2311))^2</f>
        <v>0.13761278179363914</v>
      </c>
      <c r="K2311">
        <f t="shared" si="147"/>
        <v>0.68806390896819569</v>
      </c>
      <c r="L2311" s="4">
        <v>110</v>
      </c>
      <c r="M2311" s="6">
        <v>4.5454545454545503</v>
      </c>
      <c r="N2311" s="7">
        <v>1.07254545454545</v>
      </c>
      <c r="O2311" s="5">
        <v>0</v>
      </c>
      <c r="P2311" s="5">
        <f t="shared" si="144"/>
        <v>0</v>
      </c>
      <c r="Q2311" s="5">
        <f>(P2311-GETPIVOTDATA("Sum of Revenue",Analysis!$A$3,"Publisher Name",B2311,"Match Type",C2311)/GETPIVOTDATA("Sum of Clicks",Analysis!$A$3,"Publisher Name",B2311,"Match Type",C2311))^2</f>
        <v>30.738283228934822</v>
      </c>
      <c r="R2311" s="5">
        <f t="shared" si="145"/>
        <v>153.69141614467412</v>
      </c>
      <c r="S2311" s="5">
        <v>9.9</v>
      </c>
      <c r="T2311" s="5">
        <v>-9.9</v>
      </c>
    </row>
    <row r="2312" spans="1:20" x14ac:dyDescent="0.2">
      <c r="A2312" s="3" t="s">
        <v>157</v>
      </c>
      <c r="B2312" s="3" t="s">
        <v>158</v>
      </c>
      <c r="C2312" s="4" t="s">
        <v>63</v>
      </c>
      <c r="D2312" s="3" t="s">
        <v>85</v>
      </c>
      <c r="E2312" s="5">
        <v>6.25</v>
      </c>
      <c r="F2312" s="4">
        <v>5</v>
      </c>
      <c r="G2312" s="5">
        <v>10.1875</v>
      </c>
      <c r="H2312" s="5">
        <v>2.0375000000000001</v>
      </c>
      <c r="I2312" s="5">
        <f t="shared" si="146"/>
        <v>10.1875</v>
      </c>
      <c r="J2312">
        <f>(H2312-GETPIVOTDATA("Sum of Total Costs",Analysis!$A$3,"Publisher Name",B2312,"Match Type",C2312)/GETPIVOTDATA("Sum of Clicks",Analysis!$A$3,"Publisher Name",B2312,"Match Type",C2312))^2</f>
        <v>0.18357965812777641</v>
      </c>
      <c r="K2312">
        <f t="shared" si="147"/>
        <v>0.91789829063888206</v>
      </c>
      <c r="L2312" s="4">
        <v>672</v>
      </c>
      <c r="M2312" s="6">
        <v>0.74404761904761896</v>
      </c>
      <c r="N2312" s="7">
        <v>1</v>
      </c>
      <c r="O2312" s="5">
        <v>0</v>
      </c>
      <c r="P2312" s="5">
        <f t="shared" si="144"/>
        <v>0</v>
      </c>
      <c r="Q2312" s="5">
        <f>(P2312-GETPIVOTDATA("Sum of Revenue",Analysis!$A$3,"Publisher Name",B2312,"Match Type",C2312)/GETPIVOTDATA("Sum of Clicks",Analysis!$A$3,"Publisher Name",B2312,"Match Type",C2312))^2</f>
        <v>30.738283228934822</v>
      </c>
      <c r="R2312" s="5">
        <f t="shared" si="145"/>
        <v>153.69141614467412</v>
      </c>
      <c r="S2312" s="5">
        <v>10.1875</v>
      </c>
      <c r="T2312" s="5">
        <v>-10.1875</v>
      </c>
    </row>
    <row r="2313" spans="1:20" x14ac:dyDescent="0.2">
      <c r="A2313" s="3" t="s">
        <v>157</v>
      </c>
      <c r="B2313" s="3" t="s">
        <v>158</v>
      </c>
      <c r="C2313" s="4" t="s">
        <v>63</v>
      </c>
      <c r="D2313" s="3" t="s">
        <v>85</v>
      </c>
      <c r="E2313" s="5">
        <v>6.25</v>
      </c>
      <c r="F2313" s="4">
        <v>11</v>
      </c>
      <c r="G2313" s="5">
        <v>10.249999924999999</v>
      </c>
      <c r="H2313" s="5">
        <v>0.93181817499999997</v>
      </c>
      <c r="I2313" s="5">
        <f t="shared" si="146"/>
        <v>10.249999924999999</v>
      </c>
      <c r="J2313">
        <f>(H2313-GETPIVOTDATA("Sum of Total Costs",Analysis!$A$3,"Publisher Name",B2313,"Match Type",C2313)/GETPIVOTDATA("Sum of Clicks",Analysis!$A$3,"Publisher Name",B2313,"Match Type",C2313))^2</f>
        <v>0.45862673454859659</v>
      </c>
      <c r="K2313">
        <f t="shared" si="147"/>
        <v>5.0448940800345623</v>
      </c>
      <c r="L2313" s="4">
        <v>321</v>
      </c>
      <c r="M2313" s="6">
        <v>3.42679127725857</v>
      </c>
      <c r="N2313" s="7">
        <v>1</v>
      </c>
      <c r="O2313" s="5">
        <v>0</v>
      </c>
      <c r="P2313" s="5">
        <f t="shared" si="144"/>
        <v>0</v>
      </c>
      <c r="Q2313" s="5">
        <f>(P2313-GETPIVOTDATA("Sum of Revenue",Analysis!$A$3,"Publisher Name",B2313,"Match Type",C2313)/GETPIVOTDATA("Sum of Clicks",Analysis!$A$3,"Publisher Name",B2313,"Match Type",C2313))^2</f>
        <v>30.738283228934822</v>
      </c>
      <c r="R2313" s="5">
        <f t="shared" si="145"/>
        <v>338.12111551828303</v>
      </c>
      <c r="S2313" s="5">
        <v>10.249999924999999</v>
      </c>
      <c r="T2313" s="5">
        <v>-10.249999924999999</v>
      </c>
    </row>
    <row r="2314" spans="1:20" x14ac:dyDescent="0.2">
      <c r="A2314" s="3" t="s">
        <v>157</v>
      </c>
      <c r="B2314" s="3" t="s">
        <v>158</v>
      </c>
      <c r="C2314" s="4" t="s">
        <v>63</v>
      </c>
      <c r="D2314" s="3" t="s">
        <v>85</v>
      </c>
      <c r="E2314" s="5">
        <v>6.25</v>
      </c>
      <c r="F2314" s="4">
        <v>8</v>
      </c>
      <c r="G2314" s="5">
        <v>11.175000000000001</v>
      </c>
      <c r="H2314" s="5">
        <v>1.3968750000000001</v>
      </c>
      <c r="I2314" s="5">
        <f t="shared" si="146"/>
        <v>11.175000000000001</v>
      </c>
      <c r="J2314">
        <f>(H2314-GETPIVOTDATA("Sum of Total Costs",Analysis!$A$3,"Publisher Name",B2314,"Match Type",C2314)/GETPIVOTDATA("Sum of Clicks",Analysis!$A$3,"Publisher Name",B2314,"Match Type",C2314))^2</f>
        <v>4.5013152095269765E-2</v>
      </c>
      <c r="K2314">
        <f t="shared" si="147"/>
        <v>0.36010521676215812</v>
      </c>
      <c r="L2314" s="4">
        <v>191</v>
      </c>
      <c r="M2314" s="6">
        <v>4.1884816753926701</v>
      </c>
      <c r="N2314" s="7">
        <v>1</v>
      </c>
      <c r="O2314" s="5">
        <v>0</v>
      </c>
      <c r="P2314" s="5">
        <f t="shared" si="144"/>
        <v>0</v>
      </c>
      <c r="Q2314" s="5">
        <f>(P2314-GETPIVOTDATA("Sum of Revenue",Analysis!$A$3,"Publisher Name",B2314,"Match Type",C2314)/GETPIVOTDATA("Sum of Clicks",Analysis!$A$3,"Publisher Name",B2314,"Match Type",C2314))^2</f>
        <v>30.738283228934822</v>
      </c>
      <c r="R2314" s="5">
        <f t="shared" si="145"/>
        <v>245.90626583147858</v>
      </c>
      <c r="S2314" s="5">
        <v>11.175000000000001</v>
      </c>
      <c r="T2314" s="5">
        <v>-11.175000000000001</v>
      </c>
    </row>
    <row r="2315" spans="1:20" x14ac:dyDescent="0.2">
      <c r="A2315" s="3" t="s">
        <v>157</v>
      </c>
      <c r="B2315" s="3" t="s">
        <v>158</v>
      </c>
      <c r="C2315" s="4" t="s">
        <v>63</v>
      </c>
      <c r="D2315" s="3" t="s">
        <v>85</v>
      </c>
      <c r="E2315" s="5">
        <v>6.25</v>
      </c>
      <c r="F2315" s="4">
        <v>4</v>
      </c>
      <c r="G2315" s="5">
        <v>11.5375</v>
      </c>
      <c r="H2315" s="5">
        <v>2.8843749999999999</v>
      </c>
      <c r="I2315" s="5">
        <f t="shared" si="146"/>
        <v>11.5375</v>
      </c>
      <c r="J2315">
        <f>(H2315-GETPIVOTDATA("Sum of Total Costs",Analysis!$A$3,"Publisher Name",B2315,"Match Type",C2315)/GETPIVOTDATA("Sum of Clicks",Analysis!$A$3,"Publisher Name",B2315,"Match Type",C2315))^2</f>
        <v>1.626484382260992</v>
      </c>
      <c r="K2315">
        <f t="shared" si="147"/>
        <v>6.505937529043968</v>
      </c>
      <c r="L2315" s="4">
        <v>448</v>
      </c>
      <c r="M2315" s="6">
        <v>0.89285714285714302</v>
      </c>
      <c r="N2315" s="7">
        <v>1.00379464285714</v>
      </c>
      <c r="O2315" s="5">
        <v>0</v>
      </c>
      <c r="P2315" s="5">
        <f t="shared" si="144"/>
        <v>0</v>
      </c>
      <c r="Q2315" s="5">
        <f>(P2315-GETPIVOTDATA("Sum of Revenue",Analysis!$A$3,"Publisher Name",B2315,"Match Type",C2315)/GETPIVOTDATA("Sum of Clicks",Analysis!$A$3,"Publisher Name",B2315,"Match Type",C2315))^2</f>
        <v>30.738283228934822</v>
      </c>
      <c r="R2315" s="5">
        <f t="shared" si="145"/>
        <v>122.95313291573929</v>
      </c>
      <c r="S2315" s="5">
        <v>11.5375</v>
      </c>
      <c r="T2315" s="5">
        <v>-11.5375</v>
      </c>
    </row>
    <row r="2316" spans="1:20" x14ac:dyDescent="0.2">
      <c r="A2316" s="3" t="s">
        <v>157</v>
      </c>
      <c r="B2316" s="3" t="s">
        <v>158</v>
      </c>
      <c r="C2316" s="4" t="s">
        <v>63</v>
      </c>
      <c r="D2316" s="3" t="s">
        <v>85</v>
      </c>
      <c r="E2316" s="5">
        <v>6.25</v>
      </c>
      <c r="F2316" s="4">
        <v>16</v>
      </c>
      <c r="G2316" s="5">
        <v>11.95</v>
      </c>
      <c r="H2316" s="5">
        <v>0.74687499999999996</v>
      </c>
      <c r="I2316" s="5">
        <f t="shared" si="146"/>
        <v>11.95</v>
      </c>
      <c r="J2316">
        <f>(H2316-GETPIVOTDATA("Sum of Total Costs",Analysis!$A$3,"Publisher Name",B2316,"Match Type",C2316)/GETPIVOTDATA("Sum of Clicks",Analysis!$A$3,"Publisher Name",B2316,"Match Type",C2316))^2</f>
        <v>0.74332509353545839</v>
      </c>
      <c r="K2316">
        <f t="shared" si="147"/>
        <v>11.893201496567334</v>
      </c>
      <c r="L2316" s="4">
        <v>609</v>
      </c>
      <c r="M2316" s="6">
        <v>2.62725779967159</v>
      </c>
      <c r="N2316" s="7">
        <v>1</v>
      </c>
      <c r="O2316" s="5">
        <v>0</v>
      </c>
      <c r="P2316" s="5">
        <f t="shared" si="144"/>
        <v>0</v>
      </c>
      <c r="Q2316" s="5">
        <f>(P2316-GETPIVOTDATA("Sum of Revenue",Analysis!$A$3,"Publisher Name",B2316,"Match Type",C2316)/GETPIVOTDATA("Sum of Clicks",Analysis!$A$3,"Publisher Name",B2316,"Match Type",C2316))^2</f>
        <v>30.738283228934822</v>
      </c>
      <c r="R2316" s="5">
        <f t="shared" si="145"/>
        <v>491.81253166295716</v>
      </c>
      <c r="S2316" s="5">
        <v>11.95</v>
      </c>
      <c r="T2316" s="5">
        <v>-11.95</v>
      </c>
    </row>
    <row r="2317" spans="1:20" x14ac:dyDescent="0.2">
      <c r="A2317" s="3" t="s">
        <v>157</v>
      </c>
      <c r="B2317" s="3" t="s">
        <v>158</v>
      </c>
      <c r="C2317" s="4" t="s">
        <v>63</v>
      </c>
      <c r="D2317" s="3" t="s">
        <v>85</v>
      </c>
      <c r="E2317" s="5">
        <v>6.25</v>
      </c>
      <c r="F2317" s="4">
        <v>5</v>
      </c>
      <c r="G2317" s="5">
        <v>12.237500000000001</v>
      </c>
      <c r="H2317" s="5">
        <v>2.4474999999999998</v>
      </c>
      <c r="I2317" s="5">
        <f t="shared" si="146"/>
        <v>12.237499999999999</v>
      </c>
      <c r="J2317">
        <f>(H2317-GETPIVOTDATA("Sum of Total Costs",Analysis!$A$3,"Publisher Name",B2317,"Match Type",C2317)/GETPIVOTDATA("Sum of Clicks",Analysis!$A$3,"Publisher Name",B2317,"Match Type",C2317))^2</f>
        <v>0.70301847198858014</v>
      </c>
      <c r="K2317">
        <f t="shared" si="147"/>
        <v>3.5150923599429005</v>
      </c>
      <c r="L2317" s="4">
        <v>399</v>
      </c>
      <c r="M2317" s="6">
        <v>1.2531328320802</v>
      </c>
      <c r="N2317" s="7">
        <v>1.7023809523809501</v>
      </c>
      <c r="O2317" s="5">
        <v>0</v>
      </c>
      <c r="P2317" s="5">
        <f t="shared" si="144"/>
        <v>0</v>
      </c>
      <c r="Q2317" s="5">
        <f>(P2317-GETPIVOTDATA("Sum of Revenue",Analysis!$A$3,"Publisher Name",B2317,"Match Type",C2317)/GETPIVOTDATA("Sum of Clicks",Analysis!$A$3,"Publisher Name",B2317,"Match Type",C2317))^2</f>
        <v>30.738283228934822</v>
      </c>
      <c r="R2317" s="5">
        <f t="shared" si="145"/>
        <v>153.69141614467412</v>
      </c>
      <c r="S2317" s="5">
        <v>12.237500000000001</v>
      </c>
      <c r="T2317" s="5">
        <v>-12.237500000000001</v>
      </c>
    </row>
    <row r="2318" spans="1:20" x14ac:dyDescent="0.2">
      <c r="A2318" s="3" t="s">
        <v>157</v>
      </c>
      <c r="B2318" s="3" t="s">
        <v>158</v>
      </c>
      <c r="C2318" s="4" t="s">
        <v>63</v>
      </c>
      <c r="D2318" s="3" t="s">
        <v>85</v>
      </c>
      <c r="E2318" s="5">
        <v>6.25</v>
      </c>
      <c r="F2318" s="4">
        <v>13</v>
      </c>
      <c r="G2318" s="5">
        <v>13.624999862500001</v>
      </c>
      <c r="H2318" s="5">
        <v>1.0480769125</v>
      </c>
      <c r="I2318" s="5">
        <f t="shared" si="146"/>
        <v>13.624999862500001</v>
      </c>
      <c r="J2318">
        <f>(H2318-GETPIVOTDATA("Sum of Total Costs",Analysis!$A$3,"Publisher Name",B2318,"Match Type",C2318)/GETPIVOTDATA("Sum of Clicks",Analysis!$A$3,"Publisher Name",B2318,"Match Type",C2318))^2</f>
        <v>0.31467737745277319</v>
      </c>
      <c r="K2318">
        <f t="shared" si="147"/>
        <v>4.0908059068860512</v>
      </c>
      <c r="L2318" s="4">
        <v>209</v>
      </c>
      <c r="M2318" s="6">
        <v>6.2200956937798999</v>
      </c>
      <c r="N2318" s="7">
        <v>1.1144019138756001</v>
      </c>
      <c r="O2318" s="5">
        <v>0</v>
      </c>
      <c r="P2318" s="5">
        <f t="shared" si="144"/>
        <v>0</v>
      </c>
      <c r="Q2318" s="5">
        <f>(P2318-GETPIVOTDATA("Sum of Revenue",Analysis!$A$3,"Publisher Name",B2318,"Match Type",C2318)/GETPIVOTDATA("Sum of Clicks",Analysis!$A$3,"Publisher Name",B2318,"Match Type",C2318))^2</f>
        <v>30.738283228934822</v>
      </c>
      <c r="R2318" s="5">
        <f t="shared" si="145"/>
        <v>399.59768197615267</v>
      </c>
      <c r="S2318" s="5">
        <v>13.624999862500001</v>
      </c>
      <c r="T2318" s="5">
        <v>-13.624999862500001</v>
      </c>
    </row>
    <row r="2319" spans="1:20" x14ac:dyDescent="0.2">
      <c r="A2319" s="3" t="s">
        <v>157</v>
      </c>
      <c r="B2319" s="3" t="s">
        <v>158</v>
      </c>
      <c r="C2319" s="4" t="s">
        <v>63</v>
      </c>
      <c r="D2319" s="3" t="s">
        <v>85</v>
      </c>
      <c r="E2319" s="5">
        <v>6.25</v>
      </c>
      <c r="F2319" s="4">
        <v>11</v>
      </c>
      <c r="G2319" s="5">
        <v>14.462499974999998</v>
      </c>
      <c r="H2319" s="5">
        <v>1.3147727249999999</v>
      </c>
      <c r="I2319" s="5">
        <f t="shared" si="146"/>
        <v>14.462499974999998</v>
      </c>
      <c r="J2319">
        <f>(H2319-GETPIVOTDATA("Sum of Total Costs",Analysis!$A$3,"Publisher Name",B2319,"Match Type",C2319)/GETPIVOTDATA("Sum of Clicks",Analysis!$A$3,"Publisher Name",B2319,"Match Type",C2319))^2</f>
        <v>8.659207083145512E-2</v>
      </c>
      <c r="K2319">
        <f t="shared" si="147"/>
        <v>0.95251277914600629</v>
      </c>
      <c r="L2319" s="4">
        <v>311</v>
      </c>
      <c r="M2319" s="6">
        <v>3.5369774919614101</v>
      </c>
      <c r="N2319" s="7">
        <v>1.1416077170418</v>
      </c>
      <c r="O2319" s="5">
        <v>0</v>
      </c>
      <c r="P2319" s="5">
        <f t="shared" si="144"/>
        <v>0</v>
      </c>
      <c r="Q2319" s="5">
        <f>(P2319-GETPIVOTDATA("Sum of Revenue",Analysis!$A$3,"Publisher Name",B2319,"Match Type",C2319)/GETPIVOTDATA("Sum of Clicks",Analysis!$A$3,"Publisher Name",B2319,"Match Type",C2319))^2</f>
        <v>30.738283228934822</v>
      </c>
      <c r="R2319" s="5">
        <f t="shared" si="145"/>
        <v>338.12111551828303</v>
      </c>
      <c r="S2319" s="5">
        <v>14.462499974999998</v>
      </c>
      <c r="T2319" s="5">
        <v>-14.462499974999998</v>
      </c>
    </row>
    <row r="2320" spans="1:20" x14ac:dyDescent="0.2">
      <c r="A2320" s="3" t="s">
        <v>157</v>
      </c>
      <c r="B2320" s="3" t="s">
        <v>158</v>
      </c>
      <c r="C2320" s="4" t="s">
        <v>63</v>
      </c>
      <c r="D2320" s="3" t="s">
        <v>85</v>
      </c>
      <c r="E2320" s="5">
        <v>6.25</v>
      </c>
      <c r="F2320" s="4">
        <v>12</v>
      </c>
      <c r="G2320" s="5">
        <v>17.124999900000002</v>
      </c>
      <c r="H2320" s="5">
        <v>1.4270833250000001</v>
      </c>
      <c r="I2320" s="5">
        <f t="shared" si="146"/>
        <v>17.124999900000002</v>
      </c>
      <c r="J2320">
        <f>(H2320-GETPIVOTDATA("Sum of Total Costs",Analysis!$A$3,"Publisher Name",B2320,"Match Type",C2320)/GETPIVOTDATA("Sum of Clicks",Analysis!$A$3,"Publisher Name",B2320,"Match Type",C2320))^2</f>
        <v>3.3107515354719716E-2</v>
      </c>
      <c r="K2320">
        <f t="shared" si="147"/>
        <v>0.39729018425663659</v>
      </c>
      <c r="L2320" s="4">
        <v>78</v>
      </c>
      <c r="M2320" s="6">
        <v>15.384615384615399</v>
      </c>
      <c r="N2320" s="7">
        <v>1.1769230769230801</v>
      </c>
      <c r="O2320" s="5">
        <v>0</v>
      </c>
      <c r="P2320" s="5">
        <f t="shared" si="144"/>
        <v>0</v>
      </c>
      <c r="Q2320" s="5">
        <f>(P2320-GETPIVOTDATA("Sum of Revenue",Analysis!$A$3,"Publisher Name",B2320,"Match Type",C2320)/GETPIVOTDATA("Sum of Clicks",Analysis!$A$3,"Publisher Name",B2320,"Match Type",C2320))^2</f>
        <v>30.738283228934822</v>
      </c>
      <c r="R2320" s="5">
        <f t="shared" si="145"/>
        <v>368.85939874721788</v>
      </c>
      <c r="S2320" s="5">
        <v>17.124999900000002</v>
      </c>
      <c r="T2320" s="5">
        <v>-17.124999900000002</v>
      </c>
    </row>
    <row r="2321" spans="1:20" x14ac:dyDescent="0.2">
      <c r="A2321" s="3" t="s">
        <v>157</v>
      </c>
      <c r="B2321" s="3" t="s">
        <v>158</v>
      </c>
      <c r="C2321" s="4" t="s">
        <v>63</v>
      </c>
      <c r="D2321" s="3" t="s">
        <v>85</v>
      </c>
      <c r="E2321" s="5">
        <v>6.25</v>
      </c>
      <c r="F2321" s="4">
        <v>14</v>
      </c>
      <c r="G2321" s="5">
        <v>19.062499925000001</v>
      </c>
      <c r="H2321" s="5">
        <v>1.3616071375000001</v>
      </c>
      <c r="I2321" s="5">
        <f t="shared" si="146"/>
        <v>19.062499925000001</v>
      </c>
      <c r="J2321">
        <f>(H2321-GETPIVOTDATA("Sum of Total Costs",Analysis!$A$3,"Publisher Name",B2321,"Match Type",C2321)/GETPIVOTDATA("Sum of Clicks",Analysis!$A$3,"Publisher Name",B2321,"Match Type",C2321))^2</f>
        <v>6.1222047492235782E-2</v>
      </c>
      <c r="K2321">
        <f t="shared" si="147"/>
        <v>0.85710866489130089</v>
      </c>
      <c r="L2321" s="4">
        <v>149</v>
      </c>
      <c r="M2321" s="6">
        <v>9.3959731543624194</v>
      </c>
      <c r="N2321" s="7">
        <v>1.1738255033556999</v>
      </c>
      <c r="O2321" s="5">
        <v>0</v>
      </c>
      <c r="P2321" s="5">
        <f t="shared" si="144"/>
        <v>0</v>
      </c>
      <c r="Q2321" s="5">
        <f>(P2321-GETPIVOTDATA("Sum of Revenue",Analysis!$A$3,"Publisher Name",B2321,"Match Type",C2321)/GETPIVOTDATA("Sum of Clicks",Analysis!$A$3,"Publisher Name",B2321,"Match Type",C2321))^2</f>
        <v>30.738283228934822</v>
      </c>
      <c r="R2321" s="5">
        <f t="shared" si="145"/>
        <v>430.33596520508752</v>
      </c>
      <c r="S2321" s="5">
        <v>19.062499925000001</v>
      </c>
      <c r="T2321" s="5">
        <v>-19.062499925000001</v>
      </c>
    </row>
    <row r="2322" spans="1:20" x14ac:dyDescent="0.2">
      <c r="A2322" s="3" t="s">
        <v>157</v>
      </c>
      <c r="B2322" s="3" t="s">
        <v>158</v>
      </c>
      <c r="C2322" s="4" t="s">
        <v>63</v>
      </c>
      <c r="D2322" s="3" t="s">
        <v>85</v>
      </c>
      <c r="E2322" s="5">
        <v>6.25</v>
      </c>
      <c r="F2322" s="4">
        <v>22</v>
      </c>
      <c r="G2322" s="5">
        <v>20.137499800000001</v>
      </c>
      <c r="H2322" s="5">
        <v>0.91534090000000001</v>
      </c>
      <c r="I2322" s="5">
        <f t="shared" si="146"/>
        <v>20.137499800000001</v>
      </c>
      <c r="J2322">
        <f>(H2322-GETPIVOTDATA("Sum of Total Costs",Analysis!$A$3,"Publisher Name",B2322,"Match Type",C2322)/GETPIVOTDATA("Sum of Clicks",Analysis!$A$3,"Publisher Name",B2322,"Match Type",C2322))^2</f>
        <v>0.48121571077447034</v>
      </c>
      <c r="K2322">
        <f t="shared" si="147"/>
        <v>10.586745637038348</v>
      </c>
      <c r="L2322" s="4">
        <v>234</v>
      </c>
      <c r="M2322" s="6">
        <v>9.4017094017094003</v>
      </c>
      <c r="N2322" s="7">
        <v>1.06153846153846</v>
      </c>
      <c r="O2322" s="5">
        <v>0</v>
      </c>
      <c r="P2322" s="5">
        <f t="shared" si="144"/>
        <v>0</v>
      </c>
      <c r="Q2322" s="5">
        <f>(P2322-GETPIVOTDATA("Sum of Revenue",Analysis!$A$3,"Publisher Name",B2322,"Match Type",C2322)/GETPIVOTDATA("Sum of Clicks",Analysis!$A$3,"Publisher Name",B2322,"Match Type",C2322))^2</f>
        <v>30.738283228934822</v>
      </c>
      <c r="R2322" s="5">
        <f t="shared" si="145"/>
        <v>676.24223103656607</v>
      </c>
      <c r="S2322" s="5">
        <v>20.137499800000001</v>
      </c>
      <c r="T2322" s="5">
        <v>-20.137499800000001</v>
      </c>
    </row>
    <row r="2323" spans="1:20" x14ac:dyDescent="0.2">
      <c r="A2323" s="3" t="s">
        <v>157</v>
      </c>
      <c r="B2323" s="3" t="s">
        <v>158</v>
      </c>
      <c r="C2323" s="4" t="s">
        <v>63</v>
      </c>
      <c r="D2323" s="3" t="s">
        <v>85</v>
      </c>
      <c r="E2323" s="5">
        <v>6.25</v>
      </c>
      <c r="F2323" s="4">
        <v>8</v>
      </c>
      <c r="G2323" s="5">
        <v>21.475000000000001</v>
      </c>
      <c r="H2323" s="5">
        <v>2.6843750000000002</v>
      </c>
      <c r="I2323" s="5">
        <f t="shared" si="146"/>
        <v>21.475000000000001</v>
      </c>
      <c r="J2323">
        <f>(H2323-GETPIVOTDATA("Sum of Total Costs",Analysis!$A$3,"Publisher Name",B2323,"Match Type",C2323)/GETPIVOTDATA("Sum of Clicks",Analysis!$A$3,"Publisher Name",B2323,"Match Type",C2323))^2</f>
        <v>1.1563495950118199</v>
      </c>
      <c r="K2323">
        <f t="shared" si="147"/>
        <v>9.2507967600945591</v>
      </c>
      <c r="L2323" s="4">
        <v>1718</v>
      </c>
      <c r="M2323" s="6">
        <v>0.46565774155995304</v>
      </c>
      <c r="N2323" s="7">
        <v>1.45618742724098</v>
      </c>
      <c r="O2323" s="5">
        <v>0</v>
      </c>
      <c r="P2323" s="5">
        <f t="shared" si="144"/>
        <v>0</v>
      </c>
      <c r="Q2323" s="5">
        <f>(P2323-GETPIVOTDATA("Sum of Revenue",Analysis!$A$3,"Publisher Name",B2323,"Match Type",C2323)/GETPIVOTDATA("Sum of Clicks",Analysis!$A$3,"Publisher Name",B2323,"Match Type",C2323))^2</f>
        <v>30.738283228934822</v>
      </c>
      <c r="R2323" s="5">
        <f t="shared" si="145"/>
        <v>245.90626583147858</v>
      </c>
      <c r="S2323" s="5">
        <v>21.475000000000001</v>
      </c>
      <c r="T2323" s="5">
        <v>-21.475000000000001</v>
      </c>
    </row>
    <row r="2324" spans="1:20" x14ac:dyDescent="0.2">
      <c r="A2324" s="3" t="s">
        <v>157</v>
      </c>
      <c r="B2324" s="3" t="s">
        <v>158</v>
      </c>
      <c r="C2324" s="4" t="s">
        <v>63</v>
      </c>
      <c r="D2324" s="3" t="s">
        <v>85</v>
      </c>
      <c r="E2324" s="5">
        <v>6.25</v>
      </c>
      <c r="F2324" s="4">
        <v>11</v>
      </c>
      <c r="G2324" s="5">
        <v>22.262499875000003</v>
      </c>
      <c r="H2324" s="5">
        <v>2.0238636250000002</v>
      </c>
      <c r="I2324" s="5">
        <f t="shared" si="146"/>
        <v>22.262499875000003</v>
      </c>
      <c r="J2324">
        <f>(H2324-GETPIVOTDATA("Sum of Total Costs",Analysis!$A$3,"Publisher Name",B2324,"Match Type",C2324)/GETPIVOTDATA("Sum of Clicks",Analysis!$A$3,"Publisher Name",B2324,"Match Type",C2324))^2</f>
        <v>0.17208027270979243</v>
      </c>
      <c r="K2324">
        <f t="shared" si="147"/>
        <v>1.8928829998077168</v>
      </c>
      <c r="L2324" s="4">
        <v>528</v>
      </c>
      <c r="M2324" s="6">
        <v>2.0833333333333299</v>
      </c>
      <c r="N2324" s="7">
        <v>1</v>
      </c>
      <c r="O2324" s="5">
        <v>0</v>
      </c>
      <c r="P2324" s="5">
        <f t="shared" si="144"/>
        <v>0</v>
      </c>
      <c r="Q2324" s="5">
        <f>(P2324-GETPIVOTDATA("Sum of Revenue",Analysis!$A$3,"Publisher Name",B2324,"Match Type",C2324)/GETPIVOTDATA("Sum of Clicks",Analysis!$A$3,"Publisher Name",B2324,"Match Type",C2324))^2</f>
        <v>30.738283228934822</v>
      </c>
      <c r="R2324" s="5">
        <f t="shared" si="145"/>
        <v>338.12111551828303</v>
      </c>
      <c r="S2324" s="5">
        <v>22.262499875000003</v>
      </c>
      <c r="T2324" s="5">
        <v>-22.262499875000003</v>
      </c>
    </row>
    <row r="2325" spans="1:20" x14ac:dyDescent="0.2">
      <c r="A2325" s="3" t="s">
        <v>157</v>
      </c>
      <c r="B2325" s="3" t="s">
        <v>158</v>
      </c>
      <c r="C2325" s="4" t="s">
        <v>63</v>
      </c>
      <c r="D2325" s="3" t="s">
        <v>85</v>
      </c>
      <c r="E2325" s="5">
        <v>6.25</v>
      </c>
      <c r="F2325" s="4">
        <v>10</v>
      </c>
      <c r="G2325" s="5">
        <v>24.125</v>
      </c>
      <c r="H2325" s="5">
        <v>2.4125000000000001</v>
      </c>
      <c r="I2325" s="5">
        <f t="shared" si="146"/>
        <v>24.125</v>
      </c>
      <c r="J2325">
        <f>(H2325-GETPIVOTDATA("Sum of Total Costs",Analysis!$A$3,"Publisher Name",B2325,"Match Type",C2325)/GETPIVOTDATA("Sum of Clicks",Analysis!$A$3,"Publisher Name",B2325,"Match Type",C2325))^2</f>
        <v>0.64555113421997545</v>
      </c>
      <c r="K2325">
        <f t="shared" si="147"/>
        <v>6.4555113421997543</v>
      </c>
      <c r="L2325" s="4">
        <v>677</v>
      </c>
      <c r="M2325" s="6">
        <v>1.47710487444609</v>
      </c>
      <c r="N2325" s="7">
        <v>1.7223781388478601</v>
      </c>
      <c r="O2325" s="5">
        <v>0</v>
      </c>
      <c r="P2325" s="5">
        <f t="shared" si="144"/>
        <v>0</v>
      </c>
      <c r="Q2325" s="5">
        <f>(P2325-GETPIVOTDATA("Sum of Revenue",Analysis!$A$3,"Publisher Name",B2325,"Match Type",C2325)/GETPIVOTDATA("Sum of Clicks",Analysis!$A$3,"Publisher Name",B2325,"Match Type",C2325))^2</f>
        <v>30.738283228934822</v>
      </c>
      <c r="R2325" s="5">
        <f t="shared" si="145"/>
        <v>307.38283228934824</v>
      </c>
      <c r="S2325" s="5">
        <v>24.125</v>
      </c>
      <c r="T2325" s="5">
        <v>-24.125</v>
      </c>
    </row>
    <row r="2326" spans="1:20" x14ac:dyDescent="0.2">
      <c r="A2326" s="3" t="s">
        <v>157</v>
      </c>
      <c r="B2326" s="3" t="s">
        <v>158</v>
      </c>
      <c r="C2326" s="4" t="s">
        <v>63</v>
      </c>
      <c r="D2326" s="3" t="s">
        <v>85</v>
      </c>
      <c r="E2326" s="5">
        <v>6.25</v>
      </c>
      <c r="F2326" s="4">
        <v>18</v>
      </c>
      <c r="G2326" s="5">
        <v>24.962499900000001</v>
      </c>
      <c r="H2326" s="5">
        <v>1.3868055500000001</v>
      </c>
      <c r="I2326" s="5">
        <f t="shared" si="146"/>
        <v>24.962499900000001</v>
      </c>
      <c r="J2326">
        <f>(H2326-GETPIVOTDATA("Sum of Total Costs",Analysis!$A$3,"Publisher Name",B2326,"Match Type",C2326)/GETPIVOTDATA("Sum of Clicks",Analysis!$A$3,"Publisher Name",B2326,"Match Type",C2326))^2</f>
        <v>4.9387276001241362E-2</v>
      </c>
      <c r="K2326">
        <f t="shared" si="147"/>
        <v>0.88897096802234454</v>
      </c>
      <c r="L2326" s="4">
        <v>229</v>
      </c>
      <c r="M2326" s="6">
        <v>7.8602620087336303</v>
      </c>
      <c r="N2326" s="7">
        <v>1.1516157205240201</v>
      </c>
      <c r="O2326" s="5">
        <v>0</v>
      </c>
      <c r="P2326" s="5">
        <f t="shared" si="144"/>
        <v>0</v>
      </c>
      <c r="Q2326" s="5">
        <f>(P2326-GETPIVOTDATA("Sum of Revenue",Analysis!$A$3,"Publisher Name",B2326,"Match Type",C2326)/GETPIVOTDATA("Sum of Clicks",Analysis!$A$3,"Publisher Name",B2326,"Match Type",C2326))^2</f>
        <v>30.738283228934822</v>
      </c>
      <c r="R2326" s="5">
        <f t="shared" si="145"/>
        <v>553.28909812082679</v>
      </c>
      <c r="S2326" s="5">
        <v>24.962499900000001</v>
      </c>
      <c r="T2326" s="5">
        <v>-24.962499900000001</v>
      </c>
    </row>
    <row r="2327" spans="1:20" x14ac:dyDescent="0.2">
      <c r="A2327" s="3" t="s">
        <v>157</v>
      </c>
      <c r="B2327" s="3" t="s">
        <v>158</v>
      </c>
      <c r="C2327" s="4" t="s">
        <v>63</v>
      </c>
      <c r="D2327" s="3" t="s">
        <v>85</v>
      </c>
      <c r="E2327" s="5">
        <v>6.25</v>
      </c>
      <c r="F2327" s="4">
        <v>13</v>
      </c>
      <c r="G2327" s="5">
        <v>26.0999999</v>
      </c>
      <c r="H2327" s="5">
        <v>2.0076923</v>
      </c>
      <c r="I2327" s="5">
        <f t="shared" si="146"/>
        <v>26.0999999</v>
      </c>
      <c r="J2327">
        <f>(H2327-GETPIVOTDATA("Sum of Total Costs",Analysis!$A$3,"Publisher Name",B2327,"Match Type",C2327)/GETPIVOTDATA("Sum of Clicks",Analysis!$A$3,"Publisher Name",B2327,"Match Type",C2327))^2</f>
        <v>0.1589252254926305</v>
      </c>
      <c r="K2327">
        <f t="shared" si="147"/>
        <v>2.0660279314041965</v>
      </c>
      <c r="L2327" s="4">
        <v>459</v>
      </c>
      <c r="M2327" s="6">
        <v>2.8322440087145999</v>
      </c>
      <c r="N2327" s="7">
        <v>1.5337690631808301</v>
      </c>
      <c r="O2327" s="5">
        <v>0</v>
      </c>
      <c r="P2327" s="5">
        <f t="shared" si="144"/>
        <v>0</v>
      </c>
      <c r="Q2327" s="5">
        <f>(P2327-GETPIVOTDATA("Sum of Revenue",Analysis!$A$3,"Publisher Name",B2327,"Match Type",C2327)/GETPIVOTDATA("Sum of Clicks",Analysis!$A$3,"Publisher Name",B2327,"Match Type",C2327))^2</f>
        <v>30.738283228934822</v>
      </c>
      <c r="R2327" s="5">
        <f t="shared" si="145"/>
        <v>399.59768197615267</v>
      </c>
      <c r="S2327" s="5">
        <v>26.0999999</v>
      </c>
      <c r="T2327" s="5">
        <v>-26.0999999</v>
      </c>
    </row>
    <row r="2328" spans="1:20" x14ac:dyDescent="0.2">
      <c r="A2328" s="3" t="s">
        <v>157</v>
      </c>
      <c r="B2328" s="3" t="s">
        <v>158</v>
      </c>
      <c r="C2328" s="4" t="s">
        <v>63</v>
      </c>
      <c r="D2328" s="3" t="s">
        <v>85</v>
      </c>
      <c r="E2328" s="5">
        <v>6.25</v>
      </c>
      <c r="F2328" s="4">
        <v>20</v>
      </c>
      <c r="G2328" s="5">
        <v>28.375</v>
      </c>
      <c r="H2328" s="5">
        <v>1.41875</v>
      </c>
      <c r="I2328" s="5">
        <f t="shared" si="146"/>
        <v>28.375</v>
      </c>
      <c r="J2328">
        <f>(H2328-GETPIVOTDATA("Sum of Total Costs",Analysis!$A$3,"Publisher Name",B2328,"Match Type",C2328)/GETPIVOTDATA("Sum of Clicks",Analysis!$A$3,"Publisher Name",B2328,"Match Type",C2328))^2</f>
        <v>3.6209535075648086E-2</v>
      </c>
      <c r="K2328">
        <f t="shared" si="147"/>
        <v>0.72419070151296172</v>
      </c>
      <c r="L2328" s="4">
        <v>2086</v>
      </c>
      <c r="M2328" s="6">
        <v>0.95877277085330803</v>
      </c>
      <c r="N2328" s="7">
        <v>1.0063566634707599</v>
      </c>
      <c r="O2328" s="5">
        <v>0</v>
      </c>
      <c r="P2328" s="5">
        <f t="shared" si="144"/>
        <v>0</v>
      </c>
      <c r="Q2328" s="5">
        <f>(P2328-GETPIVOTDATA("Sum of Revenue",Analysis!$A$3,"Publisher Name",B2328,"Match Type",C2328)/GETPIVOTDATA("Sum of Clicks",Analysis!$A$3,"Publisher Name",B2328,"Match Type",C2328))^2</f>
        <v>30.738283228934822</v>
      </c>
      <c r="R2328" s="5">
        <f t="shared" si="145"/>
        <v>614.76566457869649</v>
      </c>
      <c r="S2328" s="5">
        <v>28.375</v>
      </c>
      <c r="T2328" s="5">
        <v>-28.375</v>
      </c>
    </row>
    <row r="2329" spans="1:20" x14ac:dyDescent="0.2">
      <c r="A2329" s="3" t="s">
        <v>157</v>
      </c>
      <c r="B2329" s="3" t="s">
        <v>158</v>
      </c>
      <c r="C2329" s="4" t="s">
        <v>63</v>
      </c>
      <c r="D2329" s="3" t="s">
        <v>85</v>
      </c>
      <c r="E2329" s="5">
        <v>6.25</v>
      </c>
      <c r="F2329" s="4">
        <v>22</v>
      </c>
      <c r="G2329" s="5">
        <v>29.599999824999994</v>
      </c>
      <c r="H2329" s="5">
        <v>1.3454545374999998</v>
      </c>
      <c r="I2329" s="5">
        <f t="shared" si="146"/>
        <v>29.599999824999994</v>
      </c>
      <c r="J2329">
        <f>(H2329-GETPIVOTDATA("Sum of Total Costs",Analysis!$A$3,"Publisher Name",B2329,"Match Type",C2329)/GETPIVOTDATA("Sum of Clicks",Analysis!$A$3,"Publisher Name",B2329,"Match Type",C2329))^2</f>
        <v>6.9476258508025995E-2</v>
      </c>
      <c r="K2329">
        <f t="shared" si="147"/>
        <v>1.528477687176572</v>
      </c>
      <c r="L2329" s="4">
        <v>316</v>
      </c>
      <c r="M2329" s="6">
        <v>6.9620253164557004</v>
      </c>
      <c r="N2329" s="7">
        <v>1.3042721518987299</v>
      </c>
      <c r="O2329" s="5">
        <v>0</v>
      </c>
      <c r="P2329" s="5">
        <f t="shared" si="144"/>
        <v>0</v>
      </c>
      <c r="Q2329" s="5">
        <f>(P2329-GETPIVOTDATA("Sum of Revenue",Analysis!$A$3,"Publisher Name",B2329,"Match Type",C2329)/GETPIVOTDATA("Sum of Clicks",Analysis!$A$3,"Publisher Name",B2329,"Match Type",C2329))^2</f>
        <v>30.738283228934822</v>
      </c>
      <c r="R2329" s="5">
        <f t="shared" si="145"/>
        <v>676.24223103656607</v>
      </c>
      <c r="S2329" s="5">
        <v>29.599999824999994</v>
      </c>
      <c r="T2329" s="5">
        <v>-29.599999824999994</v>
      </c>
    </row>
    <row r="2330" spans="1:20" x14ac:dyDescent="0.2">
      <c r="A2330" s="3" t="s">
        <v>157</v>
      </c>
      <c r="B2330" s="3" t="s">
        <v>158</v>
      </c>
      <c r="C2330" s="4" t="s">
        <v>63</v>
      </c>
      <c r="D2330" s="3" t="s">
        <v>85</v>
      </c>
      <c r="E2330" s="5">
        <v>6.25</v>
      </c>
      <c r="F2330" s="4">
        <v>44</v>
      </c>
      <c r="G2330" s="5">
        <v>33.6749996</v>
      </c>
      <c r="H2330" s="5">
        <v>0.76534089999999999</v>
      </c>
      <c r="I2330" s="5">
        <f t="shared" si="146"/>
        <v>33.6749996</v>
      </c>
      <c r="J2330">
        <f>(H2330-GETPIVOTDATA("Sum of Total Costs",Analysis!$A$3,"Publisher Name",B2330,"Match Type",C2330)/GETPIVOTDATA("Sum of Clicks",Analysis!$A$3,"Publisher Name",B2330,"Match Type",C2330))^2</f>
        <v>0.7118248503375908</v>
      </c>
      <c r="K2330">
        <f t="shared" si="147"/>
        <v>31.320293414853996</v>
      </c>
      <c r="L2330" s="4">
        <v>1149</v>
      </c>
      <c r="M2330" s="6">
        <v>3.8294168842471699</v>
      </c>
      <c r="N2330" s="7">
        <v>1.01126196692776</v>
      </c>
      <c r="O2330" s="5">
        <v>0</v>
      </c>
      <c r="P2330" s="5">
        <f t="shared" si="144"/>
        <v>0</v>
      </c>
      <c r="Q2330" s="5">
        <f>(P2330-GETPIVOTDATA("Sum of Revenue",Analysis!$A$3,"Publisher Name",B2330,"Match Type",C2330)/GETPIVOTDATA("Sum of Clicks",Analysis!$A$3,"Publisher Name",B2330,"Match Type",C2330))^2</f>
        <v>30.738283228934822</v>
      </c>
      <c r="R2330" s="5">
        <f t="shared" si="145"/>
        <v>1352.4844620731321</v>
      </c>
      <c r="S2330" s="5">
        <v>33.6749996</v>
      </c>
      <c r="T2330" s="5">
        <v>-33.6749996</v>
      </c>
    </row>
    <row r="2331" spans="1:20" x14ac:dyDescent="0.2">
      <c r="A2331" s="3" t="s">
        <v>157</v>
      </c>
      <c r="B2331" s="3" t="s">
        <v>158</v>
      </c>
      <c r="C2331" s="4" t="s">
        <v>63</v>
      </c>
      <c r="D2331" s="3" t="s">
        <v>85</v>
      </c>
      <c r="E2331" s="5">
        <v>6.25</v>
      </c>
      <c r="F2331" s="4">
        <v>30</v>
      </c>
      <c r="G2331" s="5">
        <v>34.974999749999995</v>
      </c>
      <c r="H2331" s="5">
        <v>1.1658333249999999</v>
      </c>
      <c r="I2331" s="5">
        <f t="shared" si="146"/>
        <v>34.974999749999995</v>
      </c>
      <c r="J2331">
        <f>(H2331-GETPIVOTDATA("Sum of Total Costs",Analysis!$A$3,"Publisher Name",B2331,"Match Type",C2331)/GETPIVOTDATA("Sum of Clicks",Analysis!$A$3,"Publisher Name",B2331,"Match Type",C2331))^2</f>
        <v>0.1964304121979879</v>
      </c>
      <c r="K2331">
        <f t="shared" si="147"/>
        <v>5.8929123659396367</v>
      </c>
      <c r="L2331" s="4">
        <v>575</v>
      </c>
      <c r="M2331" s="6">
        <v>5.2173913043478297</v>
      </c>
      <c r="N2331" s="7">
        <v>1.0343304347826101</v>
      </c>
      <c r="O2331" s="5">
        <v>0</v>
      </c>
      <c r="P2331" s="5">
        <f t="shared" si="144"/>
        <v>0</v>
      </c>
      <c r="Q2331" s="5">
        <f>(P2331-GETPIVOTDATA("Sum of Revenue",Analysis!$A$3,"Publisher Name",B2331,"Match Type",C2331)/GETPIVOTDATA("Sum of Clicks",Analysis!$A$3,"Publisher Name",B2331,"Match Type",C2331))^2</f>
        <v>30.738283228934822</v>
      </c>
      <c r="R2331" s="5">
        <f t="shared" si="145"/>
        <v>922.14849686804462</v>
      </c>
      <c r="S2331" s="5">
        <v>34.974999749999995</v>
      </c>
      <c r="T2331" s="5">
        <v>-34.974999749999995</v>
      </c>
    </row>
    <row r="2332" spans="1:20" x14ac:dyDescent="0.2">
      <c r="A2332" s="3" t="s">
        <v>157</v>
      </c>
      <c r="B2332" s="3" t="s">
        <v>158</v>
      </c>
      <c r="C2332" s="4" t="s">
        <v>63</v>
      </c>
      <c r="D2332" s="3" t="s">
        <v>85</v>
      </c>
      <c r="E2332" s="5">
        <v>6.25</v>
      </c>
      <c r="F2332" s="4">
        <v>28</v>
      </c>
      <c r="G2332" s="5">
        <v>39.324999699999999</v>
      </c>
      <c r="H2332" s="5">
        <v>1.404464275</v>
      </c>
      <c r="I2332" s="5">
        <f t="shared" si="146"/>
        <v>39.324999699999999</v>
      </c>
      <c r="J2332">
        <f>(H2332-GETPIVOTDATA("Sum of Total Costs",Analysis!$A$3,"Publisher Name",B2332,"Match Type",C2332)/GETPIVOTDATA("Sum of Clicks",Analysis!$A$3,"Publisher Name",B2332,"Match Type",C2332))^2</f>
        <v>4.1850422002797739E-2</v>
      </c>
      <c r="K2332">
        <f t="shared" si="147"/>
        <v>1.1718118160783366</v>
      </c>
      <c r="L2332" s="4">
        <v>297</v>
      </c>
      <c r="M2332" s="6">
        <v>9.4276094276094309</v>
      </c>
      <c r="N2332" s="7">
        <v>1.06498316498316</v>
      </c>
      <c r="O2332" s="5">
        <v>0</v>
      </c>
      <c r="P2332" s="5">
        <f t="shared" si="144"/>
        <v>0</v>
      </c>
      <c r="Q2332" s="5">
        <f>(P2332-GETPIVOTDATA("Sum of Revenue",Analysis!$A$3,"Publisher Name",B2332,"Match Type",C2332)/GETPIVOTDATA("Sum of Clicks",Analysis!$A$3,"Publisher Name",B2332,"Match Type",C2332))^2</f>
        <v>30.738283228934822</v>
      </c>
      <c r="R2332" s="5">
        <f t="shared" si="145"/>
        <v>860.67193041017504</v>
      </c>
      <c r="S2332" s="5">
        <v>39.324999699999999</v>
      </c>
      <c r="T2332" s="5">
        <v>-39.324999699999999</v>
      </c>
    </row>
    <row r="2333" spans="1:20" x14ac:dyDescent="0.2">
      <c r="A2333" s="3" t="s">
        <v>157</v>
      </c>
      <c r="B2333" s="3" t="s">
        <v>158</v>
      </c>
      <c r="C2333" s="4" t="s">
        <v>63</v>
      </c>
      <c r="D2333" s="3" t="s">
        <v>85</v>
      </c>
      <c r="E2333" s="5">
        <v>6.25</v>
      </c>
      <c r="F2333" s="4">
        <v>23</v>
      </c>
      <c r="G2333" s="5">
        <v>42.849999924999999</v>
      </c>
      <c r="H2333" s="5">
        <v>1.863043475</v>
      </c>
      <c r="I2333" s="5">
        <f t="shared" si="146"/>
        <v>42.849999924999999</v>
      </c>
      <c r="J2333">
        <f>(H2333-GETPIVOTDATA("Sum of Total Costs",Analysis!$A$3,"Publisher Name",B2333,"Match Type",C2333)/GETPIVOTDATA("Sum of Clicks",Analysis!$A$3,"Publisher Name",B2333,"Match Type",C2333))^2</f>
        <v>6.4518765136077016E-2</v>
      </c>
      <c r="K2333">
        <f t="shared" si="147"/>
        <v>1.4839315981297714</v>
      </c>
      <c r="L2333" s="4">
        <v>2435</v>
      </c>
      <c r="M2333" s="6">
        <v>0.94455852156057507</v>
      </c>
      <c r="N2333" s="7">
        <v>1.03452156057495</v>
      </c>
      <c r="O2333" s="5">
        <v>0</v>
      </c>
      <c r="P2333" s="5">
        <f t="shared" si="144"/>
        <v>0</v>
      </c>
      <c r="Q2333" s="5">
        <f>(P2333-GETPIVOTDATA("Sum of Revenue",Analysis!$A$3,"Publisher Name",B2333,"Match Type",C2333)/GETPIVOTDATA("Sum of Clicks",Analysis!$A$3,"Publisher Name",B2333,"Match Type",C2333))^2</f>
        <v>30.738283228934822</v>
      </c>
      <c r="R2333" s="5">
        <f t="shared" si="145"/>
        <v>706.98051426550091</v>
      </c>
      <c r="S2333" s="5">
        <v>42.849999924999999</v>
      </c>
      <c r="T2333" s="5">
        <v>-42.849999924999999</v>
      </c>
    </row>
    <row r="2334" spans="1:20" x14ac:dyDescent="0.2">
      <c r="A2334" s="3" t="s">
        <v>157</v>
      </c>
      <c r="B2334" s="3" t="s">
        <v>158</v>
      </c>
      <c r="C2334" s="4" t="s">
        <v>63</v>
      </c>
      <c r="D2334" s="3" t="s">
        <v>85</v>
      </c>
      <c r="E2334" s="5">
        <v>6.25</v>
      </c>
      <c r="F2334" s="4">
        <v>51</v>
      </c>
      <c r="G2334" s="5">
        <v>64.887499537499991</v>
      </c>
      <c r="H2334" s="5">
        <v>1.2723039125</v>
      </c>
      <c r="I2334" s="5">
        <f t="shared" si="146"/>
        <v>64.887499537499991</v>
      </c>
      <c r="J2334">
        <f>(H2334-GETPIVOTDATA("Sum of Total Costs",Analysis!$A$3,"Publisher Name",B2334,"Match Type",C2334)/GETPIVOTDATA("Sum of Clicks",Analysis!$A$3,"Publisher Name",B2334,"Match Type",C2334))^2</f>
        <v>0.11338986715264955</v>
      </c>
      <c r="K2334">
        <f t="shared" si="147"/>
        <v>5.7828832247851274</v>
      </c>
      <c r="L2334" s="4">
        <v>379</v>
      </c>
      <c r="M2334" s="6">
        <v>13.456464379947199</v>
      </c>
      <c r="N2334" s="7">
        <v>1.10691292875989</v>
      </c>
      <c r="O2334" s="5">
        <v>0</v>
      </c>
      <c r="P2334" s="5">
        <f t="shared" si="144"/>
        <v>0</v>
      </c>
      <c r="Q2334" s="5">
        <f>(P2334-GETPIVOTDATA("Sum of Revenue",Analysis!$A$3,"Publisher Name",B2334,"Match Type",C2334)/GETPIVOTDATA("Sum of Clicks",Analysis!$A$3,"Publisher Name",B2334,"Match Type",C2334))^2</f>
        <v>30.738283228934822</v>
      </c>
      <c r="R2334" s="5">
        <f t="shared" si="145"/>
        <v>1567.652444675676</v>
      </c>
      <c r="S2334" s="5">
        <v>64.887499537499991</v>
      </c>
      <c r="T2334" s="5">
        <v>-64.887499537499991</v>
      </c>
    </row>
    <row r="2335" spans="1:20" x14ac:dyDescent="0.2">
      <c r="A2335" s="3" t="s">
        <v>157</v>
      </c>
      <c r="B2335" s="3" t="s">
        <v>158</v>
      </c>
      <c r="C2335" s="4" t="s">
        <v>63</v>
      </c>
      <c r="D2335" s="3" t="s">
        <v>85</v>
      </c>
      <c r="E2335" s="5">
        <v>6.25</v>
      </c>
      <c r="F2335" s="4">
        <v>59</v>
      </c>
      <c r="G2335" s="5">
        <v>73.187499899999992</v>
      </c>
      <c r="H2335" s="5">
        <v>1.2404660999999999</v>
      </c>
      <c r="I2335" s="5">
        <f t="shared" si="146"/>
        <v>73.187499899999992</v>
      </c>
      <c r="J2335">
        <f>(H2335-GETPIVOTDATA("Sum of Total Costs",Analysis!$A$3,"Publisher Name",B2335,"Match Type",C2335)/GETPIVOTDATA("Sum of Clicks",Analysis!$A$3,"Publisher Name",B2335,"Match Type",C2335))^2</f>
        <v>0.13584526896759416</v>
      </c>
      <c r="K2335">
        <f t="shared" si="147"/>
        <v>8.014870869088055</v>
      </c>
      <c r="L2335" s="4">
        <v>681</v>
      </c>
      <c r="M2335" s="6">
        <v>8.6637298091042592</v>
      </c>
      <c r="N2335" s="7">
        <v>1.02480176211454</v>
      </c>
      <c r="O2335" s="5">
        <v>0</v>
      </c>
      <c r="P2335" s="5">
        <f t="shared" si="144"/>
        <v>0</v>
      </c>
      <c r="Q2335" s="5">
        <f>(P2335-GETPIVOTDATA("Sum of Revenue",Analysis!$A$3,"Publisher Name",B2335,"Match Type",C2335)/GETPIVOTDATA("Sum of Clicks",Analysis!$A$3,"Publisher Name",B2335,"Match Type",C2335))^2</f>
        <v>30.738283228934822</v>
      </c>
      <c r="R2335" s="5">
        <f t="shared" si="145"/>
        <v>1813.5587105071545</v>
      </c>
      <c r="S2335" s="5">
        <v>73.187499899999992</v>
      </c>
      <c r="T2335" s="5">
        <v>-73.187499899999992</v>
      </c>
    </row>
    <row r="2336" spans="1:20" x14ac:dyDescent="0.2">
      <c r="A2336" s="3" t="s">
        <v>157</v>
      </c>
      <c r="B2336" s="3" t="s">
        <v>158</v>
      </c>
      <c r="C2336" s="4" t="s">
        <v>63</v>
      </c>
      <c r="D2336" s="3" t="s">
        <v>85</v>
      </c>
      <c r="E2336" s="5">
        <v>6.25</v>
      </c>
      <c r="F2336" s="4">
        <v>38</v>
      </c>
      <c r="G2336" s="5">
        <v>82.449999824999992</v>
      </c>
      <c r="H2336" s="5">
        <v>2.1697368374999999</v>
      </c>
      <c r="I2336" s="5">
        <f t="shared" si="146"/>
        <v>82.449999824999992</v>
      </c>
      <c r="J2336">
        <f>(H2336-GETPIVOTDATA("Sum of Total Costs",Analysis!$A$3,"Publisher Name",B2336,"Match Type",C2336)/GETPIVOTDATA("Sum of Clicks",Analysis!$A$3,"Publisher Name",B2336,"Match Type",C2336))^2</f>
        <v>0.3143831506269823</v>
      </c>
      <c r="K2336">
        <f t="shared" si="147"/>
        <v>11.946559723825327</v>
      </c>
      <c r="L2336" s="4">
        <v>1881</v>
      </c>
      <c r="M2336" s="6">
        <v>2.0202020202020199</v>
      </c>
      <c r="N2336" s="7">
        <v>1.0272248803827799</v>
      </c>
      <c r="O2336" s="5">
        <v>0</v>
      </c>
      <c r="P2336" s="5">
        <f t="shared" si="144"/>
        <v>0</v>
      </c>
      <c r="Q2336" s="5">
        <f>(P2336-GETPIVOTDATA("Sum of Revenue",Analysis!$A$3,"Publisher Name",B2336,"Match Type",C2336)/GETPIVOTDATA("Sum of Clicks",Analysis!$A$3,"Publisher Name",B2336,"Match Type",C2336))^2</f>
        <v>30.738283228934822</v>
      </c>
      <c r="R2336" s="5">
        <f t="shared" si="145"/>
        <v>1168.0547626995233</v>
      </c>
      <c r="S2336" s="5">
        <v>82.449999824999992</v>
      </c>
      <c r="T2336" s="5">
        <v>-82.449999824999992</v>
      </c>
    </row>
    <row r="2337" spans="1:20" x14ac:dyDescent="0.2">
      <c r="A2337" s="3" t="s">
        <v>157</v>
      </c>
      <c r="B2337" s="3" t="s">
        <v>158</v>
      </c>
      <c r="C2337" s="4" t="s">
        <v>63</v>
      </c>
      <c r="D2337" s="3" t="s">
        <v>85</v>
      </c>
      <c r="E2337" s="5">
        <v>6.25</v>
      </c>
      <c r="F2337" s="4">
        <v>79</v>
      </c>
      <c r="G2337" s="5">
        <v>84.912499237500001</v>
      </c>
      <c r="H2337" s="5">
        <v>1.0748417625</v>
      </c>
      <c r="I2337" s="5">
        <f t="shared" si="146"/>
        <v>84.912499237500001</v>
      </c>
      <c r="J2337">
        <f>(H2337-GETPIVOTDATA("Sum of Total Costs",Analysis!$A$3,"Publisher Name",B2337,"Match Type",C2337)/GETPIVOTDATA("Sum of Clicks",Analysis!$A$3,"Publisher Name",B2337,"Match Type",C2337))^2</f>
        <v>0.28536565421637711</v>
      </c>
      <c r="K2337">
        <f t="shared" si="147"/>
        <v>22.543886683093792</v>
      </c>
      <c r="L2337" s="4">
        <v>2917</v>
      </c>
      <c r="M2337" s="6">
        <v>2.70826191292424</v>
      </c>
      <c r="N2337" s="7">
        <v>1</v>
      </c>
      <c r="O2337" s="5">
        <v>0</v>
      </c>
      <c r="P2337" s="5">
        <f t="shared" si="144"/>
        <v>0</v>
      </c>
      <c r="Q2337" s="5">
        <f>(P2337-GETPIVOTDATA("Sum of Revenue",Analysis!$A$3,"Publisher Name",B2337,"Match Type",C2337)/GETPIVOTDATA("Sum of Clicks",Analysis!$A$3,"Publisher Name",B2337,"Match Type",C2337))^2</f>
        <v>30.738283228934822</v>
      </c>
      <c r="R2337" s="5">
        <f t="shared" si="145"/>
        <v>2428.324375085851</v>
      </c>
      <c r="S2337" s="5">
        <v>84.912499237500001</v>
      </c>
      <c r="T2337" s="5">
        <v>-84.912499237500001</v>
      </c>
    </row>
    <row r="2338" spans="1:20" x14ac:dyDescent="0.2">
      <c r="A2338" s="3" t="s">
        <v>157</v>
      </c>
      <c r="B2338" s="3" t="s">
        <v>158</v>
      </c>
      <c r="C2338" s="4" t="s">
        <v>63</v>
      </c>
      <c r="D2338" s="3" t="s">
        <v>85</v>
      </c>
      <c r="E2338" s="5">
        <v>6.25</v>
      </c>
      <c r="F2338" s="4">
        <v>96</v>
      </c>
      <c r="G2338" s="5">
        <v>96.974999999999994</v>
      </c>
      <c r="H2338" s="5">
        <v>1.0101562500000001</v>
      </c>
      <c r="I2338" s="5">
        <f t="shared" si="146"/>
        <v>96.975000000000009</v>
      </c>
      <c r="J2338">
        <f>(H2338-GETPIVOTDATA("Sum of Total Costs",Analysis!$A$3,"Publisher Name",B2338,"Match Type",C2338)/GETPIVOTDATA("Sum of Clicks",Analysis!$A$3,"Publisher Name",B2338,"Match Type",C2338))^2</f>
        <v>0.35865938866425201</v>
      </c>
      <c r="K2338">
        <f t="shared" si="147"/>
        <v>34.431301311768195</v>
      </c>
      <c r="L2338" s="4">
        <v>5221</v>
      </c>
      <c r="M2338" s="6">
        <v>1.8387282129860201</v>
      </c>
      <c r="N2338" s="7">
        <v>1.0009289408159401</v>
      </c>
      <c r="O2338" s="5">
        <v>0</v>
      </c>
      <c r="P2338" s="5">
        <f t="shared" si="144"/>
        <v>0</v>
      </c>
      <c r="Q2338" s="5">
        <f>(P2338-GETPIVOTDATA("Sum of Revenue",Analysis!$A$3,"Publisher Name",B2338,"Match Type",C2338)/GETPIVOTDATA("Sum of Clicks",Analysis!$A$3,"Publisher Name",B2338,"Match Type",C2338))^2</f>
        <v>30.738283228934822</v>
      </c>
      <c r="R2338" s="5">
        <f t="shared" si="145"/>
        <v>2950.875189977743</v>
      </c>
      <c r="S2338" s="5">
        <v>96.974999999999994</v>
      </c>
      <c r="T2338" s="5">
        <v>-96.974999999999994</v>
      </c>
    </row>
    <row r="2339" spans="1:20" x14ac:dyDescent="0.2">
      <c r="A2339" s="3" t="s">
        <v>157</v>
      </c>
      <c r="B2339" s="3" t="s">
        <v>158</v>
      </c>
      <c r="C2339" s="4" t="s">
        <v>63</v>
      </c>
      <c r="D2339" s="3" t="s">
        <v>85</v>
      </c>
      <c r="E2339" s="5">
        <v>6.25</v>
      </c>
      <c r="F2339" s="4">
        <v>37</v>
      </c>
      <c r="G2339" s="5">
        <v>98.087499962500004</v>
      </c>
      <c r="H2339" s="5">
        <v>2.6510135125000001</v>
      </c>
      <c r="I2339" s="5">
        <f t="shared" si="146"/>
        <v>98.087499962500004</v>
      </c>
      <c r="J2339">
        <f>(H2339-GETPIVOTDATA("Sum of Total Costs",Analysis!$A$3,"Publisher Name",B2339,"Match Type",C2339)/GETPIVOTDATA("Sum of Clicks",Analysis!$A$3,"Publisher Name",B2339,"Match Type",C2339))^2</f>
        <v>1.0857129022193901</v>
      </c>
      <c r="K2339">
        <f t="shared" si="147"/>
        <v>40.171377382117434</v>
      </c>
      <c r="L2339" s="4">
        <v>363</v>
      </c>
      <c r="M2339" s="6">
        <v>10.1928374655647</v>
      </c>
      <c r="N2339" s="7">
        <v>1.37333333333333</v>
      </c>
      <c r="O2339" s="5">
        <v>0</v>
      </c>
      <c r="P2339" s="5">
        <f t="shared" si="144"/>
        <v>0</v>
      </c>
      <c r="Q2339" s="5">
        <f>(P2339-GETPIVOTDATA("Sum of Revenue",Analysis!$A$3,"Publisher Name",B2339,"Match Type",C2339)/GETPIVOTDATA("Sum of Clicks",Analysis!$A$3,"Publisher Name",B2339,"Match Type",C2339))^2</f>
        <v>30.738283228934822</v>
      </c>
      <c r="R2339" s="5">
        <f t="shared" si="145"/>
        <v>1137.3164794705883</v>
      </c>
      <c r="S2339" s="5">
        <v>98.087499962500004</v>
      </c>
      <c r="T2339" s="5">
        <v>-98.087499962500004</v>
      </c>
    </row>
    <row r="2340" spans="1:20" x14ac:dyDescent="0.2">
      <c r="A2340" s="3" t="s">
        <v>157</v>
      </c>
      <c r="B2340" s="3" t="s">
        <v>158</v>
      </c>
      <c r="C2340" s="4" t="s">
        <v>63</v>
      </c>
      <c r="D2340" s="3" t="s">
        <v>85</v>
      </c>
      <c r="E2340" s="5">
        <v>6.25</v>
      </c>
      <c r="F2340" s="4">
        <v>55</v>
      </c>
      <c r="G2340" s="5">
        <v>112.37499968750002</v>
      </c>
      <c r="H2340" s="5">
        <v>2.0431818125000003</v>
      </c>
      <c r="I2340" s="5">
        <f t="shared" si="146"/>
        <v>112.37499968750002</v>
      </c>
      <c r="J2340">
        <f>(H2340-GETPIVOTDATA("Sum of Total Costs",Analysis!$A$3,"Publisher Name",B2340,"Match Type",C2340)/GETPIVOTDATA("Sum of Clicks",Analysis!$A$3,"Publisher Name",B2340,"Match Type",C2340))^2</f>
        <v>0.18848082225357271</v>
      </c>
      <c r="K2340">
        <f t="shared" si="147"/>
        <v>10.366445223946499</v>
      </c>
      <c r="L2340" s="4">
        <v>5318</v>
      </c>
      <c r="M2340" s="6">
        <v>1.03422339225273</v>
      </c>
      <c r="N2340" s="7">
        <v>1.1239225272658899</v>
      </c>
      <c r="O2340" s="5">
        <v>0</v>
      </c>
      <c r="P2340" s="5">
        <f t="shared" si="144"/>
        <v>0</v>
      </c>
      <c r="Q2340" s="5">
        <f>(P2340-GETPIVOTDATA("Sum of Revenue",Analysis!$A$3,"Publisher Name",B2340,"Match Type",C2340)/GETPIVOTDATA("Sum of Clicks",Analysis!$A$3,"Publisher Name",B2340,"Match Type",C2340))^2</f>
        <v>30.738283228934822</v>
      </c>
      <c r="R2340" s="5">
        <f t="shared" si="145"/>
        <v>1690.6055775914151</v>
      </c>
      <c r="S2340" s="5">
        <v>112.37499968750002</v>
      </c>
      <c r="T2340" s="5">
        <v>-112.37499968750002</v>
      </c>
    </row>
    <row r="2341" spans="1:20" x14ac:dyDescent="0.2">
      <c r="A2341" s="3" t="s">
        <v>157</v>
      </c>
      <c r="B2341" s="3" t="s">
        <v>158</v>
      </c>
      <c r="C2341" s="4" t="s">
        <v>63</v>
      </c>
      <c r="D2341" s="3" t="s">
        <v>85</v>
      </c>
      <c r="E2341" s="5">
        <v>6.25</v>
      </c>
      <c r="F2341" s="4">
        <v>57</v>
      </c>
      <c r="G2341" s="5">
        <v>117.24999963750001</v>
      </c>
      <c r="H2341" s="5">
        <v>2.0570175375000002</v>
      </c>
      <c r="I2341" s="5">
        <f t="shared" si="146"/>
        <v>117.24999963750001</v>
      </c>
      <c r="J2341">
        <f>(H2341-GETPIVOTDATA("Sum of Total Costs",Analysis!$A$3,"Publisher Name",B2341,"Match Type",C2341)/GETPIVOTDATA("Sum of Clicks",Analysis!$A$3,"Publisher Name",B2341,"Match Type",C2341))^2</f>
        <v>0.20068563745816664</v>
      </c>
      <c r="K2341">
        <f t="shared" si="147"/>
        <v>11.439081335115498</v>
      </c>
      <c r="L2341" s="4">
        <v>972</v>
      </c>
      <c r="M2341" s="6">
        <v>5.8641975308641996</v>
      </c>
      <c r="N2341" s="7">
        <v>1.18592592592593</v>
      </c>
      <c r="O2341" s="5">
        <v>0</v>
      </c>
      <c r="P2341" s="5">
        <f t="shared" si="144"/>
        <v>0</v>
      </c>
      <c r="Q2341" s="5">
        <f>(P2341-GETPIVOTDATA("Sum of Revenue",Analysis!$A$3,"Publisher Name",B2341,"Match Type",C2341)/GETPIVOTDATA("Sum of Clicks",Analysis!$A$3,"Publisher Name",B2341,"Match Type",C2341))^2</f>
        <v>30.738283228934822</v>
      </c>
      <c r="R2341" s="5">
        <f t="shared" si="145"/>
        <v>1752.0821440492848</v>
      </c>
      <c r="S2341" s="5">
        <v>117.24999963750001</v>
      </c>
      <c r="T2341" s="5">
        <v>-117.24999963750001</v>
      </c>
    </row>
    <row r="2342" spans="1:20" x14ac:dyDescent="0.2">
      <c r="A2342" s="3" t="s">
        <v>157</v>
      </c>
      <c r="B2342" s="3" t="s">
        <v>158</v>
      </c>
      <c r="C2342" s="4" t="s">
        <v>63</v>
      </c>
      <c r="D2342" s="3" t="s">
        <v>85</v>
      </c>
      <c r="E2342" s="5">
        <v>6.25</v>
      </c>
      <c r="F2342" s="4">
        <v>128</v>
      </c>
      <c r="G2342" s="5">
        <v>283.03749920000001</v>
      </c>
      <c r="H2342" s="5">
        <v>2.2112304625000001</v>
      </c>
      <c r="I2342" s="5">
        <f t="shared" si="146"/>
        <v>283.03749920000001</v>
      </c>
      <c r="J2342">
        <f>(H2342-GETPIVOTDATA("Sum of Total Costs",Analysis!$A$3,"Publisher Name",B2342,"Match Type",C2342)/GETPIVOTDATA("Sum of Clicks",Analysis!$A$3,"Publisher Name",B2342,"Match Type",C2342))^2</f>
        <v>0.36263572349955481</v>
      </c>
      <c r="K2342">
        <f t="shared" si="147"/>
        <v>46.417372607943015</v>
      </c>
      <c r="L2342" s="4">
        <v>5995</v>
      </c>
      <c r="M2342" s="6">
        <v>2.1351125938281901</v>
      </c>
      <c r="N2342" s="7">
        <v>1.0049174311926601</v>
      </c>
      <c r="O2342" s="5">
        <v>0</v>
      </c>
      <c r="P2342" s="5">
        <f t="shared" si="144"/>
        <v>0</v>
      </c>
      <c r="Q2342" s="5">
        <f>(P2342-GETPIVOTDATA("Sum of Revenue",Analysis!$A$3,"Publisher Name",B2342,"Match Type",C2342)/GETPIVOTDATA("Sum of Clicks",Analysis!$A$3,"Publisher Name",B2342,"Match Type",C2342))^2</f>
        <v>30.738283228934822</v>
      </c>
      <c r="R2342" s="5">
        <f t="shared" si="145"/>
        <v>3934.5002533036572</v>
      </c>
      <c r="S2342" s="5">
        <v>283.03749920000001</v>
      </c>
      <c r="T2342" s="5">
        <v>-283.03749920000001</v>
      </c>
    </row>
    <row r="2343" spans="1:20" x14ac:dyDescent="0.2">
      <c r="A2343" s="3" t="s">
        <v>159</v>
      </c>
      <c r="B2343" s="3" t="s">
        <v>160</v>
      </c>
      <c r="C2343" s="4" t="s">
        <v>63</v>
      </c>
      <c r="D2343" s="3" t="s">
        <v>85</v>
      </c>
      <c r="E2343" s="5">
        <v>0</v>
      </c>
      <c r="F2343" s="4">
        <v>2</v>
      </c>
      <c r="G2343" s="5">
        <v>7.5625</v>
      </c>
      <c r="H2343" s="5">
        <v>3.78125</v>
      </c>
      <c r="I2343" s="5">
        <f t="shared" si="146"/>
        <v>7.5625</v>
      </c>
      <c r="J2343">
        <f>(H2343-GETPIVOTDATA("Sum of Total Costs",Analysis!$A$3,"Publisher Name",B2343,"Match Type",C2343)/GETPIVOTDATA("Sum of Clicks",Analysis!$A$3,"Publisher Name",B2343,"Match Type",C2343))^2</f>
        <v>5.2521301884948794</v>
      </c>
      <c r="K2343">
        <f t="shared" si="147"/>
        <v>10.504260376989759</v>
      </c>
      <c r="L2343" s="4">
        <v>35</v>
      </c>
      <c r="M2343" s="6">
        <v>5.71428571428571</v>
      </c>
      <c r="N2343" s="7">
        <v>6.0845714285714303</v>
      </c>
      <c r="O2343" s="5">
        <v>512.54999999999995</v>
      </c>
      <c r="P2343" s="5">
        <f t="shared" si="144"/>
        <v>256.27499999999998</v>
      </c>
      <c r="Q2343" s="5">
        <f>(P2343-GETPIVOTDATA("Sum of Revenue",Analysis!$A$3,"Publisher Name",B2343,"Match Type",C2343)/GETPIVOTDATA("Sum of Clicks",Analysis!$A$3,"Publisher Name",B2343,"Match Type",C2343))^2</f>
        <v>57349.365764340459</v>
      </c>
      <c r="R2343" s="5">
        <f t="shared" si="145"/>
        <v>114698.73152868092</v>
      </c>
      <c r="S2343" s="5">
        <v>7.5625</v>
      </c>
      <c r="T2343" s="5">
        <v>504.98749999999995</v>
      </c>
    </row>
    <row r="2344" spans="1:20" x14ac:dyDescent="0.2">
      <c r="A2344" s="3" t="s">
        <v>159</v>
      </c>
      <c r="B2344" s="3" t="s">
        <v>160</v>
      </c>
      <c r="C2344" s="4" t="s">
        <v>63</v>
      </c>
      <c r="D2344" s="3" t="s">
        <v>85</v>
      </c>
      <c r="E2344" s="5">
        <v>0</v>
      </c>
      <c r="F2344" s="4">
        <v>1498</v>
      </c>
      <c r="G2344" s="5">
        <v>951.31248362500003</v>
      </c>
      <c r="H2344" s="5">
        <v>0.63505506249999999</v>
      </c>
      <c r="I2344" s="5">
        <f t="shared" si="146"/>
        <v>951.31248362500003</v>
      </c>
      <c r="J2344">
        <f>(H2344-GETPIVOTDATA("Sum of Total Costs",Analysis!$A$3,"Publisher Name",B2344,"Match Type",C2344)/GETPIVOTDATA("Sum of Clicks",Analysis!$A$3,"Publisher Name",B2344,"Match Type",C2344))^2</f>
        <v>0.73007163023195987</v>
      </c>
      <c r="K2344">
        <f t="shared" si="147"/>
        <v>1093.647302087476</v>
      </c>
      <c r="L2344" s="4">
        <v>5490</v>
      </c>
      <c r="M2344" s="6">
        <v>27.285974499089299</v>
      </c>
      <c r="N2344" s="7">
        <v>1.1497504553734099</v>
      </c>
      <c r="O2344" s="5">
        <v>30053.45</v>
      </c>
      <c r="P2344" s="5">
        <f t="shared" si="144"/>
        <v>20.062383177570094</v>
      </c>
      <c r="Q2344" s="5">
        <f>(P2344-GETPIVOTDATA("Sum of Revenue",Analysis!$A$3,"Publisher Name",B2344,"Match Type",C2344)/GETPIVOTDATA("Sum of Clicks",Analysis!$A$3,"Publisher Name",B2344,"Match Type",C2344))^2</f>
        <v>10.658000144978729</v>
      </c>
      <c r="R2344" s="5">
        <f t="shared" si="145"/>
        <v>15965.684217178135</v>
      </c>
      <c r="S2344" s="5">
        <v>951.31248362500003</v>
      </c>
      <c r="T2344" s="5">
        <v>29102.137516375002</v>
      </c>
    </row>
    <row r="2345" spans="1:20" x14ac:dyDescent="0.2">
      <c r="A2345" s="3" t="s">
        <v>159</v>
      </c>
      <c r="B2345" s="3" t="s">
        <v>160</v>
      </c>
      <c r="C2345" s="4" t="s">
        <v>63</v>
      </c>
      <c r="D2345" s="3" t="s">
        <v>85</v>
      </c>
      <c r="E2345" s="5">
        <v>0</v>
      </c>
      <c r="F2345" s="4">
        <v>312</v>
      </c>
      <c r="G2345" s="5">
        <v>216.24999629999999</v>
      </c>
      <c r="H2345" s="5">
        <v>0.69310896249999998</v>
      </c>
      <c r="I2345" s="5">
        <f t="shared" si="146"/>
        <v>216.24999629999999</v>
      </c>
      <c r="J2345">
        <f>(H2345-GETPIVOTDATA("Sum of Total Costs",Analysis!$A$3,"Publisher Name",B2345,"Match Type",C2345)/GETPIVOTDATA("Sum of Clicks",Analysis!$A$3,"Publisher Name",B2345,"Match Type",C2345))^2</f>
        <v>0.63423447079467044</v>
      </c>
      <c r="K2345">
        <f t="shared" si="147"/>
        <v>197.88115488793719</v>
      </c>
      <c r="L2345" s="4">
        <v>1587</v>
      </c>
      <c r="M2345" s="6">
        <v>19.659735349716399</v>
      </c>
      <c r="N2345" s="7">
        <v>1.62785759294266</v>
      </c>
      <c r="O2345" s="5">
        <v>6131.05</v>
      </c>
      <c r="P2345" s="5">
        <f t="shared" si="144"/>
        <v>19.650801282051283</v>
      </c>
      <c r="Q2345" s="5">
        <f>(P2345-GETPIVOTDATA("Sum of Revenue",Analysis!$A$3,"Publisher Name",B2345,"Match Type",C2345)/GETPIVOTDATA("Sum of Clicks",Analysis!$A$3,"Publisher Name",B2345,"Match Type",C2345))^2</f>
        <v>8.1400505010900677</v>
      </c>
      <c r="R2345" s="5">
        <f t="shared" si="145"/>
        <v>2539.6957563401011</v>
      </c>
      <c r="S2345" s="5">
        <v>216.24999629999999</v>
      </c>
      <c r="T2345" s="5">
        <v>5914.8000037000002</v>
      </c>
    </row>
    <row r="2346" spans="1:20" x14ac:dyDescent="0.2">
      <c r="A2346" s="3" t="s">
        <v>159</v>
      </c>
      <c r="B2346" s="3" t="s">
        <v>160</v>
      </c>
      <c r="C2346" s="4" t="s">
        <v>63</v>
      </c>
      <c r="D2346" s="3" t="s">
        <v>85</v>
      </c>
      <c r="E2346" s="5">
        <v>0</v>
      </c>
      <c r="F2346" s="4">
        <v>15</v>
      </c>
      <c r="G2346" s="5">
        <v>30.712499999999999</v>
      </c>
      <c r="H2346" s="5">
        <v>2.0474999999999999</v>
      </c>
      <c r="I2346" s="5">
        <f t="shared" si="146"/>
        <v>30.712499999999999</v>
      </c>
      <c r="J2346">
        <f>(H2346-GETPIVOTDATA("Sum of Total Costs",Analysis!$A$3,"Publisher Name",B2346,"Match Type",C2346)/GETPIVOTDATA("Sum of Clicks",Analysis!$A$3,"Publisher Name",B2346,"Match Type",C2346))^2</f>
        <v>0.31136695246744966</v>
      </c>
      <c r="K2346">
        <f t="shared" si="147"/>
        <v>4.6705042870117452</v>
      </c>
      <c r="L2346" s="4">
        <v>372</v>
      </c>
      <c r="M2346" s="6">
        <v>4.0322580645161299</v>
      </c>
      <c r="N2346" s="7">
        <v>3.4430913978494599</v>
      </c>
      <c r="O2346" s="5">
        <v>629</v>
      </c>
      <c r="P2346" s="5">
        <f t="shared" si="144"/>
        <v>41.93333333333333</v>
      </c>
      <c r="Q2346" s="5">
        <f>(P2346-GETPIVOTDATA("Sum of Revenue",Analysis!$A$3,"Publisher Name",B2346,"Match Type",C2346)/GETPIVOTDATA("Sum of Clicks",Analysis!$A$3,"Publisher Name",B2346,"Match Type",C2346))^2</f>
        <v>631.79886117204035</v>
      </c>
      <c r="R2346" s="5">
        <f t="shared" si="145"/>
        <v>9476.9829175806044</v>
      </c>
      <c r="S2346" s="5">
        <v>30.712499999999999</v>
      </c>
      <c r="T2346" s="5">
        <v>598.28750000000002</v>
      </c>
    </row>
    <row r="2347" spans="1:20" x14ac:dyDescent="0.2">
      <c r="A2347" s="3" t="s">
        <v>159</v>
      </c>
      <c r="B2347" s="3" t="s">
        <v>160</v>
      </c>
      <c r="C2347" s="4" t="s">
        <v>63</v>
      </c>
      <c r="D2347" s="3" t="s">
        <v>85</v>
      </c>
      <c r="E2347" s="5">
        <v>0</v>
      </c>
      <c r="F2347" s="4">
        <v>1462</v>
      </c>
      <c r="G2347" s="5">
        <v>1512.3874827750001</v>
      </c>
      <c r="H2347" s="5">
        <v>1.0344647625000001</v>
      </c>
      <c r="I2347" s="5">
        <f t="shared" si="146"/>
        <v>1512.3874827750001</v>
      </c>
      <c r="J2347">
        <f>(H2347-GETPIVOTDATA("Sum of Total Costs",Analysis!$A$3,"Publisher Name",B2347,"Match Type",C2347)/GETPIVOTDATA("Sum of Clicks",Analysis!$A$3,"Publisher Name",B2347,"Match Type",C2347))^2</f>
        <v>0.20705465971500225</v>
      </c>
      <c r="K2347">
        <f t="shared" si="147"/>
        <v>302.71391250333329</v>
      </c>
      <c r="L2347" s="4">
        <v>11628</v>
      </c>
      <c r="M2347" s="6">
        <v>12.5730994152047</v>
      </c>
      <c r="N2347" s="7">
        <v>1.1934829721362199</v>
      </c>
      <c r="O2347" s="5">
        <v>27267.15</v>
      </c>
      <c r="P2347" s="5">
        <f t="shared" si="144"/>
        <v>18.650581395348837</v>
      </c>
      <c r="Q2347" s="5">
        <f>(P2347-GETPIVOTDATA("Sum of Revenue",Analysis!$A$3,"Publisher Name",B2347,"Match Type",C2347)/GETPIVOTDATA("Sum of Clicks",Analysis!$A$3,"Publisher Name",B2347,"Match Type",C2347))^2</f>
        <v>3.4330808676237123</v>
      </c>
      <c r="R2347" s="5">
        <f t="shared" si="145"/>
        <v>5019.1642284658674</v>
      </c>
      <c r="S2347" s="5">
        <v>1512.3874827750001</v>
      </c>
      <c r="T2347" s="5">
        <v>25754.762517225001</v>
      </c>
    </row>
    <row r="2348" spans="1:20" x14ac:dyDescent="0.2">
      <c r="A2348" s="3" t="s">
        <v>159</v>
      </c>
      <c r="B2348" s="3" t="s">
        <v>160</v>
      </c>
      <c r="C2348" s="4" t="s">
        <v>63</v>
      </c>
      <c r="D2348" s="3" t="s">
        <v>85</v>
      </c>
      <c r="E2348" s="5">
        <v>0</v>
      </c>
      <c r="F2348" s="4">
        <v>5417</v>
      </c>
      <c r="G2348" s="5">
        <v>8288.4624549250002</v>
      </c>
      <c r="H2348" s="5">
        <v>1.530083525</v>
      </c>
      <c r="I2348" s="5">
        <f t="shared" si="146"/>
        <v>8288.4624549250002</v>
      </c>
      <c r="J2348">
        <f>(H2348-GETPIVOTDATA("Sum of Total Costs",Analysis!$A$3,"Publisher Name",B2348,"Match Type",C2348)/GETPIVOTDATA("Sum of Clicks",Analysis!$A$3,"Publisher Name",B2348,"Match Type",C2348))^2</f>
        <v>1.6472372418521305E-3</v>
      </c>
      <c r="K2348">
        <f t="shared" si="147"/>
        <v>8.9230841391129907</v>
      </c>
      <c r="L2348" s="4">
        <v>39052</v>
      </c>
      <c r="M2348" s="6">
        <v>13.8712485916214</v>
      </c>
      <c r="N2348" s="7">
        <v>1.29508194202602</v>
      </c>
      <c r="O2348" s="5">
        <v>110667.45</v>
      </c>
      <c r="P2348" s="5">
        <f t="shared" si="144"/>
        <v>20.429656636514675</v>
      </c>
      <c r="Q2348" s="5">
        <f>(P2348-GETPIVOTDATA("Sum of Revenue",Analysis!$A$3,"Publisher Name",B2348,"Match Type",C2348)/GETPIVOTDATA("Sum of Clicks",Analysis!$A$3,"Publisher Name",B2348,"Match Type",C2348))^2</f>
        <v>13.19093534288608</v>
      </c>
      <c r="R2348" s="5">
        <f t="shared" si="145"/>
        <v>71455.296752413895</v>
      </c>
      <c r="S2348" s="5">
        <v>8288.4624549250002</v>
      </c>
      <c r="T2348" s="5">
        <v>102378.987545075</v>
      </c>
    </row>
    <row r="2349" spans="1:20" x14ac:dyDescent="0.2">
      <c r="A2349" s="3" t="s">
        <v>159</v>
      </c>
      <c r="B2349" s="3" t="s">
        <v>160</v>
      </c>
      <c r="C2349" s="4" t="s">
        <v>63</v>
      </c>
      <c r="D2349" s="3" t="s">
        <v>85</v>
      </c>
      <c r="E2349" s="5">
        <v>0</v>
      </c>
      <c r="F2349" s="4">
        <v>390</v>
      </c>
      <c r="G2349" s="5">
        <v>342.79999650000002</v>
      </c>
      <c r="H2349" s="5">
        <v>0.87897435000000002</v>
      </c>
      <c r="I2349" s="5">
        <f t="shared" si="146"/>
        <v>342.79999650000002</v>
      </c>
      <c r="J2349">
        <f>(H2349-GETPIVOTDATA("Sum of Total Costs",Analysis!$A$3,"Publisher Name",B2349,"Match Type",C2349)/GETPIVOTDATA("Sum of Clicks",Analysis!$A$3,"Publisher Name",B2349,"Match Type",C2349))^2</f>
        <v>0.37273833893349539</v>
      </c>
      <c r="K2349">
        <f t="shared" si="147"/>
        <v>145.3679521840632</v>
      </c>
      <c r="L2349" s="4">
        <v>1337</v>
      </c>
      <c r="M2349" s="6">
        <v>29.1697830964847</v>
      </c>
      <c r="N2349" s="7">
        <v>1.4039640987285</v>
      </c>
      <c r="O2349" s="5">
        <v>4459.1000000000004</v>
      </c>
      <c r="P2349" s="5">
        <f t="shared" si="144"/>
        <v>11.433589743589744</v>
      </c>
      <c r="Q2349" s="5">
        <f>(P2349-GETPIVOTDATA("Sum of Revenue",Analysis!$A$3,"Publisher Name",B2349,"Match Type",C2349)/GETPIVOTDATA("Sum of Clicks",Analysis!$A$3,"Publisher Name",B2349,"Match Type",C2349))^2</f>
        <v>28.773935336112068</v>
      </c>
      <c r="R2349" s="5">
        <f t="shared" si="145"/>
        <v>11221.834781083706</v>
      </c>
      <c r="S2349" s="5">
        <v>342.79999650000002</v>
      </c>
      <c r="T2349" s="5">
        <v>4116.3000035000005</v>
      </c>
    </row>
    <row r="2350" spans="1:20" x14ac:dyDescent="0.2">
      <c r="A2350" s="3" t="s">
        <v>159</v>
      </c>
      <c r="B2350" s="3" t="s">
        <v>160</v>
      </c>
      <c r="C2350" s="4" t="s">
        <v>63</v>
      </c>
      <c r="D2350" s="3" t="s">
        <v>85</v>
      </c>
      <c r="E2350" s="5">
        <v>0</v>
      </c>
      <c r="F2350" s="4">
        <v>67</v>
      </c>
      <c r="G2350" s="5">
        <v>138.2249999</v>
      </c>
      <c r="H2350" s="5">
        <v>2.0630597000000002</v>
      </c>
      <c r="I2350" s="5">
        <f t="shared" si="146"/>
        <v>138.2249999</v>
      </c>
      <c r="J2350">
        <f>(H2350-GETPIVOTDATA("Sum of Total Costs",Analysis!$A$3,"Publisher Name",B2350,"Match Type",C2350)/GETPIVOTDATA("Sum of Clicks",Analysis!$A$3,"Publisher Name",B2350,"Match Type",C2350))^2</f>
        <v>0.3289737642602118</v>
      </c>
      <c r="K2350">
        <f t="shared" si="147"/>
        <v>22.041242205434191</v>
      </c>
      <c r="L2350" s="4">
        <v>500</v>
      </c>
      <c r="M2350" s="6">
        <v>13.4</v>
      </c>
      <c r="N2350" s="7">
        <v>1.12588</v>
      </c>
      <c r="O2350" s="5">
        <v>1632</v>
      </c>
      <c r="P2350" s="5">
        <f t="shared" si="144"/>
        <v>24.35820895522388</v>
      </c>
      <c r="Q2350" s="5">
        <f>(P2350-GETPIVOTDATA("Sum of Revenue",Analysis!$A$3,"Publisher Name",B2350,"Match Type",C2350)/GETPIVOTDATA("Sum of Clicks",Analysis!$A$3,"Publisher Name",B2350,"Match Type",C2350))^2</f>
        <v>57.160934146027707</v>
      </c>
      <c r="R2350" s="5">
        <f t="shared" si="145"/>
        <v>3829.7825877838563</v>
      </c>
      <c r="S2350" s="5">
        <v>138.2249999</v>
      </c>
      <c r="T2350" s="5">
        <v>1493.7750000999999</v>
      </c>
    </row>
    <row r="2351" spans="1:20" x14ac:dyDescent="0.2">
      <c r="A2351" s="3" t="s">
        <v>159</v>
      </c>
      <c r="B2351" s="3" t="s">
        <v>160</v>
      </c>
      <c r="C2351" s="4" t="s">
        <v>63</v>
      </c>
      <c r="D2351" s="3" t="s">
        <v>85</v>
      </c>
      <c r="E2351" s="5">
        <v>0</v>
      </c>
      <c r="F2351" s="4">
        <v>20</v>
      </c>
      <c r="G2351" s="5">
        <v>21.225000000000001</v>
      </c>
      <c r="H2351" s="5">
        <v>1.06125</v>
      </c>
      <c r="I2351" s="5">
        <f t="shared" si="146"/>
        <v>21.225000000000001</v>
      </c>
      <c r="J2351">
        <f>(H2351-GETPIVOTDATA("Sum of Total Costs",Analysis!$A$3,"Publisher Name",B2351,"Match Type",C2351)/GETPIVOTDATA("Sum of Clicks",Analysis!$A$3,"Publisher Name",B2351,"Match Type",C2351))^2</f>
        <v>0.18339579657297031</v>
      </c>
      <c r="K2351">
        <f t="shared" si="147"/>
        <v>3.6679159314594063</v>
      </c>
      <c r="L2351" s="4">
        <v>328</v>
      </c>
      <c r="M2351" s="6">
        <v>6.0975609756097597</v>
      </c>
      <c r="N2351" s="7">
        <v>1.01478658536585</v>
      </c>
      <c r="O2351" s="5">
        <v>198.05</v>
      </c>
      <c r="P2351" s="5">
        <f t="shared" si="144"/>
        <v>9.9024999999999999</v>
      </c>
      <c r="Q2351" s="5">
        <f>(P2351-GETPIVOTDATA("Sum of Revenue",Analysis!$A$3,"Publisher Name",B2351,"Match Type",C2351)/GETPIVOTDATA("Sum of Clicks",Analysis!$A$3,"Publisher Name",B2351,"Match Type",C2351))^2</f>
        <v>47.544112744435388</v>
      </c>
      <c r="R2351" s="5">
        <f t="shared" si="145"/>
        <v>950.88225488870773</v>
      </c>
      <c r="S2351" s="5">
        <v>21.225000000000001</v>
      </c>
      <c r="T2351" s="5">
        <v>176.82500000000002</v>
      </c>
    </row>
    <row r="2352" spans="1:20" x14ac:dyDescent="0.2">
      <c r="A2352" s="3" t="s">
        <v>159</v>
      </c>
      <c r="B2352" s="3" t="s">
        <v>160</v>
      </c>
      <c r="C2352" s="4" t="s">
        <v>63</v>
      </c>
      <c r="D2352" s="3" t="s">
        <v>85</v>
      </c>
      <c r="E2352" s="5">
        <v>0</v>
      </c>
      <c r="F2352" s="4">
        <v>4</v>
      </c>
      <c r="G2352" s="5">
        <v>0.42499999999999999</v>
      </c>
      <c r="H2352" s="5">
        <v>0.10625</v>
      </c>
      <c r="I2352" s="5">
        <f t="shared" si="146"/>
        <v>0.42499999999999999</v>
      </c>
      <c r="J2352">
        <f>(H2352-GETPIVOTDATA("Sum of Total Costs",Analysis!$A$3,"Publisher Name",B2352,"Match Type",C2352)/GETPIVOTDATA("Sum of Clicks",Analysis!$A$3,"Publisher Name",B2352,"Match Type",C2352))^2</f>
        <v>1.9133732435268584</v>
      </c>
      <c r="K2352">
        <f t="shared" si="147"/>
        <v>7.6534929741074338</v>
      </c>
      <c r="L2352" s="4">
        <v>91</v>
      </c>
      <c r="M2352" s="6">
        <v>4.3956043956044004</v>
      </c>
      <c r="N2352" s="7">
        <v>1.06582417582418</v>
      </c>
      <c r="O2352" s="5">
        <v>0</v>
      </c>
      <c r="P2352" s="5">
        <f t="shared" si="144"/>
        <v>0</v>
      </c>
      <c r="Q2352" s="5">
        <f>(P2352-GETPIVOTDATA("Sum of Revenue",Analysis!$A$3,"Publisher Name",B2352,"Match Type",C2352)/GETPIVOTDATA("Sum of Clicks",Analysis!$A$3,"Publisher Name",B2352,"Match Type",C2352))^2</f>
        <v>282.16352849665594</v>
      </c>
      <c r="R2352" s="5">
        <f t="shared" si="145"/>
        <v>1128.6541139866238</v>
      </c>
      <c r="S2352" s="5">
        <v>0.42499999999999999</v>
      </c>
      <c r="T2352" s="5">
        <v>-0.42499999999999999</v>
      </c>
    </row>
    <row r="2353" spans="1:20" x14ac:dyDescent="0.2">
      <c r="A2353" s="3" t="s">
        <v>159</v>
      </c>
      <c r="B2353" s="3" t="s">
        <v>160</v>
      </c>
      <c r="C2353" s="4" t="s">
        <v>63</v>
      </c>
      <c r="D2353" s="3" t="s">
        <v>85</v>
      </c>
      <c r="E2353" s="5">
        <v>0</v>
      </c>
      <c r="F2353" s="4">
        <v>1</v>
      </c>
      <c r="G2353" s="5">
        <v>0.58750000000000002</v>
      </c>
      <c r="H2353" s="5">
        <v>0.58750000000000002</v>
      </c>
      <c r="I2353" s="5">
        <f t="shared" si="146"/>
        <v>0.58750000000000002</v>
      </c>
      <c r="J2353">
        <f>(H2353-GETPIVOTDATA("Sum of Total Costs",Analysis!$A$3,"Publisher Name",B2353,"Match Type",C2353)/GETPIVOTDATA("Sum of Clicks",Analysis!$A$3,"Publisher Name",B2353,"Match Type",C2353))^2</f>
        <v>0.81359922739171842</v>
      </c>
      <c r="K2353">
        <f t="shared" si="147"/>
        <v>0.81359922739171842</v>
      </c>
      <c r="L2353" s="4">
        <v>29</v>
      </c>
      <c r="M2353" s="6">
        <v>3.4482758620689702</v>
      </c>
      <c r="N2353" s="7">
        <v>1</v>
      </c>
      <c r="O2353" s="5">
        <v>0</v>
      </c>
      <c r="P2353" s="5">
        <f t="shared" si="144"/>
        <v>0</v>
      </c>
      <c r="Q2353" s="5">
        <f>(P2353-GETPIVOTDATA("Sum of Revenue",Analysis!$A$3,"Publisher Name",B2353,"Match Type",C2353)/GETPIVOTDATA("Sum of Clicks",Analysis!$A$3,"Publisher Name",B2353,"Match Type",C2353))^2</f>
        <v>282.16352849665594</v>
      </c>
      <c r="R2353" s="5">
        <f t="shared" si="145"/>
        <v>282.16352849665594</v>
      </c>
      <c r="S2353" s="5">
        <v>0.58750000000000002</v>
      </c>
      <c r="T2353" s="5">
        <v>-0.58750000000000002</v>
      </c>
    </row>
    <row r="2354" spans="1:20" x14ac:dyDescent="0.2">
      <c r="A2354" s="3" t="s">
        <v>159</v>
      </c>
      <c r="B2354" s="3" t="s">
        <v>160</v>
      </c>
      <c r="C2354" s="4" t="s">
        <v>63</v>
      </c>
      <c r="D2354" s="3" t="s">
        <v>85</v>
      </c>
      <c r="E2354" s="5">
        <v>0</v>
      </c>
      <c r="F2354" s="4">
        <v>1</v>
      </c>
      <c r="G2354" s="5">
        <v>0.8125</v>
      </c>
      <c r="H2354" s="5">
        <v>0.8125</v>
      </c>
      <c r="I2354" s="5">
        <f t="shared" si="146"/>
        <v>0.8125</v>
      </c>
      <c r="J2354">
        <f>(H2354-GETPIVOTDATA("Sum of Total Costs",Analysis!$A$3,"Publisher Name",B2354,"Match Type",C2354)/GETPIVOTDATA("Sum of Clicks",Analysis!$A$3,"Publisher Name",B2354,"Match Type",C2354))^2</f>
        <v>0.45832541789996473</v>
      </c>
      <c r="K2354">
        <f t="shared" si="147"/>
        <v>0.45832541789996473</v>
      </c>
      <c r="L2354" s="4">
        <v>218</v>
      </c>
      <c r="M2354" s="6">
        <v>0.45871559633027503</v>
      </c>
      <c r="N2354" s="7">
        <v>1.0045871559632999</v>
      </c>
      <c r="O2354" s="5">
        <v>0</v>
      </c>
      <c r="P2354" s="5">
        <f t="shared" si="144"/>
        <v>0</v>
      </c>
      <c r="Q2354" s="5">
        <f>(P2354-GETPIVOTDATA("Sum of Revenue",Analysis!$A$3,"Publisher Name",B2354,"Match Type",C2354)/GETPIVOTDATA("Sum of Clicks",Analysis!$A$3,"Publisher Name",B2354,"Match Type",C2354))^2</f>
        <v>282.16352849665594</v>
      </c>
      <c r="R2354" s="5">
        <f t="shared" si="145"/>
        <v>282.16352849665594</v>
      </c>
      <c r="S2354" s="5">
        <v>0.8125</v>
      </c>
      <c r="T2354" s="5">
        <v>-0.8125</v>
      </c>
    </row>
    <row r="2355" spans="1:20" x14ac:dyDescent="0.2">
      <c r="A2355" s="3" t="s">
        <v>159</v>
      </c>
      <c r="B2355" s="3" t="s">
        <v>160</v>
      </c>
      <c r="C2355" s="4" t="s">
        <v>63</v>
      </c>
      <c r="D2355" s="3" t="s">
        <v>85</v>
      </c>
      <c r="E2355" s="5">
        <v>0</v>
      </c>
      <c r="F2355" s="4">
        <v>1</v>
      </c>
      <c r="G2355" s="5">
        <v>1.0874999999999999</v>
      </c>
      <c r="H2355" s="5">
        <v>1.0874999999999999</v>
      </c>
      <c r="I2355" s="5">
        <f t="shared" si="146"/>
        <v>1.0874999999999999</v>
      </c>
      <c r="J2355">
        <f>(H2355-GETPIVOTDATA("Sum of Total Costs",Analysis!$A$3,"Publisher Name",B2355,"Match Type",C2355)/GETPIVOTDATA("Sum of Clicks",Analysis!$A$3,"Publisher Name",B2355,"Match Type",C2355))^2</f>
        <v>0.16160187296559914</v>
      </c>
      <c r="K2355">
        <f t="shared" si="147"/>
        <v>0.16160187296559914</v>
      </c>
      <c r="L2355" s="4">
        <v>68</v>
      </c>
      <c r="M2355" s="6">
        <v>1.47058823529412</v>
      </c>
      <c r="N2355" s="7">
        <v>2.2910294117647099</v>
      </c>
      <c r="O2355" s="5">
        <v>0</v>
      </c>
      <c r="P2355" s="5">
        <f t="shared" si="144"/>
        <v>0</v>
      </c>
      <c r="Q2355" s="5">
        <f>(P2355-GETPIVOTDATA("Sum of Revenue",Analysis!$A$3,"Publisher Name",B2355,"Match Type",C2355)/GETPIVOTDATA("Sum of Clicks",Analysis!$A$3,"Publisher Name",B2355,"Match Type",C2355))^2</f>
        <v>282.16352849665594</v>
      </c>
      <c r="R2355" s="5">
        <f t="shared" si="145"/>
        <v>282.16352849665594</v>
      </c>
      <c r="S2355" s="5">
        <v>1.0874999999999999</v>
      </c>
      <c r="T2355" s="5">
        <v>-1.0874999999999999</v>
      </c>
    </row>
    <row r="2356" spans="1:20" x14ac:dyDescent="0.2">
      <c r="A2356" s="3" t="s">
        <v>159</v>
      </c>
      <c r="B2356" s="3" t="s">
        <v>160</v>
      </c>
      <c r="C2356" s="4" t="s">
        <v>63</v>
      </c>
      <c r="D2356" s="3" t="s">
        <v>85</v>
      </c>
      <c r="E2356" s="5">
        <v>0</v>
      </c>
      <c r="F2356" s="4">
        <v>1</v>
      </c>
      <c r="G2356" s="5">
        <v>1.2875000000000001</v>
      </c>
      <c r="H2356" s="5">
        <v>1.2875000000000001</v>
      </c>
      <c r="I2356" s="5">
        <f t="shared" si="146"/>
        <v>1.2875000000000001</v>
      </c>
      <c r="J2356">
        <f>(H2356-GETPIVOTDATA("Sum of Total Costs",Analysis!$A$3,"Publisher Name",B2356,"Match Type",C2356)/GETPIVOTDATA("Sum of Clicks",Analysis!$A$3,"Publisher Name",B2356,"Match Type",C2356))^2</f>
        <v>4.0802931195151271E-2</v>
      </c>
      <c r="K2356">
        <f t="shared" si="147"/>
        <v>4.0802931195151271E-2</v>
      </c>
      <c r="L2356" s="4">
        <v>89</v>
      </c>
      <c r="M2356" s="6">
        <v>1.1235955056179801</v>
      </c>
      <c r="N2356" s="7">
        <v>2.60280898876404</v>
      </c>
      <c r="O2356" s="5">
        <v>0</v>
      </c>
      <c r="P2356" s="5">
        <f t="shared" si="144"/>
        <v>0</v>
      </c>
      <c r="Q2356" s="5">
        <f>(P2356-GETPIVOTDATA("Sum of Revenue",Analysis!$A$3,"Publisher Name",B2356,"Match Type",C2356)/GETPIVOTDATA("Sum of Clicks",Analysis!$A$3,"Publisher Name",B2356,"Match Type",C2356))^2</f>
        <v>282.16352849665594</v>
      </c>
      <c r="R2356" s="5">
        <f t="shared" si="145"/>
        <v>282.16352849665594</v>
      </c>
      <c r="S2356" s="5">
        <v>1.2875000000000001</v>
      </c>
      <c r="T2356" s="5">
        <v>-1.2875000000000001</v>
      </c>
    </row>
    <row r="2357" spans="1:20" x14ac:dyDescent="0.2">
      <c r="A2357" s="3" t="s">
        <v>159</v>
      </c>
      <c r="B2357" s="3" t="s">
        <v>160</v>
      </c>
      <c r="C2357" s="4" t="s">
        <v>63</v>
      </c>
      <c r="D2357" s="3" t="s">
        <v>85</v>
      </c>
      <c r="E2357" s="5">
        <v>0</v>
      </c>
      <c r="F2357" s="4">
        <v>1</v>
      </c>
      <c r="G2357" s="5">
        <v>1.65</v>
      </c>
      <c r="H2357" s="5">
        <v>1.65</v>
      </c>
      <c r="I2357" s="5">
        <f t="shared" si="146"/>
        <v>1.65</v>
      </c>
      <c r="J2357">
        <f>(H2357-GETPIVOTDATA("Sum of Total Costs",Analysis!$A$3,"Publisher Name",B2357,"Match Type",C2357)/GETPIVOTDATA("Sum of Clicks",Analysis!$A$3,"Publisher Name",B2357,"Match Type",C2357))^2</f>
        <v>2.57610992362147E-2</v>
      </c>
      <c r="K2357">
        <f t="shared" si="147"/>
        <v>2.57610992362147E-2</v>
      </c>
      <c r="L2357" s="4">
        <v>209</v>
      </c>
      <c r="M2357" s="6">
        <v>0.47846889952153104</v>
      </c>
      <c r="N2357" s="7">
        <v>1.02368421052632</v>
      </c>
      <c r="O2357" s="5">
        <v>0</v>
      </c>
      <c r="P2357" s="5">
        <f t="shared" si="144"/>
        <v>0</v>
      </c>
      <c r="Q2357" s="5">
        <f>(P2357-GETPIVOTDATA("Sum of Revenue",Analysis!$A$3,"Publisher Name",B2357,"Match Type",C2357)/GETPIVOTDATA("Sum of Clicks",Analysis!$A$3,"Publisher Name",B2357,"Match Type",C2357))^2</f>
        <v>282.16352849665594</v>
      </c>
      <c r="R2357" s="5">
        <f t="shared" si="145"/>
        <v>282.16352849665594</v>
      </c>
      <c r="S2357" s="5">
        <v>1.65</v>
      </c>
      <c r="T2357" s="5">
        <v>-1.65</v>
      </c>
    </row>
    <row r="2358" spans="1:20" x14ac:dyDescent="0.2">
      <c r="A2358" s="3" t="s">
        <v>159</v>
      </c>
      <c r="B2358" s="3" t="s">
        <v>160</v>
      </c>
      <c r="C2358" s="4" t="s">
        <v>63</v>
      </c>
      <c r="D2358" s="3" t="s">
        <v>85</v>
      </c>
      <c r="E2358" s="5">
        <v>0</v>
      </c>
      <c r="F2358" s="4">
        <v>1</v>
      </c>
      <c r="G2358" s="5">
        <v>2</v>
      </c>
      <c r="H2358" s="5">
        <v>2</v>
      </c>
      <c r="I2358" s="5">
        <f t="shared" si="146"/>
        <v>2</v>
      </c>
      <c r="J2358">
        <f>(H2358-GETPIVOTDATA("Sum of Total Costs",Analysis!$A$3,"Publisher Name",B2358,"Match Type",C2358)/GETPIVOTDATA("Sum of Clicks",Analysis!$A$3,"Publisher Name",B2358,"Match Type",C2358))^2</f>
        <v>0.26061295113793115</v>
      </c>
      <c r="K2358">
        <f t="shared" si="147"/>
        <v>0.26061295113793115</v>
      </c>
      <c r="L2358" s="4">
        <v>90</v>
      </c>
      <c r="M2358" s="6">
        <v>1.1111111111111101</v>
      </c>
      <c r="N2358" s="7">
        <v>2.0164444444444398</v>
      </c>
      <c r="O2358" s="5">
        <v>0</v>
      </c>
      <c r="P2358" s="5">
        <f t="shared" si="144"/>
        <v>0</v>
      </c>
      <c r="Q2358" s="5">
        <f>(P2358-GETPIVOTDATA("Sum of Revenue",Analysis!$A$3,"Publisher Name",B2358,"Match Type",C2358)/GETPIVOTDATA("Sum of Clicks",Analysis!$A$3,"Publisher Name",B2358,"Match Type",C2358))^2</f>
        <v>282.16352849665594</v>
      </c>
      <c r="R2358" s="5">
        <f t="shared" si="145"/>
        <v>282.16352849665594</v>
      </c>
      <c r="S2358" s="5">
        <v>2</v>
      </c>
      <c r="T2358" s="5">
        <v>-2</v>
      </c>
    </row>
    <row r="2359" spans="1:20" x14ac:dyDescent="0.2">
      <c r="A2359" s="3" t="s">
        <v>159</v>
      </c>
      <c r="B2359" s="3" t="s">
        <v>160</v>
      </c>
      <c r="C2359" s="4" t="s">
        <v>63</v>
      </c>
      <c r="D2359" s="3" t="s">
        <v>85</v>
      </c>
      <c r="E2359" s="5">
        <v>0</v>
      </c>
      <c r="F2359" s="4">
        <v>2</v>
      </c>
      <c r="G2359" s="5">
        <v>2.1625000000000001</v>
      </c>
      <c r="H2359" s="5">
        <v>1.08125</v>
      </c>
      <c r="I2359" s="5">
        <f t="shared" si="146"/>
        <v>2.1625000000000001</v>
      </c>
      <c r="J2359">
        <f>(H2359-GETPIVOTDATA("Sum of Total Costs",Analysis!$A$3,"Publisher Name",B2359,"Match Type",C2359)/GETPIVOTDATA("Sum of Clicks",Analysis!$A$3,"Publisher Name",B2359,"Match Type",C2359))^2</f>
        <v>0.16666590239592552</v>
      </c>
      <c r="K2359">
        <f t="shared" si="147"/>
        <v>0.33333180479185104</v>
      </c>
      <c r="L2359" s="4">
        <v>7</v>
      </c>
      <c r="M2359" s="6">
        <v>28.571428571428601</v>
      </c>
      <c r="N2359" s="7">
        <v>1</v>
      </c>
      <c r="O2359" s="5">
        <v>0</v>
      </c>
      <c r="P2359" s="5">
        <f t="shared" si="144"/>
        <v>0</v>
      </c>
      <c r="Q2359" s="5">
        <f>(P2359-GETPIVOTDATA("Sum of Revenue",Analysis!$A$3,"Publisher Name",B2359,"Match Type",C2359)/GETPIVOTDATA("Sum of Clicks",Analysis!$A$3,"Publisher Name",B2359,"Match Type",C2359))^2</f>
        <v>282.16352849665594</v>
      </c>
      <c r="R2359" s="5">
        <f t="shared" si="145"/>
        <v>564.32705699331188</v>
      </c>
      <c r="S2359" s="5">
        <v>2.1625000000000001</v>
      </c>
      <c r="T2359" s="5">
        <v>-2.1625000000000001</v>
      </c>
    </row>
    <row r="2360" spans="1:20" x14ac:dyDescent="0.2">
      <c r="A2360" s="3" t="s">
        <v>159</v>
      </c>
      <c r="B2360" s="3" t="s">
        <v>160</v>
      </c>
      <c r="C2360" s="4" t="s">
        <v>63</v>
      </c>
      <c r="D2360" s="3" t="s">
        <v>85</v>
      </c>
      <c r="E2360" s="5">
        <v>0</v>
      </c>
      <c r="F2360" s="4">
        <v>1</v>
      </c>
      <c r="G2360" s="5">
        <v>2.6124999999999998</v>
      </c>
      <c r="H2360" s="5">
        <v>2.6124999999999998</v>
      </c>
      <c r="I2360" s="5">
        <f t="shared" si="146"/>
        <v>2.6124999999999998</v>
      </c>
      <c r="J2360">
        <f>(H2360-GETPIVOTDATA("Sum of Total Costs",Analysis!$A$3,"Publisher Name",B2360,"Match Type",C2360)/GETPIVOTDATA("Sum of Clicks",Analysis!$A$3,"Publisher Name",B2360,"Match Type",C2360))^2</f>
        <v>1.2611349419659346</v>
      </c>
      <c r="K2360">
        <f t="shared" si="147"/>
        <v>1.2611349419659346</v>
      </c>
      <c r="L2360" s="4">
        <v>20</v>
      </c>
      <c r="M2360" s="6">
        <v>5</v>
      </c>
      <c r="N2360" s="7">
        <v>1</v>
      </c>
      <c r="O2360" s="5">
        <v>0</v>
      </c>
      <c r="P2360" s="5">
        <f t="shared" si="144"/>
        <v>0</v>
      </c>
      <c r="Q2360" s="5">
        <f>(P2360-GETPIVOTDATA("Sum of Revenue",Analysis!$A$3,"Publisher Name",B2360,"Match Type",C2360)/GETPIVOTDATA("Sum of Clicks",Analysis!$A$3,"Publisher Name",B2360,"Match Type",C2360))^2</f>
        <v>282.16352849665594</v>
      </c>
      <c r="R2360" s="5">
        <f t="shared" si="145"/>
        <v>282.16352849665594</v>
      </c>
      <c r="S2360" s="5">
        <v>2.6124999999999998</v>
      </c>
      <c r="T2360" s="5">
        <v>-2.6124999999999998</v>
      </c>
    </row>
    <row r="2361" spans="1:20" x14ac:dyDescent="0.2">
      <c r="A2361" s="3" t="s">
        <v>159</v>
      </c>
      <c r="B2361" s="3" t="s">
        <v>160</v>
      </c>
      <c r="C2361" s="4" t="s">
        <v>63</v>
      </c>
      <c r="D2361" s="3" t="s">
        <v>85</v>
      </c>
      <c r="E2361" s="5">
        <v>0</v>
      </c>
      <c r="F2361" s="4">
        <v>1</v>
      </c>
      <c r="G2361" s="5">
        <v>2.6625000000000001</v>
      </c>
      <c r="H2361" s="5">
        <v>2.6625000000000001</v>
      </c>
      <c r="I2361" s="5">
        <f t="shared" si="146"/>
        <v>2.6625000000000001</v>
      </c>
      <c r="J2361">
        <f>(H2361-GETPIVOTDATA("Sum of Total Costs",Analysis!$A$3,"Publisher Name",B2361,"Match Type",C2361)/GETPIVOTDATA("Sum of Clicks",Analysis!$A$3,"Publisher Name",B2361,"Match Type",C2361))^2</f>
        <v>1.375935206523323</v>
      </c>
      <c r="K2361">
        <f t="shared" si="147"/>
        <v>1.375935206523323</v>
      </c>
      <c r="L2361" s="4">
        <v>9</v>
      </c>
      <c r="M2361" s="6">
        <v>11.1111111111111</v>
      </c>
      <c r="N2361" s="7">
        <v>3.3222222222222202</v>
      </c>
      <c r="O2361" s="5">
        <v>0</v>
      </c>
      <c r="P2361" s="5">
        <f t="shared" si="144"/>
        <v>0</v>
      </c>
      <c r="Q2361" s="5">
        <f>(P2361-GETPIVOTDATA("Sum of Revenue",Analysis!$A$3,"Publisher Name",B2361,"Match Type",C2361)/GETPIVOTDATA("Sum of Clicks",Analysis!$A$3,"Publisher Name",B2361,"Match Type",C2361))^2</f>
        <v>282.16352849665594</v>
      </c>
      <c r="R2361" s="5">
        <f t="shared" si="145"/>
        <v>282.16352849665594</v>
      </c>
      <c r="S2361" s="5">
        <v>2.6625000000000001</v>
      </c>
      <c r="T2361" s="5">
        <v>-2.6625000000000001</v>
      </c>
    </row>
    <row r="2362" spans="1:20" x14ac:dyDescent="0.2">
      <c r="A2362" s="3" t="s">
        <v>159</v>
      </c>
      <c r="B2362" s="3" t="s">
        <v>160</v>
      </c>
      <c r="C2362" s="4" t="s">
        <v>63</v>
      </c>
      <c r="D2362" s="3" t="s">
        <v>85</v>
      </c>
      <c r="E2362" s="5">
        <v>0</v>
      </c>
      <c r="F2362" s="4">
        <v>1</v>
      </c>
      <c r="G2362" s="5">
        <v>2.6749999999999998</v>
      </c>
      <c r="H2362" s="5">
        <v>2.6749999999999998</v>
      </c>
      <c r="I2362" s="5">
        <f t="shared" si="146"/>
        <v>2.6749999999999998</v>
      </c>
      <c r="J2362">
        <f>(H2362-GETPIVOTDATA("Sum of Total Costs",Analysis!$A$3,"Publisher Name",B2362,"Match Type",C2362)/GETPIVOTDATA("Sum of Clicks",Analysis!$A$3,"Publisher Name",B2362,"Match Type",C2362))^2</f>
        <v>1.4054165226626696</v>
      </c>
      <c r="K2362">
        <f t="shared" si="147"/>
        <v>1.4054165226626696</v>
      </c>
      <c r="L2362" s="4">
        <v>1</v>
      </c>
      <c r="M2362" s="6">
        <v>100</v>
      </c>
      <c r="N2362" s="7">
        <v>1</v>
      </c>
      <c r="O2362" s="5">
        <v>0</v>
      </c>
      <c r="P2362" s="5">
        <f t="shared" si="144"/>
        <v>0</v>
      </c>
      <c r="Q2362" s="5">
        <f>(P2362-GETPIVOTDATA("Sum of Revenue",Analysis!$A$3,"Publisher Name",B2362,"Match Type",C2362)/GETPIVOTDATA("Sum of Clicks",Analysis!$A$3,"Publisher Name",B2362,"Match Type",C2362))^2</f>
        <v>282.16352849665594</v>
      </c>
      <c r="R2362" s="5">
        <f t="shared" si="145"/>
        <v>282.16352849665594</v>
      </c>
      <c r="S2362" s="5">
        <v>2.6749999999999998</v>
      </c>
      <c r="T2362" s="5">
        <v>-2.6749999999999998</v>
      </c>
    </row>
    <row r="2363" spans="1:20" x14ac:dyDescent="0.2">
      <c r="A2363" s="3" t="s">
        <v>159</v>
      </c>
      <c r="B2363" s="3" t="s">
        <v>160</v>
      </c>
      <c r="C2363" s="4" t="s">
        <v>63</v>
      </c>
      <c r="D2363" s="3" t="s">
        <v>85</v>
      </c>
      <c r="E2363" s="5">
        <v>0</v>
      </c>
      <c r="F2363" s="4">
        <v>1</v>
      </c>
      <c r="G2363" s="5">
        <v>2.7250000000000001</v>
      </c>
      <c r="H2363" s="5">
        <v>2.7250000000000001</v>
      </c>
      <c r="I2363" s="5">
        <f t="shared" si="146"/>
        <v>2.7250000000000001</v>
      </c>
      <c r="J2363">
        <f>(H2363-GETPIVOTDATA("Sum of Total Costs",Analysis!$A$3,"Publisher Name",B2363,"Match Type",C2363)/GETPIVOTDATA("Sum of Clicks",Analysis!$A$3,"Publisher Name",B2363,"Match Type",C2363))^2</f>
        <v>1.5264667872200581</v>
      </c>
      <c r="K2363">
        <f t="shared" si="147"/>
        <v>1.5264667872200581</v>
      </c>
      <c r="L2363" s="4">
        <v>24</v>
      </c>
      <c r="M2363" s="6">
        <v>4.1666666666666696</v>
      </c>
      <c r="N2363" s="7">
        <v>1.4583333333333299</v>
      </c>
      <c r="O2363" s="5">
        <v>0</v>
      </c>
      <c r="P2363" s="5">
        <f t="shared" si="144"/>
        <v>0</v>
      </c>
      <c r="Q2363" s="5">
        <f>(P2363-GETPIVOTDATA("Sum of Revenue",Analysis!$A$3,"Publisher Name",B2363,"Match Type",C2363)/GETPIVOTDATA("Sum of Clicks",Analysis!$A$3,"Publisher Name",B2363,"Match Type",C2363))^2</f>
        <v>282.16352849665594</v>
      </c>
      <c r="R2363" s="5">
        <f t="shared" si="145"/>
        <v>282.16352849665594</v>
      </c>
      <c r="S2363" s="5">
        <v>2.7250000000000001</v>
      </c>
      <c r="T2363" s="5">
        <v>-2.7250000000000001</v>
      </c>
    </row>
    <row r="2364" spans="1:20" x14ac:dyDescent="0.2">
      <c r="A2364" s="3" t="s">
        <v>159</v>
      </c>
      <c r="B2364" s="3" t="s">
        <v>160</v>
      </c>
      <c r="C2364" s="4" t="s">
        <v>63</v>
      </c>
      <c r="D2364" s="3" t="s">
        <v>85</v>
      </c>
      <c r="E2364" s="5">
        <v>0</v>
      </c>
      <c r="F2364" s="4">
        <v>1</v>
      </c>
      <c r="G2364" s="5">
        <v>2.8875000000000002</v>
      </c>
      <c r="H2364" s="5">
        <v>2.8875000000000002</v>
      </c>
      <c r="I2364" s="5">
        <f t="shared" si="146"/>
        <v>2.8875000000000002</v>
      </c>
      <c r="J2364">
        <f>(H2364-GETPIVOTDATA("Sum of Total Costs",Analysis!$A$3,"Publisher Name",B2364,"Match Type",C2364)/GETPIVOTDATA("Sum of Clicks",Analysis!$A$3,"Publisher Name",B2364,"Match Type",C2364))^2</f>
        <v>1.9544113970315697</v>
      </c>
      <c r="K2364">
        <f t="shared" si="147"/>
        <v>1.9544113970315697</v>
      </c>
      <c r="L2364" s="4">
        <v>11</v>
      </c>
      <c r="M2364" s="6">
        <v>9.0909090909090899</v>
      </c>
      <c r="N2364" s="7">
        <v>1.36363636363636</v>
      </c>
      <c r="O2364" s="5">
        <v>0</v>
      </c>
      <c r="P2364" s="5">
        <f t="shared" si="144"/>
        <v>0</v>
      </c>
      <c r="Q2364" s="5">
        <f>(P2364-GETPIVOTDATA("Sum of Revenue",Analysis!$A$3,"Publisher Name",B2364,"Match Type",C2364)/GETPIVOTDATA("Sum of Clicks",Analysis!$A$3,"Publisher Name",B2364,"Match Type",C2364))^2</f>
        <v>282.16352849665594</v>
      </c>
      <c r="R2364" s="5">
        <f t="shared" si="145"/>
        <v>282.16352849665594</v>
      </c>
      <c r="S2364" s="5">
        <v>2.8875000000000002</v>
      </c>
      <c r="T2364" s="5">
        <v>-2.8875000000000002</v>
      </c>
    </row>
    <row r="2365" spans="1:20" x14ac:dyDescent="0.2">
      <c r="A2365" s="3" t="s">
        <v>159</v>
      </c>
      <c r="B2365" s="3" t="s">
        <v>160</v>
      </c>
      <c r="C2365" s="4" t="s">
        <v>63</v>
      </c>
      <c r="D2365" s="3" t="s">
        <v>85</v>
      </c>
      <c r="E2365" s="5">
        <v>0</v>
      </c>
      <c r="F2365" s="4">
        <v>1</v>
      </c>
      <c r="G2365" s="5">
        <v>3.0874999999999999</v>
      </c>
      <c r="H2365" s="5">
        <v>3.0874999999999999</v>
      </c>
      <c r="I2365" s="5">
        <f t="shared" si="146"/>
        <v>3.0874999999999999</v>
      </c>
      <c r="J2365">
        <f>(H2365-GETPIVOTDATA("Sum of Total Costs",Analysis!$A$3,"Publisher Name",B2365,"Match Type",C2365)/GETPIVOTDATA("Sum of Clicks",Analysis!$A$3,"Publisher Name",B2365,"Match Type",C2365))^2</f>
        <v>2.553612455261121</v>
      </c>
      <c r="K2365">
        <f t="shared" si="147"/>
        <v>2.553612455261121</v>
      </c>
      <c r="L2365" s="4">
        <v>164</v>
      </c>
      <c r="M2365" s="6">
        <v>0.60975609756097593</v>
      </c>
      <c r="N2365" s="7">
        <v>1.3667682926829301</v>
      </c>
      <c r="O2365" s="5">
        <v>0</v>
      </c>
      <c r="P2365" s="5">
        <f t="shared" si="144"/>
        <v>0</v>
      </c>
      <c r="Q2365" s="5">
        <f>(P2365-GETPIVOTDATA("Sum of Revenue",Analysis!$A$3,"Publisher Name",B2365,"Match Type",C2365)/GETPIVOTDATA("Sum of Clicks",Analysis!$A$3,"Publisher Name",B2365,"Match Type",C2365))^2</f>
        <v>282.16352849665594</v>
      </c>
      <c r="R2365" s="5">
        <f t="shared" si="145"/>
        <v>282.16352849665594</v>
      </c>
      <c r="S2365" s="5">
        <v>3.0874999999999999</v>
      </c>
      <c r="T2365" s="5">
        <v>-3.0874999999999999</v>
      </c>
    </row>
    <row r="2366" spans="1:20" x14ac:dyDescent="0.2">
      <c r="A2366" s="3" t="s">
        <v>159</v>
      </c>
      <c r="B2366" s="3" t="s">
        <v>160</v>
      </c>
      <c r="C2366" s="4" t="s">
        <v>63</v>
      </c>
      <c r="D2366" s="3" t="s">
        <v>85</v>
      </c>
      <c r="E2366" s="5">
        <v>0</v>
      </c>
      <c r="F2366" s="4">
        <v>1</v>
      </c>
      <c r="G2366" s="5">
        <v>3.1875</v>
      </c>
      <c r="H2366" s="5">
        <v>3.1875</v>
      </c>
      <c r="I2366" s="5">
        <f t="shared" si="146"/>
        <v>3.1875</v>
      </c>
      <c r="J2366">
        <f>(H2366-GETPIVOTDATA("Sum of Total Costs",Analysis!$A$3,"Publisher Name",B2366,"Match Type",C2366)/GETPIVOTDATA("Sum of Clicks",Analysis!$A$3,"Publisher Name",B2366,"Match Type",C2366))^2</f>
        <v>2.8832129843758976</v>
      </c>
      <c r="K2366">
        <f t="shared" si="147"/>
        <v>2.8832129843758976</v>
      </c>
      <c r="L2366" s="4">
        <v>15</v>
      </c>
      <c r="M2366" s="6">
        <v>6.6666666666666696</v>
      </c>
      <c r="N2366" s="7">
        <v>1.6666666666666701</v>
      </c>
      <c r="O2366" s="5">
        <v>0</v>
      </c>
      <c r="P2366" s="5">
        <f t="shared" si="144"/>
        <v>0</v>
      </c>
      <c r="Q2366" s="5">
        <f>(P2366-GETPIVOTDATA("Sum of Revenue",Analysis!$A$3,"Publisher Name",B2366,"Match Type",C2366)/GETPIVOTDATA("Sum of Clicks",Analysis!$A$3,"Publisher Name",B2366,"Match Type",C2366))^2</f>
        <v>282.16352849665594</v>
      </c>
      <c r="R2366" s="5">
        <f t="shared" si="145"/>
        <v>282.16352849665594</v>
      </c>
      <c r="S2366" s="5">
        <v>3.1875</v>
      </c>
      <c r="T2366" s="5">
        <v>-3.1875</v>
      </c>
    </row>
    <row r="2367" spans="1:20" x14ac:dyDescent="0.2">
      <c r="A2367" s="3" t="s">
        <v>159</v>
      </c>
      <c r="B2367" s="3" t="s">
        <v>160</v>
      </c>
      <c r="C2367" s="4" t="s">
        <v>63</v>
      </c>
      <c r="D2367" s="3" t="s">
        <v>85</v>
      </c>
      <c r="E2367" s="5">
        <v>0</v>
      </c>
      <c r="F2367" s="4">
        <v>1</v>
      </c>
      <c r="G2367" s="5">
        <v>3.2749999999999999</v>
      </c>
      <c r="H2367" s="5">
        <v>3.2749999999999999</v>
      </c>
      <c r="I2367" s="5">
        <f t="shared" si="146"/>
        <v>3.2749999999999999</v>
      </c>
      <c r="J2367">
        <f>(H2367-GETPIVOTDATA("Sum of Total Costs",Analysis!$A$3,"Publisher Name",B2367,"Match Type",C2367)/GETPIVOTDATA("Sum of Clicks",Analysis!$A$3,"Publisher Name",B2367,"Match Type",C2367))^2</f>
        <v>3.1880196973513262</v>
      </c>
      <c r="K2367">
        <f t="shared" si="147"/>
        <v>3.1880196973513262</v>
      </c>
      <c r="L2367" s="4">
        <v>7</v>
      </c>
      <c r="M2367" s="6">
        <v>14.285714285714301</v>
      </c>
      <c r="N2367" s="7">
        <v>1.1428571428571399</v>
      </c>
      <c r="O2367" s="5">
        <v>0</v>
      </c>
      <c r="P2367" s="5">
        <f t="shared" si="144"/>
        <v>0</v>
      </c>
      <c r="Q2367" s="5">
        <f>(P2367-GETPIVOTDATA("Sum of Revenue",Analysis!$A$3,"Publisher Name",B2367,"Match Type",C2367)/GETPIVOTDATA("Sum of Clicks",Analysis!$A$3,"Publisher Name",B2367,"Match Type",C2367))^2</f>
        <v>282.16352849665594</v>
      </c>
      <c r="R2367" s="5">
        <f t="shared" si="145"/>
        <v>282.16352849665594</v>
      </c>
      <c r="S2367" s="5">
        <v>3.2749999999999999</v>
      </c>
      <c r="T2367" s="5">
        <v>-3.2749999999999999</v>
      </c>
    </row>
    <row r="2368" spans="1:20" x14ac:dyDescent="0.2">
      <c r="A2368" s="3" t="s">
        <v>159</v>
      </c>
      <c r="B2368" s="3" t="s">
        <v>160</v>
      </c>
      <c r="C2368" s="4" t="s">
        <v>63</v>
      </c>
      <c r="D2368" s="3" t="s">
        <v>85</v>
      </c>
      <c r="E2368" s="5">
        <v>0</v>
      </c>
      <c r="F2368" s="4">
        <v>1</v>
      </c>
      <c r="G2368" s="5">
        <v>3.375</v>
      </c>
      <c r="H2368" s="5">
        <v>3.375</v>
      </c>
      <c r="I2368" s="5">
        <f t="shared" si="146"/>
        <v>3.375</v>
      </c>
      <c r="J2368">
        <f>(H2368-GETPIVOTDATA("Sum of Total Costs",Analysis!$A$3,"Publisher Name",B2368,"Match Type",C2368)/GETPIVOTDATA("Sum of Clicks",Analysis!$A$3,"Publisher Name",B2368,"Match Type",C2368))^2</f>
        <v>3.5551202264661028</v>
      </c>
      <c r="K2368">
        <f t="shared" si="147"/>
        <v>3.5551202264661028</v>
      </c>
      <c r="L2368" s="4">
        <v>114</v>
      </c>
      <c r="M2368" s="6">
        <v>0.87719298245614008</v>
      </c>
      <c r="N2368" s="7">
        <v>2.2856140350877201</v>
      </c>
      <c r="O2368" s="5">
        <v>0</v>
      </c>
      <c r="P2368" s="5">
        <f t="shared" si="144"/>
        <v>0</v>
      </c>
      <c r="Q2368" s="5">
        <f>(P2368-GETPIVOTDATA("Sum of Revenue",Analysis!$A$3,"Publisher Name",B2368,"Match Type",C2368)/GETPIVOTDATA("Sum of Clicks",Analysis!$A$3,"Publisher Name",B2368,"Match Type",C2368))^2</f>
        <v>282.16352849665594</v>
      </c>
      <c r="R2368" s="5">
        <f t="shared" si="145"/>
        <v>282.16352849665594</v>
      </c>
      <c r="S2368" s="5">
        <v>3.375</v>
      </c>
      <c r="T2368" s="5">
        <v>-3.375</v>
      </c>
    </row>
    <row r="2369" spans="1:20" x14ac:dyDescent="0.2">
      <c r="A2369" s="3" t="s">
        <v>159</v>
      </c>
      <c r="B2369" s="3" t="s">
        <v>160</v>
      </c>
      <c r="C2369" s="4" t="s">
        <v>63</v>
      </c>
      <c r="D2369" s="3" t="s">
        <v>85</v>
      </c>
      <c r="E2369" s="5">
        <v>0</v>
      </c>
      <c r="F2369" s="4">
        <v>2</v>
      </c>
      <c r="G2369" s="5">
        <v>3.3875000000000002</v>
      </c>
      <c r="H2369" s="5">
        <v>1.6937500000000001</v>
      </c>
      <c r="I2369" s="5">
        <f t="shared" si="146"/>
        <v>3.3875000000000002</v>
      </c>
      <c r="J2369">
        <f>(H2369-GETPIVOTDATA("Sum of Total Costs",Analysis!$A$3,"Publisher Name",B2369,"Match Type",C2369)/GETPIVOTDATA("Sum of Clicks",Analysis!$A$3,"Publisher Name",B2369,"Match Type",C2369))^2</f>
        <v>4.171914322392932E-2</v>
      </c>
      <c r="K2369">
        <f t="shared" si="147"/>
        <v>8.3438286447858639E-2</v>
      </c>
      <c r="L2369" s="4">
        <v>211</v>
      </c>
      <c r="M2369" s="6">
        <v>0.94786729857819907</v>
      </c>
      <c r="N2369" s="7">
        <v>1.1028436018957299</v>
      </c>
      <c r="O2369" s="5">
        <v>0</v>
      </c>
      <c r="P2369" s="5">
        <f t="shared" si="144"/>
        <v>0</v>
      </c>
      <c r="Q2369" s="5">
        <f>(P2369-GETPIVOTDATA("Sum of Revenue",Analysis!$A$3,"Publisher Name",B2369,"Match Type",C2369)/GETPIVOTDATA("Sum of Clicks",Analysis!$A$3,"Publisher Name",B2369,"Match Type",C2369))^2</f>
        <v>282.16352849665594</v>
      </c>
      <c r="R2369" s="5">
        <f t="shared" si="145"/>
        <v>564.32705699331188</v>
      </c>
      <c r="S2369" s="5">
        <v>3.3875000000000002</v>
      </c>
      <c r="T2369" s="5">
        <v>-3.3875000000000002</v>
      </c>
    </row>
    <row r="2370" spans="1:20" x14ac:dyDescent="0.2">
      <c r="A2370" s="3" t="s">
        <v>159</v>
      </c>
      <c r="B2370" s="3" t="s">
        <v>160</v>
      </c>
      <c r="C2370" s="4" t="s">
        <v>63</v>
      </c>
      <c r="D2370" s="3" t="s">
        <v>85</v>
      </c>
      <c r="E2370" s="5">
        <v>0</v>
      </c>
      <c r="F2370" s="4">
        <v>1</v>
      </c>
      <c r="G2370" s="5">
        <v>3.45</v>
      </c>
      <c r="H2370" s="5">
        <v>3.45</v>
      </c>
      <c r="I2370" s="5">
        <f t="shared" si="146"/>
        <v>3.45</v>
      </c>
      <c r="J2370">
        <f>(H2370-GETPIVOTDATA("Sum of Total Costs",Analysis!$A$3,"Publisher Name",B2370,"Match Type",C2370)/GETPIVOTDATA("Sum of Clicks",Analysis!$A$3,"Publisher Name",B2370,"Match Type",C2370))^2</f>
        <v>3.8435706233021856</v>
      </c>
      <c r="K2370">
        <f t="shared" si="147"/>
        <v>3.8435706233021856</v>
      </c>
      <c r="L2370" s="4">
        <v>132</v>
      </c>
      <c r="M2370" s="6">
        <v>0.7575757575757579</v>
      </c>
      <c r="N2370" s="7">
        <v>2.84537878787879</v>
      </c>
      <c r="O2370" s="5">
        <v>0</v>
      </c>
      <c r="P2370" s="5">
        <f t="shared" ref="P2370:P2433" si="148">O2370/F2370</f>
        <v>0</v>
      </c>
      <c r="Q2370" s="5">
        <f>(P2370-GETPIVOTDATA("Sum of Revenue",Analysis!$A$3,"Publisher Name",B2370,"Match Type",C2370)/GETPIVOTDATA("Sum of Clicks",Analysis!$A$3,"Publisher Name",B2370,"Match Type",C2370))^2</f>
        <v>282.16352849665594</v>
      </c>
      <c r="R2370" s="5">
        <f t="shared" ref="R2370:R2433" si="149">Q2370*F2370</f>
        <v>282.16352849665594</v>
      </c>
      <c r="S2370" s="5">
        <v>3.45</v>
      </c>
      <c r="T2370" s="5">
        <v>-3.45</v>
      </c>
    </row>
    <row r="2371" spans="1:20" x14ac:dyDescent="0.2">
      <c r="A2371" s="3" t="s">
        <v>159</v>
      </c>
      <c r="B2371" s="3" t="s">
        <v>160</v>
      </c>
      <c r="C2371" s="4" t="s">
        <v>63</v>
      </c>
      <c r="D2371" s="3" t="s">
        <v>85</v>
      </c>
      <c r="E2371" s="5">
        <v>0</v>
      </c>
      <c r="F2371" s="4">
        <v>2</v>
      </c>
      <c r="G2371" s="5">
        <v>3.4750000000000001</v>
      </c>
      <c r="H2371" s="5">
        <v>1.7375</v>
      </c>
      <c r="I2371" s="5">
        <f t="shared" ref="I2371:I2434" si="150">F2371*H2371</f>
        <v>3.4750000000000001</v>
      </c>
      <c r="J2371">
        <f>(H2371-GETPIVOTDATA("Sum of Total Costs",Analysis!$A$3,"Publisher Name",B2371,"Match Type",C2371)/GETPIVOTDATA("Sum of Clicks",Analysis!$A$3,"Publisher Name",B2371,"Match Type",C2371))^2</f>
        <v>6.1505312211643855E-2</v>
      </c>
      <c r="K2371">
        <f t="shared" ref="K2371:K2434" si="151">J2371*F2371</f>
        <v>0.12301062442328771</v>
      </c>
      <c r="L2371" s="4">
        <v>51</v>
      </c>
      <c r="M2371" s="6">
        <v>3.9215686274509798</v>
      </c>
      <c r="N2371" s="7">
        <v>1.0968627450980399</v>
      </c>
      <c r="O2371" s="5">
        <v>0</v>
      </c>
      <c r="P2371" s="5">
        <f t="shared" si="148"/>
        <v>0</v>
      </c>
      <c r="Q2371" s="5">
        <f>(P2371-GETPIVOTDATA("Sum of Revenue",Analysis!$A$3,"Publisher Name",B2371,"Match Type",C2371)/GETPIVOTDATA("Sum of Clicks",Analysis!$A$3,"Publisher Name",B2371,"Match Type",C2371))^2</f>
        <v>282.16352849665594</v>
      </c>
      <c r="R2371" s="5">
        <f t="shared" si="149"/>
        <v>564.32705699331188</v>
      </c>
      <c r="S2371" s="5">
        <v>3.4750000000000001</v>
      </c>
      <c r="T2371" s="5">
        <v>-3.4750000000000001</v>
      </c>
    </row>
    <row r="2372" spans="1:20" x14ac:dyDescent="0.2">
      <c r="A2372" s="3" t="s">
        <v>159</v>
      </c>
      <c r="B2372" s="3" t="s">
        <v>160</v>
      </c>
      <c r="C2372" s="4" t="s">
        <v>63</v>
      </c>
      <c r="D2372" s="3" t="s">
        <v>85</v>
      </c>
      <c r="E2372" s="5">
        <v>0</v>
      </c>
      <c r="F2372" s="4">
        <v>1</v>
      </c>
      <c r="G2372" s="5">
        <v>3.4750000000000001</v>
      </c>
      <c r="H2372" s="5">
        <v>3.4750000000000001</v>
      </c>
      <c r="I2372" s="5">
        <f t="shared" si="150"/>
        <v>3.4750000000000001</v>
      </c>
      <c r="J2372">
        <f>(H2372-GETPIVOTDATA("Sum of Total Costs",Analysis!$A$3,"Publisher Name",B2372,"Match Type",C2372)/GETPIVOTDATA("Sum of Clicks",Analysis!$A$3,"Publisher Name",B2372,"Match Type",C2372))^2</f>
        <v>3.942220755580879</v>
      </c>
      <c r="K2372">
        <f t="shared" si="151"/>
        <v>3.942220755580879</v>
      </c>
      <c r="L2372" s="4">
        <v>60</v>
      </c>
      <c r="M2372" s="6">
        <v>1.6666666666666701</v>
      </c>
      <c r="N2372" s="7">
        <v>1.633</v>
      </c>
      <c r="O2372" s="5">
        <v>0</v>
      </c>
      <c r="P2372" s="5">
        <f t="shared" si="148"/>
        <v>0</v>
      </c>
      <c r="Q2372" s="5">
        <f>(P2372-GETPIVOTDATA("Sum of Revenue",Analysis!$A$3,"Publisher Name",B2372,"Match Type",C2372)/GETPIVOTDATA("Sum of Clicks",Analysis!$A$3,"Publisher Name",B2372,"Match Type",C2372))^2</f>
        <v>282.16352849665594</v>
      </c>
      <c r="R2372" s="5">
        <f t="shared" si="149"/>
        <v>282.16352849665594</v>
      </c>
      <c r="S2372" s="5">
        <v>3.4750000000000001</v>
      </c>
      <c r="T2372" s="5">
        <v>-3.4750000000000001</v>
      </c>
    </row>
    <row r="2373" spans="1:20" x14ac:dyDescent="0.2">
      <c r="A2373" s="3" t="s">
        <v>159</v>
      </c>
      <c r="B2373" s="3" t="s">
        <v>160</v>
      </c>
      <c r="C2373" s="4" t="s">
        <v>63</v>
      </c>
      <c r="D2373" s="3" t="s">
        <v>85</v>
      </c>
      <c r="E2373" s="5">
        <v>0</v>
      </c>
      <c r="F2373" s="4">
        <v>1</v>
      </c>
      <c r="G2373" s="5">
        <v>3.625</v>
      </c>
      <c r="H2373" s="5">
        <v>3.625</v>
      </c>
      <c r="I2373" s="5">
        <f t="shared" si="150"/>
        <v>3.625</v>
      </c>
      <c r="J2373">
        <f>(H2373-GETPIVOTDATA("Sum of Total Costs",Analysis!$A$3,"Publisher Name",B2373,"Match Type",C2373)/GETPIVOTDATA("Sum of Clicks",Analysis!$A$3,"Publisher Name",B2373,"Match Type",C2373))^2</f>
        <v>4.5603715492530421</v>
      </c>
      <c r="K2373">
        <f t="shared" si="151"/>
        <v>4.5603715492530421</v>
      </c>
      <c r="L2373" s="4">
        <v>145</v>
      </c>
      <c r="M2373" s="6">
        <v>0.68965517241379293</v>
      </c>
      <c r="N2373" s="7">
        <v>2.4637931034482801</v>
      </c>
      <c r="O2373" s="5">
        <v>0</v>
      </c>
      <c r="P2373" s="5">
        <f t="shared" si="148"/>
        <v>0</v>
      </c>
      <c r="Q2373" s="5">
        <f>(P2373-GETPIVOTDATA("Sum of Revenue",Analysis!$A$3,"Publisher Name",B2373,"Match Type",C2373)/GETPIVOTDATA("Sum of Clicks",Analysis!$A$3,"Publisher Name",B2373,"Match Type",C2373))^2</f>
        <v>282.16352849665594</v>
      </c>
      <c r="R2373" s="5">
        <f t="shared" si="149"/>
        <v>282.16352849665594</v>
      </c>
      <c r="S2373" s="5">
        <v>3.625</v>
      </c>
      <c r="T2373" s="5">
        <v>-3.625</v>
      </c>
    </row>
    <row r="2374" spans="1:20" x14ac:dyDescent="0.2">
      <c r="A2374" s="3" t="s">
        <v>159</v>
      </c>
      <c r="B2374" s="3" t="s">
        <v>160</v>
      </c>
      <c r="C2374" s="4" t="s">
        <v>63</v>
      </c>
      <c r="D2374" s="3" t="s">
        <v>85</v>
      </c>
      <c r="E2374" s="5">
        <v>0</v>
      </c>
      <c r="F2374" s="4">
        <v>1</v>
      </c>
      <c r="G2374" s="5">
        <v>3.6375000000000002</v>
      </c>
      <c r="H2374" s="5">
        <v>3.6375000000000002</v>
      </c>
      <c r="I2374" s="5">
        <f t="shared" si="150"/>
        <v>3.6375000000000002</v>
      </c>
      <c r="J2374">
        <f>(H2374-GETPIVOTDATA("Sum of Total Costs",Analysis!$A$3,"Publisher Name",B2374,"Match Type",C2374)/GETPIVOTDATA("Sum of Clicks",Analysis!$A$3,"Publisher Name",B2374,"Match Type",C2374))^2</f>
        <v>4.6139153653923897</v>
      </c>
      <c r="K2374">
        <f t="shared" si="151"/>
        <v>4.6139153653923897</v>
      </c>
      <c r="L2374" s="4">
        <v>10</v>
      </c>
      <c r="M2374" s="6">
        <v>10</v>
      </c>
      <c r="N2374" s="7">
        <v>1.8979999999999999</v>
      </c>
      <c r="O2374" s="5">
        <v>0</v>
      </c>
      <c r="P2374" s="5">
        <f t="shared" si="148"/>
        <v>0</v>
      </c>
      <c r="Q2374" s="5">
        <f>(P2374-GETPIVOTDATA("Sum of Revenue",Analysis!$A$3,"Publisher Name",B2374,"Match Type",C2374)/GETPIVOTDATA("Sum of Clicks",Analysis!$A$3,"Publisher Name",B2374,"Match Type",C2374))^2</f>
        <v>282.16352849665594</v>
      </c>
      <c r="R2374" s="5">
        <f t="shared" si="149"/>
        <v>282.16352849665594</v>
      </c>
      <c r="S2374" s="5">
        <v>3.6375000000000002</v>
      </c>
      <c r="T2374" s="5">
        <v>-3.6375000000000002</v>
      </c>
    </row>
    <row r="2375" spans="1:20" x14ac:dyDescent="0.2">
      <c r="A2375" s="3" t="s">
        <v>159</v>
      </c>
      <c r="B2375" s="3" t="s">
        <v>160</v>
      </c>
      <c r="C2375" s="4" t="s">
        <v>63</v>
      </c>
      <c r="D2375" s="3" t="s">
        <v>85</v>
      </c>
      <c r="E2375" s="5">
        <v>0</v>
      </c>
      <c r="F2375" s="4">
        <v>1</v>
      </c>
      <c r="G2375" s="5">
        <v>5.2</v>
      </c>
      <c r="H2375" s="5">
        <v>5.2</v>
      </c>
      <c r="I2375" s="5">
        <f t="shared" si="150"/>
        <v>5.2</v>
      </c>
      <c r="J2375">
        <f>(H2375-GETPIVOTDATA("Sum of Total Costs",Analysis!$A$3,"Publisher Name",B2375,"Match Type",C2375)/GETPIVOTDATA("Sum of Clicks",Analysis!$A$3,"Publisher Name",B2375,"Match Type",C2375))^2</f>
        <v>13.767829882810766</v>
      </c>
      <c r="K2375">
        <f t="shared" si="151"/>
        <v>13.767829882810766</v>
      </c>
      <c r="L2375" s="4">
        <v>220</v>
      </c>
      <c r="M2375" s="6">
        <v>0.45454545454545503</v>
      </c>
      <c r="N2375" s="7">
        <v>2.66486363636364</v>
      </c>
      <c r="O2375" s="5">
        <v>0</v>
      </c>
      <c r="P2375" s="5">
        <f t="shared" si="148"/>
        <v>0</v>
      </c>
      <c r="Q2375" s="5">
        <f>(P2375-GETPIVOTDATA("Sum of Revenue",Analysis!$A$3,"Publisher Name",B2375,"Match Type",C2375)/GETPIVOTDATA("Sum of Clicks",Analysis!$A$3,"Publisher Name",B2375,"Match Type",C2375))^2</f>
        <v>282.16352849665594</v>
      </c>
      <c r="R2375" s="5">
        <f t="shared" si="149"/>
        <v>282.16352849665594</v>
      </c>
      <c r="S2375" s="5">
        <v>5.2</v>
      </c>
      <c r="T2375" s="5">
        <v>-5.2</v>
      </c>
    </row>
    <row r="2376" spans="1:20" x14ac:dyDescent="0.2">
      <c r="A2376" s="3" t="s">
        <v>159</v>
      </c>
      <c r="B2376" s="3" t="s">
        <v>160</v>
      </c>
      <c r="C2376" s="4" t="s">
        <v>63</v>
      </c>
      <c r="D2376" s="3" t="s">
        <v>85</v>
      </c>
      <c r="E2376" s="5">
        <v>0</v>
      </c>
      <c r="F2376" s="4">
        <v>2</v>
      </c>
      <c r="G2376" s="5">
        <v>5.2625000000000002</v>
      </c>
      <c r="H2376" s="5">
        <v>2.6312500000000001</v>
      </c>
      <c r="I2376" s="5">
        <f t="shared" si="150"/>
        <v>5.2625000000000002</v>
      </c>
      <c r="J2376">
        <f>(H2376-GETPIVOTDATA("Sum of Total Costs",Analysis!$A$3,"Publisher Name",B2376,"Match Type",C2376)/GETPIVOTDATA("Sum of Clicks",Analysis!$A$3,"Publisher Name",B2376,"Match Type",C2376))^2</f>
        <v>1.3035991036749557</v>
      </c>
      <c r="K2376">
        <f t="shared" si="151"/>
        <v>2.6071982073499114</v>
      </c>
      <c r="L2376" s="4">
        <v>59</v>
      </c>
      <c r="M2376" s="6">
        <v>3.3898305084745801</v>
      </c>
      <c r="N2376" s="7">
        <v>1.5930508474576299</v>
      </c>
      <c r="O2376" s="5">
        <v>0</v>
      </c>
      <c r="P2376" s="5">
        <f t="shared" si="148"/>
        <v>0</v>
      </c>
      <c r="Q2376" s="5">
        <f>(P2376-GETPIVOTDATA("Sum of Revenue",Analysis!$A$3,"Publisher Name",B2376,"Match Type",C2376)/GETPIVOTDATA("Sum of Clicks",Analysis!$A$3,"Publisher Name",B2376,"Match Type",C2376))^2</f>
        <v>282.16352849665594</v>
      </c>
      <c r="R2376" s="5">
        <f t="shared" si="149"/>
        <v>564.32705699331188</v>
      </c>
      <c r="S2376" s="5">
        <v>5.2625000000000002</v>
      </c>
      <c r="T2376" s="5">
        <v>-5.2625000000000002</v>
      </c>
    </row>
    <row r="2377" spans="1:20" x14ac:dyDescent="0.2">
      <c r="A2377" s="3" t="s">
        <v>159</v>
      </c>
      <c r="B2377" s="3" t="s">
        <v>160</v>
      </c>
      <c r="C2377" s="4" t="s">
        <v>63</v>
      </c>
      <c r="D2377" s="3" t="s">
        <v>85</v>
      </c>
      <c r="E2377" s="5">
        <v>0</v>
      </c>
      <c r="F2377" s="4">
        <v>1</v>
      </c>
      <c r="G2377" s="5">
        <v>5.6</v>
      </c>
      <c r="H2377" s="5">
        <v>5.6</v>
      </c>
      <c r="I2377" s="5">
        <f t="shared" si="150"/>
        <v>5.6</v>
      </c>
      <c r="J2377">
        <f>(H2377-GETPIVOTDATA("Sum of Total Costs",Analysis!$A$3,"Publisher Name",B2377,"Match Type",C2377)/GETPIVOTDATA("Sum of Clicks",Analysis!$A$3,"Publisher Name",B2377,"Match Type",C2377))^2</f>
        <v>16.896231999269865</v>
      </c>
      <c r="K2377">
        <f t="shared" si="151"/>
        <v>16.896231999269865</v>
      </c>
      <c r="L2377" s="4">
        <v>124</v>
      </c>
      <c r="M2377" s="6">
        <v>0.80645161290322609</v>
      </c>
      <c r="N2377" s="7">
        <v>3.0660483870967701</v>
      </c>
      <c r="O2377" s="5">
        <v>0</v>
      </c>
      <c r="P2377" s="5">
        <f t="shared" si="148"/>
        <v>0</v>
      </c>
      <c r="Q2377" s="5">
        <f>(P2377-GETPIVOTDATA("Sum of Revenue",Analysis!$A$3,"Publisher Name",B2377,"Match Type",C2377)/GETPIVOTDATA("Sum of Clicks",Analysis!$A$3,"Publisher Name",B2377,"Match Type",C2377))^2</f>
        <v>282.16352849665594</v>
      </c>
      <c r="R2377" s="5">
        <f t="shared" si="149"/>
        <v>282.16352849665594</v>
      </c>
      <c r="S2377" s="5">
        <v>5.6</v>
      </c>
      <c r="T2377" s="5">
        <v>-5.6</v>
      </c>
    </row>
    <row r="2378" spans="1:20" x14ac:dyDescent="0.2">
      <c r="A2378" s="3" t="s">
        <v>159</v>
      </c>
      <c r="B2378" s="3" t="s">
        <v>160</v>
      </c>
      <c r="C2378" s="4" t="s">
        <v>63</v>
      </c>
      <c r="D2378" s="3" t="s">
        <v>85</v>
      </c>
      <c r="E2378" s="5">
        <v>0</v>
      </c>
      <c r="F2378" s="4">
        <v>1</v>
      </c>
      <c r="G2378" s="5">
        <v>5.65</v>
      </c>
      <c r="H2378" s="5">
        <v>5.65</v>
      </c>
      <c r="I2378" s="5">
        <f t="shared" si="150"/>
        <v>5.65</v>
      </c>
      <c r="J2378">
        <f>(H2378-GETPIVOTDATA("Sum of Total Costs",Analysis!$A$3,"Publisher Name",B2378,"Match Type",C2378)/GETPIVOTDATA("Sum of Clicks",Analysis!$A$3,"Publisher Name",B2378,"Match Type",C2378))^2</f>
        <v>17.309782263827259</v>
      </c>
      <c r="K2378">
        <f t="shared" si="151"/>
        <v>17.309782263827259</v>
      </c>
      <c r="L2378" s="4">
        <v>11</v>
      </c>
      <c r="M2378" s="6">
        <v>9.0909090909090899</v>
      </c>
      <c r="N2378" s="7">
        <v>1.1818181818181801</v>
      </c>
      <c r="O2378" s="5">
        <v>0</v>
      </c>
      <c r="P2378" s="5">
        <f t="shared" si="148"/>
        <v>0</v>
      </c>
      <c r="Q2378" s="5">
        <f>(P2378-GETPIVOTDATA("Sum of Revenue",Analysis!$A$3,"Publisher Name",B2378,"Match Type",C2378)/GETPIVOTDATA("Sum of Clicks",Analysis!$A$3,"Publisher Name",B2378,"Match Type",C2378))^2</f>
        <v>282.16352849665594</v>
      </c>
      <c r="R2378" s="5">
        <f t="shared" si="149"/>
        <v>282.16352849665594</v>
      </c>
      <c r="S2378" s="5">
        <v>5.65</v>
      </c>
      <c r="T2378" s="5">
        <v>-5.65</v>
      </c>
    </row>
    <row r="2379" spans="1:20" x14ac:dyDescent="0.2">
      <c r="A2379" s="3" t="s">
        <v>159</v>
      </c>
      <c r="B2379" s="3" t="s">
        <v>160</v>
      </c>
      <c r="C2379" s="4" t="s">
        <v>63</v>
      </c>
      <c r="D2379" s="3" t="s">
        <v>85</v>
      </c>
      <c r="E2379" s="5">
        <v>0</v>
      </c>
      <c r="F2379" s="4">
        <v>4</v>
      </c>
      <c r="G2379" s="5">
        <v>5.7750000000000004</v>
      </c>
      <c r="H2379" s="5">
        <v>1.4437500000000001</v>
      </c>
      <c r="I2379" s="5">
        <f t="shared" si="150"/>
        <v>5.7750000000000004</v>
      </c>
      <c r="J2379">
        <f>(H2379-GETPIVOTDATA("Sum of Total Costs",Analysis!$A$3,"Publisher Name",B2379,"Match Type",C2379)/GETPIVOTDATA("Sum of Clicks",Analysis!$A$3,"Publisher Name",B2379,"Match Type",C2379))^2</f>
        <v>2.0928204369889793E-3</v>
      </c>
      <c r="K2379">
        <f t="shared" si="151"/>
        <v>8.3712817479559172E-3</v>
      </c>
      <c r="L2379" s="4">
        <v>232</v>
      </c>
      <c r="M2379" s="6">
        <v>1.72413793103448</v>
      </c>
      <c r="N2379" s="7">
        <v>1.42573275862069</v>
      </c>
      <c r="O2379" s="5">
        <v>0</v>
      </c>
      <c r="P2379" s="5">
        <f t="shared" si="148"/>
        <v>0</v>
      </c>
      <c r="Q2379" s="5">
        <f>(P2379-GETPIVOTDATA("Sum of Revenue",Analysis!$A$3,"Publisher Name",B2379,"Match Type",C2379)/GETPIVOTDATA("Sum of Clicks",Analysis!$A$3,"Publisher Name",B2379,"Match Type",C2379))^2</f>
        <v>282.16352849665594</v>
      </c>
      <c r="R2379" s="5">
        <f t="shared" si="149"/>
        <v>1128.6541139866238</v>
      </c>
      <c r="S2379" s="5">
        <v>5.7750000000000004</v>
      </c>
      <c r="T2379" s="5">
        <v>-5.7750000000000004</v>
      </c>
    </row>
    <row r="2380" spans="1:20" x14ac:dyDescent="0.2">
      <c r="A2380" s="3" t="s">
        <v>159</v>
      </c>
      <c r="B2380" s="3" t="s">
        <v>160</v>
      </c>
      <c r="C2380" s="4" t="s">
        <v>63</v>
      </c>
      <c r="D2380" s="3" t="s">
        <v>85</v>
      </c>
      <c r="E2380" s="5">
        <v>0</v>
      </c>
      <c r="F2380" s="4">
        <v>2</v>
      </c>
      <c r="G2380" s="5">
        <v>6.0125000000000002</v>
      </c>
      <c r="H2380" s="5">
        <v>3.0062500000000001</v>
      </c>
      <c r="I2380" s="5">
        <f t="shared" si="150"/>
        <v>6.0125000000000002</v>
      </c>
      <c r="J2380">
        <f>(H2380-GETPIVOTDATA("Sum of Total Costs",Analysis!$A$3,"Publisher Name",B2380,"Match Type",C2380)/GETPIVOTDATA("Sum of Clicks",Analysis!$A$3,"Publisher Name",B2380,"Match Type",C2380))^2</f>
        <v>2.3005385878553661</v>
      </c>
      <c r="K2380">
        <f t="shared" si="151"/>
        <v>4.6010771757107323</v>
      </c>
      <c r="L2380" s="4">
        <v>19</v>
      </c>
      <c r="M2380" s="6">
        <v>10.526315789473699</v>
      </c>
      <c r="N2380" s="7">
        <v>2.2621052631578902</v>
      </c>
      <c r="O2380" s="5">
        <v>0</v>
      </c>
      <c r="P2380" s="5">
        <f t="shared" si="148"/>
        <v>0</v>
      </c>
      <c r="Q2380" s="5">
        <f>(P2380-GETPIVOTDATA("Sum of Revenue",Analysis!$A$3,"Publisher Name",B2380,"Match Type",C2380)/GETPIVOTDATA("Sum of Clicks",Analysis!$A$3,"Publisher Name",B2380,"Match Type",C2380))^2</f>
        <v>282.16352849665594</v>
      </c>
      <c r="R2380" s="5">
        <f t="shared" si="149"/>
        <v>564.32705699331188</v>
      </c>
      <c r="S2380" s="5">
        <v>6.0125000000000002</v>
      </c>
      <c r="T2380" s="5">
        <v>-6.0125000000000002</v>
      </c>
    </row>
    <row r="2381" spans="1:20" x14ac:dyDescent="0.2">
      <c r="A2381" s="3" t="s">
        <v>159</v>
      </c>
      <c r="B2381" s="3" t="s">
        <v>160</v>
      </c>
      <c r="C2381" s="4" t="s">
        <v>63</v>
      </c>
      <c r="D2381" s="3" t="s">
        <v>85</v>
      </c>
      <c r="E2381" s="5">
        <v>0</v>
      </c>
      <c r="F2381" s="4">
        <v>1</v>
      </c>
      <c r="G2381" s="5">
        <v>6.1875</v>
      </c>
      <c r="H2381" s="5">
        <v>6.1875</v>
      </c>
      <c r="I2381" s="5">
        <f t="shared" si="150"/>
        <v>6.1875</v>
      </c>
      <c r="J2381">
        <f>(H2381-GETPIVOTDATA("Sum of Total Costs",Analysis!$A$3,"Publisher Name",B2381,"Match Type",C2381)/GETPIVOTDATA("Sum of Clicks",Analysis!$A$3,"Publisher Name",B2381,"Match Type",C2381))^2</f>
        <v>22.071228857819179</v>
      </c>
      <c r="K2381">
        <f t="shared" si="151"/>
        <v>22.071228857819179</v>
      </c>
      <c r="L2381" s="4">
        <v>16</v>
      </c>
      <c r="M2381" s="6">
        <v>6.25</v>
      </c>
      <c r="N2381" s="7">
        <v>1.6125</v>
      </c>
      <c r="O2381" s="5">
        <v>0</v>
      </c>
      <c r="P2381" s="5">
        <f t="shared" si="148"/>
        <v>0</v>
      </c>
      <c r="Q2381" s="5">
        <f>(P2381-GETPIVOTDATA("Sum of Revenue",Analysis!$A$3,"Publisher Name",B2381,"Match Type",C2381)/GETPIVOTDATA("Sum of Clicks",Analysis!$A$3,"Publisher Name",B2381,"Match Type",C2381))^2</f>
        <v>282.16352849665594</v>
      </c>
      <c r="R2381" s="5">
        <f t="shared" si="149"/>
        <v>282.16352849665594</v>
      </c>
      <c r="S2381" s="5">
        <v>6.1875</v>
      </c>
      <c r="T2381" s="5">
        <v>-6.1875</v>
      </c>
    </row>
    <row r="2382" spans="1:20" x14ac:dyDescent="0.2">
      <c r="A2382" s="3" t="s">
        <v>159</v>
      </c>
      <c r="B2382" s="3" t="s">
        <v>160</v>
      </c>
      <c r="C2382" s="4" t="s">
        <v>63</v>
      </c>
      <c r="D2382" s="3" t="s">
        <v>85</v>
      </c>
      <c r="E2382" s="5">
        <v>0</v>
      </c>
      <c r="F2382" s="4">
        <v>4</v>
      </c>
      <c r="G2382" s="5">
        <v>6.6124999999999998</v>
      </c>
      <c r="H2382" s="5">
        <v>1.653125</v>
      </c>
      <c r="I2382" s="5">
        <f t="shared" si="150"/>
        <v>6.6124999999999998</v>
      </c>
      <c r="J2382">
        <f>(H2382-GETPIVOTDATA("Sum of Total Costs",Analysis!$A$3,"Publisher Name",B2382,"Match Type",C2382)/GETPIVOTDATA("Sum of Clicks",Analysis!$A$3,"Publisher Name",B2382,"Match Type",C2382))^2</f>
        <v>2.6774006396051469E-2</v>
      </c>
      <c r="K2382">
        <f t="shared" si="151"/>
        <v>0.10709602558420588</v>
      </c>
      <c r="L2382" s="4">
        <v>21</v>
      </c>
      <c r="M2382" s="6">
        <v>19.047619047619001</v>
      </c>
      <c r="N2382" s="7">
        <v>1.0476190476190499</v>
      </c>
      <c r="O2382" s="5">
        <v>0</v>
      </c>
      <c r="P2382" s="5">
        <f t="shared" si="148"/>
        <v>0</v>
      </c>
      <c r="Q2382" s="5">
        <f>(P2382-GETPIVOTDATA("Sum of Revenue",Analysis!$A$3,"Publisher Name",B2382,"Match Type",C2382)/GETPIVOTDATA("Sum of Clicks",Analysis!$A$3,"Publisher Name",B2382,"Match Type",C2382))^2</f>
        <v>282.16352849665594</v>
      </c>
      <c r="R2382" s="5">
        <f t="shared" si="149"/>
        <v>1128.6541139866238</v>
      </c>
      <c r="S2382" s="5">
        <v>6.6124999999999998</v>
      </c>
      <c r="T2382" s="5">
        <v>-6.6124999999999998</v>
      </c>
    </row>
    <row r="2383" spans="1:20" x14ac:dyDescent="0.2">
      <c r="A2383" s="3" t="s">
        <v>159</v>
      </c>
      <c r="B2383" s="3" t="s">
        <v>160</v>
      </c>
      <c r="C2383" s="4" t="s">
        <v>63</v>
      </c>
      <c r="D2383" s="3" t="s">
        <v>85</v>
      </c>
      <c r="E2383" s="5">
        <v>0</v>
      </c>
      <c r="F2383" s="4">
        <v>3</v>
      </c>
      <c r="G2383" s="5">
        <v>7.2</v>
      </c>
      <c r="H2383" s="5">
        <v>2.4</v>
      </c>
      <c r="I2383" s="5">
        <f t="shared" si="150"/>
        <v>7.1999999999999993</v>
      </c>
      <c r="J2383">
        <f>(H2383-GETPIVOTDATA("Sum of Total Costs",Analysis!$A$3,"Publisher Name",B2383,"Match Type",C2383)/GETPIVOTDATA("Sum of Clicks",Analysis!$A$3,"Publisher Name",B2383,"Match Type",C2383))^2</f>
        <v>0.82901506759703547</v>
      </c>
      <c r="K2383">
        <f t="shared" si="151"/>
        <v>2.4870452027911063</v>
      </c>
      <c r="L2383" s="4">
        <v>20</v>
      </c>
      <c r="M2383" s="6">
        <v>15</v>
      </c>
      <c r="N2383" s="7">
        <v>1.7</v>
      </c>
      <c r="O2383" s="5">
        <v>0</v>
      </c>
      <c r="P2383" s="5">
        <f t="shared" si="148"/>
        <v>0</v>
      </c>
      <c r="Q2383" s="5">
        <f>(P2383-GETPIVOTDATA("Sum of Revenue",Analysis!$A$3,"Publisher Name",B2383,"Match Type",C2383)/GETPIVOTDATA("Sum of Clicks",Analysis!$A$3,"Publisher Name",B2383,"Match Type",C2383))^2</f>
        <v>282.16352849665594</v>
      </c>
      <c r="R2383" s="5">
        <f t="shared" si="149"/>
        <v>846.49058548996777</v>
      </c>
      <c r="S2383" s="5">
        <v>7.2</v>
      </c>
      <c r="T2383" s="5">
        <v>-7.2</v>
      </c>
    </row>
    <row r="2384" spans="1:20" x14ac:dyDescent="0.2">
      <c r="A2384" s="3" t="s">
        <v>159</v>
      </c>
      <c r="B2384" s="3" t="s">
        <v>160</v>
      </c>
      <c r="C2384" s="4" t="s">
        <v>63</v>
      </c>
      <c r="D2384" s="3" t="s">
        <v>85</v>
      </c>
      <c r="E2384" s="5">
        <v>0</v>
      </c>
      <c r="F2384" s="4">
        <v>3</v>
      </c>
      <c r="G2384" s="5">
        <v>7.4374999874999999</v>
      </c>
      <c r="H2384" s="5">
        <v>2.4791666625</v>
      </c>
      <c r="I2384" s="5">
        <f t="shared" si="150"/>
        <v>7.4374999874999999</v>
      </c>
      <c r="J2384">
        <f>(H2384-GETPIVOTDATA("Sum of Total Costs",Analysis!$A$3,"Publisher Name",B2384,"Match Type",C2384)/GETPIVOTDATA("Sum of Clicks",Analysis!$A$3,"Publisher Name",B2384,"Match Type",C2384))^2</f>
        <v>0.97944533934343347</v>
      </c>
      <c r="K2384">
        <f t="shared" si="151"/>
        <v>2.9383360180303004</v>
      </c>
      <c r="L2384" s="4">
        <v>519</v>
      </c>
      <c r="M2384" s="6">
        <v>0.57803468208092501</v>
      </c>
      <c r="N2384" s="7">
        <v>1.90718689788054</v>
      </c>
      <c r="O2384" s="5">
        <v>0</v>
      </c>
      <c r="P2384" s="5">
        <f t="shared" si="148"/>
        <v>0</v>
      </c>
      <c r="Q2384" s="5">
        <f>(P2384-GETPIVOTDATA("Sum of Revenue",Analysis!$A$3,"Publisher Name",B2384,"Match Type",C2384)/GETPIVOTDATA("Sum of Clicks",Analysis!$A$3,"Publisher Name",B2384,"Match Type",C2384))^2</f>
        <v>282.16352849665594</v>
      </c>
      <c r="R2384" s="5">
        <f t="shared" si="149"/>
        <v>846.49058548996777</v>
      </c>
      <c r="S2384" s="5">
        <v>7.4374999874999999</v>
      </c>
      <c r="T2384" s="5">
        <v>-7.4374999874999999</v>
      </c>
    </row>
    <row r="2385" spans="1:20" x14ac:dyDescent="0.2">
      <c r="A2385" s="3" t="s">
        <v>159</v>
      </c>
      <c r="B2385" s="3" t="s">
        <v>160</v>
      </c>
      <c r="C2385" s="4" t="s">
        <v>63</v>
      </c>
      <c r="D2385" s="3" t="s">
        <v>85</v>
      </c>
      <c r="E2385" s="5">
        <v>0</v>
      </c>
      <c r="F2385" s="4">
        <v>1</v>
      </c>
      <c r="G2385" s="5">
        <v>7.7</v>
      </c>
      <c r="H2385" s="5">
        <v>7.7</v>
      </c>
      <c r="I2385" s="5">
        <f t="shared" si="150"/>
        <v>7.7</v>
      </c>
      <c r="J2385">
        <f>(H2385-GETPIVOTDATA("Sum of Total Costs",Analysis!$A$3,"Publisher Name",B2385,"Match Type",C2385)/GETPIVOTDATA("Sum of Clicks",Analysis!$A$3,"Publisher Name",B2385,"Match Type",C2385))^2</f>
        <v>38.57034311068017</v>
      </c>
      <c r="K2385">
        <f t="shared" si="151"/>
        <v>38.57034311068017</v>
      </c>
      <c r="L2385" s="4">
        <v>2</v>
      </c>
      <c r="M2385" s="6">
        <v>50</v>
      </c>
      <c r="N2385" s="7">
        <v>1.5</v>
      </c>
      <c r="O2385" s="5">
        <v>0</v>
      </c>
      <c r="P2385" s="5">
        <f t="shared" si="148"/>
        <v>0</v>
      </c>
      <c r="Q2385" s="5">
        <f>(P2385-GETPIVOTDATA("Sum of Revenue",Analysis!$A$3,"Publisher Name",B2385,"Match Type",C2385)/GETPIVOTDATA("Sum of Clicks",Analysis!$A$3,"Publisher Name",B2385,"Match Type",C2385))^2</f>
        <v>282.16352849665594</v>
      </c>
      <c r="R2385" s="5">
        <f t="shared" si="149"/>
        <v>282.16352849665594</v>
      </c>
      <c r="S2385" s="5">
        <v>7.7</v>
      </c>
      <c r="T2385" s="5">
        <v>-7.7</v>
      </c>
    </row>
    <row r="2386" spans="1:20" x14ac:dyDescent="0.2">
      <c r="A2386" s="3" t="s">
        <v>159</v>
      </c>
      <c r="B2386" s="3" t="s">
        <v>160</v>
      </c>
      <c r="C2386" s="4" t="s">
        <v>63</v>
      </c>
      <c r="D2386" s="3" t="s">
        <v>85</v>
      </c>
      <c r="E2386" s="5">
        <v>0</v>
      </c>
      <c r="F2386" s="4">
        <v>5</v>
      </c>
      <c r="G2386" s="5">
        <v>7.7874999999999996</v>
      </c>
      <c r="H2386" s="5">
        <v>1.5575000000000001</v>
      </c>
      <c r="I2386" s="5">
        <f t="shared" si="150"/>
        <v>7.7875000000000005</v>
      </c>
      <c r="J2386">
        <f>(H2386-GETPIVOTDATA("Sum of Total Costs",Analysis!$A$3,"Publisher Name",B2386,"Match Type",C2386)/GETPIVOTDATA("Sum of Clicks",Analysis!$A$3,"Publisher Name",B2386,"Match Type",C2386))^2</f>
        <v>4.6243598050468354E-3</v>
      </c>
      <c r="K2386">
        <f t="shared" si="151"/>
        <v>2.3121799025234178E-2</v>
      </c>
      <c r="L2386" s="4">
        <v>358</v>
      </c>
      <c r="M2386" s="6">
        <v>1.3966480446927401</v>
      </c>
      <c r="N2386" s="7">
        <v>1.3791061452514</v>
      </c>
      <c r="O2386" s="5">
        <v>0</v>
      </c>
      <c r="P2386" s="5">
        <f t="shared" si="148"/>
        <v>0</v>
      </c>
      <c r="Q2386" s="5">
        <f>(P2386-GETPIVOTDATA("Sum of Revenue",Analysis!$A$3,"Publisher Name",B2386,"Match Type",C2386)/GETPIVOTDATA("Sum of Clicks",Analysis!$A$3,"Publisher Name",B2386,"Match Type",C2386))^2</f>
        <v>282.16352849665594</v>
      </c>
      <c r="R2386" s="5">
        <f t="shared" si="149"/>
        <v>1410.8176424832798</v>
      </c>
      <c r="S2386" s="5">
        <v>7.7874999999999996</v>
      </c>
      <c r="T2386" s="5">
        <v>-7.7874999999999996</v>
      </c>
    </row>
    <row r="2387" spans="1:20" x14ac:dyDescent="0.2">
      <c r="A2387" s="3" t="s">
        <v>159</v>
      </c>
      <c r="B2387" s="3" t="s">
        <v>160</v>
      </c>
      <c r="C2387" s="4" t="s">
        <v>63</v>
      </c>
      <c r="D2387" s="3" t="s">
        <v>85</v>
      </c>
      <c r="E2387" s="5">
        <v>0</v>
      </c>
      <c r="F2387" s="4">
        <v>2</v>
      </c>
      <c r="G2387" s="5">
        <v>8.1125000000000007</v>
      </c>
      <c r="H2387" s="5">
        <v>4.0562500000000004</v>
      </c>
      <c r="I2387" s="5">
        <f t="shared" si="150"/>
        <v>8.1125000000000007</v>
      </c>
      <c r="J2387">
        <f>(H2387-GETPIVOTDATA("Sum of Total Costs",Analysis!$A$3,"Publisher Name",B2387,"Match Type",C2387)/GETPIVOTDATA("Sum of Clicks",Analysis!$A$3,"Publisher Name",B2387,"Match Type",C2387))^2</f>
        <v>6.588219143560516</v>
      </c>
      <c r="K2387">
        <f t="shared" si="151"/>
        <v>13.176438287121032</v>
      </c>
      <c r="L2387" s="4">
        <v>20</v>
      </c>
      <c r="M2387" s="6">
        <v>10</v>
      </c>
      <c r="N2387" s="7">
        <v>3.85</v>
      </c>
      <c r="O2387" s="5">
        <v>0</v>
      </c>
      <c r="P2387" s="5">
        <f t="shared" si="148"/>
        <v>0</v>
      </c>
      <c r="Q2387" s="5">
        <f>(P2387-GETPIVOTDATA("Sum of Revenue",Analysis!$A$3,"Publisher Name",B2387,"Match Type",C2387)/GETPIVOTDATA("Sum of Clicks",Analysis!$A$3,"Publisher Name",B2387,"Match Type",C2387))^2</f>
        <v>282.16352849665594</v>
      </c>
      <c r="R2387" s="5">
        <f t="shared" si="149"/>
        <v>564.32705699331188</v>
      </c>
      <c r="S2387" s="5">
        <v>8.1125000000000007</v>
      </c>
      <c r="T2387" s="5">
        <v>-8.1125000000000007</v>
      </c>
    </row>
    <row r="2388" spans="1:20" x14ac:dyDescent="0.2">
      <c r="A2388" s="3" t="s">
        <v>159</v>
      </c>
      <c r="B2388" s="3" t="s">
        <v>160</v>
      </c>
      <c r="C2388" s="4" t="s">
        <v>63</v>
      </c>
      <c r="D2388" s="3" t="s">
        <v>85</v>
      </c>
      <c r="E2388" s="5">
        <v>0</v>
      </c>
      <c r="F2388" s="4">
        <v>1</v>
      </c>
      <c r="G2388" s="5">
        <v>8.4749999999999996</v>
      </c>
      <c r="H2388" s="5">
        <v>8.4749999999999996</v>
      </c>
      <c r="I2388" s="5">
        <f t="shared" si="150"/>
        <v>8.4749999999999996</v>
      </c>
      <c r="J2388">
        <f>(H2388-GETPIVOTDATA("Sum of Total Costs",Analysis!$A$3,"Publisher Name",B2388,"Match Type",C2388)/GETPIVOTDATA("Sum of Clicks",Analysis!$A$3,"Publisher Name",B2388,"Match Type",C2388))^2</f>
        <v>48.797247211319679</v>
      </c>
      <c r="K2388">
        <f t="shared" si="151"/>
        <v>48.797247211319679</v>
      </c>
      <c r="L2388" s="4">
        <v>4</v>
      </c>
      <c r="M2388" s="6">
        <v>25</v>
      </c>
      <c r="N2388" s="7">
        <v>4.75</v>
      </c>
      <c r="O2388" s="5">
        <v>0</v>
      </c>
      <c r="P2388" s="5">
        <f t="shared" si="148"/>
        <v>0</v>
      </c>
      <c r="Q2388" s="5">
        <f>(P2388-GETPIVOTDATA("Sum of Revenue",Analysis!$A$3,"Publisher Name",B2388,"Match Type",C2388)/GETPIVOTDATA("Sum of Clicks",Analysis!$A$3,"Publisher Name",B2388,"Match Type",C2388))^2</f>
        <v>282.16352849665594</v>
      </c>
      <c r="R2388" s="5">
        <f t="shared" si="149"/>
        <v>282.16352849665594</v>
      </c>
      <c r="S2388" s="5">
        <v>8.4749999999999996</v>
      </c>
      <c r="T2388" s="5">
        <v>-8.4749999999999996</v>
      </c>
    </row>
    <row r="2389" spans="1:20" x14ac:dyDescent="0.2">
      <c r="A2389" s="3" t="s">
        <v>159</v>
      </c>
      <c r="B2389" s="3" t="s">
        <v>160</v>
      </c>
      <c r="C2389" s="4" t="s">
        <v>63</v>
      </c>
      <c r="D2389" s="3" t="s">
        <v>85</v>
      </c>
      <c r="E2389" s="5">
        <v>0</v>
      </c>
      <c r="F2389" s="4">
        <v>2</v>
      </c>
      <c r="G2389" s="5">
        <v>8.6750000000000007</v>
      </c>
      <c r="H2389" s="5">
        <v>4.3375000000000004</v>
      </c>
      <c r="I2389" s="5">
        <f t="shared" si="150"/>
        <v>8.6750000000000007</v>
      </c>
      <c r="J2389">
        <f>(H2389-GETPIVOTDATA("Sum of Total Costs",Analysis!$A$3,"Publisher Name",B2389,"Match Type",C2389)/GETPIVOTDATA("Sum of Clicks",Analysis!$A$3,"Publisher Name",B2389,"Match Type",C2389))^2</f>
        <v>8.1111190691958228</v>
      </c>
      <c r="K2389">
        <f t="shared" si="151"/>
        <v>16.222238138391646</v>
      </c>
      <c r="L2389" s="4">
        <v>24</v>
      </c>
      <c r="M2389" s="6">
        <v>8.3333333333333304</v>
      </c>
      <c r="N2389" s="7">
        <v>3.5750000000000002</v>
      </c>
      <c r="O2389" s="5">
        <v>0</v>
      </c>
      <c r="P2389" s="5">
        <f t="shared" si="148"/>
        <v>0</v>
      </c>
      <c r="Q2389" s="5">
        <f>(P2389-GETPIVOTDATA("Sum of Revenue",Analysis!$A$3,"Publisher Name",B2389,"Match Type",C2389)/GETPIVOTDATA("Sum of Clicks",Analysis!$A$3,"Publisher Name",B2389,"Match Type",C2389))^2</f>
        <v>282.16352849665594</v>
      </c>
      <c r="R2389" s="5">
        <f t="shared" si="149"/>
        <v>564.32705699331188</v>
      </c>
      <c r="S2389" s="5">
        <v>8.6750000000000007</v>
      </c>
      <c r="T2389" s="5">
        <v>-8.6750000000000007</v>
      </c>
    </row>
    <row r="2390" spans="1:20" x14ac:dyDescent="0.2">
      <c r="A2390" s="3" t="s">
        <v>159</v>
      </c>
      <c r="B2390" s="3" t="s">
        <v>160</v>
      </c>
      <c r="C2390" s="4" t="s">
        <v>63</v>
      </c>
      <c r="D2390" s="3" t="s">
        <v>85</v>
      </c>
      <c r="E2390" s="5">
        <v>0</v>
      </c>
      <c r="F2390" s="4">
        <v>2</v>
      </c>
      <c r="G2390" s="5">
        <v>9.2750000000000004</v>
      </c>
      <c r="H2390" s="5">
        <v>4.6375000000000002</v>
      </c>
      <c r="I2390" s="5">
        <f t="shared" si="150"/>
        <v>9.2750000000000004</v>
      </c>
      <c r="J2390">
        <f>(H2390-GETPIVOTDATA("Sum of Total Costs",Analysis!$A$3,"Publisher Name",B2390,"Match Type",C2390)/GETPIVOTDATA("Sum of Clicks",Analysis!$A$3,"Publisher Name",B2390,"Match Type",C2390))^2</f>
        <v>9.9099206565401516</v>
      </c>
      <c r="K2390">
        <f t="shared" si="151"/>
        <v>19.819841313080303</v>
      </c>
      <c r="L2390" s="4">
        <v>4</v>
      </c>
      <c r="M2390" s="6">
        <v>50</v>
      </c>
      <c r="N2390" s="7">
        <v>1</v>
      </c>
      <c r="O2390" s="5">
        <v>0</v>
      </c>
      <c r="P2390" s="5">
        <f t="shared" si="148"/>
        <v>0</v>
      </c>
      <c r="Q2390" s="5">
        <f>(P2390-GETPIVOTDATA("Sum of Revenue",Analysis!$A$3,"Publisher Name",B2390,"Match Type",C2390)/GETPIVOTDATA("Sum of Clicks",Analysis!$A$3,"Publisher Name",B2390,"Match Type",C2390))^2</f>
        <v>282.16352849665594</v>
      </c>
      <c r="R2390" s="5">
        <f t="shared" si="149"/>
        <v>564.32705699331188</v>
      </c>
      <c r="S2390" s="5">
        <v>9.2750000000000004</v>
      </c>
      <c r="T2390" s="5">
        <v>-9.2750000000000004</v>
      </c>
    </row>
    <row r="2391" spans="1:20" x14ac:dyDescent="0.2">
      <c r="A2391" s="3" t="s">
        <v>159</v>
      </c>
      <c r="B2391" s="3" t="s">
        <v>160</v>
      </c>
      <c r="C2391" s="4" t="s">
        <v>63</v>
      </c>
      <c r="D2391" s="3" t="s">
        <v>85</v>
      </c>
      <c r="E2391" s="5">
        <v>0</v>
      </c>
      <c r="F2391" s="4">
        <v>3</v>
      </c>
      <c r="G2391" s="5">
        <v>10.187499975</v>
      </c>
      <c r="H2391" s="5">
        <v>3.3958333249999999</v>
      </c>
      <c r="I2391" s="5">
        <f t="shared" si="150"/>
        <v>10.187499975</v>
      </c>
      <c r="J2391">
        <f>(H2391-GETPIVOTDATA("Sum of Total Costs",Analysis!$A$3,"Publisher Name",B2391,"Match Type",C2391)/GETPIVOTDATA("Sum of Clicks",Analysis!$A$3,"Publisher Name",B2391,"Match Type",C2391))^2</f>
        <v>3.6341168327038589</v>
      </c>
      <c r="K2391">
        <f t="shared" si="151"/>
        <v>10.902350498111577</v>
      </c>
      <c r="L2391" s="4">
        <v>43</v>
      </c>
      <c r="M2391" s="6">
        <v>6.9767441860465098</v>
      </c>
      <c r="N2391" s="7">
        <v>2.0651162790697701</v>
      </c>
      <c r="O2391" s="5">
        <v>0</v>
      </c>
      <c r="P2391" s="5">
        <f t="shared" si="148"/>
        <v>0</v>
      </c>
      <c r="Q2391" s="5">
        <f>(P2391-GETPIVOTDATA("Sum of Revenue",Analysis!$A$3,"Publisher Name",B2391,"Match Type",C2391)/GETPIVOTDATA("Sum of Clicks",Analysis!$A$3,"Publisher Name",B2391,"Match Type",C2391))^2</f>
        <v>282.16352849665594</v>
      </c>
      <c r="R2391" s="5">
        <f t="shared" si="149"/>
        <v>846.49058548996777</v>
      </c>
      <c r="S2391" s="5">
        <v>10.187499975</v>
      </c>
      <c r="T2391" s="5">
        <v>-10.187499975</v>
      </c>
    </row>
    <row r="2392" spans="1:20" x14ac:dyDescent="0.2">
      <c r="A2392" s="3" t="s">
        <v>159</v>
      </c>
      <c r="B2392" s="3" t="s">
        <v>160</v>
      </c>
      <c r="C2392" s="4" t="s">
        <v>63</v>
      </c>
      <c r="D2392" s="3" t="s">
        <v>85</v>
      </c>
      <c r="E2392" s="5">
        <v>0</v>
      </c>
      <c r="F2392" s="4">
        <v>4</v>
      </c>
      <c r="G2392" s="5">
        <v>11.775</v>
      </c>
      <c r="H2392" s="5">
        <v>2.9437500000000001</v>
      </c>
      <c r="I2392" s="5">
        <f t="shared" si="150"/>
        <v>11.775</v>
      </c>
      <c r="J2392">
        <f>(H2392-GETPIVOTDATA("Sum of Total Costs",Analysis!$A$3,"Publisher Name",B2392,"Match Type",C2392)/GETPIVOTDATA("Sum of Clicks",Analysis!$A$3,"Publisher Name",B2392,"Match Type",C2392))^2</f>
        <v>2.114850757158631</v>
      </c>
      <c r="K2392">
        <f t="shared" si="151"/>
        <v>8.4594030286345241</v>
      </c>
      <c r="L2392" s="4">
        <v>275</v>
      </c>
      <c r="M2392" s="6">
        <v>1.4545454545454499</v>
      </c>
      <c r="N2392" s="7">
        <v>1.20229090909091</v>
      </c>
      <c r="O2392" s="5">
        <v>0</v>
      </c>
      <c r="P2392" s="5">
        <f t="shared" si="148"/>
        <v>0</v>
      </c>
      <c r="Q2392" s="5">
        <f>(P2392-GETPIVOTDATA("Sum of Revenue",Analysis!$A$3,"Publisher Name",B2392,"Match Type",C2392)/GETPIVOTDATA("Sum of Clicks",Analysis!$A$3,"Publisher Name",B2392,"Match Type",C2392))^2</f>
        <v>282.16352849665594</v>
      </c>
      <c r="R2392" s="5">
        <f t="shared" si="149"/>
        <v>1128.6541139866238</v>
      </c>
      <c r="S2392" s="5">
        <v>11.775</v>
      </c>
      <c r="T2392" s="5">
        <v>-11.775</v>
      </c>
    </row>
    <row r="2393" spans="1:20" x14ac:dyDescent="0.2">
      <c r="A2393" s="3" t="s">
        <v>159</v>
      </c>
      <c r="B2393" s="3" t="s">
        <v>160</v>
      </c>
      <c r="C2393" s="4" t="s">
        <v>63</v>
      </c>
      <c r="D2393" s="3" t="s">
        <v>85</v>
      </c>
      <c r="E2393" s="5">
        <v>0</v>
      </c>
      <c r="F2393" s="4">
        <v>2</v>
      </c>
      <c r="G2393" s="5">
        <v>12.824999999999999</v>
      </c>
      <c r="H2393" s="5">
        <v>6.4124999999999996</v>
      </c>
      <c r="I2393" s="5">
        <f t="shared" si="150"/>
        <v>12.824999999999999</v>
      </c>
      <c r="J2393">
        <f>(H2393-GETPIVOTDATA("Sum of Total Costs",Analysis!$A$3,"Publisher Name",B2393,"Match Type",C2393)/GETPIVOTDATA("Sum of Clicks",Analysis!$A$3,"Publisher Name",B2393,"Match Type",C2393))^2</f>
        <v>24.235955048327423</v>
      </c>
      <c r="K2393">
        <f t="shared" si="151"/>
        <v>48.471910096654845</v>
      </c>
      <c r="L2393" s="4">
        <v>6</v>
      </c>
      <c r="M2393" s="6">
        <v>33.3333333333333</v>
      </c>
      <c r="N2393" s="7">
        <v>1.6666666666666701</v>
      </c>
      <c r="O2393" s="5">
        <v>0</v>
      </c>
      <c r="P2393" s="5">
        <f t="shared" si="148"/>
        <v>0</v>
      </c>
      <c r="Q2393" s="5">
        <f>(P2393-GETPIVOTDATA("Sum of Revenue",Analysis!$A$3,"Publisher Name",B2393,"Match Type",C2393)/GETPIVOTDATA("Sum of Clicks",Analysis!$A$3,"Publisher Name",B2393,"Match Type",C2393))^2</f>
        <v>282.16352849665594</v>
      </c>
      <c r="R2393" s="5">
        <f t="shared" si="149"/>
        <v>564.32705699331188</v>
      </c>
      <c r="S2393" s="5">
        <v>12.824999999999999</v>
      </c>
      <c r="T2393" s="5">
        <v>-12.824999999999999</v>
      </c>
    </row>
    <row r="2394" spans="1:20" x14ac:dyDescent="0.2">
      <c r="A2394" s="3" t="s">
        <v>159</v>
      </c>
      <c r="B2394" s="3" t="s">
        <v>160</v>
      </c>
      <c r="C2394" s="4" t="s">
        <v>63</v>
      </c>
      <c r="D2394" s="3" t="s">
        <v>85</v>
      </c>
      <c r="E2394" s="5">
        <v>0</v>
      </c>
      <c r="F2394" s="4">
        <v>9</v>
      </c>
      <c r="G2394" s="5">
        <v>13.0249999125</v>
      </c>
      <c r="H2394" s="5">
        <v>1.4472222125</v>
      </c>
      <c r="I2394" s="5">
        <f t="shared" si="150"/>
        <v>13.0249999125</v>
      </c>
      <c r="J2394">
        <f>(H2394-GETPIVOTDATA("Sum of Total Costs",Analysis!$A$3,"Publisher Name",B2394,"Match Type",C2394)/GETPIVOTDATA("Sum of Clicks",Analysis!$A$3,"Publisher Name",B2394,"Match Type",C2394))^2</f>
        <v>1.7871876248735353E-3</v>
      </c>
      <c r="K2394">
        <f t="shared" si="151"/>
        <v>1.6084688623861816E-2</v>
      </c>
      <c r="L2394" s="4">
        <v>254</v>
      </c>
      <c r="M2394" s="6">
        <v>3.54330708661417</v>
      </c>
      <c r="N2394" s="7">
        <v>1.1868897637795299</v>
      </c>
      <c r="O2394" s="5">
        <v>0</v>
      </c>
      <c r="P2394" s="5">
        <f t="shared" si="148"/>
        <v>0</v>
      </c>
      <c r="Q2394" s="5">
        <f>(P2394-GETPIVOTDATA("Sum of Revenue",Analysis!$A$3,"Publisher Name",B2394,"Match Type",C2394)/GETPIVOTDATA("Sum of Clicks",Analysis!$A$3,"Publisher Name",B2394,"Match Type",C2394))^2</f>
        <v>282.16352849665594</v>
      </c>
      <c r="R2394" s="5">
        <f t="shared" si="149"/>
        <v>2539.4717564699035</v>
      </c>
      <c r="S2394" s="5">
        <v>13.0249999125</v>
      </c>
      <c r="T2394" s="5">
        <v>-13.0249999125</v>
      </c>
    </row>
    <row r="2395" spans="1:20" x14ac:dyDescent="0.2">
      <c r="A2395" s="3" t="s">
        <v>159</v>
      </c>
      <c r="B2395" s="3" t="s">
        <v>160</v>
      </c>
      <c r="C2395" s="4" t="s">
        <v>63</v>
      </c>
      <c r="D2395" s="3" t="s">
        <v>85</v>
      </c>
      <c r="E2395" s="5">
        <v>0</v>
      </c>
      <c r="F2395" s="4">
        <v>3</v>
      </c>
      <c r="G2395" s="5">
        <v>15.024999975</v>
      </c>
      <c r="H2395" s="5">
        <v>5.0083333249999997</v>
      </c>
      <c r="I2395" s="5">
        <f t="shared" si="150"/>
        <v>15.024999975</v>
      </c>
      <c r="J2395">
        <f>(H2395-GETPIVOTDATA("Sum of Total Costs",Analysis!$A$3,"Publisher Name",B2395,"Match Type",C2395)/GETPIVOTDATA("Sum of Clicks",Analysis!$A$3,"Publisher Name",B2395,"Match Type",C2395))^2</f>
        <v>12.382206587804621</v>
      </c>
      <c r="K2395">
        <f t="shared" si="151"/>
        <v>37.146619763413867</v>
      </c>
      <c r="L2395" s="4">
        <v>174</v>
      </c>
      <c r="M2395" s="6">
        <v>1.72413793103448</v>
      </c>
      <c r="N2395" s="7">
        <v>1.7132183908045999</v>
      </c>
      <c r="O2395" s="5">
        <v>0</v>
      </c>
      <c r="P2395" s="5">
        <f t="shared" si="148"/>
        <v>0</v>
      </c>
      <c r="Q2395" s="5">
        <f>(P2395-GETPIVOTDATA("Sum of Revenue",Analysis!$A$3,"Publisher Name",B2395,"Match Type",C2395)/GETPIVOTDATA("Sum of Clicks",Analysis!$A$3,"Publisher Name",B2395,"Match Type",C2395))^2</f>
        <v>282.16352849665594</v>
      </c>
      <c r="R2395" s="5">
        <f t="shared" si="149"/>
        <v>846.49058548996777</v>
      </c>
      <c r="S2395" s="5">
        <v>15.024999975</v>
      </c>
      <c r="T2395" s="5">
        <v>-15.024999975</v>
      </c>
    </row>
    <row r="2396" spans="1:20" x14ac:dyDescent="0.2">
      <c r="A2396" s="3" t="s">
        <v>159</v>
      </c>
      <c r="B2396" s="3" t="s">
        <v>160</v>
      </c>
      <c r="C2396" s="4" t="s">
        <v>63</v>
      </c>
      <c r="D2396" s="3" t="s">
        <v>85</v>
      </c>
      <c r="E2396" s="5">
        <v>0</v>
      </c>
      <c r="F2396" s="4">
        <v>3</v>
      </c>
      <c r="G2396" s="5">
        <v>15.074999999999999</v>
      </c>
      <c r="H2396" s="5">
        <v>5.0250000000000004</v>
      </c>
      <c r="I2396" s="5">
        <f t="shared" si="150"/>
        <v>15.075000000000001</v>
      </c>
      <c r="J2396">
        <f>(H2396-GETPIVOTDATA("Sum of Total Costs",Analysis!$A$3,"Publisher Name",B2396,"Match Type",C2396)/GETPIVOTDATA("Sum of Clicks",Analysis!$A$3,"Publisher Name",B2396,"Match Type",C2396))^2</f>
        <v>12.49977895685991</v>
      </c>
      <c r="K2396">
        <f t="shared" si="151"/>
        <v>37.499336870579725</v>
      </c>
      <c r="L2396" s="4">
        <v>1101</v>
      </c>
      <c r="M2396" s="6">
        <v>0.27247956403269802</v>
      </c>
      <c r="N2396" s="7">
        <v>1.95486830154405</v>
      </c>
      <c r="O2396" s="5">
        <v>0</v>
      </c>
      <c r="P2396" s="5">
        <f t="shared" si="148"/>
        <v>0</v>
      </c>
      <c r="Q2396" s="5">
        <f>(P2396-GETPIVOTDATA("Sum of Revenue",Analysis!$A$3,"Publisher Name",B2396,"Match Type",C2396)/GETPIVOTDATA("Sum of Clicks",Analysis!$A$3,"Publisher Name",B2396,"Match Type",C2396))^2</f>
        <v>282.16352849665594</v>
      </c>
      <c r="R2396" s="5">
        <f t="shared" si="149"/>
        <v>846.49058548996777</v>
      </c>
      <c r="S2396" s="5">
        <v>15.074999999999999</v>
      </c>
      <c r="T2396" s="5">
        <v>-15.074999999999999</v>
      </c>
    </row>
    <row r="2397" spans="1:20" x14ac:dyDescent="0.2">
      <c r="A2397" s="3" t="s">
        <v>159</v>
      </c>
      <c r="B2397" s="3" t="s">
        <v>160</v>
      </c>
      <c r="C2397" s="4" t="s">
        <v>63</v>
      </c>
      <c r="D2397" s="3" t="s">
        <v>85</v>
      </c>
      <c r="E2397" s="5">
        <v>0</v>
      </c>
      <c r="F2397" s="4">
        <v>18</v>
      </c>
      <c r="G2397" s="5">
        <v>15.22499985</v>
      </c>
      <c r="H2397" s="5">
        <v>0.84583332499999997</v>
      </c>
      <c r="I2397" s="5">
        <f t="shared" si="150"/>
        <v>15.22499985</v>
      </c>
      <c r="J2397">
        <f>(H2397-GETPIVOTDATA("Sum of Total Costs",Analysis!$A$3,"Publisher Name",B2397,"Match Type",C2397)/GETPIVOTDATA("Sum of Clicks",Analysis!$A$3,"Publisher Name",B2397,"Match Type",C2397))^2</f>
        <v>0.41430338277706835</v>
      </c>
      <c r="K2397">
        <f t="shared" si="151"/>
        <v>7.4574608899872299</v>
      </c>
      <c r="L2397" s="4">
        <v>258</v>
      </c>
      <c r="M2397" s="6">
        <v>6.9767441860465098</v>
      </c>
      <c r="N2397" s="7">
        <v>1.03081395348837</v>
      </c>
      <c r="O2397" s="5">
        <v>0</v>
      </c>
      <c r="P2397" s="5">
        <f t="shared" si="148"/>
        <v>0</v>
      </c>
      <c r="Q2397" s="5">
        <f>(P2397-GETPIVOTDATA("Sum of Revenue",Analysis!$A$3,"Publisher Name",B2397,"Match Type",C2397)/GETPIVOTDATA("Sum of Clicks",Analysis!$A$3,"Publisher Name",B2397,"Match Type",C2397))^2</f>
        <v>282.16352849665594</v>
      </c>
      <c r="R2397" s="5">
        <f t="shared" si="149"/>
        <v>5078.9435129398071</v>
      </c>
      <c r="S2397" s="5">
        <v>15.22499985</v>
      </c>
      <c r="T2397" s="5">
        <v>-15.22499985</v>
      </c>
    </row>
    <row r="2398" spans="1:20" x14ac:dyDescent="0.2">
      <c r="A2398" s="3" t="s">
        <v>159</v>
      </c>
      <c r="B2398" s="3" t="s">
        <v>160</v>
      </c>
      <c r="C2398" s="4" t="s">
        <v>63</v>
      </c>
      <c r="D2398" s="3" t="s">
        <v>85</v>
      </c>
      <c r="E2398" s="5">
        <v>0</v>
      </c>
      <c r="F2398" s="4">
        <v>14</v>
      </c>
      <c r="G2398" s="5">
        <v>16.100000000000001</v>
      </c>
      <c r="H2398" s="5">
        <v>1.1499999999999999</v>
      </c>
      <c r="I2398" s="5">
        <f t="shared" si="150"/>
        <v>16.099999999999998</v>
      </c>
      <c r="J2398">
        <f>(H2398-GETPIVOTDATA("Sum of Total Costs",Analysis!$A$3,"Publisher Name",B2398,"Match Type",C2398)/GETPIVOTDATA("Sum of Clicks",Analysis!$A$3,"Publisher Name",B2398,"Match Type",C2398))^2</f>
        <v>0.1152584536623342</v>
      </c>
      <c r="K2398">
        <f t="shared" si="151"/>
        <v>1.6136183512726787</v>
      </c>
      <c r="L2398" s="4">
        <v>198</v>
      </c>
      <c r="M2398" s="6">
        <v>7.0707070707070701</v>
      </c>
      <c r="N2398" s="7">
        <v>1.10909090909091</v>
      </c>
      <c r="O2398" s="5">
        <v>0</v>
      </c>
      <c r="P2398" s="5">
        <f t="shared" si="148"/>
        <v>0</v>
      </c>
      <c r="Q2398" s="5">
        <f>(P2398-GETPIVOTDATA("Sum of Revenue",Analysis!$A$3,"Publisher Name",B2398,"Match Type",C2398)/GETPIVOTDATA("Sum of Clicks",Analysis!$A$3,"Publisher Name",B2398,"Match Type",C2398))^2</f>
        <v>282.16352849665594</v>
      </c>
      <c r="R2398" s="5">
        <f t="shared" si="149"/>
        <v>3950.2893989531831</v>
      </c>
      <c r="S2398" s="5">
        <v>16.100000000000001</v>
      </c>
      <c r="T2398" s="5">
        <v>-16.100000000000001</v>
      </c>
    </row>
    <row r="2399" spans="1:20" x14ac:dyDescent="0.2">
      <c r="A2399" s="3" t="s">
        <v>159</v>
      </c>
      <c r="B2399" s="3" t="s">
        <v>160</v>
      </c>
      <c r="C2399" s="4" t="s">
        <v>63</v>
      </c>
      <c r="D2399" s="3" t="s">
        <v>85</v>
      </c>
      <c r="E2399" s="5">
        <v>0</v>
      </c>
      <c r="F2399" s="4">
        <v>5</v>
      </c>
      <c r="G2399" s="5">
        <v>16.587499999999999</v>
      </c>
      <c r="H2399" s="5">
        <v>3.3174999999999999</v>
      </c>
      <c r="I2399" s="5">
        <f t="shared" si="150"/>
        <v>16.587499999999999</v>
      </c>
      <c r="J2399">
        <f>(H2399-GETPIVOTDATA("Sum of Total Costs",Analysis!$A$3,"Publisher Name",B2399,"Match Type",C2399)/GETPIVOTDATA("Sum of Clicks",Analysis!$A$3,"Publisher Name",B2399,"Match Type",C2399))^2</f>
        <v>3.3415936722251063</v>
      </c>
      <c r="K2399">
        <f t="shared" si="151"/>
        <v>16.707968361125531</v>
      </c>
      <c r="L2399" s="4">
        <v>357</v>
      </c>
      <c r="M2399" s="6">
        <v>1.40056022408964</v>
      </c>
      <c r="N2399" s="7">
        <v>1.20831932773109</v>
      </c>
      <c r="O2399" s="5">
        <v>0</v>
      </c>
      <c r="P2399" s="5">
        <f t="shared" si="148"/>
        <v>0</v>
      </c>
      <c r="Q2399" s="5">
        <f>(P2399-GETPIVOTDATA("Sum of Revenue",Analysis!$A$3,"Publisher Name",B2399,"Match Type",C2399)/GETPIVOTDATA("Sum of Clicks",Analysis!$A$3,"Publisher Name",B2399,"Match Type",C2399))^2</f>
        <v>282.16352849665594</v>
      </c>
      <c r="R2399" s="5">
        <f t="shared" si="149"/>
        <v>1410.8176424832798</v>
      </c>
      <c r="S2399" s="5">
        <v>16.587499999999999</v>
      </c>
      <c r="T2399" s="5">
        <v>-16.587499999999999</v>
      </c>
    </row>
    <row r="2400" spans="1:20" x14ac:dyDescent="0.2">
      <c r="A2400" s="3" t="s">
        <v>159</v>
      </c>
      <c r="B2400" s="3" t="s">
        <v>160</v>
      </c>
      <c r="C2400" s="4" t="s">
        <v>63</v>
      </c>
      <c r="D2400" s="3" t="s">
        <v>85</v>
      </c>
      <c r="E2400" s="5">
        <v>0</v>
      </c>
      <c r="F2400" s="4">
        <v>5</v>
      </c>
      <c r="G2400" s="5">
        <v>17.112500000000001</v>
      </c>
      <c r="H2400" s="5">
        <v>3.4224999999999999</v>
      </c>
      <c r="I2400" s="5">
        <f t="shared" si="150"/>
        <v>17.112500000000001</v>
      </c>
      <c r="J2400">
        <f>(H2400-GETPIVOTDATA("Sum of Total Costs",Analysis!$A$3,"Publisher Name",B2400,"Match Type",C2400)/GETPIVOTDATA("Sum of Clicks",Analysis!$A$3,"Publisher Name",B2400,"Match Type",C2400))^2</f>
        <v>3.7364992277956208</v>
      </c>
      <c r="K2400">
        <f t="shared" si="151"/>
        <v>18.682496138978102</v>
      </c>
      <c r="L2400" s="4">
        <v>65</v>
      </c>
      <c r="M2400" s="6">
        <v>7.6923076923076898</v>
      </c>
      <c r="N2400" s="7">
        <v>1.3673846153846201</v>
      </c>
      <c r="O2400" s="5">
        <v>0</v>
      </c>
      <c r="P2400" s="5">
        <f t="shared" si="148"/>
        <v>0</v>
      </c>
      <c r="Q2400" s="5">
        <f>(P2400-GETPIVOTDATA("Sum of Revenue",Analysis!$A$3,"Publisher Name",B2400,"Match Type",C2400)/GETPIVOTDATA("Sum of Clicks",Analysis!$A$3,"Publisher Name",B2400,"Match Type",C2400))^2</f>
        <v>282.16352849665594</v>
      </c>
      <c r="R2400" s="5">
        <f t="shared" si="149"/>
        <v>1410.8176424832798</v>
      </c>
      <c r="S2400" s="5">
        <v>17.112500000000001</v>
      </c>
      <c r="T2400" s="5">
        <v>-17.112500000000001</v>
      </c>
    </row>
    <row r="2401" spans="1:20" x14ac:dyDescent="0.2">
      <c r="A2401" s="3" t="s">
        <v>159</v>
      </c>
      <c r="B2401" s="3" t="s">
        <v>160</v>
      </c>
      <c r="C2401" s="4" t="s">
        <v>63</v>
      </c>
      <c r="D2401" s="3" t="s">
        <v>85</v>
      </c>
      <c r="E2401" s="5">
        <v>0</v>
      </c>
      <c r="F2401" s="4">
        <v>6</v>
      </c>
      <c r="G2401" s="5">
        <v>17.274999975</v>
      </c>
      <c r="H2401" s="5">
        <v>2.8791666625000003</v>
      </c>
      <c r="I2401" s="5">
        <f t="shared" si="150"/>
        <v>17.274999975</v>
      </c>
      <c r="J2401">
        <f>(H2401-GETPIVOTDATA("Sum of Total Costs",Analysis!$A$3,"Publisher Name",B2401,"Match Type",C2401)/GETPIVOTDATA("Sum of Clicks",Analysis!$A$3,"Publisher Name",B2401,"Match Type",C2401))^2</f>
        <v>1.9311807858025389</v>
      </c>
      <c r="K2401">
        <f t="shared" si="151"/>
        <v>11.587084714815234</v>
      </c>
      <c r="L2401" s="4">
        <v>385</v>
      </c>
      <c r="M2401" s="6">
        <v>1.5584415584415601</v>
      </c>
      <c r="N2401" s="7">
        <v>1.7196883116883099</v>
      </c>
      <c r="O2401" s="5">
        <v>0</v>
      </c>
      <c r="P2401" s="5">
        <f t="shared" si="148"/>
        <v>0</v>
      </c>
      <c r="Q2401" s="5">
        <f>(P2401-GETPIVOTDATA("Sum of Revenue",Analysis!$A$3,"Publisher Name",B2401,"Match Type",C2401)/GETPIVOTDATA("Sum of Clicks",Analysis!$A$3,"Publisher Name",B2401,"Match Type",C2401))^2</f>
        <v>282.16352849665594</v>
      </c>
      <c r="R2401" s="5">
        <f t="shared" si="149"/>
        <v>1692.9811709799355</v>
      </c>
      <c r="S2401" s="5">
        <v>17.274999975</v>
      </c>
      <c r="T2401" s="5">
        <v>-17.274999975</v>
      </c>
    </row>
    <row r="2402" spans="1:20" x14ac:dyDescent="0.2">
      <c r="A2402" s="3" t="s">
        <v>159</v>
      </c>
      <c r="B2402" s="3" t="s">
        <v>160</v>
      </c>
      <c r="C2402" s="4" t="s">
        <v>63</v>
      </c>
      <c r="D2402" s="3" t="s">
        <v>85</v>
      </c>
      <c r="E2402" s="5">
        <v>0</v>
      </c>
      <c r="F2402" s="4">
        <v>15</v>
      </c>
      <c r="G2402" s="5">
        <v>17.824999875</v>
      </c>
      <c r="H2402" s="5">
        <v>1.1883333249999999</v>
      </c>
      <c r="I2402" s="5">
        <f t="shared" si="150"/>
        <v>17.824999875</v>
      </c>
      <c r="J2402">
        <f>(H2402-GETPIVOTDATA("Sum of Total Costs",Analysis!$A$3,"Publisher Name",B2402,"Match Type",C2402)/GETPIVOTDATA("Sum of Clicks",Analysis!$A$3,"Publisher Name",B2402,"Match Type",C2402))^2</f>
        <v>9.0699772620176589E-2</v>
      </c>
      <c r="K2402">
        <f t="shared" si="151"/>
        <v>1.3604965893026488</v>
      </c>
      <c r="L2402" s="4">
        <v>239</v>
      </c>
      <c r="M2402" s="6">
        <v>6.2761506276150598</v>
      </c>
      <c r="N2402" s="7">
        <v>1.16004184100418</v>
      </c>
      <c r="O2402" s="5">
        <v>0</v>
      </c>
      <c r="P2402" s="5">
        <f t="shared" si="148"/>
        <v>0</v>
      </c>
      <c r="Q2402" s="5">
        <f>(P2402-GETPIVOTDATA("Sum of Revenue",Analysis!$A$3,"Publisher Name",B2402,"Match Type",C2402)/GETPIVOTDATA("Sum of Clicks",Analysis!$A$3,"Publisher Name",B2402,"Match Type",C2402))^2</f>
        <v>282.16352849665594</v>
      </c>
      <c r="R2402" s="5">
        <f t="shared" si="149"/>
        <v>4232.4529274498391</v>
      </c>
      <c r="S2402" s="5">
        <v>17.824999875</v>
      </c>
      <c r="T2402" s="5">
        <v>-17.824999875</v>
      </c>
    </row>
    <row r="2403" spans="1:20" x14ac:dyDescent="0.2">
      <c r="A2403" s="3" t="s">
        <v>159</v>
      </c>
      <c r="B2403" s="3" t="s">
        <v>160</v>
      </c>
      <c r="C2403" s="4" t="s">
        <v>63</v>
      </c>
      <c r="D2403" s="3" t="s">
        <v>85</v>
      </c>
      <c r="E2403" s="5">
        <v>0</v>
      </c>
      <c r="F2403" s="4">
        <v>4</v>
      </c>
      <c r="G2403" s="5">
        <v>20.6</v>
      </c>
      <c r="H2403" s="5">
        <v>5.15</v>
      </c>
      <c r="I2403" s="5">
        <f t="shared" si="150"/>
        <v>20.6</v>
      </c>
      <c r="J2403">
        <f>(H2403-GETPIVOTDATA("Sum of Total Costs",Analysis!$A$3,"Publisher Name",B2403,"Match Type",C2403)/GETPIVOTDATA("Sum of Clicks",Analysis!$A$3,"Publisher Name",B2403,"Match Type",C2403))^2</f>
        <v>13.399279618253379</v>
      </c>
      <c r="K2403">
        <f t="shared" si="151"/>
        <v>53.597118473013516</v>
      </c>
      <c r="L2403" s="4">
        <v>111</v>
      </c>
      <c r="M2403" s="6">
        <v>3.6036036036036001</v>
      </c>
      <c r="N2403" s="7">
        <v>1.6836936936936899</v>
      </c>
      <c r="O2403" s="5">
        <v>0</v>
      </c>
      <c r="P2403" s="5">
        <f t="shared" si="148"/>
        <v>0</v>
      </c>
      <c r="Q2403" s="5">
        <f>(P2403-GETPIVOTDATA("Sum of Revenue",Analysis!$A$3,"Publisher Name",B2403,"Match Type",C2403)/GETPIVOTDATA("Sum of Clicks",Analysis!$A$3,"Publisher Name",B2403,"Match Type",C2403))^2</f>
        <v>282.16352849665594</v>
      </c>
      <c r="R2403" s="5">
        <f t="shared" si="149"/>
        <v>1128.6541139866238</v>
      </c>
      <c r="S2403" s="5">
        <v>20.6</v>
      </c>
      <c r="T2403" s="5">
        <v>-20.6</v>
      </c>
    </row>
    <row r="2404" spans="1:20" x14ac:dyDescent="0.2">
      <c r="A2404" s="3" t="s">
        <v>159</v>
      </c>
      <c r="B2404" s="3" t="s">
        <v>160</v>
      </c>
      <c r="C2404" s="4" t="s">
        <v>63</v>
      </c>
      <c r="D2404" s="3" t="s">
        <v>85</v>
      </c>
      <c r="E2404" s="5">
        <v>0</v>
      </c>
      <c r="F2404" s="4">
        <v>24</v>
      </c>
      <c r="G2404" s="5">
        <v>21.162499799999999</v>
      </c>
      <c r="H2404" s="5">
        <v>0.88177082500000004</v>
      </c>
      <c r="I2404" s="5">
        <f t="shared" si="150"/>
        <v>21.162499799999999</v>
      </c>
      <c r="J2404">
        <f>(H2404-GETPIVOTDATA("Sum of Total Costs",Analysis!$A$3,"Publisher Name",B2404,"Match Type",C2404)/GETPIVOTDATA("Sum of Clicks",Analysis!$A$3,"Publisher Name",B2404,"Match Type",C2404))^2</f>
        <v>0.36933153456831597</v>
      </c>
      <c r="K2404">
        <f t="shared" si="151"/>
        <v>8.8639568296395836</v>
      </c>
      <c r="L2404" s="4">
        <v>184</v>
      </c>
      <c r="M2404" s="6">
        <v>13.0434782608696</v>
      </c>
      <c r="N2404" s="7">
        <v>1.0399456521739101</v>
      </c>
      <c r="O2404" s="5">
        <v>0</v>
      </c>
      <c r="P2404" s="5">
        <f t="shared" si="148"/>
        <v>0</v>
      </c>
      <c r="Q2404" s="5">
        <f>(P2404-GETPIVOTDATA("Sum of Revenue",Analysis!$A$3,"Publisher Name",B2404,"Match Type",C2404)/GETPIVOTDATA("Sum of Clicks",Analysis!$A$3,"Publisher Name",B2404,"Match Type",C2404))^2</f>
        <v>282.16352849665594</v>
      </c>
      <c r="R2404" s="5">
        <f t="shared" si="149"/>
        <v>6771.9246839197422</v>
      </c>
      <c r="S2404" s="5">
        <v>21.162499799999999</v>
      </c>
      <c r="T2404" s="5">
        <v>-21.162499799999999</v>
      </c>
    </row>
    <row r="2405" spans="1:20" x14ac:dyDescent="0.2">
      <c r="A2405" s="3" t="s">
        <v>159</v>
      </c>
      <c r="B2405" s="3" t="s">
        <v>160</v>
      </c>
      <c r="C2405" s="4" t="s">
        <v>63</v>
      </c>
      <c r="D2405" s="3" t="s">
        <v>85</v>
      </c>
      <c r="E2405" s="5">
        <v>0</v>
      </c>
      <c r="F2405" s="4">
        <v>8</v>
      </c>
      <c r="G2405" s="5">
        <v>23</v>
      </c>
      <c r="H2405" s="5">
        <v>2.875</v>
      </c>
      <c r="I2405" s="5">
        <f t="shared" si="150"/>
        <v>23</v>
      </c>
      <c r="J2405">
        <f>(H2405-GETPIVOTDATA("Sum of Total Costs",Analysis!$A$3,"Publisher Name",B2405,"Match Type",C2405)/GETPIVOTDATA("Sum of Clicks",Analysis!$A$3,"Publisher Name",B2405,"Match Type",C2405))^2</f>
        <v>1.9196175808922222</v>
      </c>
      <c r="K2405">
        <f t="shared" si="151"/>
        <v>15.356940647137778</v>
      </c>
      <c r="L2405" s="4">
        <v>210</v>
      </c>
      <c r="M2405" s="6">
        <v>3.8095238095238102</v>
      </c>
      <c r="N2405" s="7">
        <v>4.5031428571428602</v>
      </c>
      <c r="O2405" s="5">
        <v>0</v>
      </c>
      <c r="P2405" s="5">
        <f t="shared" si="148"/>
        <v>0</v>
      </c>
      <c r="Q2405" s="5">
        <f>(P2405-GETPIVOTDATA("Sum of Revenue",Analysis!$A$3,"Publisher Name",B2405,"Match Type",C2405)/GETPIVOTDATA("Sum of Clicks",Analysis!$A$3,"Publisher Name",B2405,"Match Type",C2405))^2</f>
        <v>282.16352849665594</v>
      </c>
      <c r="R2405" s="5">
        <f t="shared" si="149"/>
        <v>2257.3082279732475</v>
      </c>
      <c r="S2405" s="5">
        <v>23</v>
      </c>
      <c r="T2405" s="5">
        <v>-23</v>
      </c>
    </row>
    <row r="2406" spans="1:20" x14ac:dyDescent="0.2">
      <c r="A2406" s="3" t="s">
        <v>159</v>
      </c>
      <c r="B2406" s="3" t="s">
        <v>160</v>
      </c>
      <c r="C2406" s="4" t="s">
        <v>63</v>
      </c>
      <c r="D2406" s="3" t="s">
        <v>85</v>
      </c>
      <c r="E2406" s="5">
        <v>0</v>
      </c>
      <c r="F2406" s="4">
        <v>10</v>
      </c>
      <c r="G2406" s="5">
        <v>23.774999999999999</v>
      </c>
      <c r="H2406" s="5">
        <v>2.3774999999999999</v>
      </c>
      <c r="I2406" s="5">
        <f t="shared" si="150"/>
        <v>23.774999999999999</v>
      </c>
      <c r="J2406">
        <f>(H2406-GETPIVOTDATA("Sum of Total Costs",Analysis!$A$3,"Publisher Name",B2406,"Match Type",C2406)/GETPIVOTDATA("Sum of Clicks",Analysis!$A$3,"Publisher Name",B2406,"Match Type",C2406))^2</f>
        <v>0.7885486985462109</v>
      </c>
      <c r="K2406">
        <f t="shared" si="151"/>
        <v>7.8854869854621086</v>
      </c>
      <c r="L2406" s="4">
        <v>92</v>
      </c>
      <c r="M2406" s="6">
        <v>10.869565217391299</v>
      </c>
      <c r="N2406" s="7">
        <v>1.6173913043478301</v>
      </c>
      <c r="O2406" s="5">
        <v>0</v>
      </c>
      <c r="P2406" s="5">
        <f t="shared" si="148"/>
        <v>0</v>
      </c>
      <c r="Q2406" s="5">
        <f>(P2406-GETPIVOTDATA("Sum of Revenue",Analysis!$A$3,"Publisher Name",B2406,"Match Type",C2406)/GETPIVOTDATA("Sum of Clicks",Analysis!$A$3,"Publisher Name",B2406,"Match Type",C2406))^2</f>
        <v>282.16352849665594</v>
      </c>
      <c r="R2406" s="5">
        <f t="shared" si="149"/>
        <v>2821.6352849665595</v>
      </c>
      <c r="S2406" s="5">
        <v>23.774999999999999</v>
      </c>
      <c r="T2406" s="5">
        <v>-23.774999999999999</v>
      </c>
    </row>
    <row r="2407" spans="1:20" x14ac:dyDescent="0.2">
      <c r="A2407" s="3" t="s">
        <v>159</v>
      </c>
      <c r="B2407" s="3" t="s">
        <v>160</v>
      </c>
      <c r="C2407" s="4" t="s">
        <v>63</v>
      </c>
      <c r="D2407" s="3" t="s">
        <v>85</v>
      </c>
      <c r="E2407" s="5">
        <v>0</v>
      </c>
      <c r="F2407" s="4">
        <v>13</v>
      </c>
      <c r="G2407" s="5">
        <v>23.862499862499998</v>
      </c>
      <c r="H2407" s="5">
        <v>1.8355769124999999</v>
      </c>
      <c r="I2407" s="5">
        <f t="shared" si="150"/>
        <v>23.862499862499998</v>
      </c>
      <c r="J2407">
        <f>(H2407-GETPIVOTDATA("Sum of Total Costs",Analysis!$A$3,"Publisher Name",B2407,"Match Type",C2407)/GETPIVOTDATA("Sum of Clicks",Analysis!$A$3,"Publisher Name",B2407,"Match Type",C2407))^2</f>
        <v>0.1197710605166124</v>
      </c>
      <c r="K2407">
        <f t="shared" si="151"/>
        <v>1.5570237867159613</v>
      </c>
      <c r="L2407" s="4">
        <v>432</v>
      </c>
      <c r="M2407" s="6">
        <v>3.00925925925926</v>
      </c>
      <c r="N2407" s="7">
        <v>1.2237037037037</v>
      </c>
      <c r="O2407" s="5">
        <v>0</v>
      </c>
      <c r="P2407" s="5">
        <f t="shared" si="148"/>
        <v>0</v>
      </c>
      <c r="Q2407" s="5">
        <f>(P2407-GETPIVOTDATA("Sum of Revenue",Analysis!$A$3,"Publisher Name",B2407,"Match Type",C2407)/GETPIVOTDATA("Sum of Clicks",Analysis!$A$3,"Publisher Name",B2407,"Match Type",C2407))^2</f>
        <v>282.16352849665594</v>
      </c>
      <c r="R2407" s="5">
        <f t="shared" si="149"/>
        <v>3668.1258704565271</v>
      </c>
      <c r="S2407" s="5">
        <v>23.862499862499998</v>
      </c>
      <c r="T2407" s="5">
        <v>-23.862499862499998</v>
      </c>
    </row>
    <row r="2408" spans="1:20" x14ac:dyDescent="0.2">
      <c r="A2408" s="3" t="s">
        <v>159</v>
      </c>
      <c r="B2408" s="3" t="s">
        <v>160</v>
      </c>
      <c r="C2408" s="4" t="s">
        <v>63</v>
      </c>
      <c r="D2408" s="3" t="s">
        <v>85</v>
      </c>
      <c r="E2408" s="5">
        <v>0</v>
      </c>
      <c r="F2408" s="4">
        <v>15</v>
      </c>
      <c r="G2408" s="5">
        <v>24.287499937500002</v>
      </c>
      <c r="H2408" s="5">
        <v>1.6191666625000001</v>
      </c>
      <c r="I2408" s="5">
        <f t="shared" si="150"/>
        <v>24.287499937500002</v>
      </c>
      <c r="J2408">
        <f>(H2408-GETPIVOTDATA("Sum of Total Costs",Analysis!$A$3,"Publisher Name",B2408,"Match Type",C2408)/GETPIVOTDATA("Sum of Clicks",Analysis!$A$3,"Publisher Name",B2408,"Match Type",C2408))^2</f>
        <v>1.6814129456358972E-2</v>
      </c>
      <c r="K2408">
        <f t="shared" si="151"/>
        <v>0.25221194184538459</v>
      </c>
      <c r="L2408" s="4">
        <v>354</v>
      </c>
      <c r="M2408" s="6">
        <v>4.2372881355932197</v>
      </c>
      <c r="N2408" s="7">
        <v>1.0168361581920899</v>
      </c>
      <c r="O2408" s="5">
        <v>0</v>
      </c>
      <c r="P2408" s="5">
        <f t="shared" si="148"/>
        <v>0</v>
      </c>
      <c r="Q2408" s="5">
        <f>(P2408-GETPIVOTDATA("Sum of Revenue",Analysis!$A$3,"Publisher Name",B2408,"Match Type",C2408)/GETPIVOTDATA("Sum of Clicks",Analysis!$A$3,"Publisher Name",B2408,"Match Type",C2408))^2</f>
        <v>282.16352849665594</v>
      </c>
      <c r="R2408" s="5">
        <f t="shared" si="149"/>
        <v>4232.4529274498391</v>
      </c>
      <c r="S2408" s="5">
        <v>24.287499937500002</v>
      </c>
      <c r="T2408" s="5">
        <v>-24.287499937500002</v>
      </c>
    </row>
    <row r="2409" spans="1:20" x14ac:dyDescent="0.2">
      <c r="A2409" s="3" t="s">
        <v>159</v>
      </c>
      <c r="B2409" s="3" t="s">
        <v>160</v>
      </c>
      <c r="C2409" s="4" t="s">
        <v>63</v>
      </c>
      <c r="D2409" s="3" t="s">
        <v>85</v>
      </c>
      <c r="E2409" s="5">
        <v>0</v>
      </c>
      <c r="F2409" s="4">
        <v>10</v>
      </c>
      <c r="G2409" s="5">
        <v>24.487500000000001</v>
      </c>
      <c r="H2409" s="5">
        <v>2.44875</v>
      </c>
      <c r="I2409" s="5">
        <f t="shared" si="150"/>
        <v>24.487500000000001</v>
      </c>
      <c r="J2409">
        <f>(H2409-GETPIVOTDATA("Sum of Total Costs",Analysis!$A$3,"Publisher Name",B2409,"Match Type",C2409)/GETPIVOTDATA("Sum of Clicks",Analysis!$A$3,"Publisher Name",B2409,"Match Type",C2409))^2</f>
        <v>0.9201656380404889</v>
      </c>
      <c r="K2409">
        <f t="shared" si="151"/>
        <v>9.2016563804048896</v>
      </c>
      <c r="L2409" s="4">
        <v>437</v>
      </c>
      <c r="M2409" s="6">
        <v>2.2883295194508002</v>
      </c>
      <c r="N2409" s="7">
        <v>1.5072082379862699</v>
      </c>
      <c r="O2409" s="5">
        <v>0</v>
      </c>
      <c r="P2409" s="5">
        <f t="shared" si="148"/>
        <v>0</v>
      </c>
      <c r="Q2409" s="5">
        <f>(P2409-GETPIVOTDATA("Sum of Revenue",Analysis!$A$3,"Publisher Name",B2409,"Match Type",C2409)/GETPIVOTDATA("Sum of Clicks",Analysis!$A$3,"Publisher Name",B2409,"Match Type",C2409))^2</f>
        <v>282.16352849665594</v>
      </c>
      <c r="R2409" s="5">
        <f t="shared" si="149"/>
        <v>2821.6352849665595</v>
      </c>
      <c r="S2409" s="5">
        <v>24.487500000000001</v>
      </c>
      <c r="T2409" s="5">
        <v>-24.487500000000001</v>
      </c>
    </row>
    <row r="2410" spans="1:20" x14ac:dyDescent="0.2">
      <c r="A2410" s="3" t="s">
        <v>159</v>
      </c>
      <c r="B2410" s="3" t="s">
        <v>160</v>
      </c>
      <c r="C2410" s="4" t="s">
        <v>63</v>
      </c>
      <c r="D2410" s="3" t="s">
        <v>85</v>
      </c>
      <c r="E2410" s="5">
        <v>0</v>
      </c>
      <c r="F2410" s="4">
        <v>14</v>
      </c>
      <c r="G2410" s="5">
        <v>26.39999985</v>
      </c>
      <c r="H2410" s="5">
        <v>1.885714275</v>
      </c>
      <c r="I2410" s="5">
        <f t="shared" si="150"/>
        <v>26.39999985</v>
      </c>
      <c r="J2410">
        <f>(H2410-GETPIVOTDATA("Sum of Total Costs",Analysis!$A$3,"Publisher Name",B2410,"Match Type",C2410)/GETPIVOTDATA("Sum of Clicks",Analysis!$A$3,"Publisher Name",B2410,"Match Type",C2410))^2</f>
        <v>0.15698784814904879</v>
      </c>
      <c r="K2410">
        <f t="shared" si="151"/>
        <v>2.1978298740866831</v>
      </c>
      <c r="L2410" s="4">
        <v>113</v>
      </c>
      <c r="M2410" s="6">
        <v>12.389380530973501</v>
      </c>
      <c r="N2410" s="7">
        <v>1.61053097345133</v>
      </c>
      <c r="O2410" s="5">
        <v>0</v>
      </c>
      <c r="P2410" s="5">
        <f t="shared" si="148"/>
        <v>0</v>
      </c>
      <c r="Q2410" s="5">
        <f>(P2410-GETPIVOTDATA("Sum of Revenue",Analysis!$A$3,"Publisher Name",B2410,"Match Type",C2410)/GETPIVOTDATA("Sum of Clicks",Analysis!$A$3,"Publisher Name",B2410,"Match Type",C2410))^2</f>
        <v>282.16352849665594</v>
      </c>
      <c r="R2410" s="5">
        <f t="shared" si="149"/>
        <v>3950.2893989531831</v>
      </c>
      <c r="S2410" s="5">
        <v>26.39999985</v>
      </c>
      <c r="T2410" s="5">
        <v>-26.39999985</v>
      </c>
    </row>
    <row r="2411" spans="1:20" x14ac:dyDescent="0.2">
      <c r="A2411" s="3" t="s">
        <v>159</v>
      </c>
      <c r="B2411" s="3" t="s">
        <v>160</v>
      </c>
      <c r="C2411" s="4" t="s">
        <v>63</v>
      </c>
      <c r="D2411" s="3" t="s">
        <v>85</v>
      </c>
      <c r="E2411" s="5">
        <v>0</v>
      </c>
      <c r="F2411" s="4">
        <v>12</v>
      </c>
      <c r="G2411" s="5">
        <v>26.787499949999997</v>
      </c>
      <c r="H2411" s="5">
        <v>2.2322916624999998</v>
      </c>
      <c r="I2411" s="5">
        <f t="shared" si="150"/>
        <v>26.787499949999997</v>
      </c>
      <c r="J2411">
        <f>(H2411-GETPIVOTDATA("Sum of Total Costs",Analysis!$A$3,"Publisher Name",B2411,"Match Type",C2411)/GETPIVOTDATA("Sum of Clicks",Analysis!$A$3,"Publisher Name",B2411,"Match Type",C2411))^2</f>
        <v>0.55174338410695467</v>
      </c>
      <c r="K2411">
        <f t="shared" si="151"/>
        <v>6.6209206092834556</v>
      </c>
      <c r="L2411" s="4">
        <v>430</v>
      </c>
      <c r="M2411" s="6">
        <v>2.7906976744185998</v>
      </c>
      <c r="N2411" s="7">
        <v>1.58374418604651</v>
      </c>
      <c r="O2411" s="5">
        <v>0</v>
      </c>
      <c r="P2411" s="5">
        <f t="shared" si="148"/>
        <v>0</v>
      </c>
      <c r="Q2411" s="5">
        <f>(P2411-GETPIVOTDATA("Sum of Revenue",Analysis!$A$3,"Publisher Name",B2411,"Match Type",C2411)/GETPIVOTDATA("Sum of Clicks",Analysis!$A$3,"Publisher Name",B2411,"Match Type",C2411))^2</f>
        <v>282.16352849665594</v>
      </c>
      <c r="R2411" s="5">
        <f t="shared" si="149"/>
        <v>3385.9623419598711</v>
      </c>
      <c r="S2411" s="5">
        <v>26.787499949999997</v>
      </c>
      <c r="T2411" s="5">
        <v>-26.787499949999997</v>
      </c>
    </row>
    <row r="2412" spans="1:20" x14ac:dyDescent="0.2">
      <c r="A2412" s="3" t="s">
        <v>159</v>
      </c>
      <c r="B2412" s="3" t="s">
        <v>160</v>
      </c>
      <c r="C2412" s="4" t="s">
        <v>63</v>
      </c>
      <c r="D2412" s="3" t="s">
        <v>85</v>
      </c>
      <c r="E2412" s="5">
        <v>0</v>
      </c>
      <c r="F2412" s="4">
        <v>8</v>
      </c>
      <c r="G2412" s="5">
        <v>28.112500000000001</v>
      </c>
      <c r="H2412" s="5">
        <v>3.5140625000000001</v>
      </c>
      <c r="I2412" s="5">
        <f t="shared" si="150"/>
        <v>28.112500000000001</v>
      </c>
      <c r="J2412">
        <f>(H2412-GETPIVOTDATA("Sum of Total Costs",Analysis!$A$3,"Publisher Name",B2412,"Match Type",C2412)/GETPIVOTDATA("Sum of Clicks",Analysis!$A$3,"Publisher Name",B2412,"Match Type",C2412))^2</f>
        <v>4.0988640286725895</v>
      </c>
      <c r="K2412">
        <f t="shared" si="151"/>
        <v>32.790912229380716</v>
      </c>
      <c r="L2412" s="4">
        <v>206</v>
      </c>
      <c r="M2412" s="6">
        <v>3.8834951456310698</v>
      </c>
      <c r="N2412" s="7">
        <v>1.4184466019417501</v>
      </c>
      <c r="O2412" s="5">
        <v>0</v>
      </c>
      <c r="P2412" s="5">
        <f t="shared" si="148"/>
        <v>0</v>
      </c>
      <c r="Q2412" s="5">
        <f>(P2412-GETPIVOTDATA("Sum of Revenue",Analysis!$A$3,"Publisher Name",B2412,"Match Type",C2412)/GETPIVOTDATA("Sum of Clicks",Analysis!$A$3,"Publisher Name",B2412,"Match Type",C2412))^2</f>
        <v>282.16352849665594</v>
      </c>
      <c r="R2412" s="5">
        <f t="shared" si="149"/>
        <v>2257.3082279732475</v>
      </c>
      <c r="S2412" s="5">
        <v>28.112500000000001</v>
      </c>
      <c r="T2412" s="5">
        <v>-28.112500000000001</v>
      </c>
    </row>
    <row r="2413" spans="1:20" x14ac:dyDescent="0.2">
      <c r="A2413" s="3" t="s">
        <v>159</v>
      </c>
      <c r="B2413" s="3" t="s">
        <v>160</v>
      </c>
      <c r="C2413" s="4" t="s">
        <v>63</v>
      </c>
      <c r="D2413" s="3" t="s">
        <v>85</v>
      </c>
      <c r="E2413" s="5">
        <v>0</v>
      </c>
      <c r="F2413" s="4">
        <v>19</v>
      </c>
      <c r="G2413" s="5">
        <v>28.449999837499998</v>
      </c>
      <c r="H2413" s="5">
        <v>1.4973684125</v>
      </c>
      <c r="I2413" s="5">
        <f t="shared" si="150"/>
        <v>28.449999837499998</v>
      </c>
      <c r="J2413">
        <f>(H2413-GETPIVOTDATA("Sum of Total Costs",Analysis!$A$3,"Publisher Name",B2413,"Match Type",C2413)/GETPIVOTDATA("Sum of Clicks",Analysis!$A$3,"Publisher Name",B2413,"Match Type",C2413))^2</f>
        <v>6.195355520240027E-5</v>
      </c>
      <c r="K2413">
        <f t="shared" si="151"/>
        <v>1.1771175488456051E-3</v>
      </c>
      <c r="L2413" s="4">
        <v>247</v>
      </c>
      <c r="M2413" s="6">
        <v>7.6923076923076898</v>
      </c>
      <c r="N2413" s="7">
        <v>1.2314170040485799</v>
      </c>
      <c r="O2413" s="5">
        <v>0</v>
      </c>
      <c r="P2413" s="5">
        <f t="shared" si="148"/>
        <v>0</v>
      </c>
      <c r="Q2413" s="5">
        <f>(P2413-GETPIVOTDATA("Sum of Revenue",Analysis!$A$3,"Publisher Name",B2413,"Match Type",C2413)/GETPIVOTDATA("Sum of Clicks",Analysis!$A$3,"Publisher Name",B2413,"Match Type",C2413))^2</f>
        <v>282.16352849665594</v>
      </c>
      <c r="R2413" s="5">
        <f t="shared" si="149"/>
        <v>5361.1070414364631</v>
      </c>
      <c r="S2413" s="5">
        <v>28.449999837499998</v>
      </c>
      <c r="T2413" s="5">
        <v>-28.449999837499998</v>
      </c>
    </row>
    <row r="2414" spans="1:20" x14ac:dyDescent="0.2">
      <c r="A2414" s="3" t="s">
        <v>159</v>
      </c>
      <c r="B2414" s="3" t="s">
        <v>160</v>
      </c>
      <c r="C2414" s="4" t="s">
        <v>63</v>
      </c>
      <c r="D2414" s="3" t="s">
        <v>85</v>
      </c>
      <c r="E2414" s="5">
        <v>0</v>
      </c>
      <c r="F2414" s="4">
        <v>6</v>
      </c>
      <c r="G2414" s="5">
        <v>30.98749995</v>
      </c>
      <c r="H2414" s="5">
        <v>5.1645833249999997</v>
      </c>
      <c r="I2414" s="5">
        <f t="shared" si="150"/>
        <v>30.98749995</v>
      </c>
      <c r="J2414">
        <f>(H2414-GETPIVOTDATA("Sum of Total Costs",Analysis!$A$3,"Publisher Name",B2414,"Match Type",C2414)/GETPIVOTDATA("Sum of Clicks",Analysis!$A$3,"Publisher Name",B2414,"Match Type",C2414))^2</f>
        <v>13.506256891108958</v>
      </c>
      <c r="K2414">
        <f t="shared" si="151"/>
        <v>81.03754134665374</v>
      </c>
      <c r="L2414" s="4">
        <v>203</v>
      </c>
      <c r="M2414" s="6">
        <v>2.95566502463054</v>
      </c>
      <c r="N2414" s="7">
        <v>2.1219704433497499</v>
      </c>
      <c r="O2414" s="5">
        <v>0</v>
      </c>
      <c r="P2414" s="5">
        <f t="shared" si="148"/>
        <v>0</v>
      </c>
      <c r="Q2414" s="5">
        <f>(P2414-GETPIVOTDATA("Sum of Revenue",Analysis!$A$3,"Publisher Name",B2414,"Match Type",C2414)/GETPIVOTDATA("Sum of Clicks",Analysis!$A$3,"Publisher Name",B2414,"Match Type",C2414))^2</f>
        <v>282.16352849665594</v>
      </c>
      <c r="R2414" s="5">
        <f t="shared" si="149"/>
        <v>1692.9811709799355</v>
      </c>
      <c r="S2414" s="5">
        <v>30.98749995</v>
      </c>
      <c r="T2414" s="5">
        <v>-30.98749995</v>
      </c>
    </row>
    <row r="2415" spans="1:20" x14ac:dyDescent="0.2">
      <c r="A2415" s="3" t="s">
        <v>159</v>
      </c>
      <c r="B2415" s="3" t="s">
        <v>160</v>
      </c>
      <c r="C2415" s="4" t="s">
        <v>63</v>
      </c>
      <c r="D2415" s="3" t="s">
        <v>85</v>
      </c>
      <c r="E2415" s="5">
        <v>0</v>
      </c>
      <c r="F2415" s="4">
        <v>15</v>
      </c>
      <c r="G2415" s="5">
        <v>33.049999874999997</v>
      </c>
      <c r="H2415" s="5">
        <v>2.203333325</v>
      </c>
      <c r="I2415" s="5">
        <f t="shared" si="150"/>
        <v>33.049999874999997</v>
      </c>
      <c r="J2415">
        <f>(H2415-GETPIVOTDATA("Sum of Total Costs",Analysis!$A$3,"Publisher Name",B2415,"Match Type",C2415)/GETPIVOTDATA("Sum of Clicks",Analysis!$A$3,"Publisher Name",B2415,"Match Type",C2415))^2</f>
        <v>0.50956179288515413</v>
      </c>
      <c r="K2415">
        <f t="shared" si="151"/>
        <v>7.6434268932773115</v>
      </c>
      <c r="L2415" s="4">
        <v>425</v>
      </c>
      <c r="M2415" s="6">
        <v>3.52941176470588</v>
      </c>
      <c r="N2415" s="7">
        <v>1.3590117647058799</v>
      </c>
      <c r="O2415" s="5">
        <v>0</v>
      </c>
      <c r="P2415" s="5">
        <f t="shared" si="148"/>
        <v>0</v>
      </c>
      <c r="Q2415" s="5">
        <f>(P2415-GETPIVOTDATA("Sum of Revenue",Analysis!$A$3,"Publisher Name",B2415,"Match Type",C2415)/GETPIVOTDATA("Sum of Clicks",Analysis!$A$3,"Publisher Name",B2415,"Match Type",C2415))^2</f>
        <v>282.16352849665594</v>
      </c>
      <c r="R2415" s="5">
        <f t="shared" si="149"/>
        <v>4232.4529274498391</v>
      </c>
      <c r="S2415" s="5">
        <v>33.049999874999997</v>
      </c>
      <c r="T2415" s="5">
        <v>-33.049999874999997</v>
      </c>
    </row>
    <row r="2416" spans="1:20" x14ac:dyDescent="0.2">
      <c r="A2416" s="3" t="s">
        <v>159</v>
      </c>
      <c r="B2416" s="3" t="s">
        <v>160</v>
      </c>
      <c r="C2416" s="4" t="s">
        <v>63</v>
      </c>
      <c r="D2416" s="3" t="s">
        <v>85</v>
      </c>
      <c r="E2416" s="5">
        <v>0</v>
      </c>
      <c r="F2416" s="4">
        <v>15</v>
      </c>
      <c r="G2416" s="5">
        <v>35.599999875000002</v>
      </c>
      <c r="H2416" s="5">
        <v>2.3733333249999999</v>
      </c>
      <c r="I2416" s="5">
        <f t="shared" si="150"/>
        <v>35.599999875000002</v>
      </c>
      <c r="J2416">
        <f>(H2416-GETPIVOTDATA("Sum of Total Costs",Analysis!$A$3,"Publisher Name",B2416,"Match Type",C2416)/GETPIVOTDATA("Sum of Clicks",Analysis!$A$3,"Publisher Name",B2416,"Match Type",C2416))^2</f>
        <v>0.78116602288027337</v>
      </c>
      <c r="K2416">
        <f t="shared" si="151"/>
        <v>11.717490343204101</v>
      </c>
      <c r="L2416" s="4">
        <v>145</v>
      </c>
      <c r="M2416" s="6">
        <v>10.3448275862069</v>
      </c>
      <c r="N2416" s="7">
        <v>1.57758620689655</v>
      </c>
      <c r="O2416" s="5">
        <v>0</v>
      </c>
      <c r="P2416" s="5">
        <f t="shared" si="148"/>
        <v>0</v>
      </c>
      <c r="Q2416" s="5">
        <f>(P2416-GETPIVOTDATA("Sum of Revenue",Analysis!$A$3,"Publisher Name",B2416,"Match Type",C2416)/GETPIVOTDATA("Sum of Clicks",Analysis!$A$3,"Publisher Name",B2416,"Match Type",C2416))^2</f>
        <v>282.16352849665594</v>
      </c>
      <c r="R2416" s="5">
        <f t="shared" si="149"/>
        <v>4232.4529274498391</v>
      </c>
      <c r="S2416" s="5">
        <v>35.599999875000002</v>
      </c>
      <c r="T2416" s="5">
        <v>-35.599999875000002</v>
      </c>
    </row>
    <row r="2417" spans="1:20" x14ac:dyDescent="0.2">
      <c r="A2417" s="3" t="s">
        <v>159</v>
      </c>
      <c r="B2417" s="3" t="s">
        <v>160</v>
      </c>
      <c r="C2417" s="4" t="s">
        <v>63</v>
      </c>
      <c r="D2417" s="3" t="s">
        <v>85</v>
      </c>
      <c r="E2417" s="5">
        <v>0</v>
      </c>
      <c r="F2417" s="4">
        <v>13</v>
      </c>
      <c r="G2417" s="5">
        <v>35.887499862500007</v>
      </c>
      <c r="H2417" s="5">
        <v>2.7605769125000004</v>
      </c>
      <c r="I2417" s="5">
        <f t="shared" si="150"/>
        <v>35.887499862500007</v>
      </c>
      <c r="J2417">
        <f>(H2417-GETPIVOTDATA("Sum of Total Costs",Analysis!$A$3,"Publisher Name",B2417,"Match Type",C2417)/GETPIVOTDATA("Sum of Clicks",Analysis!$A$3,"Publisher Name",B2417,"Match Type",C2417))^2</f>
        <v>1.6156432429532925</v>
      </c>
      <c r="K2417">
        <f t="shared" si="151"/>
        <v>21.003362158392804</v>
      </c>
      <c r="L2417" s="4">
        <v>513</v>
      </c>
      <c r="M2417" s="6">
        <v>2.53411306042885</v>
      </c>
      <c r="N2417" s="7">
        <v>1.69231968810916</v>
      </c>
      <c r="O2417" s="5">
        <v>0</v>
      </c>
      <c r="P2417" s="5">
        <f t="shared" si="148"/>
        <v>0</v>
      </c>
      <c r="Q2417" s="5">
        <f>(P2417-GETPIVOTDATA("Sum of Revenue",Analysis!$A$3,"Publisher Name",B2417,"Match Type",C2417)/GETPIVOTDATA("Sum of Clicks",Analysis!$A$3,"Publisher Name",B2417,"Match Type",C2417))^2</f>
        <v>282.16352849665594</v>
      </c>
      <c r="R2417" s="5">
        <f t="shared" si="149"/>
        <v>3668.1258704565271</v>
      </c>
      <c r="S2417" s="5">
        <v>35.887499862500007</v>
      </c>
      <c r="T2417" s="5">
        <v>-35.887499862500007</v>
      </c>
    </row>
    <row r="2418" spans="1:20" x14ac:dyDescent="0.2">
      <c r="A2418" s="3" t="s">
        <v>159</v>
      </c>
      <c r="B2418" s="3" t="s">
        <v>160</v>
      </c>
      <c r="C2418" s="4" t="s">
        <v>63</v>
      </c>
      <c r="D2418" s="3" t="s">
        <v>85</v>
      </c>
      <c r="E2418" s="5">
        <v>0</v>
      </c>
      <c r="F2418" s="4">
        <v>17</v>
      </c>
      <c r="G2418" s="5">
        <v>39.049999812499998</v>
      </c>
      <c r="H2418" s="5">
        <v>2.2970588125</v>
      </c>
      <c r="I2418" s="5">
        <f t="shared" si="150"/>
        <v>39.049999812499998</v>
      </c>
      <c r="J2418">
        <f>(H2418-GETPIVOTDATA("Sum of Total Costs",Analysis!$A$3,"Publisher Name",B2418,"Match Type",C2418)/GETPIVOTDATA("Sum of Clicks",Analysis!$A$3,"Publisher Name",B2418,"Match Type",C2418))^2</f>
        <v>0.65215550856641202</v>
      </c>
      <c r="K2418">
        <f t="shared" si="151"/>
        <v>11.086643645629005</v>
      </c>
      <c r="L2418" s="4">
        <v>248</v>
      </c>
      <c r="M2418" s="6">
        <v>6.8548387096774199</v>
      </c>
      <c r="N2418" s="7">
        <v>1.85701612903226</v>
      </c>
      <c r="O2418" s="5">
        <v>0</v>
      </c>
      <c r="P2418" s="5">
        <f t="shared" si="148"/>
        <v>0</v>
      </c>
      <c r="Q2418" s="5">
        <f>(P2418-GETPIVOTDATA("Sum of Revenue",Analysis!$A$3,"Publisher Name",B2418,"Match Type",C2418)/GETPIVOTDATA("Sum of Clicks",Analysis!$A$3,"Publisher Name",B2418,"Match Type",C2418))^2</f>
        <v>282.16352849665594</v>
      </c>
      <c r="R2418" s="5">
        <f t="shared" si="149"/>
        <v>4796.7799844431511</v>
      </c>
      <c r="S2418" s="5">
        <v>39.049999812499998</v>
      </c>
      <c r="T2418" s="5">
        <v>-39.049999812499998</v>
      </c>
    </row>
    <row r="2419" spans="1:20" x14ac:dyDescent="0.2">
      <c r="A2419" s="3" t="s">
        <v>159</v>
      </c>
      <c r="B2419" s="3" t="s">
        <v>160</v>
      </c>
      <c r="C2419" s="4" t="s">
        <v>63</v>
      </c>
      <c r="D2419" s="3" t="s">
        <v>85</v>
      </c>
      <c r="E2419" s="5">
        <v>0</v>
      </c>
      <c r="F2419" s="4">
        <v>13</v>
      </c>
      <c r="G2419" s="5">
        <v>39.787499862499999</v>
      </c>
      <c r="H2419" s="5">
        <v>3.0605769124999997</v>
      </c>
      <c r="I2419" s="5">
        <f t="shared" si="150"/>
        <v>39.787499862499999</v>
      </c>
      <c r="J2419">
        <f>(H2419-GETPIVOTDATA("Sum of Total Costs",Analysis!$A$3,"Publisher Name",B2419,"Match Type",C2419)/GETPIVOTDATA("Sum of Clicks",Analysis!$A$3,"Publisher Name",B2419,"Match Type",C2419))^2</f>
        <v>2.468290977797619</v>
      </c>
      <c r="K2419">
        <f t="shared" si="151"/>
        <v>32.087782711369044</v>
      </c>
      <c r="L2419" s="4">
        <v>494</v>
      </c>
      <c r="M2419" s="6">
        <v>2.6315789473684199</v>
      </c>
      <c r="N2419" s="7">
        <v>1.39206477732794</v>
      </c>
      <c r="O2419" s="5">
        <v>0</v>
      </c>
      <c r="P2419" s="5">
        <f t="shared" si="148"/>
        <v>0</v>
      </c>
      <c r="Q2419" s="5">
        <f>(P2419-GETPIVOTDATA("Sum of Revenue",Analysis!$A$3,"Publisher Name",B2419,"Match Type",C2419)/GETPIVOTDATA("Sum of Clicks",Analysis!$A$3,"Publisher Name",B2419,"Match Type",C2419))^2</f>
        <v>282.16352849665594</v>
      </c>
      <c r="R2419" s="5">
        <f t="shared" si="149"/>
        <v>3668.1258704565271</v>
      </c>
      <c r="S2419" s="5">
        <v>39.787499862499999</v>
      </c>
      <c r="T2419" s="5">
        <v>-39.787499862499999</v>
      </c>
    </row>
    <row r="2420" spans="1:20" x14ac:dyDescent="0.2">
      <c r="A2420" s="3" t="s">
        <v>159</v>
      </c>
      <c r="B2420" s="3" t="s">
        <v>160</v>
      </c>
      <c r="C2420" s="4" t="s">
        <v>63</v>
      </c>
      <c r="D2420" s="3" t="s">
        <v>85</v>
      </c>
      <c r="E2420" s="5">
        <v>0</v>
      </c>
      <c r="F2420" s="4">
        <v>16</v>
      </c>
      <c r="G2420" s="5">
        <v>40.549999999999997</v>
      </c>
      <c r="H2420" s="5">
        <v>2.5343749999999998</v>
      </c>
      <c r="I2420" s="5">
        <f t="shared" si="150"/>
        <v>40.549999999999997</v>
      </c>
      <c r="J2420">
        <f>(H2420-GETPIVOTDATA("Sum of Total Costs",Analysis!$A$3,"Publisher Name",B2420,"Match Type",C2420)/GETPIVOTDATA("Sum of Clicks",Analysis!$A$3,"Publisher Name",B2420,"Match Type",C2420))^2</f>
        <v>1.0917692942200157</v>
      </c>
      <c r="K2420">
        <f t="shared" si="151"/>
        <v>17.468308707520251</v>
      </c>
      <c r="L2420" s="4">
        <v>380</v>
      </c>
      <c r="M2420" s="6">
        <v>4.2105263157894699</v>
      </c>
      <c r="N2420" s="7">
        <v>1.5063157894736801</v>
      </c>
      <c r="O2420" s="5">
        <v>0</v>
      </c>
      <c r="P2420" s="5">
        <f t="shared" si="148"/>
        <v>0</v>
      </c>
      <c r="Q2420" s="5">
        <f>(P2420-GETPIVOTDATA("Sum of Revenue",Analysis!$A$3,"Publisher Name",B2420,"Match Type",C2420)/GETPIVOTDATA("Sum of Clicks",Analysis!$A$3,"Publisher Name",B2420,"Match Type",C2420))^2</f>
        <v>282.16352849665594</v>
      </c>
      <c r="R2420" s="5">
        <f t="shared" si="149"/>
        <v>4514.6164559464951</v>
      </c>
      <c r="S2420" s="5">
        <v>40.549999999999997</v>
      </c>
      <c r="T2420" s="5">
        <v>-40.549999999999997</v>
      </c>
    </row>
    <row r="2421" spans="1:20" x14ac:dyDescent="0.2">
      <c r="A2421" s="3" t="s">
        <v>159</v>
      </c>
      <c r="B2421" s="3" t="s">
        <v>160</v>
      </c>
      <c r="C2421" s="4" t="s">
        <v>63</v>
      </c>
      <c r="D2421" s="3" t="s">
        <v>85</v>
      </c>
      <c r="E2421" s="5">
        <v>0</v>
      </c>
      <c r="F2421" s="4">
        <v>17</v>
      </c>
      <c r="G2421" s="5">
        <v>44.337499825000002</v>
      </c>
      <c r="H2421" s="5">
        <v>2.6080882249999999</v>
      </c>
      <c r="I2421" s="5">
        <f t="shared" si="150"/>
        <v>44.337499825000002</v>
      </c>
      <c r="J2421">
        <f>(H2421-GETPIVOTDATA("Sum of Total Costs",Analysis!$A$3,"Publisher Name",B2421,"Match Type",C2421)/GETPIVOTDATA("Sum of Clicks",Analysis!$A$3,"Publisher Name",B2421,"Match Type",C2421))^2</f>
        <v>1.251245535731232</v>
      </c>
      <c r="K2421">
        <f t="shared" si="151"/>
        <v>21.271174107430944</v>
      </c>
      <c r="L2421" s="4">
        <v>645</v>
      </c>
      <c r="M2421" s="6">
        <v>2.6356589147286802</v>
      </c>
      <c r="N2421" s="7">
        <v>1.91662015503876</v>
      </c>
      <c r="O2421" s="5">
        <v>0</v>
      </c>
      <c r="P2421" s="5">
        <f t="shared" si="148"/>
        <v>0</v>
      </c>
      <c r="Q2421" s="5">
        <f>(P2421-GETPIVOTDATA("Sum of Revenue",Analysis!$A$3,"Publisher Name",B2421,"Match Type",C2421)/GETPIVOTDATA("Sum of Clicks",Analysis!$A$3,"Publisher Name",B2421,"Match Type",C2421))^2</f>
        <v>282.16352849665594</v>
      </c>
      <c r="R2421" s="5">
        <f t="shared" si="149"/>
        <v>4796.7799844431511</v>
      </c>
      <c r="S2421" s="5">
        <v>44.337499825000002</v>
      </c>
      <c r="T2421" s="5">
        <v>-44.337499825000002</v>
      </c>
    </row>
    <row r="2422" spans="1:20" x14ac:dyDescent="0.2">
      <c r="A2422" s="3" t="s">
        <v>159</v>
      </c>
      <c r="B2422" s="3" t="s">
        <v>160</v>
      </c>
      <c r="C2422" s="4" t="s">
        <v>63</v>
      </c>
      <c r="D2422" s="3" t="s">
        <v>85</v>
      </c>
      <c r="E2422" s="5">
        <v>0</v>
      </c>
      <c r="F2422" s="4">
        <v>16</v>
      </c>
      <c r="G2422" s="5">
        <v>45.0625</v>
      </c>
      <c r="H2422" s="5">
        <v>2.81640625</v>
      </c>
      <c r="I2422" s="5">
        <f t="shared" si="150"/>
        <v>45.0625</v>
      </c>
      <c r="J2422">
        <f>(H2422-GETPIVOTDATA("Sum of Total Costs",Analysis!$A$3,"Publisher Name",B2422,"Match Type",C2422)/GETPIVOTDATA("Sum of Clicks",Analysis!$A$3,"Publisher Name",B2422,"Match Type",C2422))^2</f>
        <v>1.7606872171530956</v>
      </c>
      <c r="K2422">
        <f t="shared" si="151"/>
        <v>28.17099547444953</v>
      </c>
      <c r="L2422" s="4">
        <v>217</v>
      </c>
      <c r="M2422" s="6">
        <v>7.3732718894009199</v>
      </c>
      <c r="N2422" s="7">
        <v>1.20299539170507</v>
      </c>
      <c r="O2422" s="5">
        <v>0</v>
      </c>
      <c r="P2422" s="5">
        <f t="shared" si="148"/>
        <v>0</v>
      </c>
      <c r="Q2422" s="5">
        <f>(P2422-GETPIVOTDATA("Sum of Revenue",Analysis!$A$3,"Publisher Name",B2422,"Match Type",C2422)/GETPIVOTDATA("Sum of Clicks",Analysis!$A$3,"Publisher Name",B2422,"Match Type",C2422))^2</f>
        <v>282.16352849665594</v>
      </c>
      <c r="R2422" s="5">
        <f t="shared" si="149"/>
        <v>4514.6164559464951</v>
      </c>
      <c r="S2422" s="5">
        <v>45.0625</v>
      </c>
      <c r="T2422" s="5">
        <v>-45.0625</v>
      </c>
    </row>
    <row r="2423" spans="1:20" x14ac:dyDescent="0.2">
      <c r="A2423" s="3" t="s">
        <v>159</v>
      </c>
      <c r="B2423" s="3" t="s">
        <v>160</v>
      </c>
      <c r="C2423" s="4" t="s">
        <v>63</v>
      </c>
      <c r="D2423" s="3" t="s">
        <v>85</v>
      </c>
      <c r="E2423" s="5">
        <v>0</v>
      </c>
      <c r="F2423" s="4">
        <v>22</v>
      </c>
      <c r="G2423" s="5">
        <v>46.037499749999995</v>
      </c>
      <c r="H2423" s="5">
        <v>2.0926136249999998</v>
      </c>
      <c r="I2423" s="5">
        <f t="shared" si="150"/>
        <v>46.037499749999995</v>
      </c>
      <c r="J2423">
        <f>(H2423-GETPIVOTDATA("Sum of Total Costs",Analysis!$A$3,"Publisher Name",B2423,"Match Type",C2423)/GETPIVOTDATA("Sum of Clicks",Analysis!$A$3,"Publisher Name",B2423,"Match Type",C2423))^2</f>
        <v>0.36374923583094609</v>
      </c>
      <c r="K2423">
        <f t="shared" si="151"/>
        <v>8.0024831882808147</v>
      </c>
      <c r="L2423" s="4">
        <v>1280</v>
      </c>
      <c r="M2423" s="6">
        <v>1.71875</v>
      </c>
      <c r="N2423" s="7">
        <v>1.2646953125</v>
      </c>
      <c r="O2423" s="5">
        <v>0</v>
      </c>
      <c r="P2423" s="5">
        <f t="shared" si="148"/>
        <v>0</v>
      </c>
      <c r="Q2423" s="5">
        <f>(P2423-GETPIVOTDATA("Sum of Revenue",Analysis!$A$3,"Publisher Name",B2423,"Match Type",C2423)/GETPIVOTDATA("Sum of Clicks",Analysis!$A$3,"Publisher Name",B2423,"Match Type",C2423))^2</f>
        <v>282.16352849665594</v>
      </c>
      <c r="R2423" s="5">
        <f t="shared" si="149"/>
        <v>6207.5976269264311</v>
      </c>
      <c r="S2423" s="5">
        <v>46.037499749999995</v>
      </c>
      <c r="T2423" s="5">
        <v>-46.037499749999995</v>
      </c>
    </row>
    <row r="2424" spans="1:20" x14ac:dyDescent="0.2">
      <c r="A2424" s="3" t="s">
        <v>159</v>
      </c>
      <c r="B2424" s="3" t="s">
        <v>160</v>
      </c>
      <c r="C2424" s="4" t="s">
        <v>63</v>
      </c>
      <c r="D2424" s="3" t="s">
        <v>85</v>
      </c>
      <c r="E2424" s="5">
        <v>0</v>
      </c>
      <c r="F2424" s="4">
        <v>19</v>
      </c>
      <c r="G2424" s="5">
        <v>52.962499999999999</v>
      </c>
      <c r="H2424" s="5">
        <v>2.7875000000000001</v>
      </c>
      <c r="I2424" s="5">
        <f t="shared" si="150"/>
        <v>52.962499999999999</v>
      </c>
      <c r="J2424">
        <f>(H2424-GETPIVOTDATA("Sum of Total Costs",Analysis!$A$3,"Publisher Name",B2424,"Match Type",C2424)/GETPIVOTDATA("Sum of Clicks",Analysis!$A$3,"Publisher Name",B2424,"Match Type",C2424))^2</f>
        <v>1.6848108679167932</v>
      </c>
      <c r="K2424">
        <f t="shared" si="151"/>
        <v>32.01140649041907</v>
      </c>
      <c r="L2424" s="4">
        <v>696</v>
      </c>
      <c r="M2424" s="6">
        <v>2.7298850574712601</v>
      </c>
      <c r="N2424" s="7">
        <v>1.65306034482759</v>
      </c>
      <c r="O2424" s="5">
        <v>0</v>
      </c>
      <c r="P2424" s="5">
        <f t="shared" si="148"/>
        <v>0</v>
      </c>
      <c r="Q2424" s="5">
        <f>(P2424-GETPIVOTDATA("Sum of Revenue",Analysis!$A$3,"Publisher Name",B2424,"Match Type",C2424)/GETPIVOTDATA("Sum of Clicks",Analysis!$A$3,"Publisher Name",B2424,"Match Type",C2424))^2</f>
        <v>282.16352849665594</v>
      </c>
      <c r="R2424" s="5">
        <f t="shared" si="149"/>
        <v>5361.1070414364631</v>
      </c>
      <c r="S2424" s="5">
        <v>52.962499999999999</v>
      </c>
      <c r="T2424" s="5">
        <v>-52.962499999999999</v>
      </c>
    </row>
    <row r="2425" spans="1:20" x14ac:dyDescent="0.2">
      <c r="A2425" s="3" t="s">
        <v>159</v>
      </c>
      <c r="B2425" s="3" t="s">
        <v>160</v>
      </c>
      <c r="C2425" s="4" t="s">
        <v>63</v>
      </c>
      <c r="D2425" s="3" t="s">
        <v>85</v>
      </c>
      <c r="E2425" s="5">
        <v>0</v>
      </c>
      <c r="F2425" s="4">
        <v>11</v>
      </c>
      <c r="G2425" s="5">
        <v>56.549999962499996</v>
      </c>
      <c r="H2425" s="5">
        <v>5.1409090874999999</v>
      </c>
      <c r="I2425" s="5">
        <f t="shared" si="150"/>
        <v>56.549999962499996</v>
      </c>
      <c r="J2425">
        <f>(H2425-GETPIVOTDATA("Sum of Total Costs",Analysis!$A$3,"Publisher Name",B2425,"Match Type",C2425)/GETPIVOTDATA("Sum of Clicks",Analysis!$A$3,"Publisher Name",B2425,"Match Type",C2425))^2</f>
        <v>13.332807644429598</v>
      </c>
      <c r="K2425">
        <f t="shared" si="151"/>
        <v>146.6608840887256</v>
      </c>
      <c r="L2425" s="4">
        <v>1840</v>
      </c>
      <c r="M2425" s="6">
        <v>0.59782608695652195</v>
      </c>
      <c r="N2425" s="7">
        <v>1.2483206521739101</v>
      </c>
      <c r="O2425" s="5">
        <v>0</v>
      </c>
      <c r="P2425" s="5">
        <f t="shared" si="148"/>
        <v>0</v>
      </c>
      <c r="Q2425" s="5">
        <f>(P2425-GETPIVOTDATA("Sum of Revenue",Analysis!$A$3,"Publisher Name",B2425,"Match Type",C2425)/GETPIVOTDATA("Sum of Clicks",Analysis!$A$3,"Publisher Name",B2425,"Match Type",C2425))^2</f>
        <v>282.16352849665594</v>
      </c>
      <c r="R2425" s="5">
        <f t="shared" si="149"/>
        <v>3103.7988134632155</v>
      </c>
      <c r="S2425" s="5">
        <v>56.549999962499996</v>
      </c>
      <c r="T2425" s="5">
        <v>-56.549999962499996</v>
      </c>
    </row>
    <row r="2426" spans="1:20" x14ac:dyDescent="0.2">
      <c r="A2426" s="3" t="s">
        <v>159</v>
      </c>
      <c r="B2426" s="3" t="s">
        <v>160</v>
      </c>
      <c r="C2426" s="4" t="s">
        <v>63</v>
      </c>
      <c r="D2426" s="3" t="s">
        <v>85</v>
      </c>
      <c r="E2426" s="5">
        <v>0</v>
      </c>
      <c r="F2426" s="4">
        <v>31</v>
      </c>
      <c r="G2426" s="5">
        <v>60.499999899999992</v>
      </c>
      <c r="H2426" s="5">
        <v>1.9516128999999998</v>
      </c>
      <c r="I2426" s="5">
        <f t="shared" si="150"/>
        <v>60.499999899999992</v>
      </c>
      <c r="J2426">
        <f>(H2426-GETPIVOTDATA("Sum of Total Costs",Analysis!$A$3,"Publisher Name",B2426,"Match Type",C2426)/GETPIVOTDATA("Sum of Clicks",Analysis!$A$3,"Publisher Name",B2426,"Match Type",C2426))^2</f>
        <v>0.21355077746104509</v>
      </c>
      <c r="K2426">
        <f t="shared" si="151"/>
        <v>6.6200741012923974</v>
      </c>
      <c r="L2426" s="4">
        <v>402</v>
      </c>
      <c r="M2426" s="6">
        <v>7.7114427860696502</v>
      </c>
      <c r="N2426" s="7">
        <v>1.14014925373134</v>
      </c>
      <c r="O2426" s="5">
        <v>0</v>
      </c>
      <c r="P2426" s="5">
        <f t="shared" si="148"/>
        <v>0</v>
      </c>
      <c r="Q2426" s="5">
        <f>(P2426-GETPIVOTDATA("Sum of Revenue",Analysis!$A$3,"Publisher Name",B2426,"Match Type",C2426)/GETPIVOTDATA("Sum of Clicks",Analysis!$A$3,"Publisher Name",B2426,"Match Type",C2426))^2</f>
        <v>282.16352849665594</v>
      </c>
      <c r="R2426" s="5">
        <f t="shared" si="149"/>
        <v>8747.0693833963342</v>
      </c>
      <c r="S2426" s="5">
        <v>60.499999899999992</v>
      </c>
      <c r="T2426" s="5">
        <v>-60.499999899999992</v>
      </c>
    </row>
    <row r="2427" spans="1:20" x14ac:dyDescent="0.2">
      <c r="A2427" s="3" t="s">
        <v>159</v>
      </c>
      <c r="B2427" s="3" t="s">
        <v>160</v>
      </c>
      <c r="C2427" s="4" t="s">
        <v>63</v>
      </c>
      <c r="D2427" s="3" t="s">
        <v>85</v>
      </c>
      <c r="E2427" s="5">
        <v>0</v>
      </c>
      <c r="F2427" s="4">
        <v>22</v>
      </c>
      <c r="G2427" s="5">
        <v>60.912500000000001</v>
      </c>
      <c r="H2427" s="5">
        <v>2.7687499999999998</v>
      </c>
      <c r="I2427" s="5">
        <f t="shared" si="150"/>
        <v>60.912499999999994</v>
      </c>
      <c r="J2427">
        <f>(H2427-GETPIVOTDATA("Sum of Total Costs",Analysis!$A$3,"Publisher Name",B2427,"Match Type",C2427)/GETPIVOTDATA("Sum of Clicks",Analysis!$A$3,"Publisher Name",B2427,"Match Type",C2427))^2</f>
        <v>1.6364873312077721</v>
      </c>
      <c r="K2427">
        <f t="shared" si="151"/>
        <v>36.002721286570988</v>
      </c>
      <c r="L2427" s="4">
        <v>519</v>
      </c>
      <c r="M2427" s="6">
        <v>4.23892100192678</v>
      </c>
      <c r="N2427" s="7">
        <v>1.66458574181118</v>
      </c>
      <c r="O2427" s="5">
        <v>0</v>
      </c>
      <c r="P2427" s="5">
        <f t="shared" si="148"/>
        <v>0</v>
      </c>
      <c r="Q2427" s="5">
        <f>(P2427-GETPIVOTDATA("Sum of Revenue",Analysis!$A$3,"Publisher Name",B2427,"Match Type",C2427)/GETPIVOTDATA("Sum of Clicks",Analysis!$A$3,"Publisher Name",B2427,"Match Type",C2427))^2</f>
        <v>282.16352849665594</v>
      </c>
      <c r="R2427" s="5">
        <f t="shared" si="149"/>
        <v>6207.5976269264311</v>
      </c>
      <c r="S2427" s="5">
        <v>60.912500000000001</v>
      </c>
      <c r="T2427" s="5">
        <v>-60.912500000000001</v>
      </c>
    </row>
    <row r="2428" spans="1:20" x14ac:dyDescent="0.2">
      <c r="A2428" s="3" t="s">
        <v>159</v>
      </c>
      <c r="B2428" s="3" t="s">
        <v>160</v>
      </c>
      <c r="C2428" s="4" t="s">
        <v>63</v>
      </c>
      <c r="D2428" s="3" t="s">
        <v>85</v>
      </c>
      <c r="E2428" s="5">
        <v>0</v>
      </c>
      <c r="F2428" s="4">
        <v>25</v>
      </c>
      <c r="G2428" s="5">
        <v>62.637500000000003</v>
      </c>
      <c r="H2428" s="5">
        <v>2.5055000000000001</v>
      </c>
      <c r="I2428" s="5">
        <f t="shared" si="150"/>
        <v>62.637500000000003</v>
      </c>
      <c r="J2428">
        <f>(H2428-GETPIVOTDATA("Sum of Total Costs",Analysis!$A$3,"Publisher Name",B2428,"Match Type",C2428)/GETPIVOTDATA("Sum of Clicks",Analysis!$A$3,"Publisher Name",B2428,"Match Type",C2428))^2</f>
        <v>1.0322613758131245</v>
      </c>
      <c r="K2428">
        <f t="shared" si="151"/>
        <v>25.806534395328111</v>
      </c>
      <c r="L2428" s="4">
        <v>638</v>
      </c>
      <c r="M2428" s="6">
        <v>3.9184952978056402</v>
      </c>
      <c r="N2428" s="7">
        <v>1.79830721003135</v>
      </c>
      <c r="O2428" s="5">
        <v>0</v>
      </c>
      <c r="P2428" s="5">
        <f t="shared" si="148"/>
        <v>0</v>
      </c>
      <c r="Q2428" s="5">
        <f>(P2428-GETPIVOTDATA("Sum of Revenue",Analysis!$A$3,"Publisher Name",B2428,"Match Type",C2428)/GETPIVOTDATA("Sum of Clicks",Analysis!$A$3,"Publisher Name",B2428,"Match Type",C2428))^2</f>
        <v>282.16352849665594</v>
      </c>
      <c r="R2428" s="5">
        <f t="shared" si="149"/>
        <v>7054.0882124163982</v>
      </c>
      <c r="S2428" s="5">
        <v>62.637500000000003</v>
      </c>
      <c r="T2428" s="5">
        <v>-62.637500000000003</v>
      </c>
    </row>
    <row r="2429" spans="1:20" x14ac:dyDescent="0.2">
      <c r="A2429" s="3" t="s">
        <v>159</v>
      </c>
      <c r="B2429" s="3" t="s">
        <v>160</v>
      </c>
      <c r="C2429" s="4" t="s">
        <v>63</v>
      </c>
      <c r="D2429" s="3" t="s">
        <v>85</v>
      </c>
      <c r="E2429" s="5">
        <v>0</v>
      </c>
      <c r="F2429" s="4">
        <v>48</v>
      </c>
      <c r="G2429" s="5">
        <v>70.962499800000018</v>
      </c>
      <c r="H2429" s="5">
        <v>1.4783854125000002</v>
      </c>
      <c r="I2429" s="5">
        <f t="shared" si="150"/>
        <v>70.962499800000018</v>
      </c>
      <c r="J2429">
        <f>(H2429-GETPIVOTDATA("Sum of Total Costs",Analysis!$A$3,"Publisher Name",B2429,"Match Type",C2429)/GETPIVOTDATA("Sum of Clicks",Analysis!$A$3,"Publisher Name",B2429,"Match Type",C2429))^2</f>
        <v>1.2347525336944557E-4</v>
      </c>
      <c r="K2429">
        <f t="shared" si="151"/>
        <v>5.9268121617333872E-3</v>
      </c>
      <c r="L2429" s="4">
        <v>2583</v>
      </c>
      <c r="M2429" s="6">
        <v>1.8583042973286901</v>
      </c>
      <c r="N2429" s="7">
        <v>1.3080332946186599</v>
      </c>
      <c r="O2429" s="5">
        <v>0</v>
      </c>
      <c r="P2429" s="5">
        <f t="shared" si="148"/>
        <v>0</v>
      </c>
      <c r="Q2429" s="5">
        <f>(P2429-GETPIVOTDATA("Sum of Revenue",Analysis!$A$3,"Publisher Name",B2429,"Match Type",C2429)/GETPIVOTDATA("Sum of Clicks",Analysis!$A$3,"Publisher Name",B2429,"Match Type",C2429))^2</f>
        <v>282.16352849665594</v>
      </c>
      <c r="R2429" s="5">
        <f t="shared" si="149"/>
        <v>13543.849367839484</v>
      </c>
      <c r="S2429" s="5">
        <v>70.962499800000018</v>
      </c>
      <c r="T2429" s="5">
        <v>-70.962499800000018</v>
      </c>
    </row>
    <row r="2430" spans="1:20" x14ac:dyDescent="0.2">
      <c r="A2430" s="3" t="s">
        <v>159</v>
      </c>
      <c r="B2430" s="3" t="s">
        <v>160</v>
      </c>
      <c r="C2430" s="4" t="s">
        <v>63</v>
      </c>
      <c r="D2430" s="3" t="s">
        <v>85</v>
      </c>
      <c r="E2430" s="5">
        <v>0</v>
      </c>
      <c r="F2430" s="4">
        <v>12</v>
      </c>
      <c r="G2430" s="5">
        <v>73.474999949999997</v>
      </c>
      <c r="H2430" s="5">
        <v>6.1229166624999998</v>
      </c>
      <c r="I2430" s="5">
        <f t="shared" si="150"/>
        <v>73.474999949999997</v>
      </c>
      <c r="J2430">
        <f>(H2430-GETPIVOTDATA("Sum of Total Costs",Analysis!$A$3,"Publisher Name",B2430,"Match Type",C2430)/GETPIVOTDATA("Sum of Clicks",Analysis!$A$3,"Publisher Name",B2430,"Match Type",C2430))^2</f>
        <v>21.468574484431834</v>
      </c>
      <c r="K2430">
        <f t="shared" si="151"/>
        <v>257.62289381318203</v>
      </c>
      <c r="L2430" s="4">
        <v>1166</v>
      </c>
      <c r="M2430" s="6">
        <v>1.0291595197255601</v>
      </c>
      <c r="N2430" s="7">
        <v>2.9629331046312202</v>
      </c>
      <c r="O2430" s="5">
        <v>0</v>
      </c>
      <c r="P2430" s="5">
        <f t="shared" si="148"/>
        <v>0</v>
      </c>
      <c r="Q2430" s="5">
        <f>(P2430-GETPIVOTDATA("Sum of Revenue",Analysis!$A$3,"Publisher Name",B2430,"Match Type",C2430)/GETPIVOTDATA("Sum of Clicks",Analysis!$A$3,"Publisher Name",B2430,"Match Type",C2430))^2</f>
        <v>282.16352849665594</v>
      </c>
      <c r="R2430" s="5">
        <f t="shared" si="149"/>
        <v>3385.9623419598711</v>
      </c>
      <c r="S2430" s="5">
        <v>73.474999949999997</v>
      </c>
      <c r="T2430" s="5">
        <v>-73.474999949999997</v>
      </c>
    </row>
    <row r="2431" spans="1:20" x14ac:dyDescent="0.2">
      <c r="A2431" s="3" t="s">
        <v>159</v>
      </c>
      <c r="B2431" s="3" t="s">
        <v>160</v>
      </c>
      <c r="C2431" s="4" t="s">
        <v>63</v>
      </c>
      <c r="D2431" s="3" t="s">
        <v>85</v>
      </c>
      <c r="E2431" s="5">
        <v>0</v>
      </c>
      <c r="F2431" s="4">
        <v>22</v>
      </c>
      <c r="G2431" s="5">
        <v>118.09999987500001</v>
      </c>
      <c r="H2431" s="5">
        <v>5.3681818125000005</v>
      </c>
      <c r="I2431" s="5">
        <f t="shared" si="150"/>
        <v>118.09999987500001</v>
      </c>
      <c r="J2431">
        <f>(H2431-GETPIVOTDATA("Sum of Total Costs",Analysis!$A$3,"Publisher Name",B2431,"Match Type",C2431)/GETPIVOTDATA("Sum of Clicks",Analysis!$A$3,"Publisher Name",B2431,"Match Type",C2431))^2</f>
        <v>15.044193125303874</v>
      </c>
      <c r="K2431">
        <f t="shared" si="151"/>
        <v>330.97224875668525</v>
      </c>
      <c r="L2431" s="4">
        <v>4847</v>
      </c>
      <c r="M2431" s="6">
        <v>0.45388900350732403</v>
      </c>
      <c r="N2431" s="7">
        <v>2.50342067258098</v>
      </c>
      <c r="O2431" s="5">
        <v>0</v>
      </c>
      <c r="P2431" s="5">
        <f t="shared" si="148"/>
        <v>0</v>
      </c>
      <c r="Q2431" s="5">
        <f>(P2431-GETPIVOTDATA("Sum of Revenue",Analysis!$A$3,"Publisher Name",B2431,"Match Type",C2431)/GETPIVOTDATA("Sum of Clicks",Analysis!$A$3,"Publisher Name",B2431,"Match Type",C2431))^2</f>
        <v>282.16352849665594</v>
      </c>
      <c r="R2431" s="5">
        <f t="shared" si="149"/>
        <v>6207.5976269264311</v>
      </c>
      <c r="S2431" s="5">
        <v>118.09999987500001</v>
      </c>
      <c r="T2431" s="5">
        <v>-118.09999987500001</v>
      </c>
    </row>
    <row r="2432" spans="1:20" x14ac:dyDescent="0.2">
      <c r="A2432" s="3" t="s">
        <v>159</v>
      </c>
      <c r="B2432" s="3" t="s">
        <v>160</v>
      </c>
      <c r="C2432" s="4" t="s">
        <v>63</v>
      </c>
      <c r="D2432" s="3" t="s">
        <v>85</v>
      </c>
      <c r="E2432" s="5">
        <v>0</v>
      </c>
      <c r="F2432" s="4">
        <v>38</v>
      </c>
      <c r="G2432" s="5">
        <v>139.86249979999999</v>
      </c>
      <c r="H2432" s="5">
        <v>3.6805921000000001</v>
      </c>
      <c r="I2432" s="5">
        <f t="shared" si="150"/>
        <v>139.86249979999999</v>
      </c>
      <c r="J2432">
        <f>(H2432-GETPIVOTDATA("Sum of Total Costs",Analysis!$A$3,"Publisher Name",B2432,"Match Type",C2432)/GETPIVOTDATA("Sum of Clicks",Analysis!$A$3,"Publisher Name",B2432,"Match Type",C2432))^2</f>
        <v>4.8008961840814681</v>
      </c>
      <c r="K2432">
        <f t="shared" si="151"/>
        <v>182.43405499509578</v>
      </c>
      <c r="L2432" s="4">
        <v>422</v>
      </c>
      <c r="M2432" s="6">
        <v>9.0047393364928894</v>
      </c>
      <c r="N2432" s="7">
        <v>1.7755687203791499</v>
      </c>
      <c r="O2432" s="5">
        <v>0</v>
      </c>
      <c r="P2432" s="5">
        <f t="shared" si="148"/>
        <v>0</v>
      </c>
      <c r="Q2432" s="5">
        <f>(P2432-GETPIVOTDATA("Sum of Revenue",Analysis!$A$3,"Publisher Name",B2432,"Match Type",C2432)/GETPIVOTDATA("Sum of Clicks",Analysis!$A$3,"Publisher Name",B2432,"Match Type",C2432))^2</f>
        <v>282.16352849665594</v>
      </c>
      <c r="R2432" s="5">
        <f t="shared" si="149"/>
        <v>10722.214082872926</v>
      </c>
      <c r="S2432" s="5">
        <v>139.86249979999999</v>
      </c>
      <c r="T2432" s="5">
        <v>-139.86249979999999</v>
      </c>
    </row>
    <row r="2433" spans="1:20" x14ac:dyDescent="0.2">
      <c r="A2433" s="3" t="s">
        <v>159</v>
      </c>
      <c r="B2433" s="3" t="s">
        <v>160</v>
      </c>
      <c r="C2433" s="4" t="s">
        <v>63</v>
      </c>
      <c r="D2433" s="3" t="s">
        <v>85</v>
      </c>
      <c r="E2433" s="5">
        <v>0</v>
      </c>
      <c r="F2433" s="4">
        <v>47</v>
      </c>
      <c r="G2433" s="5">
        <v>141.06249942500003</v>
      </c>
      <c r="H2433" s="5">
        <v>3.0013297750000003</v>
      </c>
      <c r="I2433" s="5">
        <f t="shared" si="150"/>
        <v>141.06249942500003</v>
      </c>
      <c r="J2433">
        <f>(H2433-GETPIVOTDATA("Sum of Total Costs",Analysis!$A$3,"Publisher Name",B2433,"Match Type",C2433)/GETPIVOTDATA("Sum of Clicks",Analysis!$A$3,"Publisher Name",B2433,"Match Type",C2433))^2</f>
        <v>2.2856372678982799</v>
      </c>
      <c r="K2433">
        <f t="shared" si="151"/>
        <v>107.42495159121916</v>
      </c>
      <c r="L2433" s="4">
        <v>649</v>
      </c>
      <c r="M2433" s="6">
        <v>7.2419106317411401</v>
      </c>
      <c r="N2433" s="7">
        <v>1.16203389830508</v>
      </c>
      <c r="O2433" s="5">
        <v>0</v>
      </c>
      <c r="P2433" s="5">
        <f t="shared" si="148"/>
        <v>0</v>
      </c>
      <c r="Q2433" s="5">
        <f>(P2433-GETPIVOTDATA("Sum of Revenue",Analysis!$A$3,"Publisher Name",B2433,"Match Type",C2433)/GETPIVOTDATA("Sum of Clicks",Analysis!$A$3,"Publisher Name",B2433,"Match Type",C2433))^2</f>
        <v>282.16352849665594</v>
      </c>
      <c r="R2433" s="5">
        <f t="shared" si="149"/>
        <v>13261.68583934283</v>
      </c>
      <c r="S2433" s="5">
        <v>141.06249942500003</v>
      </c>
      <c r="T2433" s="5">
        <v>-141.06249942500003</v>
      </c>
    </row>
    <row r="2434" spans="1:20" x14ac:dyDescent="0.2">
      <c r="A2434" s="3" t="s">
        <v>159</v>
      </c>
      <c r="B2434" s="3" t="s">
        <v>160</v>
      </c>
      <c r="C2434" s="4" t="s">
        <v>63</v>
      </c>
      <c r="D2434" s="3" t="s">
        <v>85</v>
      </c>
      <c r="E2434" s="5">
        <v>0</v>
      </c>
      <c r="F2434" s="4">
        <v>55</v>
      </c>
      <c r="G2434" s="5">
        <v>145.99999974999997</v>
      </c>
      <c r="H2434" s="5">
        <v>2.6545454499999996</v>
      </c>
      <c r="I2434" s="5">
        <f t="shared" si="150"/>
        <v>145.99999974999997</v>
      </c>
      <c r="J2434">
        <f>(H2434-GETPIVOTDATA("Sum of Total Costs",Analysis!$A$3,"Publisher Name",B2434,"Match Type",C2434)/GETPIVOTDATA("Sum of Clicks",Analysis!$A$3,"Publisher Name",B2434,"Match Type",C2434))^2</f>
        <v>1.3573370650003251</v>
      </c>
      <c r="K2434">
        <f t="shared" si="151"/>
        <v>74.653538575017876</v>
      </c>
      <c r="L2434" s="4">
        <v>567</v>
      </c>
      <c r="M2434" s="6">
        <v>9.7001763668430296</v>
      </c>
      <c r="N2434" s="7">
        <v>1.71641975308642</v>
      </c>
      <c r="O2434" s="5">
        <v>0</v>
      </c>
      <c r="P2434" s="5">
        <f t="shared" ref="P2434:P2497" si="152">O2434/F2434</f>
        <v>0</v>
      </c>
      <c r="Q2434" s="5">
        <f>(P2434-GETPIVOTDATA("Sum of Revenue",Analysis!$A$3,"Publisher Name",B2434,"Match Type",C2434)/GETPIVOTDATA("Sum of Clicks",Analysis!$A$3,"Publisher Name",B2434,"Match Type",C2434))^2</f>
        <v>282.16352849665594</v>
      </c>
      <c r="R2434" s="5">
        <f t="shared" ref="R2434:R2497" si="153">Q2434*F2434</f>
        <v>15518.994067316076</v>
      </c>
      <c r="S2434" s="5">
        <v>145.99999974999997</v>
      </c>
      <c r="T2434" s="5">
        <v>-145.99999974999997</v>
      </c>
    </row>
    <row r="2435" spans="1:20" x14ac:dyDescent="0.2">
      <c r="A2435" s="3" t="s">
        <v>159</v>
      </c>
      <c r="B2435" s="3" t="s">
        <v>160</v>
      </c>
      <c r="C2435" s="4" t="s">
        <v>63</v>
      </c>
      <c r="D2435" s="3" t="s">
        <v>85</v>
      </c>
      <c r="E2435" s="5">
        <v>0</v>
      </c>
      <c r="F2435" s="4">
        <v>57</v>
      </c>
      <c r="G2435" s="5">
        <v>170.24999969999999</v>
      </c>
      <c r="H2435" s="5">
        <v>2.9868421000000001</v>
      </c>
      <c r="I2435" s="5">
        <f t="shared" ref="I2435:I2498" si="154">F2435*H2435</f>
        <v>170.24999969999999</v>
      </c>
      <c r="J2435">
        <f>(H2435-GETPIVOTDATA("Sum of Total Costs",Analysis!$A$3,"Publisher Name",B2435,"Match Type",C2435)/GETPIVOTDATA("Sum of Clicks",Analysis!$A$3,"Publisher Name",B2435,"Match Type",C2435))^2</f>
        <v>2.2420412870977096</v>
      </c>
      <c r="K2435">
        <f t="shared" ref="K2435:K2498" si="155">J2435*F2435</f>
        <v>127.79635336456944</v>
      </c>
      <c r="L2435" s="4">
        <v>1750</v>
      </c>
      <c r="M2435" s="6">
        <v>3.2571428571428598</v>
      </c>
      <c r="N2435" s="7">
        <v>2.1080857142857101</v>
      </c>
      <c r="O2435" s="5">
        <v>0</v>
      </c>
      <c r="P2435" s="5">
        <f t="shared" si="152"/>
        <v>0</v>
      </c>
      <c r="Q2435" s="5">
        <f>(P2435-GETPIVOTDATA("Sum of Revenue",Analysis!$A$3,"Publisher Name",B2435,"Match Type",C2435)/GETPIVOTDATA("Sum of Clicks",Analysis!$A$3,"Publisher Name",B2435,"Match Type",C2435))^2</f>
        <v>282.16352849665594</v>
      </c>
      <c r="R2435" s="5">
        <f t="shared" si="153"/>
        <v>16083.321124309388</v>
      </c>
      <c r="S2435" s="5">
        <v>170.24999969999999</v>
      </c>
      <c r="T2435" s="5">
        <v>-170.24999969999999</v>
      </c>
    </row>
    <row r="2436" spans="1:20" x14ac:dyDescent="0.2">
      <c r="A2436" s="3" t="s">
        <v>159</v>
      </c>
      <c r="B2436" s="3" t="s">
        <v>160</v>
      </c>
      <c r="C2436" s="4" t="s">
        <v>63</v>
      </c>
      <c r="D2436" s="3" t="s">
        <v>85</v>
      </c>
      <c r="E2436" s="5">
        <v>0</v>
      </c>
      <c r="F2436" s="4">
        <v>82</v>
      </c>
      <c r="G2436" s="5">
        <v>175.29999975000001</v>
      </c>
      <c r="H2436" s="5">
        <v>2.137804875</v>
      </c>
      <c r="I2436" s="5">
        <f t="shared" si="154"/>
        <v>175.29999975000001</v>
      </c>
      <c r="J2436">
        <f>(H2436-GETPIVOTDATA("Sum of Total Costs",Analysis!$A$3,"Publisher Name",B2436,"Match Type",C2436)/GETPIVOTDATA("Sum of Clicks",Analysis!$A$3,"Publisher Name",B2436,"Match Type",C2436))^2</f>
        <v>0.42030264123265265</v>
      </c>
      <c r="K2436">
        <f t="shared" si="155"/>
        <v>34.464816581077514</v>
      </c>
      <c r="L2436" s="4">
        <v>2753</v>
      </c>
      <c r="M2436" s="6">
        <v>2.9785688339992702</v>
      </c>
      <c r="N2436" s="7">
        <v>1.49896113330912</v>
      </c>
      <c r="O2436" s="5">
        <v>0</v>
      </c>
      <c r="P2436" s="5">
        <f t="shared" si="152"/>
        <v>0</v>
      </c>
      <c r="Q2436" s="5">
        <f>(P2436-GETPIVOTDATA("Sum of Revenue",Analysis!$A$3,"Publisher Name",B2436,"Match Type",C2436)/GETPIVOTDATA("Sum of Clicks",Analysis!$A$3,"Publisher Name",B2436,"Match Type",C2436))^2</f>
        <v>282.16352849665594</v>
      </c>
      <c r="R2436" s="5">
        <f t="shared" si="153"/>
        <v>23137.409336725788</v>
      </c>
      <c r="S2436" s="5">
        <v>175.29999975000001</v>
      </c>
      <c r="T2436" s="5">
        <v>-175.29999975000001</v>
      </c>
    </row>
    <row r="2437" spans="1:20" x14ac:dyDescent="0.2">
      <c r="A2437" s="3" t="s">
        <v>159</v>
      </c>
      <c r="B2437" s="3" t="s">
        <v>160</v>
      </c>
      <c r="C2437" s="4" t="s">
        <v>63</v>
      </c>
      <c r="D2437" s="3" t="s">
        <v>85</v>
      </c>
      <c r="E2437" s="5">
        <v>0</v>
      </c>
      <c r="F2437" s="4">
        <v>72</v>
      </c>
      <c r="G2437" s="5">
        <v>234.14999939999998</v>
      </c>
      <c r="H2437" s="5">
        <v>3.2520833249999996</v>
      </c>
      <c r="I2437" s="5">
        <f t="shared" si="154"/>
        <v>234.14999939999998</v>
      </c>
      <c r="J2437">
        <f>(H2437-GETPIVOTDATA("Sum of Total Costs",Analysis!$A$3,"Publisher Name",B2437,"Match Type",C2437)/GETPIVOTDATA("Sum of Clicks",Analysis!$A$3,"Publisher Name",B2437,"Match Type",C2437))^2</f>
        <v>3.1067093036638673</v>
      </c>
      <c r="K2437">
        <f t="shared" si="155"/>
        <v>223.68306986379844</v>
      </c>
      <c r="L2437" s="4">
        <v>4123</v>
      </c>
      <c r="M2437" s="6">
        <v>1.7463012369633799</v>
      </c>
      <c r="N2437" s="7">
        <v>1.4521198156682</v>
      </c>
      <c r="O2437" s="5">
        <v>0</v>
      </c>
      <c r="P2437" s="5">
        <f t="shared" si="152"/>
        <v>0</v>
      </c>
      <c r="Q2437" s="5">
        <f>(P2437-GETPIVOTDATA("Sum of Revenue",Analysis!$A$3,"Publisher Name",B2437,"Match Type",C2437)/GETPIVOTDATA("Sum of Clicks",Analysis!$A$3,"Publisher Name",B2437,"Match Type",C2437))^2</f>
        <v>282.16352849665594</v>
      </c>
      <c r="R2437" s="5">
        <f t="shared" si="153"/>
        <v>20315.774051759228</v>
      </c>
      <c r="S2437" s="5">
        <v>234.14999939999998</v>
      </c>
      <c r="T2437" s="5">
        <v>-234.14999939999998</v>
      </c>
    </row>
    <row r="2438" spans="1:20" x14ac:dyDescent="0.2">
      <c r="A2438" s="3" t="s">
        <v>159</v>
      </c>
      <c r="B2438" s="3" t="s">
        <v>160</v>
      </c>
      <c r="C2438" s="4" t="s">
        <v>63</v>
      </c>
      <c r="D2438" s="3" t="s">
        <v>85</v>
      </c>
      <c r="E2438" s="5">
        <v>0</v>
      </c>
      <c r="F2438" s="4">
        <v>290</v>
      </c>
      <c r="G2438" s="5">
        <v>480.61249774999999</v>
      </c>
      <c r="H2438" s="5">
        <v>1.657284475</v>
      </c>
      <c r="I2438" s="5">
        <f t="shared" si="154"/>
        <v>480.61249774999999</v>
      </c>
      <c r="J2438">
        <f>(H2438-GETPIVOTDATA("Sum of Total Costs",Analysis!$A$3,"Publisher Name",B2438,"Match Type",C2438)/GETPIVOTDATA("Sum of Clicks",Analysis!$A$3,"Publisher Name",B2438,"Match Type",C2438))^2</f>
        <v>2.8152517830473935E-2</v>
      </c>
      <c r="K2438">
        <f t="shared" si="155"/>
        <v>8.1642301708374418</v>
      </c>
      <c r="L2438" s="4">
        <v>4071</v>
      </c>
      <c r="M2438" s="6">
        <v>7.1235568656349804</v>
      </c>
      <c r="N2438" s="7">
        <v>1.3082657823630599</v>
      </c>
      <c r="O2438" s="5">
        <v>0</v>
      </c>
      <c r="P2438" s="5">
        <f t="shared" si="152"/>
        <v>0</v>
      </c>
      <c r="Q2438" s="5">
        <f>(P2438-GETPIVOTDATA("Sum of Revenue",Analysis!$A$3,"Publisher Name",B2438,"Match Type",C2438)/GETPIVOTDATA("Sum of Clicks",Analysis!$A$3,"Publisher Name",B2438,"Match Type",C2438))^2</f>
        <v>282.16352849665594</v>
      </c>
      <c r="R2438" s="5">
        <f t="shared" si="153"/>
        <v>81827.423264030222</v>
      </c>
      <c r="S2438" s="5">
        <v>480.61249774999999</v>
      </c>
      <c r="T2438" s="5">
        <v>-480.61249774999999</v>
      </c>
    </row>
    <row r="2439" spans="1:20" x14ac:dyDescent="0.2">
      <c r="A2439" s="3" t="s">
        <v>159</v>
      </c>
      <c r="B2439" s="3" t="s">
        <v>160</v>
      </c>
      <c r="C2439" s="4" t="s">
        <v>63</v>
      </c>
      <c r="D2439" s="3" t="s">
        <v>85</v>
      </c>
      <c r="E2439" s="5">
        <v>0</v>
      </c>
      <c r="F2439" s="4">
        <v>196</v>
      </c>
      <c r="G2439" s="5">
        <v>713.87499994999996</v>
      </c>
      <c r="H2439" s="5">
        <v>3.6422193875</v>
      </c>
      <c r="I2439" s="5">
        <f t="shared" si="154"/>
        <v>713.87499994999996</v>
      </c>
      <c r="J2439">
        <f>(H2439-GETPIVOTDATA("Sum of Total Costs",Analysis!$A$3,"Publisher Name",B2439,"Match Type",C2439)/GETPIVOTDATA("Sum of Clicks",Analysis!$A$3,"Publisher Name",B2439,"Match Type",C2439))^2</f>
        <v>4.6342121516817407</v>
      </c>
      <c r="K2439">
        <f t="shared" si="155"/>
        <v>908.30558172962117</v>
      </c>
      <c r="L2439" s="4">
        <v>51140</v>
      </c>
      <c r="M2439" s="6">
        <v>0.38326163472819696</v>
      </c>
      <c r="N2439" s="7">
        <v>1.46788560813453</v>
      </c>
      <c r="O2439" s="5">
        <v>0</v>
      </c>
      <c r="P2439" s="5">
        <f t="shared" si="152"/>
        <v>0</v>
      </c>
      <c r="Q2439" s="5">
        <f>(P2439-GETPIVOTDATA("Sum of Revenue",Analysis!$A$3,"Publisher Name",B2439,"Match Type",C2439)/GETPIVOTDATA("Sum of Clicks",Analysis!$A$3,"Publisher Name",B2439,"Match Type",C2439))^2</f>
        <v>282.16352849665594</v>
      </c>
      <c r="R2439" s="5">
        <f t="shared" si="153"/>
        <v>55304.051585344561</v>
      </c>
      <c r="S2439" s="5">
        <v>713.87499994999996</v>
      </c>
      <c r="T2439" s="5">
        <v>-713.87499994999996</v>
      </c>
    </row>
    <row r="2440" spans="1:20" x14ac:dyDescent="0.2">
      <c r="A2440" s="3" t="s">
        <v>159</v>
      </c>
      <c r="B2440" s="3" t="s">
        <v>160</v>
      </c>
      <c r="C2440" s="4" t="s">
        <v>63</v>
      </c>
      <c r="D2440" s="3" t="s">
        <v>85</v>
      </c>
      <c r="E2440" s="5">
        <v>0</v>
      </c>
      <c r="F2440" s="4">
        <v>160</v>
      </c>
      <c r="G2440" s="5">
        <v>824.51250000000005</v>
      </c>
      <c r="H2440" s="5">
        <v>5.1532031250000001</v>
      </c>
      <c r="I2440" s="5">
        <f t="shared" si="154"/>
        <v>824.51250000000005</v>
      </c>
      <c r="J2440">
        <f>(H2440-GETPIVOTDATA("Sum of Total Costs",Analysis!$A$3,"Publisher Name",B2440,"Match Type",C2440)/GETPIVOTDATA("Sum of Clicks",Analysis!$A$3,"Publisher Name",B2440,"Match Type",C2440))^2</f>
        <v>13.422739973336352</v>
      </c>
      <c r="K2440">
        <f t="shared" si="155"/>
        <v>2147.6383957338162</v>
      </c>
      <c r="L2440" s="4">
        <v>17476</v>
      </c>
      <c r="M2440" s="6">
        <v>0.91554131380178505</v>
      </c>
      <c r="N2440" s="7">
        <v>3.3789951934081</v>
      </c>
      <c r="O2440" s="5">
        <v>0</v>
      </c>
      <c r="P2440" s="5">
        <f t="shared" si="152"/>
        <v>0</v>
      </c>
      <c r="Q2440" s="5">
        <f>(P2440-GETPIVOTDATA("Sum of Revenue",Analysis!$A$3,"Publisher Name",B2440,"Match Type",C2440)/GETPIVOTDATA("Sum of Clicks",Analysis!$A$3,"Publisher Name",B2440,"Match Type",C2440))^2</f>
        <v>282.16352849665594</v>
      </c>
      <c r="R2440" s="5">
        <f t="shared" si="153"/>
        <v>45146.164559464953</v>
      </c>
      <c r="S2440" s="5">
        <v>824.51250000000005</v>
      </c>
      <c r="T2440" s="5">
        <v>-824.51250000000005</v>
      </c>
    </row>
    <row r="2441" spans="1:20" x14ac:dyDescent="0.2">
      <c r="A2441" s="3" t="s">
        <v>161</v>
      </c>
      <c r="B2441" s="3" t="s">
        <v>162</v>
      </c>
      <c r="C2441" s="4" t="s">
        <v>63</v>
      </c>
      <c r="D2441" s="3" t="s">
        <v>85</v>
      </c>
      <c r="E2441" s="5">
        <v>6.25</v>
      </c>
      <c r="F2441" s="4">
        <v>3</v>
      </c>
      <c r="G2441" s="5">
        <v>5.2125000000000004</v>
      </c>
      <c r="H2441" s="5">
        <v>1.7375</v>
      </c>
      <c r="I2441" s="5">
        <f t="shared" si="154"/>
        <v>5.2125000000000004</v>
      </c>
      <c r="J2441">
        <f>(H2441-GETPIVOTDATA("Sum of Total Costs",Analysis!$A$3,"Publisher Name",B2441,"Match Type",C2441)/GETPIVOTDATA("Sum of Clicks",Analysis!$A$3,"Publisher Name",B2441,"Match Type",C2441))^2</f>
        <v>0.14268019155861297</v>
      </c>
      <c r="K2441">
        <f t="shared" si="155"/>
        <v>0.42804057467583889</v>
      </c>
      <c r="L2441" s="4">
        <v>13</v>
      </c>
      <c r="M2441" s="6">
        <v>23.076923076923102</v>
      </c>
      <c r="N2441" s="7">
        <v>1</v>
      </c>
      <c r="O2441" s="5">
        <v>1685.55</v>
      </c>
      <c r="P2441" s="5">
        <f t="shared" si="152"/>
        <v>561.85</v>
      </c>
      <c r="Q2441" s="5">
        <f>(P2441-GETPIVOTDATA("Sum of Revenue",Analysis!$A$3,"Publisher Name",B2441,"Match Type",C2441)/GETPIVOTDATA("Sum of Clicks",Analysis!$A$3,"Publisher Name",B2441,"Match Type",C2441))^2</f>
        <v>307146.01810537919</v>
      </c>
      <c r="R2441" s="5">
        <f t="shared" si="153"/>
        <v>921438.05431613757</v>
      </c>
      <c r="S2441" s="5">
        <v>5.2125000000000004</v>
      </c>
      <c r="T2441" s="5">
        <v>1680.3374999999999</v>
      </c>
    </row>
    <row r="2442" spans="1:20" x14ac:dyDescent="0.2">
      <c r="A2442" s="3" t="s">
        <v>161</v>
      </c>
      <c r="B2442" s="3" t="s">
        <v>162</v>
      </c>
      <c r="C2442" s="4" t="s">
        <v>63</v>
      </c>
      <c r="D2442" s="3" t="s">
        <v>85</v>
      </c>
      <c r="E2442" s="5">
        <v>10</v>
      </c>
      <c r="F2442" s="4">
        <v>231</v>
      </c>
      <c r="G2442" s="5">
        <v>99.549998625000001</v>
      </c>
      <c r="H2442" s="5">
        <v>0.430952375</v>
      </c>
      <c r="I2442" s="5">
        <f t="shared" si="154"/>
        <v>99.549998625000001</v>
      </c>
      <c r="J2442">
        <f>(H2442-GETPIVOTDATA("Sum of Total Costs",Analysis!$A$3,"Publisher Name",B2442,"Match Type",C2442)/GETPIVOTDATA("Sum of Clicks",Analysis!$A$3,"Publisher Name",B2442,"Match Type",C2442))^2</f>
        <v>2.8367921822411333</v>
      </c>
      <c r="K2442">
        <f t="shared" si="155"/>
        <v>655.29899409770178</v>
      </c>
      <c r="L2442" s="4">
        <v>1277</v>
      </c>
      <c r="M2442" s="6">
        <v>18.089271730618599</v>
      </c>
      <c r="N2442" s="7">
        <v>1.02260767423649</v>
      </c>
      <c r="O2442" s="5">
        <v>23076.65</v>
      </c>
      <c r="P2442" s="5">
        <f t="shared" si="152"/>
        <v>99.898917748917754</v>
      </c>
      <c r="Q2442" s="5">
        <f>(P2442-GETPIVOTDATA("Sum of Revenue",Analysis!$A$3,"Publisher Name",B2442,"Match Type",C2442)/GETPIVOTDATA("Sum of Clicks",Analysis!$A$3,"Publisher Name",B2442,"Match Type",C2442))^2</f>
        <v>8511.257444300245</v>
      </c>
      <c r="R2442" s="5">
        <f t="shared" si="153"/>
        <v>1966100.4696333567</v>
      </c>
      <c r="S2442" s="5">
        <v>99.549998625000001</v>
      </c>
      <c r="T2442" s="5">
        <v>22977.100001375002</v>
      </c>
    </row>
    <row r="2443" spans="1:20" x14ac:dyDescent="0.2">
      <c r="A2443" s="3" t="s">
        <v>161</v>
      </c>
      <c r="B2443" s="3" t="s">
        <v>162</v>
      </c>
      <c r="C2443" s="4" t="s">
        <v>63</v>
      </c>
      <c r="D2443" s="3" t="s">
        <v>85</v>
      </c>
      <c r="E2443" s="5">
        <v>10</v>
      </c>
      <c r="F2443" s="4">
        <v>907</v>
      </c>
      <c r="G2443" s="5">
        <v>235.11249464999997</v>
      </c>
      <c r="H2443" s="5">
        <v>0.25921994999999998</v>
      </c>
      <c r="I2443" s="5">
        <f t="shared" si="154"/>
        <v>235.11249464999997</v>
      </c>
      <c r="J2443">
        <f>(H2443-GETPIVOTDATA("Sum of Total Costs",Analysis!$A$3,"Publisher Name",B2443,"Match Type",C2443)/GETPIVOTDATA("Sum of Clicks",Analysis!$A$3,"Publisher Name",B2443,"Match Type",C2443))^2</f>
        <v>3.4447744783709968</v>
      </c>
      <c r="K2443">
        <f t="shared" si="155"/>
        <v>3124.4104518824943</v>
      </c>
      <c r="L2443" s="4">
        <v>4352</v>
      </c>
      <c r="M2443" s="6">
        <v>20.840992647058801</v>
      </c>
      <c r="N2443" s="7">
        <v>1.0105836397058801</v>
      </c>
      <c r="O2443" s="5">
        <v>48551.15</v>
      </c>
      <c r="P2443" s="5">
        <f t="shared" si="152"/>
        <v>53.529382579933852</v>
      </c>
      <c r="Q2443" s="5">
        <f>(P2443-GETPIVOTDATA("Sum of Revenue",Analysis!$A$3,"Publisher Name",B2443,"Match Type",C2443)/GETPIVOTDATA("Sum of Clicks",Analysis!$A$3,"Publisher Name",B2443,"Match Type",C2443))^2</f>
        <v>2105.6113787998206</v>
      </c>
      <c r="R2443" s="5">
        <f t="shared" si="153"/>
        <v>1909789.5205714372</v>
      </c>
      <c r="S2443" s="5">
        <v>235.11249464999997</v>
      </c>
      <c r="T2443" s="5">
        <v>48316.037505350003</v>
      </c>
    </row>
    <row r="2444" spans="1:20" x14ac:dyDescent="0.2">
      <c r="A2444" s="3" t="s">
        <v>161</v>
      </c>
      <c r="B2444" s="3" t="s">
        <v>162</v>
      </c>
      <c r="C2444" s="4" t="s">
        <v>63</v>
      </c>
      <c r="D2444" s="3" t="s">
        <v>85</v>
      </c>
      <c r="E2444" s="5">
        <v>10</v>
      </c>
      <c r="F2444" s="4">
        <v>207</v>
      </c>
      <c r="G2444" s="5">
        <v>30.787498124999995</v>
      </c>
      <c r="H2444" s="5">
        <v>0.14873187499999999</v>
      </c>
      <c r="I2444" s="5">
        <f t="shared" si="154"/>
        <v>30.787498124999995</v>
      </c>
      <c r="J2444">
        <f>(H2444-GETPIVOTDATA("Sum of Total Costs",Analysis!$A$3,"Publisher Name",B2444,"Match Type",C2444)/GETPIVOTDATA("Sum of Clicks",Analysis!$A$3,"Publisher Name",B2444,"Match Type",C2444))^2</f>
        <v>3.8671161181074201</v>
      </c>
      <c r="K2444">
        <f t="shared" si="155"/>
        <v>800.4930364482359</v>
      </c>
      <c r="L2444" s="4">
        <v>730</v>
      </c>
      <c r="M2444" s="6">
        <v>28.356164383561602</v>
      </c>
      <c r="N2444" s="7">
        <v>1</v>
      </c>
      <c r="O2444" s="5">
        <v>5733.25</v>
      </c>
      <c r="P2444" s="5">
        <f t="shared" si="152"/>
        <v>27.696859903381643</v>
      </c>
      <c r="Q2444" s="5">
        <f>(P2444-GETPIVOTDATA("Sum of Revenue",Analysis!$A$3,"Publisher Name",B2444,"Match Type",C2444)/GETPIVOTDATA("Sum of Clicks",Analysis!$A$3,"Publisher Name",B2444,"Match Type",C2444))^2</f>
        <v>402.17970498285399</v>
      </c>
      <c r="R2444" s="5">
        <f t="shared" si="153"/>
        <v>83251.198931450781</v>
      </c>
      <c r="S2444" s="5">
        <v>30.787498124999995</v>
      </c>
      <c r="T2444" s="5">
        <v>5702.4625018750003</v>
      </c>
    </row>
    <row r="2445" spans="1:20" x14ac:dyDescent="0.2">
      <c r="A2445" s="3" t="s">
        <v>161</v>
      </c>
      <c r="B2445" s="3" t="s">
        <v>162</v>
      </c>
      <c r="C2445" s="4" t="s">
        <v>63</v>
      </c>
      <c r="D2445" s="3" t="s">
        <v>85</v>
      </c>
      <c r="E2445" s="5">
        <v>6.25</v>
      </c>
      <c r="F2445" s="4">
        <v>2</v>
      </c>
      <c r="G2445" s="5">
        <v>2.6875</v>
      </c>
      <c r="H2445" s="5">
        <v>1.34375</v>
      </c>
      <c r="I2445" s="5">
        <f t="shared" si="154"/>
        <v>2.6875</v>
      </c>
      <c r="J2445">
        <f>(H2445-GETPIVOTDATA("Sum of Total Costs",Analysis!$A$3,"Publisher Name",B2445,"Match Type",C2445)/GETPIVOTDATA("Sum of Clicks",Analysis!$A$3,"Publisher Name",B2445,"Match Type",C2445))^2</f>
        <v>0.59518187783893117</v>
      </c>
      <c r="K2445">
        <f t="shared" si="155"/>
        <v>1.1903637556778623</v>
      </c>
      <c r="L2445" s="4">
        <v>24</v>
      </c>
      <c r="M2445" s="6">
        <v>8.3333333333333304</v>
      </c>
      <c r="N2445" s="7">
        <v>1.5416666666666701</v>
      </c>
      <c r="O2445" s="5">
        <v>494.7</v>
      </c>
      <c r="P2445" s="5">
        <f t="shared" si="152"/>
        <v>247.35</v>
      </c>
      <c r="Q2445" s="5">
        <f>(P2445-GETPIVOTDATA("Sum of Revenue",Analysis!$A$3,"Publisher Name",B2445,"Match Type",C2445)/GETPIVOTDATA("Sum of Clicks",Analysis!$A$3,"Publisher Name",B2445,"Match Type",C2445))^2</f>
        <v>57459.713691497578</v>
      </c>
      <c r="R2445" s="5">
        <f t="shared" si="153"/>
        <v>114919.42738299516</v>
      </c>
      <c r="S2445" s="5">
        <v>2.6875</v>
      </c>
      <c r="T2445" s="5">
        <v>492.01249999999999</v>
      </c>
    </row>
    <row r="2446" spans="1:20" x14ac:dyDescent="0.2">
      <c r="A2446" s="3" t="s">
        <v>161</v>
      </c>
      <c r="B2446" s="3" t="s">
        <v>162</v>
      </c>
      <c r="C2446" s="4" t="s">
        <v>63</v>
      </c>
      <c r="D2446" s="3" t="s">
        <v>85</v>
      </c>
      <c r="E2446" s="5">
        <v>0.71250000000000002</v>
      </c>
      <c r="F2446" s="4">
        <v>10</v>
      </c>
      <c r="G2446" s="5">
        <v>9.9375</v>
      </c>
      <c r="H2446" s="5">
        <v>0.99375000000000002</v>
      </c>
      <c r="I2446" s="5">
        <f t="shared" si="154"/>
        <v>9.9375</v>
      </c>
      <c r="J2446">
        <f>(H2446-GETPIVOTDATA("Sum of Total Costs",Analysis!$A$3,"Publisher Name",B2446,"Match Type",C2446)/GETPIVOTDATA("Sum of Clicks",Analysis!$A$3,"Publisher Name",B2446,"Match Type",C2446))^2</f>
        <v>1.2577180989769918</v>
      </c>
      <c r="K2446">
        <f t="shared" si="155"/>
        <v>12.577180989769918</v>
      </c>
      <c r="L2446" s="4">
        <v>80</v>
      </c>
      <c r="M2446" s="6">
        <v>12.5</v>
      </c>
      <c r="N2446" s="7">
        <v>1.0625</v>
      </c>
      <c r="O2446" s="5">
        <v>1815.6</v>
      </c>
      <c r="P2446" s="5">
        <f t="shared" si="152"/>
        <v>181.56</v>
      </c>
      <c r="Q2446" s="5">
        <f>(P2446-GETPIVOTDATA("Sum of Revenue",Analysis!$A$3,"Publisher Name",B2446,"Match Type",C2446)/GETPIVOTDATA("Sum of Clicks",Analysis!$A$3,"Publisher Name",B2446,"Match Type",C2446))^2</f>
        <v>30247.317219512617</v>
      </c>
      <c r="R2446" s="5">
        <f t="shared" si="153"/>
        <v>302473.17219512619</v>
      </c>
      <c r="S2446" s="5">
        <v>9.9375</v>
      </c>
      <c r="T2446" s="5">
        <v>1805.6624999999999</v>
      </c>
    </row>
    <row r="2447" spans="1:20" x14ac:dyDescent="0.2">
      <c r="A2447" s="3" t="s">
        <v>161</v>
      </c>
      <c r="B2447" s="3" t="s">
        <v>162</v>
      </c>
      <c r="C2447" s="4" t="s">
        <v>63</v>
      </c>
      <c r="D2447" s="3" t="s">
        <v>85</v>
      </c>
      <c r="E2447" s="5">
        <v>6.25</v>
      </c>
      <c r="F2447" s="4">
        <v>1</v>
      </c>
      <c r="G2447" s="5">
        <v>2.7625000000000002</v>
      </c>
      <c r="H2447" s="5">
        <v>2.7625000000000002</v>
      </c>
      <c r="I2447" s="5">
        <f t="shared" si="154"/>
        <v>2.7625000000000002</v>
      </c>
      <c r="J2447">
        <f>(H2447-GETPIVOTDATA("Sum of Total Costs",Analysis!$A$3,"Publisher Name",B2447,"Match Type",C2447)/GETPIVOTDATA("Sum of Clicks",Analysis!$A$3,"Publisher Name",B2447,"Match Type",C2447))^2</f>
        <v>0.41895804394000724</v>
      </c>
      <c r="K2447">
        <f t="shared" si="155"/>
        <v>0.41895804394000724</v>
      </c>
      <c r="L2447" s="4">
        <v>2</v>
      </c>
      <c r="M2447" s="6">
        <v>50</v>
      </c>
      <c r="N2447" s="7">
        <v>1</v>
      </c>
      <c r="O2447" s="5">
        <v>470.05</v>
      </c>
      <c r="P2447" s="5">
        <f t="shared" si="152"/>
        <v>470.05</v>
      </c>
      <c r="Q2447" s="5">
        <f>(P2447-GETPIVOTDATA("Sum of Revenue",Analysis!$A$3,"Publisher Name",B2447,"Match Type",C2447)/GETPIVOTDATA("Sum of Clicks",Analysis!$A$3,"Publisher Name",B2447,"Match Type",C2447))^2</f>
        <v>213820.75033051652</v>
      </c>
      <c r="R2447" s="5">
        <f t="shared" si="153"/>
        <v>213820.75033051652</v>
      </c>
      <c r="S2447" s="5">
        <v>2.7625000000000002</v>
      </c>
      <c r="T2447" s="5">
        <v>467.28750000000002</v>
      </c>
    </row>
    <row r="2448" spans="1:20" x14ac:dyDescent="0.2">
      <c r="A2448" s="3" t="s">
        <v>161</v>
      </c>
      <c r="B2448" s="3" t="s">
        <v>162</v>
      </c>
      <c r="C2448" s="4" t="s">
        <v>63</v>
      </c>
      <c r="D2448" s="3" t="s">
        <v>85</v>
      </c>
      <c r="E2448" s="5">
        <v>6.25</v>
      </c>
      <c r="F2448" s="4">
        <v>6</v>
      </c>
      <c r="G2448" s="5">
        <v>18.349999950000001</v>
      </c>
      <c r="H2448" s="5">
        <v>3.058333325</v>
      </c>
      <c r="I2448" s="5">
        <f t="shared" si="154"/>
        <v>18.349999950000001</v>
      </c>
      <c r="J2448">
        <f>(H2448-GETPIVOTDATA("Sum of Total Costs",Analysis!$A$3,"Publisher Name",B2448,"Match Type",C2448)/GETPIVOTDATA("Sum of Clicks",Analysis!$A$3,"Publisher Name",B2448,"Match Type",C2448))^2</f>
        <v>0.8894432857517548</v>
      </c>
      <c r="K2448">
        <f t="shared" si="155"/>
        <v>5.336659714510529</v>
      </c>
      <c r="L2448" s="4">
        <v>137</v>
      </c>
      <c r="M2448" s="6">
        <v>4.3795620437956204</v>
      </c>
      <c r="N2448" s="7">
        <v>1.2026277372262799</v>
      </c>
      <c r="O2448" s="5">
        <v>2810.1</v>
      </c>
      <c r="P2448" s="5">
        <f t="shared" si="152"/>
        <v>468.34999999999997</v>
      </c>
      <c r="Q2448" s="5">
        <f>(P2448-GETPIVOTDATA("Sum of Revenue",Analysis!$A$3,"Publisher Name",B2448,"Match Type",C2448)/GETPIVOTDATA("Sum of Clicks",Analysis!$A$3,"Publisher Name",B2448,"Match Type",C2448))^2</f>
        <v>212251.45463098199</v>
      </c>
      <c r="R2448" s="5">
        <f t="shared" si="153"/>
        <v>1273508.7277858919</v>
      </c>
      <c r="S2448" s="5">
        <v>18.349999950000001</v>
      </c>
      <c r="T2448" s="5">
        <v>2791.7500000499999</v>
      </c>
    </row>
    <row r="2449" spans="1:20" x14ac:dyDescent="0.2">
      <c r="A2449" s="3" t="s">
        <v>161</v>
      </c>
      <c r="B2449" s="3" t="s">
        <v>162</v>
      </c>
      <c r="C2449" s="4" t="s">
        <v>63</v>
      </c>
      <c r="D2449" s="3" t="s">
        <v>85</v>
      </c>
      <c r="E2449" s="5">
        <v>6.25</v>
      </c>
      <c r="F2449" s="4">
        <v>2</v>
      </c>
      <c r="G2449" s="5">
        <v>6.6</v>
      </c>
      <c r="H2449" s="5">
        <v>3.3</v>
      </c>
      <c r="I2449" s="5">
        <f t="shared" si="154"/>
        <v>6.6</v>
      </c>
      <c r="J2449">
        <f>(H2449-GETPIVOTDATA("Sum of Total Costs",Analysis!$A$3,"Publisher Name",B2449,"Match Type",C2449)/GETPIVOTDATA("Sum of Clicks",Analysis!$A$3,"Publisher Name",B2449,"Match Type",C2449))^2</f>
        <v>1.4036792043351278</v>
      </c>
      <c r="K2449">
        <f t="shared" si="155"/>
        <v>2.8073584086702557</v>
      </c>
      <c r="L2449" s="4">
        <v>79</v>
      </c>
      <c r="M2449" s="6">
        <v>2.5316455696202498</v>
      </c>
      <c r="N2449" s="7">
        <v>3.0050632911392401</v>
      </c>
      <c r="O2449" s="5">
        <v>923.95</v>
      </c>
      <c r="P2449" s="5">
        <f t="shared" si="152"/>
        <v>461.97500000000002</v>
      </c>
      <c r="Q2449" s="5">
        <f>(P2449-GETPIVOTDATA("Sum of Revenue",Analysis!$A$3,"Publisher Name",B2449,"Match Type",C2449)/GETPIVOTDATA("Sum of Clicks",Analysis!$A$3,"Publisher Name",B2449,"Match Type",C2449))^2</f>
        <v>206418.07388272762</v>
      </c>
      <c r="R2449" s="5">
        <f t="shared" si="153"/>
        <v>412836.14776545524</v>
      </c>
      <c r="S2449" s="5">
        <v>6.6</v>
      </c>
      <c r="T2449" s="5">
        <v>917.35</v>
      </c>
    </row>
    <row r="2450" spans="1:20" x14ac:dyDescent="0.2">
      <c r="A2450" s="3" t="s">
        <v>161</v>
      </c>
      <c r="B2450" s="3" t="s">
        <v>162</v>
      </c>
      <c r="C2450" s="4" t="s">
        <v>63</v>
      </c>
      <c r="D2450" s="3" t="s">
        <v>85</v>
      </c>
      <c r="E2450" s="5">
        <v>6.25</v>
      </c>
      <c r="F2450" s="4">
        <v>12</v>
      </c>
      <c r="G2450" s="5">
        <v>19.399999950000002</v>
      </c>
      <c r="H2450" s="5">
        <v>1.6166666625000001</v>
      </c>
      <c r="I2450" s="5">
        <f t="shared" si="154"/>
        <v>19.399999950000002</v>
      </c>
      <c r="J2450">
        <f>(H2450-GETPIVOTDATA("Sum of Total Costs",Analysis!$A$3,"Publisher Name",B2450,"Match Type",C2450)/GETPIVOTDATA("Sum of Clicks",Analysis!$A$3,"Publisher Name",B2450,"Match Type",C2450))^2</f>
        <v>0.24856571650303724</v>
      </c>
      <c r="K2450">
        <f t="shared" si="155"/>
        <v>2.9827885980364468</v>
      </c>
      <c r="L2450" s="4">
        <v>116</v>
      </c>
      <c r="M2450" s="6">
        <v>10.3448275862069</v>
      </c>
      <c r="N2450" s="7">
        <v>1.0940517241379299</v>
      </c>
      <c r="O2450" s="5">
        <v>2706.4</v>
      </c>
      <c r="P2450" s="5">
        <f t="shared" si="152"/>
        <v>225.53333333333333</v>
      </c>
      <c r="Q2450" s="5">
        <f>(P2450-GETPIVOTDATA("Sum of Revenue",Analysis!$A$3,"Publisher Name",B2450,"Match Type",C2450)/GETPIVOTDATA("Sum of Clicks",Analysis!$A$3,"Publisher Name",B2450,"Match Type",C2450))^2</f>
        <v>47476.440825249338</v>
      </c>
      <c r="R2450" s="5">
        <f t="shared" si="153"/>
        <v>569717.28990299208</v>
      </c>
      <c r="S2450" s="5">
        <v>19.399999950000002</v>
      </c>
      <c r="T2450" s="5">
        <v>2687.0000000499999</v>
      </c>
    </row>
    <row r="2451" spans="1:20" x14ac:dyDescent="0.2">
      <c r="A2451" s="3" t="s">
        <v>161</v>
      </c>
      <c r="B2451" s="3" t="s">
        <v>162</v>
      </c>
      <c r="C2451" s="4" t="s">
        <v>63</v>
      </c>
      <c r="D2451" s="3" t="s">
        <v>85</v>
      </c>
      <c r="E2451" s="5">
        <v>6.25</v>
      </c>
      <c r="F2451" s="4">
        <v>3</v>
      </c>
      <c r="G2451" s="5">
        <v>5.1375000000000002</v>
      </c>
      <c r="H2451" s="5">
        <v>1.7124999999999999</v>
      </c>
      <c r="I2451" s="5">
        <f t="shared" si="154"/>
        <v>5.1374999999999993</v>
      </c>
      <c r="J2451">
        <f>(H2451-GETPIVOTDATA("Sum of Total Costs",Analysis!$A$3,"Publisher Name",B2451,"Match Type",C2451)/GETPIVOTDATA("Sum of Clicks",Analysis!$A$3,"Publisher Name",B2451,"Match Type",C2451))^2</f>
        <v>0.16219170735418884</v>
      </c>
      <c r="K2451">
        <f t="shared" si="155"/>
        <v>0.48657512206256648</v>
      </c>
      <c r="L2451" s="4">
        <v>18</v>
      </c>
      <c r="M2451" s="6">
        <v>16.6666666666667</v>
      </c>
      <c r="N2451" s="7">
        <v>1.8333333333333299</v>
      </c>
      <c r="O2451" s="5">
        <v>676.6</v>
      </c>
      <c r="P2451" s="5">
        <f t="shared" si="152"/>
        <v>225.53333333333333</v>
      </c>
      <c r="Q2451" s="5">
        <f>(P2451-GETPIVOTDATA("Sum of Revenue",Analysis!$A$3,"Publisher Name",B2451,"Match Type",C2451)/GETPIVOTDATA("Sum of Clicks",Analysis!$A$3,"Publisher Name",B2451,"Match Type",C2451))^2</f>
        <v>47476.440825249338</v>
      </c>
      <c r="R2451" s="5">
        <f t="shared" si="153"/>
        <v>142429.32247574802</v>
      </c>
      <c r="S2451" s="5">
        <v>5.1375000000000002</v>
      </c>
      <c r="T2451" s="5">
        <v>671.46249999999998</v>
      </c>
    </row>
    <row r="2452" spans="1:20" x14ac:dyDescent="0.2">
      <c r="A2452" s="3" t="s">
        <v>161</v>
      </c>
      <c r="B2452" s="3" t="s">
        <v>162</v>
      </c>
      <c r="C2452" s="4" t="s">
        <v>63</v>
      </c>
      <c r="D2452" s="3" t="s">
        <v>85</v>
      </c>
      <c r="E2452" s="5">
        <v>6.25</v>
      </c>
      <c r="F2452" s="4">
        <v>21</v>
      </c>
      <c r="G2452" s="5">
        <v>43.387499925</v>
      </c>
      <c r="H2452" s="5">
        <v>2.0660714250000001</v>
      </c>
      <c r="I2452" s="5">
        <f t="shared" si="154"/>
        <v>43.387499925</v>
      </c>
      <c r="J2452">
        <f>(H2452-GETPIVOTDATA("Sum of Total Costs",Analysis!$A$3,"Publisher Name",B2452,"Match Type",C2452)/GETPIVOTDATA("Sum of Clicks",Analysis!$A$3,"Publisher Name",B2452,"Match Type",C2452))^2</f>
        <v>2.4165965556502359E-3</v>
      </c>
      <c r="K2452">
        <f t="shared" si="155"/>
        <v>5.0748527668654952E-2</v>
      </c>
      <c r="L2452" s="4">
        <v>174</v>
      </c>
      <c r="M2452" s="6">
        <v>12.0689655172414</v>
      </c>
      <c r="N2452" s="7">
        <v>1.3214367816092001</v>
      </c>
      <c r="O2452" s="5">
        <v>5638.05</v>
      </c>
      <c r="P2452" s="5">
        <f t="shared" si="152"/>
        <v>268.47857142857146</v>
      </c>
      <c r="Q2452" s="5">
        <f>(P2452-GETPIVOTDATA("Sum of Revenue",Analysis!$A$3,"Publisher Name",B2452,"Match Type",C2452)/GETPIVOTDATA("Sum of Clicks",Analysis!$A$3,"Publisher Name",B2452,"Match Type",C2452))^2</f>
        <v>68035.486773467157</v>
      </c>
      <c r="R2452" s="5">
        <f t="shared" si="153"/>
        <v>1428745.2222428103</v>
      </c>
      <c r="S2452" s="5">
        <v>43.387499925</v>
      </c>
      <c r="T2452" s="5">
        <v>5594.662500075</v>
      </c>
    </row>
    <row r="2453" spans="1:20" x14ac:dyDescent="0.2">
      <c r="A2453" s="3" t="s">
        <v>161</v>
      </c>
      <c r="B2453" s="3" t="s">
        <v>162</v>
      </c>
      <c r="C2453" s="4" t="s">
        <v>63</v>
      </c>
      <c r="D2453" s="3" t="s">
        <v>85</v>
      </c>
      <c r="E2453" s="5">
        <v>10</v>
      </c>
      <c r="F2453" s="4">
        <v>1260</v>
      </c>
      <c r="G2453" s="5">
        <v>365.79998700000004</v>
      </c>
      <c r="H2453" s="5">
        <v>0.29031745000000003</v>
      </c>
      <c r="I2453" s="5">
        <f t="shared" si="154"/>
        <v>365.79998700000004</v>
      </c>
      <c r="J2453">
        <f>(H2453-GETPIVOTDATA("Sum of Total Costs",Analysis!$A$3,"Publisher Name",B2453,"Match Type",C2453)/GETPIVOTDATA("Sum of Clicks",Analysis!$A$3,"Publisher Name",B2453,"Match Type",C2453))^2</f>
        <v>3.3303069681693791</v>
      </c>
      <c r="K2453">
        <f t="shared" si="155"/>
        <v>4196.1867798934172</v>
      </c>
      <c r="L2453" s="4">
        <v>6231</v>
      </c>
      <c r="M2453" s="6">
        <v>20.221473278767501</v>
      </c>
      <c r="N2453" s="7">
        <v>1.00517091959557</v>
      </c>
      <c r="O2453" s="5">
        <v>42538.25</v>
      </c>
      <c r="P2453" s="5">
        <f t="shared" si="152"/>
        <v>33.760515873015876</v>
      </c>
      <c r="Q2453" s="5">
        <f>(P2453-GETPIVOTDATA("Sum of Revenue",Analysis!$A$3,"Publisher Name",B2453,"Match Type",C2453)/GETPIVOTDATA("Sum of Clicks",Analysis!$A$3,"Publisher Name",B2453,"Match Type",C2453))^2</f>
        <v>682.15381870250405</v>
      </c>
      <c r="R2453" s="5">
        <f t="shared" si="153"/>
        <v>859513.81156515516</v>
      </c>
      <c r="S2453" s="5">
        <v>365.79998700000004</v>
      </c>
      <c r="T2453" s="5">
        <v>42172.450013000001</v>
      </c>
    </row>
    <row r="2454" spans="1:20" x14ac:dyDescent="0.2">
      <c r="A2454" s="3" t="s">
        <v>161</v>
      </c>
      <c r="B2454" s="3" t="s">
        <v>162</v>
      </c>
      <c r="C2454" s="4" t="s">
        <v>63</v>
      </c>
      <c r="D2454" s="3" t="s">
        <v>85</v>
      </c>
      <c r="E2454" s="5">
        <v>10</v>
      </c>
      <c r="F2454" s="4">
        <v>4</v>
      </c>
      <c r="G2454" s="5">
        <v>6</v>
      </c>
      <c r="H2454" s="5">
        <v>1.5</v>
      </c>
      <c r="I2454" s="5">
        <f t="shared" si="154"/>
        <v>6</v>
      </c>
      <c r="J2454">
        <f>(H2454-GETPIVOTDATA("Sum of Total Costs",Analysis!$A$3,"Publisher Name",B2454,"Match Type",C2454)/GETPIVOTDATA("Sum of Clicks",Analysis!$A$3,"Publisher Name",B2454,"Match Type",C2454))^2</f>
        <v>0.3785083416165827</v>
      </c>
      <c r="K2454">
        <f t="shared" si="155"/>
        <v>1.5140333664663308</v>
      </c>
      <c r="L2454" s="4">
        <v>43</v>
      </c>
      <c r="M2454" s="6">
        <v>9.3023255813953494</v>
      </c>
      <c r="N2454" s="7">
        <v>1.0930232558139501</v>
      </c>
      <c r="O2454" s="5">
        <v>671.5</v>
      </c>
      <c r="P2454" s="5">
        <f t="shared" si="152"/>
        <v>167.875</v>
      </c>
      <c r="Q2454" s="5">
        <f>(P2454-GETPIVOTDATA("Sum of Revenue",Analysis!$A$3,"Publisher Name",B2454,"Match Type",C2454)/GETPIVOTDATA("Sum of Clicks",Analysis!$A$3,"Publisher Name",B2454,"Match Type",C2454))^2</f>
        <v>25674.472863259929</v>
      </c>
      <c r="R2454" s="5">
        <f t="shared" si="153"/>
        <v>102697.89145303972</v>
      </c>
      <c r="S2454" s="5">
        <v>6</v>
      </c>
      <c r="T2454" s="5">
        <v>665.5</v>
      </c>
    </row>
    <row r="2455" spans="1:20" x14ac:dyDescent="0.2">
      <c r="A2455" s="3" t="s">
        <v>161</v>
      </c>
      <c r="B2455" s="3" t="s">
        <v>162</v>
      </c>
      <c r="C2455" s="4" t="s">
        <v>63</v>
      </c>
      <c r="D2455" s="3" t="s">
        <v>85</v>
      </c>
      <c r="E2455" s="5">
        <v>10</v>
      </c>
      <c r="F2455" s="4">
        <v>25</v>
      </c>
      <c r="G2455" s="5">
        <v>6.95</v>
      </c>
      <c r="H2455" s="5">
        <v>0.27799999999999997</v>
      </c>
      <c r="I2455" s="5">
        <f t="shared" si="154"/>
        <v>6.9499999999999993</v>
      </c>
      <c r="J2455">
        <f>(H2455-GETPIVOTDATA("Sum of Total Costs",Analysis!$A$3,"Publisher Name",B2455,"Match Type",C2455)/GETPIVOTDATA("Sum of Clicks",Analysis!$A$3,"Publisher Name",B2455,"Match Type",C2455))^2</f>
        <v>3.3754152337043255</v>
      </c>
      <c r="K2455">
        <f t="shared" si="155"/>
        <v>84.385380842608143</v>
      </c>
      <c r="L2455" s="4">
        <v>132</v>
      </c>
      <c r="M2455" s="6">
        <v>18.939393939393899</v>
      </c>
      <c r="N2455" s="7">
        <v>1</v>
      </c>
      <c r="O2455" s="5">
        <v>751.4</v>
      </c>
      <c r="P2455" s="5">
        <f t="shared" si="152"/>
        <v>30.055999999999997</v>
      </c>
      <c r="Q2455" s="5">
        <f>(P2455-GETPIVOTDATA("Sum of Revenue",Analysis!$A$3,"Publisher Name",B2455,"Match Type",C2455)/GETPIVOTDATA("Sum of Clicks",Analysis!$A$3,"Publisher Name",B2455,"Match Type",C2455))^2</f>
        <v>502.36761299839162</v>
      </c>
      <c r="R2455" s="5">
        <f t="shared" si="153"/>
        <v>12559.190324959791</v>
      </c>
      <c r="S2455" s="5">
        <v>6.95</v>
      </c>
      <c r="T2455" s="5">
        <v>744.44999999999993</v>
      </c>
    </row>
    <row r="2456" spans="1:20" x14ac:dyDescent="0.2">
      <c r="A2456" s="3" t="s">
        <v>161</v>
      </c>
      <c r="B2456" s="3" t="s">
        <v>162</v>
      </c>
      <c r="C2456" s="4" t="s">
        <v>63</v>
      </c>
      <c r="D2456" s="3" t="s">
        <v>85</v>
      </c>
      <c r="E2456" s="5">
        <v>6.25</v>
      </c>
      <c r="F2456" s="4">
        <v>11</v>
      </c>
      <c r="G2456" s="5">
        <v>14.07499995</v>
      </c>
      <c r="H2456" s="5">
        <v>1.2795454500000001</v>
      </c>
      <c r="I2456" s="5">
        <f t="shared" si="154"/>
        <v>14.07499995</v>
      </c>
      <c r="J2456">
        <f>(H2456-GETPIVOTDATA("Sum of Total Costs",Analysis!$A$3,"Publisher Name",B2456,"Match Type",C2456)/GETPIVOTDATA("Sum of Clicks",Analysis!$A$3,"Publisher Name",B2456,"Match Type",C2456))^2</f>
        <v>0.69836919511354689</v>
      </c>
      <c r="K2456">
        <f t="shared" si="155"/>
        <v>7.6820611462490156</v>
      </c>
      <c r="L2456" s="4">
        <v>361</v>
      </c>
      <c r="M2456" s="6">
        <v>3.0470914127423798</v>
      </c>
      <c r="N2456" s="7">
        <v>1.1379501385041599</v>
      </c>
      <c r="O2456" s="5">
        <v>1402.5</v>
      </c>
      <c r="P2456" s="5">
        <f t="shared" si="152"/>
        <v>127.5</v>
      </c>
      <c r="Q2456" s="5">
        <f>(P2456-GETPIVOTDATA("Sum of Revenue",Analysis!$A$3,"Publisher Name",B2456,"Match Type",C2456)/GETPIVOTDATA("Sum of Clicks",Analysis!$A$3,"Publisher Name",B2456,"Match Type",C2456))^2</f>
        <v>14365.834374315664</v>
      </c>
      <c r="R2456" s="5">
        <f t="shared" si="153"/>
        <v>158024.1781174723</v>
      </c>
      <c r="S2456" s="5">
        <v>14.07499995</v>
      </c>
      <c r="T2456" s="5">
        <v>1388.4250000500001</v>
      </c>
    </row>
    <row r="2457" spans="1:20" x14ac:dyDescent="0.2">
      <c r="A2457" s="3" t="s">
        <v>161</v>
      </c>
      <c r="B2457" s="3" t="s">
        <v>162</v>
      </c>
      <c r="C2457" s="4" t="s">
        <v>63</v>
      </c>
      <c r="D2457" s="3" t="s">
        <v>85</v>
      </c>
      <c r="E2457" s="5">
        <v>27.5</v>
      </c>
      <c r="F2457" s="4">
        <v>11789</v>
      </c>
      <c r="G2457" s="5">
        <v>2412.512454275</v>
      </c>
      <c r="H2457" s="5">
        <v>0.204640975</v>
      </c>
      <c r="I2457" s="5">
        <f t="shared" si="154"/>
        <v>2412.512454275</v>
      </c>
      <c r="J2457">
        <f>(H2457-GETPIVOTDATA("Sum of Total Costs",Analysis!$A$3,"Publisher Name",B2457,"Match Type",C2457)/GETPIVOTDATA("Sum of Clicks",Analysis!$A$3,"Publisher Name",B2457,"Match Type",C2457))^2</f>
        <v>3.6503516296046978</v>
      </c>
      <c r="K2457">
        <f t="shared" si="155"/>
        <v>43033.995361409783</v>
      </c>
      <c r="L2457" s="4">
        <v>78814</v>
      </c>
      <c r="M2457" s="6">
        <v>14.958002385363001</v>
      </c>
      <c r="N2457" s="7">
        <v>1.1294810566650599</v>
      </c>
      <c r="O2457" s="5">
        <v>216915.75</v>
      </c>
      <c r="P2457" s="5">
        <f t="shared" si="152"/>
        <v>18.399843074052082</v>
      </c>
      <c r="Q2457" s="5">
        <f>(P2457-GETPIVOTDATA("Sum of Revenue",Analysis!$A$3,"Publisher Name",B2457,"Match Type",C2457)/GETPIVOTDATA("Sum of Clicks",Analysis!$A$3,"Publisher Name",B2457,"Match Type",C2457))^2</f>
        <v>115.72169264043062</v>
      </c>
      <c r="R2457" s="5">
        <f t="shared" si="153"/>
        <v>1364243.0345380364</v>
      </c>
      <c r="S2457" s="5">
        <v>2412.512454275</v>
      </c>
      <c r="T2457" s="5">
        <v>214503.23754572499</v>
      </c>
    </row>
    <row r="2458" spans="1:20" x14ac:dyDescent="0.2">
      <c r="A2458" s="3" t="s">
        <v>161</v>
      </c>
      <c r="B2458" s="3" t="s">
        <v>162</v>
      </c>
      <c r="C2458" s="4" t="s">
        <v>63</v>
      </c>
      <c r="D2458" s="3" t="s">
        <v>85</v>
      </c>
      <c r="E2458" s="5">
        <v>6.25</v>
      </c>
      <c r="F2458" s="4">
        <v>2</v>
      </c>
      <c r="G2458" s="5">
        <v>4.8875000000000002</v>
      </c>
      <c r="H2458" s="5">
        <v>2.4437500000000001</v>
      </c>
      <c r="I2458" s="5">
        <f t="shared" si="154"/>
        <v>4.8875000000000002</v>
      </c>
      <c r="J2458">
        <f>(H2458-GETPIVOTDATA("Sum of Total Costs",Analysis!$A$3,"Publisher Name",B2458,"Match Type",C2458)/GETPIVOTDATA("Sum of Clicks",Analysis!$A$3,"Publisher Name",B2458,"Match Type",C2458))^2</f>
        <v>0.10792518283359796</v>
      </c>
      <c r="K2458">
        <f t="shared" si="155"/>
        <v>0.21585036566719593</v>
      </c>
      <c r="L2458" s="4">
        <v>38</v>
      </c>
      <c r="M2458" s="6">
        <v>5.2631578947368398</v>
      </c>
      <c r="N2458" s="7">
        <v>1.7089473684210501</v>
      </c>
      <c r="O2458" s="5">
        <v>434.35</v>
      </c>
      <c r="P2458" s="5">
        <f t="shared" si="152"/>
        <v>217.17500000000001</v>
      </c>
      <c r="Q2458" s="5">
        <f>(P2458-GETPIVOTDATA("Sum of Revenue",Analysis!$A$3,"Publisher Name",B2458,"Match Type",C2458)/GETPIVOTDATA("Sum of Clicks",Analysis!$A$3,"Publisher Name",B2458,"Match Type",C2458))^2</f>
        <v>43903.893149760297</v>
      </c>
      <c r="R2458" s="5">
        <f t="shared" si="153"/>
        <v>87807.786299520594</v>
      </c>
      <c r="S2458" s="5">
        <v>4.8875000000000002</v>
      </c>
      <c r="T2458" s="5">
        <v>429.46250000000003</v>
      </c>
    </row>
    <row r="2459" spans="1:20" x14ac:dyDescent="0.2">
      <c r="A2459" s="3" t="s">
        <v>161</v>
      </c>
      <c r="B2459" s="3" t="s">
        <v>162</v>
      </c>
      <c r="C2459" s="4" t="s">
        <v>63</v>
      </c>
      <c r="D2459" s="3" t="s">
        <v>85</v>
      </c>
      <c r="E2459" s="5">
        <v>0.35</v>
      </c>
      <c r="F2459" s="4">
        <v>116</v>
      </c>
      <c r="G2459" s="5">
        <v>59.349999300000007</v>
      </c>
      <c r="H2459" s="5">
        <v>0.51163792500000005</v>
      </c>
      <c r="I2459" s="5">
        <f t="shared" si="154"/>
        <v>59.349999300000007</v>
      </c>
      <c r="J2459">
        <f>(H2459-GETPIVOTDATA("Sum of Total Costs",Analysis!$A$3,"Publisher Name",B2459,"Match Type",C2459)/GETPIVOTDATA("Sum of Clicks",Analysis!$A$3,"Publisher Name",B2459,"Match Type",C2459))^2</f>
        <v>2.5715085561893094</v>
      </c>
      <c r="K2459">
        <f t="shared" si="155"/>
        <v>298.29499251795988</v>
      </c>
      <c r="L2459" s="4">
        <v>776</v>
      </c>
      <c r="M2459" s="6">
        <v>14.9484536082474</v>
      </c>
      <c r="N2459" s="7">
        <v>1.30069587628866</v>
      </c>
      <c r="O2459" s="5">
        <v>5146.75</v>
      </c>
      <c r="P2459" s="5">
        <f t="shared" si="152"/>
        <v>44.368534482758619</v>
      </c>
      <c r="Q2459" s="5">
        <f>(P2459-GETPIVOTDATA("Sum of Revenue",Analysis!$A$3,"Publisher Name",B2459,"Match Type",C2459)/GETPIVOTDATA("Sum of Clicks",Analysis!$A$3,"Publisher Name",B2459,"Match Type",C2459))^2</f>
        <v>1348.805919485605</v>
      </c>
      <c r="R2459" s="5">
        <f t="shared" si="153"/>
        <v>156461.48666033018</v>
      </c>
      <c r="S2459" s="5">
        <v>59.349999300000007</v>
      </c>
      <c r="T2459" s="5">
        <v>5087.4000007000004</v>
      </c>
    </row>
    <row r="2460" spans="1:20" x14ac:dyDescent="0.2">
      <c r="A2460" s="3" t="s">
        <v>161</v>
      </c>
      <c r="B2460" s="3" t="s">
        <v>162</v>
      </c>
      <c r="C2460" s="4" t="s">
        <v>63</v>
      </c>
      <c r="D2460" s="3" t="s">
        <v>85</v>
      </c>
      <c r="E2460" s="5">
        <v>6.25</v>
      </c>
      <c r="F2460" s="4">
        <v>3</v>
      </c>
      <c r="G2460" s="5">
        <v>5.9749999875000004</v>
      </c>
      <c r="H2460" s="5">
        <v>1.9916666625000001</v>
      </c>
      <c r="I2460" s="5">
        <f t="shared" si="154"/>
        <v>5.9749999875000004</v>
      </c>
      <c r="J2460">
        <f>(H2460-GETPIVOTDATA("Sum of Total Costs",Analysis!$A$3,"Publisher Name",B2460,"Match Type",C2460)/GETPIVOTDATA("Sum of Clicks",Analysis!$A$3,"Publisher Name",B2460,"Match Type",C2460))^2</f>
        <v>1.5267976444400999E-2</v>
      </c>
      <c r="K2460">
        <f t="shared" si="155"/>
        <v>4.5803929333203E-2</v>
      </c>
      <c r="L2460" s="4">
        <v>6</v>
      </c>
      <c r="M2460" s="6">
        <v>50</v>
      </c>
      <c r="N2460" s="7">
        <v>2</v>
      </c>
      <c r="O2460" s="5">
        <v>490.45</v>
      </c>
      <c r="P2460" s="5">
        <f t="shared" si="152"/>
        <v>163.48333333333332</v>
      </c>
      <c r="Q2460" s="5">
        <f>(P2460-GETPIVOTDATA("Sum of Revenue",Analysis!$A$3,"Publisher Name",B2460,"Match Type",C2460)/GETPIVOTDATA("Sum of Clicks",Analysis!$A$3,"Publisher Name",B2460,"Match Type",C2460))^2</f>
        <v>24286.383625573588</v>
      </c>
      <c r="R2460" s="5">
        <f t="shared" si="153"/>
        <v>72859.150876720756</v>
      </c>
      <c r="S2460" s="5">
        <v>5.9749999875000004</v>
      </c>
      <c r="T2460" s="5">
        <v>484.4750000125</v>
      </c>
    </row>
    <row r="2461" spans="1:20" x14ac:dyDescent="0.2">
      <c r="A2461" s="3" t="s">
        <v>161</v>
      </c>
      <c r="B2461" s="3" t="s">
        <v>162</v>
      </c>
      <c r="C2461" s="4" t="s">
        <v>63</v>
      </c>
      <c r="D2461" s="3" t="s">
        <v>85</v>
      </c>
      <c r="E2461" s="5">
        <v>6.25</v>
      </c>
      <c r="F2461" s="4">
        <v>14</v>
      </c>
      <c r="G2461" s="5">
        <v>20.112499925000002</v>
      </c>
      <c r="H2461" s="5">
        <v>1.4366071375</v>
      </c>
      <c r="I2461" s="5">
        <f t="shared" si="154"/>
        <v>20.112499925000002</v>
      </c>
      <c r="J2461">
        <f>(H2461-GETPIVOTDATA("Sum of Total Costs",Analysis!$A$3,"Publisher Name",B2461,"Match Type",C2461)/GETPIVOTDATA("Sum of Clicks",Analysis!$A$3,"Publisher Name",B2461,"Match Type",C2461))^2</f>
        <v>0.46052941827734706</v>
      </c>
      <c r="K2461">
        <f t="shared" si="155"/>
        <v>6.4474118558828586</v>
      </c>
      <c r="L2461" s="4">
        <v>310</v>
      </c>
      <c r="M2461" s="6">
        <v>4.5161290322580596</v>
      </c>
      <c r="N2461" s="7">
        <v>1.4922580645161301</v>
      </c>
      <c r="O2461" s="5">
        <v>1489.2</v>
      </c>
      <c r="P2461" s="5">
        <f t="shared" si="152"/>
        <v>106.37142857142858</v>
      </c>
      <c r="Q2461" s="5">
        <f>(P2461-GETPIVOTDATA("Sum of Revenue",Analysis!$A$3,"Publisher Name",B2461,"Match Type",C2461)/GETPIVOTDATA("Sum of Clicks",Analysis!$A$3,"Publisher Name",B2461,"Match Type",C2461))^2</f>
        <v>9747.4129249991838</v>
      </c>
      <c r="R2461" s="5">
        <f t="shared" si="153"/>
        <v>136463.78094998858</v>
      </c>
      <c r="S2461" s="5">
        <v>20.112499925000002</v>
      </c>
      <c r="T2461" s="5">
        <v>1469.087500075</v>
      </c>
    </row>
    <row r="2462" spans="1:20" x14ac:dyDescent="0.2">
      <c r="A2462" s="3" t="s">
        <v>161</v>
      </c>
      <c r="B2462" s="3" t="s">
        <v>162</v>
      </c>
      <c r="C2462" s="4" t="s">
        <v>63</v>
      </c>
      <c r="D2462" s="3" t="s">
        <v>85</v>
      </c>
      <c r="E2462" s="5">
        <v>15</v>
      </c>
      <c r="F2462" s="4">
        <v>6119</v>
      </c>
      <c r="G2462" s="5">
        <v>1905.862442675</v>
      </c>
      <c r="H2462" s="5">
        <v>0.31146632499999999</v>
      </c>
      <c r="I2462" s="5">
        <f t="shared" si="154"/>
        <v>1905.862442675</v>
      </c>
      <c r="J2462">
        <f>(H2462-GETPIVOTDATA("Sum of Total Costs",Analysis!$A$3,"Publisher Name",B2462,"Match Type",C2462)/GETPIVOTDATA("Sum of Clicks",Analysis!$A$3,"Publisher Name",B2462,"Match Type",C2462))^2</f>
        <v>3.2535645349090361</v>
      </c>
      <c r="K2462">
        <f t="shared" si="155"/>
        <v>19908.561389108392</v>
      </c>
      <c r="L2462" s="4">
        <v>15166</v>
      </c>
      <c r="M2462" s="6">
        <v>40.346828432019002</v>
      </c>
      <c r="N2462" s="7">
        <v>1.03887115917183</v>
      </c>
      <c r="O2462" s="5">
        <v>132065.35</v>
      </c>
      <c r="P2462" s="5">
        <f t="shared" si="152"/>
        <v>21.582832162117995</v>
      </c>
      <c r="Q2462" s="5">
        <f>(P2462-GETPIVOTDATA("Sum of Revenue",Analysis!$A$3,"Publisher Name",B2462,"Match Type",C2462)/GETPIVOTDATA("Sum of Clicks",Analysis!$A$3,"Publisher Name",B2462,"Match Type",C2462))^2</f>
        <v>194.33449701547411</v>
      </c>
      <c r="R2462" s="5">
        <f t="shared" si="153"/>
        <v>1189132.7872376861</v>
      </c>
      <c r="S2462" s="5">
        <v>1905.862442675</v>
      </c>
      <c r="T2462" s="5">
        <v>130159.487557325</v>
      </c>
    </row>
    <row r="2463" spans="1:20" x14ac:dyDescent="0.2">
      <c r="A2463" s="3" t="s">
        <v>161</v>
      </c>
      <c r="B2463" s="3" t="s">
        <v>162</v>
      </c>
      <c r="C2463" s="4" t="s">
        <v>63</v>
      </c>
      <c r="D2463" s="3" t="s">
        <v>85</v>
      </c>
      <c r="E2463" s="5">
        <v>10</v>
      </c>
      <c r="F2463" s="4">
        <v>57</v>
      </c>
      <c r="G2463" s="5">
        <v>14.999999587500001</v>
      </c>
      <c r="H2463" s="5">
        <v>0.26315788750000002</v>
      </c>
      <c r="I2463" s="5">
        <f t="shared" si="154"/>
        <v>14.999999587500001</v>
      </c>
      <c r="J2463">
        <f>(H2463-GETPIVOTDATA("Sum of Total Costs",Analysis!$A$3,"Publisher Name",B2463,"Match Type",C2463)/GETPIVOTDATA("Sum of Clicks",Analysis!$A$3,"Publisher Name",B2463,"Match Type",C2463))^2</f>
        <v>3.4301722800821266</v>
      </c>
      <c r="K2463">
        <f t="shared" si="155"/>
        <v>195.5198199646812</v>
      </c>
      <c r="L2463" s="4">
        <v>200</v>
      </c>
      <c r="M2463" s="6">
        <v>28.5</v>
      </c>
      <c r="N2463" s="7">
        <v>1.0049999999999999</v>
      </c>
      <c r="O2463" s="5">
        <v>1008.95</v>
      </c>
      <c r="P2463" s="5">
        <f t="shared" si="152"/>
        <v>17.700877192982457</v>
      </c>
      <c r="Q2463" s="5">
        <f>(P2463-GETPIVOTDATA("Sum of Revenue",Analysis!$A$3,"Publisher Name",B2463,"Match Type",C2463)/GETPIVOTDATA("Sum of Clicks",Analysis!$A$3,"Publisher Name",B2463,"Match Type",C2463))^2</f>
        <v>101.17213234399907</v>
      </c>
      <c r="R2463" s="5">
        <f t="shared" si="153"/>
        <v>5766.811543607947</v>
      </c>
      <c r="S2463" s="5">
        <v>14.999999587500001</v>
      </c>
      <c r="T2463" s="5">
        <v>993.9500004125</v>
      </c>
    </row>
    <row r="2464" spans="1:20" x14ac:dyDescent="0.2">
      <c r="A2464" s="3" t="s">
        <v>161</v>
      </c>
      <c r="B2464" s="3" t="s">
        <v>162</v>
      </c>
      <c r="C2464" s="4" t="s">
        <v>63</v>
      </c>
      <c r="D2464" s="3" t="s">
        <v>85</v>
      </c>
      <c r="E2464" s="5">
        <v>6.25</v>
      </c>
      <c r="F2464" s="4">
        <v>3</v>
      </c>
      <c r="G2464" s="5">
        <v>7.3875000000000002</v>
      </c>
      <c r="H2464" s="5">
        <v>2.4624999999999999</v>
      </c>
      <c r="I2464" s="5">
        <f t="shared" si="154"/>
        <v>7.3874999999999993</v>
      </c>
      <c r="J2464">
        <f>(H2464-GETPIVOTDATA("Sum of Total Costs",Analysis!$A$3,"Publisher Name",B2464,"Match Type",C2464)/GETPIVOTDATA("Sum of Clicks",Analysis!$A$3,"Publisher Name",B2464,"Match Type",C2464))^2</f>
        <v>0.12059623348691603</v>
      </c>
      <c r="K2464">
        <f t="shared" si="155"/>
        <v>0.36178870046074807</v>
      </c>
      <c r="L2464" s="4">
        <v>22</v>
      </c>
      <c r="M2464" s="6">
        <v>13.636363636363599</v>
      </c>
      <c r="N2464" s="7">
        <v>1.0900000000000001</v>
      </c>
      <c r="O2464" s="5">
        <v>490.45</v>
      </c>
      <c r="P2464" s="5">
        <f t="shared" si="152"/>
        <v>163.48333333333332</v>
      </c>
      <c r="Q2464" s="5">
        <f>(P2464-GETPIVOTDATA("Sum of Revenue",Analysis!$A$3,"Publisher Name",B2464,"Match Type",C2464)/GETPIVOTDATA("Sum of Clicks",Analysis!$A$3,"Publisher Name",B2464,"Match Type",C2464))^2</f>
        <v>24286.383625573588</v>
      </c>
      <c r="R2464" s="5">
        <f t="shared" si="153"/>
        <v>72859.150876720756</v>
      </c>
      <c r="S2464" s="5">
        <v>7.3875000000000002</v>
      </c>
      <c r="T2464" s="5">
        <v>483.0625</v>
      </c>
    </row>
    <row r="2465" spans="1:20" x14ac:dyDescent="0.2">
      <c r="A2465" s="3" t="s">
        <v>161</v>
      </c>
      <c r="B2465" s="3" t="s">
        <v>162</v>
      </c>
      <c r="C2465" s="4" t="s">
        <v>63</v>
      </c>
      <c r="D2465" s="3" t="s">
        <v>85</v>
      </c>
      <c r="E2465" s="5">
        <v>6.25</v>
      </c>
      <c r="F2465" s="4">
        <v>6</v>
      </c>
      <c r="G2465" s="5">
        <v>14.724999974999999</v>
      </c>
      <c r="H2465" s="5">
        <v>2.4541666625</v>
      </c>
      <c r="I2465" s="5">
        <f t="shared" si="154"/>
        <v>14.724999974999999</v>
      </c>
      <c r="J2465">
        <f>(H2465-GETPIVOTDATA("Sum of Total Costs",Analysis!$A$3,"Publisher Name",B2465,"Match Type",C2465)/GETPIVOTDATA("Sum of Clicks",Analysis!$A$3,"Publisher Name",B2465,"Match Type",C2465))^2</f>
        <v>0.11487784703874958</v>
      </c>
      <c r="K2465">
        <f t="shared" si="155"/>
        <v>0.68926708223249744</v>
      </c>
      <c r="L2465" s="4">
        <v>97</v>
      </c>
      <c r="M2465" s="6">
        <v>6.1855670103092804</v>
      </c>
      <c r="N2465" s="7">
        <v>1.2561855670103099</v>
      </c>
      <c r="O2465" s="5">
        <v>940.95</v>
      </c>
      <c r="P2465" s="5">
        <f t="shared" si="152"/>
        <v>156.82500000000002</v>
      </c>
      <c r="Q2465" s="5">
        <f>(P2465-GETPIVOTDATA("Sum of Revenue",Analysis!$A$3,"Publisher Name",B2465,"Match Type",C2465)/GETPIVOTDATA("Sum of Clicks",Analysis!$A$3,"Publisher Name",B2465,"Match Type",C2465))^2</f>
        <v>22255.435816285713</v>
      </c>
      <c r="R2465" s="5">
        <f t="shared" si="153"/>
        <v>133532.61489771429</v>
      </c>
      <c r="S2465" s="5">
        <v>14.724999974999999</v>
      </c>
      <c r="T2465" s="5">
        <v>926.2250000250001</v>
      </c>
    </row>
    <row r="2466" spans="1:20" x14ac:dyDescent="0.2">
      <c r="A2466" s="3" t="s">
        <v>161</v>
      </c>
      <c r="B2466" s="3" t="s">
        <v>162</v>
      </c>
      <c r="C2466" s="4" t="s">
        <v>63</v>
      </c>
      <c r="D2466" s="3" t="s">
        <v>85</v>
      </c>
      <c r="E2466" s="5">
        <v>0.3</v>
      </c>
      <c r="F2466" s="4">
        <v>187</v>
      </c>
      <c r="G2466" s="5">
        <v>66.562498062500012</v>
      </c>
      <c r="H2466" s="5">
        <v>0.35594918750000004</v>
      </c>
      <c r="I2466" s="5">
        <f t="shared" si="154"/>
        <v>66.562498062500012</v>
      </c>
      <c r="J2466">
        <f>(H2466-GETPIVOTDATA("Sum of Total Costs",Analysis!$A$3,"Publisher Name",B2466,"Match Type",C2466)/GETPIVOTDATA("Sum of Clicks",Analysis!$A$3,"Publisher Name",B2466,"Match Type",C2466))^2</f>
        <v>3.0950700887848939</v>
      </c>
      <c r="K2466">
        <f t="shared" si="155"/>
        <v>578.7781066027751</v>
      </c>
      <c r="L2466" s="4">
        <v>899</v>
      </c>
      <c r="M2466" s="6">
        <v>20.800889877641801</v>
      </c>
      <c r="N2466" s="7">
        <v>1.14244716351502</v>
      </c>
      <c r="O2466" s="5">
        <v>3621</v>
      </c>
      <c r="P2466" s="5">
        <f t="shared" si="152"/>
        <v>19.363636363636363</v>
      </c>
      <c r="Q2466" s="5">
        <f>(P2466-GETPIVOTDATA("Sum of Revenue",Analysis!$A$3,"Publisher Name",B2466,"Match Type",C2466)/GETPIVOTDATA("Sum of Clicks",Analysis!$A$3,"Publisher Name",B2466,"Match Type",C2466))^2</f>
        <v>137.38641340606688</v>
      </c>
      <c r="R2466" s="5">
        <f t="shared" si="153"/>
        <v>25691.259306934506</v>
      </c>
      <c r="S2466" s="5">
        <v>66.562498062500012</v>
      </c>
      <c r="T2466" s="5">
        <v>3554.4375019375002</v>
      </c>
    </row>
    <row r="2467" spans="1:20" x14ac:dyDescent="0.2">
      <c r="A2467" s="3" t="s">
        <v>161</v>
      </c>
      <c r="B2467" s="3" t="s">
        <v>162</v>
      </c>
      <c r="C2467" s="4" t="s">
        <v>63</v>
      </c>
      <c r="D2467" s="3" t="s">
        <v>85</v>
      </c>
      <c r="E2467" s="5">
        <v>6.25</v>
      </c>
      <c r="F2467" s="4">
        <v>10</v>
      </c>
      <c r="G2467" s="5">
        <v>25.012499999999999</v>
      </c>
      <c r="H2467" s="5">
        <v>2.5012500000000002</v>
      </c>
      <c r="I2467" s="5">
        <f t="shared" si="154"/>
        <v>25.012500000000003</v>
      </c>
      <c r="J2467">
        <f>(H2467-GETPIVOTDATA("Sum of Total Costs",Analysis!$A$3,"Publisher Name",B2467,"Match Type",C2467)/GETPIVOTDATA("Sum of Clicks",Analysis!$A$3,"Publisher Name",B2467,"Match Type",C2467))^2</f>
        <v>0.14901119650377381</v>
      </c>
      <c r="K2467">
        <f t="shared" si="155"/>
        <v>1.4901119650377381</v>
      </c>
      <c r="L2467" s="4">
        <v>41</v>
      </c>
      <c r="M2467" s="6">
        <v>24.390243902439</v>
      </c>
      <c r="N2467" s="7">
        <v>1.19487804878049</v>
      </c>
      <c r="O2467" s="5">
        <v>1360</v>
      </c>
      <c r="P2467" s="5">
        <f t="shared" si="152"/>
        <v>136</v>
      </c>
      <c r="Q2467" s="5">
        <f>(P2467-GETPIVOTDATA("Sum of Revenue",Analysis!$A$3,"Publisher Name",B2467,"Match Type",C2467)/GETPIVOTDATA("Sum of Clicks",Analysis!$A$3,"Publisher Name",B2467,"Match Type",C2467))^2</f>
        <v>16475.662871988141</v>
      </c>
      <c r="R2467" s="5">
        <f t="shared" si="153"/>
        <v>164756.62871988141</v>
      </c>
      <c r="S2467" s="5">
        <v>25.012499999999999</v>
      </c>
      <c r="T2467" s="5">
        <v>1334.9875</v>
      </c>
    </row>
    <row r="2468" spans="1:20" x14ac:dyDescent="0.2">
      <c r="A2468" s="3" t="s">
        <v>161</v>
      </c>
      <c r="B2468" s="3" t="s">
        <v>162</v>
      </c>
      <c r="C2468" s="4" t="s">
        <v>63</v>
      </c>
      <c r="D2468" s="3" t="s">
        <v>85</v>
      </c>
      <c r="E2468" s="5">
        <v>6.25</v>
      </c>
      <c r="F2468" s="4">
        <v>4</v>
      </c>
      <c r="G2468" s="5">
        <v>8.4875000000000007</v>
      </c>
      <c r="H2468" s="5">
        <v>2.1218750000000002</v>
      </c>
      <c r="I2468" s="5">
        <f t="shared" si="154"/>
        <v>8.4875000000000007</v>
      </c>
      <c r="J2468">
        <f>(H2468-GETPIVOTDATA("Sum of Total Costs",Analysis!$A$3,"Publisher Name",B2468,"Match Type",C2468)/GETPIVOTDATA("Sum of Clicks",Analysis!$A$3,"Publisher Name",B2468,"Match Type",C2468))^2</f>
        <v>4.415182663576659E-5</v>
      </c>
      <c r="K2468">
        <f t="shared" si="155"/>
        <v>1.7660730654306636E-4</v>
      </c>
      <c r="L2468" s="4">
        <v>20</v>
      </c>
      <c r="M2468" s="6">
        <v>20</v>
      </c>
      <c r="N2468" s="7">
        <v>1.35</v>
      </c>
      <c r="O2468" s="5">
        <v>426.7</v>
      </c>
      <c r="P2468" s="5">
        <f t="shared" si="152"/>
        <v>106.675</v>
      </c>
      <c r="Q2468" s="5">
        <f>(P2468-GETPIVOTDATA("Sum of Revenue",Analysis!$A$3,"Publisher Name",B2468,"Match Type",C2468)/GETPIVOTDATA("Sum of Clicks",Analysis!$A$3,"Publisher Name",B2468,"Match Type",C2468))^2</f>
        <v>9807.4476800180964</v>
      </c>
      <c r="R2468" s="5">
        <f t="shared" si="153"/>
        <v>39229.790720072386</v>
      </c>
      <c r="S2468" s="5">
        <v>8.4875000000000007</v>
      </c>
      <c r="T2468" s="5">
        <v>418.21249999999998</v>
      </c>
    </row>
    <row r="2469" spans="1:20" x14ac:dyDescent="0.2">
      <c r="A2469" s="3" t="s">
        <v>161</v>
      </c>
      <c r="B2469" s="3" t="s">
        <v>162</v>
      </c>
      <c r="C2469" s="4" t="s">
        <v>63</v>
      </c>
      <c r="D2469" s="3" t="s">
        <v>85</v>
      </c>
      <c r="E2469" s="5">
        <v>6.25</v>
      </c>
      <c r="F2469" s="4">
        <v>21</v>
      </c>
      <c r="G2469" s="5">
        <v>50.199999937500003</v>
      </c>
      <c r="H2469" s="5">
        <v>2.3904761875</v>
      </c>
      <c r="I2469" s="5">
        <f t="shared" si="154"/>
        <v>50.199999937500003</v>
      </c>
      <c r="J2469">
        <f>(H2469-GETPIVOTDATA("Sum of Total Costs",Analysis!$A$3,"Publisher Name",B2469,"Match Type",C2469)/GETPIVOTDATA("Sum of Clicks",Analysis!$A$3,"Publisher Name",B2469,"Match Type",C2469))^2</f>
        <v>7.576028982650472E-2</v>
      </c>
      <c r="K2469">
        <f t="shared" si="155"/>
        <v>1.5909660863565991</v>
      </c>
      <c r="L2469" s="4">
        <v>195</v>
      </c>
      <c r="M2469" s="6">
        <v>10.7692307692308</v>
      </c>
      <c r="N2469" s="7">
        <v>1.8745641025641</v>
      </c>
      <c r="O2469" s="5">
        <v>2450.5500000000002</v>
      </c>
      <c r="P2469" s="5">
        <f t="shared" si="152"/>
        <v>116.69285714285715</v>
      </c>
      <c r="Q2469" s="5">
        <f>(P2469-GETPIVOTDATA("Sum of Revenue",Analysis!$A$3,"Publisher Name",B2469,"Match Type",C2469)/GETPIVOTDATA("Sum of Clicks",Analysis!$A$3,"Publisher Name",B2469,"Match Type",C2469))^2</f>
        <v>11891.993192581067</v>
      </c>
      <c r="R2469" s="5">
        <f t="shared" si="153"/>
        <v>249731.85704420239</v>
      </c>
      <c r="S2469" s="5">
        <v>50.199999937500003</v>
      </c>
      <c r="T2469" s="5">
        <v>2400.3500000625004</v>
      </c>
    </row>
    <row r="2470" spans="1:20" x14ac:dyDescent="0.2">
      <c r="A2470" s="3" t="s">
        <v>161</v>
      </c>
      <c r="B2470" s="3" t="s">
        <v>162</v>
      </c>
      <c r="C2470" s="4" t="s">
        <v>63</v>
      </c>
      <c r="D2470" s="3" t="s">
        <v>85</v>
      </c>
      <c r="E2470" s="5">
        <v>11.5</v>
      </c>
      <c r="F2470" s="4">
        <v>3853</v>
      </c>
      <c r="G2470" s="5">
        <v>1670.7374747000001</v>
      </c>
      <c r="H2470" s="5">
        <v>0.43361990000000006</v>
      </c>
      <c r="I2470" s="5">
        <f t="shared" si="154"/>
        <v>1670.7374747000001</v>
      </c>
      <c r="J2470">
        <f>(H2470-GETPIVOTDATA("Sum of Total Costs",Analysis!$A$3,"Publisher Name",B2470,"Match Type",C2470)/GETPIVOTDATA("Sum of Clicks",Analysis!$A$3,"Publisher Name",B2470,"Match Type",C2470))^2</f>
        <v>2.8278135909020987</v>
      </c>
      <c r="K2470">
        <f t="shared" si="155"/>
        <v>10895.565765745787</v>
      </c>
      <c r="L2470" s="4">
        <v>22668</v>
      </c>
      <c r="M2470" s="6">
        <v>16.997529557084899</v>
      </c>
      <c r="N2470" s="7">
        <v>1.0531718722428101</v>
      </c>
      <c r="O2470" s="5">
        <v>76245.850000000006</v>
      </c>
      <c r="P2470" s="5">
        <f t="shared" si="152"/>
        <v>19.788697119127953</v>
      </c>
      <c r="Q2470" s="5">
        <f>(P2470-GETPIVOTDATA("Sum of Revenue",Analysis!$A$3,"Publisher Name",B2470,"Match Type",C2470)/GETPIVOTDATA("Sum of Clicks",Analysis!$A$3,"Publisher Name",B2470,"Match Type",C2470))^2</f>
        <v>147.5315300985753</v>
      </c>
      <c r="R2470" s="5">
        <f t="shared" si="153"/>
        <v>568438.98546981066</v>
      </c>
      <c r="S2470" s="5">
        <v>1670.7374747000001</v>
      </c>
      <c r="T2470" s="5">
        <v>74575.112525300006</v>
      </c>
    </row>
    <row r="2471" spans="1:20" x14ac:dyDescent="0.2">
      <c r="A2471" s="3" t="s">
        <v>161</v>
      </c>
      <c r="B2471" s="3" t="s">
        <v>162</v>
      </c>
      <c r="C2471" s="4" t="s">
        <v>63</v>
      </c>
      <c r="D2471" s="3" t="s">
        <v>85</v>
      </c>
      <c r="E2471" s="5">
        <v>10</v>
      </c>
      <c r="F2471" s="4">
        <v>558</v>
      </c>
      <c r="G2471" s="5">
        <v>241.187499675</v>
      </c>
      <c r="H2471" s="5">
        <v>0.43223566250000001</v>
      </c>
      <c r="I2471" s="5">
        <f t="shared" si="154"/>
        <v>241.187499675</v>
      </c>
      <c r="J2471">
        <f>(H2471-GETPIVOTDATA("Sum of Total Costs",Analysis!$A$3,"Publisher Name",B2471,"Match Type",C2471)/GETPIVOTDATA("Sum of Clicks",Analysis!$A$3,"Publisher Name",B2471,"Match Type",C2471))^2</f>
        <v>2.8324710034117455</v>
      </c>
      <c r="K2471">
        <f t="shared" si="155"/>
        <v>1580.5188199037541</v>
      </c>
      <c r="L2471" s="4">
        <v>1602</v>
      </c>
      <c r="M2471" s="6">
        <v>34.831460674157299</v>
      </c>
      <c r="N2471" s="7">
        <v>1.03235330836454</v>
      </c>
      <c r="O2471" s="5">
        <v>10767.8</v>
      </c>
      <c r="P2471" s="5">
        <f t="shared" si="152"/>
        <v>19.297132616487453</v>
      </c>
      <c r="Q2471" s="5">
        <f>(P2471-GETPIVOTDATA("Sum of Revenue",Analysis!$A$3,"Publisher Name",B2471,"Match Type",C2471)/GETPIVOTDATA("Sum of Clicks",Analysis!$A$3,"Publisher Name",B2471,"Match Type",C2471))^2</f>
        <v>135.8318293706416</v>
      </c>
      <c r="R2471" s="5">
        <f t="shared" si="153"/>
        <v>75794.160788818015</v>
      </c>
      <c r="S2471" s="5">
        <v>241.187499675</v>
      </c>
      <c r="T2471" s="5">
        <v>10526.612500325</v>
      </c>
    </row>
    <row r="2472" spans="1:20" x14ac:dyDescent="0.2">
      <c r="A2472" s="3" t="s">
        <v>161</v>
      </c>
      <c r="B2472" s="3" t="s">
        <v>162</v>
      </c>
      <c r="C2472" s="4" t="s">
        <v>63</v>
      </c>
      <c r="D2472" s="3" t="s">
        <v>85</v>
      </c>
      <c r="E2472" s="5">
        <v>5</v>
      </c>
      <c r="F2472" s="4">
        <v>12</v>
      </c>
      <c r="G2472" s="5">
        <v>34.087499999999999</v>
      </c>
      <c r="H2472" s="5">
        <v>2.8406250000000002</v>
      </c>
      <c r="I2472" s="5">
        <f t="shared" si="154"/>
        <v>34.087500000000006</v>
      </c>
      <c r="J2472">
        <f>(H2472-GETPIVOTDATA("Sum of Total Costs",Analysis!$A$3,"Publisher Name",B2472,"Match Type",C2472)/GETPIVOTDATA("Sum of Clicks",Analysis!$A$3,"Publisher Name",B2472,"Match Type",C2472))^2</f>
        <v>0.52619744770383303</v>
      </c>
      <c r="K2472">
        <f t="shared" si="155"/>
        <v>6.3143693724459968</v>
      </c>
      <c r="L2472" s="4">
        <v>538</v>
      </c>
      <c r="M2472" s="6">
        <v>2.2304832713754599</v>
      </c>
      <c r="N2472" s="7">
        <v>1.6939405204461</v>
      </c>
      <c r="O2472" s="5">
        <v>1439.9</v>
      </c>
      <c r="P2472" s="5">
        <f t="shared" si="152"/>
        <v>119.99166666666667</v>
      </c>
      <c r="Q2472" s="5">
        <f>(P2472-GETPIVOTDATA("Sum of Revenue",Analysis!$A$3,"Publisher Name",B2472,"Match Type",C2472)/GETPIVOTDATA("Sum of Clicks",Analysis!$A$3,"Publisher Name",B2472,"Match Type",C2472))^2</f>
        <v>12622.348437482755</v>
      </c>
      <c r="R2472" s="5">
        <f t="shared" si="153"/>
        <v>151468.18124979307</v>
      </c>
      <c r="S2472" s="5">
        <v>34.087499999999999</v>
      </c>
      <c r="T2472" s="5">
        <v>1405.8125</v>
      </c>
    </row>
    <row r="2473" spans="1:20" x14ac:dyDescent="0.2">
      <c r="A2473" s="3" t="s">
        <v>161</v>
      </c>
      <c r="B2473" s="3" t="s">
        <v>162</v>
      </c>
      <c r="C2473" s="4" t="s">
        <v>63</v>
      </c>
      <c r="D2473" s="3" t="s">
        <v>85</v>
      </c>
      <c r="E2473" s="5">
        <v>6.25</v>
      </c>
      <c r="F2473" s="4">
        <v>5</v>
      </c>
      <c r="G2473" s="5">
        <v>12.112500000000001</v>
      </c>
      <c r="H2473" s="5">
        <v>2.4224999999999999</v>
      </c>
      <c r="I2473" s="5">
        <f t="shared" si="154"/>
        <v>12.112499999999999</v>
      </c>
      <c r="J2473">
        <f>(H2473-GETPIVOTDATA("Sum of Total Costs",Analysis!$A$3,"Publisher Name",B2473,"Match Type",C2473)/GETPIVOTDATA("Sum of Clicks",Analysis!$A$3,"Publisher Name",B2473,"Match Type",C2473))^2</f>
        <v>9.4414658759837219E-2</v>
      </c>
      <c r="K2473">
        <f t="shared" si="155"/>
        <v>0.47207329379918611</v>
      </c>
      <c r="L2473" s="4">
        <v>7</v>
      </c>
      <c r="M2473" s="6">
        <v>71.428571428571402</v>
      </c>
      <c r="N2473" s="7">
        <v>1</v>
      </c>
      <c r="O2473" s="5">
        <v>494.7</v>
      </c>
      <c r="P2473" s="5">
        <f t="shared" si="152"/>
        <v>98.94</v>
      </c>
      <c r="Q2473" s="5">
        <f>(P2473-GETPIVOTDATA("Sum of Revenue",Analysis!$A$3,"Publisher Name",B2473,"Match Type",C2473)/GETPIVOTDATA("Sum of Clicks",Analysis!$A$3,"Publisher Name",B2473,"Match Type",C2473))^2</f>
        <v>8335.2442221361416</v>
      </c>
      <c r="R2473" s="5">
        <f t="shared" si="153"/>
        <v>41676.221110680708</v>
      </c>
      <c r="S2473" s="5">
        <v>12.112500000000001</v>
      </c>
      <c r="T2473" s="5">
        <v>482.58749999999998</v>
      </c>
    </row>
    <row r="2474" spans="1:20" x14ac:dyDescent="0.2">
      <c r="A2474" s="3" t="s">
        <v>161</v>
      </c>
      <c r="B2474" s="3" t="s">
        <v>162</v>
      </c>
      <c r="C2474" s="4" t="s">
        <v>63</v>
      </c>
      <c r="D2474" s="3" t="s">
        <v>85</v>
      </c>
      <c r="E2474" s="5">
        <v>6.25</v>
      </c>
      <c r="F2474" s="4">
        <v>119</v>
      </c>
      <c r="G2474" s="5">
        <v>286.29999965000002</v>
      </c>
      <c r="H2474" s="5">
        <v>2.4058823500000002</v>
      </c>
      <c r="I2474" s="5">
        <f t="shared" si="154"/>
        <v>286.29999965000002</v>
      </c>
      <c r="J2474">
        <f>(H2474-GETPIVOTDATA("Sum of Total Costs",Analysis!$A$3,"Publisher Name",B2474,"Match Type",C2474)/GETPIVOTDATA("Sum of Clicks",Analysis!$A$3,"Publisher Name",B2474,"Match Type",C2474))^2</f>
        <v>8.4478604919773881E-2</v>
      </c>
      <c r="K2474">
        <f t="shared" si="155"/>
        <v>10.052953985453092</v>
      </c>
      <c r="L2474" s="4">
        <v>4403</v>
      </c>
      <c r="M2474" s="6">
        <v>2.7027027027027</v>
      </c>
      <c r="N2474" s="7">
        <v>1.6807744719509401</v>
      </c>
      <c r="O2474" s="5">
        <v>11301.6</v>
      </c>
      <c r="P2474" s="5">
        <f t="shared" si="152"/>
        <v>94.971428571428575</v>
      </c>
      <c r="Q2474" s="5">
        <f>(P2474-GETPIVOTDATA("Sum of Revenue",Analysis!$A$3,"Publisher Name",B2474,"Match Type",C2474)/GETPIVOTDATA("Sum of Clicks",Analysis!$A$3,"Publisher Name",B2474,"Match Type",C2474))^2</f>
        <v>7626.3520155157594</v>
      </c>
      <c r="R2474" s="5">
        <f t="shared" si="153"/>
        <v>907535.88984637533</v>
      </c>
      <c r="S2474" s="5">
        <v>286.29999965000002</v>
      </c>
      <c r="T2474" s="5">
        <v>11015.30000035</v>
      </c>
    </row>
    <row r="2475" spans="1:20" x14ac:dyDescent="0.2">
      <c r="A2475" s="3" t="s">
        <v>161</v>
      </c>
      <c r="B2475" s="3" t="s">
        <v>162</v>
      </c>
      <c r="C2475" s="4" t="s">
        <v>63</v>
      </c>
      <c r="D2475" s="3" t="s">
        <v>85</v>
      </c>
      <c r="E2475" s="5">
        <v>6.25</v>
      </c>
      <c r="F2475" s="4">
        <v>55</v>
      </c>
      <c r="G2475" s="5">
        <v>41.399999437500007</v>
      </c>
      <c r="H2475" s="5">
        <v>0.7527272625000001</v>
      </c>
      <c r="I2475" s="5">
        <f t="shared" si="154"/>
        <v>41.399999437500007</v>
      </c>
      <c r="J2475">
        <f>(H2475-GETPIVOTDATA("Sum of Total Costs",Analysis!$A$3,"Publisher Name",B2475,"Match Type",C2475)/GETPIVOTDATA("Sum of Clicks",Analysis!$A$3,"Publisher Name",B2475,"Match Type",C2475))^2</f>
        <v>1.8564145705557018</v>
      </c>
      <c r="K2475">
        <f t="shared" si="155"/>
        <v>102.1028013805636</v>
      </c>
      <c r="L2475" s="4">
        <v>776</v>
      </c>
      <c r="M2475" s="6">
        <v>7.0876288659793802</v>
      </c>
      <c r="N2475" s="7">
        <v>1.0417396907216501</v>
      </c>
      <c r="O2475" s="5">
        <v>1616.7</v>
      </c>
      <c r="P2475" s="5">
        <f t="shared" si="152"/>
        <v>29.394545454545455</v>
      </c>
      <c r="Q2475" s="5">
        <f>(P2475-GETPIVOTDATA("Sum of Revenue",Analysis!$A$3,"Publisher Name",B2475,"Match Type",C2475)/GETPIVOTDATA("Sum of Clicks",Analysis!$A$3,"Publisher Name",B2475,"Match Type",C2475))^2</f>
        <v>473.15403456794513</v>
      </c>
      <c r="R2475" s="5">
        <f t="shared" si="153"/>
        <v>26023.471901236982</v>
      </c>
      <c r="S2475" s="5">
        <v>41.399999437500007</v>
      </c>
      <c r="T2475" s="5">
        <v>1575.3000005625001</v>
      </c>
    </row>
    <row r="2476" spans="1:20" x14ac:dyDescent="0.2">
      <c r="A2476" s="3" t="s">
        <v>161</v>
      </c>
      <c r="B2476" s="3" t="s">
        <v>162</v>
      </c>
      <c r="C2476" s="4" t="s">
        <v>63</v>
      </c>
      <c r="D2476" s="3" t="s">
        <v>85</v>
      </c>
      <c r="E2476" s="5">
        <v>6.25</v>
      </c>
      <c r="F2476" s="4">
        <v>9</v>
      </c>
      <c r="G2476" s="5">
        <v>12.42499995</v>
      </c>
      <c r="H2476" s="5">
        <v>1.38055555</v>
      </c>
      <c r="I2476" s="5">
        <f t="shared" si="154"/>
        <v>12.42499995</v>
      </c>
      <c r="J2476">
        <f>(H2476-GETPIVOTDATA("Sum of Total Costs",Analysis!$A$3,"Publisher Name",B2476,"Match Type",C2476)/GETPIVOTDATA("Sum of Clicks",Analysis!$A$3,"Publisher Name",B2476,"Match Type",C2476))^2</f>
        <v>0.53974701166713956</v>
      </c>
      <c r="K2476">
        <f t="shared" si="155"/>
        <v>4.857723105004256</v>
      </c>
      <c r="L2476" s="4">
        <v>67</v>
      </c>
      <c r="M2476" s="6">
        <v>13.4328358208955</v>
      </c>
      <c r="N2476" s="7">
        <v>1.1358208955223901</v>
      </c>
      <c r="O2476" s="5">
        <v>483.65</v>
      </c>
      <c r="P2476" s="5">
        <f t="shared" si="152"/>
        <v>53.738888888888887</v>
      </c>
      <c r="Q2476" s="5">
        <f>(P2476-GETPIVOTDATA("Sum of Revenue",Analysis!$A$3,"Publisher Name",B2476,"Match Type",C2476)/GETPIVOTDATA("Sum of Clicks",Analysis!$A$3,"Publisher Name",B2476,"Match Type",C2476))^2</f>
        <v>2124.8824790812955</v>
      </c>
      <c r="R2476" s="5">
        <f t="shared" si="153"/>
        <v>19123.942311731658</v>
      </c>
      <c r="S2476" s="5">
        <v>12.42499995</v>
      </c>
      <c r="T2476" s="5">
        <v>471.22500004999995</v>
      </c>
    </row>
    <row r="2477" spans="1:20" x14ac:dyDescent="0.2">
      <c r="A2477" s="3" t="s">
        <v>161</v>
      </c>
      <c r="B2477" s="3" t="s">
        <v>162</v>
      </c>
      <c r="C2477" s="4" t="s">
        <v>63</v>
      </c>
      <c r="D2477" s="3" t="s">
        <v>85</v>
      </c>
      <c r="E2477" s="5">
        <v>0.92500000000000004</v>
      </c>
      <c r="F2477" s="4">
        <v>33</v>
      </c>
      <c r="G2477" s="5">
        <v>29.262499612499997</v>
      </c>
      <c r="H2477" s="5">
        <v>0.88674241249999997</v>
      </c>
      <c r="I2477" s="5">
        <f t="shared" si="154"/>
        <v>29.262499612499997</v>
      </c>
      <c r="J2477">
        <f>(H2477-GETPIVOTDATA("Sum of Total Costs",Analysis!$A$3,"Publisher Name",B2477,"Match Type",C2477)/GETPIVOTDATA("Sum of Clicks",Analysis!$A$3,"Publisher Name",B2477,"Match Type",C2477))^2</f>
        <v>1.5091825288284204</v>
      </c>
      <c r="K2477">
        <f t="shared" si="155"/>
        <v>49.803023451337872</v>
      </c>
      <c r="L2477" s="4">
        <v>241</v>
      </c>
      <c r="M2477" s="6">
        <v>13.6929460580913</v>
      </c>
      <c r="N2477" s="7">
        <v>1.1933609958506199</v>
      </c>
      <c r="O2477" s="5">
        <v>1123.7</v>
      </c>
      <c r="P2477" s="5">
        <f t="shared" si="152"/>
        <v>34.051515151515154</v>
      </c>
      <c r="Q2477" s="5">
        <f>(P2477-GETPIVOTDATA("Sum of Revenue",Analysis!$A$3,"Publisher Name",B2477,"Match Type",C2477)/GETPIVOTDATA("Sum of Clicks",Analysis!$A$3,"Publisher Name",B2477,"Match Type",C2477))^2</f>
        <v>697.43918098787776</v>
      </c>
      <c r="R2477" s="5">
        <f t="shared" si="153"/>
        <v>23015.492972599965</v>
      </c>
      <c r="S2477" s="5">
        <v>29.262499612499997</v>
      </c>
      <c r="T2477" s="5">
        <v>1094.4375003875</v>
      </c>
    </row>
    <row r="2478" spans="1:20" x14ac:dyDescent="0.2">
      <c r="A2478" s="3" t="s">
        <v>161</v>
      </c>
      <c r="B2478" s="3" t="s">
        <v>162</v>
      </c>
      <c r="C2478" s="4" t="s">
        <v>63</v>
      </c>
      <c r="D2478" s="3" t="s">
        <v>85</v>
      </c>
      <c r="E2478" s="5">
        <v>0.28749999999999998</v>
      </c>
      <c r="F2478" s="4">
        <v>95</v>
      </c>
      <c r="G2478" s="5">
        <v>50.387498874999999</v>
      </c>
      <c r="H2478" s="5">
        <v>0.53039472499999996</v>
      </c>
      <c r="I2478" s="5">
        <f t="shared" si="154"/>
        <v>50.387498874999999</v>
      </c>
      <c r="J2478">
        <f>(H2478-GETPIVOTDATA("Sum of Total Costs",Analysis!$A$3,"Publisher Name",B2478,"Match Type",C2478)/GETPIVOTDATA("Sum of Clicks",Analysis!$A$3,"Publisher Name",B2478,"Match Type",C2478))^2</f>
        <v>2.5117038502198517</v>
      </c>
      <c r="K2478">
        <f t="shared" si="155"/>
        <v>238.61186577088591</v>
      </c>
      <c r="L2478" s="4">
        <v>712</v>
      </c>
      <c r="M2478" s="6">
        <v>13.342696629213499</v>
      </c>
      <c r="N2478" s="7">
        <v>1.3119522471910099</v>
      </c>
      <c r="O2478" s="5">
        <v>1887</v>
      </c>
      <c r="P2478" s="5">
        <f t="shared" si="152"/>
        <v>19.86315789473684</v>
      </c>
      <c r="Q2478" s="5">
        <f>(P2478-GETPIVOTDATA("Sum of Revenue",Analysis!$A$3,"Publisher Name",B2478,"Match Type",C2478)/GETPIVOTDATA("Sum of Clicks",Analysis!$A$3,"Publisher Name",B2478,"Match Type",C2478))^2</f>
        <v>149.34591376175891</v>
      </c>
      <c r="R2478" s="5">
        <f t="shared" si="153"/>
        <v>14187.861807367097</v>
      </c>
      <c r="S2478" s="5">
        <v>50.387498874999999</v>
      </c>
      <c r="T2478" s="5">
        <v>1836.6125011250001</v>
      </c>
    </row>
    <row r="2479" spans="1:20" x14ac:dyDescent="0.2">
      <c r="A2479" s="3" t="s">
        <v>161</v>
      </c>
      <c r="B2479" s="3" t="s">
        <v>162</v>
      </c>
      <c r="C2479" s="4" t="s">
        <v>63</v>
      </c>
      <c r="D2479" s="3" t="s">
        <v>85</v>
      </c>
      <c r="E2479" s="5">
        <v>6.25</v>
      </c>
      <c r="F2479" s="4">
        <v>24</v>
      </c>
      <c r="G2479" s="5">
        <v>44.512500000000003</v>
      </c>
      <c r="H2479" s="5">
        <v>1.8546875</v>
      </c>
      <c r="I2479" s="5">
        <f t="shared" si="154"/>
        <v>44.512500000000003</v>
      </c>
      <c r="J2479">
        <f>(H2479-GETPIVOTDATA("Sum of Total Costs",Analysis!$A$3,"Publisher Name",B2479,"Match Type",C2479)/GETPIVOTDATA("Sum of Clicks",Analysis!$A$3,"Publisher Name",B2479,"Match Type",C2479))^2</f>
        <v>6.7882558923101632E-2</v>
      </c>
      <c r="K2479">
        <f t="shared" si="155"/>
        <v>1.6291814141544392</v>
      </c>
      <c r="L2479" s="4">
        <v>194</v>
      </c>
      <c r="M2479" s="6">
        <v>12.3711340206186</v>
      </c>
      <c r="N2479" s="7">
        <v>1.7108762886597899</v>
      </c>
      <c r="O2479" s="5">
        <v>1530</v>
      </c>
      <c r="P2479" s="5">
        <f t="shared" si="152"/>
        <v>63.75</v>
      </c>
      <c r="Q2479" s="5">
        <f>(P2479-GETPIVOTDATA("Sum of Revenue",Analysis!$A$3,"Publisher Name",B2479,"Match Type",C2479)/GETPIVOTDATA("Sum of Clicks",Analysis!$A$3,"Publisher Name",B2479,"Match Type",C2479))^2</f>
        <v>3148.0581417720891</v>
      </c>
      <c r="R2479" s="5">
        <f t="shared" si="153"/>
        <v>75553.395402530135</v>
      </c>
      <c r="S2479" s="5">
        <v>44.512500000000003</v>
      </c>
      <c r="T2479" s="5">
        <v>1485.4875</v>
      </c>
    </row>
    <row r="2480" spans="1:20" x14ac:dyDescent="0.2">
      <c r="A2480" s="3" t="s">
        <v>161</v>
      </c>
      <c r="B2480" s="3" t="s">
        <v>162</v>
      </c>
      <c r="C2480" s="4" t="s">
        <v>63</v>
      </c>
      <c r="D2480" s="3" t="s">
        <v>85</v>
      </c>
      <c r="E2480" s="5">
        <v>6.25</v>
      </c>
      <c r="F2480" s="4">
        <v>16</v>
      </c>
      <c r="G2480" s="5">
        <v>25.75</v>
      </c>
      <c r="H2480" s="5">
        <v>1.609375</v>
      </c>
      <c r="I2480" s="5">
        <f t="shared" si="154"/>
        <v>25.75</v>
      </c>
      <c r="J2480">
        <f>(H2480-GETPIVOTDATA("Sum of Total Costs",Analysis!$A$3,"Publisher Name",B2480,"Match Type",C2480)/GETPIVOTDATA("Sum of Clicks",Analysis!$A$3,"Publisher Name",B2480,"Match Type",C2480))^2</f>
        <v>0.25588960063593874</v>
      </c>
      <c r="K2480">
        <f t="shared" si="155"/>
        <v>4.0942336101750199</v>
      </c>
      <c r="L2480" s="4">
        <v>163</v>
      </c>
      <c r="M2480" s="6">
        <v>9.8159509202454007</v>
      </c>
      <c r="N2480" s="7">
        <v>1.5705521472392601</v>
      </c>
      <c r="O2480" s="5">
        <v>850</v>
      </c>
      <c r="P2480" s="5">
        <f t="shared" si="152"/>
        <v>53.125</v>
      </c>
      <c r="Q2480" s="5">
        <f>(P2480-GETPIVOTDATA("Sum of Revenue",Analysis!$A$3,"Publisher Name",B2480,"Match Type",C2480)/GETPIVOTDATA("Sum of Clicks",Analysis!$A$3,"Publisher Name",B2480,"Match Type",C2480))^2</f>
        <v>2068.6631446814931</v>
      </c>
      <c r="R2480" s="5">
        <f t="shared" si="153"/>
        <v>33098.61031490389</v>
      </c>
      <c r="S2480" s="5">
        <v>25.75</v>
      </c>
      <c r="T2480" s="5">
        <v>824.25</v>
      </c>
    </row>
    <row r="2481" spans="1:20" x14ac:dyDescent="0.2">
      <c r="A2481" s="3" t="s">
        <v>161</v>
      </c>
      <c r="B2481" s="3" t="s">
        <v>162</v>
      </c>
      <c r="C2481" s="4" t="s">
        <v>63</v>
      </c>
      <c r="D2481" s="3" t="s">
        <v>85</v>
      </c>
      <c r="E2481" s="5">
        <v>18.75</v>
      </c>
      <c r="F2481" s="4">
        <v>2454</v>
      </c>
      <c r="G2481" s="5">
        <v>1050.787493175</v>
      </c>
      <c r="H2481" s="5">
        <v>0.42819376249999996</v>
      </c>
      <c r="I2481" s="5">
        <f t="shared" si="154"/>
        <v>1050.787493175</v>
      </c>
      <c r="J2481">
        <f>(H2481-GETPIVOTDATA("Sum of Total Costs",Analysis!$A$3,"Publisher Name",B2481,"Match Type",C2481)/GETPIVOTDATA("Sum of Clicks",Analysis!$A$3,"Publisher Name",B2481,"Match Type",C2481))^2</f>
        <v>2.8460923325466045</v>
      </c>
      <c r="K2481">
        <f t="shared" si="155"/>
        <v>6984.3105840693679</v>
      </c>
      <c r="L2481" s="4">
        <v>11128</v>
      </c>
      <c r="M2481" s="6">
        <v>22.0524802300503</v>
      </c>
      <c r="N2481" s="7">
        <v>1.17787742631201</v>
      </c>
      <c r="O2481" s="5">
        <v>31200.1</v>
      </c>
      <c r="P2481" s="5">
        <f t="shared" si="152"/>
        <v>12.713977180114099</v>
      </c>
      <c r="Q2481" s="5">
        <f>(P2481-GETPIVOTDATA("Sum of Revenue",Analysis!$A$3,"Publisher Name",B2481,"Match Type",C2481)/GETPIVOTDATA("Sum of Clicks",Analysis!$A$3,"Publisher Name",B2481,"Match Type",C2481))^2</f>
        <v>25.720476047532582</v>
      </c>
      <c r="R2481" s="5">
        <f t="shared" si="153"/>
        <v>63118.04822064496</v>
      </c>
      <c r="S2481" s="5">
        <v>1050.787493175</v>
      </c>
      <c r="T2481" s="5">
        <v>30149.312506824997</v>
      </c>
    </row>
    <row r="2482" spans="1:20" x14ac:dyDescent="0.2">
      <c r="A2482" s="3" t="s">
        <v>161</v>
      </c>
      <c r="B2482" s="3" t="s">
        <v>162</v>
      </c>
      <c r="C2482" s="4" t="s">
        <v>63</v>
      </c>
      <c r="D2482" s="3" t="s">
        <v>85</v>
      </c>
      <c r="E2482" s="5">
        <v>6.25</v>
      </c>
      <c r="F2482" s="4">
        <v>37</v>
      </c>
      <c r="G2482" s="5">
        <v>53.499999687499994</v>
      </c>
      <c r="H2482" s="5">
        <v>1.4459459374999999</v>
      </c>
      <c r="I2482" s="5">
        <f t="shared" si="154"/>
        <v>53.499999687499994</v>
      </c>
      <c r="J2482">
        <f>(H2482-GETPIVOTDATA("Sum of Total Costs",Analysis!$A$3,"Publisher Name",B2482,"Match Type",C2482)/GETPIVOTDATA("Sum of Clicks",Analysis!$A$3,"Publisher Name",B2482,"Match Type",C2482))^2</f>
        <v>0.44794157918568833</v>
      </c>
      <c r="K2482">
        <f t="shared" si="155"/>
        <v>16.573838429870467</v>
      </c>
      <c r="L2482" s="4">
        <v>1595</v>
      </c>
      <c r="M2482" s="6">
        <v>2.3197492163009401</v>
      </c>
      <c r="N2482" s="7">
        <v>1.6186833855799401</v>
      </c>
      <c r="O2482" s="5">
        <v>1552.95</v>
      </c>
      <c r="P2482" s="5">
        <f t="shared" si="152"/>
        <v>41.971621621621622</v>
      </c>
      <c r="Q2482" s="5">
        <f>(P2482-GETPIVOTDATA("Sum of Revenue",Analysis!$A$3,"Publisher Name",B2482,"Match Type",C2482)/GETPIVOTDATA("Sum of Clicks",Analysis!$A$3,"Publisher Name",B2482,"Match Type",C2482))^2</f>
        <v>1178.4926206355085</v>
      </c>
      <c r="R2482" s="5">
        <f t="shared" si="153"/>
        <v>43604.226963513815</v>
      </c>
      <c r="S2482" s="5">
        <v>53.499999687499994</v>
      </c>
      <c r="T2482" s="5">
        <v>1499.4500003125002</v>
      </c>
    </row>
    <row r="2483" spans="1:20" x14ac:dyDescent="0.2">
      <c r="A2483" s="3" t="s">
        <v>161</v>
      </c>
      <c r="B2483" s="3" t="s">
        <v>162</v>
      </c>
      <c r="C2483" s="4" t="s">
        <v>63</v>
      </c>
      <c r="D2483" s="3" t="s">
        <v>85</v>
      </c>
      <c r="E2483" s="5">
        <v>6.25</v>
      </c>
      <c r="F2483" s="4">
        <v>22</v>
      </c>
      <c r="G2483" s="5">
        <v>59.599999799999999</v>
      </c>
      <c r="H2483" s="5">
        <v>2.7090909000000001</v>
      </c>
      <c r="I2483" s="5">
        <f t="shared" si="154"/>
        <v>59.599999799999999</v>
      </c>
      <c r="J2483">
        <f>(H2483-GETPIVOTDATA("Sum of Total Costs",Analysis!$A$3,"Publisher Name",B2483,"Match Type",C2483)/GETPIVOTDATA("Sum of Clicks",Analysis!$A$3,"Publisher Name",B2483,"Match Type",C2483))^2</f>
        <v>0.35267039333391653</v>
      </c>
      <c r="K2483">
        <f t="shared" si="155"/>
        <v>7.7587486533461636</v>
      </c>
      <c r="L2483" s="4">
        <v>649</v>
      </c>
      <c r="M2483" s="6">
        <v>3.3898305084745801</v>
      </c>
      <c r="N2483" s="7">
        <v>2.46265023112481</v>
      </c>
      <c r="O2483" s="5">
        <v>1700</v>
      </c>
      <c r="P2483" s="5">
        <f t="shared" si="152"/>
        <v>77.272727272727266</v>
      </c>
      <c r="Q2483" s="5">
        <f>(P2483-GETPIVOTDATA("Sum of Revenue",Analysis!$A$3,"Publisher Name",B2483,"Match Type",C2483)/GETPIVOTDATA("Sum of Clicks",Analysis!$A$3,"Publisher Name",B2483,"Match Type",C2483))^2</f>
        <v>4848.3767227799535</v>
      </c>
      <c r="R2483" s="5">
        <f t="shared" si="153"/>
        <v>106664.28790115898</v>
      </c>
      <c r="S2483" s="5">
        <v>59.599999799999999</v>
      </c>
      <c r="T2483" s="5">
        <v>1640.4000002</v>
      </c>
    </row>
    <row r="2484" spans="1:20" x14ac:dyDescent="0.2">
      <c r="A2484" s="3" t="s">
        <v>161</v>
      </c>
      <c r="B2484" s="3" t="s">
        <v>162</v>
      </c>
      <c r="C2484" s="4" t="s">
        <v>63</v>
      </c>
      <c r="D2484" s="3" t="s">
        <v>85</v>
      </c>
      <c r="E2484" s="5">
        <v>6.25</v>
      </c>
      <c r="F2484" s="4">
        <v>6</v>
      </c>
      <c r="G2484" s="5">
        <v>16.112499974999999</v>
      </c>
      <c r="H2484" s="5">
        <v>2.6854166624999998</v>
      </c>
      <c r="I2484" s="5">
        <f t="shared" si="154"/>
        <v>16.112499974999999</v>
      </c>
      <c r="J2484">
        <f>(H2484-GETPIVOTDATA("Sum of Total Costs",Analysis!$A$3,"Publisher Name",B2484,"Match Type",C2484)/GETPIVOTDATA("Sum of Clicks",Analysis!$A$3,"Publisher Name",B2484,"Match Type",C2484))^2</f>
        <v>0.32511246983592357</v>
      </c>
      <c r="K2484">
        <f t="shared" si="155"/>
        <v>1.9506748190155414</v>
      </c>
      <c r="L2484" s="4">
        <v>27</v>
      </c>
      <c r="M2484" s="6">
        <v>22.2222222222222</v>
      </c>
      <c r="N2484" s="7">
        <v>1.62962962962963</v>
      </c>
      <c r="O2484" s="5">
        <v>391</v>
      </c>
      <c r="P2484" s="5">
        <f t="shared" si="152"/>
        <v>65.166666666666671</v>
      </c>
      <c r="Q2484" s="5">
        <f>(P2484-GETPIVOTDATA("Sum of Revenue",Analysis!$A$3,"Publisher Name",B2484,"Match Type",C2484)/GETPIVOTDATA("Sum of Clicks",Analysis!$A$3,"Publisher Name",B2484,"Match Type",C2484))^2</f>
        <v>3309.0365024952803</v>
      </c>
      <c r="R2484" s="5">
        <f t="shared" si="153"/>
        <v>19854.219014971681</v>
      </c>
      <c r="S2484" s="5">
        <v>16.112499974999999</v>
      </c>
      <c r="T2484" s="5">
        <v>374.88750002500001</v>
      </c>
    </row>
    <row r="2485" spans="1:20" x14ac:dyDescent="0.2">
      <c r="A2485" s="3" t="s">
        <v>161</v>
      </c>
      <c r="B2485" s="3" t="s">
        <v>162</v>
      </c>
      <c r="C2485" s="4" t="s">
        <v>63</v>
      </c>
      <c r="D2485" s="3" t="s">
        <v>85</v>
      </c>
      <c r="E2485" s="5">
        <v>10</v>
      </c>
      <c r="F2485" s="4">
        <v>59</v>
      </c>
      <c r="G2485" s="5">
        <v>102.39999953749999</v>
      </c>
      <c r="H2485" s="5">
        <v>1.7355932125</v>
      </c>
      <c r="I2485" s="5">
        <f t="shared" si="154"/>
        <v>102.39999953749999</v>
      </c>
      <c r="J2485">
        <f>(H2485-GETPIVOTDATA("Sum of Total Costs",Analysis!$A$3,"Publisher Name",B2485,"Match Type",C2485)/GETPIVOTDATA("Sum of Clicks",Analysis!$A$3,"Publisher Name",B2485,"Match Type",C2485))^2</f>
        <v>0.14412433028668542</v>
      </c>
      <c r="K2485">
        <f t="shared" si="155"/>
        <v>8.5033354869144393</v>
      </c>
      <c r="L2485" s="4">
        <v>234</v>
      </c>
      <c r="M2485" s="6">
        <v>25.213675213675199</v>
      </c>
      <c r="N2485" s="7">
        <v>1.07615384615385</v>
      </c>
      <c r="O2485" s="5">
        <v>2470.1</v>
      </c>
      <c r="P2485" s="5">
        <f t="shared" si="152"/>
        <v>41.866101694915251</v>
      </c>
      <c r="Q2485" s="5">
        <f>(P2485-GETPIVOTDATA("Sum of Revenue",Analysis!$A$3,"Publisher Name",B2485,"Match Type",C2485)/GETPIVOTDATA("Sum of Clicks",Analysis!$A$3,"Publisher Name",B2485,"Match Type",C2485))^2</f>
        <v>1171.2589299104104</v>
      </c>
      <c r="R2485" s="5">
        <f t="shared" si="153"/>
        <v>69104.276864714207</v>
      </c>
      <c r="S2485" s="5">
        <v>102.39999953749999</v>
      </c>
      <c r="T2485" s="5">
        <v>2367.7000004624997</v>
      </c>
    </row>
    <row r="2486" spans="1:20" x14ac:dyDescent="0.2">
      <c r="A2486" s="3" t="s">
        <v>161</v>
      </c>
      <c r="B2486" s="3" t="s">
        <v>162</v>
      </c>
      <c r="C2486" s="4" t="s">
        <v>63</v>
      </c>
      <c r="D2486" s="3" t="s">
        <v>85</v>
      </c>
      <c r="E2486" s="5">
        <v>10</v>
      </c>
      <c r="F2486" s="4">
        <v>41</v>
      </c>
      <c r="G2486" s="5">
        <v>9.0374998249999994</v>
      </c>
      <c r="H2486" s="5">
        <v>0.22042682499999999</v>
      </c>
      <c r="I2486" s="5">
        <f t="shared" si="154"/>
        <v>9.0374998249999994</v>
      </c>
      <c r="J2486">
        <f>(H2486-GETPIVOTDATA("Sum of Total Costs",Analysis!$A$3,"Publisher Name",B2486,"Match Type",C2486)/GETPIVOTDATA("Sum of Clicks",Analysis!$A$3,"Publisher Name",B2486,"Match Type",C2486))^2</f>
        <v>3.5902802691704636</v>
      </c>
      <c r="K2486">
        <f t="shared" si="155"/>
        <v>147.20149103598902</v>
      </c>
      <c r="L2486" s="4">
        <v>486</v>
      </c>
      <c r="M2486" s="6">
        <v>8.4362139917695504</v>
      </c>
      <c r="N2486" s="7">
        <v>1</v>
      </c>
      <c r="O2486" s="5">
        <v>210.8</v>
      </c>
      <c r="P2486" s="5">
        <f t="shared" si="152"/>
        <v>5.1414634146341465</v>
      </c>
      <c r="Q2486" s="5">
        <f>(P2486-GETPIVOTDATA("Sum of Revenue",Analysis!$A$3,"Publisher Name",B2486,"Match Type",C2486)/GETPIVOTDATA("Sum of Clicks",Analysis!$A$3,"Publisher Name",B2486,"Match Type",C2486))^2</f>
        <v>6.2548904500338702</v>
      </c>
      <c r="R2486" s="5">
        <f t="shared" si="153"/>
        <v>256.45050845138866</v>
      </c>
      <c r="S2486" s="5">
        <v>9.0374998249999994</v>
      </c>
      <c r="T2486" s="5">
        <v>201.76250017500001</v>
      </c>
    </row>
    <row r="2487" spans="1:20" x14ac:dyDescent="0.2">
      <c r="A2487" s="3" t="s">
        <v>161</v>
      </c>
      <c r="B2487" s="3" t="s">
        <v>162</v>
      </c>
      <c r="C2487" s="4" t="s">
        <v>63</v>
      </c>
      <c r="D2487" s="3" t="s">
        <v>85</v>
      </c>
      <c r="E2487" s="5">
        <v>0.4375</v>
      </c>
      <c r="F2487" s="4">
        <v>110</v>
      </c>
      <c r="G2487" s="5">
        <v>40.337499125000001</v>
      </c>
      <c r="H2487" s="5">
        <v>0.36670453749999998</v>
      </c>
      <c r="I2487" s="5">
        <f t="shared" si="154"/>
        <v>40.337499125000001</v>
      </c>
      <c r="J2487">
        <f>(H2487-GETPIVOTDATA("Sum of Total Costs",Analysis!$A$3,"Publisher Name",B2487,"Match Type",C2487)/GETPIVOTDATA("Sum of Clicks",Analysis!$A$3,"Publisher Name",B2487,"Match Type",C2487))^2</f>
        <v>3.0573423977695948</v>
      </c>
      <c r="K2487">
        <f t="shared" si="155"/>
        <v>336.30766375465544</v>
      </c>
      <c r="L2487" s="4">
        <v>718</v>
      </c>
      <c r="M2487" s="6">
        <v>15.320334261838401</v>
      </c>
      <c r="N2487" s="7">
        <v>1.15611420612813</v>
      </c>
      <c r="O2487" s="5">
        <v>855.1</v>
      </c>
      <c r="P2487" s="5">
        <f t="shared" si="152"/>
        <v>7.7736363636363635</v>
      </c>
      <c r="Q2487" s="5">
        <f>(P2487-GETPIVOTDATA("Sum of Revenue",Analysis!$A$3,"Publisher Name",B2487,"Match Type",C2487)/GETPIVOTDATA("Sum of Clicks",Analysis!$A$3,"Publisher Name",B2487,"Match Type",C2487))^2</f>
        <v>1.7212141210791627E-2</v>
      </c>
      <c r="R2487" s="5">
        <f t="shared" si="153"/>
        <v>1.8933355331870789</v>
      </c>
      <c r="S2487" s="5">
        <v>40.337499125000001</v>
      </c>
      <c r="T2487" s="5">
        <v>814.762500875</v>
      </c>
    </row>
    <row r="2488" spans="1:20" x14ac:dyDescent="0.2">
      <c r="A2488" s="3" t="s">
        <v>161</v>
      </c>
      <c r="B2488" s="3" t="s">
        <v>162</v>
      </c>
      <c r="C2488" s="4" t="s">
        <v>63</v>
      </c>
      <c r="D2488" s="3" t="s">
        <v>85</v>
      </c>
      <c r="E2488" s="5">
        <v>0.52500000000000002</v>
      </c>
      <c r="F2488" s="4">
        <v>25</v>
      </c>
      <c r="G2488" s="5">
        <v>38.15</v>
      </c>
      <c r="H2488" s="5">
        <v>1.5260000000000002</v>
      </c>
      <c r="I2488" s="5">
        <f t="shared" si="154"/>
        <v>38.150000000000006</v>
      </c>
      <c r="J2488">
        <f>(H2488-GETPIVOTDATA("Sum of Total Costs",Analysis!$A$3,"Publisher Name",B2488,"Match Type",C2488)/GETPIVOTDATA("Sum of Clicks",Analysis!$A$3,"Publisher Name",B2488,"Match Type",C2488))^2</f>
        <v>0.34719236518918362</v>
      </c>
      <c r="K2488">
        <f t="shared" si="155"/>
        <v>8.6798091297295912</v>
      </c>
      <c r="L2488" s="4">
        <v>379</v>
      </c>
      <c r="M2488" s="6">
        <v>6.5963060686015798</v>
      </c>
      <c r="N2488" s="7">
        <v>1.43393139841689</v>
      </c>
      <c r="O2488" s="5">
        <v>780.3</v>
      </c>
      <c r="P2488" s="5">
        <f t="shared" si="152"/>
        <v>31.212</v>
      </c>
      <c r="Q2488" s="5">
        <f>(P2488-GETPIVOTDATA("Sum of Revenue",Analysis!$A$3,"Publisher Name",B2488,"Match Type",C2488)/GETPIVOTDATA("Sum of Clicks",Analysis!$A$3,"Publisher Name",B2488,"Match Type",C2488))^2</f>
        <v>555.52409668184862</v>
      </c>
      <c r="R2488" s="5">
        <f t="shared" si="153"/>
        <v>13888.102417046215</v>
      </c>
      <c r="S2488" s="5">
        <v>38.15</v>
      </c>
      <c r="T2488" s="5">
        <v>742.15</v>
      </c>
    </row>
    <row r="2489" spans="1:20" x14ac:dyDescent="0.2">
      <c r="A2489" s="3" t="s">
        <v>161</v>
      </c>
      <c r="B2489" s="3" t="s">
        <v>162</v>
      </c>
      <c r="C2489" s="4" t="s">
        <v>63</v>
      </c>
      <c r="D2489" s="3" t="s">
        <v>85</v>
      </c>
      <c r="E2489" s="5">
        <v>6.25</v>
      </c>
      <c r="F2489" s="4">
        <v>32</v>
      </c>
      <c r="G2489" s="5">
        <v>67.787499999999994</v>
      </c>
      <c r="H2489" s="5">
        <v>2.1183593749999998</v>
      </c>
      <c r="I2489" s="5">
        <f t="shared" si="154"/>
        <v>67.787499999999994</v>
      </c>
      <c r="J2489">
        <f>(H2489-GETPIVOTDATA("Sum of Total Costs",Analysis!$A$3,"Publisher Name",B2489,"Match Type",C2489)/GETPIVOTDATA("Sum of Clicks",Analysis!$A$3,"Publisher Name",B2489,"Match Type",C2489))^2</f>
        <v>9.7910107792287584E-6</v>
      </c>
      <c r="K2489">
        <f t="shared" si="155"/>
        <v>3.1331234493532027E-4</v>
      </c>
      <c r="L2489" s="4">
        <v>2184</v>
      </c>
      <c r="M2489" s="6">
        <v>1.46520146520147</v>
      </c>
      <c r="N2489" s="7">
        <v>2.3135485347985298</v>
      </c>
      <c r="O2489" s="5">
        <v>1333.65</v>
      </c>
      <c r="P2489" s="5">
        <f t="shared" si="152"/>
        <v>41.676562500000003</v>
      </c>
      <c r="Q2489" s="5">
        <f>(P2489-GETPIVOTDATA("Sum of Revenue",Analysis!$A$3,"Publisher Name",B2489,"Match Type",C2489)/GETPIVOTDATA("Sum of Clicks",Analysis!$A$3,"Publisher Name",B2489,"Match Type",C2489))^2</f>
        <v>1158.3214049452829</v>
      </c>
      <c r="R2489" s="5">
        <f t="shared" si="153"/>
        <v>37066.284958249053</v>
      </c>
      <c r="S2489" s="5">
        <v>67.787499999999994</v>
      </c>
      <c r="T2489" s="5">
        <v>1265.8625000000002</v>
      </c>
    </row>
    <row r="2490" spans="1:20" x14ac:dyDescent="0.2">
      <c r="A2490" s="3" t="s">
        <v>161</v>
      </c>
      <c r="B2490" s="3" t="s">
        <v>162</v>
      </c>
      <c r="C2490" s="4" t="s">
        <v>63</v>
      </c>
      <c r="D2490" s="3" t="s">
        <v>85</v>
      </c>
      <c r="E2490" s="5">
        <v>6.25</v>
      </c>
      <c r="F2490" s="4">
        <v>32</v>
      </c>
      <c r="G2490" s="5">
        <v>66.875</v>
      </c>
      <c r="H2490" s="5">
        <v>2.08984375</v>
      </c>
      <c r="I2490" s="5">
        <f t="shared" si="154"/>
        <v>66.875</v>
      </c>
      <c r="J2490">
        <f>(H2490-GETPIVOTDATA("Sum of Total Costs",Analysis!$A$3,"Publisher Name",B2490,"Match Type",C2490)/GETPIVOTDATA("Sum of Clicks",Analysis!$A$3,"Publisher Name",B2490,"Match Type",C2490))^2</f>
        <v>6.4447772877970115E-4</v>
      </c>
      <c r="K2490">
        <f t="shared" si="155"/>
        <v>2.0623287320950437E-2</v>
      </c>
      <c r="L2490" s="4">
        <v>293</v>
      </c>
      <c r="M2490" s="6">
        <v>10.9215017064846</v>
      </c>
      <c r="N2490" s="7">
        <v>1.5009215017064801</v>
      </c>
      <c r="O2490" s="5">
        <v>1286.9000000000001</v>
      </c>
      <c r="P2490" s="5">
        <f t="shared" si="152"/>
        <v>40.215625000000003</v>
      </c>
      <c r="Q2490" s="5">
        <f>(P2490-GETPIVOTDATA("Sum of Revenue",Analysis!$A$3,"Publisher Name",B2490,"Match Type",C2490)/GETPIVOTDATA("Sum of Clicks",Analysis!$A$3,"Publisher Name",B2490,"Match Type",C2490))^2</f>
        <v>1061.0122954820447</v>
      </c>
      <c r="R2490" s="5">
        <f t="shared" si="153"/>
        <v>33952.39345542543</v>
      </c>
      <c r="S2490" s="5">
        <v>66.875</v>
      </c>
      <c r="T2490" s="5">
        <v>1220.0250000000001</v>
      </c>
    </row>
    <row r="2491" spans="1:20" x14ac:dyDescent="0.2">
      <c r="A2491" s="3" t="s">
        <v>161</v>
      </c>
      <c r="B2491" s="3" t="s">
        <v>162</v>
      </c>
      <c r="C2491" s="4" t="s">
        <v>63</v>
      </c>
      <c r="D2491" s="3" t="s">
        <v>85</v>
      </c>
      <c r="E2491" s="5">
        <v>0</v>
      </c>
      <c r="F2491" s="4">
        <v>131</v>
      </c>
      <c r="G2491" s="5">
        <v>176.81249961250001</v>
      </c>
      <c r="H2491" s="5">
        <v>1.3497137375000001</v>
      </c>
      <c r="I2491" s="5">
        <f t="shared" si="154"/>
        <v>176.81249961250001</v>
      </c>
      <c r="J2491">
        <f>(H2491-GETPIVOTDATA("Sum of Total Costs",Analysis!$A$3,"Publisher Name",B2491,"Match Type",C2491)/GETPIVOTDATA("Sum of Clicks",Analysis!$A$3,"Publisher Name",B2491,"Match Type",C2491))^2</f>
        <v>0.5860156318228732</v>
      </c>
      <c r="K2491">
        <f t="shared" si="155"/>
        <v>76.768047768796393</v>
      </c>
      <c r="L2491" s="4">
        <v>3441</v>
      </c>
      <c r="M2491" s="6">
        <v>3.8070328392908999</v>
      </c>
      <c r="N2491" s="7">
        <v>4.8872885789014804</v>
      </c>
      <c r="O2491" s="5">
        <v>2956.3</v>
      </c>
      <c r="P2491" s="5">
        <f t="shared" si="152"/>
        <v>22.567175572519087</v>
      </c>
      <c r="Q2491" s="5">
        <f>(P2491-GETPIVOTDATA("Sum of Revenue",Analysis!$A$3,"Publisher Name",B2491,"Match Type",C2491)/GETPIVOTDATA("Sum of Clicks",Analysis!$A$3,"Publisher Name",B2491,"Match Type",C2491))^2</f>
        <v>222.74769270580867</v>
      </c>
      <c r="R2491" s="5">
        <f t="shared" si="153"/>
        <v>29179.947744460937</v>
      </c>
      <c r="S2491" s="5">
        <v>176.81249961250001</v>
      </c>
      <c r="T2491" s="5">
        <v>2779.4875003875004</v>
      </c>
    </row>
    <row r="2492" spans="1:20" x14ac:dyDescent="0.2">
      <c r="A2492" s="3" t="s">
        <v>161</v>
      </c>
      <c r="B2492" s="3" t="s">
        <v>162</v>
      </c>
      <c r="C2492" s="4" t="s">
        <v>63</v>
      </c>
      <c r="D2492" s="3" t="s">
        <v>85</v>
      </c>
      <c r="E2492" s="5">
        <v>18.75</v>
      </c>
      <c r="F2492" s="4">
        <v>770</v>
      </c>
      <c r="G2492" s="5">
        <v>774.61249250000003</v>
      </c>
      <c r="H2492" s="5">
        <v>1.00599025</v>
      </c>
      <c r="I2492" s="5">
        <f t="shared" si="154"/>
        <v>774.61249250000003</v>
      </c>
      <c r="J2492">
        <f>(H2492-GETPIVOTDATA("Sum of Total Costs",Analysis!$A$3,"Publisher Name",B2492,"Match Type",C2492)/GETPIVOTDATA("Sum of Clicks",Analysis!$A$3,"Publisher Name",B2492,"Match Type",C2492))^2</f>
        <v>1.2304135238233824</v>
      </c>
      <c r="K2492">
        <f t="shared" si="155"/>
        <v>947.41841334400442</v>
      </c>
      <c r="L2492" s="4">
        <v>6057</v>
      </c>
      <c r="M2492" s="6">
        <v>12.7125639755655</v>
      </c>
      <c r="N2492" s="7">
        <v>1.29424962852897</v>
      </c>
      <c r="O2492" s="5">
        <v>12588.5</v>
      </c>
      <c r="P2492" s="5">
        <f t="shared" si="152"/>
        <v>16.3487012987013</v>
      </c>
      <c r="Q2492" s="5">
        <f>(P2492-GETPIVOTDATA("Sum of Revenue",Analysis!$A$3,"Publisher Name",B2492,"Match Type",C2492)/GETPIVOTDATA("Sum of Clicks",Analysis!$A$3,"Publisher Name",B2492,"Match Type",C2492))^2</f>
        <v>75.798962931941944</v>
      </c>
      <c r="R2492" s="5">
        <f t="shared" si="153"/>
        <v>58365.2014575953</v>
      </c>
      <c r="S2492" s="5">
        <v>774.61249250000003</v>
      </c>
      <c r="T2492" s="5">
        <v>11813.8875075</v>
      </c>
    </row>
    <row r="2493" spans="1:20" x14ac:dyDescent="0.2">
      <c r="A2493" s="3" t="s">
        <v>161</v>
      </c>
      <c r="B2493" s="3" t="s">
        <v>162</v>
      </c>
      <c r="C2493" s="4" t="s">
        <v>63</v>
      </c>
      <c r="D2493" s="3" t="s">
        <v>85</v>
      </c>
      <c r="E2493" s="5">
        <v>15</v>
      </c>
      <c r="F2493" s="4">
        <v>20</v>
      </c>
      <c r="G2493" s="5">
        <v>51.424999999999997</v>
      </c>
      <c r="H2493" s="5">
        <v>2.57125</v>
      </c>
      <c r="I2493" s="5">
        <f t="shared" si="154"/>
        <v>51.424999999999997</v>
      </c>
      <c r="J2493">
        <f>(H2493-GETPIVOTDATA("Sum of Total Costs",Analysis!$A$3,"Publisher Name",B2493,"Match Type",C2493)/GETPIVOTDATA("Sum of Clicks",Analysis!$A$3,"Publisher Name",B2493,"Match Type",C2493))^2</f>
        <v>0.20795395227616159</v>
      </c>
      <c r="K2493">
        <f t="shared" si="155"/>
        <v>4.1590790455232316</v>
      </c>
      <c r="L2493" s="4">
        <v>72</v>
      </c>
      <c r="M2493" s="6">
        <v>27.7777777777778</v>
      </c>
      <c r="N2493" s="7">
        <v>1.0137499999999999</v>
      </c>
      <c r="O2493" s="5">
        <v>805.8</v>
      </c>
      <c r="P2493" s="5">
        <f t="shared" si="152"/>
        <v>40.29</v>
      </c>
      <c r="Q2493" s="5">
        <f>(P2493-GETPIVOTDATA("Sum of Revenue",Analysis!$A$3,"Publisher Name",B2493,"Match Type",C2493)/GETPIVOTDATA("Sum of Clicks",Analysis!$A$3,"Publisher Name",B2493,"Match Type",C2493))^2</f>
        <v>1065.8630881960535</v>
      </c>
      <c r="R2493" s="5">
        <f t="shared" si="153"/>
        <v>21317.261763921069</v>
      </c>
      <c r="S2493" s="5">
        <v>51.424999999999997</v>
      </c>
      <c r="T2493" s="5">
        <v>754.375</v>
      </c>
    </row>
    <row r="2494" spans="1:20" x14ac:dyDescent="0.2">
      <c r="A2494" s="3" t="s">
        <v>161</v>
      </c>
      <c r="B2494" s="3" t="s">
        <v>162</v>
      </c>
      <c r="C2494" s="4" t="s">
        <v>63</v>
      </c>
      <c r="D2494" s="3" t="s">
        <v>26</v>
      </c>
      <c r="E2494" s="5">
        <v>6.25</v>
      </c>
      <c r="F2494" s="4">
        <v>61</v>
      </c>
      <c r="G2494" s="5">
        <v>126.78749960000002</v>
      </c>
      <c r="H2494" s="5">
        <v>2.0784836000000002</v>
      </c>
      <c r="I2494" s="5">
        <f t="shared" si="154"/>
        <v>126.78749960000002</v>
      </c>
      <c r="J2494">
        <f>(H2494-GETPIVOTDATA("Sum of Total Costs",Analysis!$A$3,"Publisher Name",B2494,"Match Type",C2494)/GETPIVOTDATA("Sum of Clicks",Analysis!$A$3,"Publisher Name",B2494,"Match Type",C2494))^2</f>
        <v>1.3503211302815826E-3</v>
      </c>
      <c r="K2494">
        <f t="shared" si="155"/>
        <v>8.2369588947176539E-2</v>
      </c>
      <c r="L2494" s="4">
        <v>1413</v>
      </c>
      <c r="M2494" s="6">
        <v>4.3170559094126002</v>
      </c>
      <c r="N2494" s="7">
        <v>1.63021939136589</v>
      </c>
      <c r="O2494" s="5">
        <v>1851.3</v>
      </c>
      <c r="P2494" s="5">
        <f t="shared" si="152"/>
        <v>30.349180327868851</v>
      </c>
      <c r="Q2494" s="5">
        <f>(P2494-GETPIVOTDATA("Sum of Revenue",Analysis!$A$3,"Publisher Name",B2494,"Match Type",C2494)/GETPIVOTDATA("Sum of Clicks",Analysis!$A$3,"Publisher Name",B2494,"Match Type",C2494))^2</f>
        <v>515.59599667194084</v>
      </c>
      <c r="R2494" s="5">
        <f t="shared" si="153"/>
        <v>31451.355796988391</v>
      </c>
      <c r="S2494" s="5">
        <v>126.78749960000002</v>
      </c>
      <c r="T2494" s="5">
        <v>1724.5125003999999</v>
      </c>
    </row>
    <row r="2495" spans="1:20" x14ac:dyDescent="0.2">
      <c r="A2495" s="3" t="s">
        <v>161</v>
      </c>
      <c r="B2495" s="3" t="s">
        <v>162</v>
      </c>
      <c r="C2495" s="4" t="s">
        <v>63</v>
      </c>
      <c r="D2495" s="3" t="s">
        <v>85</v>
      </c>
      <c r="E2495" s="5">
        <v>6.25</v>
      </c>
      <c r="F2495" s="4">
        <v>26</v>
      </c>
      <c r="G2495" s="5">
        <v>47.787499824999998</v>
      </c>
      <c r="H2495" s="5">
        <v>1.8379807625</v>
      </c>
      <c r="I2495" s="5">
        <f t="shared" si="154"/>
        <v>47.787499824999998</v>
      </c>
      <c r="J2495">
        <f>(H2495-GETPIVOTDATA("Sum of Total Costs",Analysis!$A$3,"Publisher Name",B2495,"Match Type",C2495)/GETPIVOTDATA("Sum of Clicks",Analysis!$A$3,"Publisher Name",B2495,"Match Type",C2495))^2</f>
        <v>7.6867314866884584E-2</v>
      </c>
      <c r="K2495">
        <f t="shared" si="155"/>
        <v>1.9985501865389992</v>
      </c>
      <c r="L2495" s="4">
        <v>139</v>
      </c>
      <c r="M2495" s="6">
        <v>18.705035971223001</v>
      </c>
      <c r="N2495" s="7">
        <v>1.6846762589928099</v>
      </c>
      <c r="O2495" s="5">
        <v>451.35</v>
      </c>
      <c r="P2495" s="5">
        <f t="shared" si="152"/>
        <v>17.359615384615385</v>
      </c>
      <c r="Q2495" s="5">
        <f>(P2495-GETPIVOTDATA("Sum of Revenue",Analysis!$A$3,"Publisher Name",B2495,"Match Type",C2495)/GETPIVOTDATA("Sum of Clicks",Analysis!$A$3,"Publisher Name",B2495,"Match Type",C2495))^2</f>
        <v>94.423471930616813</v>
      </c>
      <c r="R2495" s="5">
        <f t="shared" si="153"/>
        <v>2455.0102701960373</v>
      </c>
      <c r="S2495" s="5">
        <v>47.787499824999998</v>
      </c>
      <c r="T2495" s="5">
        <v>403.56250017500003</v>
      </c>
    </row>
    <row r="2496" spans="1:20" x14ac:dyDescent="0.2">
      <c r="A2496" s="3" t="s">
        <v>161</v>
      </c>
      <c r="B2496" s="3" t="s">
        <v>162</v>
      </c>
      <c r="C2496" s="4" t="s">
        <v>63</v>
      </c>
      <c r="D2496" s="3" t="s">
        <v>85</v>
      </c>
      <c r="E2496" s="5">
        <v>6.25</v>
      </c>
      <c r="F2496" s="4">
        <v>36</v>
      </c>
      <c r="G2496" s="5">
        <v>55.137499649999995</v>
      </c>
      <c r="H2496" s="5">
        <v>1.5315972124999999</v>
      </c>
      <c r="I2496" s="5">
        <f t="shared" si="154"/>
        <v>55.137499649999995</v>
      </c>
      <c r="J2496">
        <f>(H2496-GETPIVOTDATA("Sum of Total Costs",Analysis!$A$3,"Publisher Name",B2496,"Match Type",C2496)/GETPIVOTDATA("Sum of Clicks",Analysis!$A$3,"Publisher Name",B2496,"Match Type",C2496))^2</f>
        <v>0.34062759939775639</v>
      </c>
      <c r="K2496">
        <f t="shared" si="155"/>
        <v>12.26259357831923</v>
      </c>
      <c r="L2496" s="4">
        <v>296</v>
      </c>
      <c r="M2496" s="6">
        <v>12.1621621621622</v>
      </c>
      <c r="N2496" s="7">
        <v>1.1133783783783799</v>
      </c>
      <c r="O2496" s="5">
        <v>442.85</v>
      </c>
      <c r="P2496" s="5">
        <f t="shared" si="152"/>
        <v>12.301388888888889</v>
      </c>
      <c r="Q2496" s="5">
        <f>(P2496-GETPIVOTDATA("Sum of Revenue",Analysis!$A$3,"Publisher Name",B2496,"Match Type",C2496)/GETPIVOTDATA("Sum of Clicks",Analysis!$A$3,"Publisher Name",B2496,"Match Type",C2496))^2</f>
        <v>21.705792511305422</v>
      </c>
      <c r="R2496" s="5">
        <f t="shared" si="153"/>
        <v>781.40853040699517</v>
      </c>
      <c r="S2496" s="5">
        <v>55.137499649999995</v>
      </c>
      <c r="T2496" s="5">
        <v>387.71250035000003</v>
      </c>
    </row>
    <row r="2497" spans="1:20" x14ac:dyDescent="0.2">
      <c r="A2497" s="3" t="s">
        <v>161</v>
      </c>
      <c r="B2497" s="3" t="s">
        <v>162</v>
      </c>
      <c r="C2497" s="4" t="s">
        <v>63</v>
      </c>
      <c r="D2497" s="3" t="s">
        <v>85</v>
      </c>
      <c r="E2497" s="5">
        <v>5</v>
      </c>
      <c r="F2497" s="4">
        <v>9</v>
      </c>
      <c r="G2497" s="5">
        <v>30.537499949999997</v>
      </c>
      <c r="H2497" s="5">
        <v>3.3930555499999997</v>
      </c>
      <c r="I2497" s="5">
        <f t="shared" si="154"/>
        <v>30.537499949999997</v>
      </c>
      <c r="J2497">
        <f>(H2497-GETPIVOTDATA("Sum of Total Costs",Analysis!$A$3,"Publisher Name",B2497,"Match Type",C2497)/GETPIVOTDATA("Sum of Clicks",Analysis!$A$3,"Publisher Name",B2497,"Match Type",C2497))^2</f>
        <v>1.6328373288732905</v>
      </c>
      <c r="K2497">
        <f t="shared" si="155"/>
        <v>14.695535959859614</v>
      </c>
      <c r="L2497" s="4">
        <v>123</v>
      </c>
      <c r="M2497" s="6">
        <v>7.3170731707317103</v>
      </c>
      <c r="N2497" s="7">
        <v>1.6169918699187</v>
      </c>
      <c r="O2497" s="5">
        <v>236.3</v>
      </c>
      <c r="P2497" s="5">
        <f t="shared" si="152"/>
        <v>26.255555555555556</v>
      </c>
      <c r="Q2497" s="5">
        <f>(P2497-GETPIVOTDATA("Sum of Revenue",Analysis!$A$3,"Publisher Name",B2497,"Match Type",C2497)/GETPIVOTDATA("Sum of Clicks",Analysis!$A$3,"Publisher Name",B2497,"Match Type",C2497))^2</f>
        <v>346.4480217921398</v>
      </c>
      <c r="R2497" s="5">
        <f t="shared" si="153"/>
        <v>3118.0321961292584</v>
      </c>
      <c r="S2497" s="5">
        <v>30.537499949999997</v>
      </c>
      <c r="T2497" s="5">
        <v>205.76250005000003</v>
      </c>
    </row>
    <row r="2498" spans="1:20" x14ac:dyDescent="0.2">
      <c r="A2498" s="3" t="s">
        <v>161</v>
      </c>
      <c r="B2498" s="3" t="s">
        <v>162</v>
      </c>
      <c r="C2498" s="4" t="s">
        <v>63</v>
      </c>
      <c r="D2498" s="3" t="s">
        <v>85</v>
      </c>
      <c r="E2498" s="5">
        <v>10</v>
      </c>
      <c r="F2498" s="4">
        <v>22</v>
      </c>
      <c r="G2498" s="5">
        <v>55.937499749999986</v>
      </c>
      <c r="H2498" s="5">
        <v>2.5426136249999995</v>
      </c>
      <c r="I2498" s="5">
        <f t="shared" si="154"/>
        <v>55.937499749999986</v>
      </c>
      <c r="J2498">
        <f>(H2498-GETPIVOTDATA("Sum of Total Costs",Analysis!$A$3,"Publisher Name",B2498,"Match Type",C2498)/GETPIVOTDATA("Sum of Clicks",Analysis!$A$3,"Publisher Name",B2498,"Match Type",C2498))^2</f>
        <v>0.18265649288742303</v>
      </c>
      <c r="K2498">
        <f t="shared" si="155"/>
        <v>4.0184428435233066</v>
      </c>
      <c r="L2498" s="4">
        <v>126</v>
      </c>
      <c r="M2498" s="6">
        <v>17.460317460317501</v>
      </c>
      <c r="N2498" s="7">
        <v>1.0952380952381</v>
      </c>
      <c r="O2498" s="5">
        <v>416.5</v>
      </c>
      <c r="P2498" s="5">
        <f t="shared" ref="P2498:P2561" si="156">O2498/F2498</f>
        <v>18.931818181818183</v>
      </c>
      <c r="Q2498" s="5">
        <f>(P2498-GETPIVOTDATA("Sum of Revenue",Analysis!$A$3,"Publisher Name",B2498,"Match Type",C2498)/GETPIVOTDATA("Sum of Clicks",Analysis!$A$3,"Publisher Name",B2498,"Match Type",C2498))^2</f>
        <v>127.45003007754296</v>
      </c>
      <c r="R2498" s="5">
        <f t="shared" ref="R2498:R2561" si="157">Q2498*F2498</f>
        <v>2803.9006617059454</v>
      </c>
      <c r="S2498" s="5">
        <v>55.937499749999986</v>
      </c>
      <c r="T2498" s="5">
        <v>360.56250025000003</v>
      </c>
    </row>
    <row r="2499" spans="1:20" x14ac:dyDescent="0.2">
      <c r="A2499" s="3" t="s">
        <v>161</v>
      </c>
      <c r="B2499" s="3" t="s">
        <v>162</v>
      </c>
      <c r="C2499" s="4" t="s">
        <v>63</v>
      </c>
      <c r="D2499" s="3" t="s">
        <v>85</v>
      </c>
      <c r="E2499" s="5">
        <v>6.25</v>
      </c>
      <c r="F2499" s="4">
        <v>238</v>
      </c>
      <c r="G2499" s="5">
        <v>456.462499675</v>
      </c>
      <c r="H2499" s="5">
        <v>1.9179096625000001</v>
      </c>
      <c r="I2499" s="5">
        <f t="shared" ref="I2499:I2562" si="158">F2499*H2499</f>
        <v>456.462499675</v>
      </c>
      <c r="J2499">
        <f>(H2499-GETPIVOTDATA("Sum of Total Costs",Analysis!$A$3,"Publisher Name",B2499,"Match Type",C2499)/GETPIVOTDATA("Sum of Clicks",Analysis!$A$3,"Publisher Name",B2499,"Match Type",C2499))^2</f>
        <v>3.8935440262747249E-2</v>
      </c>
      <c r="K2499">
        <f t="shared" ref="K2499:K2562" si="159">J2499*F2499</f>
        <v>9.2666347825338455</v>
      </c>
      <c r="L2499" s="4">
        <v>1080</v>
      </c>
      <c r="M2499" s="6">
        <v>22.037037037036999</v>
      </c>
      <c r="N2499" s="7">
        <v>1.24981481481481</v>
      </c>
      <c r="O2499" s="5">
        <v>3175.6</v>
      </c>
      <c r="P2499" s="5">
        <f t="shared" si="156"/>
        <v>13.342857142857142</v>
      </c>
      <c r="Q2499" s="5">
        <f>(P2499-GETPIVOTDATA("Sum of Revenue",Analysis!$A$3,"Publisher Name",B2499,"Match Type",C2499)/GETPIVOTDATA("Sum of Clicks",Analysis!$A$3,"Publisher Name",B2499,"Match Type",C2499))^2</f>
        <v>32.494740628911067</v>
      </c>
      <c r="R2499" s="5">
        <f t="shared" si="157"/>
        <v>7733.7482696808338</v>
      </c>
      <c r="S2499" s="5">
        <v>456.462499675</v>
      </c>
      <c r="T2499" s="5">
        <v>2719.137500325</v>
      </c>
    </row>
    <row r="2500" spans="1:20" x14ac:dyDescent="0.2">
      <c r="A2500" s="3" t="s">
        <v>161</v>
      </c>
      <c r="B2500" s="3" t="s">
        <v>162</v>
      </c>
      <c r="C2500" s="4" t="s">
        <v>63</v>
      </c>
      <c r="D2500" s="3" t="s">
        <v>85</v>
      </c>
      <c r="E2500" s="5">
        <v>10</v>
      </c>
      <c r="F2500" s="4">
        <v>114</v>
      </c>
      <c r="G2500" s="5">
        <v>424.14999885000003</v>
      </c>
      <c r="H2500" s="5">
        <v>3.7206140250000002</v>
      </c>
      <c r="I2500" s="5">
        <f t="shared" si="158"/>
        <v>424.14999885000003</v>
      </c>
      <c r="J2500">
        <f>(H2500-GETPIVOTDATA("Sum of Total Costs",Analysis!$A$3,"Publisher Name",B2500,"Match Type",C2500)/GETPIVOTDATA("Sum of Clicks",Analysis!$A$3,"Publisher Name",B2500,"Match Type",C2500))^2</f>
        <v>2.5772568534067015</v>
      </c>
      <c r="K2500">
        <f t="shared" si="159"/>
        <v>293.80728128836398</v>
      </c>
      <c r="L2500" s="4">
        <v>1139</v>
      </c>
      <c r="M2500" s="6">
        <v>10.0087796312555</v>
      </c>
      <c r="N2500" s="7">
        <v>1.5724143985952601</v>
      </c>
      <c r="O2500" s="5">
        <v>2910.4</v>
      </c>
      <c r="P2500" s="5">
        <f t="shared" si="156"/>
        <v>25.529824561403508</v>
      </c>
      <c r="Q2500" s="5">
        <f>(P2500-GETPIVOTDATA("Sum of Revenue",Analysis!$A$3,"Publisher Name",B2500,"Match Type",C2500)/GETPIVOTDATA("Sum of Clicks",Analysis!$A$3,"Publisher Name",B2500,"Match Type",C2500))^2</f>
        <v>319.95847946153867</v>
      </c>
      <c r="R2500" s="5">
        <f t="shared" si="157"/>
        <v>36475.266658615408</v>
      </c>
      <c r="S2500" s="5">
        <v>424.14999885000003</v>
      </c>
      <c r="T2500" s="5">
        <v>2486.2500011500001</v>
      </c>
    </row>
    <row r="2501" spans="1:20" x14ac:dyDescent="0.2">
      <c r="A2501" s="3" t="s">
        <v>161</v>
      </c>
      <c r="B2501" s="3" t="s">
        <v>162</v>
      </c>
      <c r="C2501" s="4" t="s">
        <v>63</v>
      </c>
      <c r="D2501" s="3" t="s">
        <v>85</v>
      </c>
      <c r="E2501" s="5">
        <v>6.25</v>
      </c>
      <c r="F2501" s="4">
        <v>55</v>
      </c>
      <c r="G2501" s="5">
        <v>147.49999962499999</v>
      </c>
      <c r="H2501" s="5">
        <v>2.6818181749999996</v>
      </c>
      <c r="I2501" s="5">
        <f t="shared" si="158"/>
        <v>147.49999962499999</v>
      </c>
      <c r="J2501">
        <f>(H2501-GETPIVOTDATA("Sum of Total Costs",Analysis!$A$3,"Publisher Name",B2501,"Match Type",C2501)/GETPIVOTDATA("Sum of Clicks",Analysis!$A$3,"Publisher Name",B2501,"Match Type",C2501))^2</f>
        <v>0.32102180206647241</v>
      </c>
      <c r="K2501">
        <f t="shared" si="159"/>
        <v>17.656199113655983</v>
      </c>
      <c r="L2501" s="4">
        <v>2134</v>
      </c>
      <c r="M2501" s="6">
        <v>2.5773195876288701</v>
      </c>
      <c r="N2501" s="7">
        <v>1.7207872539831299</v>
      </c>
      <c r="O2501" s="5">
        <v>1000.45</v>
      </c>
      <c r="P2501" s="5">
        <f t="shared" si="156"/>
        <v>18.190000000000001</v>
      </c>
      <c r="Q2501" s="5">
        <f>(P2501-GETPIVOTDATA("Sum of Revenue",Analysis!$A$3,"Publisher Name",B2501,"Match Type",C2501)/GETPIVOTDATA("Sum of Clicks",Analysis!$A$3,"Publisher Name",B2501,"Match Type",C2501))^2</f>
        <v>111.25099424761441</v>
      </c>
      <c r="R2501" s="5">
        <f t="shared" si="157"/>
        <v>6118.8046836187932</v>
      </c>
      <c r="S2501" s="5">
        <v>147.49999962499999</v>
      </c>
      <c r="T2501" s="5">
        <v>852.95000037500006</v>
      </c>
    </row>
    <row r="2502" spans="1:20" x14ac:dyDescent="0.2">
      <c r="A2502" s="3" t="s">
        <v>161</v>
      </c>
      <c r="B2502" s="3" t="s">
        <v>162</v>
      </c>
      <c r="C2502" s="4" t="s">
        <v>63</v>
      </c>
      <c r="D2502" s="3" t="s">
        <v>85</v>
      </c>
      <c r="E2502" s="5">
        <v>27.5</v>
      </c>
      <c r="F2502" s="4">
        <v>29060</v>
      </c>
      <c r="G2502" s="5">
        <v>46188.437314750008</v>
      </c>
      <c r="H2502" s="5">
        <v>1.5894162875000002</v>
      </c>
      <c r="I2502" s="5">
        <f t="shared" si="158"/>
        <v>46188.437314750008</v>
      </c>
      <c r="J2502">
        <f>(H2502-GETPIVOTDATA("Sum of Total Costs",Analysis!$A$3,"Publisher Name",B2502,"Match Type",C2502)/GETPIVOTDATA("Sum of Clicks",Analysis!$A$3,"Publisher Name",B2502,"Match Type",C2502))^2</f>
        <v>0.27648039247434542</v>
      </c>
      <c r="K2502">
        <f t="shared" si="159"/>
        <v>8034.5202053044777</v>
      </c>
      <c r="L2502" s="4">
        <v>385476</v>
      </c>
      <c r="M2502" s="6">
        <v>7.5387313347653304</v>
      </c>
      <c r="N2502" s="7">
        <v>1.4389421650115699</v>
      </c>
      <c r="O2502" s="5">
        <v>290609.90000000002</v>
      </c>
      <c r="P2502" s="5">
        <f t="shared" si="156"/>
        <v>10.000340674466621</v>
      </c>
      <c r="Q2502" s="5">
        <f>(P2502-GETPIVOTDATA("Sum of Revenue",Analysis!$A$3,"Publisher Name",B2502,"Match Type",C2502)/GETPIVOTDATA("Sum of Clicks",Analysis!$A$3,"Publisher Name",B2502,"Match Type",C2502))^2</f>
        <v>5.5596893969951156</v>
      </c>
      <c r="R2502" s="5">
        <f t="shared" si="157"/>
        <v>161564.57387667807</v>
      </c>
      <c r="S2502" s="5">
        <v>46188.437314750008</v>
      </c>
      <c r="T2502" s="5">
        <v>244421.46268525001</v>
      </c>
    </row>
    <row r="2503" spans="1:20" x14ac:dyDescent="0.2">
      <c r="A2503" s="3" t="s">
        <v>161</v>
      </c>
      <c r="B2503" s="3" t="s">
        <v>162</v>
      </c>
      <c r="C2503" s="4" t="s">
        <v>63</v>
      </c>
      <c r="D2503" s="3" t="s">
        <v>85</v>
      </c>
      <c r="E2503" s="5">
        <v>10</v>
      </c>
      <c r="F2503" s="4">
        <v>247</v>
      </c>
      <c r="G2503" s="5">
        <v>371.07499747499998</v>
      </c>
      <c r="H2503" s="5">
        <v>1.5023279249999999</v>
      </c>
      <c r="I2503" s="5">
        <f t="shared" si="158"/>
        <v>371.07499747499998</v>
      </c>
      <c r="J2503">
        <f>(H2503-GETPIVOTDATA("Sum of Total Costs",Analysis!$A$3,"Publisher Name",B2503,"Match Type",C2503)/GETPIVOTDATA("Sum of Clicks",Analysis!$A$3,"Publisher Name",B2503,"Match Type",C2503))^2</f>
        <v>0.3756493407850518</v>
      </c>
      <c r="K2503">
        <f t="shared" si="159"/>
        <v>92.785387173907793</v>
      </c>
      <c r="L2503" s="4">
        <v>1223</v>
      </c>
      <c r="M2503" s="6">
        <v>20.1962387571545</v>
      </c>
      <c r="N2503" s="7">
        <v>1.06549468520033</v>
      </c>
      <c r="O2503" s="5">
        <v>2334.1</v>
      </c>
      <c r="P2503" s="5">
        <f t="shared" si="156"/>
        <v>9.4497975708502029</v>
      </c>
      <c r="Q2503" s="5">
        <f>(P2503-GETPIVOTDATA("Sum of Revenue",Analysis!$A$3,"Publisher Name",B2503,"Match Type",C2503)/GETPIVOTDATA("Sum of Clicks",Analysis!$A$3,"Publisher Name",B2503,"Match Type",C2503))^2</f>
        <v>3.2665366414032238</v>
      </c>
      <c r="R2503" s="5">
        <f t="shared" si="157"/>
        <v>806.83455042659625</v>
      </c>
      <c r="S2503" s="5">
        <v>371.07499747499998</v>
      </c>
      <c r="T2503" s="5">
        <v>1963.025002525</v>
      </c>
    </row>
    <row r="2504" spans="1:20" x14ac:dyDescent="0.2">
      <c r="A2504" s="3" t="s">
        <v>161</v>
      </c>
      <c r="B2504" s="3" t="s">
        <v>162</v>
      </c>
      <c r="C2504" s="4" t="s">
        <v>63</v>
      </c>
      <c r="D2504" s="3" t="s">
        <v>85</v>
      </c>
      <c r="E2504" s="5">
        <v>1.25</v>
      </c>
      <c r="F2504" s="4">
        <v>97</v>
      </c>
      <c r="G2504" s="5">
        <v>145.1249992125</v>
      </c>
      <c r="H2504" s="5">
        <v>1.4961340125</v>
      </c>
      <c r="I2504" s="5">
        <f t="shared" si="158"/>
        <v>145.1249992125</v>
      </c>
      <c r="J2504">
        <f>(H2504-GETPIVOTDATA("Sum of Total Costs",Analysis!$A$3,"Publisher Name",B2504,"Match Type",C2504)/GETPIVOTDATA("Sum of Clicks",Analysis!$A$3,"Publisher Name",B2504,"Match Type",C2504))^2</f>
        <v>0.38328023289780278</v>
      </c>
      <c r="K2504">
        <f t="shared" si="159"/>
        <v>37.178182591086866</v>
      </c>
      <c r="L2504" s="4">
        <v>974</v>
      </c>
      <c r="M2504" s="6">
        <v>9.9589322381930199</v>
      </c>
      <c r="N2504" s="7">
        <v>3.9887782340862401</v>
      </c>
      <c r="O2504" s="5">
        <v>902.7</v>
      </c>
      <c r="P2504" s="5">
        <f t="shared" si="156"/>
        <v>9.30618556701031</v>
      </c>
      <c r="Q2504" s="5">
        <f>(P2504-GETPIVOTDATA("Sum of Revenue",Analysis!$A$3,"Publisher Name",B2504,"Match Type",C2504)/GETPIVOTDATA("Sum of Clicks",Analysis!$A$3,"Publisher Name",B2504,"Match Type",C2504))^2</f>
        <v>2.7680449414754733</v>
      </c>
      <c r="R2504" s="5">
        <f t="shared" si="157"/>
        <v>268.5003593231209</v>
      </c>
      <c r="S2504" s="5">
        <v>145.1249992125</v>
      </c>
      <c r="T2504" s="5">
        <v>757.57500078750002</v>
      </c>
    </row>
    <row r="2505" spans="1:20" x14ac:dyDescent="0.2">
      <c r="A2505" s="3" t="s">
        <v>161</v>
      </c>
      <c r="B2505" s="3" t="s">
        <v>162</v>
      </c>
      <c r="C2505" s="4" t="s">
        <v>63</v>
      </c>
      <c r="D2505" s="3" t="s">
        <v>85</v>
      </c>
      <c r="E2505" s="5">
        <v>2.9125000000000001</v>
      </c>
      <c r="F2505" s="4">
        <v>53</v>
      </c>
      <c r="G2505" s="5">
        <v>93.837499712500005</v>
      </c>
      <c r="H2505" s="5">
        <v>1.7705188625000001</v>
      </c>
      <c r="I2505" s="5">
        <f t="shared" si="158"/>
        <v>93.837499712500005</v>
      </c>
      <c r="J2505">
        <f>(H2505-GETPIVOTDATA("Sum of Total Costs",Analysis!$A$3,"Publisher Name",B2505,"Match Type",C2505)/GETPIVOTDATA("Sum of Clicks",Analysis!$A$3,"Publisher Name",B2505,"Match Type",C2505))^2</f>
        <v>0.11882598611307907</v>
      </c>
      <c r="K2505">
        <f t="shared" si="159"/>
        <v>6.2977772639931908</v>
      </c>
      <c r="L2505" s="4">
        <v>592</v>
      </c>
      <c r="M2505" s="6">
        <v>8.9527027027027</v>
      </c>
      <c r="N2505" s="7">
        <v>1.42827702702703</v>
      </c>
      <c r="O2505" s="5">
        <v>536.35</v>
      </c>
      <c r="P2505" s="5">
        <f t="shared" si="156"/>
        <v>10.119811320754717</v>
      </c>
      <c r="Q2505" s="5">
        <f>(P2505-GETPIVOTDATA("Sum of Revenue",Analysis!$A$3,"Publisher Name",B2505,"Match Type",C2505)/GETPIVOTDATA("Sum of Clicks",Analysis!$A$3,"Publisher Name",B2505,"Match Type",C2505))^2</f>
        <v>6.1373621534213374</v>
      </c>
      <c r="R2505" s="5">
        <f t="shared" si="157"/>
        <v>325.28019413133086</v>
      </c>
      <c r="S2505" s="5">
        <v>93.837499712500005</v>
      </c>
      <c r="T2505" s="5">
        <v>442.51250028750002</v>
      </c>
    </row>
    <row r="2506" spans="1:20" x14ac:dyDescent="0.2">
      <c r="A2506" s="3" t="s">
        <v>161</v>
      </c>
      <c r="B2506" s="3" t="s">
        <v>162</v>
      </c>
      <c r="C2506" s="4" t="s">
        <v>63</v>
      </c>
      <c r="D2506" s="3" t="s">
        <v>27</v>
      </c>
      <c r="E2506" s="5">
        <v>6.25</v>
      </c>
      <c r="F2506" s="4">
        <v>76</v>
      </c>
      <c r="G2506" s="5">
        <v>149.69999965</v>
      </c>
      <c r="H2506" s="5">
        <v>1.9697368374999999</v>
      </c>
      <c r="I2506" s="5">
        <f t="shared" si="158"/>
        <v>149.69999965</v>
      </c>
      <c r="J2506">
        <f>(H2506-GETPIVOTDATA("Sum of Total Costs",Analysis!$A$3,"Publisher Name",B2506,"Match Type",C2506)/GETPIVOTDATA("Sum of Clicks",Analysis!$A$3,"Publisher Name",B2506,"Match Type",C2506))^2</f>
        <v>2.116835226028203E-2</v>
      </c>
      <c r="K2506">
        <f t="shared" si="159"/>
        <v>1.6087947717814344</v>
      </c>
      <c r="L2506" s="4">
        <v>2740</v>
      </c>
      <c r="M2506" s="6">
        <v>2.77372262773723</v>
      </c>
      <c r="N2506" s="7">
        <v>1.4477007299270099</v>
      </c>
      <c r="O2506" s="5">
        <v>843.2</v>
      </c>
      <c r="P2506" s="5">
        <f t="shared" si="156"/>
        <v>11.094736842105263</v>
      </c>
      <c r="Q2506" s="5">
        <f>(P2506-GETPIVOTDATA("Sum of Revenue",Analysis!$A$3,"Publisher Name",B2506,"Match Type",C2506)/GETPIVOTDATA("Sum of Clicks",Analysis!$A$3,"Publisher Name",B2506,"Match Type",C2506))^2</f>
        <v>11.918344417630705</v>
      </c>
      <c r="R2506" s="5">
        <f t="shared" si="157"/>
        <v>905.79417573993351</v>
      </c>
      <c r="S2506" s="5">
        <v>149.69999965</v>
      </c>
      <c r="T2506" s="5">
        <v>693.50000035000005</v>
      </c>
    </row>
    <row r="2507" spans="1:20" x14ac:dyDescent="0.2">
      <c r="A2507" s="3" t="s">
        <v>161</v>
      </c>
      <c r="B2507" s="3" t="s">
        <v>162</v>
      </c>
      <c r="C2507" s="4" t="s">
        <v>63</v>
      </c>
      <c r="D2507" s="3" t="s">
        <v>85</v>
      </c>
      <c r="E2507" s="5">
        <v>0</v>
      </c>
      <c r="F2507" s="4">
        <v>79</v>
      </c>
      <c r="G2507" s="5">
        <v>161.7999997375</v>
      </c>
      <c r="H2507" s="5">
        <v>2.0481012624999999</v>
      </c>
      <c r="I2507" s="5">
        <f t="shared" si="158"/>
        <v>161.7999997375</v>
      </c>
      <c r="J2507">
        <f>(H2507-GETPIVOTDATA("Sum of Total Costs",Analysis!$A$3,"Publisher Name",B2507,"Match Type",C2507)/GETPIVOTDATA("Sum of Clicks",Analysis!$A$3,"Publisher Name",B2507,"Match Type",C2507))^2</f>
        <v>4.5063098119260611E-3</v>
      </c>
      <c r="K2507">
        <f t="shared" si="159"/>
        <v>0.35599847514215882</v>
      </c>
      <c r="L2507" s="4">
        <v>2217</v>
      </c>
      <c r="M2507" s="6">
        <v>3.5633739287325201</v>
      </c>
      <c r="N2507" s="7">
        <v>3.9762516914749702</v>
      </c>
      <c r="O2507" s="5">
        <v>889.1</v>
      </c>
      <c r="P2507" s="5">
        <f t="shared" si="156"/>
        <v>11.254430379746836</v>
      </c>
      <c r="Q2507" s="5">
        <f>(P2507-GETPIVOTDATA("Sum of Revenue",Analysis!$A$3,"Publisher Name",B2507,"Match Type",C2507)/GETPIVOTDATA("Sum of Clicks",Analysis!$A$3,"Publisher Name",B2507,"Match Type",C2507))^2</f>
        <v>13.046465015526639</v>
      </c>
      <c r="R2507" s="5">
        <f t="shared" si="157"/>
        <v>1030.6707362266045</v>
      </c>
      <c r="S2507" s="5">
        <v>161.7999997375</v>
      </c>
      <c r="T2507" s="5">
        <v>727.30000026250002</v>
      </c>
    </row>
    <row r="2508" spans="1:20" x14ac:dyDescent="0.2">
      <c r="A2508" s="3" t="s">
        <v>161</v>
      </c>
      <c r="B2508" s="3" t="s">
        <v>162</v>
      </c>
      <c r="C2508" s="4" t="s">
        <v>63</v>
      </c>
      <c r="D2508" s="3" t="s">
        <v>85</v>
      </c>
      <c r="E2508" s="5">
        <v>5</v>
      </c>
      <c r="F2508" s="4">
        <v>97</v>
      </c>
      <c r="G2508" s="5">
        <v>214.07499996250002</v>
      </c>
      <c r="H2508" s="5">
        <v>2.2069587625000002</v>
      </c>
      <c r="I2508" s="5">
        <f t="shared" si="158"/>
        <v>214.07499996250002</v>
      </c>
      <c r="J2508">
        <f>(H2508-GETPIVOTDATA("Sum of Total Costs",Analysis!$A$3,"Publisher Name",B2508,"Match Type",C2508)/GETPIVOTDATA("Sum of Clicks",Analysis!$A$3,"Publisher Name",B2508,"Match Type",C2508))^2</f>
        <v>8.4141079135365664E-3</v>
      </c>
      <c r="K2508">
        <f t="shared" si="159"/>
        <v>0.81616846761304696</v>
      </c>
      <c r="L2508" s="4">
        <v>972</v>
      </c>
      <c r="M2508" s="6">
        <v>9.9794238683127592</v>
      </c>
      <c r="N2508" s="7">
        <v>1.17834362139918</v>
      </c>
      <c r="O2508" s="5">
        <v>1141.55</v>
      </c>
      <c r="P2508" s="5">
        <f t="shared" si="156"/>
        <v>11.768556701030928</v>
      </c>
      <c r="Q2508" s="5">
        <f>(P2508-GETPIVOTDATA("Sum of Revenue",Analysis!$A$3,"Publisher Name",B2508,"Match Type",C2508)/GETPIVOTDATA("Sum of Clicks",Analysis!$A$3,"Publisher Name",B2508,"Match Type",C2508))^2</f>
        <v>17.024828192179005</v>
      </c>
      <c r="R2508" s="5">
        <f t="shared" si="157"/>
        <v>1651.4083346413634</v>
      </c>
      <c r="S2508" s="5">
        <v>214.07499996250002</v>
      </c>
      <c r="T2508" s="5">
        <v>927.47500003749997</v>
      </c>
    </row>
    <row r="2509" spans="1:20" x14ac:dyDescent="0.2">
      <c r="A2509" s="3" t="s">
        <v>161</v>
      </c>
      <c r="B2509" s="3" t="s">
        <v>162</v>
      </c>
      <c r="C2509" s="4" t="s">
        <v>63</v>
      </c>
      <c r="D2509" s="3" t="s">
        <v>85</v>
      </c>
      <c r="E2509" s="5">
        <v>0</v>
      </c>
      <c r="F2509" s="4">
        <v>246</v>
      </c>
      <c r="G2509" s="5">
        <v>367.812499575</v>
      </c>
      <c r="H2509" s="5">
        <v>1.4951727625</v>
      </c>
      <c r="I2509" s="5">
        <f t="shared" si="158"/>
        <v>367.812499575</v>
      </c>
      <c r="J2509">
        <f>(H2509-GETPIVOTDATA("Sum of Total Costs",Analysis!$A$3,"Publisher Name",B2509,"Match Type",C2509)/GETPIVOTDATA("Sum of Clicks",Analysis!$A$3,"Publisher Name",B2509,"Match Type",C2509))^2</f>
        <v>0.38447136954267397</v>
      </c>
      <c r="K2509">
        <f t="shared" si="159"/>
        <v>94.579956907497802</v>
      </c>
      <c r="L2509" s="4">
        <v>8589</v>
      </c>
      <c r="M2509" s="6">
        <v>2.8641285365001701</v>
      </c>
      <c r="N2509" s="7">
        <v>3.9385260216556102</v>
      </c>
      <c r="O2509" s="5">
        <v>1922.7</v>
      </c>
      <c r="P2509" s="5">
        <f t="shared" si="156"/>
        <v>7.8158536585365859</v>
      </c>
      <c r="Q2509" s="5">
        <f>(P2509-GETPIVOTDATA("Sum of Revenue",Analysis!$A$3,"Publisher Name",B2509,"Match Type",C2509)/GETPIVOTDATA("Sum of Clicks",Analysis!$A$3,"Publisher Name",B2509,"Match Type",C2509))^2</f>
        <v>3.0071841451414019E-2</v>
      </c>
      <c r="R2509" s="5">
        <f t="shared" si="157"/>
        <v>7.3976729970478488</v>
      </c>
      <c r="S2509" s="5">
        <v>367.812499575</v>
      </c>
      <c r="T2509" s="5">
        <v>1554.8875004250001</v>
      </c>
    </row>
    <row r="2510" spans="1:20" x14ac:dyDescent="0.2">
      <c r="A2510" s="3" t="s">
        <v>161</v>
      </c>
      <c r="B2510" s="3" t="s">
        <v>162</v>
      </c>
      <c r="C2510" s="4" t="s">
        <v>63</v>
      </c>
      <c r="D2510" s="3" t="s">
        <v>85</v>
      </c>
      <c r="E2510" s="5">
        <v>10</v>
      </c>
      <c r="F2510" s="4">
        <v>196</v>
      </c>
      <c r="G2510" s="5">
        <v>559.09999844999993</v>
      </c>
      <c r="H2510" s="5">
        <v>2.8525510124999998</v>
      </c>
      <c r="I2510" s="5">
        <f t="shared" si="158"/>
        <v>559.09999844999993</v>
      </c>
      <c r="J2510">
        <f>(H2510-GETPIVOTDATA("Sum of Total Costs",Analysis!$A$3,"Publisher Name",B2510,"Match Type",C2510)/GETPIVOTDATA("Sum of Clicks",Analysis!$A$3,"Publisher Name",B2510,"Match Type",C2510))^2</f>
        <v>0.54364180961772823</v>
      </c>
      <c r="K2510">
        <f t="shared" si="159"/>
        <v>106.55379468507473</v>
      </c>
      <c r="L2510" s="4">
        <v>1919</v>
      </c>
      <c r="M2510" s="6">
        <v>10.213652944241799</v>
      </c>
      <c r="N2510" s="7">
        <v>1.2150599270453399</v>
      </c>
      <c r="O2510" s="5">
        <v>2912.1</v>
      </c>
      <c r="P2510" s="5">
        <f t="shared" si="156"/>
        <v>14.857653061224489</v>
      </c>
      <c r="Q2510" s="5">
        <f>(P2510-GETPIVOTDATA("Sum of Revenue",Analysis!$A$3,"Publisher Name",B2510,"Match Type",C2510)/GETPIVOTDATA("Sum of Clicks",Analysis!$A$3,"Publisher Name",B2510,"Match Type",C2510))^2</f>
        <v>52.059280566179339</v>
      </c>
      <c r="R2510" s="5">
        <f t="shared" si="157"/>
        <v>10203.61899097115</v>
      </c>
      <c r="S2510" s="5">
        <v>559.09999844999993</v>
      </c>
      <c r="T2510" s="5">
        <v>2353.00000155</v>
      </c>
    </row>
    <row r="2511" spans="1:20" x14ac:dyDescent="0.2">
      <c r="A2511" s="3" t="s">
        <v>161</v>
      </c>
      <c r="B2511" s="3" t="s">
        <v>162</v>
      </c>
      <c r="C2511" s="4" t="s">
        <v>63</v>
      </c>
      <c r="D2511" s="3" t="s">
        <v>85</v>
      </c>
      <c r="E2511" s="5">
        <v>10</v>
      </c>
      <c r="F2511" s="4">
        <v>1638</v>
      </c>
      <c r="G2511" s="5">
        <v>4758.3124816499994</v>
      </c>
      <c r="H2511" s="5">
        <v>2.9049526749999997</v>
      </c>
      <c r="I2511" s="5">
        <f t="shared" si="158"/>
        <v>4758.3124816499994</v>
      </c>
      <c r="J2511">
        <f>(H2511-GETPIVOTDATA("Sum of Total Costs",Analysis!$A$3,"Publisher Name",B2511,"Match Type",C2511)/GETPIVOTDATA("Sum of Clicks",Analysis!$A$3,"Publisher Name",B2511,"Match Type",C2511))^2</f>
        <v>0.62366140444428131</v>
      </c>
      <c r="K2511">
        <f t="shared" si="159"/>
        <v>1021.5573804797327</v>
      </c>
      <c r="L2511" s="4">
        <v>13911</v>
      </c>
      <c r="M2511" s="6">
        <v>11.7748544317447</v>
      </c>
      <c r="N2511" s="7">
        <v>1.1826885198763599</v>
      </c>
      <c r="O2511" s="5">
        <v>24002.3</v>
      </c>
      <c r="P2511" s="5">
        <f t="shared" si="156"/>
        <v>14.653418803418804</v>
      </c>
      <c r="Q2511" s="5">
        <f>(P2511-GETPIVOTDATA("Sum of Revenue",Analysis!$A$3,"Publisher Name",B2511,"Match Type",C2511)/GETPIVOTDATA("Sum of Clicks",Analysis!$A$3,"Publisher Name",B2511,"Match Type",C2511))^2</f>
        <v>49.153805365778538</v>
      </c>
      <c r="R2511" s="5">
        <f t="shared" si="157"/>
        <v>80513.933189145246</v>
      </c>
      <c r="S2511" s="5">
        <v>4758.3124816499994</v>
      </c>
      <c r="T2511" s="5">
        <v>19243.987518350001</v>
      </c>
    </row>
    <row r="2512" spans="1:20" x14ac:dyDescent="0.2">
      <c r="A2512" s="3" t="s">
        <v>161</v>
      </c>
      <c r="B2512" s="3" t="s">
        <v>162</v>
      </c>
      <c r="C2512" s="4" t="s">
        <v>63</v>
      </c>
      <c r="D2512" s="3" t="s">
        <v>85</v>
      </c>
      <c r="E2512" s="5">
        <v>11.25</v>
      </c>
      <c r="F2512" s="4">
        <v>282</v>
      </c>
      <c r="G2512" s="5">
        <v>668.98749667499987</v>
      </c>
      <c r="H2512" s="5">
        <v>2.3722960874999997</v>
      </c>
      <c r="I2512" s="5">
        <f t="shared" si="158"/>
        <v>668.98749667499987</v>
      </c>
      <c r="J2512">
        <f>(H2512-GETPIVOTDATA("Sum of Total Costs",Analysis!$A$3,"Publisher Name",B2512,"Match Type",C2512)/GETPIVOTDATA("Sum of Clicks",Analysis!$A$3,"Publisher Name",B2512,"Match Type",C2512))^2</f>
        <v>6.6082810922382898E-2</v>
      </c>
      <c r="K2512">
        <f t="shared" si="159"/>
        <v>18.635352680111978</v>
      </c>
      <c r="L2512" s="4">
        <v>3048</v>
      </c>
      <c r="M2512" s="6">
        <v>9.2519685039370092</v>
      </c>
      <c r="N2512" s="7">
        <v>2.6902427821522301</v>
      </c>
      <c r="O2512" s="5">
        <v>3294.6</v>
      </c>
      <c r="P2512" s="5">
        <f t="shared" si="156"/>
        <v>11.682978723404254</v>
      </c>
      <c r="Q2512" s="5">
        <f>(P2512-GETPIVOTDATA("Sum of Revenue",Analysis!$A$3,"Publisher Name",B2512,"Match Type",C2512)/GETPIVOTDATA("Sum of Clicks",Analysis!$A$3,"Publisher Name",B2512,"Match Type",C2512))^2</f>
        <v>16.325942561775385</v>
      </c>
      <c r="R2512" s="5">
        <f t="shared" si="157"/>
        <v>4603.9158024206581</v>
      </c>
      <c r="S2512" s="5">
        <v>668.98749667499987</v>
      </c>
      <c r="T2512" s="5">
        <v>2625.612503325</v>
      </c>
    </row>
    <row r="2513" spans="1:20" x14ac:dyDescent="0.2">
      <c r="A2513" s="3" t="s">
        <v>161</v>
      </c>
      <c r="B2513" s="3" t="s">
        <v>162</v>
      </c>
      <c r="C2513" s="4" t="s">
        <v>63</v>
      </c>
      <c r="D2513" s="3" t="s">
        <v>85</v>
      </c>
      <c r="E2513" s="5">
        <v>10</v>
      </c>
      <c r="F2513" s="4">
        <v>209</v>
      </c>
      <c r="G2513" s="5">
        <v>440.53749932500006</v>
      </c>
      <c r="H2513" s="5">
        <v>2.1078349250000001</v>
      </c>
      <c r="I2513" s="5">
        <f t="shared" si="158"/>
        <v>440.53749932500006</v>
      </c>
      <c r="J2513">
        <f>(H2513-GETPIVOTDATA("Sum of Total Costs",Analysis!$A$3,"Publisher Name",B2513,"Match Type",C2513)/GETPIVOTDATA("Sum of Clicks",Analysis!$A$3,"Publisher Name",B2513,"Match Type",C2513))^2</f>
        <v>5.4691806734118312E-5</v>
      </c>
      <c r="K2513">
        <f t="shared" si="159"/>
        <v>1.1430587607430728E-2</v>
      </c>
      <c r="L2513" s="4">
        <v>1705</v>
      </c>
      <c r="M2513" s="6">
        <v>12.258064516129</v>
      </c>
      <c r="N2513" s="7">
        <v>1.42405278592375</v>
      </c>
      <c r="O2513" s="5">
        <v>2085.0500000000002</v>
      </c>
      <c r="P2513" s="5">
        <f t="shared" si="156"/>
        <v>9.9763157894736842</v>
      </c>
      <c r="Q2513" s="5">
        <f>(P2513-GETPIVOTDATA("Sum of Revenue",Analysis!$A$3,"Publisher Name",B2513,"Match Type",C2513)/GETPIVOTDATA("Sum of Clicks",Analysis!$A$3,"Publisher Name",B2513,"Match Type",C2513))^2</f>
        <v>5.446970070144169</v>
      </c>
      <c r="R2513" s="5">
        <f t="shared" si="157"/>
        <v>1138.4167446601314</v>
      </c>
      <c r="S2513" s="5">
        <v>440.53749932500006</v>
      </c>
      <c r="T2513" s="5">
        <v>1644.5125006750002</v>
      </c>
    </row>
    <row r="2514" spans="1:20" x14ac:dyDescent="0.2">
      <c r="A2514" s="3" t="s">
        <v>161</v>
      </c>
      <c r="B2514" s="3" t="s">
        <v>162</v>
      </c>
      <c r="C2514" s="4" t="s">
        <v>63</v>
      </c>
      <c r="D2514" s="3" t="s">
        <v>85</v>
      </c>
      <c r="E2514" s="5">
        <v>15</v>
      </c>
      <c r="F2514" s="4">
        <v>3592</v>
      </c>
      <c r="G2514" s="5">
        <v>8164.4374776000004</v>
      </c>
      <c r="H2514" s="5">
        <v>2.2729503000000002</v>
      </c>
      <c r="I2514" s="5">
        <f t="shared" si="158"/>
        <v>8164.4374776000004</v>
      </c>
      <c r="J2514">
        <f>(H2514-GETPIVOTDATA("Sum of Total Costs",Analysis!$A$3,"Publisher Name",B2514,"Match Type",C2514)/GETPIVOTDATA("Sum of Clicks",Analysis!$A$3,"Publisher Name",B2514,"Match Type",C2514))^2</f>
        <v>2.4875593380871988E-2</v>
      </c>
      <c r="K2514">
        <f t="shared" si="159"/>
        <v>89.353131424092183</v>
      </c>
      <c r="L2514" s="4">
        <v>36049</v>
      </c>
      <c r="M2514" s="6">
        <v>9.9642153735193801</v>
      </c>
      <c r="N2514" s="7">
        <v>1.0396601847485401</v>
      </c>
      <c r="O2514" s="5">
        <v>35926.949999999997</v>
      </c>
      <c r="P2514" s="5">
        <f t="shared" si="156"/>
        <v>10.001934855233852</v>
      </c>
      <c r="Q2514" s="5">
        <f>(P2514-GETPIVOTDATA("Sum of Revenue",Analysis!$A$3,"Publisher Name",B2514,"Match Type",C2514)/GETPIVOTDATA("Sum of Clicks",Analysis!$A$3,"Publisher Name",B2514,"Match Type",C2514))^2</f>
        <v>5.5672097740324444</v>
      </c>
      <c r="R2514" s="5">
        <f t="shared" si="157"/>
        <v>19997.417508324539</v>
      </c>
      <c r="S2514" s="5">
        <v>8164.4374776000004</v>
      </c>
      <c r="T2514" s="5">
        <v>27762.512522399997</v>
      </c>
    </row>
    <row r="2515" spans="1:20" x14ac:dyDescent="0.2">
      <c r="A2515" s="3" t="s">
        <v>161</v>
      </c>
      <c r="B2515" s="3" t="s">
        <v>162</v>
      </c>
      <c r="C2515" s="4" t="s">
        <v>63</v>
      </c>
      <c r="D2515" s="3" t="s">
        <v>85</v>
      </c>
      <c r="E2515" s="5">
        <v>6.25</v>
      </c>
      <c r="F2515" s="4">
        <v>78</v>
      </c>
      <c r="G2515" s="5">
        <v>212.7624993</v>
      </c>
      <c r="H2515" s="5">
        <v>2.7277243499999999</v>
      </c>
      <c r="I2515" s="5">
        <f t="shared" si="158"/>
        <v>212.7624993</v>
      </c>
      <c r="J2515">
        <f>(H2515-GETPIVOTDATA("Sum of Total Costs",Analysis!$A$3,"Publisher Name",B2515,"Match Type",C2515)/GETPIVOTDATA("Sum of Clicks",Analysis!$A$3,"Publisher Name",B2515,"Match Type",C2515))^2</f>
        <v>0.375148941793986</v>
      </c>
      <c r="K2515">
        <f t="shared" si="159"/>
        <v>29.261617459930907</v>
      </c>
      <c r="L2515" s="4">
        <v>1275</v>
      </c>
      <c r="M2515" s="6">
        <v>6.1176470588235299</v>
      </c>
      <c r="N2515" s="7">
        <v>1.2060313725490199</v>
      </c>
      <c r="O2515" s="5">
        <v>892.5</v>
      </c>
      <c r="P2515" s="5">
        <f t="shared" si="156"/>
        <v>11.442307692307692</v>
      </c>
      <c r="Q2515" s="5">
        <f>(P2515-GETPIVOTDATA("Sum of Revenue",Analysis!$A$3,"Publisher Name",B2515,"Match Type",C2515)/GETPIVOTDATA("Sum of Clicks",Analysis!$A$3,"Publisher Name",B2515,"Match Type",C2515))^2</f>
        <v>14.438984497676717</v>
      </c>
      <c r="R2515" s="5">
        <f t="shared" si="157"/>
        <v>1126.240790818784</v>
      </c>
      <c r="S2515" s="5">
        <v>212.7624993</v>
      </c>
      <c r="T2515" s="5">
        <v>679.73750070000006</v>
      </c>
    </row>
    <row r="2516" spans="1:20" x14ac:dyDescent="0.2">
      <c r="A2516" s="3" t="s">
        <v>161</v>
      </c>
      <c r="B2516" s="3" t="s">
        <v>162</v>
      </c>
      <c r="C2516" s="4" t="s">
        <v>63</v>
      </c>
      <c r="D2516" s="3" t="s">
        <v>85</v>
      </c>
      <c r="E2516" s="5">
        <v>10</v>
      </c>
      <c r="F2516" s="4">
        <v>133</v>
      </c>
      <c r="G2516" s="5">
        <v>350.33749948749994</v>
      </c>
      <c r="H2516" s="5">
        <v>2.6341165374999997</v>
      </c>
      <c r="I2516" s="5">
        <f t="shared" si="158"/>
        <v>350.33749948749994</v>
      </c>
      <c r="J2516">
        <f>(H2516-GETPIVOTDATA("Sum of Total Costs",Analysis!$A$3,"Publisher Name",B2516,"Match Type",C2516)/GETPIVOTDATA("Sum of Clicks",Analysis!$A$3,"Publisher Name",B2516,"Match Type",C2516))^2</f>
        <v>0.26924291095437397</v>
      </c>
      <c r="K2516">
        <f t="shared" si="159"/>
        <v>35.809307156931737</v>
      </c>
      <c r="L2516" s="4">
        <v>2440</v>
      </c>
      <c r="M2516" s="6">
        <v>5.4508196721311499</v>
      </c>
      <c r="N2516" s="7">
        <v>1.17480737704918</v>
      </c>
      <c r="O2516" s="5">
        <v>1422.9</v>
      </c>
      <c r="P2516" s="5">
        <f t="shared" si="156"/>
        <v>10.698496240601504</v>
      </c>
      <c r="Q2516" s="5">
        <f>(P2516-GETPIVOTDATA("Sum of Revenue",Analysis!$A$3,"Publisher Name",B2516,"Match Type",C2516)/GETPIVOTDATA("Sum of Clicks",Analysis!$A$3,"Publisher Name",B2516,"Match Type",C2516))^2</f>
        <v>9.3394717181720459</v>
      </c>
      <c r="R2516" s="5">
        <f t="shared" si="157"/>
        <v>1242.1497385168821</v>
      </c>
      <c r="S2516" s="5">
        <v>350.33749948749994</v>
      </c>
      <c r="T2516" s="5">
        <v>1072.5625005125003</v>
      </c>
    </row>
    <row r="2517" spans="1:20" x14ac:dyDescent="0.2">
      <c r="A2517" s="3" t="s">
        <v>161</v>
      </c>
      <c r="B2517" s="3" t="s">
        <v>162</v>
      </c>
      <c r="C2517" s="4" t="s">
        <v>63</v>
      </c>
      <c r="D2517" s="3" t="s">
        <v>85</v>
      </c>
      <c r="E2517" s="5">
        <v>10</v>
      </c>
      <c r="F2517" s="4">
        <v>83</v>
      </c>
      <c r="G2517" s="5">
        <v>277.92499992500001</v>
      </c>
      <c r="H2517" s="5">
        <v>3.3484939749999998</v>
      </c>
      <c r="I2517" s="5">
        <f t="shared" si="158"/>
        <v>277.92499992500001</v>
      </c>
      <c r="J2517">
        <f>(H2517-GETPIVOTDATA("Sum of Total Costs",Analysis!$A$3,"Publisher Name",B2517,"Match Type",C2517)/GETPIVOTDATA("Sum of Clicks",Analysis!$A$3,"Publisher Name",B2517,"Match Type",C2517))^2</f>
        <v>1.5209392528283181</v>
      </c>
      <c r="K2517">
        <f t="shared" si="159"/>
        <v>126.23795798475041</v>
      </c>
      <c r="L2517" s="4">
        <v>3292</v>
      </c>
      <c r="M2517" s="6">
        <v>2.52126366950182</v>
      </c>
      <c r="N2517" s="7">
        <v>1.51384264884569</v>
      </c>
      <c r="O2517" s="5">
        <v>1070.1500000000001</v>
      </c>
      <c r="P2517" s="5">
        <f t="shared" si="156"/>
        <v>12.893373493975904</v>
      </c>
      <c r="Q2517" s="5">
        <f>(P2517-GETPIVOTDATA("Sum of Revenue",Analysis!$A$3,"Publisher Name",B2517,"Match Type",C2517)/GETPIVOTDATA("Sum of Clicks",Analysis!$A$3,"Publisher Name",B2517,"Match Type",C2517))^2</f>
        <v>27.572288765178509</v>
      </c>
      <c r="R2517" s="5">
        <f t="shared" si="157"/>
        <v>2288.4999675098161</v>
      </c>
      <c r="S2517" s="5">
        <v>277.92499992500001</v>
      </c>
      <c r="T2517" s="5">
        <v>792.22500007500003</v>
      </c>
    </row>
    <row r="2518" spans="1:20" x14ac:dyDescent="0.2">
      <c r="A2518" s="3" t="s">
        <v>161</v>
      </c>
      <c r="B2518" s="3" t="s">
        <v>162</v>
      </c>
      <c r="C2518" s="4" t="s">
        <v>63</v>
      </c>
      <c r="D2518" s="3" t="s">
        <v>85</v>
      </c>
      <c r="E2518" s="5">
        <v>6.25</v>
      </c>
      <c r="F2518" s="4">
        <v>202</v>
      </c>
      <c r="G2518" s="5">
        <v>456.062497775</v>
      </c>
      <c r="H2518" s="5">
        <v>2.2577351375000001</v>
      </c>
      <c r="I2518" s="5">
        <f t="shared" si="158"/>
        <v>456.062497775</v>
      </c>
      <c r="J2518">
        <f>(H2518-GETPIVOTDATA("Sum of Total Costs",Analysis!$A$3,"Publisher Name",B2518,"Match Type",C2518)/GETPIVOTDATA("Sum of Clicks",Analysis!$A$3,"Publisher Name",B2518,"Match Type",C2518))^2</f>
        <v>2.0307624175965936E-2</v>
      </c>
      <c r="K2518">
        <f t="shared" si="159"/>
        <v>4.1021400835451187</v>
      </c>
      <c r="L2518" s="4">
        <v>3564</v>
      </c>
      <c r="M2518" s="6">
        <v>5.6677890011223298</v>
      </c>
      <c r="N2518" s="7">
        <v>1.96530583613917</v>
      </c>
      <c r="O2518" s="5">
        <v>1747.6</v>
      </c>
      <c r="P2518" s="5">
        <f t="shared" si="156"/>
        <v>8.6514851485148512</v>
      </c>
      <c r="Q2518" s="5">
        <f>(P2518-GETPIVOTDATA("Sum of Revenue",Analysis!$A$3,"Publisher Name",B2518,"Match Type",C2518)/GETPIVOTDATA("Sum of Clicks",Analysis!$A$3,"Publisher Name",B2518,"Match Type",C2518))^2</f>
        <v>1.0181694612161258</v>
      </c>
      <c r="R2518" s="5">
        <f t="shared" si="157"/>
        <v>205.67023116565741</v>
      </c>
      <c r="S2518" s="5">
        <v>456.062497775</v>
      </c>
      <c r="T2518" s="5">
        <v>1291.537502225</v>
      </c>
    </row>
    <row r="2519" spans="1:20" x14ac:dyDescent="0.2">
      <c r="A2519" s="3" t="s">
        <v>161</v>
      </c>
      <c r="B2519" s="3" t="s">
        <v>162</v>
      </c>
      <c r="C2519" s="4" t="s">
        <v>63</v>
      </c>
      <c r="D2519" s="3" t="s">
        <v>85</v>
      </c>
      <c r="E2519" s="5">
        <v>6.25</v>
      </c>
      <c r="F2519" s="4">
        <v>280</v>
      </c>
      <c r="G2519" s="5">
        <v>615.74999849999995</v>
      </c>
      <c r="H2519" s="5">
        <v>2.1991071375</v>
      </c>
      <c r="I2519" s="5">
        <f t="shared" si="158"/>
        <v>615.74999849999995</v>
      </c>
      <c r="J2519">
        <f>(H2519-GETPIVOTDATA("Sum of Total Costs",Analysis!$A$3,"Publisher Name",B2519,"Match Type",C2519)/GETPIVOTDATA("Sum of Clicks",Analysis!$A$3,"Publisher Name",B2519,"Match Type",C2519))^2</f>
        <v>7.0353211997865204E-3</v>
      </c>
      <c r="K2519">
        <f t="shared" si="159"/>
        <v>1.9698899359402258</v>
      </c>
      <c r="L2519" s="4">
        <v>5100</v>
      </c>
      <c r="M2519" s="6">
        <v>5.4901960784313699</v>
      </c>
      <c r="N2519" s="7">
        <v>2.25620392156863</v>
      </c>
      <c r="O2519" s="5">
        <v>2283.1</v>
      </c>
      <c r="P2519" s="5">
        <f t="shared" si="156"/>
        <v>8.1539285714285707</v>
      </c>
      <c r="Q2519" s="5">
        <f>(P2519-GETPIVOTDATA("Sum of Revenue",Analysis!$A$3,"Publisher Name",B2519,"Match Type",C2519)/GETPIVOTDATA("Sum of Clicks",Analysis!$A$3,"Publisher Name",B2519,"Match Type",C2519))^2</f>
        <v>0.26161921514223191</v>
      </c>
      <c r="R2519" s="5">
        <f t="shared" si="157"/>
        <v>73.253380239824935</v>
      </c>
      <c r="S2519" s="5">
        <v>615.74999849999995</v>
      </c>
      <c r="T2519" s="5">
        <v>1667.3500015</v>
      </c>
    </row>
    <row r="2520" spans="1:20" x14ac:dyDescent="0.2">
      <c r="A2520" s="3" t="s">
        <v>161</v>
      </c>
      <c r="B2520" s="3" t="s">
        <v>162</v>
      </c>
      <c r="C2520" s="4" t="s">
        <v>63</v>
      </c>
      <c r="D2520" s="3" t="s">
        <v>85</v>
      </c>
      <c r="E2520" s="5">
        <v>6.25</v>
      </c>
      <c r="F2520" s="4">
        <v>96</v>
      </c>
      <c r="G2520" s="5">
        <v>284.02499999999998</v>
      </c>
      <c r="H2520" s="5">
        <v>2.9585937499999999</v>
      </c>
      <c r="I2520" s="5">
        <f t="shared" si="158"/>
        <v>284.02499999999998</v>
      </c>
      <c r="J2520">
        <f>(H2520-GETPIVOTDATA("Sum of Total Costs",Analysis!$A$3,"Publisher Name",B2520,"Match Type",C2520)/GETPIVOTDATA("Sum of Clicks",Analysis!$A$3,"Publisher Name",B2520,"Match Type",C2520))^2</f>
        <v>0.71126188195752205</v>
      </c>
      <c r="K2520">
        <f t="shared" si="159"/>
        <v>68.281140667922116</v>
      </c>
      <c r="L2520" s="4">
        <v>3348</v>
      </c>
      <c r="M2520" s="6">
        <v>2.8673835125448002</v>
      </c>
      <c r="N2520" s="7">
        <v>1.34529569892473</v>
      </c>
      <c r="O2520" s="5">
        <v>1050.5999999999999</v>
      </c>
      <c r="P2520" s="5">
        <f t="shared" si="156"/>
        <v>10.94375</v>
      </c>
      <c r="Q2520" s="5">
        <f>(P2520-GETPIVOTDATA("Sum of Revenue",Analysis!$A$3,"Publisher Name",B2520,"Match Type",C2520)/GETPIVOTDATA("Sum of Clicks",Analysis!$A$3,"Publisher Name",B2520,"Match Type",C2520))^2</f>
        <v>10.898639044328055</v>
      </c>
      <c r="R2520" s="5">
        <f t="shared" si="157"/>
        <v>1046.2693482554932</v>
      </c>
      <c r="S2520" s="5">
        <v>284.02499999999998</v>
      </c>
      <c r="T2520" s="5">
        <v>766.57499999999993</v>
      </c>
    </row>
    <row r="2521" spans="1:20" x14ac:dyDescent="0.2">
      <c r="A2521" s="3" t="s">
        <v>161</v>
      </c>
      <c r="B2521" s="3" t="s">
        <v>162</v>
      </c>
      <c r="C2521" s="4" t="s">
        <v>63</v>
      </c>
      <c r="D2521" s="3" t="s">
        <v>85</v>
      </c>
      <c r="E2521" s="5">
        <v>15</v>
      </c>
      <c r="F2521" s="4">
        <v>10</v>
      </c>
      <c r="G2521" s="5">
        <v>28.725000000000001</v>
      </c>
      <c r="H2521" s="5">
        <v>2.8725000000000001</v>
      </c>
      <c r="I2521" s="5">
        <f t="shared" si="158"/>
        <v>28.725000000000001</v>
      </c>
      <c r="J2521">
        <f>(H2521-GETPIVOTDATA("Sum of Total Costs",Analysis!$A$3,"Publisher Name",B2521,"Match Type",C2521)/GETPIVOTDATA("Sum of Clicks",Analysis!$A$3,"Publisher Name",B2521,"Match Type",C2521))^2</f>
        <v>0.57345737443947375</v>
      </c>
      <c r="K2521">
        <f t="shared" si="159"/>
        <v>5.7345737443947371</v>
      </c>
      <c r="L2521" s="4">
        <v>192</v>
      </c>
      <c r="M2521" s="6">
        <v>5.2083333333333304</v>
      </c>
      <c r="N2521" s="7">
        <v>1.0104166666666701</v>
      </c>
      <c r="O2521" s="5">
        <v>103.7</v>
      </c>
      <c r="P2521" s="5">
        <f t="shared" si="156"/>
        <v>10.370000000000001</v>
      </c>
      <c r="Q2521" s="5">
        <f>(P2521-GETPIVOTDATA("Sum of Revenue",Analysis!$A$3,"Publisher Name",B2521,"Match Type",C2521)/GETPIVOTDATA("Sum of Clicks",Analysis!$A$3,"Publisher Name",B2521,"Match Type",C2521))^2</f>
        <v>7.4395763889358895</v>
      </c>
      <c r="R2521" s="5">
        <f t="shared" si="157"/>
        <v>74.395763889358889</v>
      </c>
      <c r="S2521" s="5">
        <v>28.725000000000001</v>
      </c>
      <c r="T2521" s="5">
        <v>74.974999999999994</v>
      </c>
    </row>
    <row r="2522" spans="1:20" x14ac:dyDescent="0.2">
      <c r="A2522" s="3" t="s">
        <v>161</v>
      </c>
      <c r="B2522" s="3" t="s">
        <v>162</v>
      </c>
      <c r="C2522" s="4" t="s">
        <v>63</v>
      </c>
      <c r="D2522" s="3" t="s">
        <v>27</v>
      </c>
      <c r="E2522" s="5">
        <v>6.25</v>
      </c>
      <c r="F2522" s="4">
        <v>51</v>
      </c>
      <c r="G2522" s="5">
        <v>201.45</v>
      </c>
      <c r="H2522" s="5">
        <v>3.95</v>
      </c>
      <c r="I2522" s="5">
        <f t="shared" si="158"/>
        <v>201.45000000000002</v>
      </c>
      <c r="J2522">
        <f>(H2522-GETPIVOTDATA("Sum of Total Costs",Analysis!$A$3,"Publisher Name",B2522,"Match Type",C2522)/GETPIVOTDATA("Sum of Clicks",Analysis!$A$3,"Publisher Name",B2522,"Match Type",C2522))^2</f>
        <v>3.3663797936501592</v>
      </c>
      <c r="K2522">
        <f t="shared" si="159"/>
        <v>171.68536947615812</v>
      </c>
      <c r="L2522" s="4">
        <v>5455</v>
      </c>
      <c r="M2522" s="6">
        <v>0.93492208982584801</v>
      </c>
      <c r="N2522" s="7">
        <v>2.3242896425297901</v>
      </c>
      <c r="O2522" s="5">
        <v>687.65</v>
      </c>
      <c r="P2522" s="5">
        <f t="shared" si="156"/>
        <v>13.483333333333333</v>
      </c>
      <c r="Q2522" s="5">
        <f>(P2522-GETPIVOTDATA("Sum of Revenue",Analysis!$A$3,"Publisher Name",B2522,"Match Type",C2522)/GETPIVOTDATA("Sum of Clicks",Analysis!$A$3,"Publisher Name",B2522,"Match Type",C2522))^2</f>
        <v>34.116019588710977</v>
      </c>
      <c r="R2522" s="5">
        <f t="shared" si="157"/>
        <v>1739.9169990242599</v>
      </c>
      <c r="S2522" s="5">
        <v>201.45</v>
      </c>
      <c r="T2522" s="5">
        <v>486.2</v>
      </c>
    </row>
    <row r="2523" spans="1:20" x14ac:dyDescent="0.2">
      <c r="A2523" s="3" t="s">
        <v>161</v>
      </c>
      <c r="B2523" s="3" t="s">
        <v>162</v>
      </c>
      <c r="C2523" s="4" t="s">
        <v>63</v>
      </c>
      <c r="D2523" s="3" t="s">
        <v>28</v>
      </c>
      <c r="E2523" s="5">
        <v>6.25</v>
      </c>
      <c r="F2523" s="4">
        <v>156</v>
      </c>
      <c r="G2523" s="5">
        <v>390.63749985000004</v>
      </c>
      <c r="H2523" s="5">
        <v>2.5040865375000001</v>
      </c>
      <c r="I2523" s="5">
        <f t="shared" si="158"/>
        <v>390.63749985000004</v>
      </c>
      <c r="J2523">
        <f>(H2523-GETPIVOTDATA("Sum of Total Costs",Analysis!$A$3,"Publisher Name",B2523,"Match Type",C2523)/GETPIVOTDATA("Sum of Clicks",Analysis!$A$3,"Publisher Name",B2523,"Match Type",C2523))^2</f>
        <v>0.15120916106807294</v>
      </c>
      <c r="K2523">
        <f t="shared" si="159"/>
        <v>23.588629126619381</v>
      </c>
      <c r="L2523" s="4">
        <v>1987</v>
      </c>
      <c r="M2523" s="6">
        <v>7.8510317060895796</v>
      </c>
      <c r="N2523" s="7">
        <v>2.1577755410166102</v>
      </c>
      <c r="O2523" s="5">
        <v>1275</v>
      </c>
      <c r="P2523" s="5">
        <f t="shared" si="156"/>
        <v>8.1730769230769234</v>
      </c>
      <c r="Q2523" s="5">
        <f>(P2523-GETPIVOTDATA("Sum of Revenue",Analysis!$A$3,"Publisher Name",B2523,"Match Type",C2523)/GETPIVOTDATA("Sum of Clicks",Analysis!$A$3,"Publisher Name",B2523,"Match Type",C2523))^2</f>
        <v>0.28157415027446953</v>
      </c>
      <c r="R2523" s="5">
        <f t="shared" si="157"/>
        <v>43.925567442817247</v>
      </c>
      <c r="S2523" s="5">
        <v>390.63749985000004</v>
      </c>
      <c r="T2523" s="5">
        <v>884.36250014999996</v>
      </c>
    </row>
    <row r="2524" spans="1:20" x14ac:dyDescent="0.2">
      <c r="A2524" s="3" t="s">
        <v>161</v>
      </c>
      <c r="B2524" s="3" t="s">
        <v>162</v>
      </c>
      <c r="C2524" s="4" t="s">
        <v>63</v>
      </c>
      <c r="D2524" s="3" t="s">
        <v>85</v>
      </c>
      <c r="E2524" s="5">
        <v>10</v>
      </c>
      <c r="F2524" s="4">
        <v>571</v>
      </c>
      <c r="G2524" s="5">
        <v>1781.1749946625002</v>
      </c>
      <c r="H2524" s="5">
        <v>3.1193957875000002</v>
      </c>
      <c r="I2524" s="5">
        <f t="shared" si="158"/>
        <v>1781.1749946625002</v>
      </c>
      <c r="J2524">
        <f>(H2524-GETPIVOTDATA("Sum of Total Costs",Analysis!$A$3,"Publisher Name",B2524,"Match Type",C2524)/GETPIVOTDATA("Sum of Clicks",Analysis!$A$3,"Publisher Name",B2524,"Match Type",C2524))^2</f>
        <v>1.0083482943305246</v>
      </c>
      <c r="K2524">
        <f t="shared" si="159"/>
        <v>575.76687606272958</v>
      </c>
      <c r="L2524" s="4">
        <v>12481</v>
      </c>
      <c r="M2524" s="6">
        <v>4.5749539299735602</v>
      </c>
      <c r="N2524" s="7">
        <v>1.5193654354618999</v>
      </c>
      <c r="O2524" s="5">
        <v>5776.6</v>
      </c>
      <c r="P2524" s="5">
        <f t="shared" si="156"/>
        <v>10.116637478108583</v>
      </c>
      <c r="Q2524" s="5">
        <f>(P2524-GETPIVOTDATA("Sum of Revenue",Analysis!$A$3,"Publisher Name",B2524,"Match Type",C2524)/GETPIVOTDATA("Sum of Clicks",Analysis!$A$3,"Publisher Name",B2524,"Match Type",C2524))^2</f>
        <v>6.1216466615391827</v>
      </c>
      <c r="R2524" s="5">
        <f t="shared" si="157"/>
        <v>3495.4602437388735</v>
      </c>
      <c r="S2524" s="5">
        <v>1781.1749946625002</v>
      </c>
      <c r="T2524" s="5">
        <v>3995.4250053374999</v>
      </c>
    </row>
    <row r="2525" spans="1:20" x14ac:dyDescent="0.2">
      <c r="A2525" s="3" t="s">
        <v>161</v>
      </c>
      <c r="B2525" s="3" t="s">
        <v>162</v>
      </c>
      <c r="C2525" s="4" t="s">
        <v>63</v>
      </c>
      <c r="D2525" s="3" t="s">
        <v>85</v>
      </c>
      <c r="E2525" s="5">
        <v>6.25</v>
      </c>
      <c r="F2525" s="4">
        <v>70</v>
      </c>
      <c r="G2525" s="5">
        <v>224.39999925000001</v>
      </c>
      <c r="H2525" s="5">
        <v>3.2057142750000001</v>
      </c>
      <c r="I2525" s="5">
        <f t="shared" si="158"/>
        <v>224.39999925000001</v>
      </c>
      <c r="J2525">
        <f>(H2525-GETPIVOTDATA("Sum of Total Costs",Analysis!$A$3,"Publisher Name",B2525,"Match Type",C2525)/GETPIVOTDATA("Sum of Clicks",Analysis!$A$3,"Publisher Name",B2525,"Match Type",C2525))^2</f>
        <v>1.1891552650292965</v>
      </c>
      <c r="K2525">
        <f t="shared" si="159"/>
        <v>83.240868552050756</v>
      </c>
      <c r="L2525" s="4">
        <v>2087</v>
      </c>
      <c r="M2525" s="6">
        <v>3.3540967896502201</v>
      </c>
      <c r="N2525" s="7">
        <v>1.7939817920459999</v>
      </c>
      <c r="O2525" s="5">
        <v>705.5</v>
      </c>
      <c r="P2525" s="5">
        <f t="shared" si="156"/>
        <v>10.078571428571429</v>
      </c>
      <c r="Q2525" s="5">
        <f>(P2525-GETPIVOTDATA("Sum of Revenue",Analysis!$A$3,"Publisher Name",B2525,"Match Type",C2525)/GETPIVOTDATA("Sum of Clicks",Analysis!$A$3,"Publisher Name",B2525,"Match Type",C2525))^2</f>
        <v>5.9347299381244438</v>
      </c>
      <c r="R2525" s="5">
        <f t="shared" si="157"/>
        <v>415.43109566871107</v>
      </c>
      <c r="S2525" s="5">
        <v>224.39999925000001</v>
      </c>
      <c r="T2525" s="5">
        <v>481.10000074999999</v>
      </c>
    </row>
    <row r="2526" spans="1:20" x14ac:dyDescent="0.2">
      <c r="A2526" s="3" t="s">
        <v>161</v>
      </c>
      <c r="B2526" s="3" t="s">
        <v>162</v>
      </c>
      <c r="C2526" s="4" t="s">
        <v>63</v>
      </c>
      <c r="D2526" s="3" t="s">
        <v>85</v>
      </c>
      <c r="E2526" s="5">
        <v>10</v>
      </c>
      <c r="F2526" s="4">
        <v>683</v>
      </c>
      <c r="G2526" s="5">
        <v>2195.8249966375001</v>
      </c>
      <c r="H2526" s="5">
        <v>3.2149707125</v>
      </c>
      <c r="I2526" s="5">
        <f t="shared" si="158"/>
        <v>2195.8249966375001</v>
      </c>
      <c r="J2526">
        <f>(H2526-GETPIVOTDATA("Sum of Total Costs",Analysis!$A$3,"Publisher Name",B2526,"Match Type",C2526)/GETPIVOTDATA("Sum of Clicks",Analysis!$A$3,"Publisher Name",B2526,"Match Type",C2526))^2</f>
        <v>1.209428939888598</v>
      </c>
      <c r="K2526">
        <f t="shared" si="159"/>
        <v>826.03996594391242</v>
      </c>
      <c r="L2526" s="4">
        <v>5310</v>
      </c>
      <c r="M2526" s="6">
        <v>12.862523540489599</v>
      </c>
      <c r="N2526" s="7">
        <v>1.20844444444444</v>
      </c>
      <c r="O2526" s="5">
        <v>6447.25</v>
      </c>
      <c r="P2526" s="5">
        <f t="shared" si="156"/>
        <v>9.4396046852122986</v>
      </c>
      <c r="Q2526" s="5">
        <f>(P2526-GETPIVOTDATA("Sum of Revenue",Analysis!$A$3,"Publisher Name",B2526,"Match Type",C2526)/GETPIVOTDATA("Sum of Clicks",Analysis!$A$3,"Publisher Name",B2526,"Match Type",C2526))^2</f>
        <v>3.2297961850422383</v>
      </c>
      <c r="R2526" s="5">
        <f t="shared" si="157"/>
        <v>2205.9507943838489</v>
      </c>
      <c r="S2526" s="5">
        <v>2195.8249966375001</v>
      </c>
      <c r="T2526" s="5">
        <v>4251.4250033624994</v>
      </c>
    </row>
    <row r="2527" spans="1:20" x14ac:dyDescent="0.2">
      <c r="A2527" s="3" t="s">
        <v>161</v>
      </c>
      <c r="B2527" s="3" t="s">
        <v>162</v>
      </c>
      <c r="C2527" s="4" t="s">
        <v>63</v>
      </c>
      <c r="D2527" s="3" t="s">
        <v>85</v>
      </c>
      <c r="E2527" s="5">
        <v>6.25</v>
      </c>
      <c r="F2527" s="4">
        <v>77</v>
      </c>
      <c r="G2527" s="5">
        <v>141.93749955000001</v>
      </c>
      <c r="H2527" s="5">
        <v>1.8433441500000001</v>
      </c>
      <c r="I2527" s="5">
        <f t="shared" si="158"/>
        <v>141.93749955000001</v>
      </c>
      <c r="J2527">
        <f>(H2527-GETPIVOTDATA("Sum of Total Costs",Analysis!$A$3,"Publisher Name",B2527,"Match Type",C2527)/GETPIVOTDATA("Sum of Clicks",Analysis!$A$3,"Publisher Name",B2527,"Match Type",C2527))^2</f>
        <v>7.3922087214063889E-2</v>
      </c>
      <c r="K2527">
        <f t="shared" si="159"/>
        <v>5.6920007154829193</v>
      </c>
      <c r="L2527" s="4">
        <v>1319</v>
      </c>
      <c r="M2527" s="6">
        <v>5.8377558756633796</v>
      </c>
      <c r="N2527" s="7">
        <v>1.2260955269143301</v>
      </c>
      <c r="O2527" s="5">
        <v>387.6</v>
      </c>
      <c r="P2527" s="5">
        <f t="shared" si="156"/>
        <v>5.0337662337662339</v>
      </c>
      <c r="Q2527" s="5">
        <f>(P2527-GETPIVOTDATA("Sum of Revenue",Analysis!$A$3,"Publisher Name",B2527,"Match Type",C2527)/GETPIVOTDATA("Sum of Clicks",Analysis!$A$3,"Publisher Name",B2527,"Match Type",C2527))^2</f>
        <v>6.8051856710173375</v>
      </c>
      <c r="R2527" s="5">
        <f t="shared" si="157"/>
        <v>523.99929666833498</v>
      </c>
      <c r="S2527" s="5">
        <v>141.93749955000001</v>
      </c>
      <c r="T2527" s="5">
        <v>245.66250045000001</v>
      </c>
    </row>
    <row r="2528" spans="1:20" x14ac:dyDescent="0.2">
      <c r="A2528" s="3" t="s">
        <v>161</v>
      </c>
      <c r="B2528" s="3" t="s">
        <v>162</v>
      </c>
      <c r="C2528" s="4" t="s">
        <v>63</v>
      </c>
      <c r="D2528" s="3" t="s">
        <v>85</v>
      </c>
      <c r="E2528" s="5">
        <v>6.25</v>
      </c>
      <c r="F2528" s="4">
        <v>1444</v>
      </c>
      <c r="G2528" s="5">
        <v>3949.9624903499998</v>
      </c>
      <c r="H2528" s="5">
        <v>2.7354310874999999</v>
      </c>
      <c r="I2528" s="5">
        <f t="shared" si="158"/>
        <v>3949.9624903499998</v>
      </c>
      <c r="J2528">
        <f>(H2528-GETPIVOTDATA("Sum of Total Costs",Analysis!$A$3,"Publisher Name",B2528,"Match Type",C2528)/GETPIVOTDATA("Sum of Clicks",Analysis!$A$3,"Publisher Name",B2528,"Match Type",C2528))^2</f>
        <v>0.38464899707895184</v>
      </c>
      <c r="K2528">
        <f t="shared" si="159"/>
        <v>555.43315178200646</v>
      </c>
      <c r="L2528" s="4">
        <v>14923</v>
      </c>
      <c r="M2528" s="6">
        <v>9.67633853782751</v>
      </c>
      <c r="N2528" s="7">
        <v>1.4949949742009001</v>
      </c>
      <c r="O2528" s="5">
        <v>10378.5</v>
      </c>
      <c r="P2528" s="5">
        <f t="shared" si="156"/>
        <v>7.1873268698060944</v>
      </c>
      <c r="Q2528" s="5">
        <f>(P2528-GETPIVOTDATA("Sum of Revenue",Analysis!$A$3,"Publisher Name",B2528,"Match Type",C2528)/GETPIVOTDATA("Sum of Clicks",Analysis!$A$3,"Publisher Name",B2528,"Match Type",C2528))^2</f>
        <v>0.20712915675297877</v>
      </c>
      <c r="R2528" s="5">
        <f t="shared" si="157"/>
        <v>299.09450235130134</v>
      </c>
      <c r="S2528" s="5">
        <v>3949.9624903499998</v>
      </c>
      <c r="T2528" s="5">
        <v>6428.5375096500002</v>
      </c>
    </row>
    <row r="2529" spans="1:20" x14ac:dyDescent="0.2">
      <c r="A2529" s="3" t="s">
        <v>161</v>
      </c>
      <c r="B2529" s="3" t="s">
        <v>162</v>
      </c>
      <c r="C2529" s="4" t="s">
        <v>63</v>
      </c>
      <c r="D2529" s="3" t="s">
        <v>85</v>
      </c>
      <c r="E2529" s="5">
        <v>10</v>
      </c>
      <c r="F2529" s="4">
        <v>59</v>
      </c>
      <c r="G2529" s="5">
        <v>159.76249952499998</v>
      </c>
      <c r="H2529" s="5">
        <v>2.7078389749999996</v>
      </c>
      <c r="I2529" s="5">
        <f t="shared" si="158"/>
        <v>159.76249952499998</v>
      </c>
      <c r="J2529">
        <f>(H2529-GETPIVOTDATA("Sum of Total Costs",Analysis!$A$3,"Publisher Name",B2529,"Match Type",C2529)/GETPIVOTDATA("Sum of Clicks",Analysis!$A$3,"Publisher Name",B2529,"Match Type",C2529))^2</f>
        <v>0.35118502282665159</v>
      </c>
      <c r="K2529">
        <f t="shared" si="159"/>
        <v>20.719916346772443</v>
      </c>
      <c r="L2529" s="4">
        <v>766</v>
      </c>
      <c r="M2529" s="6">
        <v>7.7023498694516999</v>
      </c>
      <c r="N2529" s="7">
        <v>1.0391514360313301</v>
      </c>
      <c r="O2529" s="5">
        <v>417.35</v>
      </c>
      <c r="P2529" s="5">
        <f t="shared" si="156"/>
        <v>7.0737288135593221</v>
      </c>
      <c r="Q2529" s="5">
        <f>(P2529-GETPIVOTDATA("Sum of Revenue",Analysis!$A$3,"Publisher Name",B2529,"Match Type",C2529)/GETPIVOTDATA("Sum of Clicks",Analysis!$A$3,"Publisher Name",B2529,"Match Type",C2529))^2</f>
        <v>0.32343390745652445</v>
      </c>
      <c r="R2529" s="5">
        <f t="shared" si="157"/>
        <v>19.082600539934944</v>
      </c>
      <c r="S2529" s="5">
        <v>159.76249952499998</v>
      </c>
      <c r="T2529" s="5">
        <v>257.58750047500007</v>
      </c>
    </row>
    <row r="2530" spans="1:20" x14ac:dyDescent="0.2">
      <c r="A2530" s="3" t="s">
        <v>161</v>
      </c>
      <c r="B2530" s="3" t="s">
        <v>162</v>
      </c>
      <c r="C2530" s="4" t="s">
        <v>63</v>
      </c>
      <c r="D2530" s="3" t="s">
        <v>85</v>
      </c>
      <c r="E2530" s="5">
        <v>6.25</v>
      </c>
      <c r="F2530" s="4">
        <v>53</v>
      </c>
      <c r="G2530" s="5">
        <v>104.53749945</v>
      </c>
      <c r="H2530" s="5">
        <v>1.97240565</v>
      </c>
      <c r="I2530" s="5">
        <f t="shared" si="158"/>
        <v>104.53749945</v>
      </c>
      <c r="J2530">
        <f>(H2530-GETPIVOTDATA("Sum of Total Costs",Analysis!$A$3,"Publisher Name",B2530,"Match Type",C2530)/GETPIVOTDATA("Sum of Clicks",Analysis!$A$3,"Publisher Name",B2530,"Match Type",C2530))^2</f>
        <v>2.0398885192735906E-2</v>
      </c>
      <c r="K2530">
        <f t="shared" si="159"/>
        <v>1.0811409152150031</v>
      </c>
      <c r="L2530" s="4">
        <v>1016</v>
      </c>
      <c r="M2530" s="6">
        <v>5.2165354330708702</v>
      </c>
      <c r="N2530" s="7">
        <v>2.4402952755905498</v>
      </c>
      <c r="O2530" s="5">
        <v>269.45</v>
      </c>
      <c r="P2530" s="5">
        <f t="shared" si="156"/>
        <v>5.0839622641509434</v>
      </c>
      <c r="Q2530" s="5">
        <f>(P2530-GETPIVOTDATA("Sum of Revenue",Analysis!$A$3,"Publisher Name",B2530,"Match Type",C2530)/GETPIVOTDATA("Sum of Clicks",Analysis!$A$3,"Publisher Name",B2530,"Match Type",C2530))^2</f>
        <v>6.5458150453630912</v>
      </c>
      <c r="R2530" s="5">
        <f t="shared" si="157"/>
        <v>346.92819740424386</v>
      </c>
      <c r="S2530" s="5">
        <v>104.53749945</v>
      </c>
      <c r="T2530" s="5">
        <v>164.91250055</v>
      </c>
    </row>
    <row r="2531" spans="1:20" x14ac:dyDescent="0.2">
      <c r="A2531" s="3" t="s">
        <v>161</v>
      </c>
      <c r="B2531" s="3" t="s">
        <v>162</v>
      </c>
      <c r="C2531" s="4" t="s">
        <v>63</v>
      </c>
      <c r="D2531" s="3" t="s">
        <v>85</v>
      </c>
      <c r="E2531" s="5">
        <v>6.25</v>
      </c>
      <c r="F2531" s="4">
        <v>107</v>
      </c>
      <c r="G2531" s="5">
        <v>314.39999925000006</v>
      </c>
      <c r="H2531" s="5">
        <v>2.9383177500000004</v>
      </c>
      <c r="I2531" s="5">
        <f t="shared" si="158"/>
        <v>314.39999925000006</v>
      </c>
      <c r="J2531">
        <f>(H2531-GETPIVOTDATA("Sum of Total Costs",Analysis!$A$3,"Publisher Name",B2531,"Match Type",C2531)/GETPIVOTDATA("Sum of Clicks",Analysis!$A$3,"Publisher Name",B2531,"Match Type",C2531))^2</f>
        <v>0.67747292415436655</v>
      </c>
      <c r="K2531">
        <f t="shared" si="159"/>
        <v>72.489602884517225</v>
      </c>
      <c r="L2531" s="4">
        <v>2912</v>
      </c>
      <c r="M2531" s="6">
        <v>3.6744505494505502</v>
      </c>
      <c r="N2531" s="7">
        <v>1.8042410714285699</v>
      </c>
      <c r="O2531" s="5">
        <v>756.5</v>
      </c>
      <c r="P2531" s="5">
        <f t="shared" si="156"/>
        <v>7.0700934579439254</v>
      </c>
      <c r="Q2531" s="5">
        <f>(P2531-GETPIVOTDATA("Sum of Revenue",Analysis!$A$3,"Publisher Name",B2531,"Match Type",C2531)/GETPIVOTDATA("Sum of Clicks",Analysis!$A$3,"Publisher Name",B2531,"Match Type",C2531))^2</f>
        <v>0.3275820676265408</v>
      </c>
      <c r="R2531" s="5">
        <f t="shared" si="157"/>
        <v>35.051281236039863</v>
      </c>
      <c r="S2531" s="5">
        <v>314.39999925000006</v>
      </c>
      <c r="T2531" s="5">
        <v>442.10000074999994</v>
      </c>
    </row>
    <row r="2532" spans="1:20" x14ac:dyDescent="0.2">
      <c r="A2532" s="3" t="s">
        <v>161</v>
      </c>
      <c r="B2532" s="3" t="s">
        <v>162</v>
      </c>
      <c r="C2532" s="4" t="s">
        <v>63</v>
      </c>
      <c r="D2532" s="3" t="s">
        <v>85</v>
      </c>
      <c r="E2532" s="5">
        <v>10</v>
      </c>
      <c r="F2532" s="4">
        <v>141</v>
      </c>
      <c r="G2532" s="5">
        <v>104.9624991375</v>
      </c>
      <c r="H2532" s="5">
        <v>0.74441488750000007</v>
      </c>
      <c r="I2532" s="5">
        <f t="shared" si="158"/>
        <v>104.9624991375</v>
      </c>
      <c r="J2532">
        <f>(H2532-GETPIVOTDATA("Sum of Total Costs",Analysis!$A$3,"Publisher Name",B2532,"Match Type",C2532)/GETPIVOTDATA("Sum of Clicks",Analysis!$A$3,"Publisher Name",B2532,"Match Type",C2532))^2</f>
        <v>1.8791349387710454</v>
      </c>
      <c r="K2532">
        <f t="shared" si="159"/>
        <v>264.95802636671738</v>
      </c>
      <c r="L2532" s="4">
        <v>296</v>
      </c>
      <c r="M2532" s="6">
        <v>47.635135135135101</v>
      </c>
      <c r="N2532" s="7">
        <v>1.01013513513514</v>
      </c>
      <c r="O2532" s="5">
        <v>249.05</v>
      </c>
      <c r="P2532" s="5">
        <f t="shared" si="156"/>
        <v>1.7663120567375887</v>
      </c>
      <c r="Q2532" s="5">
        <f>(P2532-GETPIVOTDATA("Sum of Revenue",Analysis!$A$3,"Publisher Name",B2532,"Match Type",C2532)/GETPIVOTDATA("Sum of Clicks",Analysis!$A$3,"Publisher Name",B2532,"Match Type",C2532))^2</f>
        <v>34.528895040812699</v>
      </c>
      <c r="R2532" s="5">
        <f t="shared" si="157"/>
        <v>4868.5742007545905</v>
      </c>
      <c r="S2532" s="5">
        <v>104.9624991375</v>
      </c>
      <c r="T2532" s="5">
        <v>144.08750086250001</v>
      </c>
    </row>
    <row r="2533" spans="1:20" x14ac:dyDescent="0.2">
      <c r="A2533" s="3" t="s">
        <v>161</v>
      </c>
      <c r="B2533" s="3" t="s">
        <v>162</v>
      </c>
      <c r="C2533" s="4" t="s">
        <v>63</v>
      </c>
      <c r="D2533" s="3" t="s">
        <v>85</v>
      </c>
      <c r="E2533" s="5">
        <v>10</v>
      </c>
      <c r="F2533" s="4">
        <v>36</v>
      </c>
      <c r="G2533" s="5">
        <v>62.012499750000003</v>
      </c>
      <c r="H2533" s="5">
        <v>1.7225694375</v>
      </c>
      <c r="I2533" s="5">
        <f t="shared" si="158"/>
        <v>62.012499750000003</v>
      </c>
      <c r="J2533">
        <f>(H2533-GETPIVOTDATA("Sum of Total Costs",Analysis!$A$3,"Publisher Name",B2533,"Match Type",C2533)/GETPIVOTDATA("Sum of Clicks",Analysis!$A$3,"Publisher Name",B2533,"Match Type",C2533))^2</f>
        <v>0.15418256543490264</v>
      </c>
      <c r="K2533">
        <f t="shared" si="159"/>
        <v>5.5505723556564952</v>
      </c>
      <c r="L2533" s="4">
        <v>848</v>
      </c>
      <c r="M2533" s="6">
        <v>4.2452830188679203</v>
      </c>
      <c r="N2533" s="7">
        <v>1.89412735849057</v>
      </c>
      <c r="O2533" s="5">
        <v>146.19999999999999</v>
      </c>
      <c r="P2533" s="5">
        <f t="shared" si="156"/>
        <v>4.0611111111111109</v>
      </c>
      <c r="Q2533" s="5">
        <f>(P2533-GETPIVOTDATA("Sum of Revenue",Analysis!$A$3,"Publisher Name",B2533,"Match Type",C2533)/GETPIVOTDATA("Sum of Clicks",Analysis!$A$3,"Publisher Name",B2533,"Match Type",C2533))^2</f>
        <v>12.825926017710023</v>
      </c>
      <c r="R2533" s="5">
        <f t="shared" si="157"/>
        <v>461.7333366375608</v>
      </c>
      <c r="S2533" s="5">
        <v>62.012499750000003</v>
      </c>
      <c r="T2533" s="5">
        <v>84.187500249999985</v>
      </c>
    </row>
    <row r="2534" spans="1:20" x14ac:dyDescent="0.2">
      <c r="A2534" s="3" t="s">
        <v>161</v>
      </c>
      <c r="B2534" s="3" t="s">
        <v>162</v>
      </c>
      <c r="C2534" s="4" t="s">
        <v>63</v>
      </c>
      <c r="D2534" s="3" t="s">
        <v>85</v>
      </c>
      <c r="E2534" s="5">
        <v>10</v>
      </c>
      <c r="F2534" s="4">
        <v>152</v>
      </c>
      <c r="G2534" s="5">
        <v>319.69999830000006</v>
      </c>
      <c r="H2534" s="5">
        <v>2.1032894625000003</v>
      </c>
      <c r="I2534" s="5">
        <f t="shared" si="158"/>
        <v>319.69999830000006</v>
      </c>
      <c r="J2534">
        <f>(H2534-GETPIVOTDATA("Sum of Total Costs",Analysis!$A$3,"Publisher Name",B2534,"Match Type",C2534)/GETPIVOTDATA("Sum of Clicks",Analysis!$A$3,"Publisher Name",B2534,"Match Type",C2534))^2</f>
        <v>1.4258398019528586E-4</v>
      </c>
      <c r="K2534">
        <f t="shared" si="159"/>
        <v>2.167276498968345E-2</v>
      </c>
      <c r="L2534" s="4">
        <v>866</v>
      </c>
      <c r="M2534" s="6">
        <v>17.551963048498799</v>
      </c>
      <c r="N2534" s="7">
        <v>1.05080831408776</v>
      </c>
      <c r="O2534" s="5">
        <v>671.5</v>
      </c>
      <c r="P2534" s="5">
        <f t="shared" si="156"/>
        <v>4.4177631578947372</v>
      </c>
      <c r="Q2534" s="5">
        <f>(P2534-GETPIVOTDATA("Sum of Revenue",Analysis!$A$3,"Publisher Name",B2534,"Match Type",C2534)/GETPIVOTDATA("Sum of Clicks",Analysis!$A$3,"Publisher Name",B2534,"Match Type",C2534))^2</f>
        <v>10.398549206487878</v>
      </c>
      <c r="R2534" s="5">
        <f t="shared" si="157"/>
        <v>1580.5794793861576</v>
      </c>
      <c r="S2534" s="5">
        <v>319.69999830000006</v>
      </c>
      <c r="T2534" s="5">
        <v>351.80000169999994</v>
      </c>
    </row>
    <row r="2535" spans="1:20" x14ac:dyDescent="0.2">
      <c r="A2535" s="3" t="s">
        <v>161</v>
      </c>
      <c r="B2535" s="3" t="s">
        <v>162</v>
      </c>
      <c r="C2535" s="4" t="s">
        <v>63</v>
      </c>
      <c r="D2535" s="3" t="s">
        <v>66</v>
      </c>
      <c r="E2535" s="5">
        <v>6.25</v>
      </c>
      <c r="F2535" s="4">
        <v>867</v>
      </c>
      <c r="G2535" s="5">
        <v>2820.8499910124997</v>
      </c>
      <c r="H2535" s="5">
        <v>3.2535755374999997</v>
      </c>
      <c r="I2535" s="5">
        <f t="shared" si="158"/>
        <v>2820.8499910124997</v>
      </c>
      <c r="J2535">
        <f>(H2535-GETPIVOTDATA("Sum of Total Costs",Analysis!$A$3,"Publisher Name",B2535,"Match Type",C2535)/GETPIVOTDATA("Sum of Clicks",Analysis!$A$3,"Publisher Name",B2535,"Match Type",C2535))^2</f>
        <v>1.2958298435133362</v>
      </c>
      <c r="K2535">
        <f t="shared" si="159"/>
        <v>1123.4844743260626</v>
      </c>
      <c r="L2535" s="4">
        <v>44091</v>
      </c>
      <c r="M2535" s="6">
        <v>1.9663876981696899</v>
      </c>
      <c r="N2535" s="7">
        <v>1.8844458052663799</v>
      </c>
      <c r="O2535" s="5">
        <v>5877.75</v>
      </c>
      <c r="P2535" s="5">
        <f t="shared" si="156"/>
        <v>6.7794117647058822</v>
      </c>
      <c r="Q2535" s="5">
        <f>(P2535-GETPIVOTDATA("Sum of Revenue",Analysis!$A$3,"Publisher Name",B2535,"Match Type",C2535)/GETPIVOTDATA("Sum of Clicks",Analysis!$A$3,"Publisher Name",B2535,"Match Type",C2535))^2</f>
        <v>0.74482000189108555</v>
      </c>
      <c r="R2535" s="5">
        <f t="shared" si="157"/>
        <v>645.75894163957116</v>
      </c>
      <c r="S2535" s="5">
        <v>2820.8499910124997</v>
      </c>
      <c r="T2535" s="5">
        <v>3056.9000089875003</v>
      </c>
    </row>
    <row r="2536" spans="1:20" x14ac:dyDescent="0.2">
      <c r="A2536" s="3" t="s">
        <v>161</v>
      </c>
      <c r="B2536" s="3" t="s">
        <v>162</v>
      </c>
      <c r="C2536" s="4" t="s">
        <v>63</v>
      </c>
      <c r="D2536" s="3" t="s">
        <v>85</v>
      </c>
      <c r="E2536" s="5">
        <v>10</v>
      </c>
      <c r="F2536" s="4">
        <v>1498</v>
      </c>
      <c r="G2536" s="5">
        <v>5671.1124837500001</v>
      </c>
      <c r="H2536" s="5">
        <v>3.7857893749999998</v>
      </c>
      <c r="I2536" s="5">
        <f t="shared" si="158"/>
        <v>5671.1124837500001</v>
      </c>
      <c r="J2536">
        <f>(H2536-GETPIVOTDATA("Sum of Total Costs",Analysis!$A$3,"Publisher Name",B2536,"Match Type",C2536)/GETPIVOTDATA("Sum of Clicks",Analysis!$A$3,"Publisher Name",B2536,"Match Type",C2536))^2</f>
        <v>2.7907675699026031</v>
      </c>
      <c r="K2536">
        <f t="shared" si="159"/>
        <v>4180.5698197140991</v>
      </c>
      <c r="L2536" s="4">
        <v>24108</v>
      </c>
      <c r="M2536" s="6">
        <v>6.2137049941928</v>
      </c>
      <c r="N2536" s="7">
        <v>1.5887867098058699</v>
      </c>
      <c r="O2536" s="5">
        <v>10943.75</v>
      </c>
      <c r="P2536" s="5">
        <f t="shared" si="156"/>
        <v>7.3055740987983979</v>
      </c>
      <c r="Q2536" s="5">
        <f>(P2536-GETPIVOTDATA("Sum of Revenue",Analysis!$A$3,"Publisher Name",B2536,"Match Type",C2536)/GETPIVOTDATA("Sum of Clicks",Analysis!$A$3,"Publisher Name",B2536,"Match Type",C2536))^2</f>
        <v>0.11347952026247861</v>
      </c>
      <c r="R2536" s="5">
        <f t="shared" si="157"/>
        <v>169.99232135319295</v>
      </c>
      <c r="S2536" s="5">
        <v>5671.1124837500001</v>
      </c>
      <c r="T2536" s="5">
        <v>5272.6375162499999</v>
      </c>
    </row>
    <row r="2537" spans="1:20" x14ac:dyDescent="0.2">
      <c r="A2537" s="3" t="s">
        <v>161</v>
      </c>
      <c r="B2537" s="3" t="s">
        <v>162</v>
      </c>
      <c r="C2537" s="4" t="s">
        <v>63</v>
      </c>
      <c r="D2537" s="3" t="s">
        <v>85</v>
      </c>
      <c r="E2537" s="5">
        <v>10</v>
      </c>
      <c r="F2537" s="4">
        <v>87</v>
      </c>
      <c r="G2537" s="5">
        <v>153.84999960000002</v>
      </c>
      <c r="H2537" s="5">
        <v>1.7683908000000002</v>
      </c>
      <c r="I2537" s="5">
        <f t="shared" si="158"/>
        <v>153.84999960000002</v>
      </c>
      <c r="J2537">
        <f>(H2537-GETPIVOTDATA("Sum of Total Costs",Analysis!$A$3,"Publisher Name",B2537,"Match Type",C2537)/GETPIVOTDATA("Sum of Clicks",Analysis!$A$3,"Publisher Name",B2537,"Match Type",C2537))^2</f>
        <v>0.12029764979773404</v>
      </c>
      <c r="K2537">
        <f t="shared" si="159"/>
        <v>10.465895532402861</v>
      </c>
      <c r="L2537" s="4">
        <v>664</v>
      </c>
      <c r="M2537" s="6">
        <v>13.102409638554199</v>
      </c>
      <c r="N2537" s="7">
        <v>1.1429367469879499</v>
      </c>
      <c r="O2537" s="5">
        <v>290.7</v>
      </c>
      <c r="P2537" s="5">
        <f t="shared" si="156"/>
        <v>3.3413793103448275</v>
      </c>
      <c r="Q2537" s="5">
        <f>(P2537-GETPIVOTDATA("Sum of Revenue",Analysis!$A$3,"Publisher Name",B2537,"Match Type",C2537)/GETPIVOTDATA("Sum of Clicks",Analysis!$A$3,"Publisher Name",B2537,"Match Type",C2537))^2</f>
        <v>18.499134353984999</v>
      </c>
      <c r="R2537" s="5">
        <f t="shared" si="157"/>
        <v>1609.4246887966949</v>
      </c>
      <c r="S2537" s="5">
        <v>153.84999960000002</v>
      </c>
      <c r="T2537" s="5">
        <v>136.85000039999997</v>
      </c>
    </row>
    <row r="2538" spans="1:20" x14ac:dyDescent="0.2">
      <c r="A2538" s="3" t="s">
        <v>161</v>
      </c>
      <c r="B2538" s="3" t="s">
        <v>162</v>
      </c>
      <c r="C2538" s="4" t="s">
        <v>63</v>
      </c>
      <c r="D2538" s="3" t="s">
        <v>85</v>
      </c>
      <c r="E2538" s="5">
        <v>10</v>
      </c>
      <c r="F2538" s="4">
        <v>181</v>
      </c>
      <c r="G2538" s="5">
        <v>384.46249820000003</v>
      </c>
      <c r="H2538" s="5">
        <v>2.1241022000000003</v>
      </c>
      <c r="I2538" s="5">
        <f t="shared" si="158"/>
        <v>384.46249820000003</v>
      </c>
      <c r="J2538">
        <f>(H2538-GETPIVOTDATA("Sum of Total Costs",Analysis!$A$3,"Publisher Name",B2538,"Match Type",C2538)/GETPIVOTDATA("Sum of Clicks",Analysis!$A$3,"Publisher Name",B2538,"Match Type",C2538))^2</f>
        <v>7.8710327279516161E-5</v>
      </c>
      <c r="K2538">
        <f t="shared" si="159"/>
        <v>1.4246569237592425E-2</v>
      </c>
      <c r="L2538" s="4">
        <v>1859</v>
      </c>
      <c r="M2538" s="6">
        <v>9.7364174287251206</v>
      </c>
      <c r="N2538" s="7">
        <v>1.1589349112426</v>
      </c>
      <c r="O2538" s="5">
        <v>710.6</v>
      </c>
      <c r="P2538" s="5">
        <f t="shared" si="156"/>
        <v>3.9259668508287295</v>
      </c>
      <c r="Q2538" s="5">
        <f>(P2538-GETPIVOTDATA("Sum of Revenue",Analysis!$A$3,"Publisher Name",B2538,"Match Type",C2538)/GETPIVOTDATA("Sum of Clicks",Analysis!$A$3,"Publisher Name",B2538,"Match Type",C2538))^2</f>
        <v>13.812182430823462</v>
      </c>
      <c r="R2538" s="5">
        <f t="shared" si="157"/>
        <v>2500.0050199790467</v>
      </c>
      <c r="S2538" s="5">
        <v>384.46249820000003</v>
      </c>
      <c r="T2538" s="5">
        <v>326.1375018</v>
      </c>
    </row>
    <row r="2539" spans="1:20" x14ac:dyDescent="0.2">
      <c r="A2539" s="3" t="s">
        <v>161</v>
      </c>
      <c r="B2539" s="3" t="s">
        <v>162</v>
      </c>
      <c r="C2539" s="4" t="s">
        <v>63</v>
      </c>
      <c r="D2539" s="3" t="s">
        <v>85</v>
      </c>
      <c r="E2539" s="5">
        <v>10</v>
      </c>
      <c r="F2539" s="4">
        <v>104</v>
      </c>
      <c r="G2539" s="5">
        <v>238.77499879999999</v>
      </c>
      <c r="H2539" s="5">
        <v>2.29591345</v>
      </c>
      <c r="I2539" s="5">
        <f t="shared" si="158"/>
        <v>238.77499879999999</v>
      </c>
      <c r="J2539">
        <f>(H2539-GETPIVOTDATA("Sum of Total Costs",Analysis!$A$3,"Publisher Name",B2539,"Match Type",C2539)/GETPIVOTDATA("Sum of Clicks",Analysis!$A$3,"Publisher Name",B2539,"Match Type",C2539))^2</f>
        <v>3.264639494403742E-2</v>
      </c>
      <c r="K2539">
        <f t="shared" si="159"/>
        <v>3.3952250741798915</v>
      </c>
      <c r="L2539" s="4">
        <v>3306</v>
      </c>
      <c r="M2539" s="6">
        <v>3.1457955232909902</v>
      </c>
      <c r="N2539" s="7">
        <v>1.2434694494857801</v>
      </c>
      <c r="O2539" s="5">
        <v>426.7</v>
      </c>
      <c r="P2539" s="5">
        <f t="shared" si="156"/>
        <v>4.1028846153846157</v>
      </c>
      <c r="Q2539" s="5">
        <f>(P2539-GETPIVOTDATA("Sum of Revenue",Analysis!$A$3,"Publisher Name",B2539,"Match Type",C2539)/GETPIVOTDATA("Sum of Clicks",Analysis!$A$3,"Publisher Name",B2539,"Match Type",C2539))^2</f>
        <v>12.528461618350377</v>
      </c>
      <c r="R2539" s="5">
        <f t="shared" si="157"/>
        <v>1302.9600083084392</v>
      </c>
      <c r="S2539" s="5">
        <v>238.77499879999999</v>
      </c>
      <c r="T2539" s="5">
        <v>187.9250012</v>
      </c>
    </row>
    <row r="2540" spans="1:20" x14ac:dyDescent="0.2">
      <c r="A2540" s="3" t="s">
        <v>161</v>
      </c>
      <c r="B2540" s="3" t="s">
        <v>162</v>
      </c>
      <c r="C2540" s="4" t="s">
        <v>63</v>
      </c>
      <c r="D2540" s="3" t="s">
        <v>85</v>
      </c>
      <c r="E2540" s="5">
        <v>10</v>
      </c>
      <c r="F2540" s="4">
        <v>731</v>
      </c>
      <c r="G2540" s="5">
        <v>1906.6249933749998</v>
      </c>
      <c r="H2540" s="5">
        <v>2.6082421249999999</v>
      </c>
      <c r="I2540" s="5">
        <f t="shared" si="158"/>
        <v>1906.6249933749998</v>
      </c>
      <c r="J2540">
        <f>(H2540-GETPIVOTDATA("Sum of Total Costs",Analysis!$A$3,"Publisher Name",B2540,"Match Type",C2540)/GETPIVOTDATA("Sum of Clicks",Analysis!$A$3,"Publisher Name",B2540,"Match Type",C2540))^2</f>
        <v>0.24306064390070053</v>
      </c>
      <c r="K2540">
        <f t="shared" si="159"/>
        <v>177.6773306914121</v>
      </c>
      <c r="L2540" s="4">
        <v>10474</v>
      </c>
      <c r="M2540" s="6">
        <v>6.9791865571892302</v>
      </c>
      <c r="N2540" s="7">
        <v>1.2477200687416501</v>
      </c>
      <c r="O2540" s="5">
        <v>3397.45</v>
      </c>
      <c r="P2540" s="5">
        <f t="shared" si="156"/>
        <v>4.6476744186046508</v>
      </c>
      <c r="Q2540" s="5">
        <f>(P2540-GETPIVOTDATA("Sum of Revenue",Analysis!$A$3,"Publisher Name",B2540,"Match Type",C2540)/GETPIVOTDATA("Sum of Clicks",Analysis!$A$3,"Publisher Name",B2540,"Match Type",C2540))^2</f>
        <v>8.9686287540647136</v>
      </c>
      <c r="R2540" s="5">
        <f t="shared" si="157"/>
        <v>6556.0676192213059</v>
      </c>
      <c r="S2540" s="5">
        <v>1906.6249933749998</v>
      </c>
      <c r="T2540" s="5">
        <v>1490.825006625</v>
      </c>
    </row>
    <row r="2541" spans="1:20" x14ac:dyDescent="0.2">
      <c r="A2541" s="3" t="s">
        <v>161</v>
      </c>
      <c r="B2541" s="3" t="s">
        <v>162</v>
      </c>
      <c r="C2541" s="4" t="s">
        <v>63</v>
      </c>
      <c r="D2541" s="3" t="s">
        <v>85</v>
      </c>
      <c r="E2541" s="5">
        <v>10</v>
      </c>
      <c r="F2541" s="4">
        <v>171</v>
      </c>
      <c r="G2541" s="5">
        <v>563.22499994999998</v>
      </c>
      <c r="H2541" s="5">
        <v>3.2937134499999998</v>
      </c>
      <c r="I2541" s="5">
        <f t="shared" si="158"/>
        <v>563.22499994999998</v>
      </c>
      <c r="J2541">
        <f>(H2541-GETPIVOTDATA("Sum of Total Costs",Analysis!$A$3,"Publisher Name",B2541,"Match Type",C2541)/GETPIVOTDATA("Sum of Clicks",Analysis!$A$3,"Publisher Name",B2541,"Match Type",C2541))^2</f>
        <v>1.3888224973310175</v>
      </c>
      <c r="K2541">
        <f t="shared" si="159"/>
        <v>237.48864704360398</v>
      </c>
      <c r="L2541" s="4">
        <v>2477</v>
      </c>
      <c r="M2541" s="6">
        <v>6.9035123132822003</v>
      </c>
      <c r="N2541" s="7">
        <v>1.2932983447719</v>
      </c>
      <c r="O2541" s="5">
        <v>962.2</v>
      </c>
      <c r="P2541" s="5">
        <f t="shared" si="156"/>
        <v>5.6269005847953215</v>
      </c>
      <c r="Q2541" s="5">
        <f>(P2541-GETPIVOTDATA("Sum of Revenue",Analysis!$A$3,"Publisher Name",B2541,"Match Type",C2541)/GETPIVOTDATA("Sum of Clicks",Analysis!$A$3,"Publisher Name",B2541,"Match Type",C2541))^2</f>
        <v>4.0624044285986836</v>
      </c>
      <c r="R2541" s="5">
        <f t="shared" si="157"/>
        <v>694.67115729037494</v>
      </c>
      <c r="S2541" s="5">
        <v>563.22499994999998</v>
      </c>
      <c r="T2541" s="5">
        <v>398.97500005000006</v>
      </c>
    </row>
    <row r="2542" spans="1:20" x14ac:dyDescent="0.2">
      <c r="A2542" s="3" t="s">
        <v>161</v>
      </c>
      <c r="B2542" s="3" t="s">
        <v>162</v>
      </c>
      <c r="C2542" s="4" t="s">
        <v>63</v>
      </c>
      <c r="D2542" s="3" t="s">
        <v>85</v>
      </c>
      <c r="E2542" s="5">
        <v>6.25</v>
      </c>
      <c r="F2542" s="4">
        <v>134</v>
      </c>
      <c r="G2542" s="5">
        <v>631.82499962499992</v>
      </c>
      <c r="H2542" s="5">
        <v>4.7151119374999997</v>
      </c>
      <c r="I2542" s="5">
        <f t="shared" si="158"/>
        <v>631.82499962499992</v>
      </c>
      <c r="J2542">
        <f>(H2542-GETPIVOTDATA("Sum of Total Costs",Analysis!$A$3,"Publisher Name",B2542,"Match Type",C2542)/GETPIVOTDATA("Sum of Clicks",Analysis!$A$3,"Publisher Name",B2542,"Match Type",C2542))^2</f>
        <v>6.7593844462735682</v>
      </c>
      <c r="K2542">
        <f t="shared" si="159"/>
        <v>905.7575158006581</v>
      </c>
      <c r="L2542" s="4">
        <v>9351</v>
      </c>
      <c r="M2542" s="6">
        <v>1.43300181798738</v>
      </c>
      <c r="N2542" s="7">
        <v>2.1615014436958599</v>
      </c>
      <c r="O2542" s="5">
        <v>1076.95</v>
      </c>
      <c r="P2542" s="5">
        <f t="shared" si="156"/>
        <v>8.0369402985074636</v>
      </c>
      <c r="Q2542" s="5">
        <f>(P2542-GETPIVOTDATA("Sum of Revenue",Analysis!$A$3,"Publisher Name",B2542,"Match Type",C2542)/GETPIVOTDATA("Sum of Clicks",Analysis!$A$3,"Publisher Name",B2542,"Match Type",C2542))^2</f>
        <v>0.15562944926365763</v>
      </c>
      <c r="R2542" s="5">
        <f t="shared" si="157"/>
        <v>20.854346201330124</v>
      </c>
      <c r="S2542" s="5">
        <v>631.82499962499992</v>
      </c>
      <c r="T2542" s="5">
        <v>445.12500037500013</v>
      </c>
    </row>
    <row r="2543" spans="1:20" x14ac:dyDescent="0.2">
      <c r="A2543" s="3" t="s">
        <v>161</v>
      </c>
      <c r="B2543" s="3" t="s">
        <v>162</v>
      </c>
      <c r="C2543" s="4" t="s">
        <v>63</v>
      </c>
      <c r="D2543" s="3" t="s">
        <v>85</v>
      </c>
      <c r="E2543" s="5">
        <v>6.25</v>
      </c>
      <c r="F2543" s="4">
        <v>146</v>
      </c>
      <c r="G2543" s="5">
        <v>464.18749987500001</v>
      </c>
      <c r="H2543" s="5">
        <v>3.1793664375000001</v>
      </c>
      <c r="I2543" s="5">
        <f t="shared" si="158"/>
        <v>464.18749987500001</v>
      </c>
      <c r="J2543">
        <f>(H2543-GETPIVOTDATA("Sum of Total Costs",Analysis!$A$3,"Publisher Name",B2543,"Match Type",C2543)/GETPIVOTDATA("Sum of Clicks",Analysis!$A$3,"Publisher Name",B2543,"Match Type",C2543))^2</f>
        <v>1.132385685269383</v>
      </c>
      <c r="K2543">
        <f t="shared" si="159"/>
        <v>165.32831004932993</v>
      </c>
      <c r="L2543" s="4">
        <v>5723</v>
      </c>
      <c r="M2543" s="6">
        <v>2.5511095579241698</v>
      </c>
      <c r="N2543" s="7">
        <v>1.5157033024637401</v>
      </c>
      <c r="O2543" s="5">
        <v>764.15</v>
      </c>
      <c r="P2543" s="5">
        <f t="shared" si="156"/>
        <v>5.2339041095890408</v>
      </c>
      <c r="Q2543" s="5">
        <f>(P2543-GETPIVOTDATA("Sum of Revenue",Analysis!$A$3,"Publisher Name",B2543,"Match Type",C2543)/GETPIVOTDATA("Sum of Clicks",Analysis!$A$3,"Publisher Name",B2543,"Match Type",C2543))^2</f>
        <v>5.8010514620631284</v>
      </c>
      <c r="R2543" s="5">
        <f t="shared" si="157"/>
        <v>846.95351346121674</v>
      </c>
      <c r="S2543" s="5">
        <v>464.18749987500001</v>
      </c>
      <c r="T2543" s="5">
        <v>299.96250012499996</v>
      </c>
    </row>
    <row r="2544" spans="1:20" x14ac:dyDescent="0.2">
      <c r="A2544" s="3" t="s">
        <v>161</v>
      </c>
      <c r="B2544" s="3" t="s">
        <v>162</v>
      </c>
      <c r="C2544" s="4" t="s">
        <v>63</v>
      </c>
      <c r="D2544" s="3" t="s">
        <v>85</v>
      </c>
      <c r="E2544" s="5">
        <v>12.5</v>
      </c>
      <c r="F2544" s="4">
        <v>12456</v>
      </c>
      <c r="G2544" s="5">
        <v>33735.949977600008</v>
      </c>
      <c r="H2544" s="5">
        <v>2.7084096000000004</v>
      </c>
      <c r="I2544" s="5">
        <f t="shared" si="158"/>
        <v>33735.949977600008</v>
      </c>
      <c r="J2544">
        <f>(H2544-GETPIVOTDATA("Sum of Total Costs",Analysis!$A$3,"Publisher Name",B2544,"Match Type",C2544)/GETPIVOTDATA("Sum of Clicks",Analysis!$A$3,"Publisher Name",B2544,"Match Type",C2544))^2</f>
        <v>0.35186166307172795</v>
      </c>
      <c r="K2544">
        <f t="shared" si="159"/>
        <v>4382.788875221443</v>
      </c>
      <c r="L2544" s="4">
        <v>119031</v>
      </c>
      <c r="M2544" s="6">
        <v>10.4645008443179</v>
      </c>
      <c r="N2544" s="7">
        <v>1.6342129361258799</v>
      </c>
      <c r="O2544" s="5">
        <v>55109.75</v>
      </c>
      <c r="P2544" s="5">
        <f t="shared" si="156"/>
        <v>4.4243537251123959</v>
      </c>
      <c r="Q2544" s="5">
        <f>(P2544-GETPIVOTDATA("Sum of Revenue",Analysis!$A$3,"Publisher Name",B2544,"Match Type",C2544)/GETPIVOTDATA("Sum of Clicks",Analysis!$A$3,"Publisher Name",B2544,"Match Type",C2544))^2</f>
        <v>10.356087725785997</v>
      </c>
      <c r="R2544" s="5">
        <f t="shared" si="157"/>
        <v>128995.42871239038</v>
      </c>
      <c r="S2544" s="5">
        <v>33735.949977600008</v>
      </c>
      <c r="T2544" s="5">
        <v>21373.800022399992</v>
      </c>
    </row>
    <row r="2545" spans="1:20" x14ac:dyDescent="0.2">
      <c r="A2545" s="3" t="s">
        <v>161</v>
      </c>
      <c r="B2545" s="3" t="s">
        <v>162</v>
      </c>
      <c r="C2545" s="4" t="s">
        <v>63</v>
      </c>
      <c r="D2545" s="3" t="s">
        <v>85</v>
      </c>
      <c r="E2545" s="5">
        <v>10</v>
      </c>
      <c r="F2545" s="4">
        <v>799</v>
      </c>
      <c r="G2545" s="5">
        <v>2897.7499991</v>
      </c>
      <c r="H2545" s="5">
        <v>3.6267209</v>
      </c>
      <c r="I2545" s="5">
        <f t="shared" si="158"/>
        <v>2897.7499991</v>
      </c>
      <c r="J2545">
        <f>(H2545-GETPIVOTDATA("Sum of Total Costs",Analysis!$A$3,"Publisher Name",B2545,"Match Type",C2545)/GETPIVOTDATA("Sum of Clicks",Analysis!$A$3,"Publisher Name",B2545,"Match Type",C2545))^2</f>
        <v>2.2846037857881494</v>
      </c>
      <c r="K2545">
        <f t="shared" si="159"/>
        <v>1825.3984248447314</v>
      </c>
      <c r="L2545" s="4">
        <v>6297</v>
      </c>
      <c r="M2545" s="6">
        <v>12.6885818643799</v>
      </c>
      <c r="N2545" s="7">
        <v>1.2598110211211699</v>
      </c>
      <c r="O2545" s="5">
        <v>4682.6499999999996</v>
      </c>
      <c r="P2545" s="5">
        <f t="shared" si="156"/>
        <v>5.8606382978723399</v>
      </c>
      <c r="Q2545" s="5">
        <f>(P2545-GETPIVOTDATA("Sum of Revenue",Analysis!$A$3,"Publisher Name",B2545,"Match Type",C2545)/GETPIVOTDATA("Sum of Clicks",Analysis!$A$3,"Publisher Name",B2545,"Match Type",C2545))^2</f>
        <v>3.1748219860854747</v>
      </c>
      <c r="R2545" s="5">
        <f t="shared" si="157"/>
        <v>2536.6827668822943</v>
      </c>
      <c r="S2545" s="5">
        <v>2897.7499991</v>
      </c>
      <c r="T2545" s="5">
        <v>1784.9000008999997</v>
      </c>
    </row>
    <row r="2546" spans="1:20" x14ac:dyDescent="0.2">
      <c r="A2546" s="3" t="s">
        <v>161</v>
      </c>
      <c r="B2546" s="3" t="s">
        <v>162</v>
      </c>
      <c r="C2546" s="4" t="s">
        <v>63</v>
      </c>
      <c r="D2546" s="3" t="s">
        <v>85</v>
      </c>
      <c r="E2546" s="5">
        <v>6.25</v>
      </c>
      <c r="F2546" s="4">
        <v>453</v>
      </c>
      <c r="G2546" s="5">
        <v>912.98749668749986</v>
      </c>
      <c r="H2546" s="5">
        <v>2.0154249374999997</v>
      </c>
      <c r="I2546" s="5">
        <f t="shared" si="158"/>
        <v>912.98749668749986</v>
      </c>
      <c r="J2546">
        <f>(H2546-GETPIVOTDATA("Sum of Total Costs",Analysis!$A$3,"Publisher Name",B2546,"Match Type",C2546)/GETPIVOTDATA("Sum of Clicks",Analysis!$A$3,"Publisher Name",B2546,"Match Type",C2546))^2</f>
        <v>9.9611135598657793E-3</v>
      </c>
      <c r="K2546">
        <f t="shared" si="159"/>
        <v>4.5123844426191981</v>
      </c>
      <c r="L2546" s="4">
        <v>9977</v>
      </c>
      <c r="M2546" s="6">
        <v>4.5404430189435701</v>
      </c>
      <c r="N2546" s="7">
        <v>1.59927834018242</v>
      </c>
      <c r="O2546" s="5">
        <v>1246.95</v>
      </c>
      <c r="P2546" s="5">
        <f t="shared" si="156"/>
        <v>2.7526490066225167</v>
      </c>
      <c r="Q2546" s="5">
        <f>(P2546-GETPIVOTDATA("Sum of Revenue",Analysis!$A$3,"Publisher Name",B2546,"Match Type",C2546)/GETPIVOTDATA("Sum of Clicks",Analysis!$A$3,"Publisher Name",B2546,"Match Type",C2546))^2</f>
        <v>23.910068803261126</v>
      </c>
      <c r="R2546" s="5">
        <f t="shared" si="157"/>
        <v>10831.26116787729</v>
      </c>
      <c r="S2546" s="5">
        <v>912.98749668749986</v>
      </c>
      <c r="T2546" s="5">
        <v>333.96250331250019</v>
      </c>
    </row>
    <row r="2547" spans="1:20" x14ac:dyDescent="0.2">
      <c r="A2547" s="3" t="s">
        <v>161</v>
      </c>
      <c r="B2547" s="3" t="s">
        <v>162</v>
      </c>
      <c r="C2547" s="4" t="s">
        <v>63</v>
      </c>
      <c r="D2547" s="3" t="s">
        <v>85</v>
      </c>
      <c r="E2547" s="5">
        <v>6.25</v>
      </c>
      <c r="F2547" s="4">
        <v>116</v>
      </c>
      <c r="G2547" s="5">
        <v>310.02499879999999</v>
      </c>
      <c r="H2547" s="5">
        <v>2.6726293000000001</v>
      </c>
      <c r="I2547" s="5">
        <f t="shared" si="158"/>
        <v>310.02499879999999</v>
      </c>
      <c r="J2547">
        <f>(H2547-GETPIVOTDATA("Sum of Total Costs",Analysis!$A$3,"Publisher Name",B2547,"Match Type",C2547)/GETPIVOTDATA("Sum of Clicks",Analysis!$A$3,"Publisher Name",B2547,"Match Type",C2547))^2</f>
        <v>0.31069362746287515</v>
      </c>
      <c r="K2547">
        <f t="shared" si="159"/>
        <v>36.040460785693519</v>
      </c>
      <c r="L2547" s="4">
        <v>842</v>
      </c>
      <c r="M2547" s="6">
        <v>13.7767220902613</v>
      </c>
      <c r="N2547" s="7">
        <v>2.2877672209026101</v>
      </c>
      <c r="O2547" s="5">
        <v>417.35</v>
      </c>
      <c r="P2547" s="5">
        <f t="shared" si="156"/>
        <v>3.5978448275862069</v>
      </c>
      <c r="Q2547" s="5">
        <f>(P2547-GETPIVOTDATA("Sum of Revenue",Analysis!$A$3,"Publisher Name",B2547,"Match Type",C2547)/GETPIVOTDATA("Sum of Clicks",Analysis!$A$3,"Publisher Name",B2547,"Match Type",C2547))^2</f>
        <v>16.358760732925653</v>
      </c>
      <c r="R2547" s="5">
        <f t="shared" si="157"/>
        <v>1897.6162450193758</v>
      </c>
      <c r="S2547" s="5">
        <v>310.02499879999999</v>
      </c>
      <c r="T2547" s="5">
        <v>107.32500120000003</v>
      </c>
    </row>
    <row r="2548" spans="1:20" x14ac:dyDescent="0.2">
      <c r="A2548" s="3" t="s">
        <v>161</v>
      </c>
      <c r="B2548" s="3" t="s">
        <v>162</v>
      </c>
      <c r="C2548" s="4" t="s">
        <v>63</v>
      </c>
      <c r="D2548" s="3" t="s">
        <v>85</v>
      </c>
      <c r="E2548" s="5">
        <v>10</v>
      </c>
      <c r="F2548" s="4">
        <v>1246</v>
      </c>
      <c r="G2548" s="5">
        <v>3973.1749928500003</v>
      </c>
      <c r="H2548" s="5">
        <v>3.1887439750000004</v>
      </c>
      <c r="I2548" s="5">
        <f t="shared" si="158"/>
        <v>3973.1749928500003</v>
      </c>
      <c r="J2548">
        <f>(H2548-GETPIVOTDATA("Sum of Total Costs",Analysis!$A$3,"Publisher Name",B2548,"Match Type",C2548)/GETPIVOTDATA("Sum of Clicks",Analysis!$A$3,"Publisher Name",B2548,"Match Type",C2548))^2</f>
        <v>1.1524315762495485</v>
      </c>
      <c r="K2548">
        <f t="shared" si="159"/>
        <v>1435.9297440069374</v>
      </c>
      <c r="L2548" s="4">
        <v>19784</v>
      </c>
      <c r="M2548" s="6">
        <v>6.29801860088961</v>
      </c>
      <c r="N2548" s="7">
        <v>1.3110624747270501</v>
      </c>
      <c r="O2548" s="5">
        <v>4847.55</v>
      </c>
      <c r="P2548" s="5">
        <f t="shared" si="156"/>
        <v>3.8904895666131623</v>
      </c>
      <c r="Q2548" s="5">
        <f>(P2548-GETPIVOTDATA("Sum of Revenue",Analysis!$A$3,"Publisher Name",B2548,"Match Type",C2548)/GETPIVOTDATA("Sum of Clicks",Analysis!$A$3,"Publisher Name",B2548,"Match Type",C2548))^2</f>
        <v>14.077141910094698</v>
      </c>
      <c r="R2548" s="5">
        <f t="shared" si="157"/>
        <v>17540.118819977994</v>
      </c>
      <c r="S2548" s="5">
        <v>3973.1749928500003</v>
      </c>
      <c r="T2548" s="5">
        <v>874.37500714999987</v>
      </c>
    </row>
    <row r="2549" spans="1:20" x14ac:dyDescent="0.2">
      <c r="A2549" s="3" t="s">
        <v>161</v>
      </c>
      <c r="B2549" s="3" t="s">
        <v>162</v>
      </c>
      <c r="C2549" s="4" t="s">
        <v>63</v>
      </c>
      <c r="D2549" s="3" t="s">
        <v>85</v>
      </c>
      <c r="E2549" s="5">
        <v>0</v>
      </c>
      <c r="F2549" s="4">
        <v>919</v>
      </c>
      <c r="G2549" s="5">
        <v>1554.649991275</v>
      </c>
      <c r="H2549" s="5">
        <v>1.6916757250000001</v>
      </c>
      <c r="I2549" s="5">
        <f t="shared" si="158"/>
        <v>1554.649991275</v>
      </c>
      <c r="J2549">
        <f>(H2549-GETPIVOTDATA("Sum of Total Costs",Analysis!$A$3,"Publisher Name",B2549,"Match Type",C2549)/GETPIVOTDATA("Sum of Clicks",Analysis!$A$3,"Publisher Name",B2549,"Match Type",C2549))^2</f>
        <v>0.17939849148222087</v>
      </c>
      <c r="K2549">
        <f t="shared" si="159"/>
        <v>164.86721367216097</v>
      </c>
      <c r="L2549" s="4">
        <v>20112</v>
      </c>
      <c r="M2549" s="6">
        <v>4.5694112967382701</v>
      </c>
      <c r="N2549" s="7">
        <v>4.7223602824184603</v>
      </c>
      <c r="O2549" s="5">
        <v>1798.6</v>
      </c>
      <c r="P2549" s="5">
        <f t="shared" si="156"/>
        <v>1.9571273122959738</v>
      </c>
      <c r="Q2549" s="5">
        <f>(P2549-GETPIVOTDATA("Sum of Revenue",Analysis!$A$3,"Publisher Name",B2549,"Match Type",C2549)/GETPIVOTDATA("Sum of Clicks",Analysis!$A$3,"Publisher Name",B2549,"Match Type",C2549))^2</f>
        <v>32.322795290964443</v>
      </c>
      <c r="R2549" s="5">
        <f t="shared" si="157"/>
        <v>29704.648872396323</v>
      </c>
      <c r="S2549" s="5">
        <v>1554.649991275</v>
      </c>
      <c r="T2549" s="5">
        <v>243.95000872499986</v>
      </c>
    </row>
    <row r="2550" spans="1:20" x14ac:dyDescent="0.2">
      <c r="A2550" s="3" t="s">
        <v>161</v>
      </c>
      <c r="B2550" s="3" t="s">
        <v>162</v>
      </c>
      <c r="C2550" s="4" t="s">
        <v>63</v>
      </c>
      <c r="D2550" s="3" t="s">
        <v>85</v>
      </c>
      <c r="E2550" s="5">
        <v>0</v>
      </c>
      <c r="F2550" s="4">
        <v>417</v>
      </c>
      <c r="G2550" s="5">
        <v>689.23749611249991</v>
      </c>
      <c r="H2550" s="5">
        <v>1.6528477124999998</v>
      </c>
      <c r="I2550" s="5">
        <f t="shared" si="158"/>
        <v>689.23749611249991</v>
      </c>
      <c r="J2550">
        <f>(H2550-GETPIVOTDATA("Sum of Total Costs",Analysis!$A$3,"Publisher Name",B2550,"Match Type",C2550)/GETPIVOTDATA("Sum of Clicks",Analysis!$A$3,"Publisher Name",B2550,"Match Type",C2550))^2</f>
        <v>0.21379767193761062</v>
      </c>
      <c r="K2550">
        <f t="shared" si="159"/>
        <v>89.153629197983634</v>
      </c>
      <c r="L2550" s="4">
        <v>8215</v>
      </c>
      <c r="M2550" s="6">
        <v>5.0760803408399298</v>
      </c>
      <c r="N2550" s="7">
        <v>4.8592160681679903</v>
      </c>
      <c r="O2550" s="5">
        <v>739.5</v>
      </c>
      <c r="P2550" s="5">
        <f t="shared" si="156"/>
        <v>1.7733812949640289</v>
      </c>
      <c r="Q2550" s="5">
        <f>(P2550-GETPIVOTDATA("Sum of Revenue",Analysis!$A$3,"Publisher Name",B2550,"Match Type",C2550)/GETPIVOTDATA("Sum of Clicks",Analysis!$A$3,"Publisher Name",B2550,"Match Type",C2550))^2</f>
        <v>34.445865499812633</v>
      </c>
      <c r="R2550" s="5">
        <f t="shared" si="157"/>
        <v>14363.925913421868</v>
      </c>
      <c r="S2550" s="5">
        <v>689.23749611249991</v>
      </c>
      <c r="T2550" s="5">
        <v>50.262503887500088</v>
      </c>
    </row>
    <row r="2551" spans="1:20" x14ac:dyDescent="0.2">
      <c r="A2551" s="3" t="s">
        <v>161</v>
      </c>
      <c r="B2551" s="3" t="s">
        <v>162</v>
      </c>
      <c r="C2551" s="4" t="s">
        <v>63</v>
      </c>
      <c r="D2551" s="3" t="s">
        <v>85</v>
      </c>
      <c r="E2551" s="5">
        <v>10</v>
      </c>
      <c r="F2551" s="4">
        <v>3866</v>
      </c>
      <c r="G2551" s="5">
        <v>9543.7874656500007</v>
      </c>
      <c r="H2551" s="5">
        <v>2.468646525</v>
      </c>
      <c r="I2551" s="5">
        <f t="shared" si="158"/>
        <v>9543.7874656500007</v>
      </c>
      <c r="J2551">
        <f>(H2551-GETPIVOTDATA("Sum of Total Costs",Analysis!$A$3,"Publisher Name",B2551,"Match Type",C2551)/GETPIVOTDATA("Sum of Clicks",Analysis!$A$3,"Publisher Name",B2551,"Match Type",C2551))^2</f>
        <v>0.12490301684647569</v>
      </c>
      <c r="K2551">
        <f t="shared" si="159"/>
        <v>482.87506312847501</v>
      </c>
      <c r="L2551" s="4">
        <v>31972</v>
      </c>
      <c r="M2551" s="6">
        <v>12.091830351557601</v>
      </c>
      <c r="N2551" s="7">
        <v>1.35536844739147</v>
      </c>
      <c r="O2551" s="5">
        <v>8964.1</v>
      </c>
      <c r="P2551" s="5">
        <f t="shared" si="156"/>
        <v>2.3187015002586655</v>
      </c>
      <c r="Q2551" s="5">
        <f>(P2551-GETPIVOTDATA("Sum of Revenue",Analysis!$A$3,"Publisher Name",B2551,"Match Type",C2551)/GETPIVOTDATA("Sum of Clicks",Analysis!$A$3,"Publisher Name",B2551,"Match Type",C2551))^2</f>
        <v>28.342205597852871</v>
      </c>
      <c r="R2551" s="5">
        <f t="shared" si="157"/>
        <v>109570.9668412992</v>
      </c>
      <c r="S2551" s="5">
        <v>9543.7874656500007</v>
      </c>
      <c r="T2551" s="5">
        <v>-579.68746565000038</v>
      </c>
    </row>
    <row r="2552" spans="1:20" x14ac:dyDescent="0.2">
      <c r="A2552" s="3" t="s">
        <v>161</v>
      </c>
      <c r="B2552" s="3" t="s">
        <v>162</v>
      </c>
      <c r="C2552" s="4" t="s">
        <v>63</v>
      </c>
      <c r="D2552" s="3" t="s">
        <v>85</v>
      </c>
      <c r="E2552" s="5">
        <v>10</v>
      </c>
      <c r="F2552" s="4">
        <v>2679</v>
      </c>
      <c r="G2552" s="5">
        <v>11837.712469837499</v>
      </c>
      <c r="H2552" s="5">
        <v>4.4187056624999999</v>
      </c>
      <c r="I2552" s="5">
        <f t="shared" si="158"/>
        <v>11837.712469837499</v>
      </c>
      <c r="J2552">
        <f>(H2552-GETPIVOTDATA("Sum of Total Costs",Analysis!$A$3,"Publisher Name",B2552,"Match Type",C2552)/GETPIVOTDATA("Sum of Clicks",Analysis!$A$3,"Publisher Name",B2552,"Match Type",C2552))^2</f>
        <v>5.30599867234094</v>
      </c>
      <c r="K2552">
        <f t="shared" si="159"/>
        <v>14214.770443201378</v>
      </c>
      <c r="L2552" s="4">
        <v>58444</v>
      </c>
      <c r="M2552" s="6">
        <v>4.5838751625487602</v>
      </c>
      <c r="N2552" s="7">
        <v>1.4997544658134301</v>
      </c>
      <c r="O2552" s="5">
        <v>10892.75</v>
      </c>
      <c r="P2552" s="5">
        <f t="shared" si="156"/>
        <v>4.0659761104889887</v>
      </c>
      <c r="Q2552" s="5">
        <f>(P2552-GETPIVOTDATA("Sum of Revenue",Analysis!$A$3,"Publisher Name",B2552,"Match Type",C2552)/GETPIVOTDATA("Sum of Clicks",Analysis!$A$3,"Publisher Name",B2552,"Match Type",C2552))^2</f>
        <v>12.791103347516907</v>
      </c>
      <c r="R2552" s="5">
        <f t="shared" si="157"/>
        <v>34267.365867997796</v>
      </c>
      <c r="S2552" s="5">
        <v>11837.712469837499</v>
      </c>
      <c r="T2552" s="5">
        <v>-944.96246983749916</v>
      </c>
    </row>
    <row r="2553" spans="1:20" x14ac:dyDescent="0.2">
      <c r="A2553" s="3" t="s">
        <v>161</v>
      </c>
      <c r="B2553" s="3" t="s">
        <v>162</v>
      </c>
      <c r="C2553" s="4" t="s">
        <v>63</v>
      </c>
      <c r="D2553" s="3" t="s">
        <v>85</v>
      </c>
      <c r="E2553" s="5">
        <v>15</v>
      </c>
      <c r="F2553" s="4">
        <v>20</v>
      </c>
      <c r="G2553" s="5">
        <v>81.599999999999994</v>
      </c>
      <c r="H2553" s="5">
        <v>4.08</v>
      </c>
      <c r="I2553" s="5">
        <f t="shared" si="158"/>
        <v>81.599999999999994</v>
      </c>
      <c r="J2553">
        <f>(H2553-GETPIVOTDATA("Sum of Total Costs",Analysis!$A$3,"Publisher Name",B2553,"Match Type",C2553)/GETPIVOTDATA("Sum of Clicks",Analysis!$A$3,"Publisher Name",B2553,"Match Type",C2553))^2</f>
        <v>3.860319911513165</v>
      </c>
      <c r="K2553">
        <f t="shared" si="159"/>
        <v>77.206398230263304</v>
      </c>
      <c r="L2553" s="4">
        <v>347</v>
      </c>
      <c r="M2553" s="6">
        <v>5.7636887608069198</v>
      </c>
      <c r="N2553" s="7">
        <v>1.04</v>
      </c>
      <c r="O2553" s="5">
        <v>73.099999999999994</v>
      </c>
      <c r="P2553" s="5">
        <f t="shared" si="156"/>
        <v>3.6549999999999998</v>
      </c>
      <c r="Q2553" s="5">
        <f>(P2553-GETPIVOTDATA("Sum of Revenue",Analysis!$A$3,"Publisher Name",B2553,"Match Type",C2553)/GETPIVOTDATA("Sum of Clicks",Analysis!$A$3,"Publisher Name",B2553,"Match Type",C2553))^2</f>
        <v>15.899688227679349</v>
      </c>
      <c r="R2553" s="5">
        <f t="shared" si="157"/>
        <v>317.99376455358697</v>
      </c>
      <c r="S2553" s="5">
        <v>81.599999999999994</v>
      </c>
      <c r="T2553" s="5">
        <v>-8.5</v>
      </c>
    </row>
    <row r="2554" spans="1:20" x14ac:dyDescent="0.2">
      <c r="A2554" s="3" t="s">
        <v>161</v>
      </c>
      <c r="B2554" s="3" t="s">
        <v>162</v>
      </c>
      <c r="C2554" s="4" t="s">
        <v>63</v>
      </c>
      <c r="D2554" s="3" t="s">
        <v>85</v>
      </c>
      <c r="E2554" s="5">
        <v>6.25</v>
      </c>
      <c r="F2554" s="4">
        <v>169</v>
      </c>
      <c r="G2554" s="5">
        <v>317.43749960000002</v>
      </c>
      <c r="H2554" s="5">
        <v>1.8783284</v>
      </c>
      <c r="I2554" s="5">
        <f t="shared" si="158"/>
        <v>317.43749960000002</v>
      </c>
      <c r="J2554">
        <f>(H2554-GETPIVOTDATA("Sum of Total Costs",Analysis!$A$3,"Publisher Name",B2554,"Match Type",C2554)/GETPIVOTDATA("Sum of Clicks",Analysis!$A$3,"Publisher Name",B2554,"Match Type",C2554))^2</f>
        <v>5.6122517762546571E-2</v>
      </c>
      <c r="K2554">
        <f t="shared" si="159"/>
        <v>9.484705501870371</v>
      </c>
      <c r="L2554" s="4">
        <v>2698</v>
      </c>
      <c r="M2554" s="6">
        <v>6.2638991845811702</v>
      </c>
      <c r="N2554" s="7">
        <v>1.70604151223128</v>
      </c>
      <c r="O2554" s="5">
        <v>271.14999999999998</v>
      </c>
      <c r="P2554" s="5">
        <f t="shared" si="156"/>
        <v>1.604437869822485</v>
      </c>
      <c r="Q2554" s="5">
        <f>(P2554-GETPIVOTDATA("Sum of Revenue",Analysis!$A$3,"Publisher Name",B2554,"Match Type",C2554)/GETPIVOTDATA("Sum of Clicks",Analysis!$A$3,"Publisher Name",B2554,"Match Type",C2554))^2</f>
        <v>36.457485584457423</v>
      </c>
      <c r="R2554" s="5">
        <f t="shared" si="157"/>
        <v>6161.3150637733042</v>
      </c>
      <c r="S2554" s="5">
        <v>317.43749960000002</v>
      </c>
      <c r="T2554" s="5">
        <v>-46.287499600000046</v>
      </c>
    </row>
    <row r="2555" spans="1:20" x14ac:dyDescent="0.2">
      <c r="A2555" s="3" t="s">
        <v>161</v>
      </c>
      <c r="B2555" s="3" t="s">
        <v>162</v>
      </c>
      <c r="C2555" s="4" t="s">
        <v>63</v>
      </c>
      <c r="D2555" s="3" t="s">
        <v>85</v>
      </c>
      <c r="E2555" s="5">
        <v>10</v>
      </c>
      <c r="F2555" s="4">
        <v>2100</v>
      </c>
      <c r="G2555" s="5">
        <v>11287.47498375</v>
      </c>
      <c r="H2555" s="5">
        <v>5.3749880875000002</v>
      </c>
      <c r="I2555" s="5">
        <f t="shared" si="158"/>
        <v>11287.47498375</v>
      </c>
      <c r="J2555">
        <f>(H2555-GETPIVOTDATA("Sum of Total Costs",Analysis!$A$3,"Publisher Name",B2555,"Match Type",C2555)/GETPIVOTDATA("Sum of Clicks",Analysis!$A$3,"Publisher Name",B2555,"Match Type",C2555))^2</f>
        <v>10.626020729431527</v>
      </c>
      <c r="K2555">
        <f t="shared" si="159"/>
        <v>22314.643531806207</v>
      </c>
      <c r="L2555" s="4">
        <v>55794</v>
      </c>
      <c r="M2555" s="6">
        <v>3.76384557479299</v>
      </c>
      <c r="N2555" s="7">
        <v>1.4067268881958599</v>
      </c>
      <c r="O2555" s="5">
        <v>8823.85</v>
      </c>
      <c r="P2555" s="5">
        <f t="shared" si="156"/>
        <v>4.2018333333333331</v>
      </c>
      <c r="Q2555" s="5">
        <f>(P2555-GETPIVOTDATA("Sum of Revenue",Analysis!$A$3,"Publisher Name",B2555,"Match Type",C2555)/GETPIVOTDATA("Sum of Clicks",Analysis!$A$3,"Publisher Name",B2555,"Match Type",C2555))^2</f>
        <v>11.837783272386456</v>
      </c>
      <c r="R2555" s="5">
        <f t="shared" si="157"/>
        <v>24859.344872011559</v>
      </c>
      <c r="S2555" s="5">
        <v>11287.47498375</v>
      </c>
      <c r="T2555" s="5">
        <v>-2463.62498375</v>
      </c>
    </row>
    <row r="2556" spans="1:20" x14ac:dyDescent="0.2">
      <c r="A2556" s="3" t="s">
        <v>161</v>
      </c>
      <c r="B2556" s="3" t="s">
        <v>162</v>
      </c>
      <c r="C2556" s="4" t="s">
        <v>63</v>
      </c>
      <c r="D2556" s="3" t="s">
        <v>85</v>
      </c>
      <c r="E2556" s="5">
        <v>6.25</v>
      </c>
      <c r="F2556" s="4">
        <v>584</v>
      </c>
      <c r="G2556" s="5">
        <v>1416.6374963000001</v>
      </c>
      <c r="H2556" s="5">
        <v>2.4257491375</v>
      </c>
      <c r="I2556" s="5">
        <f t="shared" si="158"/>
        <v>1416.6374963000001</v>
      </c>
      <c r="J2556">
        <f>(H2556-GETPIVOTDATA("Sum of Total Costs",Analysis!$A$3,"Publisher Name",B2556,"Match Type",C2556)/GETPIVOTDATA("Sum of Clicks",Analysis!$A$3,"Publisher Name",B2556,"Match Type",C2556))^2</f>
        <v>9.6421938560701304E-2</v>
      </c>
      <c r="K2556">
        <f t="shared" si="159"/>
        <v>56.310412119449559</v>
      </c>
      <c r="L2556" s="4">
        <v>12921</v>
      </c>
      <c r="M2556" s="6">
        <v>4.5197740112994396</v>
      </c>
      <c r="N2556" s="7">
        <v>1.75768129401749</v>
      </c>
      <c r="O2556" s="5">
        <v>1045.5</v>
      </c>
      <c r="P2556" s="5">
        <f t="shared" si="156"/>
        <v>1.7902397260273972</v>
      </c>
      <c r="Q2556" s="5">
        <f>(P2556-GETPIVOTDATA("Sum of Revenue",Analysis!$A$3,"Publisher Name",B2556,"Match Type",C2556)/GETPIVOTDATA("Sum of Clicks",Analysis!$A$3,"Publisher Name",B2556,"Match Type",C2556))^2</f>
        <v>34.248263419055959</v>
      </c>
      <c r="R2556" s="5">
        <f t="shared" si="157"/>
        <v>20000.98583672868</v>
      </c>
      <c r="S2556" s="5">
        <v>1416.6374963000001</v>
      </c>
      <c r="T2556" s="5">
        <v>-371.13749630000007</v>
      </c>
    </row>
    <row r="2557" spans="1:20" x14ac:dyDescent="0.2">
      <c r="A2557" s="3" t="s">
        <v>161</v>
      </c>
      <c r="B2557" s="3" t="s">
        <v>162</v>
      </c>
      <c r="C2557" s="4" t="s">
        <v>63</v>
      </c>
      <c r="D2557" s="3" t="s">
        <v>85</v>
      </c>
      <c r="E2557" s="5">
        <v>6.25</v>
      </c>
      <c r="F2557" s="4">
        <v>108</v>
      </c>
      <c r="G2557" s="5">
        <v>148.94999954999997</v>
      </c>
      <c r="H2557" s="5">
        <v>1.3791666624999999</v>
      </c>
      <c r="I2557" s="5">
        <f t="shared" si="158"/>
        <v>148.94999954999997</v>
      </c>
      <c r="J2557">
        <f>(H2557-GETPIVOTDATA("Sum of Total Costs",Analysis!$A$3,"Publisher Name",B2557,"Match Type",C2557)/GETPIVOTDATA("Sum of Clicks",Analysis!$A$3,"Publisher Name",B2557,"Match Type",C2557))^2</f>
        <v>0.54178970187350728</v>
      </c>
      <c r="K2557">
        <f t="shared" si="159"/>
        <v>58.513287802338787</v>
      </c>
      <c r="L2557" s="4">
        <v>4573</v>
      </c>
      <c r="M2557" s="6">
        <v>2.3616881696916701</v>
      </c>
      <c r="N2557" s="7">
        <v>4.9058386179750704</v>
      </c>
      <c r="O2557" s="5">
        <v>94.35</v>
      </c>
      <c r="P2557" s="5">
        <f t="shared" si="156"/>
        <v>0.87361111111111101</v>
      </c>
      <c r="Q2557" s="5">
        <f>(P2557-GETPIVOTDATA("Sum of Revenue",Analysis!$A$3,"Publisher Name",B2557,"Match Type",C2557)/GETPIVOTDATA("Sum of Clicks",Analysis!$A$3,"Publisher Name",B2557,"Match Type",C2557))^2</f>
        <v>45.817062307197958</v>
      </c>
      <c r="R2557" s="5">
        <f t="shared" si="157"/>
        <v>4948.2427291773793</v>
      </c>
      <c r="S2557" s="5">
        <v>148.94999954999997</v>
      </c>
      <c r="T2557" s="5">
        <v>-54.599999549999978</v>
      </c>
    </row>
    <row r="2558" spans="1:20" x14ac:dyDescent="0.2">
      <c r="A2558" s="3" t="s">
        <v>161</v>
      </c>
      <c r="B2558" s="3" t="s">
        <v>162</v>
      </c>
      <c r="C2558" s="4" t="s">
        <v>63</v>
      </c>
      <c r="D2558" s="3" t="s">
        <v>85</v>
      </c>
      <c r="E2558" s="5">
        <v>1.4375</v>
      </c>
      <c r="F2558" s="4">
        <v>1087</v>
      </c>
      <c r="G2558" s="5">
        <v>2478.0249866000004</v>
      </c>
      <c r="H2558" s="5">
        <v>2.2796918000000002</v>
      </c>
      <c r="I2558" s="5">
        <f t="shared" si="158"/>
        <v>2478.0249866000004</v>
      </c>
      <c r="J2558">
        <f>(H2558-GETPIVOTDATA("Sum of Total Costs",Analysis!$A$3,"Publisher Name",B2558,"Match Type",C2558)/GETPIVOTDATA("Sum of Clicks",Analysis!$A$3,"Publisher Name",B2558,"Match Type",C2558))^2</f>
        <v>2.7047579748587021E-2</v>
      </c>
      <c r="K2558">
        <f t="shared" si="159"/>
        <v>29.400719186714092</v>
      </c>
      <c r="L2558" s="4">
        <v>13032</v>
      </c>
      <c r="M2558" s="6">
        <v>8.3410067526089602</v>
      </c>
      <c r="N2558" s="7">
        <v>1.9214310926949001</v>
      </c>
      <c r="O2558" s="5">
        <v>1469.65</v>
      </c>
      <c r="P2558" s="5">
        <f t="shared" si="156"/>
        <v>1.3520239190432384</v>
      </c>
      <c r="Q2558" s="5">
        <f>(P2558-GETPIVOTDATA("Sum of Revenue",Analysis!$A$3,"Publisher Name",B2558,"Match Type",C2558)/GETPIVOTDATA("Sum of Clicks",Analysis!$A$3,"Publisher Name",B2558,"Match Type",C2558))^2</f>
        <v>39.569350995021388</v>
      </c>
      <c r="R2558" s="5">
        <f t="shared" si="157"/>
        <v>43011.88453158825</v>
      </c>
      <c r="S2558" s="5">
        <v>2478.0249866000004</v>
      </c>
      <c r="T2558" s="5">
        <v>-1008.3749866000003</v>
      </c>
    </row>
    <row r="2559" spans="1:20" x14ac:dyDescent="0.2">
      <c r="A2559" s="3" t="s">
        <v>161</v>
      </c>
      <c r="B2559" s="3" t="s">
        <v>162</v>
      </c>
      <c r="C2559" s="4" t="s">
        <v>63</v>
      </c>
      <c r="D2559" s="3" t="s">
        <v>85</v>
      </c>
      <c r="E2559" s="5">
        <v>11.25</v>
      </c>
      <c r="F2559" s="4">
        <v>1142</v>
      </c>
      <c r="G2559" s="5">
        <v>3560.5624880999999</v>
      </c>
      <c r="H2559" s="5">
        <v>3.1178305499999999</v>
      </c>
      <c r="I2559" s="5">
        <f t="shared" si="158"/>
        <v>3560.5624880999999</v>
      </c>
      <c r="J2559">
        <f>(H2559-GETPIVOTDATA("Sum of Total Costs",Analysis!$A$3,"Publisher Name",B2559,"Match Type",C2559)/GETPIVOTDATA("Sum of Clicks",Analysis!$A$3,"Publisher Name",B2559,"Match Type",C2559))^2</f>
        <v>1.0052072293942844</v>
      </c>
      <c r="K2559">
        <f t="shared" si="159"/>
        <v>1147.9466559682728</v>
      </c>
      <c r="L2559" s="4">
        <v>10491</v>
      </c>
      <c r="M2559" s="6">
        <v>10.8855209226956</v>
      </c>
      <c r="N2559" s="7">
        <v>2.2336907825755401</v>
      </c>
      <c r="O2559" s="5">
        <v>1983.9</v>
      </c>
      <c r="P2559" s="5">
        <f t="shared" si="156"/>
        <v>1.7372154115586691</v>
      </c>
      <c r="Q2559" s="5">
        <f>(P2559-GETPIVOTDATA("Sum of Revenue",Analysis!$A$3,"Publisher Name",B2559,"Match Type",C2559)/GETPIVOTDATA("Sum of Clicks",Analysis!$A$3,"Publisher Name",B2559,"Match Type",C2559))^2</f>
        <v>34.87169295158558</v>
      </c>
      <c r="R2559" s="5">
        <f t="shared" si="157"/>
        <v>39823.47335071073</v>
      </c>
      <c r="S2559" s="5">
        <v>3560.5624880999999</v>
      </c>
      <c r="T2559" s="5">
        <v>-1576.6624880999998</v>
      </c>
    </row>
    <row r="2560" spans="1:20" x14ac:dyDescent="0.2">
      <c r="A2560" s="3" t="s">
        <v>161</v>
      </c>
      <c r="B2560" s="3" t="s">
        <v>162</v>
      </c>
      <c r="C2560" s="4" t="s">
        <v>63</v>
      </c>
      <c r="D2560" s="3" t="s">
        <v>85</v>
      </c>
      <c r="E2560" s="5">
        <v>12.5</v>
      </c>
      <c r="F2560" s="4">
        <v>2453</v>
      </c>
      <c r="G2560" s="5">
        <v>8357.2124748749993</v>
      </c>
      <c r="H2560" s="5">
        <v>3.4069353749999998</v>
      </c>
      <c r="I2560" s="5">
        <f t="shared" si="158"/>
        <v>8357.2124748749993</v>
      </c>
      <c r="J2560">
        <f>(H2560-GETPIVOTDATA("Sum of Total Costs",Analysis!$A$3,"Publisher Name",B2560,"Match Type",C2560)/GETPIVOTDATA("Sum of Clicks",Analysis!$A$3,"Publisher Name",B2560,"Match Type",C2560))^2</f>
        <v>1.6685019596747857</v>
      </c>
      <c r="K2560">
        <f t="shared" si="159"/>
        <v>4092.8353070822491</v>
      </c>
      <c r="L2560" s="4">
        <v>60488</v>
      </c>
      <c r="M2560" s="6">
        <v>4.0553498214521904</v>
      </c>
      <c r="N2560" s="7">
        <v>1.2758115659304301</v>
      </c>
      <c r="O2560" s="5">
        <v>4398.75</v>
      </c>
      <c r="P2560" s="5">
        <f t="shared" si="156"/>
        <v>1.7932123929881778</v>
      </c>
      <c r="Q2560" s="5">
        <f>(P2560-GETPIVOTDATA("Sum of Revenue",Analysis!$A$3,"Publisher Name",B2560,"Match Type",C2560)/GETPIVOTDATA("Sum of Clicks",Analysis!$A$3,"Publisher Name",B2560,"Match Type",C2560))^2</f>
        <v>34.21347896319169</v>
      </c>
      <c r="R2560" s="5">
        <f t="shared" si="157"/>
        <v>83925.663896709215</v>
      </c>
      <c r="S2560" s="5">
        <v>8357.2124748749993</v>
      </c>
      <c r="T2560" s="5">
        <v>-3958.4624748749993</v>
      </c>
    </row>
    <row r="2561" spans="1:20" x14ac:dyDescent="0.2">
      <c r="A2561" s="3" t="s">
        <v>161</v>
      </c>
      <c r="B2561" s="3" t="s">
        <v>162</v>
      </c>
      <c r="C2561" s="4" t="s">
        <v>63</v>
      </c>
      <c r="D2561" s="3" t="s">
        <v>85</v>
      </c>
      <c r="E2561" s="5">
        <v>10</v>
      </c>
      <c r="F2561" s="4">
        <v>2374</v>
      </c>
      <c r="G2561" s="5">
        <v>5036.3749731250009</v>
      </c>
      <c r="H2561" s="5">
        <v>2.1214721875000002</v>
      </c>
      <c r="I2561" s="5">
        <f t="shared" si="158"/>
        <v>5036.3749731250009</v>
      </c>
      <c r="J2561">
        <f>(H2561-GETPIVOTDATA("Sum of Total Costs",Analysis!$A$3,"Publisher Name",B2561,"Match Type",C2561)/GETPIVOTDATA("Sum of Clicks",Analysis!$A$3,"Publisher Name",B2561,"Match Type",C2561))^2</f>
        <v>3.8960960927137557E-5</v>
      </c>
      <c r="K2561">
        <f t="shared" si="159"/>
        <v>9.2493321241024565E-2</v>
      </c>
      <c r="L2561" s="4">
        <v>15937</v>
      </c>
      <c r="M2561" s="6">
        <v>14.896153604819</v>
      </c>
      <c r="N2561" s="7">
        <v>1.25685386208195</v>
      </c>
      <c r="O2561" s="5">
        <v>2585.6999999999998</v>
      </c>
      <c r="P2561" s="5">
        <f t="shared" si="156"/>
        <v>1.0891743892165122</v>
      </c>
      <c r="Q2561" s="5">
        <f>(P2561-GETPIVOTDATA("Sum of Revenue",Analysis!$A$3,"Publisher Name",B2561,"Match Type",C2561)/GETPIVOTDATA("Sum of Clicks",Analysis!$A$3,"Publisher Name",B2561,"Match Type",C2561))^2</f>
        <v>42.94530737938404</v>
      </c>
      <c r="R2561" s="5">
        <f t="shared" si="157"/>
        <v>101952.15971865771</v>
      </c>
      <c r="S2561" s="5">
        <v>5036.3749731250009</v>
      </c>
      <c r="T2561" s="5">
        <v>-2450.6749731250011</v>
      </c>
    </row>
    <row r="2562" spans="1:20" x14ac:dyDescent="0.2">
      <c r="A2562" s="3" t="s">
        <v>161</v>
      </c>
      <c r="B2562" s="3" t="s">
        <v>162</v>
      </c>
      <c r="C2562" s="4" t="s">
        <v>63</v>
      </c>
      <c r="D2562" s="3" t="s">
        <v>85</v>
      </c>
      <c r="E2562" s="5">
        <v>6.25</v>
      </c>
      <c r="F2562" s="4">
        <v>935</v>
      </c>
      <c r="G2562" s="5">
        <v>1457.1624959375001</v>
      </c>
      <c r="H2562" s="5">
        <v>1.5584625625000001</v>
      </c>
      <c r="I2562" s="5">
        <f t="shared" si="158"/>
        <v>1457.1624959375001</v>
      </c>
      <c r="J2562">
        <f>(H2562-GETPIVOTDATA("Sum of Total Costs",Analysis!$A$3,"Publisher Name",B2562,"Match Type",C2562)/GETPIVOTDATA("Sum of Clicks",Analysis!$A$3,"Publisher Name",B2562,"Match Type",C2562))^2</f>
        <v>0.30999033123890551</v>
      </c>
      <c r="K2562">
        <f t="shared" si="159"/>
        <v>289.84095970837666</v>
      </c>
      <c r="L2562" s="4">
        <v>9093</v>
      </c>
      <c r="M2562" s="6">
        <v>10.282634993951399</v>
      </c>
      <c r="N2562" s="7">
        <v>2.6451534147146201</v>
      </c>
      <c r="O2562" s="5">
        <v>722.5</v>
      </c>
      <c r="P2562" s="5">
        <f t="shared" ref="P2562:P2625" si="160">O2562/F2562</f>
        <v>0.77272727272727271</v>
      </c>
      <c r="Q2562" s="5">
        <f>(P2562-GETPIVOTDATA("Sum of Revenue",Analysis!$A$3,"Publisher Name",B2562,"Match Type",C2562)/GETPIVOTDATA("Sum of Clicks",Analysis!$A$3,"Publisher Name",B2562,"Match Type",C2562))^2</f>
        <v>47.19297100039244</v>
      </c>
      <c r="R2562" s="5">
        <f t="shared" ref="R2562:R2625" si="161">Q2562*F2562</f>
        <v>44125.427885366931</v>
      </c>
      <c r="S2562" s="5">
        <v>1457.1624959375001</v>
      </c>
      <c r="T2562" s="5">
        <v>-734.66249593750013</v>
      </c>
    </row>
    <row r="2563" spans="1:20" x14ac:dyDescent="0.2">
      <c r="A2563" s="3" t="s">
        <v>161</v>
      </c>
      <c r="B2563" s="3" t="s">
        <v>162</v>
      </c>
      <c r="C2563" s="4" t="s">
        <v>63</v>
      </c>
      <c r="D2563" s="3" t="s">
        <v>85</v>
      </c>
      <c r="E2563" s="5">
        <v>6.25</v>
      </c>
      <c r="F2563" s="4">
        <v>1229</v>
      </c>
      <c r="G2563" s="5">
        <v>3636.4624907124999</v>
      </c>
      <c r="H2563" s="5">
        <v>2.9588791624999997</v>
      </c>
      <c r="I2563" s="5">
        <f t="shared" ref="I2563:I2626" si="162">F2563*H2563</f>
        <v>3636.4624907124999</v>
      </c>
      <c r="J2563">
        <f>(H2563-GETPIVOTDATA("Sum of Total Costs",Analysis!$A$3,"Publisher Name",B2563,"Match Type",C2563)/GETPIVOTDATA("Sum of Clicks",Analysis!$A$3,"Publisher Name",B2563,"Match Type",C2563))^2</f>
        <v>0.71174337635008045</v>
      </c>
      <c r="K2563">
        <f t="shared" ref="K2563:K2626" si="163">J2563*F2563</f>
        <v>874.73260953424892</v>
      </c>
      <c r="L2563" s="4">
        <v>10582</v>
      </c>
      <c r="M2563" s="6">
        <v>11.614061614061599</v>
      </c>
      <c r="N2563" s="7">
        <v>1.4382224532224499</v>
      </c>
      <c r="O2563" s="5">
        <v>1220.5999999999999</v>
      </c>
      <c r="P2563" s="5">
        <f t="shared" si="160"/>
        <v>0.99316517493897472</v>
      </c>
      <c r="Q2563" s="5">
        <f>(P2563-GETPIVOTDATA("Sum of Revenue",Analysis!$A$3,"Publisher Name",B2563,"Match Type",C2563)/GETPIVOTDATA("Sum of Clicks",Analysis!$A$3,"Publisher Name",B2563,"Match Type",C2563))^2</f>
        <v>44.212873165290766</v>
      </c>
      <c r="R2563" s="5">
        <f t="shared" si="161"/>
        <v>54337.62112014235</v>
      </c>
      <c r="S2563" s="5">
        <v>3636.4624907124999</v>
      </c>
      <c r="T2563" s="5">
        <v>-2415.8624907124999</v>
      </c>
    </row>
    <row r="2564" spans="1:20" x14ac:dyDescent="0.2">
      <c r="A2564" s="3" t="s">
        <v>161</v>
      </c>
      <c r="B2564" s="3" t="s">
        <v>162</v>
      </c>
      <c r="C2564" s="4" t="s">
        <v>63</v>
      </c>
      <c r="D2564" s="3" t="s">
        <v>85</v>
      </c>
      <c r="E2564" s="5">
        <v>6.25</v>
      </c>
      <c r="F2564" s="4">
        <v>139</v>
      </c>
      <c r="G2564" s="5">
        <v>310.01249925000002</v>
      </c>
      <c r="H2564" s="5">
        <v>2.2303057500000003</v>
      </c>
      <c r="I2564" s="5">
        <f t="shared" si="162"/>
        <v>310.01249925000002</v>
      </c>
      <c r="J2564">
        <f>(H2564-GETPIVOTDATA("Sum of Total Costs",Analysis!$A$3,"Publisher Name",B2564,"Match Type",C2564)/GETPIVOTDATA("Sum of Clicks",Analysis!$A$3,"Publisher Name",B2564,"Match Type",C2564))^2</f>
        <v>1.32423555306533E-2</v>
      </c>
      <c r="K2564">
        <f t="shared" si="163"/>
        <v>1.8406874187608087</v>
      </c>
      <c r="L2564" s="4">
        <v>2301</v>
      </c>
      <c r="M2564" s="6">
        <v>6.0408518035636698</v>
      </c>
      <c r="N2564" s="7">
        <v>1.53468057366362</v>
      </c>
      <c r="O2564" s="5">
        <v>96.9</v>
      </c>
      <c r="P2564" s="5">
        <f t="shared" si="160"/>
        <v>0.69712230215827342</v>
      </c>
      <c r="Q2564" s="5">
        <f>(P2564-GETPIVOTDATA("Sum of Revenue",Analysis!$A$3,"Publisher Name",B2564,"Match Type",C2564)/GETPIVOTDATA("Sum of Clicks",Analysis!$A$3,"Publisher Name",B2564,"Match Type",C2564))^2</f>
        <v>48.237456167689714</v>
      </c>
      <c r="R2564" s="5">
        <f t="shared" si="161"/>
        <v>6705.0064073088706</v>
      </c>
      <c r="S2564" s="5">
        <v>310.01249925000002</v>
      </c>
      <c r="T2564" s="5">
        <v>-213.11249925000001</v>
      </c>
    </row>
    <row r="2565" spans="1:20" x14ac:dyDescent="0.2">
      <c r="A2565" s="3" t="s">
        <v>161</v>
      </c>
      <c r="B2565" s="3" t="s">
        <v>162</v>
      </c>
      <c r="C2565" s="4" t="s">
        <v>63</v>
      </c>
      <c r="D2565" s="3" t="s">
        <v>85</v>
      </c>
      <c r="E2565" s="5">
        <v>6.25</v>
      </c>
      <c r="F2565" s="4">
        <v>235</v>
      </c>
      <c r="G2565" s="5">
        <v>356.06249718750001</v>
      </c>
      <c r="H2565" s="5">
        <v>1.5151595625000001</v>
      </c>
      <c r="I2565" s="5">
        <f t="shared" si="162"/>
        <v>356.06249718750001</v>
      </c>
      <c r="J2565">
        <f>(H2565-GETPIVOTDATA("Sum of Total Costs",Analysis!$A$3,"Publisher Name",B2565,"Match Type",C2565)/GETPIVOTDATA("Sum of Clicks",Analysis!$A$3,"Publisher Name",B2565,"Match Type",C2565))^2</f>
        <v>0.36008490909986329</v>
      </c>
      <c r="K2565">
        <f t="shared" si="163"/>
        <v>84.619953638467877</v>
      </c>
      <c r="L2565" s="4">
        <v>7056</v>
      </c>
      <c r="M2565" s="6">
        <v>3.3304988662131501</v>
      </c>
      <c r="N2565" s="7">
        <v>4.7298044217687103</v>
      </c>
      <c r="O2565" s="5">
        <v>79.900000000000006</v>
      </c>
      <c r="P2565" s="5">
        <f t="shared" si="160"/>
        <v>0.34</v>
      </c>
      <c r="Q2565" s="5">
        <f>(P2565-GETPIVOTDATA("Sum of Revenue",Analysis!$A$3,"Publisher Name",B2565,"Match Type",C2565)/GETPIVOTDATA("Sum of Clicks",Analysis!$A$3,"Publisher Name",B2565,"Match Type",C2565))^2</f>
        <v>53.325649135413464</v>
      </c>
      <c r="R2565" s="5">
        <f t="shared" si="161"/>
        <v>12531.527546822164</v>
      </c>
      <c r="S2565" s="5">
        <v>356.06249718750001</v>
      </c>
      <c r="T2565" s="5">
        <v>-276.16249718749998</v>
      </c>
    </row>
    <row r="2566" spans="1:20" x14ac:dyDescent="0.2">
      <c r="A2566" s="3" t="s">
        <v>161</v>
      </c>
      <c r="B2566" s="3" t="s">
        <v>162</v>
      </c>
      <c r="C2566" s="4" t="s">
        <v>63</v>
      </c>
      <c r="D2566" s="3" t="s">
        <v>85</v>
      </c>
      <c r="E2566" s="5">
        <v>10</v>
      </c>
      <c r="F2566" s="4">
        <v>1075</v>
      </c>
      <c r="G2566" s="5">
        <v>4424.1249959375</v>
      </c>
      <c r="H2566" s="5">
        <v>4.1154651124999999</v>
      </c>
      <c r="I2566" s="5">
        <f t="shared" si="162"/>
        <v>4424.1249959375</v>
      </c>
      <c r="J2566">
        <f>(H2566-GETPIVOTDATA("Sum of Total Costs",Analysis!$A$3,"Publisher Name",B2566,"Match Type",C2566)/GETPIVOTDATA("Sum of Clicks",Analysis!$A$3,"Publisher Name",B2566,"Match Type",C2566))^2</f>
        <v>4.0009392414833771</v>
      </c>
      <c r="K2566">
        <f t="shared" si="163"/>
        <v>4301.00968459463</v>
      </c>
      <c r="L2566" s="4">
        <v>23596</v>
      </c>
      <c r="M2566" s="6">
        <v>4.55585692490253</v>
      </c>
      <c r="N2566" s="7">
        <v>1.51522800474657</v>
      </c>
      <c r="O2566" s="5">
        <v>969</v>
      </c>
      <c r="P2566" s="5">
        <f t="shared" si="160"/>
        <v>0.90139534883720929</v>
      </c>
      <c r="Q2566" s="5">
        <f>(P2566-GETPIVOTDATA("Sum of Revenue",Analysis!$A$3,"Publisher Name",B2566,"Match Type",C2566)/GETPIVOTDATA("Sum of Clicks",Analysis!$A$3,"Publisher Name",B2566,"Match Type",C2566))^2</f>
        <v>45.441700696128905</v>
      </c>
      <c r="R2566" s="5">
        <f t="shared" si="161"/>
        <v>48849.82824833857</v>
      </c>
      <c r="S2566" s="5">
        <v>4424.1249959375</v>
      </c>
      <c r="T2566" s="5">
        <v>-3455.1249959375</v>
      </c>
    </row>
    <row r="2567" spans="1:20" x14ac:dyDescent="0.2">
      <c r="A2567" s="3" t="s">
        <v>161</v>
      </c>
      <c r="B2567" s="3" t="s">
        <v>162</v>
      </c>
      <c r="C2567" s="4" t="s">
        <v>63</v>
      </c>
      <c r="D2567" s="3" t="s">
        <v>85</v>
      </c>
      <c r="E2567" s="5">
        <v>10</v>
      </c>
      <c r="F2567" s="4">
        <v>694</v>
      </c>
      <c r="G2567" s="5">
        <v>2927.3124990249999</v>
      </c>
      <c r="H2567" s="5">
        <v>4.2180295374999996</v>
      </c>
      <c r="I2567" s="5">
        <f t="shared" si="162"/>
        <v>2927.3124990249999</v>
      </c>
      <c r="J2567">
        <f>(H2567-GETPIVOTDATA("Sum of Total Costs",Analysis!$A$3,"Publisher Name",B2567,"Match Type",C2567)/GETPIVOTDATA("Sum of Clicks",Analysis!$A$3,"Publisher Name",B2567,"Match Type",C2567))^2</f>
        <v>4.4217645663131364</v>
      </c>
      <c r="K2567">
        <f t="shared" si="163"/>
        <v>3068.7046090213166</v>
      </c>
      <c r="L2567" s="4">
        <v>8514</v>
      </c>
      <c r="M2567" s="6">
        <v>8.1512802443035</v>
      </c>
      <c r="N2567" s="7">
        <v>1.5543939393939401</v>
      </c>
      <c r="O2567" s="5">
        <v>541.45000000000005</v>
      </c>
      <c r="P2567" s="5">
        <f t="shared" si="160"/>
        <v>0.78018731988472634</v>
      </c>
      <c r="Q2567" s="5">
        <f>(P2567-GETPIVOTDATA("Sum of Revenue",Analysis!$A$3,"Publisher Name",B2567,"Match Type",C2567)/GETPIVOTDATA("Sum of Clicks",Analysis!$A$3,"Publisher Name",B2567,"Match Type",C2567))^2</f>
        <v>47.090529871292993</v>
      </c>
      <c r="R2567" s="5">
        <f t="shared" si="161"/>
        <v>32680.827730677338</v>
      </c>
      <c r="S2567" s="5">
        <v>2927.3124990249999</v>
      </c>
      <c r="T2567" s="5">
        <v>-2385.862499025</v>
      </c>
    </row>
    <row r="2568" spans="1:20" x14ac:dyDescent="0.2">
      <c r="A2568" s="3" t="s">
        <v>161</v>
      </c>
      <c r="B2568" s="3" t="s">
        <v>162</v>
      </c>
      <c r="C2568" s="4" t="s">
        <v>63</v>
      </c>
      <c r="D2568" s="3" t="s">
        <v>85</v>
      </c>
      <c r="E2568" s="5">
        <v>10</v>
      </c>
      <c r="F2568" s="4">
        <v>1088</v>
      </c>
      <c r="G2568" s="5">
        <v>2429.5624935999999</v>
      </c>
      <c r="H2568" s="5">
        <v>2.2330537625</v>
      </c>
      <c r="I2568" s="5">
        <f t="shared" si="162"/>
        <v>2429.5624935999999</v>
      </c>
      <c r="J2568">
        <f>(H2568-GETPIVOTDATA("Sum of Total Costs",Analysis!$A$3,"Publisher Name",B2568,"Match Type",C2568)/GETPIVOTDATA("Sum of Clicks",Analysis!$A$3,"Publisher Name",B2568,"Match Type",C2568))^2</f>
        <v>1.3882364565989546E-2</v>
      </c>
      <c r="K2568">
        <f t="shared" si="163"/>
        <v>15.104012647796626</v>
      </c>
      <c r="L2568" s="4">
        <v>6903</v>
      </c>
      <c r="M2568" s="6">
        <v>15.761263218890299</v>
      </c>
      <c r="N2568" s="7">
        <v>1.2097233087063599</v>
      </c>
      <c r="O2568" s="5">
        <v>397.8</v>
      </c>
      <c r="P2568" s="5">
        <f t="shared" si="160"/>
        <v>0.36562500000000003</v>
      </c>
      <c r="Q2568" s="5">
        <f>(P2568-GETPIVOTDATA("Sum of Revenue",Analysis!$A$3,"Publisher Name",B2568,"Match Type",C2568)/GETPIVOTDATA("Sum of Clicks",Analysis!$A$3,"Publisher Name",B2568,"Match Type",C2568))^2</f>
        <v>52.952055658727552</v>
      </c>
      <c r="R2568" s="5">
        <f t="shared" si="161"/>
        <v>57611.836556695576</v>
      </c>
      <c r="S2568" s="5">
        <v>2429.5624935999999</v>
      </c>
      <c r="T2568" s="5">
        <v>-2031.7624936</v>
      </c>
    </row>
    <row r="2569" spans="1:20" x14ac:dyDescent="0.2">
      <c r="A2569" s="3" t="s">
        <v>161</v>
      </c>
      <c r="B2569" s="3" t="s">
        <v>162</v>
      </c>
      <c r="C2569" s="4" t="s">
        <v>63</v>
      </c>
      <c r="D2569" s="3" t="s">
        <v>85</v>
      </c>
      <c r="E2569" s="5">
        <v>8.75</v>
      </c>
      <c r="F2569" s="4">
        <v>2288</v>
      </c>
      <c r="G2569" s="5">
        <v>9597.1749873999997</v>
      </c>
      <c r="H2569" s="5">
        <v>4.1945694874999999</v>
      </c>
      <c r="I2569" s="5">
        <f t="shared" si="162"/>
        <v>9597.1749873999997</v>
      </c>
      <c r="J2569">
        <f>(H2569-GETPIVOTDATA("Sum of Total Costs",Analysis!$A$3,"Publisher Name",B2569,"Match Type",C2569)/GETPIVOTDATA("Sum of Clicks",Analysis!$A$3,"Publisher Name",B2569,"Match Type",C2569))^2</f>
        <v>4.3236513905022864</v>
      </c>
      <c r="K2569">
        <f t="shared" si="163"/>
        <v>9892.514381469231</v>
      </c>
      <c r="L2569" s="4">
        <v>266585</v>
      </c>
      <c r="M2569" s="6">
        <v>0.85826284299566702</v>
      </c>
      <c r="N2569" s="7">
        <v>1.9435272052065899</v>
      </c>
      <c r="O2569" s="5">
        <v>871.25</v>
      </c>
      <c r="P2569" s="5">
        <f t="shared" si="160"/>
        <v>0.38079108391608391</v>
      </c>
      <c r="Q2569" s="5">
        <f>(P2569-GETPIVOTDATA("Sum of Revenue",Analysis!$A$3,"Publisher Name",B2569,"Match Type",C2569)/GETPIVOTDATA("Sum of Clicks",Analysis!$A$3,"Publisher Name",B2569,"Match Type",C2569))^2</f>
        <v>52.731564055127478</v>
      </c>
      <c r="R2569" s="5">
        <f t="shared" si="161"/>
        <v>120649.81855813166</v>
      </c>
      <c r="S2569" s="5">
        <v>9597.1749873999997</v>
      </c>
      <c r="T2569" s="5">
        <v>-8725.9249873999997</v>
      </c>
    </row>
    <row r="2570" spans="1:20" x14ac:dyDescent="0.2">
      <c r="A2570" s="3" t="s">
        <v>161</v>
      </c>
      <c r="B2570" s="3" t="s">
        <v>162</v>
      </c>
      <c r="C2570" s="4" t="s">
        <v>63</v>
      </c>
      <c r="D2570" s="3" t="s">
        <v>85</v>
      </c>
      <c r="E2570" s="5">
        <v>13.75</v>
      </c>
      <c r="F2570" s="4">
        <v>289</v>
      </c>
      <c r="G2570" s="5">
        <v>1668.5874979624998</v>
      </c>
      <c r="H2570" s="5">
        <v>5.7736591624999996</v>
      </c>
      <c r="I2570" s="5">
        <f t="shared" si="162"/>
        <v>1668.5874979624998</v>
      </c>
      <c r="J2570">
        <f>(H2570-GETPIVOTDATA("Sum of Total Costs",Analysis!$A$3,"Publisher Name",B2570,"Match Type",C2570)/GETPIVOTDATA("Sum of Clicks",Analysis!$A$3,"Publisher Name",B2570,"Match Type",C2570))^2</f>
        <v>13.384101625550748</v>
      </c>
      <c r="K2570">
        <f t="shared" si="163"/>
        <v>3868.0053697841663</v>
      </c>
      <c r="L2570" s="4">
        <v>8045</v>
      </c>
      <c r="M2570" s="6">
        <v>3.59229334990677</v>
      </c>
      <c r="N2570" s="7">
        <v>2.7225170913610901</v>
      </c>
      <c r="O2570" s="5">
        <v>144.5</v>
      </c>
      <c r="P2570" s="5">
        <f t="shared" si="160"/>
        <v>0.5</v>
      </c>
      <c r="Q2570" s="5">
        <f>(P2570-GETPIVOTDATA("Sum of Revenue",Analysis!$A$3,"Publisher Name",B2570,"Match Type",C2570)/GETPIVOTDATA("Sum of Clicks",Analysis!$A$3,"Publisher Name",B2570,"Match Type",C2570))^2</f>
        <v>51.014467915130666</v>
      </c>
      <c r="R2570" s="5">
        <f t="shared" si="161"/>
        <v>14743.181227472762</v>
      </c>
      <c r="S2570" s="5">
        <v>1668.5874979624998</v>
      </c>
      <c r="T2570" s="5">
        <v>-1524.0874979624998</v>
      </c>
    </row>
    <row r="2571" spans="1:20" x14ac:dyDescent="0.2">
      <c r="A2571" s="3" t="s">
        <v>161</v>
      </c>
      <c r="B2571" s="3" t="s">
        <v>162</v>
      </c>
      <c r="C2571" s="4" t="s">
        <v>63</v>
      </c>
      <c r="D2571" s="3" t="s">
        <v>85</v>
      </c>
      <c r="E2571" s="5">
        <v>10</v>
      </c>
      <c r="F2571" s="4">
        <v>598</v>
      </c>
      <c r="G2571" s="5">
        <v>2009.4124943749998</v>
      </c>
      <c r="H2571" s="5">
        <v>3.3602215624999996</v>
      </c>
      <c r="I2571" s="5">
        <f t="shared" si="162"/>
        <v>2009.4124943749998</v>
      </c>
      <c r="J2571">
        <f>(H2571-GETPIVOTDATA("Sum of Total Costs",Analysis!$A$3,"Publisher Name",B2571,"Match Type",C2571)/GETPIVOTDATA("Sum of Clicks",Analysis!$A$3,"Publisher Name",B2571,"Match Type",C2571))^2</f>
        <v>1.5500032040819485</v>
      </c>
      <c r="K2571">
        <f t="shared" si="163"/>
        <v>926.90191604100517</v>
      </c>
      <c r="L2571" s="4">
        <v>8683</v>
      </c>
      <c r="M2571" s="6">
        <v>6.8870206149948201</v>
      </c>
      <c r="N2571" s="7">
        <v>1.8791777035586801</v>
      </c>
      <c r="O2571" s="5">
        <v>168.3</v>
      </c>
      <c r="P2571" s="5">
        <f t="shared" si="160"/>
        <v>0.28143812709030103</v>
      </c>
      <c r="Q2571" s="5">
        <f>(P2571-GETPIVOTDATA("Sum of Revenue",Analysis!$A$3,"Publisher Name",B2571,"Match Type",C2571)/GETPIVOTDATA("Sum of Clicks",Analysis!$A$3,"Publisher Name",B2571,"Match Type",C2571))^2</f>
        <v>54.184367908621986</v>
      </c>
      <c r="R2571" s="5">
        <f t="shared" si="161"/>
        <v>32402.252009355947</v>
      </c>
      <c r="S2571" s="5">
        <v>2009.4124943749998</v>
      </c>
      <c r="T2571" s="5">
        <v>-1841.1124943749999</v>
      </c>
    </row>
    <row r="2572" spans="1:20" x14ac:dyDescent="0.2">
      <c r="A2572" s="3" t="s">
        <v>161</v>
      </c>
      <c r="B2572" s="3" t="s">
        <v>162</v>
      </c>
      <c r="C2572" s="4" t="s">
        <v>63</v>
      </c>
      <c r="D2572" s="3" t="s">
        <v>85</v>
      </c>
      <c r="E2572" s="5">
        <v>0</v>
      </c>
      <c r="F2572" s="4">
        <v>15</v>
      </c>
      <c r="G2572" s="5">
        <v>6.8499999374999998</v>
      </c>
      <c r="H2572" s="5">
        <v>0.45666666249999999</v>
      </c>
      <c r="I2572" s="5">
        <f t="shared" si="162"/>
        <v>6.8499999374999998</v>
      </c>
      <c r="J2572">
        <f>(H2572-GETPIVOTDATA("Sum of Total Costs",Analysis!$A$3,"Publisher Name",B2572,"Match Type",C2572)/GETPIVOTDATA("Sum of Clicks",Analysis!$A$3,"Publisher Name",B2572,"Match Type",C2572))^2</f>
        <v>2.7508333924177526</v>
      </c>
      <c r="K2572">
        <f t="shared" si="163"/>
        <v>41.262500886266288</v>
      </c>
      <c r="L2572" s="4">
        <v>136</v>
      </c>
      <c r="M2572" s="6">
        <v>11.0294117647059</v>
      </c>
      <c r="N2572" s="7">
        <v>3.7962500000000001</v>
      </c>
      <c r="O2572" s="5">
        <v>0</v>
      </c>
      <c r="P2572" s="5">
        <f t="shared" si="160"/>
        <v>0</v>
      </c>
      <c r="Q2572" s="5">
        <f>(P2572-GETPIVOTDATA("Sum of Revenue",Analysis!$A$3,"Publisher Name",B2572,"Match Type",C2572)/GETPIVOTDATA("Sum of Clicks",Analysis!$A$3,"Publisher Name",B2572,"Match Type",C2572))^2</f>
        <v>58.406909228514394</v>
      </c>
      <c r="R2572" s="5">
        <f t="shared" si="161"/>
        <v>876.10363842771585</v>
      </c>
      <c r="S2572" s="5">
        <v>6.8499999374999998</v>
      </c>
      <c r="T2572" s="5">
        <v>-6.8499999374999998</v>
      </c>
    </row>
    <row r="2573" spans="1:20" x14ac:dyDescent="0.2">
      <c r="A2573" s="3" t="s">
        <v>161</v>
      </c>
      <c r="B2573" s="3" t="s">
        <v>162</v>
      </c>
      <c r="C2573" s="4" t="s">
        <v>63</v>
      </c>
      <c r="D2573" s="3" t="s">
        <v>85</v>
      </c>
      <c r="E2573" s="5">
        <v>0</v>
      </c>
      <c r="F2573" s="4">
        <v>13</v>
      </c>
      <c r="G2573" s="5">
        <v>9.7249998624999989</v>
      </c>
      <c r="H2573" s="5">
        <v>0.74807691249999997</v>
      </c>
      <c r="I2573" s="5">
        <f t="shared" si="162"/>
        <v>9.7249998624999989</v>
      </c>
      <c r="J2573">
        <f>(H2573-GETPIVOTDATA("Sum of Total Costs",Analysis!$A$3,"Publisher Name",B2573,"Match Type",C2573)/GETPIVOTDATA("Sum of Clicks",Analysis!$A$3,"Publisher Name",B2573,"Match Type",C2573))^2</f>
        <v>1.8691084284596891</v>
      </c>
      <c r="K2573">
        <f t="shared" si="163"/>
        <v>24.298409569975959</v>
      </c>
      <c r="L2573" s="4">
        <v>185</v>
      </c>
      <c r="M2573" s="6">
        <v>7.0270270270270299</v>
      </c>
      <c r="N2573" s="7">
        <v>4.7404324324324296</v>
      </c>
      <c r="O2573" s="5">
        <v>0</v>
      </c>
      <c r="P2573" s="5">
        <f t="shared" si="160"/>
        <v>0</v>
      </c>
      <c r="Q2573" s="5">
        <f>(P2573-GETPIVOTDATA("Sum of Revenue",Analysis!$A$3,"Publisher Name",B2573,"Match Type",C2573)/GETPIVOTDATA("Sum of Clicks",Analysis!$A$3,"Publisher Name",B2573,"Match Type",C2573))^2</f>
        <v>58.406909228514394</v>
      </c>
      <c r="R2573" s="5">
        <f t="shared" si="161"/>
        <v>759.28981997068718</v>
      </c>
      <c r="S2573" s="5">
        <v>9.7249998624999989</v>
      </c>
      <c r="T2573" s="5">
        <v>-9.7249998624999989</v>
      </c>
    </row>
    <row r="2574" spans="1:20" x14ac:dyDescent="0.2">
      <c r="A2574" s="3" t="s">
        <v>161</v>
      </c>
      <c r="B2574" s="3" t="s">
        <v>162</v>
      </c>
      <c r="C2574" s="4" t="s">
        <v>63</v>
      </c>
      <c r="D2574" s="3" t="s">
        <v>85</v>
      </c>
      <c r="E2574" s="5">
        <v>0</v>
      </c>
      <c r="F2574" s="4">
        <v>10</v>
      </c>
      <c r="G2574" s="5">
        <v>9.9250000000000007</v>
      </c>
      <c r="H2574" s="5">
        <v>0.99250000000000005</v>
      </c>
      <c r="I2574" s="5">
        <f t="shared" si="162"/>
        <v>9.9250000000000007</v>
      </c>
      <c r="J2574">
        <f>(H2574-GETPIVOTDATA("Sum of Total Costs",Analysis!$A$3,"Publisher Name",B2574,"Match Type",C2574)/GETPIVOTDATA("Sum of Clicks",Analysis!$A$3,"Publisher Name",B2574,"Match Type",C2574))^2</f>
        <v>1.2605233622667702</v>
      </c>
      <c r="K2574">
        <f t="shared" si="163"/>
        <v>12.605233622667702</v>
      </c>
      <c r="L2574" s="4">
        <v>821</v>
      </c>
      <c r="M2574" s="6">
        <v>1.21802679658952</v>
      </c>
      <c r="N2574" s="7">
        <v>2.71194884287454</v>
      </c>
      <c r="O2574" s="5">
        <v>0</v>
      </c>
      <c r="P2574" s="5">
        <f t="shared" si="160"/>
        <v>0</v>
      </c>
      <c r="Q2574" s="5">
        <f>(P2574-GETPIVOTDATA("Sum of Revenue",Analysis!$A$3,"Publisher Name",B2574,"Match Type",C2574)/GETPIVOTDATA("Sum of Clicks",Analysis!$A$3,"Publisher Name",B2574,"Match Type",C2574))^2</f>
        <v>58.406909228514394</v>
      </c>
      <c r="R2574" s="5">
        <f t="shared" si="161"/>
        <v>584.06909228514394</v>
      </c>
      <c r="S2574" s="5">
        <v>9.9250000000000007</v>
      </c>
      <c r="T2574" s="5">
        <v>-9.9250000000000007</v>
      </c>
    </row>
    <row r="2575" spans="1:20" x14ac:dyDescent="0.2">
      <c r="A2575" s="3" t="s">
        <v>161</v>
      </c>
      <c r="B2575" s="3" t="s">
        <v>162</v>
      </c>
      <c r="C2575" s="4" t="s">
        <v>63</v>
      </c>
      <c r="D2575" s="3" t="s">
        <v>85</v>
      </c>
      <c r="E2575" s="5">
        <v>0</v>
      </c>
      <c r="F2575" s="4">
        <v>10</v>
      </c>
      <c r="G2575" s="5">
        <v>11.025</v>
      </c>
      <c r="H2575" s="5">
        <v>1.1025</v>
      </c>
      <c r="I2575" s="5">
        <f t="shared" si="162"/>
        <v>11.025</v>
      </c>
      <c r="J2575">
        <f>(H2575-GETPIVOTDATA("Sum of Total Costs",Analysis!$A$3,"Publisher Name",B2575,"Match Type",C2575)/GETPIVOTDATA("Sum of Clicks",Analysis!$A$3,"Publisher Name",B2575,"Match Type",C2575))^2</f>
        <v>1.0256226927662371</v>
      </c>
      <c r="K2575">
        <f t="shared" si="163"/>
        <v>10.256226927662372</v>
      </c>
      <c r="L2575" s="4">
        <v>77</v>
      </c>
      <c r="M2575" s="6">
        <v>12.987012987012999</v>
      </c>
      <c r="N2575" s="7">
        <v>4.3441558441558401</v>
      </c>
      <c r="O2575" s="5">
        <v>0</v>
      </c>
      <c r="P2575" s="5">
        <f t="shared" si="160"/>
        <v>0</v>
      </c>
      <c r="Q2575" s="5">
        <f>(P2575-GETPIVOTDATA("Sum of Revenue",Analysis!$A$3,"Publisher Name",B2575,"Match Type",C2575)/GETPIVOTDATA("Sum of Clicks",Analysis!$A$3,"Publisher Name",B2575,"Match Type",C2575))^2</f>
        <v>58.406909228514394</v>
      </c>
      <c r="R2575" s="5">
        <f t="shared" si="161"/>
        <v>584.06909228514394</v>
      </c>
      <c r="S2575" s="5">
        <v>11.025</v>
      </c>
      <c r="T2575" s="5">
        <v>-11.025</v>
      </c>
    </row>
    <row r="2576" spans="1:20" x14ac:dyDescent="0.2">
      <c r="A2576" s="3" t="s">
        <v>161</v>
      </c>
      <c r="B2576" s="3" t="s">
        <v>162</v>
      </c>
      <c r="C2576" s="4" t="s">
        <v>63</v>
      </c>
      <c r="D2576" s="3" t="s">
        <v>85</v>
      </c>
      <c r="E2576" s="5">
        <v>0</v>
      </c>
      <c r="F2576" s="4">
        <v>13</v>
      </c>
      <c r="G2576" s="5">
        <v>11.037499850000001</v>
      </c>
      <c r="H2576" s="5">
        <v>0.84903845000000011</v>
      </c>
      <c r="I2576" s="5">
        <f t="shared" si="162"/>
        <v>11.037499850000001</v>
      </c>
      <c r="J2576">
        <f>(H2576-GETPIVOTDATA("Sum of Total Costs",Analysis!$A$3,"Publisher Name",B2576,"Match Type",C2576)/GETPIVOTDATA("Sum of Clicks",Analysis!$A$3,"Publisher Name",B2576,"Match Type",C2576))^2</f>
        <v>1.6032418413004841</v>
      </c>
      <c r="K2576">
        <f t="shared" si="163"/>
        <v>20.842143936906293</v>
      </c>
      <c r="L2576" s="4">
        <v>105</v>
      </c>
      <c r="M2576" s="6">
        <v>12.380952380952399</v>
      </c>
      <c r="N2576" s="7">
        <v>3.67533333333333</v>
      </c>
      <c r="O2576" s="5">
        <v>0</v>
      </c>
      <c r="P2576" s="5">
        <f t="shared" si="160"/>
        <v>0</v>
      </c>
      <c r="Q2576" s="5">
        <f>(P2576-GETPIVOTDATA("Sum of Revenue",Analysis!$A$3,"Publisher Name",B2576,"Match Type",C2576)/GETPIVOTDATA("Sum of Clicks",Analysis!$A$3,"Publisher Name",B2576,"Match Type",C2576))^2</f>
        <v>58.406909228514394</v>
      </c>
      <c r="R2576" s="5">
        <f t="shared" si="161"/>
        <v>759.28981997068718</v>
      </c>
      <c r="S2576" s="5">
        <v>11.037499850000001</v>
      </c>
      <c r="T2576" s="5">
        <v>-11.037499850000001</v>
      </c>
    </row>
    <row r="2577" spans="1:20" x14ac:dyDescent="0.2">
      <c r="A2577" s="3" t="s">
        <v>161</v>
      </c>
      <c r="B2577" s="3" t="s">
        <v>162</v>
      </c>
      <c r="C2577" s="4" t="s">
        <v>63</v>
      </c>
      <c r="D2577" s="3" t="s">
        <v>85</v>
      </c>
      <c r="E2577" s="5">
        <v>0</v>
      </c>
      <c r="F2577" s="4">
        <v>9</v>
      </c>
      <c r="G2577" s="5">
        <v>12.7125</v>
      </c>
      <c r="H2577" s="5">
        <v>1.4125000000000001</v>
      </c>
      <c r="I2577" s="5">
        <f t="shared" si="162"/>
        <v>12.7125</v>
      </c>
      <c r="J2577">
        <f>(H2577-GETPIVOTDATA("Sum of Total Costs",Analysis!$A$3,"Publisher Name",B2577,"Match Type",C2577)/GETPIVOTDATA("Sum of Clicks",Analysis!$A$3,"Publisher Name",B2577,"Match Type",C2577))^2</f>
        <v>0.49382989690109769</v>
      </c>
      <c r="K2577">
        <f t="shared" si="163"/>
        <v>4.4444690721098787</v>
      </c>
      <c r="L2577" s="4">
        <v>334</v>
      </c>
      <c r="M2577" s="6">
        <v>2.6946107784431099</v>
      </c>
      <c r="N2577" s="7">
        <v>4.6428143712574803</v>
      </c>
      <c r="O2577" s="5">
        <v>0</v>
      </c>
      <c r="P2577" s="5">
        <f t="shared" si="160"/>
        <v>0</v>
      </c>
      <c r="Q2577" s="5">
        <f>(P2577-GETPIVOTDATA("Sum of Revenue",Analysis!$A$3,"Publisher Name",B2577,"Match Type",C2577)/GETPIVOTDATA("Sum of Clicks",Analysis!$A$3,"Publisher Name",B2577,"Match Type",C2577))^2</f>
        <v>58.406909228514394</v>
      </c>
      <c r="R2577" s="5">
        <f t="shared" si="161"/>
        <v>525.6621830566296</v>
      </c>
      <c r="S2577" s="5">
        <v>12.7125</v>
      </c>
      <c r="T2577" s="5">
        <v>-12.7125</v>
      </c>
    </row>
    <row r="2578" spans="1:20" x14ac:dyDescent="0.2">
      <c r="A2578" s="3" t="s">
        <v>161</v>
      </c>
      <c r="B2578" s="3" t="s">
        <v>162</v>
      </c>
      <c r="C2578" s="4" t="s">
        <v>63</v>
      </c>
      <c r="D2578" s="3" t="s">
        <v>85</v>
      </c>
      <c r="E2578" s="5">
        <v>0</v>
      </c>
      <c r="F2578" s="4">
        <v>23</v>
      </c>
      <c r="G2578" s="5">
        <v>17.324999837499998</v>
      </c>
      <c r="H2578" s="5">
        <v>0.75326086249999991</v>
      </c>
      <c r="I2578" s="5">
        <f t="shared" si="162"/>
        <v>17.324999837499998</v>
      </c>
      <c r="J2578">
        <f>(H2578-GETPIVOTDATA("Sum of Total Costs",Analysis!$A$3,"Publisher Name",B2578,"Match Type",C2578)/GETPIVOTDATA("Sum of Clicks",Analysis!$A$3,"Publisher Name",B2578,"Match Type",C2578))^2</f>
        <v>1.8549607920260616</v>
      </c>
      <c r="K2578">
        <f t="shared" si="163"/>
        <v>42.664098216599413</v>
      </c>
      <c r="L2578" s="4">
        <v>188</v>
      </c>
      <c r="M2578" s="6">
        <v>12.2340425531915</v>
      </c>
      <c r="N2578" s="7">
        <v>4.0681914893617002</v>
      </c>
      <c r="O2578" s="5">
        <v>0</v>
      </c>
      <c r="P2578" s="5">
        <f t="shared" si="160"/>
        <v>0</v>
      </c>
      <c r="Q2578" s="5">
        <f>(P2578-GETPIVOTDATA("Sum of Revenue",Analysis!$A$3,"Publisher Name",B2578,"Match Type",C2578)/GETPIVOTDATA("Sum of Clicks",Analysis!$A$3,"Publisher Name",B2578,"Match Type",C2578))^2</f>
        <v>58.406909228514394</v>
      </c>
      <c r="R2578" s="5">
        <f t="shared" si="161"/>
        <v>1343.358912255831</v>
      </c>
      <c r="S2578" s="5">
        <v>17.324999837499998</v>
      </c>
      <c r="T2578" s="5">
        <v>-17.324999837499998</v>
      </c>
    </row>
    <row r="2579" spans="1:20" x14ac:dyDescent="0.2">
      <c r="A2579" s="3" t="s">
        <v>161</v>
      </c>
      <c r="B2579" s="3" t="s">
        <v>162</v>
      </c>
      <c r="C2579" s="4" t="s">
        <v>63</v>
      </c>
      <c r="D2579" s="3" t="s">
        <v>85</v>
      </c>
      <c r="E2579" s="5">
        <v>0</v>
      </c>
      <c r="F2579" s="4">
        <v>11</v>
      </c>
      <c r="G2579" s="5">
        <v>18.474999950000001</v>
      </c>
      <c r="H2579" s="5">
        <v>1.67954545</v>
      </c>
      <c r="I2579" s="5">
        <f t="shared" si="162"/>
        <v>18.474999950000001</v>
      </c>
      <c r="J2579">
        <f>(H2579-GETPIVOTDATA("Sum of Total Costs",Analysis!$A$3,"Publisher Name",B2579,"Match Type",C2579)/GETPIVOTDATA("Sum of Clicks",Analysis!$A$3,"Publisher Name",B2579,"Match Type",C2579))^2</f>
        <v>0.18982130238433489</v>
      </c>
      <c r="K2579">
        <f t="shared" si="163"/>
        <v>2.0880343262276839</v>
      </c>
      <c r="L2579" s="4">
        <v>388</v>
      </c>
      <c r="M2579" s="6">
        <v>2.8350515463917501</v>
      </c>
      <c r="N2579" s="7">
        <v>3.5314948453608199</v>
      </c>
      <c r="O2579" s="5">
        <v>0</v>
      </c>
      <c r="P2579" s="5">
        <f t="shared" si="160"/>
        <v>0</v>
      </c>
      <c r="Q2579" s="5">
        <f>(P2579-GETPIVOTDATA("Sum of Revenue",Analysis!$A$3,"Publisher Name",B2579,"Match Type",C2579)/GETPIVOTDATA("Sum of Clicks",Analysis!$A$3,"Publisher Name",B2579,"Match Type",C2579))^2</f>
        <v>58.406909228514394</v>
      </c>
      <c r="R2579" s="5">
        <f t="shared" si="161"/>
        <v>642.47600151365828</v>
      </c>
      <c r="S2579" s="5">
        <v>18.474999950000001</v>
      </c>
      <c r="T2579" s="5">
        <v>-18.474999950000001</v>
      </c>
    </row>
    <row r="2580" spans="1:20" x14ac:dyDescent="0.2">
      <c r="A2580" s="3" t="s">
        <v>161</v>
      </c>
      <c r="B2580" s="3" t="s">
        <v>162</v>
      </c>
      <c r="C2580" s="4" t="s">
        <v>63</v>
      </c>
      <c r="D2580" s="3" t="s">
        <v>85</v>
      </c>
      <c r="E2580" s="5">
        <v>0</v>
      </c>
      <c r="F2580" s="4">
        <v>26</v>
      </c>
      <c r="G2580" s="5">
        <v>31.237499800000002</v>
      </c>
      <c r="H2580" s="5">
        <v>1.2014423000000001</v>
      </c>
      <c r="I2580" s="5">
        <f t="shared" si="162"/>
        <v>31.237499800000002</v>
      </c>
      <c r="J2580">
        <f>(H2580-GETPIVOTDATA("Sum of Total Costs",Analysis!$A$3,"Publisher Name",B2580,"Match Type",C2580)/GETPIVOTDATA("Sum of Clicks",Analysis!$A$3,"Publisher Name",B2580,"Match Type",C2580))^2</f>
        <v>0.83500853802350328</v>
      </c>
      <c r="K2580">
        <f t="shared" si="163"/>
        <v>21.710221988611085</v>
      </c>
      <c r="L2580" s="4">
        <v>494</v>
      </c>
      <c r="M2580" s="6">
        <v>5.2631578947368398</v>
      </c>
      <c r="N2580" s="7">
        <v>5.2775708502024301</v>
      </c>
      <c r="O2580" s="5">
        <v>0</v>
      </c>
      <c r="P2580" s="5">
        <f t="shared" si="160"/>
        <v>0</v>
      </c>
      <c r="Q2580" s="5">
        <f>(P2580-GETPIVOTDATA("Sum of Revenue",Analysis!$A$3,"Publisher Name",B2580,"Match Type",C2580)/GETPIVOTDATA("Sum of Clicks",Analysis!$A$3,"Publisher Name",B2580,"Match Type",C2580))^2</f>
        <v>58.406909228514394</v>
      </c>
      <c r="R2580" s="5">
        <f t="shared" si="161"/>
        <v>1518.5796399413744</v>
      </c>
      <c r="S2580" s="5">
        <v>31.237499800000002</v>
      </c>
      <c r="T2580" s="5">
        <v>-31.237499800000002</v>
      </c>
    </row>
    <row r="2581" spans="1:20" x14ac:dyDescent="0.2">
      <c r="A2581" s="3" t="s">
        <v>161</v>
      </c>
      <c r="B2581" s="3" t="s">
        <v>162</v>
      </c>
      <c r="C2581" s="4" t="s">
        <v>63</v>
      </c>
      <c r="D2581" s="3" t="s">
        <v>85</v>
      </c>
      <c r="E2581" s="5">
        <v>0</v>
      </c>
      <c r="F2581" s="4">
        <v>38</v>
      </c>
      <c r="G2581" s="5">
        <v>42.887499675000001</v>
      </c>
      <c r="H2581" s="5">
        <v>1.1286184125000001</v>
      </c>
      <c r="I2581" s="5">
        <f t="shared" si="162"/>
        <v>42.887499675000001</v>
      </c>
      <c r="J2581">
        <f>(H2581-GETPIVOTDATA("Sum of Total Costs",Analysis!$A$3,"Publisher Name",B2581,"Match Type",C2581)/GETPIVOTDATA("Sum of Clicks",Analysis!$A$3,"Publisher Name",B2581,"Match Type",C2581))^2</f>
        <v>0.97340304795329269</v>
      </c>
      <c r="K2581">
        <f t="shared" si="163"/>
        <v>36.989315822225123</v>
      </c>
      <c r="L2581" s="4">
        <v>485</v>
      </c>
      <c r="M2581" s="6">
        <v>7.8350515463917496</v>
      </c>
      <c r="N2581" s="7">
        <v>3.8971340206185601</v>
      </c>
      <c r="O2581" s="5">
        <v>0</v>
      </c>
      <c r="P2581" s="5">
        <f t="shared" si="160"/>
        <v>0</v>
      </c>
      <c r="Q2581" s="5">
        <f>(P2581-GETPIVOTDATA("Sum of Revenue",Analysis!$A$3,"Publisher Name",B2581,"Match Type",C2581)/GETPIVOTDATA("Sum of Clicks",Analysis!$A$3,"Publisher Name",B2581,"Match Type",C2581))^2</f>
        <v>58.406909228514394</v>
      </c>
      <c r="R2581" s="5">
        <f t="shared" si="161"/>
        <v>2219.4625506835469</v>
      </c>
      <c r="S2581" s="5">
        <v>42.887499675000001</v>
      </c>
      <c r="T2581" s="5">
        <v>-42.887499675000001</v>
      </c>
    </row>
    <row r="2582" spans="1:20" x14ac:dyDescent="0.2">
      <c r="A2582" s="3" t="s">
        <v>161</v>
      </c>
      <c r="B2582" s="3" t="s">
        <v>162</v>
      </c>
      <c r="C2582" s="4" t="s">
        <v>63</v>
      </c>
      <c r="D2582" s="3" t="s">
        <v>85</v>
      </c>
      <c r="E2582" s="5">
        <v>0</v>
      </c>
      <c r="F2582" s="4">
        <v>44</v>
      </c>
      <c r="G2582" s="5">
        <v>49.362499999999997</v>
      </c>
      <c r="H2582" s="5">
        <v>1.121875</v>
      </c>
      <c r="I2582" s="5">
        <f t="shared" si="162"/>
        <v>49.362499999999997</v>
      </c>
      <c r="J2582">
        <f>(H2582-GETPIVOTDATA("Sum of Total Costs",Analysis!$A$3,"Publisher Name",B2582,"Match Type",C2582)/GETPIVOTDATA("Sum of Clicks",Analysis!$A$3,"Publisher Name",B2582,"Match Type",C2582))^2</f>
        <v>0.98675478364966607</v>
      </c>
      <c r="K2582">
        <f t="shared" si="163"/>
        <v>43.417210480585304</v>
      </c>
      <c r="L2582" s="4">
        <v>747</v>
      </c>
      <c r="M2582" s="6">
        <v>5.89022757697456</v>
      </c>
      <c r="N2582" s="7">
        <v>5.5172824631860804</v>
      </c>
      <c r="O2582" s="5">
        <v>0</v>
      </c>
      <c r="P2582" s="5">
        <f t="shared" si="160"/>
        <v>0</v>
      </c>
      <c r="Q2582" s="5">
        <f>(P2582-GETPIVOTDATA("Sum of Revenue",Analysis!$A$3,"Publisher Name",B2582,"Match Type",C2582)/GETPIVOTDATA("Sum of Clicks",Analysis!$A$3,"Publisher Name",B2582,"Match Type",C2582))^2</f>
        <v>58.406909228514394</v>
      </c>
      <c r="R2582" s="5">
        <f t="shared" si="161"/>
        <v>2569.9040060546331</v>
      </c>
      <c r="S2582" s="5">
        <v>49.362499999999997</v>
      </c>
      <c r="T2582" s="5">
        <v>-49.362499999999997</v>
      </c>
    </row>
    <row r="2583" spans="1:20" x14ac:dyDescent="0.2">
      <c r="A2583" s="3" t="s">
        <v>161</v>
      </c>
      <c r="B2583" s="3" t="s">
        <v>162</v>
      </c>
      <c r="C2583" s="4" t="s">
        <v>63</v>
      </c>
      <c r="D2583" s="3" t="s">
        <v>85</v>
      </c>
      <c r="E2583" s="5">
        <v>0</v>
      </c>
      <c r="F2583" s="4">
        <v>39</v>
      </c>
      <c r="G2583" s="5">
        <v>57.687499837499999</v>
      </c>
      <c r="H2583" s="5">
        <v>1.4791666625</v>
      </c>
      <c r="I2583" s="5">
        <f t="shared" si="162"/>
        <v>57.687499837499999</v>
      </c>
      <c r="J2583">
        <f>(H2583-GETPIVOTDATA("Sum of Total Costs",Analysis!$A$3,"Publisher Name",B2583,"Match Type",C2583)/GETPIVOTDATA("Sum of Clicks",Analysis!$A$3,"Publisher Name",B2583,"Match Type",C2583))^2</f>
        <v>0.40457697119120406</v>
      </c>
      <c r="K2583">
        <f t="shared" si="163"/>
        <v>15.778501876456959</v>
      </c>
      <c r="L2583" s="4">
        <v>1117</v>
      </c>
      <c r="M2583" s="6">
        <v>3.4914950760966899</v>
      </c>
      <c r="N2583" s="7">
        <v>4.8948075201432397</v>
      </c>
      <c r="O2583" s="5">
        <v>0</v>
      </c>
      <c r="P2583" s="5">
        <f t="shared" si="160"/>
        <v>0</v>
      </c>
      <c r="Q2583" s="5">
        <f>(P2583-GETPIVOTDATA("Sum of Revenue",Analysis!$A$3,"Publisher Name",B2583,"Match Type",C2583)/GETPIVOTDATA("Sum of Clicks",Analysis!$A$3,"Publisher Name",B2583,"Match Type",C2583))^2</f>
        <v>58.406909228514394</v>
      </c>
      <c r="R2583" s="5">
        <f t="shared" si="161"/>
        <v>2277.8694599120613</v>
      </c>
      <c r="S2583" s="5">
        <v>57.687499837499999</v>
      </c>
      <c r="T2583" s="5">
        <v>-57.687499837499999</v>
      </c>
    </row>
    <row r="2584" spans="1:20" x14ac:dyDescent="0.2">
      <c r="A2584" s="3" t="s">
        <v>161</v>
      </c>
      <c r="B2584" s="3" t="s">
        <v>162</v>
      </c>
      <c r="C2584" s="4" t="s">
        <v>63</v>
      </c>
      <c r="D2584" s="3" t="s">
        <v>85</v>
      </c>
      <c r="E2584" s="5">
        <v>0</v>
      </c>
      <c r="F2584" s="4">
        <v>44</v>
      </c>
      <c r="G2584" s="5">
        <v>75.612499600000007</v>
      </c>
      <c r="H2584" s="5">
        <v>1.7184659</v>
      </c>
      <c r="I2584" s="5">
        <f t="shared" si="162"/>
        <v>75.612499600000007</v>
      </c>
      <c r="J2584">
        <f>(H2584-GETPIVOTDATA("Sum of Total Costs",Analysis!$A$3,"Publisher Name",B2584,"Match Type",C2584)/GETPIVOTDATA("Sum of Clicks",Analysis!$A$3,"Publisher Name",B2584,"Match Type",C2584))^2</f>
        <v>0.15742200173360577</v>
      </c>
      <c r="K2584">
        <f t="shared" si="163"/>
        <v>6.9265680762786541</v>
      </c>
      <c r="L2584" s="4">
        <v>814</v>
      </c>
      <c r="M2584" s="6">
        <v>5.4054054054054097</v>
      </c>
      <c r="N2584" s="7">
        <v>4.05239557739558</v>
      </c>
      <c r="O2584" s="5">
        <v>0</v>
      </c>
      <c r="P2584" s="5">
        <f t="shared" si="160"/>
        <v>0</v>
      </c>
      <c r="Q2584" s="5">
        <f>(P2584-GETPIVOTDATA("Sum of Revenue",Analysis!$A$3,"Publisher Name",B2584,"Match Type",C2584)/GETPIVOTDATA("Sum of Clicks",Analysis!$A$3,"Publisher Name",B2584,"Match Type",C2584))^2</f>
        <v>58.406909228514394</v>
      </c>
      <c r="R2584" s="5">
        <f t="shared" si="161"/>
        <v>2569.9040060546331</v>
      </c>
      <c r="S2584" s="5">
        <v>75.612499600000007</v>
      </c>
      <c r="T2584" s="5">
        <v>-75.612499600000007</v>
      </c>
    </row>
    <row r="2585" spans="1:20" x14ac:dyDescent="0.2">
      <c r="A2585" s="3" t="s">
        <v>161</v>
      </c>
      <c r="B2585" s="3" t="s">
        <v>162</v>
      </c>
      <c r="C2585" s="4" t="s">
        <v>63</v>
      </c>
      <c r="D2585" s="3" t="s">
        <v>85</v>
      </c>
      <c r="E2585" s="5">
        <v>0</v>
      </c>
      <c r="F2585" s="4">
        <v>95</v>
      </c>
      <c r="G2585" s="5">
        <v>181.487498875</v>
      </c>
      <c r="H2585" s="5">
        <v>1.910394725</v>
      </c>
      <c r="I2585" s="5">
        <f t="shared" si="162"/>
        <v>181.487498875</v>
      </c>
      <c r="J2585">
        <f>(H2585-GETPIVOTDATA("Sum of Total Costs",Analysis!$A$3,"Publisher Name",B2585,"Match Type",C2585)/GETPIVOTDATA("Sum of Clicks",Analysis!$A$3,"Publisher Name",B2585,"Match Type",C2585))^2</f>
        <v>4.1957619304069591E-2</v>
      </c>
      <c r="K2585">
        <f t="shared" si="163"/>
        <v>3.9859738338866113</v>
      </c>
      <c r="L2585" s="4">
        <v>4006</v>
      </c>
      <c r="M2585" s="6">
        <v>2.3714428357463802</v>
      </c>
      <c r="N2585" s="7">
        <v>4.9040414378432304</v>
      </c>
      <c r="O2585" s="5">
        <v>0</v>
      </c>
      <c r="P2585" s="5">
        <f t="shared" si="160"/>
        <v>0</v>
      </c>
      <c r="Q2585" s="5">
        <f>(P2585-GETPIVOTDATA("Sum of Revenue",Analysis!$A$3,"Publisher Name",B2585,"Match Type",C2585)/GETPIVOTDATA("Sum of Clicks",Analysis!$A$3,"Publisher Name",B2585,"Match Type",C2585))^2</f>
        <v>58.406909228514394</v>
      </c>
      <c r="R2585" s="5">
        <f t="shared" si="161"/>
        <v>5548.6563767088674</v>
      </c>
      <c r="S2585" s="5">
        <v>181.487498875</v>
      </c>
      <c r="T2585" s="5">
        <v>-181.487498875</v>
      </c>
    </row>
    <row r="2586" spans="1:20" x14ac:dyDescent="0.2">
      <c r="A2586" s="3" t="s">
        <v>161</v>
      </c>
      <c r="B2586" s="3" t="s">
        <v>162</v>
      </c>
      <c r="C2586" s="4" t="s">
        <v>63</v>
      </c>
      <c r="D2586" s="3" t="s">
        <v>85</v>
      </c>
      <c r="E2586" s="5">
        <v>0</v>
      </c>
      <c r="F2586" s="4">
        <v>120</v>
      </c>
      <c r="G2586" s="5">
        <v>186.474999</v>
      </c>
      <c r="H2586" s="5">
        <v>1.553958325</v>
      </c>
      <c r="I2586" s="5">
        <f t="shared" si="162"/>
        <v>186.474999</v>
      </c>
      <c r="J2586">
        <f>(H2586-GETPIVOTDATA("Sum of Total Costs",Analysis!$A$3,"Publisher Name",B2586,"Match Type",C2586)/GETPIVOTDATA("Sum of Clicks",Analysis!$A$3,"Publisher Name",B2586,"Match Type",C2586))^2</f>
        <v>0.31502624778177596</v>
      </c>
      <c r="K2586">
        <f t="shared" si="163"/>
        <v>37.803149733813115</v>
      </c>
      <c r="L2586" s="4">
        <v>3880</v>
      </c>
      <c r="M2586" s="6">
        <v>3.0927835051546402</v>
      </c>
      <c r="N2586" s="7">
        <v>4.67492783505155</v>
      </c>
      <c r="O2586" s="5">
        <v>0</v>
      </c>
      <c r="P2586" s="5">
        <f t="shared" si="160"/>
        <v>0</v>
      </c>
      <c r="Q2586" s="5">
        <f>(P2586-GETPIVOTDATA("Sum of Revenue",Analysis!$A$3,"Publisher Name",B2586,"Match Type",C2586)/GETPIVOTDATA("Sum of Clicks",Analysis!$A$3,"Publisher Name",B2586,"Match Type",C2586))^2</f>
        <v>58.406909228514394</v>
      </c>
      <c r="R2586" s="5">
        <f t="shared" si="161"/>
        <v>7008.8291074217268</v>
      </c>
      <c r="S2586" s="5">
        <v>186.474999</v>
      </c>
      <c r="T2586" s="5">
        <v>-186.474999</v>
      </c>
    </row>
    <row r="2587" spans="1:20" x14ac:dyDescent="0.2">
      <c r="A2587" s="3" t="s">
        <v>161</v>
      </c>
      <c r="B2587" s="3" t="s">
        <v>162</v>
      </c>
      <c r="C2587" s="4" t="s">
        <v>63</v>
      </c>
      <c r="D2587" s="3" t="s">
        <v>85</v>
      </c>
      <c r="E2587" s="5">
        <v>0</v>
      </c>
      <c r="F2587" s="4">
        <v>266</v>
      </c>
      <c r="G2587" s="5">
        <v>389.84999900000003</v>
      </c>
      <c r="H2587" s="5">
        <v>1.4656015</v>
      </c>
      <c r="I2587" s="5">
        <f t="shared" si="162"/>
        <v>389.84999900000003</v>
      </c>
      <c r="J2587">
        <f>(H2587-GETPIVOTDATA("Sum of Total Costs",Analysis!$A$3,"Publisher Name",B2587,"Match Type",C2587)/GETPIVOTDATA("Sum of Clicks",Analysis!$A$3,"Publisher Name",B2587,"Match Type",C2587))^2</f>
        <v>0.42201759846259718</v>
      </c>
      <c r="K2587">
        <f t="shared" si="163"/>
        <v>112.25668119105084</v>
      </c>
      <c r="L2587" s="4">
        <v>7842</v>
      </c>
      <c r="M2587" s="6">
        <v>3.3919918388166299</v>
      </c>
      <c r="N2587" s="7">
        <v>4.6730884978321896</v>
      </c>
      <c r="O2587" s="5">
        <v>0</v>
      </c>
      <c r="P2587" s="5">
        <f t="shared" si="160"/>
        <v>0</v>
      </c>
      <c r="Q2587" s="5">
        <f>(P2587-GETPIVOTDATA("Sum of Revenue",Analysis!$A$3,"Publisher Name",B2587,"Match Type",C2587)/GETPIVOTDATA("Sum of Clicks",Analysis!$A$3,"Publisher Name",B2587,"Match Type",C2587))^2</f>
        <v>58.406909228514394</v>
      </c>
      <c r="R2587" s="5">
        <f t="shared" si="161"/>
        <v>15536.237854784829</v>
      </c>
      <c r="S2587" s="5">
        <v>389.84999900000003</v>
      </c>
      <c r="T2587" s="5">
        <v>-389.84999900000003</v>
      </c>
    </row>
    <row r="2588" spans="1:20" x14ac:dyDescent="0.2">
      <c r="A2588" s="3" t="s">
        <v>161</v>
      </c>
      <c r="B2588" s="3" t="s">
        <v>162</v>
      </c>
      <c r="C2588" s="4" t="s">
        <v>63</v>
      </c>
      <c r="D2588" s="3" t="s">
        <v>85</v>
      </c>
      <c r="E2588" s="5">
        <v>0</v>
      </c>
      <c r="F2588" s="4">
        <v>221</v>
      </c>
      <c r="G2588" s="5">
        <v>418.93749803749995</v>
      </c>
      <c r="H2588" s="5">
        <v>1.8956447874999998</v>
      </c>
      <c r="I2588" s="5">
        <f t="shared" si="162"/>
        <v>418.93749803749995</v>
      </c>
      <c r="J2588">
        <f>(H2588-GETPIVOTDATA("Sum of Total Costs",Analysis!$A$3,"Publisher Name",B2588,"Match Type",C2588)/GETPIVOTDATA("Sum of Clicks",Analysis!$A$3,"Publisher Name",B2588,"Match Type",C2588))^2</f>
        <v>4.8217804287764413E-2</v>
      </c>
      <c r="K2588">
        <f t="shared" si="163"/>
        <v>10.656134747595935</v>
      </c>
      <c r="L2588" s="4">
        <v>9391</v>
      </c>
      <c r="M2588" s="6">
        <v>2.3533170056436998</v>
      </c>
      <c r="N2588" s="7">
        <v>4.07061441805984</v>
      </c>
      <c r="O2588" s="5">
        <v>0</v>
      </c>
      <c r="P2588" s="5">
        <f t="shared" si="160"/>
        <v>0</v>
      </c>
      <c r="Q2588" s="5">
        <f>(P2588-GETPIVOTDATA("Sum of Revenue",Analysis!$A$3,"Publisher Name",B2588,"Match Type",C2588)/GETPIVOTDATA("Sum of Clicks",Analysis!$A$3,"Publisher Name",B2588,"Match Type",C2588))^2</f>
        <v>58.406909228514394</v>
      </c>
      <c r="R2588" s="5">
        <f t="shared" si="161"/>
        <v>12907.926939501682</v>
      </c>
      <c r="S2588" s="5">
        <v>418.93749803749995</v>
      </c>
      <c r="T2588" s="5">
        <v>-418.93749803749995</v>
      </c>
    </row>
    <row r="2589" spans="1:20" x14ac:dyDescent="0.2">
      <c r="A2589" s="3" t="s">
        <v>161</v>
      </c>
      <c r="B2589" s="3" t="s">
        <v>162</v>
      </c>
      <c r="C2589" s="4" t="s">
        <v>63</v>
      </c>
      <c r="D2589" s="3" t="s">
        <v>85</v>
      </c>
      <c r="E2589" s="5">
        <v>0</v>
      </c>
      <c r="F2589" s="4">
        <v>291</v>
      </c>
      <c r="G2589" s="5">
        <v>492.43749682500004</v>
      </c>
      <c r="H2589" s="5">
        <v>1.6922250750000001</v>
      </c>
      <c r="I2589" s="5">
        <f t="shared" si="162"/>
        <v>492.43749682500004</v>
      </c>
      <c r="J2589">
        <f>(H2589-GETPIVOTDATA("Sum of Total Costs",Analysis!$A$3,"Publisher Name",B2589,"Match Type",C2589)/GETPIVOTDATA("Sum of Clicks",Analysis!$A$3,"Publisher Name",B2589,"Match Type",C2589))^2</f>
        <v>0.17893343383860888</v>
      </c>
      <c r="K2589">
        <f t="shared" si="163"/>
        <v>52.069629247035181</v>
      </c>
      <c r="L2589" s="4">
        <v>7714</v>
      </c>
      <c r="M2589" s="6">
        <v>3.7723619393310899</v>
      </c>
      <c r="N2589" s="7">
        <v>4.5810578169561804</v>
      </c>
      <c r="O2589" s="5">
        <v>0</v>
      </c>
      <c r="P2589" s="5">
        <f t="shared" si="160"/>
        <v>0</v>
      </c>
      <c r="Q2589" s="5">
        <f>(P2589-GETPIVOTDATA("Sum of Revenue",Analysis!$A$3,"Publisher Name",B2589,"Match Type",C2589)/GETPIVOTDATA("Sum of Clicks",Analysis!$A$3,"Publisher Name",B2589,"Match Type",C2589))^2</f>
        <v>58.406909228514394</v>
      </c>
      <c r="R2589" s="5">
        <f t="shared" si="161"/>
        <v>16996.410585497688</v>
      </c>
      <c r="S2589" s="5">
        <v>492.43749682500004</v>
      </c>
      <c r="T2589" s="5">
        <v>-492.43749682500004</v>
      </c>
    </row>
    <row r="2590" spans="1:20" x14ac:dyDescent="0.2">
      <c r="A2590" s="3" t="s">
        <v>161</v>
      </c>
      <c r="B2590" s="3" t="s">
        <v>162</v>
      </c>
      <c r="C2590" s="4" t="s">
        <v>63</v>
      </c>
      <c r="D2590" s="3" t="s">
        <v>85</v>
      </c>
      <c r="E2590" s="5">
        <v>1.25</v>
      </c>
      <c r="F2590" s="4">
        <v>6</v>
      </c>
      <c r="G2590" s="5">
        <v>6.9624999749999992</v>
      </c>
      <c r="H2590" s="5">
        <v>1.1604166624999999</v>
      </c>
      <c r="I2590" s="5">
        <f t="shared" si="162"/>
        <v>6.9624999749999992</v>
      </c>
      <c r="J2590">
        <f>(H2590-GETPIVOTDATA("Sum of Total Costs",Analysis!$A$3,"Publisher Name",B2590,"Match Type",C2590)/GETPIVOTDATA("Sum of Clicks",Analysis!$A$3,"Publisher Name",B2590,"Match Type",C2590))^2</f>
        <v>0.91166911274104512</v>
      </c>
      <c r="K2590">
        <f t="shared" si="163"/>
        <v>5.4700146764462705</v>
      </c>
      <c r="L2590" s="4">
        <v>78</v>
      </c>
      <c r="M2590" s="6">
        <v>7.6923076923076898</v>
      </c>
      <c r="N2590" s="7">
        <v>2.3820512820512798</v>
      </c>
      <c r="O2590" s="5">
        <v>0</v>
      </c>
      <c r="P2590" s="5">
        <f t="shared" si="160"/>
        <v>0</v>
      </c>
      <c r="Q2590" s="5">
        <f>(P2590-GETPIVOTDATA("Sum of Revenue",Analysis!$A$3,"Publisher Name",B2590,"Match Type",C2590)/GETPIVOTDATA("Sum of Clicks",Analysis!$A$3,"Publisher Name",B2590,"Match Type",C2590))^2</f>
        <v>58.406909228514394</v>
      </c>
      <c r="R2590" s="5">
        <f t="shared" si="161"/>
        <v>350.44145537108636</v>
      </c>
      <c r="S2590" s="5">
        <v>6.9624999749999992</v>
      </c>
      <c r="T2590" s="5">
        <v>-6.9624999749999992</v>
      </c>
    </row>
    <row r="2591" spans="1:20" x14ac:dyDescent="0.2">
      <c r="A2591" s="3" t="s">
        <v>161</v>
      </c>
      <c r="B2591" s="3" t="s">
        <v>162</v>
      </c>
      <c r="C2591" s="4" t="s">
        <v>63</v>
      </c>
      <c r="D2591" s="3" t="s">
        <v>85</v>
      </c>
      <c r="E2591" s="5">
        <v>1.35</v>
      </c>
      <c r="F2591" s="4">
        <v>4</v>
      </c>
      <c r="G2591" s="5">
        <v>3.5249999999999999</v>
      </c>
      <c r="H2591" s="5">
        <v>0.88124999999999998</v>
      </c>
      <c r="I2591" s="5">
        <f t="shared" si="162"/>
        <v>3.5249999999999999</v>
      </c>
      <c r="J2591">
        <f>(H2591-GETPIVOTDATA("Sum of Total Costs",Analysis!$A$3,"Publisher Name",B2591,"Match Type",C2591)/GETPIVOTDATA("Sum of Clicks",Analysis!$A$3,"Publisher Name",B2591,"Match Type",C2591))^2</f>
        <v>1.5227074200570825</v>
      </c>
      <c r="K2591">
        <f t="shared" si="163"/>
        <v>6.0908296802283299</v>
      </c>
      <c r="L2591" s="4">
        <v>72</v>
      </c>
      <c r="M2591" s="6">
        <v>5.5555555555555598</v>
      </c>
      <c r="N2591" s="7">
        <v>1.0277777777777799</v>
      </c>
      <c r="O2591" s="5">
        <v>0</v>
      </c>
      <c r="P2591" s="5">
        <f t="shared" si="160"/>
        <v>0</v>
      </c>
      <c r="Q2591" s="5">
        <f>(P2591-GETPIVOTDATA("Sum of Revenue",Analysis!$A$3,"Publisher Name",B2591,"Match Type",C2591)/GETPIVOTDATA("Sum of Clicks",Analysis!$A$3,"Publisher Name",B2591,"Match Type",C2591))^2</f>
        <v>58.406909228514394</v>
      </c>
      <c r="R2591" s="5">
        <f t="shared" si="161"/>
        <v>233.62763691405758</v>
      </c>
      <c r="S2591" s="5">
        <v>3.5249999999999999</v>
      </c>
      <c r="T2591" s="5">
        <v>-3.5249999999999999</v>
      </c>
    </row>
    <row r="2592" spans="1:20" x14ac:dyDescent="0.2">
      <c r="A2592" s="3" t="s">
        <v>161</v>
      </c>
      <c r="B2592" s="3" t="s">
        <v>162</v>
      </c>
      <c r="C2592" s="4" t="s">
        <v>63</v>
      </c>
      <c r="D2592" s="3" t="s">
        <v>85</v>
      </c>
      <c r="E2592" s="5">
        <v>2.5</v>
      </c>
      <c r="F2592" s="4">
        <v>2</v>
      </c>
      <c r="G2592" s="5">
        <v>1.4624999999999999</v>
      </c>
      <c r="H2592" s="5">
        <v>0.73124999999999996</v>
      </c>
      <c r="I2592" s="5">
        <f t="shared" si="162"/>
        <v>1.4624999999999999</v>
      </c>
      <c r="J2592">
        <f>(H2592-GETPIVOTDATA("Sum of Total Costs",Analysis!$A$3,"Publisher Name",B2592,"Match Type",C2592)/GETPIVOTDATA("Sum of Clicks",Analysis!$A$3,"Publisher Name",B2592,"Match Type",C2592))^2</f>
        <v>1.9154015148305372</v>
      </c>
      <c r="K2592">
        <f t="shared" si="163"/>
        <v>3.8308030296610744</v>
      </c>
      <c r="L2592" s="4">
        <v>9</v>
      </c>
      <c r="M2592" s="6">
        <v>22.2222222222222</v>
      </c>
      <c r="N2592" s="7">
        <v>1</v>
      </c>
      <c r="O2592" s="5">
        <v>0</v>
      </c>
      <c r="P2592" s="5">
        <f t="shared" si="160"/>
        <v>0</v>
      </c>
      <c r="Q2592" s="5">
        <f>(P2592-GETPIVOTDATA("Sum of Revenue",Analysis!$A$3,"Publisher Name",B2592,"Match Type",C2592)/GETPIVOTDATA("Sum of Clicks",Analysis!$A$3,"Publisher Name",B2592,"Match Type",C2592))^2</f>
        <v>58.406909228514394</v>
      </c>
      <c r="R2592" s="5">
        <f t="shared" si="161"/>
        <v>116.81381845702879</v>
      </c>
      <c r="S2592" s="5">
        <v>1.4624999999999999</v>
      </c>
      <c r="T2592" s="5">
        <v>-1.4624999999999999</v>
      </c>
    </row>
    <row r="2593" spans="1:20" x14ac:dyDescent="0.2">
      <c r="A2593" s="3" t="s">
        <v>161</v>
      </c>
      <c r="B2593" s="3" t="s">
        <v>162</v>
      </c>
      <c r="C2593" s="4" t="s">
        <v>63</v>
      </c>
      <c r="D2593" s="3" t="s">
        <v>85</v>
      </c>
      <c r="E2593" s="5">
        <v>2.5</v>
      </c>
      <c r="F2593" s="4">
        <v>383</v>
      </c>
      <c r="G2593" s="5">
        <v>1152.0624967250001</v>
      </c>
      <c r="H2593" s="5">
        <v>3.0079960750000003</v>
      </c>
      <c r="I2593" s="5">
        <f t="shared" si="162"/>
        <v>1152.0624967250001</v>
      </c>
      <c r="J2593">
        <f>(H2593-GETPIVOTDATA("Sum of Total Costs",Analysis!$A$3,"Publisher Name",B2593,"Match Type",C2593)/GETPIVOTDATA("Sum of Clicks",Analysis!$A$3,"Publisher Name",B2593,"Match Type",C2593))^2</f>
        <v>0.79703070060083925</v>
      </c>
      <c r="K2593">
        <f t="shared" si="163"/>
        <v>305.26275833012141</v>
      </c>
      <c r="L2593" s="4">
        <v>6780</v>
      </c>
      <c r="M2593" s="6">
        <v>5.6489675516224196</v>
      </c>
      <c r="N2593" s="7">
        <v>1.8627241887905599</v>
      </c>
      <c r="O2593" s="5">
        <v>0</v>
      </c>
      <c r="P2593" s="5">
        <f t="shared" si="160"/>
        <v>0</v>
      </c>
      <c r="Q2593" s="5">
        <f>(P2593-GETPIVOTDATA("Sum of Revenue",Analysis!$A$3,"Publisher Name",B2593,"Match Type",C2593)/GETPIVOTDATA("Sum of Clicks",Analysis!$A$3,"Publisher Name",B2593,"Match Type",C2593))^2</f>
        <v>58.406909228514394</v>
      </c>
      <c r="R2593" s="5">
        <f t="shared" si="161"/>
        <v>22369.846234521014</v>
      </c>
      <c r="S2593" s="5">
        <v>1152.0624967250001</v>
      </c>
      <c r="T2593" s="5">
        <v>-1152.0624967250001</v>
      </c>
    </row>
    <row r="2594" spans="1:20" x14ac:dyDescent="0.2">
      <c r="A2594" s="3" t="s">
        <v>161</v>
      </c>
      <c r="B2594" s="3" t="s">
        <v>162</v>
      </c>
      <c r="C2594" s="4" t="s">
        <v>63</v>
      </c>
      <c r="D2594" s="3" t="s">
        <v>85</v>
      </c>
      <c r="E2594" s="5">
        <v>2.5</v>
      </c>
      <c r="F2594" s="4">
        <v>488</v>
      </c>
      <c r="G2594" s="5">
        <v>1243.7499961999999</v>
      </c>
      <c r="H2594" s="5">
        <v>2.548668025</v>
      </c>
      <c r="I2594" s="5">
        <f t="shared" si="162"/>
        <v>1243.7499961999999</v>
      </c>
      <c r="J2594">
        <f>(H2594-GETPIVOTDATA("Sum of Total Costs",Analysis!$A$3,"Publisher Name",B2594,"Match Type",C2594)/GETPIVOTDATA("Sum of Clicks",Analysis!$A$3,"Publisher Name",B2594,"Match Type",C2594))^2</f>
        <v>0.18786824765987406</v>
      </c>
      <c r="K2594">
        <f t="shared" si="163"/>
        <v>91.679704858018539</v>
      </c>
      <c r="L2594" s="4">
        <v>24166</v>
      </c>
      <c r="M2594" s="6">
        <v>2.01936605147728</v>
      </c>
      <c r="N2594" s="7">
        <v>4.5077832491930803</v>
      </c>
      <c r="O2594" s="5">
        <v>0</v>
      </c>
      <c r="P2594" s="5">
        <f t="shared" si="160"/>
        <v>0</v>
      </c>
      <c r="Q2594" s="5">
        <f>(P2594-GETPIVOTDATA("Sum of Revenue",Analysis!$A$3,"Publisher Name",B2594,"Match Type",C2594)/GETPIVOTDATA("Sum of Clicks",Analysis!$A$3,"Publisher Name",B2594,"Match Type",C2594))^2</f>
        <v>58.406909228514394</v>
      </c>
      <c r="R2594" s="5">
        <f t="shared" si="161"/>
        <v>28502.571703515023</v>
      </c>
      <c r="S2594" s="5">
        <v>1243.7499961999999</v>
      </c>
      <c r="T2594" s="5">
        <v>-1243.7499961999999</v>
      </c>
    </row>
    <row r="2595" spans="1:20" x14ac:dyDescent="0.2">
      <c r="A2595" s="3" t="s">
        <v>161</v>
      </c>
      <c r="B2595" s="3" t="s">
        <v>162</v>
      </c>
      <c r="C2595" s="4" t="s">
        <v>63</v>
      </c>
      <c r="D2595" s="3" t="s">
        <v>85</v>
      </c>
      <c r="E2595" s="5">
        <v>2.9375</v>
      </c>
      <c r="F2595" s="4">
        <v>629</v>
      </c>
      <c r="G2595" s="5">
        <v>1070.6374977375001</v>
      </c>
      <c r="H2595" s="5">
        <v>1.7021263875000001</v>
      </c>
      <c r="I2595" s="5">
        <f t="shared" si="162"/>
        <v>1070.6374977375001</v>
      </c>
      <c r="J2595">
        <f>(H2595-GETPIVOTDATA("Sum of Total Costs",Analysis!$A$3,"Publisher Name",B2595,"Match Type",C2595)/GETPIVOTDATA("Sum of Clicks",Analysis!$A$3,"Publisher Name",B2595,"Match Type",C2595))^2</f>
        <v>0.17065485566902611</v>
      </c>
      <c r="K2595">
        <f t="shared" si="163"/>
        <v>107.34190421581742</v>
      </c>
      <c r="L2595" s="4">
        <v>15026</v>
      </c>
      <c r="M2595" s="6">
        <v>4.1860774657260702</v>
      </c>
      <c r="N2595" s="7">
        <v>1.7975176360974301</v>
      </c>
      <c r="O2595" s="5">
        <v>0</v>
      </c>
      <c r="P2595" s="5">
        <f t="shared" si="160"/>
        <v>0</v>
      </c>
      <c r="Q2595" s="5">
        <f>(P2595-GETPIVOTDATA("Sum of Revenue",Analysis!$A$3,"Publisher Name",B2595,"Match Type",C2595)/GETPIVOTDATA("Sum of Clicks",Analysis!$A$3,"Publisher Name",B2595,"Match Type",C2595))^2</f>
        <v>58.406909228514394</v>
      </c>
      <c r="R2595" s="5">
        <f t="shared" si="161"/>
        <v>36737.945904735556</v>
      </c>
      <c r="S2595" s="5">
        <v>1070.6374977375001</v>
      </c>
      <c r="T2595" s="5">
        <v>-1070.6374977375001</v>
      </c>
    </row>
    <row r="2596" spans="1:20" x14ac:dyDescent="0.2">
      <c r="A2596" s="3" t="s">
        <v>161</v>
      </c>
      <c r="B2596" s="3" t="s">
        <v>162</v>
      </c>
      <c r="C2596" s="4" t="s">
        <v>63</v>
      </c>
      <c r="D2596" s="3" t="s">
        <v>85</v>
      </c>
      <c r="E2596" s="5">
        <v>5</v>
      </c>
      <c r="F2596" s="4">
        <v>1</v>
      </c>
      <c r="G2596" s="5">
        <v>1.125</v>
      </c>
      <c r="H2596" s="5">
        <v>1.125</v>
      </c>
      <c r="I2596" s="5">
        <f t="shared" si="162"/>
        <v>1.125</v>
      </c>
      <c r="J2596">
        <f>(H2596-GETPIVOTDATA("Sum of Total Costs",Analysis!$A$3,"Publisher Name",B2596,"Match Type",C2596)/GETPIVOTDATA("Sum of Clicks",Analysis!$A$3,"Publisher Name",B2596,"Match Type",C2596))^2</f>
        <v>0.98055607855021898</v>
      </c>
      <c r="K2596">
        <f t="shared" si="163"/>
        <v>0.98055607855021898</v>
      </c>
      <c r="L2596" s="4">
        <v>7</v>
      </c>
      <c r="M2596" s="6">
        <v>14.285714285714301</v>
      </c>
      <c r="N2596" s="7">
        <v>1</v>
      </c>
      <c r="O2596" s="5">
        <v>0</v>
      </c>
      <c r="P2596" s="5">
        <f t="shared" si="160"/>
        <v>0</v>
      </c>
      <c r="Q2596" s="5">
        <f>(P2596-GETPIVOTDATA("Sum of Revenue",Analysis!$A$3,"Publisher Name",B2596,"Match Type",C2596)/GETPIVOTDATA("Sum of Clicks",Analysis!$A$3,"Publisher Name",B2596,"Match Type",C2596))^2</f>
        <v>58.406909228514394</v>
      </c>
      <c r="R2596" s="5">
        <f t="shared" si="161"/>
        <v>58.406909228514394</v>
      </c>
      <c r="S2596" s="5">
        <v>1.125</v>
      </c>
      <c r="T2596" s="5">
        <v>-1.125</v>
      </c>
    </row>
    <row r="2597" spans="1:20" x14ac:dyDescent="0.2">
      <c r="A2597" s="3" t="s">
        <v>161</v>
      </c>
      <c r="B2597" s="3" t="s">
        <v>162</v>
      </c>
      <c r="C2597" s="4" t="s">
        <v>63</v>
      </c>
      <c r="D2597" s="3" t="s">
        <v>85</v>
      </c>
      <c r="E2597" s="5">
        <v>5</v>
      </c>
      <c r="F2597" s="4">
        <v>1</v>
      </c>
      <c r="G2597" s="5">
        <v>1.3625</v>
      </c>
      <c r="H2597" s="5">
        <v>1.3625</v>
      </c>
      <c r="I2597" s="5">
        <f t="shared" si="162"/>
        <v>1.3625</v>
      </c>
      <c r="J2597">
        <f>(H2597-GETPIVOTDATA("Sum of Total Costs",Analysis!$A$3,"Publisher Name",B2597,"Match Type",C2597)/GETPIVOTDATA("Sum of Clicks",Analysis!$A$3,"Publisher Name",B2597,"Match Type",C2597))^2</f>
        <v>0.56660292849224925</v>
      </c>
      <c r="K2597">
        <f t="shared" si="163"/>
        <v>0.56660292849224925</v>
      </c>
      <c r="L2597" s="4">
        <v>5</v>
      </c>
      <c r="M2597" s="6">
        <v>20</v>
      </c>
      <c r="N2597" s="7">
        <v>1.4</v>
      </c>
      <c r="O2597" s="5">
        <v>0</v>
      </c>
      <c r="P2597" s="5">
        <f t="shared" si="160"/>
        <v>0</v>
      </c>
      <c r="Q2597" s="5">
        <f>(P2597-GETPIVOTDATA("Sum of Revenue",Analysis!$A$3,"Publisher Name",B2597,"Match Type",C2597)/GETPIVOTDATA("Sum of Clicks",Analysis!$A$3,"Publisher Name",B2597,"Match Type",C2597))^2</f>
        <v>58.406909228514394</v>
      </c>
      <c r="R2597" s="5">
        <f t="shared" si="161"/>
        <v>58.406909228514394</v>
      </c>
      <c r="S2597" s="5">
        <v>1.3625</v>
      </c>
      <c r="T2597" s="5">
        <v>-1.3625</v>
      </c>
    </row>
    <row r="2598" spans="1:20" x14ac:dyDescent="0.2">
      <c r="A2598" s="3" t="s">
        <v>161</v>
      </c>
      <c r="B2598" s="3" t="s">
        <v>162</v>
      </c>
      <c r="C2598" s="4" t="s">
        <v>63</v>
      </c>
      <c r="D2598" s="3" t="s">
        <v>85</v>
      </c>
      <c r="E2598" s="5">
        <v>5</v>
      </c>
      <c r="F2598" s="4">
        <v>1</v>
      </c>
      <c r="G2598" s="5">
        <v>1.375</v>
      </c>
      <c r="H2598" s="5">
        <v>1.375</v>
      </c>
      <c r="I2598" s="5">
        <f t="shared" si="162"/>
        <v>1.375</v>
      </c>
      <c r="J2598">
        <f>(H2598-GETPIVOTDATA("Sum of Total Costs",Analysis!$A$3,"Publisher Name",B2598,"Match Type",C2598)/GETPIVOTDATA("Sum of Clicks",Analysis!$A$3,"Publisher Name",B2598,"Match Type",C2598))^2</f>
        <v>0.54794092059446142</v>
      </c>
      <c r="K2598">
        <f t="shared" si="163"/>
        <v>0.54794092059446142</v>
      </c>
      <c r="L2598" s="4">
        <v>12</v>
      </c>
      <c r="M2598" s="6">
        <v>8.3333333333333304</v>
      </c>
      <c r="N2598" s="7">
        <v>2.4158333333333299</v>
      </c>
      <c r="O2598" s="5">
        <v>0</v>
      </c>
      <c r="P2598" s="5">
        <f t="shared" si="160"/>
        <v>0</v>
      </c>
      <c r="Q2598" s="5">
        <f>(P2598-GETPIVOTDATA("Sum of Revenue",Analysis!$A$3,"Publisher Name",B2598,"Match Type",C2598)/GETPIVOTDATA("Sum of Clicks",Analysis!$A$3,"Publisher Name",B2598,"Match Type",C2598))^2</f>
        <v>58.406909228514394</v>
      </c>
      <c r="R2598" s="5">
        <f t="shared" si="161"/>
        <v>58.406909228514394</v>
      </c>
      <c r="S2598" s="5">
        <v>1.375</v>
      </c>
      <c r="T2598" s="5">
        <v>-1.375</v>
      </c>
    </row>
    <row r="2599" spans="1:20" x14ac:dyDescent="0.2">
      <c r="A2599" s="3" t="s">
        <v>161</v>
      </c>
      <c r="B2599" s="3" t="s">
        <v>162</v>
      </c>
      <c r="C2599" s="4" t="s">
        <v>63</v>
      </c>
      <c r="D2599" s="3" t="s">
        <v>85</v>
      </c>
      <c r="E2599" s="5">
        <v>5</v>
      </c>
      <c r="F2599" s="4">
        <v>1</v>
      </c>
      <c r="G2599" s="5">
        <v>2.0499999999999998</v>
      </c>
      <c r="H2599" s="5">
        <v>2.0499999999999998</v>
      </c>
      <c r="I2599" s="5">
        <f t="shared" si="162"/>
        <v>2.0499999999999998</v>
      </c>
      <c r="J2599">
        <f>(H2599-GETPIVOTDATA("Sum of Total Costs",Analysis!$A$3,"Publisher Name",B2599,"Match Type",C2599)/GETPIVOTDATA("Sum of Clicks",Analysis!$A$3,"Publisher Name",B2599,"Match Type",C2599))^2</f>
        <v>4.2549941139160847E-3</v>
      </c>
      <c r="K2599">
        <f t="shared" si="163"/>
        <v>4.2549941139160847E-3</v>
      </c>
      <c r="L2599" s="4">
        <v>5</v>
      </c>
      <c r="M2599" s="6">
        <v>20</v>
      </c>
      <c r="N2599" s="7">
        <v>1.6</v>
      </c>
      <c r="O2599" s="5">
        <v>0</v>
      </c>
      <c r="P2599" s="5">
        <f t="shared" si="160"/>
        <v>0</v>
      </c>
      <c r="Q2599" s="5">
        <f>(P2599-GETPIVOTDATA("Sum of Revenue",Analysis!$A$3,"Publisher Name",B2599,"Match Type",C2599)/GETPIVOTDATA("Sum of Clicks",Analysis!$A$3,"Publisher Name",B2599,"Match Type",C2599))^2</f>
        <v>58.406909228514394</v>
      </c>
      <c r="R2599" s="5">
        <f t="shared" si="161"/>
        <v>58.406909228514394</v>
      </c>
      <c r="S2599" s="5">
        <v>2.0499999999999998</v>
      </c>
      <c r="T2599" s="5">
        <v>-2.0499999999999998</v>
      </c>
    </row>
    <row r="2600" spans="1:20" x14ac:dyDescent="0.2">
      <c r="A2600" s="3" t="s">
        <v>161</v>
      </c>
      <c r="B2600" s="3" t="s">
        <v>162</v>
      </c>
      <c r="C2600" s="4" t="s">
        <v>63</v>
      </c>
      <c r="D2600" s="3" t="s">
        <v>85</v>
      </c>
      <c r="E2600" s="5">
        <v>5</v>
      </c>
      <c r="F2600" s="4">
        <v>1</v>
      </c>
      <c r="G2600" s="5">
        <v>2.1749999999999998</v>
      </c>
      <c r="H2600" s="5">
        <v>2.1749999999999998</v>
      </c>
      <c r="I2600" s="5">
        <f t="shared" si="162"/>
        <v>2.1749999999999998</v>
      </c>
      <c r="J2600">
        <f>(H2600-GETPIVOTDATA("Sum of Total Costs",Analysis!$A$3,"Publisher Name",B2600,"Match Type",C2600)/GETPIVOTDATA("Sum of Clicks",Analysis!$A$3,"Publisher Name",B2600,"Match Type",C2600))^2</f>
        <v>3.5724151360372624E-3</v>
      </c>
      <c r="K2600">
        <f t="shared" si="163"/>
        <v>3.5724151360372624E-3</v>
      </c>
      <c r="L2600" s="4">
        <v>7</v>
      </c>
      <c r="M2600" s="6">
        <v>14.285714285714301</v>
      </c>
      <c r="N2600" s="7">
        <v>2.28571428571429</v>
      </c>
      <c r="O2600" s="5">
        <v>0</v>
      </c>
      <c r="P2600" s="5">
        <f t="shared" si="160"/>
        <v>0</v>
      </c>
      <c r="Q2600" s="5">
        <f>(P2600-GETPIVOTDATA("Sum of Revenue",Analysis!$A$3,"Publisher Name",B2600,"Match Type",C2600)/GETPIVOTDATA("Sum of Clicks",Analysis!$A$3,"Publisher Name",B2600,"Match Type",C2600))^2</f>
        <v>58.406909228514394</v>
      </c>
      <c r="R2600" s="5">
        <f t="shared" si="161"/>
        <v>58.406909228514394</v>
      </c>
      <c r="S2600" s="5">
        <v>2.1749999999999998</v>
      </c>
      <c r="T2600" s="5">
        <v>-2.1749999999999998</v>
      </c>
    </row>
    <row r="2601" spans="1:20" x14ac:dyDescent="0.2">
      <c r="A2601" s="3" t="s">
        <v>161</v>
      </c>
      <c r="B2601" s="3" t="s">
        <v>162</v>
      </c>
      <c r="C2601" s="4" t="s">
        <v>63</v>
      </c>
      <c r="D2601" s="3" t="s">
        <v>85</v>
      </c>
      <c r="E2601" s="5">
        <v>5</v>
      </c>
      <c r="F2601" s="4">
        <v>1</v>
      </c>
      <c r="G2601" s="5">
        <v>2.5499999999999998</v>
      </c>
      <c r="H2601" s="5">
        <v>2.5499999999999998</v>
      </c>
      <c r="I2601" s="5">
        <f t="shared" si="162"/>
        <v>2.5499999999999998</v>
      </c>
      <c r="J2601">
        <f>(H2601-GETPIVOTDATA("Sum of Total Costs",Analysis!$A$3,"Publisher Name",B2601,"Match Type",C2601)/GETPIVOTDATA("Sum of Clicks",Analysis!$A$3,"Publisher Name",B2601,"Match Type",C2601))^2</f>
        <v>0.18902467820240079</v>
      </c>
      <c r="K2601">
        <f t="shared" si="163"/>
        <v>0.18902467820240079</v>
      </c>
      <c r="L2601" s="4">
        <v>1</v>
      </c>
      <c r="M2601" s="6">
        <v>100</v>
      </c>
      <c r="N2601" s="7">
        <v>1</v>
      </c>
      <c r="O2601" s="5">
        <v>0</v>
      </c>
      <c r="P2601" s="5">
        <f t="shared" si="160"/>
        <v>0</v>
      </c>
      <c r="Q2601" s="5">
        <f>(P2601-GETPIVOTDATA("Sum of Revenue",Analysis!$A$3,"Publisher Name",B2601,"Match Type",C2601)/GETPIVOTDATA("Sum of Clicks",Analysis!$A$3,"Publisher Name",B2601,"Match Type",C2601))^2</f>
        <v>58.406909228514394</v>
      </c>
      <c r="R2601" s="5">
        <f t="shared" si="161"/>
        <v>58.406909228514394</v>
      </c>
      <c r="S2601" s="5">
        <v>2.5499999999999998</v>
      </c>
      <c r="T2601" s="5">
        <v>-2.5499999999999998</v>
      </c>
    </row>
    <row r="2602" spans="1:20" x14ac:dyDescent="0.2">
      <c r="A2602" s="3" t="s">
        <v>161</v>
      </c>
      <c r="B2602" s="3" t="s">
        <v>162</v>
      </c>
      <c r="C2602" s="4" t="s">
        <v>63</v>
      </c>
      <c r="D2602" s="3" t="s">
        <v>85</v>
      </c>
      <c r="E2602" s="5">
        <v>5</v>
      </c>
      <c r="F2602" s="4">
        <v>1</v>
      </c>
      <c r="G2602" s="5">
        <v>2.8624999999999998</v>
      </c>
      <c r="H2602" s="5">
        <v>2.8624999999999998</v>
      </c>
      <c r="I2602" s="5">
        <f t="shared" si="162"/>
        <v>2.8624999999999998</v>
      </c>
      <c r="J2602">
        <f>(H2602-GETPIVOTDATA("Sum of Total Costs",Analysis!$A$3,"Publisher Name",B2602,"Match Type",C2602)/GETPIVOTDATA("Sum of Clicks",Analysis!$A$3,"Publisher Name",B2602,"Match Type",C2602))^2</f>
        <v>0.55841198075770371</v>
      </c>
      <c r="K2602">
        <f t="shared" si="163"/>
        <v>0.55841198075770371</v>
      </c>
      <c r="L2602" s="4">
        <v>12</v>
      </c>
      <c r="M2602" s="6">
        <v>8.3333333333333304</v>
      </c>
      <c r="N2602" s="7">
        <v>1.25</v>
      </c>
      <c r="O2602" s="5">
        <v>0</v>
      </c>
      <c r="P2602" s="5">
        <f t="shared" si="160"/>
        <v>0</v>
      </c>
      <c r="Q2602" s="5">
        <f>(P2602-GETPIVOTDATA("Sum of Revenue",Analysis!$A$3,"Publisher Name",B2602,"Match Type",C2602)/GETPIVOTDATA("Sum of Clicks",Analysis!$A$3,"Publisher Name",B2602,"Match Type",C2602))^2</f>
        <v>58.406909228514394</v>
      </c>
      <c r="R2602" s="5">
        <f t="shared" si="161"/>
        <v>58.406909228514394</v>
      </c>
      <c r="S2602" s="5">
        <v>2.8624999999999998</v>
      </c>
      <c r="T2602" s="5">
        <v>-2.8624999999999998</v>
      </c>
    </row>
    <row r="2603" spans="1:20" x14ac:dyDescent="0.2">
      <c r="A2603" s="3" t="s">
        <v>161</v>
      </c>
      <c r="B2603" s="3" t="s">
        <v>162</v>
      </c>
      <c r="C2603" s="4" t="s">
        <v>63</v>
      </c>
      <c r="D2603" s="3" t="s">
        <v>85</v>
      </c>
      <c r="E2603" s="5">
        <v>5</v>
      </c>
      <c r="F2603" s="4">
        <v>1</v>
      </c>
      <c r="G2603" s="5">
        <v>3.3250000000000002</v>
      </c>
      <c r="H2603" s="5">
        <v>3.3250000000000002</v>
      </c>
      <c r="I2603" s="5">
        <f t="shared" si="162"/>
        <v>3.3250000000000002</v>
      </c>
      <c r="J2603">
        <f>(H2603-GETPIVOTDATA("Sum of Total Costs",Analysis!$A$3,"Publisher Name",B2603,"Match Type",C2603)/GETPIVOTDATA("Sum of Clicks",Analysis!$A$3,"Publisher Name",B2603,"Match Type",C2603))^2</f>
        <v>1.463542688539553</v>
      </c>
      <c r="K2603">
        <f t="shared" si="163"/>
        <v>1.463542688539553</v>
      </c>
      <c r="L2603" s="4">
        <v>1</v>
      </c>
      <c r="M2603" s="6">
        <v>100</v>
      </c>
      <c r="N2603" s="7">
        <v>1</v>
      </c>
      <c r="O2603" s="5">
        <v>0</v>
      </c>
      <c r="P2603" s="5">
        <f t="shared" si="160"/>
        <v>0</v>
      </c>
      <c r="Q2603" s="5">
        <f>(P2603-GETPIVOTDATA("Sum of Revenue",Analysis!$A$3,"Publisher Name",B2603,"Match Type",C2603)/GETPIVOTDATA("Sum of Clicks",Analysis!$A$3,"Publisher Name",B2603,"Match Type",C2603))^2</f>
        <v>58.406909228514394</v>
      </c>
      <c r="R2603" s="5">
        <f t="shared" si="161"/>
        <v>58.406909228514394</v>
      </c>
      <c r="S2603" s="5">
        <v>3.3250000000000002</v>
      </c>
      <c r="T2603" s="5">
        <v>-3.3250000000000002</v>
      </c>
    </row>
    <row r="2604" spans="1:20" x14ac:dyDescent="0.2">
      <c r="A2604" s="3" t="s">
        <v>161</v>
      </c>
      <c r="B2604" s="3" t="s">
        <v>162</v>
      </c>
      <c r="C2604" s="4" t="s">
        <v>63</v>
      </c>
      <c r="D2604" s="3" t="s">
        <v>85</v>
      </c>
      <c r="E2604" s="5">
        <v>5</v>
      </c>
      <c r="F2604" s="4">
        <v>1</v>
      </c>
      <c r="G2604" s="5">
        <v>4.4000000000000004</v>
      </c>
      <c r="H2604" s="5">
        <v>4.4000000000000004</v>
      </c>
      <c r="I2604" s="5">
        <f t="shared" si="162"/>
        <v>4.4000000000000004</v>
      </c>
      <c r="J2604">
        <f>(H2604-GETPIVOTDATA("Sum of Total Costs",Analysis!$A$3,"Publisher Name",B2604,"Match Type",C2604)/GETPIVOTDATA("Sum of Clicks",Analysis!$A$3,"Publisher Name",B2604,"Match Type",C2604))^2</f>
        <v>5.2201725093297968</v>
      </c>
      <c r="K2604">
        <f t="shared" si="163"/>
        <v>5.2201725093297968</v>
      </c>
      <c r="L2604" s="4">
        <v>6</v>
      </c>
      <c r="M2604" s="6">
        <v>16.6666666666667</v>
      </c>
      <c r="N2604" s="7">
        <v>1.3333333333333299</v>
      </c>
      <c r="O2604" s="5">
        <v>0</v>
      </c>
      <c r="P2604" s="5">
        <f t="shared" si="160"/>
        <v>0</v>
      </c>
      <c r="Q2604" s="5">
        <f>(P2604-GETPIVOTDATA("Sum of Revenue",Analysis!$A$3,"Publisher Name",B2604,"Match Type",C2604)/GETPIVOTDATA("Sum of Clicks",Analysis!$A$3,"Publisher Name",B2604,"Match Type",C2604))^2</f>
        <v>58.406909228514394</v>
      </c>
      <c r="R2604" s="5">
        <f t="shared" si="161"/>
        <v>58.406909228514394</v>
      </c>
      <c r="S2604" s="5">
        <v>4.4000000000000004</v>
      </c>
      <c r="T2604" s="5">
        <v>-4.4000000000000004</v>
      </c>
    </row>
    <row r="2605" spans="1:20" x14ac:dyDescent="0.2">
      <c r="A2605" s="3" t="s">
        <v>161</v>
      </c>
      <c r="B2605" s="3" t="s">
        <v>162</v>
      </c>
      <c r="C2605" s="4" t="s">
        <v>63</v>
      </c>
      <c r="D2605" s="3" t="s">
        <v>85</v>
      </c>
      <c r="E2605" s="5">
        <v>5</v>
      </c>
      <c r="F2605" s="4">
        <v>3</v>
      </c>
      <c r="G2605" s="5">
        <v>5.7624999749999999</v>
      </c>
      <c r="H2605" s="5">
        <v>1.920833325</v>
      </c>
      <c r="I2605" s="5">
        <f t="shared" si="162"/>
        <v>5.7624999749999999</v>
      </c>
      <c r="J2605">
        <f>(H2605-GETPIVOTDATA("Sum of Total Costs",Analysis!$A$3,"Publisher Name",B2605,"Match Type",C2605)/GETPIVOTDATA("Sum of Clicks",Analysis!$A$3,"Publisher Name",B2605,"Match Type",C2605))^2</f>
        <v>3.7790190075451674E-2</v>
      </c>
      <c r="K2605">
        <f t="shared" si="163"/>
        <v>0.11337057022635502</v>
      </c>
      <c r="L2605" s="4">
        <v>10</v>
      </c>
      <c r="M2605" s="6">
        <v>30</v>
      </c>
      <c r="N2605" s="7">
        <v>1.3</v>
      </c>
      <c r="O2605" s="5">
        <v>0</v>
      </c>
      <c r="P2605" s="5">
        <f t="shared" si="160"/>
        <v>0</v>
      </c>
      <c r="Q2605" s="5">
        <f>(P2605-GETPIVOTDATA("Sum of Revenue",Analysis!$A$3,"Publisher Name",B2605,"Match Type",C2605)/GETPIVOTDATA("Sum of Clicks",Analysis!$A$3,"Publisher Name",B2605,"Match Type",C2605))^2</f>
        <v>58.406909228514394</v>
      </c>
      <c r="R2605" s="5">
        <f t="shared" si="161"/>
        <v>175.22072768554318</v>
      </c>
      <c r="S2605" s="5">
        <v>5.7624999749999999</v>
      </c>
      <c r="T2605" s="5">
        <v>-5.7624999749999999</v>
      </c>
    </row>
    <row r="2606" spans="1:20" x14ac:dyDescent="0.2">
      <c r="A2606" s="3" t="s">
        <v>161</v>
      </c>
      <c r="B2606" s="3" t="s">
        <v>162</v>
      </c>
      <c r="C2606" s="4" t="s">
        <v>63</v>
      </c>
      <c r="D2606" s="3" t="s">
        <v>85</v>
      </c>
      <c r="E2606" s="5">
        <v>5</v>
      </c>
      <c r="F2606" s="4">
        <v>2</v>
      </c>
      <c r="G2606" s="5">
        <v>5.8125</v>
      </c>
      <c r="H2606" s="5">
        <v>2.90625</v>
      </c>
      <c r="I2606" s="5">
        <f t="shared" si="162"/>
        <v>5.8125</v>
      </c>
      <c r="J2606">
        <f>(H2606-GETPIVOTDATA("Sum of Total Costs",Analysis!$A$3,"Publisher Name",B2606,"Match Type",C2606)/GETPIVOTDATA("Sum of Clicks",Analysis!$A$3,"Publisher Name",B2606,"Match Type",C2606))^2</f>
        <v>0.62571214061544644</v>
      </c>
      <c r="K2606">
        <f t="shared" si="163"/>
        <v>1.2514242812308929</v>
      </c>
      <c r="L2606" s="4">
        <v>24</v>
      </c>
      <c r="M2606" s="6">
        <v>8.3333333333333304</v>
      </c>
      <c r="N2606" s="7">
        <v>1.875</v>
      </c>
      <c r="O2606" s="5">
        <v>0</v>
      </c>
      <c r="P2606" s="5">
        <f t="shared" si="160"/>
        <v>0</v>
      </c>
      <c r="Q2606" s="5">
        <f>(P2606-GETPIVOTDATA("Sum of Revenue",Analysis!$A$3,"Publisher Name",B2606,"Match Type",C2606)/GETPIVOTDATA("Sum of Clicks",Analysis!$A$3,"Publisher Name",B2606,"Match Type",C2606))^2</f>
        <v>58.406909228514394</v>
      </c>
      <c r="R2606" s="5">
        <f t="shared" si="161"/>
        <v>116.81381845702879</v>
      </c>
      <c r="S2606" s="5">
        <v>5.8125</v>
      </c>
      <c r="T2606" s="5">
        <v>-5.8125</v>
      </c>
    </row>
    <row r="2607" spans="1:20" x14ac:dyDescent="0.2">
      <c r="A2607" s="3" t="s">
        <v>161</v>
      </c>
      <c r="B2607" s="3" t="s">
        <v>162</v>
      </c>
      <c r="C2607" s="4" t="s">
        <v>63</v>
      </c>
      <c r="D2607" s="3" t="s">
        <v>85</v>
      </c>
      <c r="E2607" s="5">
        <v>5</v>
      </c>
      <c r="F2607" s="4">
        <v>3</v>
      </c>
      <c r="G2607" s="5">
        <v>6.4374999749999997</v>
      </c>
      <c r="H2607" s="5">
        <v>2.1458333249999999</v>
      </c>
      <c r="I2607" s="5">
        <f t="shared" si="162"/>
        <v>6.4374999749999997</v>
      </c>
      <c r="J2607">
        <f>(H2607-GETPIVOTDATA("Sum of Total Costs",Analysis!$A$3,"Publisher Name",B2607,"Match Type",C2607)/GETPIVOTDATA("Sum of Clicks",Analysis!$A$3,"Publisher Name",B2607,"Match Type",C2607))^2</f>
        <v>9.3654416526988262E-4</v>
      </c>
      <c r="K2607">
        <f t="shared" si="163"/>
        <v>2.809632495809648E-3</v>
      </c>
      <c r="L2607" s="4">
        <v>21</v>
      </c>
      <c r="M2607" s="6">
        <v>14.285714285714301</v>
      </c>
      <c r="N2607" s="7">
        <v>1.5714285714285701</v>
      </c>
      <c r="O2607" s="5">
        <v>0</v>
      </c>
      <c r="P2607" s="5">
        <f t="shared" si="160"/>
        <v>0</v>
      </c>
      <c r="Q2607" s="5">
        <f>(P2607-GETPIVOTDATA("Sum of Revenue",Analysis!$A$3,"Publisher Name",B2607,"Match Type",C2607)/GETPIVOTDATA("Sum of Clicks",Analysis!$A$3,"Publisher Name",B2607,"Match Type",C2607))^2</f>
        <v>58.406909228514394</v>
      </c>
      <c r="R2607" s="5">
        <f t="shared" si="161"/>
        <v>175.22072768554318</v>
      </c>
      <c r="S2607" s="5">
        <v>6.4374999749999997</v>
      </c>
      <c r="T2607" s="5">
        <v>-6.4374999749999997</v>
      </c>
    </row>
    <row r="2608" spans="1:20" x14ac:dyDescent="0.2">
      <c r="A2608" s="3" t="s">
        <v>161</v>
      </c>
      <c r="B2608" s="3" t="s">
        <v>162</v>
      </c>
      <c r="C2608" s="4" t="s">
        <v>63</v>
      </c>
      <c r="D2608" s="3" t="s">
        <v>85</v>
      </c>
      <c r="E2608" s="5">
        <v>5</v>
      </c>
      <c r="F2608" s="4">
        <v>3</v>
      </c>
      <c r="G2608" s="5">
        <v>8.5875000000000004</v>
      </c>
      <c r="H2608" s="5">
        <v>2.8624999999999998</v>
      </c>
      <c r="I2608" s="5">
        <f t="shared" si="162"/>
        <v>8.5874999999999986</v>
      </c>
      <c r="J2608">
        <f>(H2608-GETPIVOTDATA("Sum of Total Costs",Analysis!$A$3,"Publisher Name",B2608,"Match Type",C2608)/GETPIVOTDATA("Sum of Clicks",Analysis!$A$3,"Publisher Name",B2608,"Match Type",C2608))^2</f>
        <v>0.55841198075770371</v>
      </c>
      <c r="K2608">
        <f t="shared" si="163"/>
        <v>1.6752359422731111</v>
      </c>
      <c r="L2608" s="4">
        <v>7</v>
      </c>
      <c r="M2608" s="6">
        <v>42.857142857142897</v>
      </c>
      <c r="N2608" s="7">
        <v>1.28571428571429</v>
      </c>
      <c r="O2608" s="5">
        <v>0</v>
      </c>
      <c r="P2608" s="5">
        <f t="shared" si="160"/>
        <v>0</v>
      </c>
      <c r="Q2608" s="5">
        <f>(P2608-GETPIVOTDATA("Sum of Revenue",Analysis!$A$3,"Publisher Name",B2608,"Match Type",C2608)/GETPIVOTDATA("Sum of Clicks",Analysis!$A$3,"Publisher Name",B2608,"Match Type",C2608))^2</f>
        <v>58.406909228514394</v>
      </c>
      <c r="R2608" s="5">
        <f t="shared" si="161"/>
        <v>175.22072768554318</v>
      </c>
      <c r="S2608" s="5">
        <v>8.5875000000000004</v>
      </c>
      <c r="T2608" s="5">
        <v>-8.5875000000000004</v>
      </c>
    </row>
    <row r="2609" spans="1:20" x14ac:dyDescent="0.2">
      <c r="A2609" s="3" t="s">
        <v>161</v>
      </c>
      <c r="B2609" s="3" t="s">
        <v>162</v>
      </c>
      <c r="C2609" s="4" t="s">
        <v>63</v>
      </c>
      <c r="D2609" s="3" t="s">
        <v>85</v>
      </c>
      <c r="E2609" s="5">
        <v>5</v>
      </c>
      <c r="F2609" s="4">
        <v>4</v>
      </c>
      <c r="G2609" s="5">
        <v>11.7125</v>
      </c>
      <c r="H2609" s="5">
        <v>2.9281250000000001</v>
      </c>
      <c r="I2609" s="5">
        <f t="shared" si="162"/>
        <v>11.7125</v>
      </c>
      <c r="J2609">
        <f>(H2609-GETPIVOTDATA("Sum of Total Costs",Analysis!$A$3,"Publisher Name",B2609,"Match Type",C2609)/GETPIVOTDATA("Sum of Clicks",Analysis!$A$3,"Publisher Name",B2609,"Match Type",C2609))^2</f>
        <v>0.66079776741931784</v>
      </c>
      <c r="K2609">
        <f t="shared" si="163"/>
        <v>2.6431910696772714</v>
      </c>
      <c r="L2609" s="4">
        <v>13</v>
      </c>
      <c r="M2609" s="6">
        <v>30.769230769230798</v>
      </c>
      <c r="N2609" s="7">
        <v>2</v>
      </c>
      <c r="O2609" s="5">
        <v>0</v>
      </c>
      <c r="P2609" s="5">
        <f t="shared" si="160"/>
        <v>0</v>
      </c>
      <c r="Q2609" s="5">
        <f>(P2609-GETPIVOTDATA("Sum of Revenue",Analysis!$A$3,"Publisher Name",B2609,"Match Type",C2609)/GETPIVOTDATA("Sum of Clicks",Analysis!$A$3,"Publisher Name",B2609,"Match Type",C2609))^2</f>
        <v>58.406909228514394</v>
      </c>
      <c r="R2609" s="5">
        <f t="shared" si="161"/>
        <v>233.62763691405758</v>
      </c>
      <c r="S2609" s="5">
        <v>11.7125</v>
      </c>
      <c r="T2609" s="5">
        <v>-11.7125</v>
      </c>
    </row>
    <row r="2610" spans="1:20" x14ac:dyDescent="0.2">
      <c r="A2610" s="3" t="s">
        <v>161</v>
      </c>
      <c r="B2610" s="3" t="s">
        <v>162</v>
      </c>
      <c r="C2610" s="4" t="s">
        <v>63</v>
      </c>
      <c r="D2610" s="3" t="s">
        <v>85</v>
      </c>
      <c r="E2610" s="5">
        <v>5</v>
      </c>
      <c r="F2610" s="4">
        <v>6</v>
      </c>
      <c r="G2610" s="5">
        <v>14.48749995</v>
      </c>
      <c r="H2610" s="5">
        <v>2.4145833250000002</v>
      </c>
      <c r="I2610" s="5">
        <f t="shared" si="162"/>
        <v>14.48749995</v>
      </c>
      <c r="J2610">
        <f>(H2610-GETPIVOTDATA("Sum of Total Costs",Analysis!$A$3,"Publisher Name",B2610,"Match Type",C2610)/GETPIVOTDATA("Sum of Clicks",Analysis!$A$3,"Publisher Name",B2610,"Match Type",C2610))^2</f>
        <v>8.9612224050330619E-2</v>
      </c>
      <c r="K2610">
        <f t="shared" si="163"/>
        <v>0.53767334430198366</v>
      </c>
      <c r="L2610" s="4">
        <v>310</v>
      </c>
      <c r="M2610" s="6">
        <v>1.93548387096774</v>
      </c>
      <c r="N2610" s="7">
        <v>1.28603225806452</v>
      </c>
      <c r="O2610" s="5">
        <v>0</v>
      </c>
      <c r="P2610" s="5">
        <f t="shared" si="160"/>
        <v>0</v>
      </c>
      <c r="Q2610" s="5">
        <f>(P2610-GETPIVOTDATA("Sum of Revenue",Analysis!$A$3,"Publisher Name",B2610,"Match Type",C2610)/GETPIVOTDATA("Sum of Clicks",Analysis!$A$3,"Publisher Name",B2610,"Match Type",C2610))^2</f>
        <v>58.406909228514394</v>
      </c>
      <c r="R2610" s="5">
        <f t="shared" si="161"/>
        <v>350.44145537108636</v>
      </c>
      <c r="S2610" s="5">
        <v>14.48749995</v>
      </c>
      <c r="T2610" s="5">
        <v>-14.48749995</v>
      </c>
    </row>
    <row r="2611" spans="1:20" x14ac:dyDescent="0.2">
      <c r="A2611" s="3" t="s">
        <v>161</v>
      </c>
      <c r="B2611" s="3" t="s">
        <v>162</v>
      </c>
      <c r="C2611" s="4" t="s">
        <v>63</v>
      </c>
      <c r="D2611" s="3" t="s">
        <v>85</v>
      </c>
      <c r="E2611" s="5">
        <v>5</v>
      </c>
      <c r="F2611" s="4">
        <v>7</v>
      </c>
      <c r="G2611" s="5">
        <v>14.875</v>
      </c>
      <c r="H2611" s="5">
        <v>2.125</v>
      </c>
      <c r="I2611" s="5">
        <f t="shared" si="162"/>
        <v>14.875</v>
      </c>
      <c r="J2611">
        <f>(H2611-GETPIVOTDATA("Sum of Total Costs",Analysis!$A$3,"Publisher Name",B2611,"Match Type",C2611)/GETPIVOTDATA("Sum of Clicks",Analysis!$A$3,"Publisher Name",B2611,"Match Type",C2611))^2</f>
        <v>9.544672718879477E-5</v>
      </c>
      <c r="K2611">
        <f t="shared" si="163"/>
        <v>6.681270903215634E-4</v>
      </c>
      <c r="L2611" s="4">
        <v>49</v>
      </c>
      <c r="M2611" s="6">
        <v>14.285714285714301</v>
      </c>
      <c r="N2611" s="7">
        <v>1.9383673469387801</v>
      </c>
      <c r="O2611" s="5">
        <v>0</v>
      </c>
      <c r="P2611" s="5">
        <f t="shared" si="160"/>
        <v>0</v>
      </c>
      <c r="Q2611" s="5">
        <f>(P2611-GETPIVOTDATA("Sum of Revenue",Analysis!$A$3,"Publisher Name",B2611,"Match Type",C2611)/GETPIVOTDATA("Sum of Clicks",Analysis!$A$3,"Publisher Name",B2611,"Match Type",C2611))^2</f>
        <v>58.406909228514394</v>
      </c>
      <c r="R2611" s="5">
        <f t="shared" si="161"/>
        <v>408.84836459960076</v>
      </c>
      <c r="S2611" s="5">
        <v>14.875</v>
      </c>
      <c r="T2611" s="5">
        <v>-14.875</v>
      </c>
    </row>
    <row r="2612" spans="1:20" x14ac:dyDescent="0.2">
      <c r="A2612" s="3" t="s">
        <v>161</v>
      </c>
      <c r="B2612" s="3" t="s">
        <v>162</v>
      </c>
      <c r="C2612" s="4" t="s">
        <v>63</v>
      </c>
      <c r="D2612" s="3" t="s">
        <v>85</v>
      </c>
      <c r="E2612" s="5">
        <v>5</v>
      </c>
      <c r="F2612" s="4">
        <v>9</v>
      </c>
      <c r="G2612" s="5">
        <v>15.062499900000001</v>
      </c>
      <c r="H2612" s="5">
        <v>1.6736111</v>
      </c>
      <c r="I2612" s="5">
        <f t="shared" si="162"/>
        <v>15.062499900000001</v>
      </c>
      <c r="J2612">
        <f>(H2612-GETPIVOTDATA("Sum of Total Costs",Analysis!$A$3,"Publisher Name",B2612,"Match Type",C2612)/GETPIVOTDATA("Sum of Clicks",Analysis!$A$3,"Publisher Name",B2612,"Match Type",C2612))^2</f>
        <v>0.1950275318623014</v>
      </c>
      <c r="K2612">
        <f t="shared" si="163"/>
        <v>1.7552477867607126</v>
      </c>
      <c r="L2612" s="4">
        <v>62</v>
      </c>
      <c r="M2612" s="6">
        <v>14.5161290322581</v>
      </c>
      <c r="N2612" s="7">
        <v>1.75741935483871</v>
      </c>
      <c r="O2612" s="5">
        <v>0</v>
      </c>
      <c r="P2612" s="5">
        <f t="shared" si="160"/>
        <v>0</v>
      </c>
      <c r="Q2612" s="5">
        <f>(P2612-GETPIVOTDATA("Sum of Revenue",Analysis!$A$3,"Publisher Name",B2612,"Match Type",C2612)/GETPIVOTDATA("Sum of Clicks",Analysis!$A$3,"Publisher Name",B2612,"Match Type",C2612))^2</f>
        <v>58.406909228514394</v>
      </c>
      <c r="R2612" s="5">
        <f t="shared" si="161"/>
        <v>525.6621830566296</v>
      </c>
      <c r="S2612" s="5">
        <v>15.062499900000001</v>
      </c>
      <c r="T2612" s="5">
        <v>-15.062499900000001</v>
      </c>
    </row>
    <row r="2613" spans="1:20" x14ac:dyDescent="0.2">
      <c r="A2613" s="3" t="s">
        <v>161</v>
      </c>
      <c r="B2613" s="3" t="s">
        <v>162</v>
      </c>
      <c r="C2613" s="4" t="s">
        <v>63</v>
      </c>
      <c r="D2613" s="3" t="s">
        <v>85</v>
      </c>
      <c r="E2613" s="5">
        <v>5</v>
      </c>
      <c r="F2613" s="4">
        <v>9</v>
      </c>
      <c r="G2613" s="5">
        <v>15.774999975000002</v>
      </c>
      <c r="H2613" s="5">
        <v>1.7527777750000002</v>
      </c>
      <c r="I2613" s="5">
        <f t="shared" si="162"/>
        <v>15.774999975000002</v>
      </c>
      <c r="J2613">
        <f>(H2613-GETPIVOTDATA("Sum of Total Costs",Analysis!$A$3,"Publisher Name",B2613,"Match Type",C2613)/GETPIVOTDATA("Sum of Clicks",Analysis!$A$3,"Publisher Name",B2613,"Match Type",C2613))^2</f>
        <v>0.1313718444132134</v>
      </c>
      <c r="K2613">
        <f t="shared" si="163"/>
        <v>1.1823465997189206</v>
      </c>
      <c r="L2613" s="4">
        <v>56</v>
      </c>
      <c r="M2613" s="6">
        <v>16.071428571428601</v>
      </c>
      <c r="N2613" s="7">
        <v>1.85535714285714</v>
      </c>
      <c r="O2613" s="5">
        <v>0</v>
      </c>
      <c r="P2613" s="5">
        <f t="shared" si="160"/>
        <v>0</v>
      </c>
      <c r="Q2613" s="5">
        <f>(P2613-GETPIVOTDATA("Sum of Revenue",Analysis!$A$3,"Publisher Name",B2613,"Match Type",C2613)/GETPIVOTDATA("Sum of Clicks",Analysis!$A$3,"Publisher Name",B2613,"Match Type",C2613))^2</f>
        <v>58.406909228514394</v>
      </c>
      <c r="R2613" s="5">
        <f t="shared" si="161"/>
        <v>525.6621830566296</v>
      </c>
      <c r="S2613" s="5">
        <v>15.774999975000002</v>
      </c>
      <c r="T2613" s="5">
        <v>-15.774999975000002</v>
      </c>
    </row>
    <row r="2614" spans="1:20" x14ac:dyDescent="0.2">
      <c r="A2614" s="3" t="s">
        <v>161</v>
      </c>
      <c r="B2614" s="3" t="s">
        <v>162</v>
      </c>
      <c r="C2614" s="4" t="s">
        <v>63</v>
      </c>
      <c r="D2614" s="3" t="s">
        <v>85</v>
      </c>
      <c r="E2614" s="5">
        <v>5</v>
      </c>
      <c r="F2614" s="4">
        <v>8</v>
      </c>
      <c r="G2614" s="5">
        <v>15.85</v>
      </c>
      <c r="H2614" s="5">
        <v>1.98125</v>
      </c>
      <c r="I2614" s="5">
        <f t="shared" si="162"/>
        <v>15.85</v>
      </c>
      <c r="J2614">
        <f>(H2614-GETPIVOTDATA("Sum of Total Costs",Analysis!$A$3,"Publisher Name",B2614,"Match Type",C2614)/GETPIVOTDATA("Sum of Clicks",Analysis!$A$3,"Publisher Name",B2614,"Match Type",C2614))^2</f>
        <v>1.7950725051749401E-2</v>
      </c>
      <c r="K2614">
        <f t="shared" si="163"/>
        <v>0.1436058004139952</v>
      </c>
      <c r="L2614" s="4">
        <v>45</v>
      </c>
      <c r="M2614" s="6">
        <v>17.7777777777778</v>
      </c>
      <c r="N2614" s="7">
        <v>1.48844444444444</v>
      </c>
      <c r="O2614" s="5">
        <v>0</v>
      </c>
      <c r="P2614" s="5">
        <f t="shared" si="160"/>
        <v>0</v>
      </c>
      <c r="Q2614" s="5">
        <f>(P2614-GETPIVOTDATA("Sum of Revenue",Analysis!$A$3,"Publisher Name",B2614,"Match Type",C2614)/GETPIVOTDATA("Sum of Clicks",Analysis!$A$3,"Publisher Name",B2614,"Match Type",C2614))^2</f>
        <v>58.406909228514394</v>
      </c>
      <c r="R2614" s="5">
        <f t="shared" si="161"/>
        <v>467.25527382811515</v>
      </c>
      <c r="S2614" s="5">
        <v>15.85</v>
      </c>
      <c r="T2614" s="5">
        <v>-15.85</v>
      </c>
    </row>
    <row r="2615" spans="1:20" x14ac:dyDescent="0.2">
      <c r="A2615" s="3" t="s">
        <v>161</v>
      </c>
      <c r="B2615" s="3" t="s">
        <v>162</v>
      </c>
      <c r="C2615" s="4" t="s">
        <v>63</v>
      </c>
      <c r="D2615" s="3" t="s">
        <v>85</v>
      </c>
      <c r="E2615" s="5">
        <v>5</v>
      </c>
      <c r="F2615" s="4">
        <v>7</v>
      </c>
      <c r="G2615" s="5">
        <v>16.562499974999998</v>
      </c>
      <c r="H2615" s="5">
        <v>2.3660714249999999</v>
      </c>
      <c r="I2615" s="5">
        <f t="shared" si="162"/>
        <v>16.562499974999998</v>
      </c>
      <c r="J2615">
        <f>(H2615-GETPIVOTDATA("Sum of Total Costs",Analysis!$A$3,"Publisher Name",B2615,"Match Type",C2615)/GETPIVOTDATA("Sum of Clicks",Analysis!$A$3,"Publisher Name",B2615,"Match Type",C2615))^2</f>
        <v>6.2921262008741125E-2</v>
      </c>
      <c r="K2615">
        <f t="shared" si="163"/>
        <v>0.44044883406118784</v>
      </c>
      <c r="L2615" s="4">
        <v>186</v>
      </c>
      <c r="M2615" s="6">
        <v>3.76344086021505</v>
      </c>
      <c r="N2615" s="7">
        <v>4.1154838709677399</v>
      </c>
      <c r="O2615" s="5">
        <v>0</v>
      </c>
      <c r="P2615" s="5">
        <f t="shared" si="160"/>
        <v>0</v>
      </c>
      <c r="Q2615" s="5">
        <f>(P2615-GETPIVOTDATA("Sum of Revenue",Analysis!$A$3,"Publisher Name",B2615,"Match Type",C2615)/GETPIVOTDATA("Sum of Clicks",Analysis!$A$3,"Publisher Name",B2615,"Match Type",C2615))^2</f>
        <v>58.406909228514394</v>
      </c>
      <c r="R2615" s="5">
        <f t="shared" si="161"/>
        <v>408.84836459960076</v>
      </c>
      <c r="S2615" s="5">
        <v>16.562499974999998</v>
      </c>
      <c r="T2615" s="5">
        <v>-16.562499974999998</v>
      </c>
    </row>
    <row r="2616" spans="1:20" x14ac:dyDescent="0.2">
      <c r="A2616" s="3" t="s">
        <v>161</v>
      </c>
      <c r="B2616" s="3" t="s">
        <v>162</v>
      </c>
      <c r="C2616" s="4" t="s">
        <v>63</v>
      </c>
      <c r="D2616" s="3" t="s">
        <v>85</v>
      </c>
      <c r="E2616" s="5">
        <v>5</v>
      </c>
      <c r="F2616" s="4">
        <v>4</v>
      </c>
      <c r="G2616" s="5">
        <v>17.125</v>
      </c>
      <c r="H2616" s="5">
        <v>4.28125</v>
      </c>
      <c r="I2616" s="5">
        <f t="shared" si="162"/>
        <v>17.125</v>
      </c>
      <c r="J2616">
        <f>(H2616-GETPIVOTDATA("Sum of Total Costs",Analysis!$A$3,"Publisher Name",B2616,"Match Type",C2616)/GETPIVOTDATA("Sum of Clicks",Analysis!$A$3,"Publisher Name",B2616,"Match Type",C2616))^2</f>
        <v>4.6916412718587797</v>
      </c>
      <c r="K2616">
        <f t="shared" si="163"/>
        <v>18.766565087435119</v>
      </c>
      <c r="L2616" s="4">
        <v>9</v>
      </c>
      <c r="M2616" s="6">
        <v>44.4444444444444</v>
      </c>
      <c r="N2616" s="7">
        <v>1.7766666666666699</v>
      </c>
      <c r="O2616" s="5">
        <v>0</v>
      </c>
      <c r="P2616" s="5">
        <f t="shared" si="160"/>
        <v>0</v>
      </c>
      <c r="Q2616" s="5">
        <f>(P2616-GETPIVOTDATA("Sum of Revenue",Analysis!$A$3,"Publisher Name",B2616,"Match Type",C2616)/GETPIVOTDATA("Sum of Clicks",Analysis!$A$3,"Publisher Name",B2616,"Match Type",C2616))^2</f>
        <v>58.406909228514394</v>
      </c>
      <c r="R2616" s="5">
        <f t="shared" si="161"/>
        <v>233.62763691405758</v>
      </c>
      <c r="S2616" s="5">
        <v>17.125</v>
      </c>
      <c r="T2616" s="5">
        <v>-17.125</v>
      </c>
    </row>
    <row r="2617" spans="1:20" x14ac:dyDescent="0.2">
      <c r="A2617" s="3" t="s">
        <v>161</v>
      </c>
      <c r="B2617" s="3" t="s">
        <v>162</v>
      </c>
      <c r="C2617" s="4" t="s">
        <v>63</v>
      </c>
      <c r="D2617" s="3" t="s">
        <v>85</v>
      </c>
      <c r="E2617" s="5">
        <v>5</v>
      </c>
      <c r="F2617" s="4">
        <v>8</v>
      </c>
      <c r="G2617" s="5">
        <v>19.55</v>
      </c>
      <c r="H2617" s="5">
        <v>2.4437500000000001</v>
      </c>
      <c r="I2617" s="5">
        <f t="shared" si="162"/>
        <v>19.55</v>
      </c>
      <c r="J2617">
        <f>(H2617-GETPIVOTDATA("Sum of Total Costs",Analysis!$A$3,"Publisher Name",B2617,"Match Type",C2617)/GETPIVOTDATA("Sum of Clicks",Analysis!$A$3,"Publisher Name",B2617,"Match Type",C2617))^2</f>
        <v>0.10792518283359796</v>
      </c>
      <c r="K2617">
        <f t="shared" si="163"/>
        <v>0.8634014626687837</v>
      </c>
      <c r="L2617" s="4">
        <v>44</v>
      </c>
      <c r="M2617" s="6">
        <v>18.181818181818201</v>
      </c>
      <c r="N2617" s="7">
        <v>1.2725</v>
      </c>
      <c r="O2617" s="5">
        <v>0</v>
      </c>
      <c r="P2617" s="5">
        <f t="shared" si="160"/>
        <v>0</v>
      </c>
      <c r="Q2617" s="5">
        <f>(P2617-GETPIVOTDATA("Sum of Revenue",Analysis!$A$3,"Publisher Name",B2617,"Match Type",C2617)/GETPIVOTDATA("Sum of Clicks",Analysis!$A$3,"Publisher Name",B2617,"Match Type",C2617))^2</f>
        <v>58.406909228514394</v>
      </c>
      <c r="R2617" s="5">
        <f t="shared" si="161"/>
        <v>467.25527382811515</v>
      </c>
      <c r="S2617" s="5">
        <v>19.55</v>
      </c>
      <c r="T2617" s="5">
        <v>-19.55</v>
      </c>
    </row>
    <row r="2618" spans="1:20" x14ac:dyDescent="0.2">
      <c r="A2618" s="3" t="s">
        <v>161</v>
      </c>
      <c r="B2618" s="3" t="s">
        <v>162</v>
      </c>
      <c r="C2618" s="4" t="s">
        <v>63</v>
      </c>
      <c r="D2618" s="3" t="s">
        <v>85</v>
      </c>
      <c r="E2618" s="5">
        <v>5</v>
      </c>
      <c r="F2618" s="4">
        <v>6</v>
      </c>
      <c r="G2618" s="5">
        <v>19.849999950000004</v>
      </c>
      <c r="H2618" s="5">
        <v>3.3083333250000004</v>
      </c>
      <c r="I2618" s="5">
        <f t="shared" si="162"/>
        <v>19.849999950000004</v>
      </c>
      <c r="J2618">
        <f>(H2618-GETPIVOTDATA("Sum of Total Costs",Analysis!$A$3,"Publisher Name",B2618,"Match Type",C2618)/GETPIVOTDATA("Sum of Clicks",Analysis!$A$3,"Publisher Name",B2618,"Match Type",C2618))^2</f>
        <v>1.4234947902959982</v>
      </c>
      <c r="K2618">
        <f t="shared" si="163"/>
        <v>8.5409687417759894</v>
      </c>
      <c r="L2618" s="4">
        <v>132</v>
      </c>
      <c r="M2618" s="6">
        <v>4.5454545454545503</v>
      </c>
      <c r="N2618" s="7">
        <v>1.0530303030303001</v>
      </c>
      <c r="O2618" s="5">
        <v>0</v>
      </c>
      <c r="P2618" s="5">
        <f t="shared" si="160"/>
        <v>0</v>
      </c>
      <c r="Q2618" s="5">
        <f>(P2618-GETPIVOTDATA("Sum of Revenue",Analysis!$A$3,"Publisher Name",B2618,"Match Type",C2618)/GETPIVOTDATA("Sum of Clicks",Analysis!$A$3,"Publisher Name",B2618,"Match Type",C2618))^2</f>
        <v>58.406909228514394</v>
      </c>
      <c r="R2618" s="5">
        <f t="shared" si="161"/>
        <v>350.44145537108636</v>
      </c>
      <c r="S2618" s="5">
        <v>19.849999950000004</v>
      </c>
      <c r="T2618" s="5">
        <v>-19.849999950000004</v>
      </c>
    </row>
    <row r="2619" spans="1:20" x14ac:dyDescent="0.2">
      <c r="A2619" s="3" t="s">
        <v>161</v>
      </c>
      <c r="B2619" s="3" t="s">
        <v>162</v>
      </c>
      <c r="C2619" s="4" t="s">
        <v>63</v>
      </c>
      <c r="D2619" s="3" t="s">
        <v>85</v>
      </c>
      <c r="E2619" s="5">
        <v>5</v>
      </c>
      <c r="F2619" s="4">
        <v>9</v>
      </c>
      <c r="G2619" s="5">
        <v>20.037499987500002</v>
      </c>
      <c r="H2619" s="5">
        <v>2.2263888875000002</v>
      </c>
      <c r="I2619" s="5">
        <f t="shared" si="162"/>
        <v>20.037499987500002</v>
      </c>
      <c r="J2619">
        <f>(H2619-GETPIVOTDATA("Sum of Total Costs",Analysis!$A$3,"Publisher Name",B2619,"Match Type",C2619)/GETPIVOTDATA("Sum of Clicks",Analysis!$A$3,"Publisher Name",B2619,"Match Type",C2619))^2</f>
        <v>1.2356228037592362E-2</v>
      </c>
      <c r="K2619">
        <f t="shared" si="163"/>
        <v>0.11120605233833125</v>
      </c>
      <c r="L2619" s="4">
        <v>239</v>
      </c>
      <c r="M2619" s="6">
        <v>3.7656903765690402</v>
      </c>
      <c r="N2619" s="7">
        <v>1.3120502092050199</v>
      </c>
      <c r="O2619" s="5">
        <v>0</v>
      </c>
      <c r="P2619" s="5">
        <f t="shared" si="160"/>
        <v>0</v>
      </c>
      <c r="Q2619" s="5">
        <f>(P2619-GETPIVOTDATA("Sum of Revenue",Analysis!$A$3,"Publisher Name",B2619,"Match Type",C2619)/GETPIVOTDATA("Sum of Clicks",Analysis!$A$3,"Publisher Name",B2619,"Match Type",C2619))^2</f>
        <v>58.406909228514394</v>
      </c>
      <c r="R2619" s="5">
        <f t="shared" si="161"/>
        <v>525.6621830566296</v>
      </c>
      <c r="S2619" s="5">
        <v>20.037499987500002</v>
      </c>
      <c r="T2619" s="5">
        <v>-20.037499987500002</v>
      </c>
    </row>
    <row r="2620" spans="1:20" x14ac:dyDescent="0.2">
      <c r="A2620" s="3" t="s">
        <v>161</v>
      </c>
      <c r="B2620" s="3" t="s">
        <v>162</v>
      </c>
      <c r="C2620" s="4" t="s">
        <v>63</v>
      </c>
      <c r="D2620" s="3" t="s">
        <v>85</v>
      </c>
      <c r="E2620" s="5">
        <v>5</v>
      </c>
      <c r="F2620" s="4">
        <v>6</v>
      </c>
      <c r="G2620" s="5">
        <v>21</v>
      </c>
      <c r="H2620" s="5">
        <v>3.5</v>
      </c>
      <c r="I2620" s="5">
        <f t="shared" si="162"/>
        <v>21</v>
      </c>
      <c r="J2620">
        <f>(H2620-GETPIVOTDATA("Sum of Total Costs",Analysis!$A$3,"Publisher Name",B2620,"Match Type",C2620)/GETPIVOTDATA("Sum of Clicks",Analysis!$A$3,"Publisher Name",B2620,"Match Type",C2620))^2</f>
        <v>1.9175870779705222</v>
      </c>
      <c r="K2620">
        <f t="shared" si="163"/>
        <v>11.505522467823134</v>
      </c>
      <c r="L2620" s="4">
        <v>98</v>
      </c>
      <c r="M2620" s="6">
        <v>6.12244897959184</v>
      </c>
      <c r="N2620" s="7">
        <v>1.4372448979591801</v>
      </c>
      <c r="O2620" s="5">
        <v>0</v>
      </c>
      <c r="P2620" s="5">
        <f t="shared" si="160"/>
        <v>0</v>
      </c>
      <c r="Q2620" s="5">
        <f>(P2620-GETPIVOTDATA("Sum of Revenue",Analysis!$A$3,"Publisher Name",B2620,"Match Type",C2620)/GETPIVOTDATA("Sum of Clicks",Analysis!$A$3,"Publisher Name",B2620,"Match Type",C2620))^2</f>
        <v>58.406909228514394</v>
      </c>
      <c r="R2620" s="5">
        <f t="shared" si="161"/>
        <v>350.44145537108636</v>
      </c>
      <c r="S2620" s="5">
        <v>21</v>
      </c>
      <c r="T2620" s="5">
        <v>-21</v>
      </c>
    </row>
    <row r="2621" spans="1:20" x14ac:dyDescent="0.2">
      <c r="A2621" s="3" t="s">
        <v>161</v>
      </c>
      <c r="B2621" s="3" t="s">
        <v>162</v>
      </c>
      <c r="C2621" s="4" t="s">
        <v>63</v>
      </c>
      <c r="D2621" s="3" t="s">
        <v>85</v>
      </c>
      <c r="E2621" s="5">
        <v>5</v>
      </c>
      <c r="F2621" s="4">
        <v>11</v>
      </c>
      <c r="G2621" s="5">
        <v>27.837499937500002</v>
      </c>
      <c r="H2621" s="5">
        <v>2.5306818125000001</v>
      </c>
      <c r="I2621" s="5">
        <f t="shared" si="162"/>
        <v>27.837499937500002</v>
      </c>
      <c r="J2621">
        <f>(H2621-GETPIVOTDATA("Sum of Total Costs",Analysis!$A$3,"Publisher Name",B2621,"Match Type",C2621)/GETPIVOTDATA("Sum of Clicks",Analysis!$A$3,"Publisher Name",B2621,"Match Type",C2621))^2</f>
        <v>0.17259994601761197</v>
      </c>
      <c r="K2621">
        <f t="shared" si="163"/>
        <v>1.8985994061937317</v>
      </c>
      <c r="L2621" s="4">
        <v>150</v>
      </c>
      <c r="M2621" s="6">
        <v>7.3333333333333304</v>
      </c>
      <c r="N2621" s="7">
        <v>1.6788000000000001</v>
      </c>
      <c r="O2621" s="5">
        <v>0</v>
      </c>
      <c r="P2621" s="5">
        <f t="shared" si="160"/>
        <v>0</v>
      </c>
      <c r="Q2621" s="5">
        <f>(P2621-GETPIVOTDATA("Sum of Revenue",Analysis!$A$3,"Publisher Name",B2621,"Match Type",C2621)/GETPIVOTDATA("Sum of Clicks",Analysis!$A$3,"Publisher Name",B2621,"Match Type",C2621))^2</f>
        <v>58.406909228514394</v>
      </c>
      <c r="R2621" s="5">
        <f t="shared" si="161"/>
        <v>642.47600151365828</v>
      </c>
      <c r="S2621" s="5">
        <v>27.837499937500002</v>
      </c>
      <c r="T2621" s="5">
        <v>-27.837499937500002</v>
      </c>
    </row>
    <row r="2622" spans="1:20" x14ac:dyDescent="0.2">
      <c r="A2622" s="3" t="s">
        <v>161</v>
      </c>
      <c r="B2622" s="3" t="s">
        <v>162</v>
      </c>
      <c r="C2622" s="4" t="s">
        <v>63</v>
      </c>
      <c r="D2622" s="3" t="s">
        <v>85</v>
      </c>
      <c r="E2622" s="5">
        <v>5</v>
      </c>
      <c r="F2622" s="4">
        <v>22</v>
      </c>
      <c r="G2622" s="5">
        <v>38.487499874999997</v>
      </c>
      <c r="H2622" s="5">
        <v>1.7494318124999999</v>
      </c>
      <c r="I2622" s="5">
        <f t="shared" si="162"/>
        <v>38.487499874999997</v>
      </c>
      <c r="J2622">
        <f>(H2622-GETPIVOTDATA("Sum of Total Costs",Analysis!$A$3,"Publisher Name",B2622,"Match Type",C2622)/GETPIVOTDATA("Sum of Clicks",Analysis!$A$3,"Publisher Name",B2622,"Match Type",C2622))^2</f>
        <v>0.1338085450981043</v>
      </c>
      <c r="K2622">
        <f t="shared" si="163"/>
        <v>2.9437879921582946</v>
      </c>
      <c r="L2622" s="4">
        <v>178</v>
      </c>
      <c r="M2622" s="6">
        <v>12.3595505617978</v>
      </c>
      <c r="N2622" s="7">
        <v>2.5883707865168502</v>
      </c>
      <c r="O2622" s="5">
        <v>0</v>
      </c>
      <c r="P2622" s="5">
        <f t="shared" si="160"/>
        <v>0</v>
      </c>
      <c r="Q2622" s="5">
        <f>(P2622-GETPIVOTDATA("Sum of Revenue",Analysis!$A$3,"Publisher Name",B2622,"Match Type",C2622)/GETPIVOTDATA("Sum of Clicks",Analysis!$A$3,"Publisher Name",B2622,"Match Type",C2622))^2</f>
        <v>58.406909228514394</v>
      </c>
      <c r="R2622" s="5">
        <f t="shared" si="161"/>
        <v>1284.9520030273166</v>
      </c>
      <c r="S2622" s="5">
        <v>38.487499874999997</v>
      </c>
      <c r="T2622" s="5">
        <v>-38.487499874999997</v>
      </c>
    </row>
    <row r="2623" spans="1:20" x14ac:dyDescent="0.2">
      <c r="A2623" s="3" t="s">
        <v>161</v>
      </c>
      <c r="B2623" s="3" t="s">
        <v>162</v>
      </c>
      <c r="C2623" s="4" t="s">
        <v>63</v>
      </c>
      <c r="D2623" s="3" t="s">
        <v>85</v>
      </c>
      <c r="E2623" s="5">
        <v>5</v>
      </c>
      <c r="F2623" s="4">
        <v>44</v>
      </c>
      <c r="G2623" s="5">
        <v>93.39999954999999</v>
      </c>
      <c r="H2623" s="5">
        <v>2.1227272624999998</v>
      </c>
      <c r="I2623" s="5">
        <f t="shared" si="162"/>
        <v>93.39999954999999</v>
      </c>
      <c r="J2623">
        <f>(H2623-GETPIVOTDATA("Sum of Total Costs",Analysis!$A$3,"Publisher Name",B2623,"Match Type",C2623)/GETPIVOTDATA("Sum of Clicks",Analysis!$A$3,"Publisher Name",B2623,"Match Type",C2623))^2</f>
        <v>5.6204208150591692E-5</v>
      </c>
      <c r="K2623">
        <f t="shared" si="163"/>
        <v>2.4729851586260346E-3</v>
      </c>
      <c r="L2623" s="4">
        <v>392</v>
      </c>
      <c r="M2623" s="6">
        <v>11.2244897959184</v>
      </c>
      <c r="N2623" s="7">
        <v>1.6199744897959201</v>
      </c>
      <c r="O2623" s="5">
        <v>0</v>
      </c>
      <c r="P2623" s="5">
        <f t="shared" si="160"/>
        <v>0</v>
      </c>
      <c r="Q2623" s="5">
        <f>(P2623-GETPIVOTDATA("Sum of Revenue",Analysis!$A$3,"Publisher Name",B2623,"Match Type",C2623)/GETPIVOTDATA("Sum of Clicks",Analysis!$A$3,"Publisher Name",B2623,"Match Type",C2623))^2</f>
        <v>58.406909228514394</v>
      </c>
      <c r="R2623" s="5">
        <f t="shared" si="161"/>
        <v>2569.9040060546331</v>
      </c>
      <c r="S2623" s="5">
        <v>93.39999954999999</v>
      </c>
      <c r="T2623" s="5">
        <v>-93.39999954999999</v>
      </c>
    </row>
    <row r="2624" spans="1:20" x14ac:dyDescent="0.2">
      <c r="A2624" s="3" t="s">
        <v>161</v>
      </c>
      <c r="B2624" s="3" t="s">
        <v>162</v>
      </c>
      <c r="C2624" s="4" t="s">
        <v>63</v>
      </c>
      <c r="D2624" s="3" t="s">
        <v>85</v>
      </c>
      <c r="E2624" s="5">
        <v>5</v>
      </c>
      <c r="F2624" s="4">
        <v>55</v>
      </c>
      <c r="G2624" s="5">
        <v>107.27499956249999</v>
      </c>
      <c r="H2624" s="5">
        <v>1.9504545374999998</v>
      </c>
      <c r="I2624" s="5">
        <f t="shared" si="162"/>
        <v>107.27499956249999</v>
      </c>
      <c r="J2624">
        <f>(H2624-GETPIVOTDATA("Sum of Total Costs",Analysis!$A$3,"Publisher Name",B2624,"Match Type",C2624)/GETPIVOTDATA("Sum of Clicks",Analysis!$A$3,"Publisher Name",B2624,"Match Type",C2624))^2</f>
        <v>2.7151057151120813E-2</v>
      </c>
      <c r="K2624">
        <f t="shared" si="163"/>
        <v>1.4933081433116446</v>
      </c>
      <c r="L2624" s="4">
        <v>289</v>
      </c>
      <c r="M2624" s="6">
        <v>19.031141868512101</v>
      </c>
      <c r="N2624" s="7">
        <v>1.1130795847750901</v>
      </c>
      <c r="O2624" s="5">
        <v>0</v>
      </c>
      <c r="P2624" s="5">
        <f t="shared" si="160"/>
        <v>0</v>
      </c>
      <c r="Q2624" s="5">
        <f>(P2624-GETPIVOTDATA("Sum of Revenue",Analysis!$A$3,"Publisher Name",B2624,"Match Type",C2624)/GETPIVOTDATA("Sum of Clicks",Analysis!$A$3,"Publisher Name",B2624,"Match Type",C2624))^2</f>
        <v>58.406909228514394</v>
      </c>
      <c r="R2624" s="5">
        <f t="shared" si="161"/>
        <v>3212.3800075682916</v>
      </c>
      <c r="S2624" s="5">
        <v>107.27499956249999</v>
      </c>
      <c r="T2624" s="5">
        <v>-107.27499956249999</v>
      </c>
    </row>
    <row r="2625" spans="1:20" x14ac:dyDescent="0.2">
      <c r="A2625" s="3" t="s">
        <v>161</v>
      </c>
      <c r="B2625" s="3" t="s">
        <v>162</v>
      </c>
      <c r="C2625" s="4" t="s">
        <v>63</v>
      </c>
      <c r="D2625" s="3" t="s">
        <v>85</v>
      </c>
      <c r="E2625" s="5">
        <v>5</v>
      </c>
      <c r="F2625" s="4">
        <v>61</v>
      </c>
      <c r="G2625" s="5">
        <v>117.77499970000001</v>
      </c>
      <c r="H2625" s="5">
        <v>1.9307377000000001</v>
      </c>
      <c r="I2625" s="5">
        <f t="shared" si="162"/>
        <v>117.77499970000001</v>
      </c>
      <c r="J2625">
        <f>(H2625-GETPIVOTDATA("Sum of Total Costs",Analysis!$A$3,"Publisher Name",B2625,"Match Type",C2625)/GETPIVOTDATA("Sum of Clicks",Analysis!$A$3,"Publisher Name",B2625,"Match Type",C2625))^2</f>
        <v>3.4037525325873799E-2</v>
      </c>
      <c r="K2625">
        <f t="shared" si="163"/>
        <v>2.0762890448783016</v>
      </c>
      <c r="L2625" s="4">
        <v>483</v>
      </c>
      <c r="M2625" s="6">
        <v>12.6293995859213</v>
      </c>
      <c r="N2625" s="7">
        <v>1.86002070393375</v>
      </c>
      <c r="O2625" s="5">
        <v>0</v>
      </c>
      <c r="P2625" s="5">
        <f t="shared" si="160"/>
        <v>0</v>
      </c>
      <c r="Q2625" s="5">
        <f>(P2625-GETPIVOTDATA("Sum of Revenue",Analysis!$A$3,"Publisher Name",B2625,"Match Type",C2625)/GETPIVOTDATA("Sum of Clicks",Analysis!$A$3,"Publisher Name",B2625,"Match Type",C2625))^2</f>
        <v>58.406909228514394</v>
      </c>
      <c r="R2625" s="5">
        <f t="shared" si="161"/>
        <v>3562.8214629393779</v>
      </c>
      <c r="S2625" s="5">
        <v>117.77499970000001</v>
      </c>
      <c r="T2625" s="5">
        <v>-117.77499970000001</v>
      </c>
    </row>
    <row r="2626" spans="1:20" x14ac:dyDescent="0.2">
      <c r="A2626" s="3" t="s">
        <v>161</v>
      </c>
      <c r="B2626" s="3" t="s">
        <v>162</v>
      </c>
      <c r="C2626" s="4" t="s">
        <v>63</v>
      </c>
      <c r="D2626" s="3" t="s">
        <v>85</v>
      </c>
      <c r="E2626" s="5">
        <v>5</v>
      </c>
      <c r="F2626" s="4">
        <v>129</v>
      </c>
      <c r="G2626" s="5">
        <v>262.43749841249996</v>
      </c>
      <c r="H2626" s="5">
        <v>2.0343992124999999</v>
      </c>
      <c r="I2626" s="5">
        <f t="shared" si="162"/>
        <v>262.43749841249996</v>
      </c>
      <c r="J2626">
        <f>(H2626-GETPIVOTDATA("Sum of Total Costs",Analysis!$A$3,"Publisher Name",B2626,"Match Type",C2626)/GETPIVOTDATA("Sum of Clicks",Analysis!$A$3,"Publisher Name",B2626,"Match Type",C2626))^2</f>
        <v>6.533667278723068E-3</v>
      </c>
      <c r="K2626">
        <f t="shared" si="163"/>
        <v>0.84284307895527577</v>
      </c>
      <c r="L2626" s="4">
        <v>976</v>
      </c>
      <c r="M2626" s="6">
        <v>13.217213114754101</v>
      </c>
      <c r="N2626" s="7">
        <v>1.70061475409836</v>
      </c>
      <c r="O2626" s="5">
        <v>0</v>
      </c>
      <c r="P2626" s="5">
        <f t="shared" ref="P2626:P2689" si="164">O2626/F2626</f>
        <v>0</v>
      </c>
      <c r="Q2626" s="5">
        <f>(P2626-GETPIVOTDATA("Sum of Revenue",Analysis!$A$3,"Publisher Name",B2626,"Match Type",C2626)/GETPIVOTDATA("Sum of Clicks",Analysis!$A$3,"Publisher Name",B2626,"Match Type",C2626))^2</f>
        <v>58.406909228514394</v>
      </c>
      <c r="R2626" s="5">
        <f t="shared" ref="R2626:R2689" si="165">Q2626*F2626</f>
        <v>7534.4912904783569</v>
      </c>
      <c r="S2626" s="5">
        <v>262.43749841249996</v>
      </c>
      <c r="T2626" s="5">
        <v>-262.43749841249996</v>
      </c>
    </row>
    <row r="2627" spans="1:20" x14ac:dyDescent="0.2">
      <c r="A2627" s="3" t="s">
        <v>161</v>
      </c>
      <c r="B2627" s="3" t="s">
        <v>162</v>
      </c>
      <c r="C2627" s="4" t="s">
        <v>63</v>
      </c>
      <c r="D2627" s="3" t="s">
        <v>85</v>
      </c>
      <c r="E2627" s="5">
        <v>5.4625000000000004</v>
      </c>
      <c r="F2627" s="4">
        <v>278</v>
      </c>
      <c r="G2627" s="5">
        <v>711.08749860000012</v>
      </c>
      <c r="H2627" s="5">
        <v>2.5578687000000002</v>
      </c>
      <c r="I2627" s="5">
        <f t="shared" ref="I2627:I2690" si="166">F2627*H2627</f>
        <v>711.08749860000012</v>
      </c>
      <c r="J2627">
        <f>(H2627-GETPIVOTDATA("Sum of Total Costs",Analysis!$A$3,"Publisher Name",B2627,"Match Type",C2627)/GETPIVOTDATA("Sum of Clicks",Analysis!$A$3,"Publisher Name",B2627,"Match Type",C2627))^2</f>
        <v>0.19592873906846525</v>
      </c>
      <c r="K2627">
        <f t="shared" ref="K2627:K2690" si="167">J2627*F2627</f>
        <v>54.46818946103334</v>
      </c>
      <c r="L2627" s="4">
        <v>2455</v>
      </c>
      <c r="M2627" s="6">
        <v>11.3238289205703</v>
      </c>
      <c r="N2627" s="7">
        <v>1.9389490835030501</v>
      </c>
      <c r="O2627" s="5">
        <v>0</v>
      </c>
      <c r="P2627" s="5">
        <f t="shared" si="164"/>
        <v>0</v>
      </c>
      <c r="Q2627" s="5">
        <f>(P2627-GETPIVOTDATA("Sum of Revenue",Analysis!$A$3,"Publisher Name",B2627,"Match Type",C2627)/GETPIVOTDATA("Sum of Clicks",Analysis!$A$3,"Publisher Name",B2627,"Match Type",C2627))^2</f>
        <v>58.406909228514394</v>
      </c>
      <c r="R2627" s="5">
        <f t="shared" si="165"/>
        <v>16237.120765527001</v>
      </c>
      <c r="S2627" s="5">
        <v>711.08749860000012</v>
      </c>
      <c r="T2627" s="5">
        <v>-711.08749860000012</v>
      </c>
    </row>
    <row r="2628" spans="1:20" x14ac:dyDescent="0.2">
      <c r="A2628" s="3" t="s">
        <v>161</v>
      </c>
      <c r="B2628" s="3" t="s">
        <v>162</v>
      </c>
      <c r="C2628" s="4" t="s">
        <v>63</v>
      </c>
      <c r="D2628" s="3" t="s">
        <v>85</v>
      </c>
      <c r="E2628" s="5">
        <v>6.25</v>
      </c>
      <c r="F2628" s="4">
        <v>1</v>
      </c>
      <c r="G2628" s="5">
        <v>0.05</v>
      </c>
      <c r="H2628" s="5">
        <v>0.05</v>
      </c>
      <c r="I2628" s="5">
        <f t="shared" si="166"/>
        <v>0.05</v>
      </c>
      <c r="J2628">
        <f>(H2628-GETPIVOTDATA("Sum of Total Costs",Analysis!$A$3,"Publisher Name",B2628,"Match Type",C2628)/GETPIVOTDATA("Sum of Clicks",Analysis!$A$3,"Publisher Name",B2628,"Match Type",C2628))^2</f>
        <v>4.2651762577599772</v>
      </c>
      <c r="K2628">
        <f t="shared" si="167"/>
        <v>4.2651762577599772</v>
      </c>
      <c r="L2628" s="4">
        <v>12</v>
      </c>
      <c r="M2628" s="6">
        <v>8.3333333333333304</v>
      </c>
      <c r="N2628" s="7">
        <v>1.05833333333333</v>
      </c>
      <c r="O2628" s="5">
        <v>0</v>
      </c>
      <c r="P2628" s="5">
        <f t="shared" si="164"/>
        <v>0</v>
      </c>
      <c r="Q2628" s="5">
        <f>(P2628-GETPIVOTDATA("Sum of Revenue",Analysis!$A$3,"Publisher Name",B2628,"Match Type",C2628)/GETPIVOTDATA("Sum of Clicks",Analysis!$A$3,"Publisher Name",B2628,"Match Type",C2628))^2</f>
        <v>58.406909228514394</v>
      </c>
      <c r="R2628" s="5">
        <f t="shared" si="165"/>
        <v>58.406909228514394</v>
      </c>
      <c r="S2628" s="5">
        <v>0.05</v>
      </c>
      <c r="T2628" s="5">
        <v>-0.05</v>
      </c>
    </row>
    <row r="2629" spans="1:20" x14ac:dyDescent="0.2">
      <c r="A2629" s="3" t="s">
        <v>161</v>
      </c>
      <c r="B2629" s="3" t="s">
        <v>162</v>
      </c>
      <c r="C2629" s="4" t="s">
        <v>63</v>
      </c>
      <c r="D2629" s="3" t="s">
        <v>85</v>
      </c>
      <c r="E2629" s="5">
        <v>6.25</v>
      </c>
      <c r="F2629" s="4">
        <v>1</v>
      </c>
      <c r="G2629" s="5">
        <v>0.1125</v>
      </c>
      <c r="H2629" s="5">
        <v>0.1125</v>
      </c>
      <c r="I2629" s="5">
        <f t="shared" si="166"/>
        <v>0.1125</v>
      </c>
      <c r="J2629">
        <f>(H2629-GETPIVOTDATA("Sum of Total Costs",Analysis!$A$3,"Publisher Name",B2629,"Match Type",C2629)/GETPIVOTDATA("Sum of Clicks",Analysis!$A$3,"Publisher Name",B2629,"Match Type",C2629))^2</f>
        <v>4.010928718271038</v>
      </c>
      <c r="K2629">
        <f t="shared" si="167"/>
        <v>4.010928718271038</v>
      </c>
      <c r="L2629" s="4">
        <v>15</v>
      </c>
      <c r="M2629" s="6">
        <v>6.6666666666666696</v>
      </c>
      <c r="N2629" s="7">
        <v>1.21333333333333</v>
      </c>
      <c r="O2629" s="5">
        <v>0</v>
      </c>
      <c r="P2629" s="5">
        <f t="shared" si="164"/>
        <v>0</v>
      </c>
      <c r="Q2629" s="5">
        <f>(P2629-GETPIVOTDATA("Sum of Revenue",Analysis!$A$3,"Publisher Name",B2629,"Match Type",C2629)/GETPIVOTDATA("Sum of Clicks",Analysis!$A$3,"Publisher Name",B2629,"Match Type",C2629))^2</f>
        <v>58.406909228514394</v>
      </c>
      <c r="R2629" s="5">
        <f t="shared" si="165"/>
        <v>58.406909228514394</v>
      </c>
      <c r="S2629" s="5">
        <v>0.1125</v>
      </c>
      <c r="T2629" s="5">
        <v>-0.1125</v>
      </c>
    </row>
    <row r="2630" spans="1:20" x14ac:dyDescent="0.2">
      <c r="A2630" s="3" t="s">
        <v>161</v>
      </c>
      <c r="B2630" s="3" t="s">
        <v>162</v>
      </c>
      <c r="C2630" s="4" t="s">
        <v>63</v>
      </c>
      <c r="D2630" s="3" t="s">
        <v>85</v>
      </c>
      <c r="E2630" s="5">
        <v>6.25</v>
      </c>
      <c r="F2630" s="4">
        <v>1</v>
      </c>
      <c r="G2630" s="5">
        <v>0.125</v>
      </c>
      <c r="H2630" s="5">
        <v>0.125</v>
      </c>
      <c r="I2630" s="5">
        <f t="shared" si="166"/>
        <v>0.125</v>
      </c>
      <c r="J2630">
        <f>(H2630-GETPIVOTDATA("Sum of Total Costs",Analysis!$A$3,"Publisher Name",B2630,"Match Type",C2630)/GETPIVOTDATA("Sum of Clicks",Analysis!$A$3,"Publisher Name",B2630,"Match Type",C2630))^2</f>
        <v>3.9610167103732494</v>
      </c>
      <c r="K2630">
        <f t="shared" si="167"/>
        <v>3.9610167103732494</v>
      </c>
      <c r="L2630" s="4">
        <v>41</v>
      </c>
      <c r="M2630" s="6">
        <v>2.4390243902439002</v>
      </c>
      <c r="N2630" s="7">
        <v>2.0682926829268302</v>
      </c>
      <c r="O2630" s="5">
        <v>0</v>
      </c>
      <c r="P2630" s="5">
        <f t="shared" si="164"/>
        <v>0</v>
      </c>
      <c r="Q2630" s="5">
        <f>(P2630-GETPIVOTDATA("Sum of Revenue",Analysis!$A$3,"Publisher Name",B2630,"Match Type",C2630)/GETPIVOTDATA("Sum of Clicks",Analysis!$A$3,"Publisher Name",B2630,"Match Type",C2630))^2</f>
        <v>58.406909228514394</v>
      </c>
      <c r="R2630" s="5">
        <f t="shared" si="165"/>
        <v>58.406909228514394</v>
      </c>
      <c r="S2630" s="5">
        <v>0.125</v>
      </c>
      <c r="T2630" s="5">
        <v>-0.125</v>
      </c>
    </row>
    <row r="2631" spans="1:20" x14ac:dyDescent="0.2">
      <c r="A2631" s="3" t="s">
        <v>161</v>
      </c>
      <c r="B2631" s="3" t="s">
        <v>162</v>
      </c>
      <c r="C2631" s="4" t="s">
        <v>63</v>
      </c>
      <c r="D2631" s="3" t="s">
        <v>85</v>
      </c>
      <c r="E2631" s="5">
        <v>6.25</v>
      </c>
      <c r="F2631" s="4">
        <v>1</v>
      </c>
      <c r="G2631" s="5">
        <v>0.17499999999999999</v>
      </c>
      <c r="H2631" s="5">
        <v>0.17499999999999999</v>
      </c>
      <c r="I2631" s="5">
        <f t="shared" si="166"/>
        <v>0.17499999999999999</v>
      </c>
      <c r="J2631">
        <f>(H2631-GETPIVOTDATA("Sum of Total Costs",Analysis!$A$3,"Publisher Name",B2631,"Match Type",C2631)/GETPIVOTDATA("Sum of Clicks",Analysis!$A$3,"Publisher Name",B2631,"Match Type",C2631))^2</f>
        <v>3.7644936787820975</v>
      </c>
      <c r="K2631">
        <f t="shared" si="167"/>
        <v>3.7644936787820975</v>
      </c>
      <c r="L2631" s="4">
        <v>12</v>
      </c>
      <c r="M2631" s="6">
        <v>8.3333333333333304</v>
      </c>
      <c r="N2631" s="7">
        <v>1.5833333333333299</v>
      </c>
      <c r="O2631" s="5">
        <v>0</v>
      </c>
      <c r="P2631" s="5">
        <f t="shared" si="164"/>
        <v>0</v>
      </c>
      <c r="Q2631" s="5">
        <f>(P2631-GETPIVOTDATA("Sum of Revenue",Analysis!$A$3,"Publisher Name",B2631,"Match Type",C2631)/GETPIVOTDATA("Sum of Clicks",Analysis!$A$3,"Publisher Name",B2631,"Match Type",C2631))^2</f>
        <v>58.406909228514394</v>
      </c>
      <c r="R2631" s="5">
        <f t="shared" si="165"/>
        <v>58.406909228514394</v>
      </c>
      <c r="S2631" s="5">
        <v>0.17499999999999999</v>
      </c>
      <c r="T2631" s="5">
        <v>-0.17499999999999999</v>
      </c>
    </row>
    <row r="2632" spans="1:20" x14ac:dyDescent="0.2">
      <c r="A2632" s="3" t="s">
        <v>161</v>
      </c>
      <c r="B2632" s="3" t="s">
        <v>162</v>
      </c>
      <c r="C2632" s="4" t="s">
        <v>63</v>
      </c>
      <c r="D2632" s="3" t="s">
        <v>85</v>
      </c>
      <c r="E2632" s="5">
        <v>6.25</v>
      </c>
      <c r="F2632" s="4">
        <v>1</v>
      </c>
      <c r="G2632" s="5">
        <v>0.2</v>
      </c>
      <c r="H2632" s="5">
        <v>0.2</v>
      </c>
      <c r="I2632" s="5">
        <f t="shared" si="166"/>
        <v>0.2</v>
      </c>
      <c r="J2632">
        <f>(H2632-GETPIVOTDATA("Sum of Total Costs",Analysis!$A$3,"Publisher Name",B2632,"Match Type",C2632)/GETPIVOTDATA("Sum of Clicks",Analysis!$A$3,"Publisher Name",B2632,"Match Type",C2632))^2</f>
        <v>3.6681071629865221</v>
      </c>
      <c r="K2632">
        <f t="shared" si="167"/>
        <v>3.6681071629865221</v>
      </c>
      <c r="L2632" s="4">
        <v>883</v>
      </c>
      <c r="M2632" s="6">
        <v>0.11325028312570801</v>
      </c>
      <c r="N2632" s="7">
        <v>3.9917327293318201</v>
      </c>
      <c r="O2632" s="5">
        <v>0</v>
      </c>
      <c r="P2632" s="5">
        <f t="shared" si="164"/>
        <v>0</v>
      </c>
      <c r="Q2632" s="5">
        <f>(P2632-GETPIVOTDATA("Sum of Revenue",Analysis!$A$3,"Publisher Name",B2632,"Match Type",C2632)/GETPIVOTDATA("Sum of Clicks",Analysis!$A$3,"Publisher Name",B2632,"Match Type",C2632))^2</f>
        <v>58.406909228514394</v>
      </c>
      <c r="R2632" s="5">
        <f t="shared" si="165"/>
        <v>58.406909228514394</v>
      </c>
      <c r="S2632" s="5">
        <v>0.2</v>
      </c>
      <c r="T2632" s="5">
        <v>-0.2</v>
      </c>
    </row>
    <row r="2633" spans="1:20" x14ac:dyDescent="0.2">
      <c r="A2633" s="3" t="s">
        <v>161</v>
      </c>
      <c r="B2633" s="3" t="s">
        <v>162</v>
      </c>
      <c r="C2633" s="4" t="s">
        <v>63</v>
      </c>
      <c r="D2633" s="3" t="s">
        <v>85</v>
      </c>
      <c r="E2633" s="5">
        <v>6.25</v>
      </c>
      <c r="F2633" s="4">
        <v>1</v>
      </c>
      <c r="G2633" s="5">
        <v>0.21249999999999999</v>
      </c>
      <c r="H2633" s="5">
        <v>0.21249999999999999</v>
      </c>
      <c r="I2633" s="5">
        <f t="shared" si="166"/>
        <v>0.21249999999999999</v>
      </c>
      <c r="J2633">
        <f>(H2633-GETPIVOTDATA("Sum of Total Costs",Analysis!$A$3,"Publisher Name",B2633,"Match Type",C2633)/GETPIVOTDATA("Sum of Clicks",Analysis!$A$3,"Publisher Name",B2633,"Match Type",C2633))^2</f>
        <v>3.6203826550887346</v>
      </c>
      <c r="K2633">
        <f t="shared" si="167"/>
        <v>3.6203826550887346</v>
      </c>
      <c r="L2633" s="4">
        <v>8</v>
      </c>
      <c r="M2633" s="6">
        <v>12.5</v>
      </c>
      <c r="N2633" s="7">
        <v>1.375</v>
      </c>
      <c r="O2633" s="5">
        <v>0</v>
      </c>
      <c r="P2633" s="5">
        <f t="shared" si="164"/>
        <v>0</v>
      </c>
      <c r="Q2633" s="5">
        <f>(P2633-GETPIVOTDATA("Sum of Revenue",Analysis!$A$3,"Publisher Name",B2633,"Match Type",C2633)/GETPIVOTDATA("Sum of Clicks",Analysis!$A$3,"Publisher Name",B2633,"Match Type",C2633))^2</f>
        <v>58.406909228514394</v>
      </c>
      <c r="R2633" s="5">
        <f t="shared" si="165"/>
        <v>58.406909228514394</v>
      </c>
      <c r="S2633" s="5">
        <v>0.21249999999999999</v>
      </c>
      <c r="T2633" s="5">
        <v>-0.21249999999999999</v>
      </c>
    </row>
    <row r="2634" spans="1:20" x14ac:dyDescent="0.2">
      <c r="A2634" s="3" t="s">
        <v>161</v>
      </c>
      <c r="B2634" s="3" t="s">
        <v>162</v>
      </c>
      <c r="C2634" s="4" t="s">
        <v>63</v>
      </c>
      <c r="D2634" s="3" t="s">
        <v>85</v>
      </c>
      <c r="E2634" s="5">
        <v>6.25</v>
      </c>
      <c r="F2634" s="4">
        <v>1</v>
      </c>
      <c r="G2634" s="5">
        <v>0.22500000000000001</v>
      </c>
      <c r="H2634" s="5">
        <v>0.22500000000000001</v>
      </c>
      <c r="I2634" s="5">
        <f t="shared" si="166"/>
        <v>0.22500000000000001</v>
      </c>
      <c r="J2634">
        <f>(H2634-GETPIVOTDATA("Sum of Total Costs",Analysis!$A$3,"Publisher Name",B2634,"Match Type",C2634)/GETPIVOTDATA("Sum of Clicks",Analysis!$A$3,"Publisher Name",B2634,"Match Type",C2634))^2</f>
        <v>3.5729706471909459</v>
      </c>
      <c r="K2634">
        <f t="shared" si="167"/>
        <v>3.5729706471909459</v>
      </c>
      <c r="L2634" s="4">
        <v>156</v>
      </c>
      <c r="M2634" s="6">
        <v>0.64102564102564097</v>
      </c>
      <c r="N2634" s="7">
        <v>6.1307692307692303</v>
      </c>
      <c r="O2634" s="5">
        <v>0</v>
      </c>
      <c r="P2634" s="5">
        <f t="shared" si="164"/>
        <v>0</v>
      </c>
      <c r="Q2634" s="5">
        <f>(P2634-GETPIVOTDATA("Sum of Revenue",Analysis!$A$3,"Publisher Name",B2634,"Match Type",C2634)/GETPIVOTDATA("Sum of Clicks",Analysis!$A$3,"Publisher Name",B2634,"Match Type",C2634))^2</f>
        <v>58.406909228514394</v>
      </c>
      <c r="R2634" s="5">
        <f t="shared" si="165"/>
        <v>58.406909228514394</v>
      </c>
      <c r="S2634" s="5">
        <v>0.22500000000000001</v>
      </c>
      <c r="T2634" s="5">
        <v>-0.22500000000000001</v>
      </c>
    </row>
    <row r="2635" spans="1:20" x14ac:dyDescent="0.2">
      <c r="A2635" s="3" t="s">
        <v>161</v>
      </c>
      <c r="B2635" s="3" t="s">
        <v>162</v>
      </c>
      <c r="C2635" s="4" t="s">
        <v>63</v>
      </c>
      <c r="D2635" s="3" t="s">
        <v>85</v>
      </c>
      <c r="E2635" s="5">
        <v>6.25</v>
      </c>
      <c r="F2635" s="4">
        <v>2</v>
      </c>
      <c r="G2635" s="5">
        <v>0.23749999999999999</v>
      </c>
      <c r="H2635" s="5">
        <v>0.11874999999999999</v>
      </c>
      <c r="I2635" s="5">
        <f t="shared" si="166"/>
        <v>0.23749999999999999</v>
      </c>
      <c r="J2635">
        <f>(H2635-GETPIVOTDATA("Sum of Total Costs",Analysis!$A$3,"Publisher Name",B2635,"Match Type",C2635)/GETPIVOTDATA("Sum of Clicks",Analysis!$A$3,"Publisher Name",B2635,"Match Type",C2635))^2</f>
        <v>3.9859336518221435</v>
      </c>
      <c r="K2635">
        <f t="shared" si="167"/>
        <v>7.9718673036442871</v>
      </c>
      <c r="L2635" s="4">
        <v>420</v>
      </c>
      <c r="M2635" s="6">
        <v>0.476190476190476</v>
      </c>
      <c r="N2635" s="7">
        <v>1.53404761904762</v>
      </c>
      <c r="O2635" s="5">
        <v>0</v>
      </c>
      <c r="P2635" s="5">
        <f t="shared" si="164"/>
        <v>0</v>
      </c>
      <c r="Q2635" s="5">
        <f>(P2635-GETPIVOTDATA("Sum of Revenue",Analysis!$A$3,"Publisher Name",B2635,"Match Type",C2635)/GETPIVOTDATA("Sum of Clicks",Analysis!$A$3,"Publisher Name",B2635,"Match Type",C2635))^2</f>
        <v>58.406909228514394</v>
      </c>
      <c r="R2635" s="5">
        <f t="shared" si="165"/>
        <v>116.81381845702879</v>
      </c>
      <c r="S2635" s="5">
        <v>0.23749999999999999</v>
      </c>
      <c r="T2635" s="5">
        <v>-0.23749999999999999</v>
      </c>
    </row>
    <row r="2636" spans="1:20" x14ac:dyDescent="0.2">
      <c r="A2636" s="3" t="s">
        <v>161</v>
      </c>
      <c r="B2636" s="3" t="s">
        <v>162</v>
      </c>
      <c r="C2636" s="4" t="s">
        <v>63</v>
      </c>
      <c r="D2636" s="3" t="s">
        <v>85</v>
      </c>
      <c r="E2636" s="5">
        <v>6.25</v>
      </c>
      <c r="F2636" s="4">
        <v>1</v>
      </c>
      <c r="G2636" s="5">
        <v>0.25</v>
      </c>
      <c r="H2636" s="5">
        <v>0.25</v>
      </c>
      <c r="I2636" s="5">
        <f t="shared" si="166"/>
        <v>0.25</v>
      </c>
      <c r="J2636">
        <f>(H2636-GETPIVOTDATA("Sum of Total Costs",Analysis!$A$3,"Publisher Name",B2636,"Match Type",C2636)/GETPIVOTDATA("Sum of Clicks",Analysis!$A$3,"Publisher Name",B2636,"Match Type",C2636))^2</f>
        <v>3.4790841313953704</v>
      </c>
      <c r="K2636">
        <f t="shared" si="167"/>
        <v>3.4790841313953704</v>
      </c>
      <c r="L2636" s="4">
        <v>198</v>
      </c>
      <c r="M2636" s="6">
        <v>0.50505050505050497</v>
      </c>
      <c r="N2636" s="7">
        <v>1.5010101010101</v>
      </c>
      <c r="O2636" s="5">
        <v>0</v>
      </c>
      <c r="P2636" s="5">
        <f t="shared" si="164"/>
        <v>0</v>
      </c>
      <c r="Q2636" s="5">
        <f>(P2636-GETPIVOTDATA("Sum of Revenue",Analysis!$A$3,"Publisher Name",B2636,"Match Type",C2636)/GETPIVOTDATA("Sum of Clicks",Analysis!$A$3,"Publisher Name",B2636,"Match Type",C2636))^2</f>
        <v>58.406909228514394</v>
      </c>
      <c r="R2636" s="5">
        <f t="shared" si="165"/>
        <v>58.406909228514394</v>
      </c>
      <c r="S2636" s="5">
        <v>0.25</v>
      </c>
      <c r="T2636" s="5">
        <v>-0.25</v>
      </c>
    </row>
    <row r="2637" spans="1:20" x14ac:dyDescent="0.2">
      <c r="A2637" s="3" t="s">
        <v>161</v>
      </c>
      <c r="B2637" s="3" t="s">
        <v>162</v>
      </c>
      <c r="C2637" s="4" t="s">
        <v>63</v>
      </c>
      <c r="D2637" s="3" t="s">
        <v>85</v>
      </c>
      <c r="E2637" s="5">
        <v>6.25</v>
      </c>
      <c r="F2637" s="4">
        <v>1</v>
      </c>
      <c r="G2637" s="5">
        <v>0.26250000000000001</v>
      </c>
      <c r="H2637" s="5">
        <v>0.26250000000000001</v>
      </c>
      <c r="I2637" s="5">
        <f t="shared" si="166"/>
        <v>0.26250000000000001</v>
      </c>
      <c r="J2637">
        <f>(H2637-GETPIVOTDATA("Sum of Total Costs",Analysis!$A$3,"Publisher Name",B2637,"Match Type",C2637)/GETPIVOTDATA("Sum of Clicks",Analysis!$A$3,"Publisher Name",B2637,"Match Type",C2637))^2</f>
        <v>3.4326096234975827</v>
      </c>
      <c r="K2637">
        <f t="shared" si="167"/>
        <v>3.4326096234975827</v>
      </c>
      <c r="L2637" s="4">
        <v>17</v>
      </c>
      <c r="M2637" s="6">
        <v>5.8823529411764701</v>
      </c>
      <c r="N2637" s="7">
        <v>1.1176470588235301</v>
      </c>
      <c r="O2637" s="5">
        <v>0</v>
      </c>
      <c r="P2637" s="5">
        <f t="shared" si="164"/>
        <v>0</v>
      </c>
      <c r="Q2637" s="5">
        <f>(P2637-GETPIVOTDATA("Sum of Revenue",Analysis!$A$3,"Publisher Name",B2637,"Match Type",C2637)/GETPIVOTDATA("Sum of Clicks",Analysis!$A$3,"Publisher Name",B2637,"Match Type",C2637))^2</f>
        <v>58.406909228514394</v>
      </c>
      <c r="R2637" s="5">
        <f t="shared" si="165"/>
        <v>58.406909228514394</v>
      </c>
      <c r="S2637" s="5">
        <v>0.26250000000000001</v>
      </c>
      <c r="T2637" s="5">
        <v>-0.26250000000000001</v>
      </c>
    </row>
    <row r="2638" spans="1:20" x14ac:dyDescent="0.2">
      <c r="A2638" s="3" t="s">
        <v>161</v>
      </c>
      <c r="B2638" s="3" t="s">
        <v>162</v>
      </c>
      <c r="C2638" s="4" t="s">
        <v>63</v>
      </c>
      <c r="D2638" s="3" t="s">
        <v>85</v>
      </c>
      <c r="E2638" s="5">
        <v>6.25</v>
      </c>
      <c r="F2638" s="4">
        <v>1</v>
      </c>
      <c r="G2638" s="5">
        <v>0.32500000000000001</v>
      </c>
      <c r="H2638" s="5">
        <v>0.32500000000000001</v>
      </c>
      <c r="I2638" s="5">
        <f t="shared" si="166"/>
        <v>0.32500000000000001</v>
      </c>
      <c r="J2638">
        <f>(H2638-GETPIVOTDATA("Sum of Total Costs",Analysis!$A$3,"Publisher Name",B2638,"Match Type",C2638)/GETPIVOTDATA("Sum of Clicks",Analysis!$A$3,"Publisher Name",B2638,"Match Type",C2638))^2</f>
        <v>3.2049245840086433</v>
      </c>
      <c r="K2638">
        <f t="shared" si="167"/>
        <v>3.2049245840086433</v>
      </c>
      <c r="L2638" s="4">
        <v>115</v>
      </c>
      <c r="M2638" s="6">
        <v>0.86956521739130399</v>
      </c>
      <c r="N2638" s="7">
        <v>5.3426086956521699</v>
      </c>
      <c r="O2638" s="5">
        <v>0</v>
      </c>
      <c r="P2638" s="5">
        <f t="shared" si="164"/>
        <v>0</v>
      </c>
      <c r="Q2638" s="5">
        <f>(P2638-GETPIVOTDATA("Sum of Revenue",Analysis!$A$3,"Publisher Name",B2638,"Match Type",C2638)/GETPIVOTDATA("Sum of Clicks",Analysis!$A$3,"Publisher Name",B2638,"Match Type",C2638))^2</f>
        <v>58.406909228514394</v>
      </c>
      <c r="R2638" s="5">
        <f t="shared" si="165"/>
        <v>58.406909228514394</v>
      </c>
      <c r="S2638" s="5">
        <v>0.32500000000000001</v>
      </c>
      <c r="T2638" s="5">
        <v>-0.32500000000000001</v>
      </c>
    </row>
    <row r="2639" spans="1:20" x14ac:dyDescent="0.2">
      <c r="A2639" s="3" t="s">
        <v>161</v>
      </c>
      <c r="B2639" s="3" t="s">
        <v>162</v>
      </c>
      <c r="C2639" s="4" t="s">
        <v>63</v>
      </c>
      <c r="D2639" s="3" t="s">
        <v>85</v>
      </c>
      <c r="E2639" s="5">
        <v>6.25</v>
      </c>
      <c r="F2639" s="4">
        <v>1</v>
      </c>
      <c r="G2639" s="5">
        <v>0.32500000000000001</v>
      </c>
      <c r="H2639" s="5">
        <v>0.32500000000000001</v>
      </c>
      <c r="I2639" s="5">
        <f t="shared" si="166"/>
        <v>0.32500000000000001</v>
      </c>
      <c r="J2639">
        <f>(H2639-GETPIVOTDATA("Sum of Total Costs",Analysis!$A$3,"Publisher Name",B2639,"Match Type",C2639)/GETPIVOTDATA("Sum of Clicks",Analysis!$A$3,"Publisher Name",B2639,"Match Type",C2639))^2</f>
        <v>3.2049245840086433</v>
      </c>
      <c r="K2639">
        <f t="shared" si="167"/>
        <v>3.2049245840086433</v>
      </c>
      <c r="L2639" s="4">
        <v>786</v>
      </c>
      <c r="M2639" s="6">
        <v>0.127226463104326</v>
      </c>
      <c r="N2639" s="7">
        <v>1.0575063613231599</v>
      </c>
      <c r="O2639" s="5">
        <v>0</v>
      </c>
      <c r="P2639" s="5">
        <f t="shared" si="164"/>
        <v>0</v>
      </c>
      <c r="Q2639" s="5">
        <f>(P2639-GETPIVOTDATA("Sum of Revenue",Analysis!$A$3,"Publisher Name",B2639,"Match Type",C2639)/GETPIVOTDATA("Sum of Clicks",Analysis!$A$3,"Publisher Name",B2639,"Match Type",C2639))^2</f>
        <v>58.406909228514394</v>
      </c>
      <c r="R2639" s="5">
        <f t="shared" si="165"/>
        <v>58.406909228514394</v>
      </c>
      <c r="S2639" s="5">
        <v>0.32500000000000001</v>
      </c>
      <c r="T2639" s="5">
        <v>-0.32500000000000001</v>
      </c>
    </row>
    <row r="2640" spans="1:20" x14ac:dyDescent="0.2">
      <c r="A2640" s="3" t="s">
        <v>161</v>
      </c>
      <c r="B2640" s="3" t="s">
        <v>162</v>
      </c>
      <c r="C2640" s="4" t="s">
        <v>63</v>
      </c>
      <c r="D2640" s="3" t="s">
        <v>85</v>
      </c>
      <c r="E2640" s="5">
        <v>6.25</v>
      </c>
      <c r="F2640" s="4">
        <v>1</v>
      </c>
      <c r="G2640" s="5">
        <v>0.41249999999999998</v>
      </c>
      <c r="H2640" s="5">
        <v>0.41249999999999998</v>
      </c>
      <c r="I2640" s="5">
        <f t="shared" si="166"/>
        <v>0.41249999999999998</v>
      </c>
      <c r="J2640">
        <f>(H2640-GETPIVOTDATA("Sum of Total Costs",Analysis!$A$3,"Publisher Name",B2640,"Match Type",C2640)/GETPIVOTDATA("Sum of Clicks",Analysis!$A$3,"Publisher Name",B2640,"Match Type",C2640))^2</f>
        <v>2.8992905287241277</v>
      </c>
      <c r="K2640">
        <f t="shared" si="167"/>
        <v>2.8992905287241277</v>
      </c>
      <c r="L2640" s="4">
        <v>1</v>
      </c>
      <c r="M2640" s="6">
        <v>100</v>
      </c>
      <c r="N2640" s="7">
        <v>1</v>
      </c>
      <c r="O2640" s="5">
        <v>0</v>
      </c>
      <c r="P2640" s="5">
        <f t="shared" si="164"/>
        <v>0</v>
      </c>
      <c r="Q2640" s="5">
        <f>(P2640-GETPIVOTDATA("Sum of Revenue",Analysis!$A$3,"Publisher Name",B2640,"Match Type",C2640)/GETPIVOTDATA("Sum of Clicks",Analysis!$A$3,"Publisher Name",B2640,"Match Type",C2640))^2</f>
        <v>58.406909228514394</v>
      </c>
      <c r="R2640" s="5">
        <f t="shared" si="165"/>
        <v>58.406909228514394</v>
      </c>
      <c r="S2640" s="5">
        <v>0.41249999999999998</v>
      </c>
      <c r="T2640" s="5">
        <v>-0.41249999999999998</v>
      </c>
    </row>
    <row r="2641" spans="1:20" x14ac:dyDescent="0.2">
      <c r="A2641" s="3" t="s">
        <v>161</v>
      </c>
      <c r="B2641" s="3" t="s">
        <v>162</v>
      </c>
      <c r="C2641" s="4" t="s">
        <v>63</v>
      </c>
      <c r="D2641" s="3" t="s">
        <v>85</v>
      </c>
      <c r="E2641" s="5">
        <v>6.25</v>
      </c>
      <c r="F2641" s="4">
        <v>1</v>
      </c>
      <c r="G2641" s="5">
        <v>0.4375</v>
      </c>
      <c r="H2641" s="5">
        <v>0.4375</v>
      </c>
      <c r="I2641" s="5">
        <f t="shared" si="166"/>
        <v>0.4375</v>
      </c>
      <c r="J2641">
        <f>(H2641-GETPIVOTDATA("Sum of Total Costs",Analysis!$A$3,"Publisher Name",B2641,"Match Type",C2641)/GETPIVOTDATA("Sum of Clicks",Analysis!$A$3,"Publisher Name",B2641,"Match Type",C2641))^2</f>
        <v>2.8147790129285521</v>
      </c>
      <c r="K2641">
        <f t="shared" si="167"/>
        <v>2.8147790129285521</v>
      </c>
      <c r="L2641" s="4">
        <v>37</v>
      </c>
      <c r="M2641" s="6">
        <v>2.7027027027027</v>
      </c>
      <c r="N2641" s="7">
        <v>2.4081081081081099</v>
      </c>
      <c r="O2641" s="5">
        <v>0</v>
      </c>
      <c r="P2641" s="5">
        <f t="shared" si="164"/>
        <v>0</v>
      </c>
      <c r="Q2641" s="5">
        <f>(P2641-GETPIVOTDATA("Sum of Revenue",Analysis!$A$3,"Publisher Name",B2641,"Match Type",C2641)/GETPIVOTDATA("Sum of Clicks",Analysis!$A$3,"Publisher Name",B2641,"Match Type",C2641))^2</f>
        <v>58.406909228514394</v>
      </c>
      <c r="R2641" s="5">
        <f t="shared" si="165"/>
        <v>58.406909228514394</v>
      </c>
      <c r="S2641" s="5">
        <v>0.4375</v>
      </c>
      <c r="T2641" s="5">
        <v>-0.4375</v>
      </c>
    </row>
    <row r="2642" spans="1:20" x14ac:dyDescent="0.2">
      <c r="A2642" s="3" t="s">
        <v>161</v>
      </c>
      <c r="B2642" s="3" t="s">
        <v>162</v>
      </c>
      <c r="C2642" s="4" t="s">
        <v>63</v>
      </c>
      <c r="D2642" s="3" t="s">
        <v>85</v>
      </c>
      <c r="E2642" s="5">
        <v>6.25</v>
      </c>
      <c r="F2642" s="4">
        <v>1</v>
      </c>
      <c r="G2642" s="5">
        <v>0.4375</v>
      </c>
      <c r="H2642" s="5">
        <v>0.4375</v>
      </c>
      <c r="I2642" s="5">
        <f t="shared" si="166"/>
        <v>0.4375</v>
      </c>
      <c r="J2642">
        <f>(H2642-GETPIVOTDATA("Sum of Total Costs",Analysis!$A$3,"Publisher Name",B2642,"Match Type",C2642)/GETPIVOTDATA("Sum of Clicks",Analysis!$A$3,"Publisher Name",B2642,"Match Type",C2642))^2</f>
        <v>2.8147790129285521</v>
      </c>
      <c r="K2642">
        <f t="shared" si="167"/>
        <v>2.8147790129285521</v>
      </c>
      <c r="L2642" s="4">
        <v>123</v>
      </c>
      <c r="M2642" s="6">
        <v>0.81300813008130102</v>
      </c>
      <c r="N2642" s="7">
        <v>3.8317073170731701</v>
      </c>
      <c r="O2642" s="5">
        <v>0</v>
      </c>
      <c r="P2642" s="5">
        <f t="shared" si="164"/>
        <v>0</v>
      </c>
      <c r="Q2642" s="5">
        <f>(P2642-GETPIVOTDATA("Sum of Revenue",Analysis!$A$3,"Publisher Name",B2642,"Match Type",C2642)/GETPIVOTDATA("Sum of Clicks",Analysis!$A$3,"Publisher Name",B2642,"Match Type",C2642))^2</f>
        <v>58.406909228514394</v>
      </c>
      <c r="R2642" s="5">
        <f t="shared" si="165"/>
        <v>58.406909228514394</v>
      </c>
      <c r="S2642" s="5">
        <v>0.4375</v>
      </c>
      <c r="T2642" s="5">
        <v>-0.4375</v>
      </c>
    </row>
    <row r="2643" spans="1:20" x14ac:dyDescent="0.2">
      <c r="A2643" s="3" t="s">
        <v>161</v>
      </c>
      <c r="B2643" s="3" t="s">
        <v>162</v>
      </c>
      <c r="C2643" s="4" t="s">
        <v>63</v>
      </c>
      <c r="D2643" s="3" t="s">
        <v>85</v>
      </c>
      <c r="E2643" s="5">
        <v>6.25</v>
      </c>
      <c r="F2643" s="4">
        <v>1</v>
      </c>
      <c r="G2643" s="5">
        <v>0.46250000000000002</v>
      </c>
      <c r="H2643" s="5">
        <v>0.46250000000000002</v>
      </c>
      <c r="I2643" s="5">
        <f t="shared" si="166"/>
        <v>0.46250000000000002</v>
      </c>
      <c r="J2643">
        <f>(H2643-GETPIVOTDATA("Sum of Total Costs",Analysis!$A$3,"Publisher Name",B2643,"Match Type",C2643)/GETPIVOTDATA("Sum of Clicks",Analysis!$A$3,"Publisher Name",B2643,"Match Type",C2643))^2</f>
        <v>2.7315174971329768</v>
      </c>
      <c r="K2643">
        <f t="shared" si="167"/>
        <v>2.7315174971329768</v>
      </c>
      <c r="L2643" s="4">
        <v>11</v>
      </c>
      <c r="M2643" s="6">
        <v>9.0909090909090899</v>
      </c>
      <c r="N2643" s="7">
        <v>1</v>
      </c>
      <c r="O2643" s="5">
        <v>0</v>
      </c>
      <c r="P2643" s="5">
        <f t="shared" si="164"/>
        <v>0</v>
      </c>
      <c r="Q2643" s="5">
        <f>(P2643-GETPIVOTDATA("Sum of Revenue",Analysis!$A$3,"Publisher Name",B2643,"Match Type",C2643)/GETPIVOTDATA("Sum of Clicks",Analysis!$A$3,"Publisher Name",B2643,"Match Type",C2643))^2</f>
        <v>58.406909228514394</v>
      </c>
      <c r="R2643" s="5">
        <f t="shared" si="165"/>
        <v>58.406909228514394</v>
      </c>
      <c r="S2643" s="5">
        <v>0.46250000000000002</v>
      </c>
      <c r="T2643" s="5">
        <v>-0.46250000000000002</v>
      </c>
    </row>
    <row r="2644" spans="1:20" x14ac:dyDescent="0.2">
      <c r="A2644" s="3" t="s">
        <v>161</v>
      </c>
      <c r="B2644" s="3" t="s">
        <v>162</v>
      </c>
      <c r="C2644" s="4" t="s">
        <v>63</v>
      </c>
      <c r="D2644" s="3" t="s">
        <v>85</v>
      </c>
      <c r="E2644" s="5">
        <v>6.25</v>
      </c>
      <c r="F2644" s="4">
        <v>1</v>
      </c>
      <c r="G2644" s="5">
        <v>0.47499999999999998</v>
      </c>
      <c r="H2644" s="5">
        <v>0.47499999999999998</v>
      </c>
      <c r="I2644" s="5">
        <f t="shared" si="166"/>
        <v>0.47499999999999998</v>
      </c>
      <c r="J2644">
        <f>(H2644-GETPIVOTDATA("Sum of Total Costs",Analysis!$A$3,"Publisher Name",B2644,"Match Type",C2644)/GETPIVOTDATA("Sum of Clicks",Analysis!$A$3,"Publisher Name",B2644,"Match Type",C2644))^2</f>
        <v>2.6903554892351882</v>
      </c>
      <c r="K2644">
        <f t="shared" si="167"/>
        <v>2.6903554892351882</v>
      </c>
      <c r="L2644" s="4">
        <v>56</v>
      </c>
      <c r="M2644" s="6">
        <v>1.78571428571429</v>
      </c>
      <c r="N2644" s="7">
        <v>2.3232142857142901</v>
      </c>
      <c r="O2644" s="5">
        <v>0</v>
      </c>
      <c r="P2644" s="5">
        <f t="shared" si="164"/>
        <v>0</v>
      </c>
      <c r="Q2644" s="5">
        <f>(P2644-GETPIVOTDATA("Sum of Revenue",Analysis!$A$3,"Publisher Name",B2644,"Match Type",C2644)/GETPIVOTDATA("Sum of Clicks",Analysis!$A$3,"Publisher Name",B2644,"Match Type",C2644))^2</f>
        <v>58.406909228514394</v>
      </c>
      <c r="R2644" s="5">
        <f t="shared" si="165"/>
        <v>58.406909228514394</v>
      </c>
      <c r="S2644" s="5">
        <v>0.47499999999999998</v>
      </c>
      <c r="T2644" s="5">
        <v>-0.47499999999999998</v>
      </c>
    </row>
    <row r="2645" spans="1:20" x14ac:dyDescent="0.2">
      <c r="A2645" s="3" t="s">
        <v>161</v>
      </c>
      <c r="B2645" s="3" t="s">
        <v>162</v>
      </c>
      <c r="C2645" s="4" t="s">
        <v>63</v>
      </c>
      <c r="D2645" s="3" t="s">
        <v>36</v>
      </c>
      <c r="E2645" s="5">
        <v>6.25</v>
      </c>
      <c r="F2645" s="4">
        <v>1</v>
      </c>
      <c r="G2645" s="5">
        <v>0.47499999999999998</v>
      </c>
      <c r="H2645" s="5">
        <v>0.47499999999999998</v>
      </c>
      <c r="I2645" s="5">
        <f t="shared" si="166"/>
        <v>0.47499999999999998</v>
      </c>
      <c r="J2645">
        <f>(H2645-GETPIVOTDATA("Sum of Total Costs",Analysis!$A$3,"Publisher Name",B2645,"Match Type",C2645)/GETPIVOTDATA("Sum of Clicks",Analysis!$A$3,"Publisher Name",B2645,"Match Type",C2645))^2</f>
        <v>2.6903554892351882</v>
      </c>
      <c r="K2645">
        <f t="shared" si="167"/>
        <v>2.6903554892351882</v>
      </c>
      <c r="L2645" s="4">
        <v>8</v>
      </c>
      <c r="M2645" s="6">
        <v>12.5</v>
      </c>
      <c r="N2645" s="7">
        <v>1</v>
      </c>
      <c r="O2645" s="5">
        <v>0</v>
      </c>
      <c r="P2645" s="5">
        <f t="shared" si="164"/>
        <v>0</v>
      </c>
      <c r="Q2645" s="5">
        <f>(P2645-GETPIVOTDATA("Sum of Revenue",Analysis!$A$3,"Publisher Name",B2645,"Match Type",C2645)/GETPIVOTDATA("Sum of Clicks",Analysis!$A$3,"Publisher Name",B2645,"Match Type",C2645))^2</f>
        <v>58.406909228514394</v>
      </c>
      <c r="R2645" s="5">
        <f t="shared" si="165"/>
        <v>58.406909228514394</v>
      </c>
      <c r="S2645" s="5">
        <v>0.47499999999999998</v>
      </c>
      <c r="T2645" s="5">
        <v>-0.47499999999999998</v>
      </c>
    </row>
    <row r="2646" spans="1:20" x14ac:dyDescent="0.2">
      <c r="A2646" s="3" t="s">
        <v>161</v>
      </c>
      <c r="B2646" s="3" t="s">
        <v>162</v>
      </c>
      <c r="C2646" s="4" t="s">
        <v>63</v>
      </c>
      <c r="D2646" s="3" t="s">
        <v>85</v>
      </c>
      <c r="E2646" s="5">
        <v>6.25</v>
      </c>
      <c r="F2646" s="4">
        <v>1</v>
      </c>
      <c r="G2646" s="5">
        <v>0.48749999999999999</v>
      </c>
      <c r="H2646" s="5">
        <v>0.48749999999999999</v>
      </c>
      <c r="I2646" s="5">
        <f t="shared" si="166"/>
        <v>0.48749999999999999</v>
      </c>
      <c r="J2646">
        <f>(H2646-GETPIVOTDATA("Sum of Total Costs",Analysis!$A$3,"Publisher Name",B2646,"Match Type",C2646)/GETPIVOTDATA("Sum of Clicks",Analysis!$A$3,"Publisher Name",B2646,"Match Type",C2646))^2</f>
        <v>2.6495059813374007</v>
      </c>
      <c r="K2646">
        <f t="shared" si="167"/>
        <v>2.6495059813374007</v>
      </c>
      <c r="L2646" s="4">
        <v>1</v>
      </c>
      <c r="M2646" s="6">
        <v>100</v>
      </c>
      <c r="N2646" s="7">
        <v>2</v>
      </c>
      <c r="O2646" s="5">
        <v>0</v>
      </c>
      <c r="P2646" s="5">
        <f t="shared" si="164"/>
        <v>0</v>
      </c>
      <c r="Q2646" s="5">
        <f>(P2646-GETPIVOTDATA("Sum of Revenue",Analysis!$A$3,"Publisher Name",B2646,"Match Type",C2646)/GETPIVOTDATA("Sum of Clicks",Analysis!$A$3,"Publisher Name",B2646,"Match Type",C2646))^2</f>
        <v>58.406909228514394</v>
      </c>
      <c r="R2646" s="5">
        <f t="shared" si="165"/>
        <v>58.406909228514394</v>
      </c>
      <c r="S2646" s="5">
        <v>0.48749999999999999</v>
      </c>
      <c r="T2646" s="5">
        <v>-0.48749999999999999</v>
      </c>
    </row>
    <row r="2647" spans="1:20" x14ac:dyDescent="0.2">
      <c r="A2647" s="3" t="s">
        <v>161</v>
      </c>
      <c r="B2647" s="3" t="s">
        <v>162</v>
      </c>
      <c r="C2647" s="4" t="s">
        <v>63</v>
      </c>
      <c r="D2647" s="3" t="s">
        <v>85</v>
      </c>
      <c r="E2647" s="5">
        <v>6.25</v>
      </c>
      <c r="F2647" s="4">
        <v>2</v>
      </c>
      <c r="G2647" s="5">
        <v>0.5</v>
      </c>
      <c r="H2647" s="5">
        <v>0.25</v>
      </c>
      <c r="I2647" s="5">
        <f t="shared" si="166"/>
        <v>0.5</v>
      </c>
      <c r="J2647">
        <f>(H2647-GETPIVOTDATA("Sum of Total Costs",Analysis!$A$3,"Publisher Name",B2647,"Match Type",C2647)/GETPIVOTDATA("Sum of Clicks",Analysis!$A$3,"Publisher Name",B2647,"Match Type",C2647))^2</f>
        <v>3.4790841313953704</v>
      </c>
      <c r="K2647">
        <f t="shared" si="167"/>
        <v>6.9581682627907409</v>
      </c>
      <c r="L2647" s="4">
        <v>1102</v>
      </c>
      <c r="M2647" s="6">
        <v>0.181488203266788</v>
      </c>
      <c r="N2647" s="7">
        <v>3.1228675136116202</v>
      </c>
      <c r="O2647" s="5">
        <v>0</v>
      </c>
      <c r="P2647" s="5">
        <f t="shared" si="164"/>
        <v>0</v>
      </c>
      <c r="Q2647" s="5">
        <f>(P2647-GETPIVOTDATA("Sum of Revenue",Analysis!$A$3,"Publisher Name",B2647,"Match Type",C2647)/GETPIVOTDATA("Sum of Clicks",Analysis!$A$3,"Publisher Name",B2647,"Match Type",C2647))^2</f>
        <v>58.406909228514394</v>
      </c>
      <c r="R2647" s="5">
        <f t="shared" si="165"/>
        <v>116.81381845702879</v>
      </c>
      <c r="S2647" s="5">
        <v>0.5</v>
      </c>
      <c r="T2647" s="5">
        <v>-0.5</v>
      </c>
    </row>
    <row r="2648" spans="1:20" x14ac:dyDescent="0.2">
      <c r="A2648" s="3" t="s">
        <v>161</v>
      </c>
      <c r="B2648" s="3" t="s">
        <v>162</v>
      </c>
      <c r="C2648" s="4" t="s">
        <v>63</v>
      </c>
      <c r="D2648" s="3" t="s">
        <v>85</v>
      </c>
      <c r="E2648" s="5">
        <v>6.25</v>
      </c>
      <c r="F2648" s="4">
        <v>1</v>
      </c>
      <c r="G2648" s="5">
        <v>0.51249999999999996</v>
      </c>
      <c r="H2648" s="5">
        <v>0.51249999999999996</v>
      </c>
      <c r="I2648" s="5">
        <f t="shared" si="166"/>
        <v>0.51249999999999996</v>
      </c>
      <c r="J2648">
        <f>(H2648-GETPIVOTDATA("Sum of Total Costs",Analysis!$A$3,"Publisher Name",B2648,"Match Type",C2648)/GETPIVOTDATA("Sum of Clicks",Analysis!$A$3,"Publisher Name",B2648,"Match Type",C2648))^2</f>
        <v>2.5687444655418252</v>
      </c>
      <c r="K2648">
        <f t="shared" si="167"/>
        <v>2.5687444655418252</v>
      </c>
      <c r="L2648" s="4">
        <v>6</v>
      </c>
      <c r="M2648" s="6">
        <v>16.6666666666667</v>
      </c>
      <c r="N2648" s="7">
        <v>1.8333333333333299</v>
      </c>
      <c r="O2648" s="5">
        <v>0</v>
      </c>
      <c r="P2648" s="5">
        <f t="shared" si="164"/>
        <v>0</v>
      </c>
      <c r="Q2648" s="5">
        <f>(P2648-GETPIVOTDATA("Sum of Revenue",Analysis!$A$3,"Publisher Name",B2648,"Match Type",C2648)/GETPIVOTDATA("Sum of Clicks",Analysis!$A$3,"Publisher Name",B2648,"Match Type",C2648))^2</f>
        <v>58.406909228514394</v>
      </c>
      <c r="R2648" s="5">
        <f t="shared" si="165"/>
        <v>58.406909228514394</v>
      </c>
      <c r="S2648" s="5">
        <v>0.51249999999999996</v>
      </c>
      <c r="T2648" s="5">
        <v>-0.51249999999999996</v>
      </c>
    </row>
    <row r="2649" spans="1:20" x14ac:dyDescent="0.2">
      <c r="A2649" s="3" t="s">
        <v>161</v>
      </c>
      <c r="B2649" s="3" t="s">
        <v>162</v>
      </c>
      <c r="C2649" s="4" t="s">
        <v>63</v>
      </c>
      <c r="D2649" s="3" t="s">
        <v>85</v>
      </c>
      <c r="E2649" s="5">
        <v>6.25</v>
      </c>
      <c r="F2649" s="4">
        <v>1</v>
      </c>
      <c r="G2649" s="5">
        <v>0.53749999999999998</v>
      </c>
      <c r="H2649" s="5">
        <v>0.53749999999999998</v>
      </c>
      <c r="I2649" s="5">
        <f t="shared" si="166"/>
        <v>0.53749999999999998</v>
      </c>
      <c r="J2649">
        <f>(H2649-GETPIVOTDATA("Sum of Total Costs",Analysis!$A$3,"Publisher Name",B2649,"Match Type",C2649)/GETPIVOTDATA("Sum of Clicks",Analysis!$A$3,"Publisher Name",B2649,"Match Type",C2649))^2</f>
        <v>2.4892329497462491</v>
      </c>
      <c r="K2649">
        <f t="shared" si="167"/>
        <v>2.4892329497462491</v>
      </c>
      <c r="L2649" s="4">
        <v>17</v>
      </c>
      <c r="M2649" s="6">
        <v>5.8823529411764701</v>
      </c>
      <c r="N2649" s="7">
        <v>1</v>
      </c>
      <c r="O2649" s="5">
        <v>0</v>
      </c>
      <c r="P2649" s="5">
        <f t="shared" si="164"/>
        <v>0</v>
      </c>
      <c r="Q2649" s="5">
        <f>(P2649-GETPIVOTDATA("Sum of Revenue",Analysis!$A$3,"Publisher Name",B2649,"Match Type",C2649)/GETPIVOTDATA("Sum of Clicks",Analysis!$A$3,"Publisher Name",B2649,"Match Type",C2649))^2</f>
        <v>58.406909228514394</v>
      </c>
      <c r="R2649" s="5">
        <f t="shared" si="165"/>
        <v>58.406909228514394</v>
      </c>
      <c r="S2649" s="5">
        <v>0.53749999999999998</v>
      </c>
      <c r="T2649" s="5">
        <v>-0.53749999999999998</v>
      </c>
    </row>
    <row r="2650" spans="1:20" x14ac:dyDescent="0.2">
      <c r="A2650" s="3" t="s">
        <v>161</v>
      </c>
      <c r="B2650" s="3" t="s">
        <v>162</v>
      </c>
      <c r="C2650" s="4" t="s">
        <v>63</v>
      </c>
      <c r="D2650" s="3" t="s">
        <v>85</v>
      </c>
      <c r="E2650" s="5">
        <v>6.25</v>
      </c>
      <c r="F2650" s="4">
        <v>1</v>
      </c>
      <c r="G2650" s="5">
        <v>0.55000000000000004</v>
      </c>
      <c r="H2650" s="5">
        <v>0.55000000000000004</v>
      </c>
      <c r="I2650" s="5">
        <f t="shared" si="166"/>
        <v>0.55000000000000004</v>
      </c>
      <c r="J2650">
        <f>(H2650-GETPIVOTDATA("Sum of Total Costs",Analysis!$A$3,"Publisher Name",B2650,"Match Type",C2650)/GETPIVOTDATA("Sum of Clicks",Analysis!$A$3,"Publisher Name",B2650,"Match Type",C2650))^2</f>
        <v>2.4499459418484615</v>
      </c>
      <c r="K2650">
        <f t="shared" si="167"/>
        <v>2.4499459418484615</v>
      </c>
      <c r="L2650" s="4">
        <v>4</v>
      </c>
      <c r="M2650" s="6">
        <v>25</v>
      </c>
      <c r="N2650" s="7">
        <v>2.5</v>
      </c>
      <c r="O2650" s="5">
        <v>0</v>
      </c>
      <c r="P2650" s="5">
        <f t="shared" si="164"/>
        <v>0</v>
      </c>
      <c r="Q2650" s="5">
        <f>(P2650-GETPIVOTDATA("Sum of Revenue",Analysis!$A$3,"Publisher Name",B2650,"Match Type",C2650)/GETPIVOTDATA("Sum of Clicks",Analysis!$A$3,"Publisher Name",B2650,"Match Type",C2650))^2</f>
        <v>58.406909228514394</v>
      </c>
      <c r="R2650" s="5">
        <f t="shared" si="165"/>
        <v>58.406909228514394</v>
      </c>
      <c r="S2650" s="5">
        <v>0.55000000000000004</v>
      </c>
      <c r="T2650" s="5">
        <v>-0.55000000000000004</v>
      </c>
    </row>
    <row r="2651" spans="1:20" x14ac:dyDescent="0.2">
      <c r="A2651" s="3" t="s">
        <v>161</v>
      </c>
      <c r="B2651" s="3" t="s">
        <v>162</v>
      </c>
      <c r="C2651" s="4" t="s">
        <v>63</v>
      </c>
      <c r="D2651" s="3" t="s">
        <v>85</v>
      </c>
      <c r="E2651" s="5">
        <v>6.25</v>
      </c>
      <c r="F2651" s="4">
        <v>1</v>
      </c>
      <c r="G2651" s="5">
        <v>0.55000000000000004</v>
      </c>
      <c r="H2651" s="5">
        <v>0.55000000000000004</v>
      </c>
      <c r="I2651" s="5">
        <f t="shared" si="166"/>
        <v>0.55000000000000004</v>
      </c>
      <c r="J2651">
        <f>(H2651-GETPIVOTDATA("Sum of Total Costs",Analysis!$A$3,"Publisher Name",B2651,"Match Type",C2651)/GETPIVOTDATA("Sum of Clicks",Analysis!$A$3,"Publisher Name",B2651,"Match Type",C2651))^2</f>
        <v>2.4499459418484615</v>
      </c>
      <c r="K2651">
        <f t="shared" si="167"/>
        <v>2.4499459418484615</v>
      </c>
      <c r="L2651" s="4">
        <v>6</v>
      </c>
      <c r="M2651" s="6">
        <v>16.6666666666667</v>
      </c>
      <c r="N2651" s="7">
        <v>3.3333333333333299</v>
      </c>
      <c r="O2651" s="5">
        <v>0</v>
      </c>
      <c r="P2651" s="5">
        <f t="shared" si="164"/>
        <v>0</v>
      </c>
      <c r="Q2651" s="5">
        <f>(P2651-GETPIVOTDATA("Sum of Revenue",Analysis!$A$3,"Publisher Name",B2651,"Match Type",C2651)/GETPIVOTDATA("Sum of Clicks",Analysis!$A$3,"Publisher Name",B2651,"Match Type",C2651))^2</f>
        <v>58.406909228514394</v>
      </c>
      <c r="R2651" s="5">
        <f t="shared" si="165"/>
        <v>58.406909228514394</v>
      </c>
      <c r="S2651" s="5">
        <v>0.55000000000000004</v>
      </c>
      <c r="T2651" s="5">
        <v>-0.55000000000000004</v>
      </c>
    </row>
    <row r="2652" spans="1:20" x14ac:dyDescent="0.2">
      <c r="A2652" s="3" t="s">
        <v>161</v>
      </c>
      <c r="B2652" s="3" t="s">
        <v>162</v>
      </c>
      <c r="C2652" s="4" t="s">
        <v>63</v>
      </c>
      <c r="D2652" s="3" t="s">
        <v>25</v>
      </c>
      <c r="E2652" s="5">
        <v>6.25</v>
      </c>
      <c r="F2652" s="4">
        <v>1</v>
      </c>
      <c r="G2652" s="5">
        <v>0.5625</v>
      </c>
      <c r="H2652" s="5">
        <v>0.5625</v>
      </c>
      <c r="I2652" s="5">
        <f t="shared" si="166"/>
        <v>0.5625</v>
      </c>
      <c r="J2652">
        <f>(H2652-GETPIVOTDATA("Sum of Total Costs",Analysis!$A$3,"Publisher Name",B2652,"Match Type",C2652)/GETPIVOTDATA("Sum of Clicks",Analysis!$A$3,"Publisher Name",B2652,"Match Type",C2652))^2</f>
        <v>2.4109714339506736</v>
      </c>
      <c r="K2652">
        <f t="shared" si="167"/>
        <v>2.4109714339506736</v>
      </c>
      <c r="L2652" s="4">
        <v>6</v>
      </c>
      <c r="M2652" s="6">
        <v>16.6666666666667</v>
      </c>
      <c r="N2652" s="7">
        <v>2.1666666666666701</v>
      </c>
      <c r="O2652" s="5">
        <v>0</v>
      </c>
      <c r="P2652" s="5">
        <f t="shared" si="164"/>
        <v>0</v>
      </c>
      <c r="Q2652" s="5">
        <f>(P2652-GETPIVOTDATA("Sum of Revenue",Analysis!$A$3,"Publisher Name",B2652,"Match Type",C2652)/GETPIVOTDATA("Sum of Clicks",Analysis!$A$3,"Publisher Name",B2652,"Match Type",C2652))^2</f>
        <v>58.406909228514394</v>
      </c>
      <c r="R2652" s="5">
        <f t="shared" si="165"/>
        <v>58.406909228514394</v>
      </c>
      <c r="S2652" s="5">
        <v>0.5625</v>
      </c>
      <c r="T2652" s="5">
        <v>-0.5625</v>
      </c>
    </row>
    <row r="2653" spans="1:20" x14ac:dyDescent="0.2">
      <c r="A2653" s="3" t="s">
        <v>161</v>
      </c>
      <c r="B2653" s="3" t="s">
        <v>162</v>
      </c>
      <c r="C2653" s="4" t="s">
        <v>63</v>
      </c>
      <c r="D2653" s="3" t="s">
        <v>85</v>
      </c>
      <c r="E2653" s="5">
        <v>6.25</v>
      </c>
      <c r="F2653" s="4">
        <v>1</v>
      </c>
      <c r="G2653" s="5">
        <v>0.5625</v>
      </c>
      <c r="H2653" s="5">
        <v>0.5625</v>
      </c>
      <c r="I2653" s="5">
        <f t="shared" si="166"/>
        <v>0.5625</v>
      </c>
      <c r="J2653">
        <f>(H2653-GETPIVOTDATA("Sum of Total Costs",Analysis!$A$3,"Publisher Name",B2653,"Match Type",C2653)/GETPIVOTDATA("Sum of Clicks",Analysis!$A$3,"Publisher Name",B2653,"Match Type",C2653))^2</f>
        <v>2.4109714339506736</v>
      </c>
      <c r="K2653">
        <f t="shared" si="167"/>
        <v>2.4109714339506736</v>
      </c>
      <c r="L2653" s="4">
        <v>3</v>
      </c>
      <c r="M2653" s="6">
        <v>33.3333333333333</v>
      </c>
      <c r="N2653" s="7">
        <v>1</v>
      </c>
      <c r="O2653" s="5">
        <v>0</v>
      </c>
      <c r="P2653" s="5">
        <f t="shared" si="164"/>
        <v>0</v>
      </c>
      <c r="Q2653" s="5">
        <f>(P2653-GETPIVOTDATA("Sum of Revenue",Analysis!$A$3,"Publisher Name",B2653,"Match Type",C2653)/GETPIVOTDATA("Sum of Clicks",Analysis!$A$3,"Publisher Name",B2653,"Match Type",C2653))^2</f>
        <v>58.406909228514394</v>
      </c>
      <c r="R2653" s="5">
        <f t="shared" si="165"/>
        <v>58.406909228514394</v>
      </c>
      <c r="S2653" s="5">
        <v>0.5625</v>
      </c>
      <c r="T2653" s="5">
        <v>-0.5625</v>
      </c>
    </row>
    <row r="2654" spans="1:20" x14ac:dyDescent="0.2">
      <c r="A2654" s="3" t="s">
        <v>161</v>
      </c>
      <c r="B2654" s="3" t="s">
        <v>162</v>
      </c>
      <c r="C2654" s="4" t="s">
        <v>63</v>
      </c>
      <c r="D2654" s="3" t="s">
        <v>85</v>
      </c>
      <c r="E2654" s="5">
        <v>6.25</v>
      </c>
      <c r="F2654" s="4">
        <v>1</v>
      </c>
      <c r="G2654" s="5">
        <v>0.6</v>
      </c>
      <c r="H2654" s="5">
        <v>0.6</v>
      </c>
      <c r="I2654" s="5">
        <f t="shared" si="166"/>
        <v>0.6</v>
      </c>
      <c r="J2654">
        <f>(H2654-GETPIVOTDATA("Sum of Total Costs",Analysis!$A$3,"Publisher Name",B2654,"Match Type",C2654)/GETPIVOTDATA("Sum of Clicks",Analysis!$A$3,"Publisher Name",B2654,"Match Type",C2654))^2</f>
        <v>2.2959229102573095</v>
      </c>
      <c r="K2654">
        <f t="shared" si="167"/>
        <v>2.2959229102573095</v>
      </c>
      <c r="L2654" s="4">
        <v>20</v>
      </c>
      <c r="M2654" s="6">
        <v>5</v>
      </c>
      <c r="N2654" s="7">
        <v>1.05</v>
      </c>
      <c r="O2654" s="5">
        <v>0</v>
      </c>
      <c r="P2654" s="5">
        <f t="shared" si="164"/>
        <v>0</v>
      </c>
      <c r="Q2654" s="5">
        <f>(P2654-GETPIVOTDATA("Sum of Revenue",Analysis!$A$3,"Publisher Name",B2654,"Match Type",C2654)/GETPIVOTDATA("Sum of Clicks",Analysis!$A$3,"Publisher Name",B2654,"Match Type",C2654))^2</f>
        <v>58.406909228514394</v>
      </c>
      <c r="R2654" s="5">
        <f t="shared" si="165"/>
        <v>58.406909228514394</v>
      </c>
      <c r="S2654" s="5">
        <v>0.6</v>
      </c>
      <c r="T2654" s="5">
        <v>-0.6</v>
      </c>
    </row>
    <row r="2655" spans="1:20" x14ac:dyDescent="0.2">
      <c r="A2655" s="3" t="s">
        <v>161</v>
      </c>
      <c r="B2655" s="3" t="s">
        <v>162</v>
      </c>
      <c r="C2655" s="4" t="s">
        <v>63</v>
      </c>
      <c r="D2655" s="3" t="s">
        <v>85</v>
      </c>
      <c r="E2655" s="5">
        <v>6.25</v>
      </c>
      <c r="F2655" s="4">
        <v>1</v>
      </c>
      <c r="G2655" s="5">
        <v>0.625</v>
      </c>
      <c r="H2655" s="5">
        <v>0.625</v>
      </c>
      <c r="I2655" s="5">
        <f t="shared" si="166"/>
        <v>0.625</v>
      </c>
      <c r="J2655">
        <f>(H2655-GETPIVOTDATA("Sum of Total Costs",Analysis!$A$3,"Publisher Name",B2655,"Match Type",C2655)/GETPIVOTDATA("Sum of Clicks",Analysis!$A$3,"Publisher Name",B2655,"Match Type",C2655))^2</f>
        <v>2.2207863944617343</v>
      </c>
      <c r="K2655">
        <f t="shared" si="167"/>
        <v>2.2207863944617343</v>
      </c>
      <c r="L2655" s="4">
        <v>64</v>
      </c>
      <c r="M2655" s="6">
        <v>1.5625</v>
      </c>
      <c r="N2655" s="7">
        <v>5.2218749999999998</v>
      </c>
      <c r="O2655" s="5">
        <v>0</v>
      </c>
      <c r="P2655" s="5">
        <f t="shared" si="164"/>
        <v>0</v>
      </c>
      <c r="Q2655" s="5">
        <f>(P2655-GETPIVOTDATA("Sum of Revenue",Analysis!$A$3,"Publisher Name",B2655,"Match Type",C2655)/GETPIVOTDATA("Sum of Clicks",Analysis!$A$3,"Publisher Name",B2655,"Match Type",C2655))^2</f>
        <v>58.406909228514394</v>
      </c>
      <c r="R2655" s="5">
        <f t="shared" si="165"/>
        <v>58.406909228514394</v>
      </c>
      <c r="S2655" s="5">
        <v>0.625</v>
      </c>
      <c r="T2655" s="5">
        <v>-0.625</v>
      </c>
    </row>
    <row r="2656" spans="1:20" x14ac:dyDescent="0.2">
      <c r="A2656" s="3" t="s">
        <v>161</v>
      </c>
      <c r="B2656" s="3" t="s">
        <v>162</v>
      </c>
      <c r="C2656" s="4" t="s">
        <v>63</v>
      </c>
      <c r="D2656" s="3" t="s">
        <v>85</v>
      </c>
      <c r="E2656" s="5">
        <v>6.25</v>
      </c>
      <c r="F2656" s="4">
        <v>1</v>
      </c>
      <c r="G2656" s="5">
        <v>0.625</v>
      </c>
      <c r="H2656" s="5">
        <v>0.625</v>
      </c>
      <c r="I2656" s="5">
        <f t="shared" si="166"/>
        <v>0.625</v>
      </c>
      <c r="J2656">
        <f>(H2656-GETPIVOTDATA("Sum of Total Costs",Analysis!$A$3,"Publisher Name",B2656,"Match Type",C2656)/GETPIVOTDATA("Sum of Clicks",Analysis!$A$3,"Publisher Name",B2656,"Match Type",C2656))^2</f>
        <v>2.2207863944617343</v>
      </c>
      <c r="K2656">
        <f t="shared" si="167"/>
        <v>2.2207863944617343</v>
      </c>
      <c r="L2656" s="4">
        <v>3</v>
      </c>
      <c r="M2656" s="6">
        <v>33.3333333333333</v>
      </c>
      <c r="N2656" s="7">
        <v>1</v>
      </c>
      <c r="O2656" s="5">
        <v>0</v>
      </c>
      <c r="P2656" s="5">
        <f t="shared" si="164"/>
        <v>0</v>
      </c>
      <c r="Q2656" s="5">
        <f>(P2656-GETPIVOTDATA("Sum of Revenue",Analysis!$A$3,"Publisher Name",B2656,"Match Type",C2656)/GETPIVOTDATA("Sum of Clicks",Analysis!$A$3,"Publisher Name",B2656,"Match Type",C2656))^2</f>
        <v>58.406909228514394</v>
      </c>
      <c r="R2656" s="5">
        <f t="shared" si="165"/>
        <v>58.406909228514394</v>
      </c>
      <c r="S2656" s="5">
        <v>0.625</v>
      </c>
      <c r="T2656" s="5">
        <v>-0.625</v>
      </c>
    </row>
    <row r="2657" spans="1:20" x14ac:dyDescent="0.2">
      <c r="A2657" s="3" t="s">
        <v>161</v>
      </c>
      <c r="B2657" s="3" t="s">
        <v>162</v>
      </c>
      <c r="C2657" s="4" t="s">
        <v>63</v>
      </c>
      <c r="D2657" s="3" t="s">
        <v>85</v>
      </c>
      <c r="E2657" s="5">
        <v>6.25</v>
      </c>
      <c r="F2657" s="4">
        <v>1</v>
      </c>
      <c r="G2657" s="5">
        <v>0.63749999999999996</v>
      </c>
      <c r="H2657" s="5">
        <v>0.63749999999999996</v>
      </c>
      <c r="I2657" s="5">
        <f t="shared" si="166"/>
        <v>0.63749999999999996</v>
      </c>
      <c r="J2657">
        <f>(H2657-GETPIVOTDATA("Sum of Total Costs",Analysis!$A$3,"Publisher Name",B2657,"Match Type",C2657)/GETPIVOTDATA("Sum of Clicks",Analysis!$A$3,"Publisher Name",B2657,"Match Type",C2657))^2</f>
        <v>2.1836868865639465</v>
      </c>
      <c r="K2657">
        <f t="shared" si="167"/>
        <v>2.1836868865639465</v>
      </c>
      <c r="L2657" s="4">
        <v>19</v>
      </c>
      <c r="M2657" s="6">
        <v>5.2631578947368398</v>
      </c>
      <c r="N2657" s="7">
        <v>2.8947368421052602</v>
      </c>
      <c r="O2657" s="5">
        <v>0</v>
      </c>
      <c r="P2657" s="5">
        <f t="shared" si="164"/>
        <v>0</v>
      </c>
      <c r="Q2657" s="5">
        <f>(P2657-GETPIVOTDATA("Sum of Revenue",Analysis!$A$3,"Publisher Name",B2657,"Match Type",C2657)/GETPIVOTDATA("Sum of Clicks",Analysis!$A$3,"Publisher Name",B2657,"Match Type",C2657))^2</f>
        <v>58.406909228514394</v>
      </c>
      <c r="R2657" s="5">
        <f t="shared" si="165"/>
        <v>58.406909228514394</v>
      </c>
      <c r="S2657" s="5">
        <v>0.63749999999999996</v>
      </c>
      <c r="T2657" s="5">
        <v>-0.63749999999999996</v>
      </c>
    </row>
    <row r="2658" spans="1:20" x14ac:dyDescent="0.2">
      <c r="A2658" s="3" t="s">
        <v>161</v>
      </c>
      <c r="B2658" s="3" t="s">
        <v>162</v>
      </c>
      <c r="C2658" s="4" t="s">
        <v>63</v>
      </c>
      <c r="D2658" s="3" t="s">
        <v>85</v>
      </c>
      <c r="E2658" s="5">
        <v>6.25</v>
      </c>
      <c r="F2658" s="4">
        <v>1</v>
      </c>
      <c r="G2658" s="5">
        <v>0.65</v>
      </c>
      <c r="H2658" s="5">
        <v>0.65</v>
      </c>
      <c r="I2658" s="5">
        <f t="shared" si="166"/>
        <v>0.65</v>
      </c>
      <c r="J2658">
        <f>(H2658-GETPIVOTDATA("Sum of Total Costs",Analysis!$A$3,"Publisher Name",B2658,"Match Type",C2658)/GETPIVOTDATA("Sum of Clicks",Analysis!$A$3,"Publisher Name",B2658,"Match Type",C2658))^2</f>
        <v>2.1468998786661588</v>
      </c>
      <c r="K2658">
        <f t="shared" si="167"/>
        <v>2.1468998786661588</v>
      </c>
      <c r="L2658" s="4">
        <v>12</v>
      </c>
      <c r="M2658" s="6">
        <v>8.3333333333333304</v>
      </c>
      <c r="N2658" s="7">
        <v>2.0825</v>
      </c>
      <c r="O2658" s="5">
        <v>0</v>
      </c>
      <c r="P2658" s="5">
        <f t="shared" si="164"/>
        <v>0</v>
      </c>
      <c r="Q2658" s="5">
        <f>(P2658-GETPIVOTDATA("Sum of Revenue",Analysis!$A$3,"Publisher Name",B2658,"Match Type",C2658)/GETPIVOTDATA("Sum of Clicks",Analysis!$A$3,"Publisher Name",B2658,"Match Type",C2658))^2</f>
        <v>58.406909228514394</v>
      </c>
      <c r="R2658" s="5">
        <f t="shared" si="165"/>
        <v>58.406909228514394</v>
      </c>
      <c r="S2658" s="5">
        <v>0.65</v>
      </c>
      <c r="T2658" s="5">
        <v>-0.65</v>
      </c>
    </row>
    <row r="2659" spans="1:20" x14ac:dyDescent="0.2">
      <c r="A2659" s="3" t="s">
        <v>161</v>
      </c>
      <c r="B2659" s="3" t="s">
        <v>162</v>
      </c>
      <c r="C2659" s="4" t="s">
        <v>63</v>
      </c>
      <c r="D2659" s="3" t="s">
        <v>85</v>
      </c>
      <c r="E2659" s="5">
        <v>6.25</v>
      </c>
      <c r="F2659" s="4">
        <v>1</v>
      </c>
      <c r="G2659" s="5">
        <v>0.6875</v>
      </c>
      <c r="H2659" s="5">
        <v>0.6875</v>
      </c>
      <c r="I2659" s="5">
        <f t="shared" si="166"/>
        <v>0.6875</v>
      </c>
      <c r="J2659">
        <f>(H2659-GETPIVOTDATA("Sum of Total Costs",Analysis!$A$3,"Publisher Name",B2659,"Match Type",C2659)/GETPIVOTDATA("Sum of Clicks",Analysis!$A$3,"Publisher Name",B2659,"Match Type",C2659))^2</f>
        <v>2.0384138549727946</v>
      </c>
      <c r="K2659">
        <f t="shared" si="167"/>
        <v>2.0384138549727946</v>
      </c>
      <c r="L2659" s="4">
        <v>4</v>
      </c>
      <c r="M2659" s="6">
        <v>25</v>
      </c>
      <c r="N2659" s="7">
        <v>1.25</v>
      </c>
      <c r="O2659" s="5">
        <v>0</v>
      </c>
      <c r="P2659" s="5">
        <f t="shared" si="164"/>
        <v>0</v>
      </c>
      <c r="Q2659" s="5">
        <f>(P2659-GETPIVOTDATA("Sum of Revenue",Analysis!$A$3,"Publisher Name",B2659,"Match Type",C2659)/GETPIVOTDATA("Sum of Clicks",Analysis!$A$3,"Publisher Name",B2659,"Match Type",C2659))^2</f>
        <v>58.406909228514394</v>
      </c>
      <c r="R2659" s="5">
        <f t="shared" si="165"/>
        <v>58.406909228514394</v>
      </c>
      <c r="S2659" s="5">
        <v>0.6875</v>
      </c>
      <c r="T2659" s="5">
        <v>-0.6875</v>
      </c>
    </row>
    <row r="2660" spans="1:20" x14ac:dyDescent="0.2">
      <c r="A2660" s="3" t="s">
        <v>161</v>
      </c>
      <c r="B2660" s="3" t="s">
        <v>162</v>
      </c>
      <c r="C2660" s="4" t="s">
        <v>63</v>
      </c>
      <c r="D2660" s="3" t="s">
        <v>85</v>
      </c>
      <c r="E2660" s="5">
        <v>6.25</v>
      </c>
      <c r="F2660" s="4">
        <v>1</v>
      </c>
      <c r="G2660" s="5">
        <v>0.7</v>
      </c>
      <c r="H2660" s="5">
        <v>0.7</v>
      </c>
      <c r="I2660" s="5">
        <f t="shared" si="166"/>
        <v>0.7</v>
      </c>
      <c r="J2660">
        <f>(H2660-GETPIVOTDATA("Sum of Total Costs",Analysis!$A$3,"Publisher Name",B2660,"Match Type",C2660)/GETPIVOTDATA("Sum of Clicks",Analysis!$A$3,"Publisher Name",B2660,"Match Type",C2660))^2</f>
        <v>2.0028768470750071</v>
      </c>
      <c r="K2660">
        <f t="shared" si="167"/>
        <v>2.0028768470750071</v>
      </c>
      <c r="L2660" s="4">
        <v>25</v>
      </c>
      <c r="M2660" s="6">
        <v>4</v>
      </c>
      <c r="N2660" s="7">
        <v>1.66</v>
      </c>
      <c r="O2660" s="5">
        <v>0</v>
      </c>
      <c r="P2660" s="5">
        <f t="shared" si="164"/>
        <v>0</v>
      </c>
      <c r="Q2660" s="5">
        <f>(P2660-GETPIVOTDATA("Sum of Revenue",Analysis!$A$3,"Publisher Name",B2660,"Match Type",C2660)/GETPIVOTDATA("Sum of Clicks",Analysis!$A$3,"Publisher Name",B2660,"Match Type",C2660))^2</f>
        <v>58.406909228514394</v>
      </c>
      <c r="R2660" s="5">
        <f t="shared" si="165"/>
        <v>58.406909228514394</v>
      </c>
      <c r="S2660" s="5">
        <v>0.7</v>
      </c>
      <c r="T2660" s="5">
        <v>-0.7</v>
      </c>
    </row>
    <row r="2661" spans="1:20" x14ac:dyDescent="0.2">
      <c r="A2661" s="3" t="s">
        <v>161</v>
      </c>
      <c r="B2661" s="3" t="s">
        <v>162</v>
      </c>
      <c r="C2661" s="4" t="s">
        <v>63</v>
      </c>
      <c r="D2661" s="3" t="s">
        <v>85</v>
      </c>
      <c r="E2661" s="5">
        <v>6.25</v>
      </c>
      <c r="F2661" s="4">
        <v>1</v>
      </c>
      <c r="G2661" s="5">
        <v>0.71250000000000002</v>
      </c>
      <c r="H2661" s="5">
        <v>0.71250000000000002</v>
      </c>
      <c r="I2661" s="5">
        <f t="shared" si="166"/>
        <v>0.71250000000000002</v>
      </c>
      <c r="J2661">
        <f>(H2661-GETPIVOTDATA("Sum of Total Costs",Analysis!$A$3,"Publisher Name",B2661,"Match Type",C2661)/GETPIVOTDATA("Sum of Clicks",Analysis!$A$3,"Publisher Name",B2661,"Match Type",C2661))^2</f>
        <v>1.9676523391772192</v>
      </c>
      <c r="K2661">
        <f t="shared" si="167"/>
        <v>1.9676523391772192</v>
      </c>
      <c r="L2661" s="4">
        <v>120</v>
      </c>
      <c r="M2661" s="6">
        <v>0.83333333333333304</v>
      </c>
      <c r="N2661" s="7">
        <v>1.3540000000000001</v>
      </c>
      <c r="O2661" s="5">
        <v>0</v>
      </c>
      <c r="P2661" s="5">
        <f t="shared" si="164"/>
        <v>0</v>
      </c>
      <c r="Q2661" s="5">
        <f>(P2661-GETPIVOTDATA("Sum of Revenue",Analysis!$A$3,"Publisher Name",B2661,"Match Type",C2661)/GETPIVOTDATA("Sum of Clicks",Analysis!$A$3,"Publisher Name",B2661,"Match Type",C2661))^2</f>
        <v>58.406909228514394</v>
      </c>
      <c r="R2661" s="5">
        <f t="shared" si="165"/>
        <v>58.406909228514394</v>
      </c>
      <c r="S2661" s="5">
        <v>0.71250000000000002</v>
      </c>
      <c r="T2661" s="5">
        <v>-0.71250000000000002</v>
      </c>
    </row>
    <row r="2662" spans="1:20" x14ac:dyDescent="0.2">
      <c r="A2662" s="3" t="s">
        <v>161</v>
      </c>
      <c r="B2662" s="3" t="s">
        <v>162</v>
      </c>
      <c r="C2662" s="4" t="s">
        <v>63</v>
      </c>
      <c r="D2662" s="3" t="s">
        <v>85</v>
      </c>
      <c r="E2662" s="5">
        <v>6.25</v>
      </c>
      <c r="F2662" s="4">
        <v>1</v>
      </c>
      <c r="G2662" s="5">
        <v>0.76249999999999996</v>
      </c>
      <c r="H2662" s="5">
        <v>0.76249999999999996</v>
      </c>
      <c r="I2662" s="5">
        <f t="shared" si="166"/>
        <v>0.76249999999999996</v>
      </c>
      <c r="J2662">
        <f>(H2662-GETPIVOTDATA("Sum of Total Costs",Analysis!$A$3,"Publisher Name",B2662,"Match Type",C2662)/GETPIVOTDATA("Sum of Clicks",Analysis!$A$3,"Publisher Name",B2662,"Match Type",C2662))^2</f>
        <v>1.8298793075860675</v>
      </c>
      <c r="K2662">
        <f t="shared" si="167"/>
        <v>1.8298793075860675</v>
      </c>
      <c r="L2662" s="4">
        <v>16</v>
      </c>
      <c r="M2662" s="6">
        <v>6.25</v>
      </c>
      <c r="N2662" s="7">
        <v>1</v>
      </c>
      <c r="O2662" s="5">
        <v>0</v>
      </c>
      <c r="P2662" s="5">
        <f t="shared" si="164"/>
        <v>0</v>
      </c>
      <c r="Q2662" s="5">
        <f>(P2662-GETPIVOTDATA("Sum of Revenue",Analysis!$A$3,"Publisher Name",B2662,"Match Type",C2662)/GETPIVOTDATA("Sum of Clicks",Analysis!$A$3,"Publisher Name",B2662,"Match Type",C2662))^2</f>
        <v>58.406909228514394</v>
      </c>
      <c r="R2662" s="5">
        <f t="shared" si="165"/>
        <v>58.406909228514394</v>
      </c>
      <c r="S2662" s="5">
        <v>0.76249999999999996</v>
      </c>
      <c r="T2662" s="5">
        <v>-0.76249999999999996</v>
      </c>
    </row>
    <row r="2663" spans="1:20" x14ac:dyDescent="0.2">
      <c r="A2663" s="3" t="s">
        <v>161</v>
      </c>
      <c r="B2663" s="3" t="s">
        <v>162</v>
      </c>
      <c r="C2663" s="4" t="s">
        <v>63</v>
      </c>
      <c r="D2663" s="3" t="s">
        <v>85</v>
      </c>
      <c r="E2663" s="5">
        <v>6.25</v>
      </c>
      <c r="F2663" s="4">
        <v>1</v>
      </c>
      <c r="G2663" s="5">
        <v>0.77500000000000002</v>
      </c>
      <c r="H2663" s="5">
        <v>0.77500000000000002</v>
      </c>
      <c r="I2663" s="5">
        <f t="shared" si="166"/>
        <v>0.77500000000000002</v>
      </c>
      <c r="J2663">
        <f>(H2663-GETPIVOTDATA("Sum of Total Costs",Analysis!$A$3,"Publisher Name",B2663,"Match Type",C2663)/GETPIVOTDATA("Sum of Clicks",Analysis!$A$3,"Publisher Name",B2663,"Match Type",C2663))^2</f>
        <v>1.7962172996882799</v>
      </c>
      <c r="K2663">
        <f t="shared" si="167"/>
        <v>1.7962172996882799</v>
      </c>
      <c r="L2663" s="4">
        <v>24</v>
      </c>
      <c r="M2663" s="6">
        <v>4.1666666666666696</v>
      </c>
      <c r="N2663" s="7">
        <v>2.1583333333333301</v>
      </c>
      <c r="O2663" s="5">
        <v>0</v>
      </c>
      <c r="P2663" s="5">
        <f t="shared" si="164"/>
        <v>0</v>
      </c>
      <c r="Q2663" s="5">
        <f>(P2663-GETPIVOTDATA("Sum of Revenue",Analysis!$A$3,"Publisher Name",B2663,"Match Type",C2663)/GETPIVOTDATA("Sum of Clicks",Analysis!$A$3,"Publisher Name",B2663,"Match Type",C2663))^2</f>
        <v>58.406909228514394</v>
      </c>
      <c r="R2663" s="5">
        <f t="shared" si="165"/>
        <v>58.406909228514394</v>
      </c>
      <c r="S2663" s="5">
        <v>0.77500000000000002</v>
      </c>
      <c r="T2663" s="5">
        <v>-0.77500000000000002</v>
      </c>
    </row>
    <row r="2664" spans="1:20" x14ac:dyDescent="0.2">
      <c r="A2664" s="3" t="s">
        <v>161</v>
      </c>
      <c r="B2664" s="3" t="s">
        <v>162</v>
      </c>
      <c r="C2664" s="4" t="s">
        <v>63</v>
      </c>
      <c r="D2664" s="3" t="s">
        <v>85</v>
      </c>
      <c r="E2664" s="5">
        <v>6.25</v>
      </c>
      <c r="F2664" s="4">
        <v>1</v>
      </c>
      <c r="G2664" s="5">
        <v>0.77500000000000002</v>
      </c>
      <c r="H2664" s="5">
        <v>0.77500000000000002</v>
      </c>
      <c r="I2664" s="5">
        <f t="shared" si="166"/>
        <v>0.77500000000000002</v>
      </c>
      <c r="J2664">
        <f>(H2664-GETPIVOTDATA("Sum of Total Costs",Analysis!$A$3,"Publisher Name",B2664,"Match Type",C2664)/GETPIVOTDATA("Sum of Clicks",Analysis!$A$3,"Publisher Name",B2664,"Match Type",C2664))^2</f>
        <v>1.7962172996882799</v>
      </c>
      <c r="K2664">
        <f t="shared" si="167"/>
        <v>1.7962172996882799</v>
      </c>
      <c r="L2664" s="4">
        <v>6</v>
      </c>
      <c r="M2664" s="6">
        <v>16.6666666666667</v>
      </c>
      <c r="N2664" s="7">
        <v>3.3</v>
      </c>
      <c r="O2664" s="5">
        <v>0</v>
      </c>
      <c r="P2664" s="5">
        <f t="shared" si="164"/>
        <v>0</v>
      </c>
      <c r="Q2664" s="5">
        <f>(P2664-GETPIVOTDATA("Sum of Revenue",Analysis!$A$3,"Publisher Name",B2664,"Match Type",C2664)/GETPIVOTDATA("Sum of Clicks",Analysis!$A$3,"Publisher Name",B2664,"Match Type",C2664))^2</f>
        <v>58.406909228514394</v>
      </c>
      <c r="R2664" s="5">
        <f t="shared" si="165"/>
        <v>58.406909228514394</v>
      </c>
      <c r="S2664" s="5">
        <v>0.77500000000000002</v>
      </c>
      <c r="T2664" s="5">
        <v>-0.77500000000000002</v>
      </c>
    </row>
    <row r="2665" spans="1:20" x14ac:dyDescent="0.2">
      <c r="A2665" s="3" t="s">
        <v>161</v>
      </c>
      <c r="B2665" s="3" t="s">
        <v>162</v>
      </c>
      <c r="C2665" s="4" t="s">
        <v>63</v>
      </c>
      <c r="D2665" s="3" t="s">
        <v>85</v>
      </c>
      <c r="E2665" s="5">
        <v>6.25</v>
      </c>
      <c r="F2665" s="4">
        <v>1</v>
      </c>
      <c r="G2665" s="5">
        <v>0.77500000000000002</v>
      </c>
      <c r="H2665" s="5">
        <v>0.77500000000000002</v>
      </c>
      <c r="I2665" s="5">
        <f t="shared" si="166"/>
        <v>0.77500000000000002</v>
      </c>
      <c r="J2665">
        <f>(H2665-GETPIVOTDATA("Sum of Total Costs",Analysis!$A$3,"Publisher Name",B2665,"Match Type",C2665)/GETPIVOTDATA("Sum of Clicks",Analysis!$A$3,"Publisher Name",B2665,"Match Type",C2665))^2</f>
        <v>1.7962172996882799</v>
      </c>
      <c r="K2665">
        <f t="shared" si="167"/>
        <v>1.7962172996882799</v>
      </c>
      <c r="L2665" s="4">
        <v>17</v>
      </c>
      <c r="M2665" s="6">
        <v>5.8823529411764701</v>
      </c>
      <c r="N2665" s="7">
        <v>1</v>
      </c>
      <c r="O2665" s="5">
        <v>0</v>
      </c>
      <c r="P2665" s="5">
        <f t="shared" si="164"/>
        <v>0</v>
      </c>
      <c r="Q2665" s="5">
        <f>(P2665-GETPIVOTDATA("Sum of Revenue",Analysis!$A$3,"Publisher Name",B2665,"Match Type",C2665)/GETPIVOTDATA("Sum of Clicks",Analysis!$A$3,"Publisher Name",B2665,"Match Type",C2665))^2</f>
        <v>58.406909228514394</v>
      </c>
      <c r="R2665" s="5">
        <f t="shared" si="165"/>
        <v>58.406909228514394</v>
      </c>
      <c r="S2665" s="5">
        <v>0.77500000000000002</v>
      </c>
      <c r="T2665" s="5">
        <v>-0.77500000000000002</v>
      </c>
    </row>
    <row r="2666" spans="1:20" x14ac:dyDescent="0.2">
      <c r="A2666" s="3" t="s">
        <v>161</v>
      </c>
      <c r="B2666" s="3" t="s">
        <v>162</v>
      </c>
      <c r="C2666" s="4" t="s">
        <v>63</v>
      </c>
      <c r="D2666" s="3" t="s">
        <v>85</v>
      </c>
      <c r="E2666" s="5">
        <v>6.25</v>
      </c>
      <c r="F2666" s="4">
        <v>1</v>
      </c>
      <c r="G2666" s="5">
        <v>0.78749999999999998</v>
      </c>
      <c r="H2666" s="5">
        <v>0.78749999999999998</v>
      </c>
      <c r="I2666" s="5">
        <f t="shared" si="166"/>
        <v>0.78749999999999998</v>
      </c>
      <c r="J2666">
        <f>(H2666-GETPIVOTDATA("Sum of Total Costs",Analysis!$A$3,"Publisher Name",B2666,"Match Type",C2666)/GETPIVOTDATA("Sum of Clicks",Analysis!$A$3,"Publisher Name",B2666,"Match Type",C2666))^2</f>
        <v>1.7628677917904916</v>
      </c>
      <c r="K2666">
        <f t="shared" si="167"/>
        <v>1.7628677917904916</v>
      </c>
      <c r="L2666" s="4">
        <v>7</v>
      </c>
      <c r="M2666" s="6">
        <v>14.285714285714301</v>
      </c>
      <c r="N2666" s="7">
        <v>1.1428571428571399</v>
      </c>
      <c r="O2666" s="5">
        <v>0</v>
      </c>
      <c r="P2666" s="5">
        <f t="shared" si="164"/>
        <v>0</v>
      </c>
      <c r="Q2666" s="5">
        <f>(P2666-GETPIVOTDATA("Sum of Revenue",Analysis!$A$3,"Publisher Name",B2666,"Match Type",C2666)/GETPIVOTDATA("Sum of Clicks",Analysis!$A$3,"Publisher Name",B2666,"Match Type",C2666))^2</f>
        <v>58.406909228514394</v>
      </c>
      <c r="R2666" s="5">
        <f t="shared" si="165"/>
        <v>58.406909228514394</v>
      </c>
      <c r="S2666" s="5">
        <v>0.78749999999999998</v>
      </c>
      <c r="T2666" s="5">
        <v>-0.78749999999999998</v>
      </c>
    </row>
    <row r="2667" spans="1:20" x14ac:dyDescent="0.2">
      <c r="A2667" s="3" t="s">
        <v>161</v>
      </c>
      <c r="B2667" s="3" t="s">
        <v>162</v>
      </c>
      <c r="C2667" s="4" t="s">
        <v>63</v>
      </c>
      <c r="D2667" s="3" t="s">
        <v>85</v>
      </c>
      <c r="E2667" s="5">
        <v>6.25</v>
      </c>
      <c r="F2667" s="4">
        <v>1</v>
      </c>
      <c r="G2667" s="5">
        <v>0.82499999999999996</v>
      </c>
      <c r="H2667" s="5">
        <v>0.82499999999999996</v>
      </c>
      <c r="I2667" s="5">
        <f t="shared" si="166"/>
        <v>0.82499999999999996</v>
      </c>
      <c r="J2667">
        <f>(H2667-GETPIVOTDATA("Sum of Total Costs",Analysis!$A$3,"Publisher Name",B2667,"Match Type",C2667)/GETPIVOTDATA("Sum of Clicks",Analysis!$A$3,"Publisher Name",B2667,"Match Type",C2667))^2</f>
        <v>1.6646942680971282</v>
      </c>
      <c r="K2667">
        <f t="shared" si="167"/>
        <v>1.6646942680971282</v>
      </c>
      <c r="L2667" s="4">
        <v>14</v>
      </c>
      <c r="M2667" s="6">
        <v>7.1428571428571397</v>
      </c>
      <c r="N2667" s="7">
        <v>1</v>
      </c>
      <c r="O2667" s="5">
        <v>0</v>
      </c>
      <c r="P2667" s="5">
        <f t="shared" si="164"/>
        <v>0</v>
      </c>
      <c r="Q2667" s="5">
        <f>(P2667-GETPIVOTDATA("Sum of Revenue",Analysis!$A$3,"Publisher Name",B2667,"Match Type",C2667)/GETPIVOTDATA("Sum of Clicks",Analysis!$A$3,"Publisher Name",B2667,"Match Type",C2667))^2</f>
        <v>58.406909228514394</v>
      </c>
      <c r="R2667" s="5">
        <f t="shared" si="165"/>
        <v>58.406909228514394</v>
      </c>
      <c r="S2667" s="5">
        <v>0.82499999999999996</v>
      </c>
      <c r="T2667" s="5">
        <v>-0.82499999999999996</v>
      </c>
    </row>
    <row r="2668" spans="1:20" x14ac:dyDescent="0.2">
      <c r="A2668" s="3" t="s">
        <v>161</v>
      </c>
      <c r="B2668" s="3" t="s">
        <v>162</v>
      </c>
      <c r="C2668" s="4" t="s">
        <v>63</v>
      </c>
      <c r="D2668" s="3" t="s">
        <v>85</v>
      </c>
      <c r="E2668" s="5">
        <v>6.25</v>
      </c>
      <c r="F2668" s="4">
        <v>1</v>
      </c>
      <c r="G2668" s="5">
        <v>0.86250000000000004</v>
      </c>
      <c r="H2668" s="5">
        <v>0.86250000000000004</v>
      </c>
      <c r="I2668" s="5">
        <f t="shared" si="166"/>
        <v>0.86250000000000004</v>
      </c>
      <c r="J2668">
        <f>(H2668-GETPIVOTDATA("Sum of Total Costs",Analysis!$A$3,"Publisher Name",B2668,"Match Type",C2668)/GETPIVOTDATA("Sum of Clicks",Analysis!$A$3,"Publisher Name",B2668,"Match Type",C2668))^2</f>
        <v>1.5693332444037644</v>
      </c>
      <c r="K2668">
        <f t="shared" si="167"/>
        <v>1.5693332444037644</v>
      </c>
      <c r="L2668" s="4">
        <v>24</v>
      </c>
      <c r="M2668" s="6">
        <v>4.1666666666666696</v>
      </c>
      <c r="N2668" s="7">
        <v>1.125</v>
      </c>
      <c r="O2668" s="5">
        <v>0</v>
      </c>
      <c r="P2668" s="5">
        <f t="shared" si="164"/>
        <v>0</v>
      </c>
      <c r="Q2668" s="5">
        <f>(P2668-GETPIVOTDATA("Sum of Revenue",Analysis!$A$3,"Publisher Name",B2668,"Match Type",C2668)/GETPIVOTDATA("Sum of Clicks",Analysis!$A$3,"Publisher Name",B2668,"Match Type",C2668))^2</f>
        <v>58.406909228514394</v>
      </c>
      <c r="R2668" s="5">
        <f t="shared" si="165"/>
        <v>58.406909228514394</v>
      </c>
      <c r="S2668" s="5">
        <v>0.86250000000000004</v>
      </c>
      <c r="T2668" s="5">
        <v>-0.86250000000000004</v>
      </c>
    </row>
    <row r="2669" spans="1:20" x14ac:dyDescent="0.2">
      <c r="A2669" s="3" t="s">
        <v>161</v>
      </c>
      <c r="B2669" s="3" t="s">
        <v>162</v>
      </c>
      <c r="C2669" s="4" t="s">
        <v>63</v>
      </c>
      <c r="D2669" s="3" t="s">
        <v>85</v>
      </c>
      <c r="E2669" s="5">
        <v>6.25</v>
      </c>
      <c r="F2669" s="4">
        <v>1</v>
      </c>
      <c r="G2669" s="5">
        <v>0.86250000000000004</v>
      </c>
      <c r="H2669" s="5">
        <v>0.86250000000000004</v>
      </c>
      <c r="I2669" s="5">
        <f t="shared" si="166"/>
        <v>0.86250000000000004</v>
      </c>
      <c r="J2669">
        <f>(H2669-GETPIVOTDATA("Sum of Total Costs",Analysis!$A$3,"Publisher Name",B2669,"Match Type",C2669)/GETPIVOTDATA("Sum of Clicks",Analysis!$A$3,"Publisher Name",B2669,"Match Type",C2669))^2</f>
        <v>1.5693332444037644</v>
      </c>
      <c r="K2669">
        <f t="shared" si="167"/>
        <v>1.5693332444037644</v>
      </c>
      <c r="L2669" s="4">
        <v>6</v>
      </c>
      <c r="M2669" s="6">
        <v>16.6666666666667</v>
      </c>
      <c r="N2669" s="7">
        <v>1.65</v>
      </c>
      <c r="O2669" s="5">
        <v>0</v>
      </c>
      <c r="P2669" s="5">
        <f t="shared" si="164"/>
        <v>0</v>
      </c>
      <c r="Q2669" s="5">
        <f>(P2669-GETPIVOTDATA("Sum of Revenue",Analysis!$A$3,"Publisher Name",B2669,"Match Type",C2669)/GETPIVOTDATA("Sum of Clicks",Analysis!$A$3,"Publisher Name",B2669,"Match Type",C2669))^2</f>
        <v>58.406909228514394</v>
      </c>
      <c r="R2669" s="5">
        <f t="shared" si="165"/>
        <v>58.406909228514394</v>
      </c>
      <c r="S2669" s="5">
        <v>0.86250000000000004</v>
      </c>
      <c r="T2669" s="5">
        <v>-0.86250000000000004</v>
      </c>
    </row>
    <row r="2670" spans="1:20" x14ac:dyDescent="0.2">
      <c r="A2670" s="3" t="s">
        <v>161</v>
      </c>
      <c r="B2670" s="3" t="s">
        <v>162</v>
      </c>
      <c r="C2670" s="4" t="s">
        <v>63</v>
      </c>
      <c r="D2670" s="3" t="s">
        <v>85</v>
      </c>
      <c r="E2670" s="5">
        <v>6.25</v>
      </c>
      <c r="F2670" s="4">
        <v>1</v>
      </c>
      <c r="G2670" s="5">
        <v>0.875</v>
      </c>
      <c r="H2670" s="5">
        <v>0.875</v>
      </c>
      <c r="I2670" s="5">
        <f t="shared" si="166"/>
        <v>0.875</v>
      </c>
      <c r="J2670">
        <f>(H2670-GETPIVOTDATA("Sum of Total Costs",Analysis!$A$3,"Publisher Name",B2670,"Match Type",C2670)/GETPIVOTDATA("Sum of Clicks",Analysis!$A$3,"Publisher Name",B2670,"Match Type",C2670))^2</f>
        <v>1.5381712365059765</v>
      </c>
      <c r="K2670">
        <f t="shared" si="167"/>
        <v>1.5381712365059765</v>
      </c>
      <c r="L2670" s="4">
        <v>5</v>
      </c>
      <c r="M2670" s="6">
        <v>20</v>
      </c>
      <c r="N2670" s="7">
        <v>1.2</v>
      </c>
      <c r="O2670" s="5">
        <v>0</v>
      </c>
      <c r="P2670" s="5">
        <f t="shared" si="164"/>
        <v>0</v>
      </c>
      <c r="Q2670" s="5">
        <f>(P2670-GETPIVOTDATA("Sum of Revenue",Analysis!$A$3,"Publisher Name",B2670,"Match Type",C2670)/GETPIVOTDATA("Sum of Clicks",Analysis!$A$3,"Publisher Name",B2670,"Match Type",C2670))^2</f>
        <v>58.406909228514394</v>
      </c>
      <c r="R2670" s="5">
        <f t="shared" si="165"/>
        <v>58.406909228514394</v>
      </c>
      <c r="S2670" s="5">
        <v>0.875</v>
      </c>
      <c r="T2670" s="5">
        <v>-0.875</v>
      </c>
    </row>
    <row r="2671" spans="1:20" x14ac:dyDescent="0.2">
      <c r="A2671" s="3" t="s">
        <v>161</v>
      </c>
      <c r="B2671" s="3" t="s">
        <v>162</v>
      </c>
      <c r="C2671" s="4" t="s">
        <v>63</v>
      </c>
      <c r="D2671" s="3" t="s">
        <v>85</v>
      </c>
      <c r="E2671" s="5">
        <v>6.25</v>
      </c>
      <c r="F2671" s="4">
        <v>1</v>
      </c>
      <c r="G2671" s="5">
        <v>0.875</v>
      </c>
      <c r="H2671" s="5">
        <v>0.875</v>
      </c>
      <c r="I2671" s="5">
        <f t="shared" si="166"/>
        <v>0.875</v>
      </c>
      <c r="J2671">
        <f>(H2671-GETPIVOTDATA("Sum of Total Costs",Analysis!$A$3,"Publisher Name",B2671,"Match Type",C2671)/GETPIVOTDATA("Sum of Clicks",Analysis!$A$3,"Publisher Name",B2671,"Match Type",C2671))^2</f>
        <v>1.5381712365059765</v>
      </c>
      <c r="K2671">
        <f t="shared" si="167"/>
        <v>1.5381712365059765</v>
      </c>
      <c r="L2671" s="4">
        <v>1</v>
      </c>
      <c r="M2671" s="6">
        <v>100</v>
      </c>
      <c r="N2671" s="7">
        <v>1</v>
      </c>
      <c r="O2671" s="5">
        <v>0</v>
      </c>
      <c r="P2671" s="5">
        <f t="shared" si="164"/>
        <v>0</v>
      </c>
      <c r="Q2671" s="5">
        <f>(P2671-GETPIVOTDATA("Sum of Revenue",Analysis!$A$3,"Publisher Name",B2671,"Match Type",C2671)/GETPIVOTDATA("Sum of Clicks",Analysis!$A$3,"Publisher Name",B2671,"Match Type",C2671))^2</f>
        <v>58.406909228514394</v>
      </c>
      <c r="R2671" s="5">
        <f t="shared" si="165"/>
        <v>58.406909228514394</v>
      </c>
      <c r="S2671" s="5">
        <v>0.875</v>
      </c>
      <c r="T2671" s="5">
        <v>-0.875</v>
      </c>
    </row>
    <row r="2672" spans="1:20" x14ac:dyDescent="0.2">
      <c r="A2672" s="3" t="s">
        <v>161</v>
      </c>
      <c r="B2672" s="3" t="s">
        <v>162</v>
      </c>
      <c r="C2672" s="4" t="s">
        <v>63</v>
      </c>
      <c r="D2672" s="3" t="s">
        <v>85</v>
      </c>
      <c r="E2672" s="5">
        <v>6.25</v>
      </c>
      <c r="F2672" s="4">
        <v>1</v>
      </c>
      <c r="G2672" s="5">
        <v>0.88749999999999996</v>
      </c>
      <c r="H2672" s="5">
        <v>0.88749999999999996</v>
      </c>
      <c r="I2672" s="5">
        <f t="shared" si="166"/>
        <v>0.88749999999999996</v>
      </c>
      <c r="J2672">
        <f>(H2672-GETPIVOTDATA("Sum of Total Costs",Analysis!$A$3,"Publisher Name",B2672,"Match Type",C2672)/GETPIVOTDATA("Sum of Clicks",Analysis!$A$3,"Publisher Name",B2672,"Match Type",C2672))^2</f>
        <v>1.5073217286081888</v>
      </c>
      <c r="K2672">
        <f t="shared" si="167"/>
        <v>1.5073217286081888</v>
      </c>
      <c r="L2672" s="4">
        <v>4</v>
      </c>
      <c r="M2672" s="6">
        <v>25</v>
      </c>
      <c r="N2672" s="7">
        <v>1</v>
      </c>
      <c r="O2672" s="5">
        <v>0</v>
      </c>
      <c r="P2672" s="5">
        <f t="shared" si="164"/>
        <v>0</v>
      </c>
      <c r="Q2672" s="5">
        <f>(P2672-GETPIVOTDATA("Sum of Revenue",Analysis!$A$3,"Publisher Name",B2672,"Match Type",C2672)/GETPIVOTDATA("Sum of Clicks",Analysis!$A$3,"Publisher Name",B2672,"Match Type",C2672))^2</f>
        <v>58.406909228514394</v>
      </c>
      <c r="R2672" s="5">
        <f t="shared" si="165"/>
        <v>58.406909228514394</v>
      </c>
      <c r="S2672" s="5">
        <v>0.88749999999999996</v>
      </c>
      <c r="T2672" s="5">
        <v>-0.88749999999999996</v>
      </c>
    </row>
    <row r="2673" spans="1:20" x14ac:dyDescent="0.2">
      <c r="A2673" s="3" t="s">
        <v>161</v>
      </c>
      <c r="B2673" s="3" t="s">
        <v>162</v>
      </c>
      <c r="C2673" s="4" t="s">
        <v>63</v>
      </c>
      <c r="D2673" s="3" t="s">
        <v>85</v>
      </c>
      <c r="E2673" s="5">
        <v>6.25</v>
      </c>
      <c r="F2673" s="4">
        <v>1</v>
      </c>
      <c r="G2673" s="5">
        <v>0.88749999999999996</v>
      </c>
      <c r="H2673" s="5">
        <v>0.88749999999999996</v>
      </c>
      <c r="I2673" s="5">
        <f t="shared" si="166"/>
        <v>0.88749999999999996</v>
      </c>
      <c r="J2673">
        <f>(H2673-GETPIVOTDATA("Sum of Total Costs",Analysis!$A$3,"Publisher Name",B2673,"Match Type",C2673)/GETPIVOTDATA("Sum of Clicks",Analysis!$A$3,"Publisher Name",B2673,"Match Type",C2673))^2</f>
        <v>1.5073217286081888</v>
      </c>
      <c r="K2673">
        <f t="shared" si="167"/>
        <v>1.5073217286081888</v>
      </c>
      <c r="L2673" s="4">
        <v>3</v>
      </c>
      <c r="M2673" s="6">
        <v>33.3333333333333</v>
      </c>
      <c r="N2673" s="7">
        <v>1</v>
      </c>
      <c r="O2673" s="5">
        <v>0</v>
      </c>
      <c r="P2673" s="5">
        <f t="shared" si="164"/>
        <v>0</v>
      </c>
      <c r="Q2673" s="5">
        <f>(P2673-GETPIVOTDATA("Sum of Revenue",Analysis!$A$3,"Publisher Name",B2673,"Match Type",C2673)/GETPIVOTDATA("Sum of Clicks",Analysis!$A$3,"Publisher Name",B2673,"Match Type",C2673))^2</f>
        <v>58.406909228514394</v>
      </c>
      <c r="R2673" s="5">
        <f t="shared" si="165"/>
        <v>58.406909228514394</v>
      </c>
      <c r="S2673" s="5">
        <v>0.88749999999999996</v>
      </c>
      <c r="T2673" s="5">
        <v>-0.88749999999999996</v>
      </c>
    </row>
    <row r="2674" spans="1:20" x14ac:dyDescent="0.2">
      <c r="A2674" s="3" t="s">
        <v>161</v>
      </c>
      <c r="B2674" s="3" t="s">
        <v>162</v>
      </c>
      <c r="C2674" s="4" t="s">
        <v>63</v>
      </c>
      <c r="D2674" s="3" t="s">
        <v>85</v>
      </c>
      <c r="E2674" s="5">
        <v>6.25</v>
      </c>
      <c r="F2674" s="4">
        <v>2</v>
      </c>
      <c r="G2674" s="5">
        <v>0.9</v>
      </c>
      <c r="H2674" s="5">
        <v>0.45</v>
      </c>
      <c r="I2674" s="5">
        <f t="shared" si="166"/>
        <v>0.9</v>
      </c>
      <c r="J2674">
        <f>(H2674-GETPIVOTDATA("Sum of Total Costs",Analysis!$A$3,"Publisher Name",B2674,"Match Type",C2674)/GETPIVOTDATA("Sum of Clicks",Analysis!$A$3,"Publisher Name",B2674,"Match Type",C2674))^2</f>
        <v>2.7729920050307646</v>
      </c>
      <c r="K2674">
        <f t="shared" si="167"/>
        <v>5.5459840100615292</v>
      </c>
      <c r="L2674" s="4">
        <v>61</v>
      </c>
      <c r="M2674" s="6">
        <v>3.27868852459016</v>
      </c>
      <c r="N2674" s="7">
        <v>4.4737704918032799</v>
      </c>
      <c r="O2674" s="5">
        <v>0</v>
      </c>
      <c r="P2674" s="5">
        <f t="shared" si="164"/>
        <v>0</v>
      </c>
      <c r="Q2674" s="5">
        <f>(P2674-GETPIVOTDATA("Sum of Revenue",Analysis!$A$3,"Publisher Name",B2674,"Match Type",C2674)/GETPIVOTDATA("Sum of Clicks",Analysis!$A$3,"Publisher Name",B2674,"Match Type",C2674))^2</f>
        <v>58.406909228514394</v>
      </c>
      <c r="R2674" s="5">
        <f t="shared" si="165"/>
        <v>116.81381845702879</v>
      </c>
      <c r="S2674" s="5">
        <v>0.9</v>
      </c>
      <c r="T2674" s="5">
        <v>-0.9</v>
      </c>
    </row>
    <row r="2675" spans="1:20" x14ac:dyDescent="0.2">
      <c r="A2675" s="3" t="s">
        <v>161</v>
      </c>
      <c r="B2675" s="3" t="s">
        <v>162</v>
      </c>
      <c r="C2675" s="4" t="s">
        <v>63</v>
      </c>
      <c r="D2675" s="3" t="s">
        <v>85</v>
      </c>
      <c r="E2675" s="5">
        <v>6.25</v>
      </c>
      <c r="F2675" s="4">
        <v>1</v>
      </c>
      <c r="G2675" s="5">
        <v>0.9</v>
      </c>
      <c r="H2675" s="5">
        <v>0.9</v>
      </c>
      <c r="I2675" s="5">
        <f t="shared" si="166"/>
        <v>0.9</v>
      </c>
      <c r="J2675">
        <f>(H2675-GETPIVOTDATA("Sum of Total Costs",Analysis!$A$3,"Publisher Name",B2675,"Match Type",C2675)/GETPIVOTDATA("Sum of Clicks",Analysis!$A$3,"Publisher Name",B2675,"Match Type",C2675))^2</f>
        <v>1.476784720710401</v>
      </c>
      <c r="K2675">
        <f t="shared" si="167"/>
        <v>1.476784720710401</v>
      </c>
      <c r="L2675" s="4">
        <v>7</v>
      </c>
      <c r="M2675" s="6">
        <v>14.285714285714301</v>
      </c>
      <c r="N2675" s="7">
        <v>1.98571428571429</v>
      </c>
      <c r="O2675" s="5">
        <v>0</v>
      </c>
      <c r="P2675" s="5">
        <f t="shared" si="164"/>
        <v>0</v>
      </c>
      <c r="Q2675" s="5">
        <f>(P2675-GETPIVOTDATA("Sum of Revenue",Analysis!$A$3,"Publisher Name",B2675,"Match Type",C2675)/GETPIVOTDATA("Sum of Clicks",Analysis!$A$3,"Publisher Name",B2675,"Match Type",C2675))^2</f>
        <v>58.406909228514394</v>
      </c>
      <c r="R2675" s="5">
        <f t="shared" si="165"/>
        <v>58.406909228514394</v>
      </c>
      <c r="S2675" s="5">
        <v>0.9</v>
      </c>
      <c r="T2675" s="5">
        <v>-0.9</v>
      </c>
    </row>
    <row r="2676" spans="1:20" x14ac:dyDescent="0.2">
      <c r="A2676" s="3" t="s">
        <v>161</v>
      </c>
      <c r="B2676" s="3" t="s">
        <v>162</v>
      </c>
      <c r="C2676" s="4" t="s">
        <v>63</v>
      </c>
      <c r="D2676" s="3" t="s">
        <v>85</v>
      </c>
      <c r="E2676" s="5">
        <v>6.25</v>
      </c>
      <c r="F2676" s="4">
        <v>1</v>
      </c>
      <c r="G2676" s="5">
        <v>0.9</v>
      </c>
      <c r="H2676" s="5">
        <v>0.9</v>
      </c>
      <c r="I2676" s="5">
        <f t="shared" si="166"/>
        <v>0.9</v>
      </c>
      <c r="J2676">
        <f>(H2676-GETPIVOTDATA("Sum of Total Costs",Analysis!$A$3,"Publisher Name",B2676,"Match Type",C2676)/GETPIVOTDATA("Sum of Clicks",Analysis!$A$3,"Publisher Name",B2676,"Match Type",C2676))^2</f>
        <v>1.476784720710401</v>
      </c>
      <c r="K2676">
        <f t="shared" si="167"/>
        <v>1.476784720710401</v>
      </c>
      <c r="L2676" s="4">
        <v>15</v>
      </c>
      <c r="M2676" s="6">
        <v>6.6666666666666696</v>
      </c>
      <c r="N2676" s="7">
        <v>1</v>
      </c>
      <c r="O2676" s="5">
        <v>0</v>
      </c>
      <c r="P2676" s="5">
        <f t="shared" si="164"/>
        <v>0</v>
      </c>
      <c r="Q2676" s="5">
        <f>(P2676-GETPIVOTDATA("Sum of Revenue",Analysis!$A$3,"Publisher Name",B2676,"Match Type",C2676)/GETPIVOTDATA("Sum of Clicks",Analysis!$A$3,"Publisher Name",B2676,"Match Type",C2676))^2</f>
        <v>58.406909228514394</v>
      </c>
      <c r="R2676" s="5">
        <f t="shared" si="165"/>
        <v>58.406909228514394</v>
      </c>
      <c r="S2676" s="5">
        <v>0.9</v>
      </c>
      <c r="T2676" s="5">
        <v>-0.9</v>
      </c>
    </row>
    <row r="2677" spans="1:20" x14ac:dyDescent="0.2">
      <c r="A2677" s="3" t="s">
        <v>161</v>
      </c>
      <c r="B2677" s="3" t="s">
        <v>162</v>
      </c>
      <c r="C2677" s="4" t="s">
        <v>63</v>
      </c>
      <c r="D2677" s="3" t="s">
        <v>85</v>
      </c>
      <c r="E2677" s="5">
        <v>6.25</v>
      </c>
      <c r="F2677" s="4">
        <v>1</v>
      </c>
      <c r="G2677" s="5">
        <v>0.9</v>
      </c>
      <c r="H2677" s="5">
        <v>0.9</v>
      </c>
      <c r="I2677" s="5">
        <f t="shared" si="166"/>
        <v>0.9</v>
      </c>
      <c r="J2677">
        <f>(H2677-GETPIVOTDATA("Sum of Total Costs",Analysis!$A$3,"Publisher Name",B2677,"Match Type",C2677)/GETPIVOTDATA("Sum of Clicks",Analysis!$A$3,"Publisher Name",B2677,"Match Type",C2677))^2</f>
        <v>1.476784720710401</v>
      </c>
      <c r="K2677">
        <f t="shared" si="167"/>
        <v>1.476784720710401</v>
      </c>
      <c r="L2677" s="4">
        <v>2</v>
      </c>
      <c r="M2677" s="6">
        <v>50</v>
      </c>
      <c r="N2677" s="7">
        <v>15</v>
      </c>
      <c r="O2677" s="5">
        <v>0</v>
      </c>
      <c r="P2677" s="5">
        <f t="shared" si="164"/>
        <v>0</v>
      </c>
      <c r="Q2677" s="5">
        <f>(P2677-GETPIVOTDATA("Sum of Revenue",Analysis!$A$3,"Publisher Name",B2677,"Match Type",C2677)/GETPIVOTDATA("Sum of Clicks",Analysis!$A$3,"Publisher Name",B2677,"Match Type",C2677))^2</f>
        <v>58.406909228514394</v>
      </c>
      <c r="R2677" s="5">
        <f t="shared" si="165"/>
        <v>58.406909228514394</v>
      </c>
      <c r="S2677" s="5">
        <v>0.9</v>
      </c>
      <c r="T2677" s="5">
        <v>-0.9</v>
      </c>
    </row>
    <row r="2678" spans="1:20" x14ac:dyDescent="0.2">
      <c r="A2678" s="3" t="s">
        <v>161</v>
      </c>
      <c r="B2678" s="3" t="s">
        <v>162</v>
      </c>
      <c r="C2678" s="4" t="s">
        <v>63</v>
      </c>
      <c r="D2678" s="3" t="s">
        <v>85</v>
      </c>
      <c r="E2678" s="5">
        <v>6.25</v>
      </c>
      <c r="F2678" s="4">
        <v>1</v>
      </c>
      <c r="G2678" s="5">
        <v>0.91249999999999998</v>
      </c>
      <c r="H2678" s="5">
        <v>0.91249999999999998</v>
      </c>
      <c r="I2678" s="5">
        <f t="shared" si="166"/>
        <v>0.91249999999999998</v>
      </c>
      <c r="J2678">
        <f>(H2678-GETPIVOTDATA("Sum of Total Costs",Analysis!$A$3,"Publisher Name",B2678,"Match Type",C2678)/GETPIVOTDATA("Sum of Clicks",Analysis!$A$3,"Publisher Name",B2678,"Match Type",C2678))^2</f>
        <v>1.4465602128126127</v>
      </c>
      <c r="K2678">
        <f t="shared" si="167"/>
        <v>1.4465602128126127</v>
      </c>
      <c r="L2678" s="4">
        <v>1</v>
      </c>
      <c r="M2678" s="6">
        <v>100</v>
      </c>
      <c r="N2678" s="7">
        <v>2</v>
      </c>
      <c r="O2678" s="5">
        <v>0</v>
      </c>
      <c r="P2678" s="5">
        <f t="shared" si="164"/>
        <v>0</v>
      </c>
      <c r="Q2678" s="5">
        <f>(P2678-GETPIVOTDATA("Sum of Revenue",Analysis!$A$3,"Publisher Name",B2678,"Match Type",C2678)/GETPIVOTDATA("Sum of Clicks",Analysis!$A$3,"Publisher Name",B2678,"Match Type",C2678))^2</f>
        <v>58.406909228514394</v>
      </c>
      <c r="R2678" s="5">
        <f t="shared" si="165"/>
        <v>58.406909228514394</v>
      </c>
      <c r="S2678" s="5">
        <v>0.91249999999999998</v>
      </c>
      <c r="T2678" s="5">
        <v>-0.91249999999999998</v>
      </c>
    </row>
    <row r="2679" spans="1:20" x14ac:dyDescent="0.2">
      <c r="A2679" s="3" t="s">
        <v>161</v>
      </c>
      <c r="B2679" s="3" t="s">
        <v>162</v>
      </c>
      <c r="C2679" s="4" t="s">
        <v>63</v>
      </c>
      <c r="D2679" s="3" t="s">
        <v>85</v>
      </c>
      <c r="E2679" s="5">
        <v>6.25</v>
      </c>
      <c r="F2679" s="4">
        <v>1</v>
      </c>
      <c r="G2679" s="5">
        <v>0.91249999999999998</v>
      </c>
      <c r="H2679" s="5">
        <v>0.91249999999999998</v>
      </c>
      <c r="I2679" s="5">
        <f t="shared" si="166"/>
        <v>0.91249999999999998</v>
      </c>
      <c r="J2679">
        <f>(H2679-GETPIVOTDATA("Sum of Total Costs",Analysis!$A$3,"Publisher Name",B2679,"Match Type",C2679)/GETPIVOTDATA("Sum of Clicks",Analysis!$A$3,"Publisher Name",B2679,"Match Type",C2679))^2</f>
        <v>1.4465602128126127</v>
      </c>
      <c r="K2679">
        <f t="shared" si="167"/>
        <v>1.4465602128126127</v>
      </c>
      <c r="L2679" s="4">
        <v>49</v>
      </c>
      <c r="M2679" s="6">
        <v>2.0408163265306101</v>
      </c>
      <c r="N2679" s="7">
        <v>2.31632653061224</v>
      </c>
      <c r="O2679" s="5">
        <v>0</v>
      </c>
      <c r="P2679" s="5">
        <f t="shared" si="164"/>
        <v>0</v>
      </c>
      <c r="Q2679" s="5">
        <f>(P2679-GETPIVOTDATA("Sum of Revenue",Analysis!$A$3,"Publisher Name",B2679,"Match Type",C2679)/GETPIVOTDATA("Sum of Clicks",Analysis!$A$3,"Publisher Name",B2679,"Match Type",C2679))^2</f>
        <v>58.406909228514394</v>
      </c>
      <c r="R2679" s="5">
        <f t="shared" si="165"/>
        <v>58.406909228514394</v>
      </c>
      <c r="S2679" s="5">
        <v>0.91249999999999998</v>
      </c>
      <c r="T2679" s="5">
        <v>-0.91249999999999998</v>
      </c>
    </row>
    <row r="2680" spans="1:20" x14ac:dyDescent="0.2">
      <c r="A2680" s="3" t="s">
        <v>161</v>
      </c>
      <c r="B2680" s="3" t="s">
        <v>162</v>
      </c>
      <c r="C2680" s="4" t="s">
        <v>63</v>
      </c>
      <c r="D2680" s="3" t="s">
        <v>85</v>
      </c>
      <c r="E2680" s="5">
        <v>6.25</v>
      </c>
      <c r="F2680" s="4">
        <v>1</v>
      </c>
      <c r="G2680" s="5">
        <v>0.91249999999999998</v>
      </c>
      <c r="H2680" s="5">
        <v>0.91249999999999998</v>
      </c>
      <c r="I2680" s="5">
        <f t="shared" si="166"/>
        <v>0.91249999999999998</v>
      </c>
      <c r="J2680">
        <f>(H2680-GETPIVOTDATA("Sum of Total Costs",Analysis!$A$3,"Publisher Name",B2680,"Match Type",C2680)/GETPIVOTDATA("Sum of Clicks",Analysis!$A$3,"Publisher Name",B2680,"Match Type",C2680))^2</f>
        <v>1.4465602128126127</v>
      </c>
      <c r="K2680">
        <f t="shared" si="167"/>
        <v>1.4465602128126127</v>
      </c>
      <c r="L2680" s="4">
        <v>5</v>
      </c>
      <c r="M2680" s="6">
        <v>20</v>
      </c>
      <c r="N2680" s="7">
        <v>1</v>
      </c>
      <c r="O2680" s="5">
        <v>0</v>
      </c>
      <c r="P2680" s="5">
        <f t="shared" si="164"/>
        <v>0</v>
      </c>
      <c r="Q2680" s="5">
        <f>(P2680-GETPIVOTDATA("Sum of Revenue",Analysis!$A$3,"Publisher Name",B2680,"Match Type",C2680)/GETPIVOTDATA("Sum of Clicks",Analysis!$A$3,"Publisher Name",B2680,"Match Type",C2680))^2</f>
        <v>58.406909228514394</v>
      </c>
      <c r="R2680" s="5">
        <f t="shared" si="165"/>
        <v>58.406909228514394</v>
      </c>
      <c r="S2680" s="5">
        <v>0.91249999999999998</v>
      </c>
      <c r="T2680" s="5">
        <v>-0.91249999999999998</v>
      </c>
    </row>
    <row r="2681" spans="1:20" x14ac:dyDescent="0.2">
      <c r="A2681" s="3" t="s">
        <v>161</v>
      </c>
      <c r="B2681" s="3" t="s">
        <v>162</v>
      </c>
      <c r="C2681" s="4" t="s">
        <v>63</v>
      </c>
      <c r="D2681" s="3" t="s">
        <v>85</v>
      </c>
      <c r="E2681" s="5">
        <v>6.25</v>
      </c>
      <c r="F2681" s="4">
        <v>1</v>
      </c>
      <c r="G2681" s="5">
        <v>0.95</v>
      </c>
      <c r="H2681" s="5">
        <v>0.95</v>
      </c>
      <c r="I2681" s="5">
        <f t="shared" si="166"/>
        <v>0.95</v>
      </c>
      <c r="J2681">
        <f>(H2681-GETPIVOTDATA("Sum of Total Costs",Analysis!$A$3,"Publisher Name",B2681,"Match Type",C2681)/GETPIVOTDATA("Sum of Clicks",Analysis!$A$3,"Publisher Name",B2681,"Match Type",C2681))^2</f>
        <v>1.3577616891192494</v>
      </c>
      <c r="K2681">
        <f t="shared" si="167"/>
        <v>1.3577616891192494</v>
      </c>
      <c r="L2681" s="4">
        <v>33</v>
      </c>
      <c r="M2681" s="6">
        <v>3.0303030303030298</v>
      </c>
      <c r="N2681" s="7">
        <v>2.3575757575757601</v>
      </c>
      <c r="O2681" s="5">
        <v>0</v>
      </c>
      <c r="P2681" s="5">
        <f t="shared" si="164"/>
        <v>0</v>
      </c>
      <c r="Q2681" s="5">
        <f>(P2681-GETPIVOTDATA("Sum of Revenue",Analysis!$A$3,"Publisher Name",B2681,"Match Type",C2681)/GETPIVOTDATA("Sum of Clicks",Analysis!$A$3,"Publisher Name",B2681,"Match Type",C2681))^2</f>
        <v>58.406909228514394</v>
      </c>
      <c r="R2681" s="5">
        <f t="shared" si="165"/>
        <v>58.406909228514394</v>
      </c>
      <c r="S2681" s="5">
        <v>0.95</v>
      </c>
      <c r="T2681" s="5">
        <v>-0.95</v>
      </c>
    </row>
    <row r="2682" spans="1:20" x14ac:dyDescent="0.2">
      <c r="A2682" s="3" t="s">
        <v>161</v>
      </c>
      <c r="B2682" s="3" t="s">
        <v>162</v>
      </c>
      <c r="C2682" s="4" t="s">
        <v>63</v>
      </c>
      <c r="D2682" s="3" t="s">
        <v>85</v>
      </c>
      <c r="E2682" s="5">
        <v>6.25</v>
      </c>
      <c r="F2682" s="4">
        <v>1</v>
      </c>
      <c r="G2682" s="5">
        <v>0.95</v>
      </c>
      <c r="H2682" s="5">
        <v>0.95</v>
      </c>
      <c r="I2682" s="5">
        <f t="shared" si="166"/>
        <v>0.95</v>
      </c>
      <c r="J2682">
        <f>(H2682-GETPIVOTDATA("Sum of Total Costs",Analysis!$A$3,"Publisher Name",B2682,"Match Type",C2682)/GETPIVOTDATA("Sum of Clicks",Analysis!$A$3,"Publisher Name",B2682,"Match Type",C2682))^2</f>
        <v>1.3577616891192494</v>
      </c>
      <c r="K2682">
        <f t="shared" si="167"/>
        <v>1.3577616891192494</v>
      </c>
      <c r="L2682" s="4">
        <v>31</v>
      </c>
      <c r="M2682" s="6">
        <v>3.2258064516128999</v>
      </c>
      <c r="N2682" s="7">
        <v>2.2258064516128999</v>
      </c>
      <c r="O2682" s="5">
        <v>0</v>
      </c>
      <c r="P2682" s="5">
        <f t="shared" si="164"/>
        <v>0</v>
      </c>
      <c r="Q2682" s="5">
        <f>(P2682-GETPIVOTDATA("Sum of Revenue",Analysis!$A$3,"Publisher Name",B2682,"Match Type",C2682)/GETPIVOTDATA("Sum of Clicks",Analysis!$A$3,"Publisher Name",B2682,"Match Type",C2682))^2</f>
        <v>58.406909228514394</v>
      </c>
      <c r="R2682" s="5">
        <f t="shared" si="165"/>
        <v>58.406909228514394</v>
      </c>
      <c r="S2682" s="5">
        <v>0.95</v>
      </c>
      <c r="T2682" s="5">
        <v>-0.95</v>
      </c>
    </row>
    <row r="2683" spans="1:20" x14ac:dyDescent="0.2">
      <c r="A2683" s="3" t="s">
        <v>161</v>
      </c>
      <c r="B2683" s="3" t="s">
        <v>162</v>
      </c>
      <c r="C2683" s="4" t="s">
        <v>63</v>
      </c>
      <c r="D2683" s="3" t="s">
        <v>39</v>
      </c>
      <c r="E2683" s="5">
        <v>6.25</v>
      </c>
      <c r="F2683" s="4">
        <v>1</v>
      </c>
      <c r="G2683" s="5">
        <v>0.96250000000000002</v>
      </c>
      <c r="H2683" s="5">
        <v>0.96250000000000002</v>
      </c>
      <c r="I2683" s="5">
        <f t="shared" si="166"/>
        <v>0.96250000000000002</v>
      </c>
      <c r="J2683">
        <f>(H2683-GETPIVOTDATA("Sum of Total Costs",Analysis!$A$3,"Publisher Name",B2683,"Match Type",C2683)/GETPIVOTDATA("Sum of Clicks",Analysis!$A$3,"Publisher Name",B2683,"Match Type",C2683))^2</f>
        <v>1.3287871812214616</v>
      </c>
      <c r="K2683">
        <f t="shared" si="167"/>
        <v>1.3287871812214616</v>
      </c>
      <c r="L2683" s="4">
        <v>6</v>
      </c>
      <c r="M2683" s="6">
        <v>16.6666666666667</v>
      </c>
      <c r="N2683" s="7">
        <v>1</v>
      </c>
      <c r="O2683" s="5">
        <v>0</v>
      </c>
      <c r="P2683" s="5">
        <f t="shared" si="164"/>
        <v>0</v>
      </c>
      <c r="Q2683" s="5">
        <f>(P2683-GETPIVOTDATA("Sum of Revenue",Analysis!$A$3,"Publisher Name",B2683,"Match Type",C2683)/GETPIVOTDATA("Sum of Clicks",Analysis!$A$3,"Publisher Name",B2683,"Match Type",C2683))^2</f>
        <v>58.406909228514394</v>
      </c>
      <c r="R2683" s="5">
        <f t="shared" si="165"/>
        <v>58.406909228514394</v>
      </c>
      <c r="S2683" s="5">
        <v>0.96250000000000002</v>
      </c>
      <c r="T2683" s="5">
        <v>-0.96250000000000002</v>
      </c>
    </row>
    <row r="2684" spans="1:20" x14ac:dyDescent="0.2">
      <c r="A2684" s="3" t="s">
        <v>161</v>
      </c>
      <c r="B2684" s="3" t="s">
        <v>162</v>
      </c>
      <c r="C2684" s="4" t="s">
        <v>63</v>
      </c>
      <c r="D2684" s="3" t="s">
        <v>85</v>
      </c>
      <c r="E2684" s="5">
        <v>6.25</v>
      </c>
      <c r="F2684" s="4">
        <v>1</v>
      </c>
      <c r="G2684" s="5">
        <v>0.96250000000000002</v>
      </c>
      <c r="H2684" s="5">
        <v>0.96250000000000002</v>
      </c>
      <c r="I2684" s="5">
        <f t="shared" si="166"/>
        <v>0.96250000000000002</v>
      </c>
      <c r="J2684">
        <f>(H2684-GETPIVOTDATA("Sum of Total Costs",Analysis!$A$3,"Publisher Name",B2684,"Match Type",C2684)/GETPIVOTDATA("Sum of Clicks",Analysis!$A$3,"Publisher Name",B2684,"Match Type",C2684))^2</f>
        <v>1.3287871812214616</v>
      </c>
      <c r="K2684">
        <f t="shared" si="167"/>
        <v>1.3287871812214616</v>
      </c>
      <c r="L2684" s="4">
        <v>14</v>
      </c>
      <c r="M2684" s="6">
        <v>7.1428571428571397</v>
      </c>
      <c r="N2684" s="7">
        <v>2.44285714285714</v>
      </c>
      <c r="O2684" s="5">
        <v>0</v>
      </c>
      <c r="P2684" s="5">
        <f t="shared" si="164"/>
        <v>0</v>
      </c>
      <c r="Q2684" s="5">
        <f>(P2684-GETPIVOTDATA("Sum of Revenue",Analysis!$A$3,"Publisher Name",B2684,"Match Type",C2684)/GETPIVOTDATA("Sum of Clicks",Analysis!$A$3,"Publisher Name",B2684,"Match Type",C2684))^2</f>
        <v>58.406909228514394</v>
      </c>
      <c r="R2684" s="5">
        <f t="shared" si="165"/>
        <v>58.406909228514394</v>
      </c>
      <c r="S2684" s="5">
        <v>0.96250000000000002</v>
      </c>
      <c r="T2684" s="5">
        <v>-0.96250000000000002</v>
      </c>
    </row>
    <row r="2685" spans="1:20" x14ac:dyDescent="0.2">
      <c r="A2685" s="3" t="s">
        <v>161</v>
      </c>
      <c r="B2685" s="3" t="s">
        <v>162</v>
      </c>
      <c r="C2685" s="4" t="s">
        <v>63</v>
      </c>
      <c r="D2685" s="3" t="s">
        <v>85</v>
      </c>
      <c r="E2685" s="5">
        <v>6.25</v>
      </c>
      <c r="F2685" s="4">
        <v>1</v>
      </c>
      <c r="G2685" s="5">
        <v>0.96250000000000002</v>
      </c>
      <c r="H2685" s="5">
        <v>0.96250000000000002</v>
      </c>
      <c r="I2685" s="5">
        <f t="shared" si="166"/>
        <v>0.96250000000000002</v>
      </c>
      <c r="J2685">
        <f>(H2685-GETPIVOTDATA("Sum of Total Costs",Analysis!$A$3,"Publisher Name",B2685,"Match Type",C2685)/GETPIVOTDATA("Sum of Clicks",Analysis!$A$3,"Publisher Name",B2685,"Match Type",C2685))^2</f>
        <v>1.3287871812214616</v>
      </c>
      <c r="K2685">
        <f t="shared" si="167"/>
        <v>1.3287871812214616</v>
      </c>
      <c r="L2685" s="4">
        <v>58</v>
      </c>
      <c r="M2685" s="6">
        <v>1.72413793103448</v>
      </c>
      <c r="N2685" s="7">
        <v>1.0982758620689701</v>
      </c>
      <c r="O2685" s="5">
        <v>0</v>
      </c>
      <c r="P2685" s="5">
        <f t="shared" si="164"/>
        <v>0</v>
      </c>
      <c r="Q2685" s="5">
        <f>(P2685-GETPIVOTDATA("Sum of Revenue",Analysis!$A$3,"Publisher Name",B2685,"Match Type",C2685)/GETPIVOTDATA("Sum of Clicks",Analysis!$A$3,"Publisher Name",B2685,"Match Type",C2685))^2</f>
        <v>58.406909228514394</v>
      </c>
      <c r="R2685" s="5">
        <f t="shared" si="165"/>
        <v>58.406909228514394</v>
      </c>
      <c r="S2685" s="5">
        <v>0.96250000000000002</v>
      </c>
      <c r="T2685" s="5">
        <v>-0.96250000000000002</v>
      </c>
    </row>
    <row r="2686" spans="1:20" x14ac:dyDescent="0.2">
      <c r="A2686" s="3" t="s">
        <v>161</v>
      </c>
      <c r="B2686" s="3" t="s">
        <v>162</v>
      </c>
      <c r="C2686" s="4" t="s">
        <v>63</v>
      </c>
      <c r="D2686" s="3" t="s">
        <v>85</v>
      </c>
      <c r="E2686" s="5">
        <v>6.25</v>
      </c>
      <c r="F2686" s="4">
        <v>1</v>
      </c>
      <c r="G2686" s="5">
        <v>0.96250000000000002</v>
      </c>
      <c r="H2686" s="5">
        <v>0.96250000000000002</v>
      </c>
      <c r="I2686" s="5">
        <f t="shared" si="166"/>
        <v>0.96250000000000002</v>
      </c>
      <c r="J2686">
        <f>(H2686-GETPIVOTDATA("Sum of Total Costs",Analysis!$A$3,"Publisher Name",B2686,"Match Type",C2686)/GETPIVOTDATA("Sum of Clicks",Analysis!$A$3,"Publisher Name",B2686,"Match Type",C2686))^2</f>
        <v>1.3287871812214616</v>
      </c>
      <c r="K2686">
        <f t="shared" si="167"/>
        <v>1.3287871812214616</v>
      </c>
      <c r="L2686" s="4">
        <v>9</v>
      </c>
      <c r="M2686" s="6">
        <v>11.1111111111111</v>
      </c>
      <c r="N2686" s="7">
        <v>1.55555555555556</v>
      </c>
      <c r="O2686" s="5">
        <v>0</v>
      </c>
      <c r="P2686" s="5">
        <f t="shared" si="164"/>
        <v>0</v>
      </c>
      <c r="Q2686" s="5">
        <f>(P2686-GETPIVOTDATA("Sum of Revenue",Analysis!$A$3,"Publisher Name",B2686,"Match Type",C2686)/GETPIVOTDATA("Sum of Clicks",Analysis!$A$3,"Publisher Name",B2686,"Match Type",C2686))^2</f>
        <v>58.406909228514394</v>
      </c>
      <c r="R2686" s="5">
        <f t="shared" si="165"/>
        <v>58.406909228514394</v>
      </c>
      <c r="S2686" s="5">
        <v>0.96250000000000002</v>
      </c>
      <c r="T2686" s="5">
        <v>-0.96250000000000002</v>
      </c>
    </row>
    <row r="2687" spans="1:20" x14ac:dyDescent="0.2">
      <c r="A2687" s="3" t="s">
        <v>161</v>
      </c>
      <c r="B2687" s="3" t="s">
        <v>162</v>
      </c>
      <c r="C2687" s="4" t="s">
        <v>63</v>
      </c>
      <c r="D2687" s="3" t="s">
        <v>85</v>
      </c>
      <c r="E2687" s="5">
        <v>6.25</v>
      </c>
      <c r="F2687" s="4">
        <v>1</v>
      </c>
      <c r="G2687" s="5">
        <v>0.97499999999999998</v>
      </c>
      <c r="H2687" s="5">
        <v>0.97499999999999998</v>
      </c>
      <c r="I2687" s="5">
        <f t="shared" si="166"/>
        <v>0.97499999999999998</v>
      </c>
      <c r="J2687">
        <f>(H2687-GETPIVOTDATA("Sum of Total Costs",Analysis!$A$3,"Publisher Name",B2687,"Match Type",C2687)/GETPIVOTDATA("Sum of Clicks",Analysis!$A$3,"Publisher Name",B2687,"Match Type",C2687))^2</f>
        <v>1.3001251733236734</v>
      </c>
      <c r="K2687">
        <f t="shared" si="167"/>
        <v>1.3001251733236734</v>
      </c>
      <c r="L2687" s="4">
        <v>323</v>
      </c>
      <c r="M2687" s="6">
        <v>0.30959752321981399</v>
      </c>
      <c r="N2687" s="7">
        <v>1.89009287925697</v>
      </c>
      <c r="O2687" s="5">
        <v>0</v>
      </c>
      <c r="P2687" s="5">
        <f t="shared" si="164"/>
        <v>0</v>
      </c>
      <c r="Q2687" s="5">
        <f>(P2687-GETPIVOTDATA("Sum of Revenue",Analysis!$A$3,"Publisher Name",B2687,"Match Type",C2687)/GETPIVOTDATA("Sum of Clicks",Analysis!$A$3,"Publisher Name",B2687,"Match Type",C2687))^2</f>
        <v>58.406909228514394</v>
      </c>
      <c r="R2687" s="5">
        <f t="shared" si="165"/>
        <v>58.406909228514394</v>
      </c>
      <c r="S2687" s="5">
        <v>0.97499999999999998</v>
      </c>
      <c r="T2687" s="5">
        <v>-0.97499999999999998</v>
      </c>
    </row>
    <row r="2688" spans="1:20" x14ac:dyDescent="0.2">
      <c r="A2688" s="3" t="s">
        <v>161</v>
      </c>
      <c r="B2688" s="3" t="s">
        <v>162</v>
      </c>
      <c r="C2688" s="4" t="s">
        <v>63</v>
      </c>
      <c r="D2688" s="3" t="s">
        <v>85</v>
      </c>
      <c r="E2688" s="5">
        <v>6.25</v>
      </c>
      <c r="F2688" s="4">
        <v>1</v>
      </c>
      <c r="G2688" s="5">
        <v>0.98750000000000004</v>
      </c>
      <c r="H2688" s="5">
        <v>0.98750000000000004</v>
      </c>
      <c r="I2688" s="5">
        <f t="shared" si="166"/>
        <v>0.98750000000000004</v>
      </c>
      <c r="J2688">
        <f>(H2688-GETPIVOTDATA("Sum of Total Costs",Analysis!$A$3,"Publisher Name",B2688,"Match Type",C2688)/GETPIVOTDATA("Sum of Clicks",Analysis!$A$3,"Publisher Name",B2688,"Match Type",C2688))^2</f>
        <v>1.2717756654258856</v>
      </c>
      <c r="K2688">
        <f t="shared" si="167"/>
        <v>1.2717756654258856</v>
      </c>
      <c r="L2688" s="4">
        <v>378</v>
      </c>
      <c r="M2688" s="6">
        <v>0.26455026455026504</v>
      </c>
      <c r="N2688" s="7">
        <v>1.84206349206349</v>
      </c>
      <c r="O2688" s="5">
        <v>0</v>
      </c>
      <c r="P2688" s="5">
        <f t="shared" si="164"/>
        <v>0</v>
      </c>
      <c r="Q2688" s="5">
        <f>(P2688-GETPIVOTDATA("Sum of Revenue",Analysis!$A$3,"Publisher Name",B2688,"Match Type",C2688)/GETPIVOTDATA("Sum of Clicks",Analysis!$A$3,"Publisher Name",B2688,"Match Type",C2688))^2</f>
        <v>58.406909228514394</v>
      </c>
      <c r="R2688" s="5">
        <f t="shared" si="165"/>
        <v>58.406909228514394</v>
      </c>
      <c r="S2688" s="5">
        <v>0.98750000000000004</v>
      </c>
      <c r="T2688" s="5">
        <v>-0.98750000000000004</v>
      </c>
    </row>
    <row r="2689" spans="1:20" x14ac:dyDescent="0.2">
      <c r="A2689" s="3" t="s">
        <v>161</v>
      </c>
      <c r="B2689" s="3" t="s">
        <v>162</v>
      </c>
      <c r="C2689" s="4" t="s">
        <v>63</v>
      </c>
      <c r="D2689" s="3" t="s">
        <v>39</v>
      </c>
      <c r="E2689" s="5">
        <v>6.25</v>
      </c>
      <c r="F2689" s="4">
        <v>1</v>
      </c>
      <c r="G2689" s="5">
        <v>0.98750000000000004</v>
      </c>
      <c r="H2689" s="5">
        <v>0.98750000000000004</v>
      </c>
      <c r="I2689" s="5">
        <f t="shared" si="166"/>
        <v>0.98750000000000004</v>
      </c>
      <c r="J2689">
        <f>(H2689-GETPIVOTDATA("Sum of Total Costs",Analysis!$A$3,"Publisher Name",B2689,"Match Type",C2689)/GETPIVOTDATA("Sum of Clicks",Analysis!$A$3,"Publisher Name",B2689,"Match Type",C2689))^2</f>
        <v>1.2717756654258856</v>
      </c>
      <c r="K2689">
        <f t="shared" si="167"/>
        <v>1.2717756654258856</v>
      </c>
      <c r="L2689" s="4">
        <v>330</v>
      </c>
      <c r="M2689" s="6">
        <v>0.30303030303030298</v>
      </c>
      <c r="N2689" s="7">
        <v>1.11121212121212</v>
      </c>
      <c r="O2689" s="5">
        <v>0</v>
      </c>
      <c r="P2689" s="5">
        <f t="shared" si="164"/>
        <v>0</v>
      </c>
      <c r="Q2689" s="5">
        <f>(P2689-GETPIVOTDATA("Sum of Revenue",Analysis!$A$3,"Publisher Name",B2689,"Match Type",C2689)/GETPIVOTDATA("Sum of Clicks",Analysis!$A$3,"Publisher Name",B2689,"Match Type",C2689))^2</f>
        <v>58.406909228514394</v>
      </c>
      <c r="R2689" s="5">
        <f t="shared" si="165"/>
        <v>58.406909228514394</v>
      </c>
      <c r="S2689" s="5">
        <v>0.98750000000000004</v>
      </c>
      <c r="T2689" s="5">
        <v>-0.98750000000000004</v>
      </c>
    </row>
    <row r="2690" spans="1:20" x14ac:dyDescent="0.2">
      <c r="A2690" s="3" t="s">
        <v>161</v>
      </c>
      <c r="B2690" s="3" t="s">
        <v>162</v>
      </c>
      <c r="C2690" s="4" t="s">
        <v>63</v>
      </c>
      <c r="D2690" s="3" t="s">
        <v>85</v>
      </c>
      <c r="E2690" s="5">
        <v>6.25</v>
      </c>
      <c r="F2690" s="4">
        <v>1</v>
      </c>
      <c r="G2690" s="5">
        <v>0.98750000000000004</v>
      </c>
      <c r="H2690" s="5">
        <v>0.98750000000000004</v>
      </c>
      <c r="I2690" s="5">
        <f t="shared" si="166"/>
        <v>0.98750000000000004</v>
      </c>
      <c r="J2690">
        <f>(H2690-GETPIVOTDATA("Sum of Total Costs",Analysis!$A$3,"Publisher Name",B2690,"Match Type",C2690)/GETPIVOTDATA("Sum of Clicks",Analysis!$A$3,"Publisher Name",B2690,"Match Type",C2690))^2</f>
        <v>1.2717756654258856</v>
      </c>
      <c r="K2690">
        <f t="shared" si="167"/>
        <v>1.2717756654258856</v>
      </c>
      <c r="L2690" s="4">
        <v>26</v>
      </c>
      <c r="M2690" s="6">
        <v>3.8461538461538498</v>
      </c>
      <c r="N2690" s="7">
        <v>1.0384615384615401</v>
      </c>
      <c r="O2690" s="5">
        <v>0</v>
      </c>
      <c r="P2690" s="5">
        <f t="shared" ref="P2690:P2753" si="168">O2690/F2690</f>
        <v>0</v>
      </c>
      <c r="Q2690" s="5">
        <f>(P2690-GETPIVOTDATA("Sum of Revenue",Analysis!$A$3,"Publisher Name",B2690,"Match Type",C2690)/GETPIVOTDATA("Sum of Clicks",Analysis!$A$3,"Publisher Name",B2690,"Match Type",C2690))^2</f>
        <v>58.406909228514394</v>
      </c>
      <c r="R2690" s="5">
        <f t="shared" ref="R2690:R2753" si="169">Q2690*F2690</f>
        <v>58.406909228514394</v>
      </c>
      <c r="S2690" s="5">
        <v>0.98750000000000004</v>
      </c>
      <c r="T2690" s="5">
        <v>-0.98750000000000004</v>
      </c>
    </row>
    <row r="2691" spans="1:20" x14ac:dyDescent="0.2">
      <c r="A2691" s="3" t="s">
        <v>161</v>
      </c>
      <c r="B2691" s="3" t="s">
        <v>162</v>
      </c>
      <c r="C2691" s="4" t="s">
        <v>63</v>
      </c>
      <c r="D2691" s="3" t="s">
        <v>85</v>
      </c>
      <c r="E2691" s="5">
        <v>6.25</v>
      </c>
      <c r="F2691" s="4">
        <v>1</v>
      </c>
      <c r="G2691" s="5">
        <v>0.98750000000000004</v>
      </c>
      <c r="H2691" s="5">
        <v>0.98750000000000004</v>
      </c>
      <c r="I2691" s="5">
        <f t="shared" ref="I2691:I2754" si="170">F2691*H2691</f>
        <v>0.98750000000000004</v>
      </c>
      <c r="J2691">
        <f>(H2691-GETPIVOTDATA("Sum of Total Costs",Analysis!$A$3,"Publisher Name",B2691,"Match Type",C2691)/GETPIVOTDATA("Sum of Clicks",Analysis!$A$3,"Publisher Name",B2691,"Match Type",C2691))^2</f>
        <v>1.2717756654258856</v>
      </c>
      <c r="K2691">
        <f t="shared" ref="K2691:K2754" si="171">J2691*F2691</f>
        <v>1.2717756654258856</v>
      </c>
      <c r="L2691" s="4">
        <v>1</v>
      </c>
      <c r="M2691" s="6">
        <v>100</v>
      </c>
      <c r="N2691" s="7">
        <v>1</v>
      </c>
      <c r="O2691" s="5">
        <v>0</v>
      </c>
      <c r="P2691" s="5">
        <f t="shared" si="168"/>
        <v>0</v>
      </c>
      <c r="Q2691" s="5">
        <f>(P2691-GETPIVOTDATA("Sum of Revenue",Analysis!$A$3,"Publisher Name",B2691,"Match Type",C2691)/GETPIVOTDATA("Sum of Clicks",Analysis!$A$3,"Publisher Name",B2691,"Match Type",C2691))^2</f>
        <v>58.406909228514394</v>
      </c>
      <c r="R2691" s="5">
        <f t="shared" si="169"/>
        <v>58.406909228514394</v>
      </c>
      <c r="S2691" s="5">
        <v>0.98750000000000004</v>
      </c>
      <c r="T2691" s="5">
        <v>-0.98750000000000004</v>
      </c>
    </row>
    <row r="2692" spans="1:20" x14ac:dyDescent="0.2">
      <c r="A2692" s="3" t="s">
        <v>161</v>
      </c>
      <c r="B2692" s="3" t="s">
        <v>162</v>
      </c>
      <c r="C2692" s="4" t="s">
        <v>63</v>
      </c>
      <c r="D2692" s="3" t="s">
        <v>85</v>
      </c>
      <c r="E2692" s="5">
        <v>6.25</v>
      </c>
      <c r="F2692" s="4">
        <v>2</v>
      </c>
      <c r="G2692" s="5">
        <v>1</v>
      </c>
      <c r="H2692" s="5">
        <v>0.5</v>
      </c>
      <c r="I2692" s="5">
        <f t="shared" si="170"/>
        <v>1</v>
      </c>
      <c r="J2692">
        <f>(H2692-GETPIVOTDATA("Sum of Total Costs",Analysis!$A$3,"Publisher Name",B2692,"Match Type",C2692)/GETPIVOTDATA("Sum of Clicks",Analysis!$A$3,"Publisher Name",B2692,"Match Type",C2692))^2</f>
        <v>2.6089689734396129</v>
      </c>
      <c r="K2692">
        <f t="shared" si="171"/>
        <v>5.2179379468792257</v>
      </c>
      <c r="L2692" s="4">
        <v>11</v>
      </c>
      <c r="M2692" s="6">
        <v>18.181818181818201</v>
      </c>
      <c r="N2692" s="7">
        <v>1.36363636363636</v>
      </c>
      <c r="O2692" s="5">
        <v>0</v>
      </c>
      <c r="P2692" s="5">
        <f t="shared" si="168"/>
        <v>0</v>
      </c>
      <c r="Q2692" s="5">
        <f>(P2692-GETPIVOTDATA("Sum of Revenue",Analysis!$A$3,"Publisher Name",B2692,"Match Type",C2692)/GETPIVOTDATA("Sum of Clicks",Analysis!$A$3,"Publisher Name",B2692,"Match Type",C2692))^2</f>
        <v>58.406909228514394</v>
      </c>
      <c r="R2692" s="5">
        <f t="shared" si="169"/>
        <v>116.81381845702879</v>
      </c>
      <c r="S2692" s="5">
        <v>1</v>
      </c>
      <c r="T2692" s="5">
        <v>-1</v>
      </c>
    </row>
    <row r="2693" spans="1:20" x14ac:dyDescent="0.2">
      <c r="A2693" s="3" t="s">
        <v>161</v>
      </c>
      <c r="B2693" s="3" t="s">
        <v>162</v>
      </c>
      <c r="C2693" s="4" t="s">
        <v>63</v>
      </c>
      <c r="D2693" s="3" t="s">
        <v>85</v>
      </c>
      <c r="E2693" s="5">
        <v>6.25</v>
      </c>
      <c r="F2693" s="4">
        <v>2</v>
      </c>
      <c r="G2693" s="5">
        <v>1</v>
      </c>
      <c r="H2693" s="5">
        <v>0.5</v>
      </c>
      <c r="I2693" s="5">
        <f t="shared" si="170"/>
        <v>1</v>
      </c>
      <c r="J2693">
        <f>(H2693-GETPIVOTDATA("Sum of Total Costs",Analysis!$A$3,"Publisher Name",B2693,"Match Type",C2693)/GETPIVOTDATA("Sum of Clicks",Analysis!$A$3,"Publisher Name",B2693,"Match Type",C2693))^2</f>
        <v>2.6089689734396129</v>
      </c>
      <c r="K2693">
        <f t="shared" si="171"/>
        <v>5.2179379468792257</v>
      </c>
      <c r="L2693" s="4">
        <v>1</v>
      </c>
      <c r="M2693" s="6">
        <v>200</v>
      </c>
      <c r="N2693" s="7">
        <v>1</v>
      </c>
      <c r="O2693" s="5">
        <v>0</v>
      </c>
      <c r="P2693" s="5">
        <f t="shared" si="168"/>
        <v>0</v>
      </c>
      <c r="Q2693" s="5">
        <f>(P2693-GETPIVOTDATA("Sum of Revenue",Analysis!$A$3,"Publisher Name",B2693,"Match Type",C2693)/GETPIVOTDATA("Sum of Clicks",Analysis!$A$3,"Publisher Name",B2693,"Match Type",C2693))^2</f>
        <v>58.406909228514394</v>
      </c>
      <c r="R2693" s="5">
        <f t="shared" si="169"/>
        <v>116.81381845702879</v>
      </c>
      <c r="S2693" s="5">
        <v>1</v>
      </c>
      <c r="T2693" s="5">
        <v>-1</v>
      </c>
    </row>
    <row r="2694" spans="1:20" x14ac:dyDescent="0.2">
      <c r="A2694" s="3" t="s">
        <v>161</v>
      </c>
      <c r="B2694" s="3" t="s">
        <v>162</v>
      </c>
      <c r="C2694" s="4" t="s">
        <v>63</v>
      </c>
      <c r="D2694" s="3" t="s">
        <v>85</v>
      </c>
      <c r="E2694" s="5">
        <v>6.25</v>
      </c>
      <c r="F2694" s="4">
        <v>1</v>
      </c>
      <c r="G2694" s="5">
        <v>1.0125</v>
      </c>
      <c r="H2694" s="5">
        <v>1.0125</v>
      </c>
      <c r="I2694" s="5">
        <f t="shared" si="170"/>
        <v>1.0125</v>
      </c>
      <c r="J2694">
        <f>(H2694-GETPIVOTDATA("Sum of Total Costs",Analysis!$A$3,"Publisher Name",B2694,"Match Type",C2694)/GETPIVOTDATA("Sum of Clicks",Analysis!$A$3,"Publisher Name",B2694,"Match Type",C2694))^2</f>
        <v>1.2160141496303101</v>
      </c>
      <c r="K2694">
        <f t="shared" si="171"/>
        <v>1.2160141496303101</v>
      </c>
      <c r="L2694" s="4">
        <v>4</v>
      </c>
      <c r="M2694" s="6">
        <v>25</v>
      </c>
      <c r="N2694" s="7">
        <v>3.25</v>
      </c>
      <c r="O2694" s="5">
        <v>0</v>
      </c>
      <c r="P2694" s="5">
        <f t="shared" si="168"/>
        <v>0</v>
      </c>
      <c r="Q2694" s="5">
        <f>(P2694-GETPIVOTDATA("Sum of Revenue",Analysis!$A$3,"Publisher Name",B2694,"Match Type",C2694)/GETPIVOTDATA("Sum of Clicks",Analysis!$A$3,"Publisher Name",B2694,"Match Type",C2694))^2</f>
        <v>58.406909228514394</v>
      </c>
      <c r="R2694" s="5">
        <f t="shared" si="169"/>
        <v>58.406909228514394</v>
      </c>
      <c r="S2694" s="5">
        <v>1.0125</v>
      </c>
      <c r="T2694" s="5">
        <v>-1.0125</v>
      </c>
    </row>
    <row r="2695" spans="1:20" x14ac:dyDescent="0.2">
      <c r="A2695" s="3" t="s">
        <v>161</v>
      </c>
      <c r="B2695" s="3" t="s">
        <v>162</v>
      </c>
      <c r="C2695" s="4" t="s">
        <v>63</v>
      </c>
      <c r="D2695" s="3" t="s">
        <v>85</v>
      </c>
      <c r="E2695" s="5">
        <v>6.25</v>
      </c>
      <c r="F2695" s="4">
        <v>1</v>
      </c>
      <c r="G2695" s="5">
        <v>1.0125</v>
      </c>
      <c r="H2695" s="5">
        <v>1.0125</v>
      </c>
      <c r="I2695" s="5">
        <f t="shared" si="170"/>
        <v>1.0125</v>
      </c>
      <c r="J2695">
        <f>(H2695-GETPIVOTDATA("Sum of Total Costs",Analysis!$A$3,"Publisher Name",B2695,"Match Type",C2695)/GETPIVOTDATA("Sum of Clicks",Analysis!$A$3,"Publisher Name",B2695,"Match Type",C2695))^2</f>
        <v>1.2160141496303101</v>
      </c>
      <c r="K2695">
        <f t="shared" si="171"/>
        <v>1.2160141496303101</v>
      </c>
      <c r="L2695" s="4">
        <v>27</v>
      </c>
      <c r="M2695" s="6">
        <v>3.7037037037037002</v>
      </c>
      <c r="N2695" s="7">
        <v>1.1848148148148101</v>
      </c>
      <c r="O2695" s="5">
        <v>0</v>
      </c>
      <c r="P2695" s="5">
        <f t="shared" si="168"/>
        <v>0</v>
      </c>
      <c r="Q2695" s="5">
        <f>(P2695-GETPIVOTDATA("Sum of Revenue",Analysis!$A$3,"Publisher Name",B2695,"Match Type",C2695)/GETPIVOTDATA("Sum of Clicks",Analysis!$A$3,"Publisher Name",B2695,"Match Type",C2695))^2</f>
        <v>58.406909228514394</v>
      </c>
      <c r="R2695" s="5">
        <f t="shared" si="169"/>
        <v>58.406909228514394</v>
      </c>
      <c r="S2695" s="5">
        <v>1.0125</v>
      </c>
      <c r="T2695" s="5">
        <v>-1.0125</v>
      </c>
    </row>
    <row r="2696" spans="1:20" x14ac:dyDescent="0.2">
      <c r="A2696" s="3" t="s">
        <v>161</v>
      </c>
      <c r="B2696" s="3" t="s">
        <v>162</v>
      </c>
      <c r="C2696" s="4" t="s">
        <v>63</v>
      </c>
      <c r="D2696" s="3" t="s">
        <v>85</v>
      </c>
      <c r="E2696" s="5">
        <v>6.25</v>
      </c>
      <c r="F2696" s="4">
        <v>1</v>
      </c>
      <c r="G2696" s="5">
        <v>1.0125</v>
      </c>
      <c r="H2696" s="5">
        <v>1.0125</v>
      </c>
      <c r="I2696" s="5">
        <f t="shared" si="170"/>
        <v>1.0125</v>
      </c>
      <c r="J2696">
        <f>(H2696-GETPIVOTDATA("Sum of Total Costs",Analysis!$A$3,"Publisher Name",B2696,"Match Type",C2696)/GETPIVOTDATA("Sum of Clicks",Analysis!$A$3,"Publisher Name",B2696,"Match Type",C2696))^2</f>
        <v>1.2160141496303101</v>
      </c>
      <c r="K2696">
        <f t="shared" si="171"/>
        <v>1.2160141496303101</v>
      </c>
      <c r="L2696" s="4">
        <v>87</v>
      </c>
      <c r="M2696" s="6">
        <v>1.14942528735632</v>
      </c>
      <c r="N2696" s="7">
        <v>1.0091954022988501</v>
      </c>
      <c r="O2696" s="5">
        <v>0</v>
      </c>
      <c r="P2696" s="5">
        <f t="shared" si="168"/>
        <v>0</v>
      </c>
      <c r="Q2696" s="5">
        <f>(P2696-GETPIVOTDATA("Sum of Revenue",Analysis!$A$3,"Publisher Name",B2696,"Match Type",C2696)/GETPIVOTDATA("Sum of Clicks",Analysis!$A$3,"Publisher Name",B2696,"Match Type",C2696))^2</f>
        <v>58.406909228514394</v>
      </c>
      <c r="R2696" s="5">
        <f t="shared" si="169"/>
        <v>58.406909228514394</v>
      </c>
      <c r="S2696" s="5">
        <v>1.0125</v>
      </c>
      <c r="T2696" s="5">
        <v>-1.0125</v>
      </c>
    </row>
    <row r="2697" spans="1:20" x14ac:dyDescent="0.2">
      <c r="A2697" s="3" t="s">
        <v>161</v>
      </c>
      <c r="B2697" s="3" t="s">
        <v>162</v>
      </c>
      <c r="C2697" s="4" t="s">
        <v>63</v>
      </c>
      <c r="D2697" s="3" t="s">
        <v>85</v>
      </c>
      <c r="E2697" s="5">
        <v>6.25</v>
      </c>
      <c r="F2697" s="4">
        <v>1</v>
      </c>
      <c r="G2697" s="5">
        <v>1.0249999999999999</v>
      </c>
      <c r="H2697" s="5">
        <v>1.0249999999999999</v>
      </c>
      <c r="I2697" s="5">
        <f t="shared" si="170"/>
        <v>1.0249999999999999</v>
      </c>
      <c r="J2697">
        <f>(H2697-GETPIVOTDATA("Sum of Total Costs",Analysis!$A$3,"Publisher Name",B2697,"Match Type",C2697)/GETPIVOTDATA("Sum of Clicks",Analysis!$A$3,"Publisher Name",B2697,"Match Type",C2697))^2</f>
        <v>1.1886021417325223</v>
      </c>
      <c r="K2697">
        <f t="shared" si="171"/>
        <v>1.1886021417325223</v>
      </c>
      <c r="L2697" s="4">
        <v>15</v>
      </c>
      <c r="M2697" s="6">
        <v>6.6666666666666696</v>
      </c>
      <c r="N2697" s="7">
        <v>1.33266666666667</v>
      </c>
      <c r="O2697" s="5">
        <v>0</v>
      </c>
      <c r="P2697" s="5">
        <f t="shared" si="168"/>
        <v>0</v>
      </c>
      <c r="Q2697" s="5">
        <f>(P2697-GETPIVOTDATA("Sum of Revenue",Analysis!$A$3,"Publisher Name",B2697,"Match Type",C2697)/GETPIVOTDATA("Sum of Clicks",Analysis!$A$3,"Publisher Name",B2697,"Match Type",C2697))^2</f>
        <v>58.406909228514394</v>
      </c>
      <c r="R2697" s="5">
        <f t="shared" si="169"/>
        <v>58.406909228514394</v>
      </c>
      <c r="S2697" s="5">
        <v>1.0249999999999999</v>
      </c>
      <c r="T2697" s="5">
        <v>-1.0249999999999999</v>
      </c>
    </row>
    <row r="2698" spans="1:20" x14ac:dyDescent="0.2">
      <c r="A2698" s="3" t="s">
        <v>161</v>
      </c>
      <c r="B2698" s="3" t="s">
        <v>162</v>
      </c>
      <c r="C2698" s="4" t="s">
        <v>63</v>
      </c>
      <c r="D2698" s="3" t="s">
        <v>85</v>
      </c>
      <c r="E2698" s="5">
        <v>6.25</v>
      </c>
      <c r="F2698" s="4">
        <v>2</v>
      </c>
      <c r="G2698" s="5">
        <v>1.0375000000000001</v>
      </c>
      <c r="H2698" s="5">
        <v>0.51875000000000004</v>
      </c>
      <c r="I2698" s="5">
        <f t="shared" si="170"/>
        <v>1.0375000000000001</v>
      </c>
      <c r="J2698">
        <f>(H2698-GETPIVOTDATA("Sum of Total Costs",Analysis!$A$3,"Publisher Name",B2698,"Match Type",C2698)/GETPIVOTDATA("Sum of Clicks",Analysis!$A$3,"Publisher Name",B2698,"Match Type",C2698))^2</f>
        <v>2.5487493990929311</v>
      </c>
      <c r="K2698">
        <f t="shared" si="171"/>
        <v>5.0974987981858622</v>
      </c>
      <c r="L2698" s="4">
        <v>240</v>
      </c>
      <c r="M2698" s="6">
        <v>0.83333333333333304</v>
      </c>
      <c r="N2698" s="7">
        <v>4.5566666666666702</v>
      </c>
      <c r="O2698" s="5">
        <v>0</v>
      </c>
      <c r="P2698" s="5">
        <f t="shared" si="168"/>
        <v>0</v>
      </c>
      <c r="Q2698" s="5">
        <f>(P2698-GETPIVOTDATA("Sum of Revenue",Analysis!$A$3,"Publisher Name",B2698,"Match Type",C2698)/GETPIVOTDATA("Sum of Clicks",Analysis!$A$3,"Publisher Name",B2698,"Match Type",C2698))^2</f>
        <v>58.406909228514394</v>
      </c>
      <c r="R2698" s="5">
        <f t="shared" si="169"/>
        <v>116.81381845702879</v>
      </c>
      <c r="S2698" s="5">
        <v>1.0375000000000001</v>
      </c>
      <c r="T2698" s="5">
        <v>-1.0375000000000001</v>
      </c>
    </row>
    <row r="2699" spans="1:20" x14ac:dyDescent="0.2">
      <c r="A2699" s="3" t="s">
        <v>161</v>
      </c>
      <c r="B2699" s="3" t="s">
        <v>162</v>
      </c>
      <c r="C2699" s="4" t="s">
        <v>63</v>
      </c>
      <c r="D2699" s="3" t="s">
        <v>85</v>
      </c>
      <c r="E2699" s="5">
        <v>6.25</v>
      </c>
      <c r="F2699" s="4">
        <v>1</v>
      </c>
      <c r="G2699" s="5">
        <v>1.05</v>
      </c>
      <c r="H2699" s="5">
        <v>1.05</v>
      </c>
      <c r="I2699" s="5">
        <f t="shared" si="170"/>
        <v>1.05</v>
      </c>
      <c r="J2699">
        <f>(H2699-GETPIVOTDATA("Sum of Total Costs",Analysis!$A$3,"Publisher Name",B2699,"Match Type",C2699)/GETPIVOTDATA("Sum of Clicks",Analysis!$A$3,"Publisher Name",B2699,"Match Type",C2699))^2</f>
        <v>1.1347156259369462</v>
      </c>
      <c r="K2699">
        <f t="shared" si="171"/>
        <v>1.1347156259369462</v>
      </c>
      <c r="L2699" s="4">
        <v>16</v>
      </c>
      <c r="M2699" s="6">
        <v>6.25</v>
      </c>
      <c r="N2699" s="7">
        <v>1.3</v>
      </c>
      <c r="O2699" s="5">
        <v>0</v>
      </c>
      <c r="P2699" s="5">
        <f t="shared" si="168"/>
        <v>0</v>
      </c>
      <c r="Q2699" s="5">
        <f>(P2699-GETPIVOTDATA("Sum of Revenue",Analysis!$A$3,"Publisher Name",B2699,"Match Type",C2699)/GETPIVOTDATA("Sum of Clicks",Analysis!$A$3,"Publisher Name",B2699,"Match Type",C2699))^2</f>
        <v>58.406909228514394</v>
      </c>
      <c r="R2699" s="5">
        <f t="shared" si="169"/>
        <v>58.406909228514394</v>
      </c>
      <c r="S2699" s="5">
        <v>1.05</v>
      </c>
      <c r="T2699" s="5">
        <v>-1.05</v>
      </c>
    </row>
    <row r="2700" spans="1:20" x14ac:dyDescent="0.2">
      <c r="A2700" s="3" t="s">
        <v>161</v>
      </c>
      <c r="B2700" s="3" t="s">
        <v>162</v>
      </c>
      <c r="C2700" s="4" t="s">
        <v>63</v>
      </c>
      <c r="D2700" s="3" t="s">
        <v>85</v>
      </c>
      <c r="E2700" s="5">
        <v>6.25</v>
      </c>
      <c r="F2700" s="4">
        <v>1</v>
      </c>
      <c r="G2700" s="5">
        <v>1.0625</v>
      </c>
      <c r="H2700" s="5">
        <v>1.0625</v>
      </c>
      <c r="I2700" s="5">
        <f t="shared" si="170"/>
        <v>1.0625</v>
      </c>
      <c r="J2700">
        <f>(H2700-GETPIVOTDATA("Sum of Total Costs",Analysis!$A$3,"Publisher Name",B2700,"Match Type",C2700)/GETPIVOTDATA("Sum of Clicks",Analysis!$A$3,"Publisher Name",B2700,"Match Type",C2700))^2</f>
        <v>1.1082411180391585</v>
      </c>
      <c r="K2700">
        <f t="shared" si="171"/>
        <v>1.1082411180391585</v>
      </c>
      <c r="L2700" s="4">
        <v>6</v>
      </c>
      <c r="M2700" s="6">
        <v>16.6666666666667</v>
      </c>
      <c r="N2700" s="7">
        <v>1</v>
      </c>
      <c r="O2700" s="5">
        <v>0</v>
      </c>
      <c r="P2700" s="5">
        <f t="shared" si="168"/>
        <v>0</v>
      </c>
      <c r="Q2700" s="5">
        <f>(P2700-GETPIVOTDATA("Sum of Revenue",Analysis!$A$3,"Publisher Name",B2700,"Match Type",C2700)/GETPIVOTDATA("Sum of Clicks",Analysis!$A$3,"Publisher Name",B2700,"Match Type",C2700))^2</f>
        <v>58.406909228514394</v>
      </c>
      <c r="R2700" s="5">
        <f t="shared" si="169"/>
        <v>58.406909228514394</v>
      </c>
      <c r="S2700" s="5">
        <v>1.0625</v>
      </c>
      <c r="T2700" s="5">
        <v>-1.0625</v>
      </c>
    </row>
    <row r="2701" spans="1:20" x14ac:dyDescent="0.2">
      <c r="A2701" s="3" t="s">
        <v>161</v>
      </c>
      <c r="B2701" s="3" t="s">
        <v>162</v>
      </c>
      <c r="C2701" s="4" t="s">
        <v>63</v>
      </c>
      <c r="D2701" s="3" t="s">
        <v>85</v>
      </c>
      <c r="E2701" s="5">
        <v>6.25</v>
      </c>
      <c r="F2701" s="4">
        <v>1</v>
      </c>
      <c r="G2701" s="5">
        <v>1.075</v>
      </c>
      <c r="H2701" s="5">
        <v>1.075</v>
      </c>
      <c r="I2701" s="5">
        <f t="shared" si="170"/>
        <v>1.075</v>
      </c>
      <c r="J2701">
        <f>(H2701-GETPIVOTDATA("Sum of Total Costs",Analysis!$A$3,"Publisher Name",B2701,"Match Type",C2701)/GETPIVOTDATA("Sum of Clicks",Analysis!$A$3,"Publisher Name",B2701,"Match Type",C2701))^2</f>
        <v>1.0820791101413707</v>
      </c>
      <c r="K2701">
        <f t="shared" si="171"/>
        <v>1.0820791101413707</v>
      </c>
      <c r="L2701" s="4">
        <v>30</v>
      </c>
      <c r="M2701" s="6">
        <v>3.3333333333333299</v>
      </c>
      <c r="N2701" s="7">
        <v>1.1200000000000001</v>
      </c>
      <c r="O2701" s="5">
        <v>0</v>
      </c>
      <c r="P2701" s="5">
        <f t="shared" si="168"/>
        <v>0</v>
      </c>
      <c r="Q2701" s="5">
        <f>(P2701-GETPIVOTDATA("Sum of Revenue",Analysis!$A$3,"Publisher Name",B2701,"Match Type",C2701)/GETPIVOTDATA("Sum of Clicks",Analysis!$A$3,"Publisher Name",B2701,"Match Type",C2701))^2</f>
        <v>58.406909228514394</v>
      </c>
      <c r="R2701" s="5">
        <f t="shared" si="169"/>
        <v>58.406909228514394</v>
      </c>
      <c r="S2701" s="5">
        <v>1.075</v>
      </c>
      <c r="T2701" s="5">
        <v>-1.075</v>
      </c>
    </row>
    <row r="2702" spans="1:20" x14ac:dyDescent="0.2">
      <c r="A2702" s="3" t="s">
        <v>161</v>
      </c>
      <c r="B2702" s="3" t="s">
        <v>162</v>
      </c>
      <c r="C2702" s="4" t="s">
        <v>63</v>
      </c>
      <c r="D2702" s="3" t="s">
        <v>85</v>
      </c>
      <c r="E2702" s="5">
        <v>6.25</v>
      </c>
      <c r="F2702" s="4">
        <v>1</v>
      </c>
      <c r="G2702" s="5">
        <v>1.0874999999999999</v>
      </c>
      <c r="H2702" s="5">
        <v>1.0874999999999999</v>
      </c>
      <c r="I2702" s="5">
        <f t="shared" si="170"/>
        <v>1.0874999999999999</v>
      </c>
      <c r="J2702">
        <f>(H2702-GETPIVOTDATA("Sum of Total Costs",Analysis!$A$3,"Publisher Name",B2702,"Match Type",C2702)/GETPIVOTDATA("Sum of Clicks",Analysis!$A$3,"Publisher Name",B2702,"Match Type",C2702))^2</f>
        <v>1.0562296022435829</v>
      </c>
      <c r="K2702">
        <f t="shared" si="171"/>
        <v>1.0562296022435829</v>
      </c>
      <c r="L2702" s="4">
        <v>3</v>
      </c>
      <c r="M2702" s="6">
        <v>33.3333333333333</v>
      </c>
      <c r="N2702" s="7">
        <v>1</v>
      </c>
      <c r="O2702" s="5">
        <v>0</v>
      </c>
      <c r="P2702" s="5">
        <f t="shared" si="168"/>
        <v>0</v>
      </c>
      <c r="Q2702" s="5">
        <f>(P2702-GETPIVOTDATA("Sum of Revenue",Analysis!$A$3,"Publisher Name",B2702,"Match Type",C2702)/GETPIVOTDATA("Sum of Clicks",Analysis!$A$3,"Publisher Name",B2702,"Match Type",C2702))^2</f>
        <v>58.406909228514394</v>
      </c>
      <c r="R2702" s="5">
        <f t="shared" si="169"/>
        <v>58.406909228514394</v>
      </c>
      <c r="S2702" s="5">
        <v>1.0874999999999999</v>
      </c>
      <c r="T2702" s="5">
        <v>-1.0874999999999999</v>
      </c>
    </row>
    <row r="2703" spans="1:20" x14ac:dyDescent="0.2">
      <c r="A2703" s="3" t="s">
        <v>161</v>
      </c>
      <c r="B2703" s="3" t="s">
        <v>162</v>
      </c>
      <c r="C2703" s="4" t="s">
        <v>63</v>
      </c>
      <c r="D2703" s="3" t="s">
        <v>85</v>
      </c>
      <c r="E2703" s="5">
        <v>6.25</v>
      </c>
      <c r="F2703" s="4">
        <v>1</v>
      </c>
      <c r="G2703" s="5">
        <v>1.0874999999999999</v>
      </c>
      <c r="H2703" s="5">
        <v>1.0874999999999999</v>
      </c>
      <c r="I2703" s="5">
        <f t="shared" si="170"/>
        <v>1.0874999999999999</v>
      </c>
      <c r="J2703">
        <f>(H2703-GETPIVOTDATA("Sum of Total Costs",Analysis!$A$3,"Publisher Name",B2703,"Match Type",C2703)/GETPIVOTDATA("Sum of Clicks",Analysis!$A$3,"Publisher Name",B2703,"Match Type",C2703))^2</f>
        <v>1.0562296022435829</v>
      </c>
      <c r="K2703">
        <f t="shared" si="171"/>
        <v>1.0562296022435829</v>
      </c>
      <c r="L2703" s="4">
        <v>32</v>
      </c>
      <c r="M2703" s="6">
        <v>3.125</v>
      </c>
      <c r="N2703" s="7">
        <v>2.8031250000000001</v>
      </c>
      <c r="O2703" s="5">
        <v>0</v>
      </c>
      <c r="P2703" s="5">
        <f t="shared" si="168"/>
        <v>0</v>
      </c>
      <c r="Q2703" s="5">
        <f>(P2703-GETPIVOTDATA("Sum of Revenue",Analysis!$A$3,"Publisher Name",B2703,"Match Type",C2703)/GETPIVOTDATA("Sum of Clicks",Analysis!$A$3,"Publisher Name",B2703,"Match Type",C2703))^2</f>
        <v>58.406909228514394</v>
      </c>
      <c r="R2703" s="5">
        <f t="shared" si="169"/>
        <v>58.406909228514394</v>
      </c>
      <c r="S2703" s="5">
        <v>1.0874999999999999</v>
      </c>
      <c r="T2703" s="5">
        <v>-1.0874999999999999</v>
      </c>
    </row>
    <row r="2704" spans="1:20" x14ac:dyDescent="0.2">
      <c r="A2704" s="3" t="s">
        <v>161</v>
      </c>
      <c r="B2704" s="3" t="s">
        <v>162</v>
      </c>
      <c r="C2704" s="4" t="s">
        <v>63</v>
      </c>
      <c r="D2704" s="3" t="s">
        <v>85</v>
      </c>
      <c r="E2704" s="5">
        <v>6.25</v>
      </c>
      <c r="F2704" s="4">
        <v>1</v>
      </c>
      <c r="G2704" s="5">
        <v>1.1000000000000001</v>
      </c>
      <c r="H2704" s="5">
        <v>1.1000000000000001</v>
      </c>
      <c r="I2704" s="5">
        <f t="shared" si="170"/>
        <v>1.1000000000000001</v>
      </c>
      <c r="J2704">
        <f>(H2704-GETPIVOTDATA("Sum of Total Costs",Analysis!$A$3,"Publisher Name",B2704,"Match Type",C2704)/GETPIVOTDATA("Sum of Clicks",Analysis!$A$3,"Publisher Name",B2704,"Match Type",C2704))^2</f>
        <v>1.0306925943457945</v>
      </c>
      <c r="K2704">
        <f t="shared" si="171"/>
        <v>1.0306925943457945</v>
      </c>
      <c r="L2704" s="4">
        <v>24</v>
      </c>
      <c r="M2704" s="6">
        <v>4.1666666666666696</v>
      </c>
      <c r="N2704" s="7">
        <v>1.5833333333333299</v>
      </c>
      <c r="O2704" s="5">
        <v>0</v>
      </c>
      <c r="P2704" s="5">
        <f t="shared" si="168"/>
        <v>0</v>
      </c>
      <c r="Q2704" s="5">
        <f>(P2704-GETPIVOTDATA("Sum of Revenue",Analysis!$A$3,"Publisher Name",B2704,"Match Type",C2704)/GETPIVOTDATA("Sum of Clicks",Analysis!$A$3,"Publisher Name",B2704,"Match Type",C2704))^2</f>
        <v>58.406909228514394</v>
      </c>
      <c r="R2704" s="5">
        <f t="shared" si="169"/>
        <v>58.406909228514394</v>
      </c>
      <c r="S2704" s="5">
        <v>1.1000000000000001</v>
      </c>
      <c r="T2704" s="5">
        <v>-1.1000000000000001</v>
      </c>
    </row>
    <row r="2705" spans="1:20" x14ac:dyDescent="0.2">
      <c r="A2705" s="3" t="s">
        <v>161</v>
      </c>
      <c r="B2705" s="3" t="s">
        <v>162</v>
      </c>
      <c r="C2705" s="4" t="s">
        <v>63</v>
      </c>
      <c r="D2705" s="3" t="s">
        <v>85</v>
      </c>
      <c r="E2705" s="5">
        <v>6.25</v>
      </c>
      <c r="F2705" s="4">
        <v>2</v>
      </c>
      <c r="G2705" s="5">
        <v>1.1125</v>
      </c>
      <c r="H2705" s="5">
        <v>0.55625000000000002</v>
      </c>
      <c r="I2705" s="5">
        <f t="shared" si="170"/>
        <v>1.1125</v>
      </c>
      <c r="J2705">
        <f>(H2705-GETPIVOTDATA("Sum of Total Costs",Analysis!$A$3,"Publisher Name",B2705,"Match Type",C2705)/GETPIVOTDATA("Sum of Clicks",Analysis!$A$3,"Publisher Name",B2705,"Match Type",C2705))^2</f>
        <v>2.4304196253995678</v>
      </c>
      <c r="K2705">
        <f t="shared" si="171"/>
        <v>4.8608392507991356</v>
      </c>
      <c r="L2705" s="4">
        <v>72</v>
      </c>
      <c r="M2705" s="6">
        <v>2.7777777777777799</v>
      </c>
      <c r="N2705" s="7">
        <v>5.2916666666666696</v>
      </c>
      <c r="O2705" s="5">
        <v>0</v>
      </c>
      <c r="P2705" s="5">
        <f t="shared" si="168"/>
        <v>0</v>
      </c>
      <c r="Q2705" s="5">
        <f>(P2705-GETPIVOTDATA("Sum of Revenue",Analysis!$A$3,"Publisher Name",B2705,"Match Type",C2705)/GETPIVOTDATA("Sum of Clicks",Analysis!$A$3,"Publisher Name",B2705,"Match Type",C2705))^2</f>
        <v>58.406909228514394</v>
      </c>
      <c r="R2705" s="5">
        <f t="shared" si="169"/>
        <v>116.81381845702879</v>
      </c>
      <c r="S2705" s="5">
        <v>1.1125</v>
      </c>
      <c r="T2705" s="5">
        <v>-1.1125</v>
      </c>
    </row>
    <row r="2706" spans="1:20" x14ac:dyDescent="0.2">
      <c r="A2706" s="3" t="s">
        <v>161</v>
      </c>
      <c r="B2706" s="3" t="s">
        <v>162</v>
      </c>
      <c r="C2706" s="4" t="s">
        <v>63</v>
      </c>
      <c r="D2706" s="3" t="s">
        <v>85</v>
      </c>
      <c r="E2706" s="5">
        <v>6.25</v>
      </c>
      <c r="F2706" s="4">
        <v>1</v>
      </c>
      <c r="G2706" s="5">
        <v>1.1125</v>
      </c>
      <c r="H2706" s="5">
        <v>1.1125</v>
      </c>
      <c r="I2706" s="5">
        <f t="shared" si="170"/>
        <v>1.1125</v>
      </c>
      <c r="J2706">
        <f>(H2706-GETPIVOTDATA("Sum of Total Costs",Analysis!$A$3,"Publisher Name",B2706,"Match Type",C2706)/GETPIVOTDATA("Sum of Clicks",Analysis!$A$3,"Publisher Name",B2706,"Match Type",C2706))^2</f>
        <v>1.0054680864480068</v>
      </c>
      <c r="K2706">
        <f t="shared" si="171"/>
        <v>1.0054680864480068</v>
      </c>
      <c r="L2706" s="4">
        <v>3</v>
      </c>
      <c r="M2706" s="6">
        <v>33.3333333333333</v>
      </c>
      <c r="N2706" s="7">
        <v>1</v>
      </c>
      <c r="O2706" s="5">
        <v>0</v>
      </c>
      <c r="P2706" s="5">
        <f t="shared" si="168"/>
        <v>0</v>
      </c>
      <c r="Q2706" s="5">
        <f>(P2706-GETPIVOTDATA("Sum of Revenue",Analysis!$A$3,"Publisher Name",B2706,"Match Type",C2706)/GETPIVOTDATA("Sum of Clicks",Analysis!$A$3,"Publisher Name",B2706,"Match Type",C2706))^2</f>
        <v>58.406909228514394</v>
      </c>
      <c r="R2706" s="5">
        <f t="shared" si="169"/>
        <v>58.406909228514394</v>
      </c>
      <c r="S2706" s="5">
        <v>1.1125</v>
      </c>
      <c r="T2706" s="5">
        <v>-1.1125</v>
      </c>
    </row>
    <row r="2707" spans="1:20" x14ac:dyDescent="0.2">
      <c r="A2707" s="3" t="s">
        <v>161</v>
      </c>
      <c r="B2707" s="3" t="s">
        <v>162</v>
      </c>
      <c r="C2707" s="4" t="s">
        <v>63</v>
      </c>
      <c r="D2707" s="3" t="s">
        <v>85</v>
      </c>
      <c r="E2707" s="5">
        <v>6.25</v>
      </c>
      <c r="F2707" s="4">
        <v>1</v>
      </c>
      <c r="G2707" s="5">
        <v>1.1125</v>
      </c>
      <c r="H2707" s="5">
        <v>1.1125</v>
      </c>
      <c r="I2707" s="5">
        <f t="shared" si="170"/>
        <v>1.1125</v>
      </c>
      <c r="J2707">
        <f>(H2707-GETPIVOTDATA("Sum of Total Costs",Analysis!$A$3,"Publisher Name",B2707,"Match Type",C2707)/GETPIVOTDATA("Sum of Clicks",Analysis!$A$3,"Publisher Name",B2707,"Match Type",C2707))^2</f>
        <v>1.0054680864480068</v>
      </c>
      <c r="K2707">
        <f t="shared" si="171"/>
        <v>1.0054680864480068</v>
      </c>
      <c r="L2707" s="4">
        <v>33</v>
      </c>
      <c r="M2707" s="6">
        <v>3.0303030303030298</v>
      </c>
      <c r="N2707" s="7">
        <v>1.12121212121212</v>
      </c>
      <c r="O2707" s="5">
        <v>0</v>
      </c>
      <c r="P2707" s="5">
        <f t="shared" si="168"/>
        <v>0</v>
      </c>
      <c r="Q2707" s="5">
        <f>(P2707-GETPIVOTDATA("Sum of Revenue",Analysis!$A$3,"Publisher Name",B2707,"Match Type",C2707)/GETPIVOTDATA("Sum of Clicks",Analysis!$A$3,"Publisher Name",B2707,"Match Type",C2707))^2</f>
        <v>58.406909228514394</v>
      </c>
      <c r="R2707" s="5">
        <f t="shared" si="169"/>
        <v>58.406909228514394</v>
      </c>
      <c r="S2707" s="5">
        <v>1.1125</v>
      </c>
      <c r="T2707" s="5">
        <v>-1.1125</v>
      </c>
    </row>
    <row r="2708" spans="1:20" x14ac:dyDescent="0.2">
      <c r="A2708" s="3" t="s">
        <v>161</v>
      </c>
      <c r="B2708" s="3" t="s">
        <v>162</v>
      </c>
      <c r="C2708" s="4" t="s">
        <v>63</v>
      </c>
      <c r="D2708" s="3" t="s">
        <v>85</v>
      </c>
      <c r="E2708" s="5">
        <v>6.25</v>
      </c>
      <c r="F2708" s="4">
        <v>1</v>
      </c>
      <c r="G2708" s="5">
        <v>1.1125</v>
      </c>
      <c r="H2708" s="5">
        <v>1.1125</v>
      </c>
      <c r="I2708" s="5">
        <f t="shared" si="170"/>
        <v>1.1125</v>
      </c>
      <c r="J2708">
        <f>(H2708-GETPIVOTDATA("Sum of Total Costs",Analysis!$A$3,"Publisher Name",B2708,"Match Type",C2708)/GETPIVOTDATA("Sum of Clicks",Analysis!$A$3,"Publisher Name",B2708,"Match Type",C2708))^2</f>
        <v>1.0054680864480068</v>
      </c>
      <c r="K2708">
        <f t="shared" si="171"/>
        <v>1.0054680864480068</v>
      </c>
      <c r="L2708" s="4">
        <v>8</v>
      </c>
      <c r="M2708" s="6">
        <v>12.5</v>
      </c>
      <c r="N2708" s="7">
        <v>1.25</v>
      </c>
      <c r="O2708" s="5">
        <v>0</v>
      </c>
      <c r="P2708" s="5">
        <f t="shared" si="168"/>
        <v>0</v>
      </c>
      <c r="Q2708" s="5">
        <f>(P2708-GETPIVOTDATA("Sum of Revenue",Analysis!$A$3,"Publisher Name",B2708,"Match Type",C2708)/GETPIVOTDATA("Sum of Clicks",Analysis!$A$3,"Publisher Name",B2708,"Match Type",C2708))^2</f>
        <v>58.406909228514394</v>
      </c>
      <c r="R2708" s="5">
        <f t="shared" si="169"/>
        <v>58.406909228514394</v>
      </c>
      <c r="S2708" s="5">
        <v>1.1125</v>
      </c>
      <c r="T2708" s="5">
        <v>-1.1125</v>
      </c>
    </row>
    <row r="2709" spans="1:20" x14ac:dyDescent="0.2">
      <c r="A2709" s="3" t="s">
        <v>161</v>
      </c>
      <c r="B2709" s="3" t="s">
        <v>162</v>
      </c>
      <c r="C2709" s="4" t="s">
        <v>63</v>
      </c>
      <c r="D2709" s="3" t="s">
        <v>85</v>
      </c>
      <c r="E2709" s="5">
        <v>6.25</v>
      </c>
      <c r="F2709" s="4">
        <v>1</v>
      </c>
      <c r="G2709" s="5">
        <v>1.125</v>
      </c>
      <c r="H2709" s="5">
        <v>1.125</v>
      </c>
      <c r="I2709" s="5">
        <f t="shared" si="170"/>
        <v>1.125</v>
      </c>
      <c r="J2709">
        <f>(H2709-GETPIVOTDATA("Sum of Total Costs",Analysis!$A$3,"Publisher Name",B2709,"Match Type",C2709)/GETPIVOTDATA("Sum of Clicks",Analysis!$A$3,"Publisher Name",B2709,"Match Type",C2709))^2</f>
        <v>0.98055607855021898</v>
      </c>
      <c r="K2709">
        <f t="shared" si="171"/>
        <v>0.98055607855021898</v>
      </c>
      <c r="L2709" s="4">
        <v>133</v>
      </c>
      <c r="M2709" s="6">
        <v>0.75187969924811993</v>
      </c>
      <c r="N2709" s="7">
        <v>1.6015789473684201</v>
      </c>
      <c r="O2709" s="5">
        <v>0</v>
      </c>
      <c r="P2709" s="5">
        <f t="shared" si="168"/>
        <v>0</v>
      </c>
      <c r="Q2709" s="5">
        <f>(P2709-GETPIVOTDATA("Sum of Revenue",Analysis!$A$3,"Publisher Name",B2709,"Match Type",C2709)/GETPIVOTDATA("Sum of Clicks",Analysis!$A$3,"Publisher Name",B2709,"Match Type",C2709))^2</f>
        <v>58.406909228514394</v>
      </c>
      <c r="R2709" s="5">
        <f t="shared" si="169"/>
        <v>58.406909228514394</v>
      </c>
      <c r="S2709" s="5">
        <v>1.125</v>
      </c>
      <c r="T2709" s="5">
        <v>-1.125</v>
      </c>
    </row>
    <row r="2710" spans="1:20" x14ac:dyDescent="0.2">
      <c r="A2710" s="3" t="s">
        <v>161</v>
      </c>
      <c r="B2710" s="3" t="s">
        <v>162</v>
      </c>
      <c r="C2710" s="4" t="s">
        <v>63</v>
      </c>
      <c r="D2710" s="3" t="s">
        <v>85</v>
      </c>
      <c r="E2710" s="5">
        <v>6.25</v>
      </c>
      <c r="F2710" s="4">
        <v>1</v>
      </c>
      <c r="G2710" s="5">
        <v>1.1375</v>
      </c>
      <c r="H2710" s="5">
        <v>1.1375</v>
      </c>
      <c r="I2710" s="5">
        <f t="shared" si="170"/>
        <v>1.1375</v>
      </c>
      <c r="J2710">
        <f>(H2710-GETPIVOTDATA("Sum of Total Costs",Analysis!$A$3,"Publisher Name",B2710,"Match Type",C2710)/GETPIVOTDATA("Sum of Clicks",Analysis!$A$3,"Publisher Name",B2710,"Match Type",C2710))^2</f>
        <v>0.95595657065243123</v>
      </c>
      <c r="K2710">
        <f t="shared" si="171"/>
        <v>0.95595657065243123</v>
      </c>
      <c r="L2710" s="4">
        <v>3</v>
      </c>
      <c r="M2710" s="6">
        <v>33.3333333333333</v>
      </c>
      <c r="N2710" s="7">
        <v>1</v>
      </c>
      <c r="O2710" s="5">
        <v>0</v>
      </c>
      <c r="P2710" s="5">
        <f t="shared" si="168"/>
        <v>0</v>
      </c>
      <c r="Q2710" s="5">
        <f>(P2710-GETPIVOTDATA("Sum of Revenue",Analysis!$A$3,"Publisher Name",B2710,"Match Type",C2710)/GETPIVOTDATA("Sum of Clicks",Analysis!$A$3,"Publisher Name",B2710,"Match Type",C2710))^2</f>
        <v>58.406909228514394</v>
      </c>
      <c r="R2710" s="5">
        <f t="shared" si="169"/>
        <v>58.406909228514394</v>
      </c>
      <c r="S2710" s="5">
        <v>1.1375</v>
      </c>
      <c r="T2710" s="5">
        <v>-1.1375</v>
      </c>
    </row>
    <row r="2711" spans="1:20" x14ac:dyDescent="0.2">
      <c r="A2711" s="3" t="s">
        <v>161</v>
      </c>
      <c r="B2711" s="3" t="s">
        <v>162</v>
      </c>
      <c r="C2711" s="4" t="s">
        <v>63</v>
      </c>
      <c r="D2711" s="3" t="s">
        <v>85</v>
      </c>
      <c r="E2711" s="5">
        <v>6.25</v>
      </c>
      <c r="F2711" s="4">
        <v>1</v>
      </c>
      <c r="G2711" s="5">
        <v>1.1499999999999999</v>
      </c>
      <c r="H2711" s="5">
        <v>1.1499999999999999</v>
      </c>
      <c r="I2711" s="5">
        <f t="shared" si="170"/>
        <v>1.1499999999999999</v>
      </c>
      <c r="J2711">
        <f>(H2711-GETPIVOTDATA("Sum of Total Costs",Analysis!$A$3,"Publisher Name",B2711,"Match Type",C2711)/GETPIVOTDATA("Sum of Clicks",Analysis!$A$3,"Publisher Name",B2711,"Match Type",C2711))^2</f>
        <v>0.93166956275464341</v>
      </c>
      <c r="K2711">
        <f t="shared" si="171"/>
        <v>0.93166956275464341</v>
      </c>
      <c r="L2711" s="4">
        <v>13</v>
      </c>
      <c r="M2711" s="6">
        <v>7.6923076923076898</v>
      </c>
      <c r="N2711" s="7">
        <v>5.9846153846153802</v>
      </c>
      <c r="O2711" s="5">
        <v>0</v>
      </c>
      <c r="P2711" s="5">
        <f t="shared" si="168"/>
        <v>0</v>
      </c>
      <c r="Q2711" s="5">
        <f>(P2711-GETPIVOTDATA("Sum of Revenue",Analysis!$A$3,"Publisher Name",B2711,"Match Type",C2711)/GETPIVOTDATA("Sum of Clicks",Analysis!$A$3,"Publisher Name",B2711,"Match Type",C2711))^2</f>
        <v>58.406909228514394</v>
      </c>
      <c r="R2711" s="5">
        <f t="shared" si="169"/>
        <v>58.406909228514394</v>
      </c>
      <c r="S2711" s="5">
        <v>1.1499999999999999</v>
      </c>
      <c r="T2711" s="5">
        <v>-1.1499999999999999</v>
      </c>
    </row>
    <row r="2712" spans="1:20" x14ac:dyDescent="0.2">
      <c r="A2712" s="3" t="s">
        <v>161</v>
      </c>
      <c r="B2712" s="3" t="s">
        <v>162</v>
      </c>
      <c r="C2712" s="4" t="s">
        <v>63</v>
      </c>
      <c r="D2712" s="3" t="s">
        <v>85</v>
      </c>
      <c r="E2712" s="5">
        <v>6.25</v>
      </c>
      <c r="F2712" s="4">
        <v>1</v>
      </c>
      <c r="G2712" s="5">
        <v>1.1499999999999999</v>
      </c>
      <c r="H2712" s="5">
        <v>1.1499999999999999</v>
      </c>
      <c r="I2712" s="5">
        <f t="shared" si="170"/>
        <v>1.1499999999999999</v>
      </c>
      <c r="J2712">
        <f>(H2712-GETPIVOTDATA("Sum of Total Costs",Analysis!$A$3,"Publisher Name",B2712,"Match Type",C2712)/GETPIVOTDATA("Sum of Clicks",Analysis!$A$3,"Publisher Name",B2712,"Match Type",C2712))^2</f>
        <v>0.93166956275464341</v>
      </c>
      <c r="K2712">
        <f t="shared" si="171"/>
        <v>0.93166956275464341</v>
      </c>
      <c r="L2712" s="4">
        <v>7</v>
      </c>
      <c r="M2712" s="6">
        <v>14.285714285714301</v>
      </c>
      <c r="N2712" s="7">
        <v>1.5714285714285701</v>
      </c>
      <c r="O2712" s="5">
        <v>0</v>
      </c>
      <c r="P2712" s="5">
        <f t="shared" si="168"/>
        <v>0</v>
      </c>
      <c r="Q2712" s="5">
        <f>(P2712-GETPIVOTDATA("Sum of Revenue",Analysis!$A$3,"Publisher Name",B2712,"Match Type",C2712)/GETPIVOTDATA("Sum of Clicks",Analysis!$A$3,"Publisher Name",B2712,"Match Type",C2712))^2</f>
        <v>58.406909228514394</v>
      </c>
      <c r="R2712" s="5">
        <f t="shared" si="169"/>
        <v>58.406909228514394</v>
      </c>
      <c r="S2712" s="5">
        <v>1.1499999999999999</v>
      </c>
      <c r="T2712" s="5">
        <v>-1.1499999999999999</v>
      </c>
    </row>
    <row r="2713" spans="1:20" x14ac:dyDescent="0.2">
      <c r="A2713" s="3" t="s">
        <v>161</v>
      </c>
      <c r="B2713" s="3" t="s">
        <v>162</v>
      </c>
      <c r="C2713" s="4" t="s">
        <v>63</v>
      </c>
      <c r="D2713" s="3" t="s">
        <v>85</v>
      </c>
      <c r="E2713" s="5">
        <v>6.25</v>
      </c>
      <c r="F2713" s="4">
        <v>1</v>
      </c>
      <c r="G2713" s="5">
        <v>1.1499999999999999</v>
      </c>
      <c r="H2713" s="5">
        <v>1.1499999999999999</v>
      </c>
      <c r="I2713" s="5">
        <f t="shared" si="170"/>
        <v>1.1499999999999999</v>
      </c>
      <c r="J2713">
        <f>(H2713-GETPIVOTDATA("Sum of Total Costs",Analysis!$A$3,"Publisher Name",B2713,"Match Type",C2713)/GETPIVOTDATA("Sum of Clicks",Analysis!$A$3,"Publisher Name",B2713,"Match Type",C2713))^2</f>
        <v>0.93166956275464341</v>
      </c>
      <c r="K2713">
        <f t="shared" si="171"/>
        <v>0.93166956275464341</v>
      </c>
      <c r="L2713" s="4">
        <v>3</v>
      </c>
      <c r="M2713" s="6">
        <v>33.3333333333333</v>
      </c>
      <c r="N2713" s="7">
        <v>1</v>
      </c>
      <c r="O2713" s="5">
        <v>0</v>
      </c>
      <c r="P2713" s="5">
        <f t="shared" si="168"/>
        <v>0</v>
      </c>
      <c r="Q2713" s="5">
        <f>(P2713-GETPIVOTDATA("Sum of Revenue",Analysis!$A$3,"Publisher Name",B2713,"Match Type",C2713)/GETPIVOTDATA("Sum of Clicks",Analysis!$A$3,"Publisher Name",B2713,"Match Type",C2713))^2</f>
        <v>58.406909228514394</v>
      </c>
      <c r="R2713" s="5">
        <f t="shared" si="169"/>
        <v>58.406909228514394</v>
      </c>
      <c r="S2713" s="5">
        <v>1.1499999999999999</v>
      </c>
      <c r="T2713" s="5">
        <v>-1.1499999999999999</v>
      </c>
    </row>
    <row r="2714" spans="1:20" x14ac:dyDescent="0.2">
      <c r="A2714" s="3" t="s">
        <v>161</v>
      </c>
      <c r="B2714" s="3" t="s">
        <v>162</v>
      </c>
      <c r="C2714" s="4" t="s">
        <v>63</v>
      </c>
      <c r="D2714" s="3" t="s">
        <v>85</v>
      </c>
      <c r="E2714" s="5">
        <v>6.25</v>
      </c>
      <c r="F2714" s="4">
        <v>1</v>
      </c>
      <c r="G2714" s="5">
        <v>1.1625000000000001</v>
      </c>
      <c r="H2714" s="5">
        <v>1.1625000000000001</v>
      </c>
      <c r="I2714" s="5">
        <f t="shared" si="170"/>
        <v>1.1625000000000001</v>
      </c>
      <c r="J2714">
        <f>(H2714-GETPIVOTDATA("Sum of Total Costs",Analysis!$A$3,"Publisher Name",B2714,"Match Type",C2714)/GETPIVOTDATA("Sum of Clicks",Analysis!$A$3,"Publisher Name",B2714,"Match Type",C2714))^2</f>
        <v>0.9076950548568552</v>
      </c>
      <c r="K2714">
        <f t="shared" si="171"/>
        <v>0.9076950548568552</v>
      </c>
      <c r="L2714" s="4">
        <v>6</v>
      </c>
      <c r="M2714" s="6">
        <v>16.6666666666667</v>
      </c>
      <c r="N2714" s="7">
        <v>1</v>
      </c>
      <c r="O2714" s="5">
        <v>0</v>
      </c>
      <c r="P2714" s="5">
        <f t="shared" si="168"/>
        <v>0</v>
      </c>
      <c r="Q2714" s="5">
        <f>(P2714-GETPIVOTDATA("Sum of Revenue",Analysis!$A$3,"Publisher Name",B2714,"Match Type",C2714)/GETPIVOTDATA("Sum of Clicks",Analysis!$A$3,"Publisher Name",B2714,"Match Type",C2714))^2</f>
        <v>58.406909228514394</v>
      </c>
      <c r="R2714" s="5">
        <f t="shared" si="169"/>
        <v>58.406909228514394</v>
      </c>
      <c r="S2714" s="5">
        <v>1.1625000000000001</v>
      </c>
      <c r="T2714" s="5">
        <v>-1.1625000000000001</v>
      </c>
    </row>
    <row r="2715" spans="1:20" x14ac:dyDescent="0.2">
      <c r="A2715" s="3" t="s">
        <v>161</v>
      </c>
      <c r="B2715" s="3" t="s">
        <v>162</v>
      </c>
      <c r="C2715" s="4" t="s">
        <v>63</v>
      </c>
      <c r="D2715" s="3" t="s">
        <v>85</v>
      </c>
      <c r="E2715" s="5">
        <v>6.25</v>
      </c>
      <c r="F2715" s="4">
        <v>1</v>
      </c>
      <c r="G2715" s="5">
        <v>1.175</v>
      </c>
      <c r="H2715" s="5">
        <v>1.175</v>
      </c>
      <c r="I2715" s="5">
        <f t="shared" si="170"/>
        <v>1.175</v>
      </c>
      <c r="J2715">
        <f>(H2715-GETPIVOTDATA("Sum of Total Costs",Analysis!$A$3,"Publisher Name",B2715,"Match Type",C2715)/GETPIVOTDATA("Sum of Clicks",Analysis!$A$3,"Publisher Name",B2715,"Match Type",C2715))^2</f>
        <v>0.88403304695906748</v>
      </c>
      <c r="K2715">
        <f t="shared" si="171"/>
        <v>0.88403304695906748</v>
      </c>
      <c r="L2715" s="4">
        <v>59</v>
      </c>
      <c r="M2715" s="6">
        <v>1.6949152542372901</v>
      </c>
      <c r="N2715" s="7">
        <v>2.4877966101694899</v>
      </c>
      <c r="O2715" s="5">
        <v>0</v>
      </c>
      <c r="P2715" s="5">
        <f t="shared" si="168"/>
        <v>0</v>
      </c>
      <c r="Q2715" s="5">
        <f>(P2715-GETPIVOTDATA("Sum of Revenue",Analysis!$A$3,"Publisher Name",B2715,"Match Type",C2715)/GETPIVOTDATA("Sum of Clicks",Analysis!$A$3,"Publisher Name",B2715,"Match Type",C2715))^2</f>
        <v>58.406909228514394</v>
      </c>
      <c r="R2715" s="5">
        <f t="shared" si="169"/>
        <v>58.406909228514394</v>
      </c>
      <c r="S2715" s="5">
        <v>1.175</v>
      </c>
      <c r="T2715" s="5">
        <v>-1.175</v>
      </c>
    </row>
    <row r="2716" spans="1:20" x14ac:dyDescent="0.2">
      <c r="A2716" s="3" t="s">
        <v>161</v>
      </c>
      <c r="B2716" s="3" t="s">
        <v>162</v>
      </c>
      <c r="C2716" s="4" t="s">
        <v>63</v>
      </c>
      <c r="D2716" s="3" t="s">
        <v>85</v>
      </c>
      <c r="E2716" s="5">
        <v>6.25</v>
      </c>
      <c r="F2716" s="4">
        <v>1</v>
      </c>
      <c r="G2716" s="5">
        <v>1.1875</v>
      </c>
      <c r="H2716" s="5">
        <v>1.1875</v>
      </c>
      <c r="I2716" s="5">
        <f t="shared" si="170"/>
        <v>1.1875</v>
      </c>
      <c r="J2716">
        <f>(H2716-GETPIVOTDATA("Sum of Total Costs",Analysis!$A$3,"Publisher Name",B2716,"Match Type",C2716)/GETPIVOTDATA("Sum of Clicks",Analysis!$A$3,"Publisher Name",B2716,"Match Type",C2716))^2</f>
        <v>0.86068353906127959</v>
      </c>
      <c r="K2716">
        <f t="shared" si="171"/>
        <v>0.86068353906127959</v>
      </c>
      <c r="L2716" s="4">
        <v>32</v>
      </c>
      <c r="M2716" s="6">
        <v>3.125</v>
      </c>
      <c r="N2716" s="7">
        <v>1.5562499999999999</v>
      </c>
      <c r="O2716" s="5">
        <v>0</v>
      </c>
      <c r="P2716" s="5">
        <f t="shared" si="168"/>
        <v>0</v>
      </c>
      <c r="Q2716" s="5">
        <f>(P2716-GETPIVOTDATA("Sum of Revenue",Analysis!$A$3,"Publisher Name",B2716,"Match Type",C2716)/GETPIVOTDATA("Sum of Clicks",Analysis!$A$3,"Publisher Name",B2716,"Match Type",C2716))^2</f>
        <v>58.406909228514394</v>
      </c>
      <c r="R2716" s="5">
        <f t="shared" si="169"/>
        <v>58.406909228514394</v>
      </c>
      <c r="S2716" s="5">
        <v>1.1875</v>
      </c>
      <c r="T2716" s="5">
        <v>-1.1875</v>
      </c>
    </row>
    <row r="2717" spans="1:20" x14ac:dyDescent="0.2">
      <c r="A2717" s="3" t="s">
        <v>161</v>
      </c>
      <c r="B2717" s="3" t="s">
        <v>162</v>
      </c>
      <c r="C2717" s="4" t="s">
        <v>63</v>
      </c>
      <c r="D2717" s="3" t="s">
        <v>85</v>
      </c>
      <c r="E2717" s="5">
        <v>6.25</v>
      </c>
      <c r="F2717" s="4">
        <v>1</v>
      </c>
      <c r="G2717" s="5">
        <v>1.1875</v>
      </c>
      <c r="H2717" s="5">
        <v>1.1875</v>
      </c>
      <c r="I2717" s="5">
        <f t="shared" si="170"/>
        <v>1.1875</v>
      </c>
      <c r="J2717">
        <f>(H2717-GETPIVOTDATA("Sum of Total Costs",Analysis!$A$3,"Publisher Name",B2717,"Match Type",C2717)/GETPIVOTDATA("Sum of Clicks",Analysis!$A$3,"Publisher Name",B2717,"Match Type",C2717))^2</f>
        <v>0.86068353906127959</v>
      </c>
      <c r="K2717">
        <f t="shared" si="171"/>
        <v>0.86068353906127959</v>
      </c>
      <c r="L2717" s="4">
        <v>10</v>
      </c>
      <c r="M2717" s="6">
        <v>10</v>
      </c>
      <c r="N2717" s="7">
        <v>1.1000000000000001</v>
      </c>
      <c r="O2717" s="5">
        <v>0</v>
      </c>
      <c r="P2717" s="5">
        <f t="shared" si="168"/>
        <v>0</v>
      </c>
      <c r="Q2717" s="5">
        <f>(P2717-GETPIVOTDATA("Sum of Revenue",Analysis!$A$3,"Publisher Name",B2717,"Match Type",C2717)/GETPIVOTDATA("Sum of Clicks",Analysis!$A$3,"Publisher Name",B2717,"Match Type",C2717))^2</f>
        <v>58.406909228514394</v>
      </c>
      <c r="R2717" s="5">
        <f t="shared" si="169"/>
        <v>58.406909228514394</v>
      </c>
      <c r="S2717" s="5">
        <v>1.1875</v>
      </c>
      <c r="T2717" s="5">
        <v>-1.1875</v>
      </c>
    </row>
    <row r="2718" spans="1:20" x14ac:dyDescent="0.2">
      <c r="A2718" s="3" t="s">
        <v>161</v>
      </c>
      <c r="B2718" s="3" t="s">
        <v>162</v>
      </c>
      <c r="C2718" s="4" t="s">
        <v>63</v>
      </c>
      <c r="D2718" s="3" t="s">
        <v>85</v>
      </c>
      <c r="E2718" s="5">
        <v>6.25</v>
      </c>
      <c r="F2718" s="4">
        <v>1</v>
      </c>
      <c r="G2718" s="5">
        <v>1.2</v>
      </c>
      <c r="H2718" s="5">
        <v>1.2</v>
      </c>
      <c r="I2718" s="5">
        <f t="shared" si="170"/>
        <v>1.2</v>
      </c>
      <c r="J2718">
        <f>(H2718-GETPIVOTDATA("Sum of Total Costs",Analysis!$A$3,"Publisher Name",B2718,"Match Type",C2718)/GETPIVOTDATA("Sum of Clicks",Analysis!$A$3,"Publisher Name",B2718,"Match Type",C2718))^2</f>
        <v>0.83764653116349186</v>
      </c>
      <c r="K2718">
        <f t="shared" si="171"/>
        <v>0.83764653116349186</v>
      </c>
      <c r="L2718" s="4">
        <v>3</v>
      </c>
      <c r="M2718" s="6">
        <v>33.3333333333333</v>
      </c>
      <c r="N2718" s="7">
        <v>1</v>
      </c>
      <c r="O2718" s="5">
        <v>0</v>
      </c>
      <c r="P2718" s="5">
        <f t="shared" si="168"/>
        <v>0</v>
      </c>
      <c r="Q2718" s="5">
        <f>(P2718-GETPIVOTDATA("Sum of Revenue",Analysis!$A$3,"Publisher Name",B2718,"Match Type",C2718)/GETPIVOTDATA("Sum of Clicks",Analysis!$A$3,"Publisher Name",B2718,"Match Type",C2718))^2</f>
        <v>58.406909228514394</v>
      </c>
      <c r="R2718" s="5">
        <f t="shared" si="169"/>
        <v>58.406909228514394</v>
      </c>
      <c r="S2718" s="5">
        <v>1.2</v>
      </c>
      <c r="T2718" s="5">
        <v>-1.2</v>
      </c>
    </row>
    <row r="2719" spans="1:20" x14ac:dyDescent="0.2">
      <c r="A2719" s="3" t="s">
        <v>161</v>
      </c>
      <c r="B2719" s="3" t="s">
        <v>162</v>
      </c>
      <c r="C2719" s="4" t="s">
        <v>63</v>
      </c>
      <c r="D2719" s="3" t="s">
        <v>85</v>
      </c>
      <c r="E2719" s="5">
        <v>6.25</v>
      </c>
      <c r="F2719" s="4">
        <v>1</v>
      </c>
      <c r="G2719" s="5">
        <v>1.2124999999999999</v>
      </c>
      <c r="H2719" s="5">
        <v>1.2124999999999999</v>
      </c>
      <c r="I2719" s="5">
        <f t="shared" si="170"/>
        <v>1.2124999999999999</v>
      </c>
      <c r="J2719">
        <f>(H2719-GETPIVOTDATA("Sum of Total Costs",Analysis!$A$3,"Publisher Name",B2719,"Match Type",C2719)/GETPIVOTDATA("Sum of Clicks",Analysis!$A$3,"Publisher Name",B2719,"Match Type",C2719))^2</f>
        <v>0.81492202326570407</v>
      </c>
      <c r="K2719">
        <f t="shared" si="171"/>
        <v>0.81492202326570407</v>
      </c>
      <c r="L2719" s="4">
        <v>10</v>
      </c>
      <c r="M2719" s="6">
        <v>10</v>
      </c>
      <c r="N2719" s="7">
        <v>1.29</v>
      </c>
      <c r="O2719" s="5">
        <v>0</v>
      </c>
      <c r="P2719" s="5">
        <f t="shared" si="168"/>
        <v>0</v>
      </c>
      <c r="Q2719" s="5">
        <f>(P2719-GETPIVOTDATA("Sum of Revenue",Analysis!$A$3,"Publisher Name",B2719,"Match Type",C2719)/GETPIVOTDATA("Sum of Clicks",Analysis!$A$3,"Publisher Name",B2719,"Match Type",C2719))^2</f>
        <v>58.406909228514394</v>
      </c>
      <c r="R2719" s="5">
        <f t="shared" si="169"/>
        <v>58.406909228514394</v>
      </c>
      <c r="S2719" s="5">
        <v>1.2124999999999999</v>
      </c>
      <c r="T2719" s="5">
        <v>-1.2124999999999999</v>
      </c>
    </row>
    <row r="2720" spans="1:20" x14ac:dyDescent="0.2">
      <c r="A2720" s="3" t="s">
        <v>161</v>
      </c>
      <c r="B2720" s="3" t="s">
        <v>162</v>
      </c>
      <c r="C2720" s="4" t="s">
        <v>63</v>
      </c>
      <c r="D2720" s="3" t="s">
        <v>85</v>
      </c>
      <c r="E2720" s="5">
        <v>6.25</v>
      </c>
      <c r="F2720" s="4">
        <v>1</v>
      </c>
      <c r="G2720" s="5">
        <v>1.2124999999999999</v>
      </c>
      <c r="H2720" s="5">
        <v>1.2124999999999999</v>
      </c>
      <c r="I2720" s="5">
        <f t="shared" si="170"/>
        <v>1.2124999999999999</v>
      </c>
      <c r="J2720">
        <f>(H2720-GETPIVOTDATA("Sum of Total Costs",Analysis!$A$3,"Publisher Name",B2720,"Match Type",C2720)/GETPIVOTDATA("Sum of Clicks",Analysis!$A$3,"Publisher Name",B2720,"Match Type",C2720))^2</f>
        <v>0.81492202326570407</v>
      </c>
      <c r="K2720">
        <f t="shared" si="171"/>
        <v>0.81492202326570407</v>
      </c>
      <c r="L2720" s="4">
        <v>90</v>
      </c>
      <c r="M2720" s="6">
        <v>1.1111111111111101</v>
      </c>
      <c r="N2720" s="7">
        <v>1.56111111111111</v>
      </c>
      <c r="O2720" s="5">
        <v>0</v>
      </c>
      <c r="P2720" s="5">
        <f t="shared" si="168"/>
        <v>0</v>
      </c>
      <c r="Q2720" s="5">
        <f>(P2720-GETPIVOTDATA("Sum of Revenue",Analysis!$A$3,"Publisher Name",B2720,"Match Type",C2720)/GETPIVOTDATA("Sum of Clicks",Analysis!$A$3,"Publisher Name",B2720,"Match Type",C2720))^2</f>
        <v>58.406909228514394</v>
      </c>
      <c r="R2720" s="5">
        <f t="shared" si="169"/>
        <v>58.406909228514394</v>
      </c>
      <c r="S2720" s="5">
        <v>1.2124999999999999</v>
      </c>
      <c r="T2720" s="5">
        <v>-1.2124999999999999</v>
      </c>
    </row>
    <row r="2721" spans="1:20" x14ac:dyDescent="0.2">
      <c r="A2721" s="3" t="s">
        <v>161</v>
      </c>
      <c r="B2721" s="3" t="s">
        <v>162</v>
      </c>
      <c r="C2721" s="4" t="s">
        <v>63</v>
      </c>
      <c r="D2721" s="3" t="s">
        <v>85</v>
      </c>
      <c r="E2721" s="5">
        <v>6.25</v>
      </c>
      <c r="F2721" s="4">
        <v>1</v>
      </c>
      <c r="G2721" s="5">
        <v>1.2250000000000001</v>
      </c>
      <c r="H2721" s="5">
        <v>1.2250000000000001</v>
      </c>
      <c r="I2721" s="5">
        <f t="shared" si="170"/>
        <v>1.2250000000000001</v>
      </c>
      <c r="J2721">
        <f>(H2721-GETPIVOTDATA("Sum of Total Costs",Analysis!$A$3,"Publisher Name",B2721,"Match Type",C2721)/GETPIVOTDATA("Sum of Clicks",Analysis!$A$3,"Publisher Name",B2721,"Match Type",C2721))^2</f>
        <v>0.79251001536791588</v>
      </c>
      <c r="K2721">
        <f t="shared" si="171"/>
        <v>0.79251001536791588</v>
      </c>
      <c r="L2721" s="4">
        <v>8</v>
      </c>
      <c r="M2721" s="6">
        <v>12.5</v>
      </c>
      <c r="N2721" s="7">
        <v>1</v>
      </c>
      <c r="O2721" s="5">
        <v>0</v>
      </c>
      <c r="P2721" s="5">
        <f t="shared" si="168"/>
        <v>0</v>
      </c>
      <c r="Q2721" s="5">
        <f>(P2721-GETPIVOTDATA("Sum of Revenue",Analysis!$A$3,"Publisher Name",B2721,"Match Type",C2721)/GETPIVOTDATA("Sum of Clicks",Analysis!$A$3,"Publisher Name",B2721,"Match Type",C2721))^2</f>
        <v>58.406909228514394</v>
      </c>
      <c r="R2721" s="5">
        <f t="shared" si="169"/>
        <v>58.406909228514394</v>
      </c>
      <c r="S2721" s="5">
        <v>1.2250000000000001</v>
      </c>
      <c r="T2721" s="5">
        <v>-1.2250000000000001</v>
      </c>
    </row>
    <row r="2722" spans="1:20" x14ac:dyDescent="0.2">
      <c r="A2722" s="3" t="s">
        <v>161</v>
      </c>
      <c r="B2722" s="3" t="s">
        <v>162</v>
      </c>
      <c r="C2722" s="4" t="s">
        <v>63</v>
      </c>
      <c r="D2722" s="3" t="s">
        <v>85</v>
      </c>
      <c r="E2722" s="5">
        <v>6.25</v>
      </c>
      <c r="F2722" s="4">
        <v>1</v>
      </c>
      <c r="G2722" s="5">
        <v>1.2250000000000001</v>
      </c>
      <c r="H2722" s="5">
        <v>1.2250000000000001</v>
      </c>
      <c r="I2722" s="5">
        <f t="shared" si="170"/>
        <v>1.2250000000000001</v>
      </c>
      <c r="J2722">
        <f>(H2722-GETPIVOTDATA("Sum of Total Costs",Analysis!$A$3,"Publisher Name",B2722,"Match Type",C2722)/GETPIVOTDATA("Sum of Clicks",Analysis!$A$3,"Publisher Name",B2722,"Match Type",C2722))^2</f>
        <v>0.79251001536791588</v>
      </c>
      <c r="K2722">
        <f t="shared" si="171"/>
        <v>0.79251001536791588</v>
      </c>
      <c r="L2722" s="4">
        <v>14</v>
      </c>
      <c r="M2722" s="6">
        <v>7.1428571428571397</v>
      </c>
      <c r="N2722" s="7">
        <v>1.79285714285714</v>
      </c>
      <c r="O2722" s="5">
        <v>0</v>
      </c>
      <c r="P2722" s="5">
        <f t="shared" si="168"/>
        <v>0</v>
      </c>
      <c r="Q2722" s="5">
        <f>(P2722-GETPIVOTDATA("Sum of Revenue",Analysis!$A$3,"Publisher Name",B2722,"Match Type",C2722)/GETPIVOTDATA("Sum of Clicks",Analysis!$A$3,"Publisher Name",B2722,"Match Type",C2722))^2</f>
        <v>58.406909228514394</v>
      </c>
      <c r="R2722" s="5">
        <f t="shared" si="169"/>
        <v>58.406909228514394</v>
      </c>
      <c r="S2722" s="5">
        <v>1.2250000000000001</v>
      </c>
      <c r="T2722" s="5">
        <v>-1.2250000000000001</v>
      </c>
    </row>
    <row r="2723" spans="1:20" x14ac:dyDescent="0.2">
      <c r="A2723" s="3" t="s">
        <v>161</v>
      </c>
      <c r="B2723" s="3" t="s">
        <v>162</v>
      </c>
      <c r="C2723" s="4" t="s">
        <v>63</v>
      </c>
      <c r="D2723" s="3" t="s">
        <v>85</v>
      </c>
      <c r="E2723" s="5">
        <v>6.25</v>
      </c>
      <c r="F2723" s="4">
        <v>1</v>
      </c>
      <c r="G2723" s="5">
        <v>1.2375</v>
      </c>
      <c r="H2723" s="5">
        <v>1.2375</v>
      </c>
      <c r="I2723" s="5">
        <f t="shared" si="170"/>
        <v>1.2375</v>
      </c>
      <c r="J2723">
        <f>(H2723-GETPIVOTDATA("Sum of Total Costs",Analysis!$A$3,"Publisher Name",B2723,"Match Type",C2723)/GETPIVOTDATA("Sum of Clicks",Analysis!$A$3,"Publisher Name",B2723,"Match Type",C2723))^2</f>
        <v>0.77041050747012807</v>
      </c>
      <c r="K2723">
        <f t="shared" si="171"/>
        <v>0.77041050747012807</v>
      </c>
      <c r="L2723" s="4">
        <v>13</v>
      </c>
      <c r="M2723" s="6">
        <v>7.6923076923076898</v>
      </c>
      <c r="N2723" s="7">
        <v>1.4615384615384599</v>
      </c>
      <c r="O2723" s="5">
        <v>0</v>
      </c>
      <c r="P2723" s="5">
        <f t="shared" si="168"/>
        <v>0</v>
      </c>
      <c r="Q2723" s="5">
        <f>(P2723-GETPIVOTDATA("Sum of Revenue",Analysis!$A$3,"Publisher Name",B2723,"Match Type",C2723)/GETPIVOTDATA("Sum of Clicks",Analysis!$A$3,"Publisher Name",B2723,"Match Type",C2723))^2</f>
        <v>58.406909228514394</v>
      </c>
      <c r="R2723" s="5">
        <f t="shared" si="169"/>
        <v>58.406909228514394</v>
      </c>
      <c r="S2723" s="5">
        <v>1.2375</v>
      </c>
      <c r="T2723" s="5">
        <v>-1.2375</v>
      </c>
    </row>
    <row r="2724" spans="1:20" x14ac:dyDescent="0.2">
      <c r="A2724" s="3" t="s">
        <v>161</v>
      </c>
      <c r="B2724" s="3" t="s">
        <v>162</v>
      </c>
      <c r="C2724" s="4" t="s">
        <v>63</v>
      </c>
      <c r="D2724" s="3" t="s">
        <v>85</v>
      </c>
      <c r="E2724" s="5">
        <v>6.25</v>
      </c>
      <c r="F2724" s="4">
        <v>3</v>
      </c>
      <c r="G2724" s="5">
        <v>1.2499999874999999</v>
      </c>
      <c r="H2724" s="5">
        <v>0.41666666249999995</v>
      </c>
      <c r="I2724" s="5">
        <f t="shared" si="170"/>
        <v>1.2499999874999999</v>
      </c>
      <c r="J2724">
        <f>(H2724-GETPIVOTDATA("Sum of Total Costs",Analysis!$A$3,"Publisher Name",B2724,"Match Type",C2724)/GETPIVOTDATA("Sum of Clicks",Analysis!$A$3,"Publisher Name",B2724,"Match Type",C2724))^2</f>
        <v>2.8851184846906737</v>
      </c>
      <c r="K2724">
        <f t="shared" si="171"/>
        <v>8.655355454072021</v>
      </c>
      <c r="L2724" s="4">
        <v>135</v>
      </c>
      <c r="M2724" s="6">
        <v>2.2222222222222201</v>
      </c>
      <c r="N2724" s="7">
        <v>4.6777777777777798</v>
      </c>
      <c r="O2724" s="5">
        <v>0</v>
      </c>
      <c r="P2724" s="5">
        <f t="shared" si="168"/>
        <v>0</v>
      </c>
      <c r="Q2724" s="5">
        <f>(P2724-GETPIVOTDATA("Sum of Revenue",Analysis!$A$3,"Publisher Name",B2724,"Match Type",C2724)/GETPIVOTDATA("Sum of Clicks",Analysis!$A$3,"Publisher Name",B2724,"Match Type",C2724))^2</f>
        <v>58.406909228514394</v>
      </c>
      <c r="R2724" s="5">
        <f t="shared" si="169"/>
        <v>175.22072768554318</v>
      </c>
      <c r="S2724" s="5">
        <v>1.2499999874999999</v>
      </c>
      <c r="T2724" s="5">
        <v>-1.2499999874999999</v>
      </c>
    </row>
    <row r="2725" spans="1:20" x14ac:dyDescent="0.2">
      <c r="A2725" s="3" t="s">
        <v>161</v>
      </c>
      <c r="B2725" s="3" t="s">
        <v>162</v>
      </c>
      <c r="C2725" s="4" t="s">
        <v>63</v>
      </c>
      <c r="D2725" s="3" t="s">
        <v>85</v>
      </c>
      <c r="E2725" s="5">
        <v>6.25</v>
      </c>
      <c r="F2725" s="4">
        <v>1</v>
      </c>
      <c r="G2725" s="5">
        <v>1.25</v>
      </c>
      <c r="H2725" s="5">
        <v>1.25</v>
      </c>
      <c r="I2725" s="5">
        <f t="shared" si="170"/>
        <v>1.25</v>
      </c>
      <c r="J2725">
        <f>(H2725-GETPIVOTDATA("Sum of Total Costs",Analysis!$A$3,"Publisher Name",B2725,"Match Type",C2725)/GETPIVOTDATA("Sum of Clicks",Analysis!$A$3,"Publisher Name",B2725,"Match Type",C2725))^2</f>
        <v>0.7486234995723402</v>
      </c>
      <c r="K2725">
        <f t="shared" si="171"/>
        <v>0.7486234995723402</v>
      </c>
      <c r="L2725" s="4">
        <v>3</v>
      </c>
      <c r="M2725" s="6">
        <v>33.3333333333333</v>
      </c>
      <c r="N2725" s="7">
        <v>1</v>
      </c>
      <c r="O2725" s="5">
        <v>0</v>
      </c>
      <c r="P2725" s="5">
        <f t="shared" si="168"/>
        <v>0</v>
      </c>
      <c r="Q2725" s="5">
        <f>(P2725-GETPIVOTDATA("Sum of Revenue",Analysis!$A$3,"Publisher Name",B2725,"Match Type",C2725)/GETPIVOTDATA("Sum of Clicks",Analysis!$A$3,"Publisher Name",B2725,"Match Type",C2725))^2</f>
        <v>58.406909228514394</v>
      </c>
      <c r="R2725" s="5">
        <f t="shared" si="169"/>
        <v>58.406909228514394</v>
      </c>
      <c r="S2725" s="5">
        <v>1.25</v>
      </c>
      <c r="T2725" s="5">
        <v>-1.25</v>
      </c>
    </row>
    <row r="2726" spans="1:20" x14ac:dyDescent="0.2">
      <c r="A2726" s="3" t="s">
        <v>161</v>
      </c>
      <c r="B2726" s="3" t="s">
        <v>162</v>
      </c>
      <c r="C2726" s="4" t="s">
        <v>63</v>
      </c>
      <c r="D2726" s="3" t="s">
        <v>85</v>
      </c>
      <c r="E2726" s="5">
        <v>6.25</v>
      </c>
      <c r="F2726" s="4">
        <v>1</v>
      </c>
      <c r="G2726" s="5">
        <v>1.25</v>
      </c>
      <c r="H2726" s="5">
        <v>1.25</v>
      </c>
      <c r="I2726" s="5">
        <f t="shared" si="170"/>
        <v>1.25</v>
      </c>
      <c r="J2726">
        <f>(H2726-GETPIVOTDATA("Sum of Total Costs",Analysis!$A$3,"Publisher Name",B2726,"Match Type",C2726)/GETPIVOTDATA("Sum of Clicks",Analysis!$A$3,"Publisher Name",B2726,"Match Type",C2726))^2</f>
        <v>0.7486234995723402</v>
      </c>
      <c r="K2726">
        <f t="shared" si="171"/>
        <v>0.7486234995723402</v>
      </c>
      <c r="L2726" s="4">
        <v>69</v>
      </c>
      <c r="M2726" s="6">
        <v>1.4492753623188399</v>
      </c>
      <c r="N2726" s="7">
        <v>1.19333333333333</v>
      </c>
      <c r="O2726" s="5">
        <v>0</v>
      </c>
      <c r="P2726" s="5">
        <f t="shared" si="168"/>
        <v>0</v>
      </c>
      <c r="Q2726" s="5">
        <f>(P2726-GETPIVOTDATA("Sum of Revenue",Analysis!$A$3,"Publisher Name",B2726,"Match Type",C2726)/GETPIVOTDATA("Sum of Clicks",Analysis!$A$3,"Publisher Name",B2726,"Match Type",C2726))^2</f>
        <v>58.406909228514394</v>
      </c>
      <c r="R2726" s="5">
        <f t="shared" si="169"/>
        <v>58.406909228514394</v>
      </c>
      <c r="S2726" s="5">
        <v>1.25</v>
      </c>
      <c r="T2726" s="5">
        <v>-1.25</v>
      </c>
    </row>
    <row r="2727" spans="1:20" x14ac:dyDescent="0.2">
      <c r="A2727" s="3" t="s">
        <v>161</v>
      </c>
      <c r="B2727" s="3" t="s">
        <v>162</v>
      </c>
      <c r="C2727" s="4" t="s">
        <v>63</v>
      </c>
      <c r="D2727" s="3" t="s">
        <v>85</v>
      </c>
      <c r="E2727" s="5">
        <v>6.25</v>
      </c>
      <c r="F2727" s="4">
        <v>1</v>
      </c>
      <c r="G2727" s="5">
        <v>1.25</v>
      </c>
      <c r="H2727" s="5">
        <v>1.25</v>
      </c>
      <c r="I2727" s="5">
        <f t="shared" si="170"/>
        <v>1.25</v>
      </c>
      <c r="J2727">
        <f>(H2727-GETPIVOTDATA("Sum of Total Costs",Analysis!$A$3,"Publisher Name",B2727,"Match Type",C2727)/GETPIVOTDATA("Sum of Clicks",Analysis!$A$3,"Publisher Name",B2727,"Match Type",C2727))^2</f>
        <v>0.7486234995723402</v>
      </c>
      <c r="K2727">
        <f t="shared" si="171"/>
        <v>0.7486234995723402</v>
      </c>
      <c r="L2727" s="4">
        <v>2</v>
      </c>
      <c r="M2727" s="6">
        <v>50</v>
      </c>
      <c r="N2727" s="7">
        <v>1</v>
      </c>
      <c r="O2727" s="5">
        <v>0</v>
      </c>
      <c r="P2727" s="5">
        <f t="shared" si="168"/>
        <v>0</v>
      </c>
      <c r="Q2727" s="5">
        <f>(P2727-GETPIVOTDATA("Sum of Revenue",Analysis!$A$3,"Publisher Name",B2727,"Match Type",C2727)/GETPIVOTDATA("Sum of Clicks",Analysis!$A$3,"Publisher Name",B2727,"Match Type",C2727))^2</f>
        <v>58.406909228514394</v>
      </c>
      <c r="R2727" s="5">
        <f t="shared" si="169"/>
        <v>58.406909228514394</v>
      </c>
      <c r="S2727" s="5">
        <v>1.25</v>
      </c>
      <c r="T2727" s="5">
        <v>-1.25</v>
      </c>
    </row>
    <row r="2728" spans="1:20" x14ac:dyDescent="0.2">
      <c r="A2728" s="3" t="s">
        <v>161</v>
      </c>
      <c r="B2728" s="3" t="s">
        <v>162</v>
      </c>
      <c r="C2728" s="4" t="s">
        <v>63</v>
      </c>
      <c r="D2728" s="3" t="s">
        <v>85</v>
      </c>
      <c r="E2728" s="5">
        <v>6.25</v>
      </c>
      <c r="F2728" s="4">
        <v>1</v>
      </c>
      <c r="G2728" s="5">
        <v>1.25</v>
      </c>
      <c r="H2728" s="5">
        <v>1.25</v>
      </c>
      <c r="I2728" s="5">
        <f t="shared" si="170"/>
        <v>1.25</v>
      </c>
      <c r="J2728">
        <f>(H2728-GETPIVOTDATA("Sum of Total Costs",Analysis!$A$3,"Publisher Name",B2728,"Match Type",C2728)/GETPIVOTDATA("Sum of Clicks",Analysis!$A$3,"Publisher Name",B2728,"Match Type",C2728))^2</f>
        <v>0.7486234995723402</v>
      </c>
      <c r="K2728">
        <f t="shared" si="171"/>
        <v>0.7486234995723402</v>
      </c>
      <c r="L2728" s="4">
        <v>4</v>
      </c>
      <c r="M2728" s="6">
        <v>25</v>
      </c>
      <c r="N2728" s="7">
        <v>3.2250000000000001</v>
      </c>
      <c r="O2728" s="5">
        <v>0</v>
      </c>
      <c r="P2728" s="5">
        <f t="shared" si="168"/>
        <v>0</v>
      </c>
      <c r="Q2728" s="5">
        <f>(P2728-GETPIVOTDATA("Sum of Revenue",Analysis!$A$3,"Publisher Name",B2728,"Match Type",C2728)/GETPIVOTDATA("Sum of Clicks",Analysis!$A$3,"Publisher Name",B2728,"Match Type",C2728))^2</f>
        <v>58.406909228514394</v>
      </c>
      <c r="R2728" s="5">
        <f t="shared" si="169"/>
        <v>58.406909228514394</v>
      </c>
      <c r="S2728" s="5">
        <v>1.25</v>
      </c>
      <c r="T2728" s="5">
        <v>-1.25</v>
      </c>
    </row>
    <row r="2729" spans="1:20" x14ac:dyDescent="0.2">
      <c r="A2729" s="3" t="s">
        <v>161</v>
      </c>
      <c r="B2729" s="3" t="s">
        <v>162</v>
      </c>
      <c r="C2729" s="4" t="s">
        <v>63</v>
      </c>
      <c r="D2729" s="3" t="s">
        <v>85</v>
      </c>
      <c r="E2729" s="5">
        <v>6.25</v>
      </c>
      <c r="F2729" s="4">
        <v>1</v>
      </c>
      <c r="G2729" s="5">
        <v>1.25</v>
      </c>
      <c r="H2729" s="5">
        <v>1.25</v>
      </c>
      <c r="I2729" s="5">
        <f t="shared" si="170"/>
        <v>1.25</v>
      </c>
      <c r="J2729">
        <f>(H2729-GETPIVOTDATA("Sum of Total Costs",Analysis!$A$3,"Publisher Name",B2729,"Match Type",C2729)/GETPIVOTDATA("Sum of Clicks",Analysis!$A$3,"Publisher Name",B2729,"Match Type",C2729))^2</f>
        <v>0.7486234995723402</v>
      </c>
      <c r="K2729">
        <f t="shared" si="171"/>
        <v>0.7486234995723402</v>
      </c>
      <c r="L2729" s="4">
        <v>8</v>
      </c>
      <c r="M2729" s="6">
        <v>12.5</v>
      </c>
      <c r="N2729" s="7">
        <v>1.125</v>
      </c>
      <c r="O2729" s="5">
        <v>0</v>
      </c>
      <c r="P2729" s="5">
        <f t="shared" si="168"/>
        <v>0</v>
      </c>
      <c r="Q2729" s="5">
        <f>(P2729-GETPIVOTDATA("Sum of Revenue",Analysis!$A$3,"Publisher Name",B2729,"Match Type",C2729)/GETPIVOTDATA("Sum of Clicks",Analysis!$A$3,"Publisher Name",B2729,"Match Type",C2729))^2</f>
        <v>58.406909228514394</v>
      </c>
      <c r="R2729" s="5">
        <f t="shared" si="169"/>
        <v>58.406909228514394</v>
      </c>
      <c r="S2729" s="5">
        <v>1.25</v>
      </c>
      <c r="T2729" s="5">
        <v>-1.25</v>
      </c>
    </row>
    <row r="2730" spans="1:20" x14ac:dyDescent="0.2">
      <c r="A2730" s="3" t="s">
        <v>161</v>
      </c>
      <c r="B2730" s="3" t="s">
        <v>162</v>
      </c>
      <c r="C2730" s="4" t="s">
        <v>63</v>
      </c>
      <c r="D2730" s="3" t="s">
        <v>85</v>
      </c>
      <c r="E2730" s="5">
        <v>6.25</v>
      </c>
      <c r="F2730" s="4">
        <v>1</v>
      </c>
      <c r="G2730" s="5">
        <v>1.25</v>
      </c>
      <c r="H2730" s="5">
        <v>1.25</v>
      </c>
      <c r="I2730" s="5">
        <f t="shared" si="170"/>
        <v>1.25</v>
      </c>
      <c r="J2730">
        <f>(H2730-GETPIVOTDATA("Sum of Total Costs",Analysis!$A$3,"Publisher Name",B2730,"Match Type",C2730)/GETPIVOTDATA("Sum of Clicks",Analysis!$A$3,"Publisher Name",B2730,"Match Type",C2730))^2</f>
        <v>0.7486234995723402</v>
      </c>
      <c r="K2730">
        <f t="shared" si="171"/>
        <v>0.7486234995723402</v>
      </c>
      <c r="L2730" s="4">
        <v>6</v>
      </c>
      <c r="M2730" s="6">
        <v>16.6666666666667</v>
      </c>
      <c r="N2730" s="7">
        <v>1</v>
      </c>
      <c r="O2730" s="5">
        <v>0</v>
      </c>
      <c r="P2730" s="5">
        <f t="shared" si="168"/>
        <v>0</v>
      </c>
      <c r="Q2730" s="5">
        <f>(P2730-GETPIVOTDATA("Sum of Revenue",Analysis!$A$3,"Publisher Name",B2730,"Match Type",C2730)/GETPIVOTDATA("Sum of Clicks",Analysis!$A$3,"Publisher Name",B2730,"Match Type",C2730))^2</f>
        <v>58.406909228514394</v>
      </c>
      <c r="R2730" s="5">
        <f t="shared" si="169"/>
        <v>58.406909228514394</v>
      </c>
      <c r="S2730" s="5">
        <v>1.25</v>
      </c>
      <c r="T2730" s="5">
        <v>-1.25</v>
      </c>
    </row>
    <row r="2731" spans="1:20" x14ac:dyDescent="0.2">
      <c r="A2731" s="3" t="s">
        <v>161</v>
      </c>
      <c r="B2731" s="3" t="s">
        <v>162</v>
      </c>
      <c r="C2731" s="4" t="s">
        <v>63</v>
      </c>
      <c r="D2731" s="3" t="s">
        <v>85</v>
      </c>
      <c r="E2731" s="5">
        <v>6.25</v>
      </c>
      <c r="F2731" s="4">
        <v>1</v>
      </c>
      <c r="G2731" s="5">
        <v>1.2625</v>
      </c>
      <c r="H2731" s="5">
        <v>1.2625</v>
      </c>
      <c r="I2731" s="5">
        <f t="shared" si="170"/>
        <v>1.2625</v>
      </c>
      <c r="J2731">
        <f>(H2731-GETPIVOTDATA("Sum of Total Costs",Analysis!$A$3,"Publisher Name",B2731,"Match Type",C2731)/GETPIVOTDATA("Sum of Clicks",Analysis!$A$3,"Publisher Name",B2731,"Match Type",C2731))^2</f>
        <v>0.72714899167455249</v>
      </c>
      <c r="K2731">
        <f t="shared" si="171"/>
        <v>0.72714899167455249</v>
      </c>
      <c r="L2731" s="4">
        <v>12</v>
      </c>
      <c r="M2731" s="6">
        <v>8.3333333333333304</v>
      </c>
      <c r="N2731" s="7">
        <v>1.6658333333333299</v>
      </c>
      <c r="O2731" s="5">
        <v>0</v>
      </c>
      <c r="P2731" s="5">
        <f t="shared" si="168"/>
        <v>0</v>
      </c>
      <c r="Q2731" s="5">
        <f>(P2731-GETPIVOTDATA("Sum of Revenue",Analysis!$A$3,"Publisher Name",B2731,"Match Type",C2731)/GETPIVOTDATA("Sum of Clicks",Analysis!$A$3,"Publisher Name",B2731,"Match Type",C2731))^2</f>
        <v>58.406909228514394</v>
      </c>
      <c r="R2731" s="5">
        <f t="shared" si="169"/>
        <v>58.406909228514394</v>
      </c>
      <c r="S2731" s="5">
        <v>1.2625</v>
      </c>
      <c r="T2731" s="5">
        <v>-1.2625</v>
      </c>
    </row>
    <row r="2732" spans="1:20" x14ac:dyDescent="0.2">
      <c r="A2732" s="3" t="s">
        <v>161</v>
      </c>
      <c r="B2732" s="3" t="s">
        <v>162</v>
      </c>
      <c r="C2732" s="4" t="s">
        <v>63</v>
      </c>
      <c r="D2732" s="3" t="s">
        <v>85</v>
      </c>
      <c r="E2732" s="5">
        <v>6.25</v>
      </c>
      <c r="F2732" s="4">
        <v>3</v>
      </c>
      <c r="G2732" s="5">
        <v>1.2624999750000001</v>
      </c>
      <c r="H2732" s="5">
        <v>0.42083332500000004</v>
      </c>
      <c r="I2732" s="5">
        <f t="shared" si="170"/>
        <v>1.2624999750000001</v>
      </c>
      <c r="J2732">
        <f>(H2732-GETPIVOTDATA("Sum of Total Costs",Analysis!$A$3,"Publisher Name",B2732,"Match Type",C2732)/GETPIVOTDATA("Sum of Clicks",Analysis!$A$3,"Publisher Name",B2732,"Match Type",C2732))^2</f>
        <v>2.870981162809997</v>
      </c>
      <c r="K2732">
        <f t="shared" si="171"/>
        <v>8.6129434884299911</v>
      </c>
      <c r="L2732" s="4">
        <v>34</v>
      </c>
      <c r="M2732" s="6">
        <v>8.8235294117647101</v>
      </c>
      <c r="N2732" s="7">
        <v>1.0735294117647101</v>
      </c>
      <c r="O2732" s="5">
        <v>0</v>
      </c>
      <c r="P2732" s="5">
        <f t="shared" si="168"/>
        <v>0</v>
      </c>
      <c r="Q2732" s="5">
        <f>(P2732-GETPIVOTDATA("Sum of Revenue",Analysis!$A$3,"Publisher Name",B2732,"Match Type",C2732)/GETPIVOTDATA("Sum of Clicks",Analysis!$A$3,"Publisher Name",B2732,"Match Type",C2732))^2</f>
        <v>58.406909228514394</v>
      </c>
      <c r="R2732" s="5">
        <f t="shared" si="169"/>
        <v>175.22072768554318</v>
      </c>
      <c r="S2732" s="5">
        <v>1.2624999750000001</v>
      </c>
      <c r="T2732" s="5">
        <v>-1.2624999750000001</v>
      </c>
    </row>
    <row r="2733" spans="1:20" x14ac:dyDescent="0.2">
      <c r="A2733" s="3" t="s">
        <v>161</v>
      </c>
      <c r="B2733" s="3" t="s">
        <v>162</v>
      </c>
      <c r="C2733" s="4" t="s">
        <v>63</v>
      </c>
      <c r="D2733" s="3" t="s">
        <v>85</v>
      </c>
      <c r="E2733" s="5">
        <v>6.25</v>
      </c>
      <c r="F2733" s="4">
        <v>1</v>
      </c>
      <c r="G2733" s="5">
        <v>1.2749999999999999</v>
      </c>
      <c r="H2733" s="5">
        <v>1.2749999999999999</v>
      </c>
      <c r="I2733" s="5">
        <f t="shared" si="170"/>
        <v>1.2749999999999999</v>
      </c>
      <c r="J2733">
        <f>(H2733-GETPIVOTDATA("Sum of Total Costs",Analysis!$A$3,"Publisher Name",B2733,"Match Type",C2733)/GETPIVOTDATA("Sum of Clicks",Analysis!$A$3,"Publisher Name",B2733,"Match Type",C2733))^2</f>
        <v>0.70598698377676461</v>
      </c>
      <c r="K2733">
        <f t="shared" si="171"/>
        <v>0.70598698377676461</v>
      </c>
      <c r="L2733" s="4">
        <v>9</v>
      </c>
      <c r="M2733" s="6">
        <v>11.1111111111111</v>
      </c>
      <c r="N2733" s="7">
        <v>1.32222222222222</v>
      </c>
      <c r="O2733" s="5">
        <v>0</v>
      </c>
      <c r="P2733" s="5">
        <f t="shared" si="168"/>
        <v>0</v>
      </c>
      <c r="Q2733" s="5">
        <f>(P2733-GETPIVOTDATA("Sum of Revenue",Analysis!$A$3,"Publisher Name",B2733,"Match Type",C2733)/GETPIVOTDATA("Sum of Clicks",Analysis!$A$3,"Publisher Name",B2733,"Match Type",C2733))^2</f>
        <v>58.406909228514394</v>
      </c>
      <c r="R2733" s="5">
        <f t="shared" si="169"/>
        <v>58.406909228514394</v>
      </c>
      <c r="S2733" s="5">
        <v>1.2749999999999999</v>
      </c>
      <c r="T2733" s="5">
        <v>-1.2749999999999999</v>
      </c>
    </row>
    <row r="2734" spans="1:20" x14ac:dyDescent="0.2">
      <c r="A2734" s="3" t="s">
        <v>161</v>
      </c>
      <c r="B2734" s="3" t="s">
        <v>162</v>
      </c>
      <c r="C2734" s="4" t="s">
        <v>63</v>
      </c>
      <c r="D2734" s="3" t="s">
        <v>85</v>
      </c>
      <c r="E2734" s="5">
        <v>6.25</v>
      </c>
      <c r="F2734" s="4">
        <v>1</v>
      </c>
      <c r="G2734" s="5">
        <v>1.2749999999999999</v>
      </c>
      <c r="H2734" s="5">
        <v>1.2749999999999999</v>
      </c>
      <c r="I2734" s="5">
        <f t="shared" si="170"/>
        <v>1.2749999999999999</v>
      </c>
      <c r="J2734">
        <f>(H2734-GETPIVOTDATA("Sum of Total Costs",Analysis!$A$3,"Publisher Name",B2734,"Match Type",C2734)/GETPIVOTDATA("Sum of Clicks",Analysis!$A$3,"Publisher Name",B2734,"Match Type",C2734))^2</f>
        <v>0.70598698377676461</v>
      </c>
      <c r="K2734">
        <f t="shared" si="171"/>
        <v>0.70598698377676461</v>
      </c>
      <c r="L2734" s="4">
        <v>7</v>
      </c>
      <c r="M2734" s="6">
        <v>14.285714285714301</v>
      </c>
      <c r="N2734" s="7">
        <v>1</v>
      </c>
      <c r="O2734" s="5">
        <v>0</v>
      </c>
      <c r="P2734" s="5">
        <f t="shared" si="168"/>
        <v>0</v>
      </c>
      <c r="Q2734" s="5">
        <f>(P2734-GETPIVOTDATA("Sum of Revenue",Analysis!$A$3,"Publisher Name",B2734,"Match Type",C2734)/GETPIVOTDATA("Sum of Clicks",Analysis!$A$3,"Publisher Name",B2734,"Match Type",C2734))^2</f>
        <v>58.406909228514394</v>
      </c>
      <c r="R2734" s="5">
        <f t="shared" si="169"/>
        <v>58.406909228514394</v>
      </c>
      <c r="S2734" s="5">
        <v>1.2749999999999999</v>
      </c>
      <c r="T2734" s="5">
        <v>-1.2749999999999999</v>
      </c>
    </row>
    <row r="2735" spans="1:20" x14ac:dyDescent="0.2">
      <c r="A2735" s="3" t="s">
        <v>161</v>
      </c>
      <c r="B2735" s="3" t="s">
        <v>162</v>
      </c>
      <c r="C2735" s="4" t="s">
        <v>63</v>
      </c>
      <c r="D2735" s="3" t="s">
        <v>85</v>
      </c>
      <c r="E2735" s="5">
        <v>6.25</v>
      </c>
      <c r="F2735" s="4">
        <v>2</v>
      </c>
      <c r="G2735" s="5">
        <v>1.2749999999999999</v>
      </c>
      <c r="H2735" s="5">
        <v>0.63749999999999996</v>
      </c>
      <c r="I2735" s="5">
        <f t="shared" si="170"/>
        <v>1.2749999999999999</v>
      </c>
      <c r="J2735">
        <f>(H2735-GETPIVOTDATA("Sum of Total Costs",Analysis!$A$3,"Publisher Name",B2735,"Match Type",C2735)/GETPIVOTDATA("Sum of Clicks",Analysis!$A$3,"Publisher Name",B2735,"Match Type",C2735))^2</f>
        <v>2.1836868865639465</v>
      </c>
      <c r="K2735">
        <f t="shared" si="171"/>
        <v>4.367373773127893</v>
      </c>
      <c r="L2735" s="4">
        <v>3</v>
      </c>
      <c r="M2735" s="6">
        <v>66.6666666666667</v>
      </c>
      <c r="N2735" s="7">
        <v>1</v>
      </c>
      <c r="O2735" s="5">
        <v>0</v>
      </c>
      <c r="P2735" s="5">
        <f t="shared" si="168"/>
        <v>0</v>
      </c>
      <c r="Q2735" s="5">
        <f>(P2735-GETPIVOTDATA("Sum of Revenue",Analysis!$A$3,"Publisher Name",B2735,"Match Type",C2735)/GETPIVOTDATA("Sum of Clicks",Analysis!$A$3,"Publisher Name",B2735,"Match Type",C2735))^2</f>
        <v>58.406909228514394</v>
      </c>
      <c r="R2735" s="5">
        <f t="shared" si="169"/>
        <v>116.81381845702879</v>
      </c>
      <c r="S2735" s="5">
        <v>1.2749999999999999</v>
      </c>
      <c r="T2735" s="5">
        <v>-1.2749999999999999</v>
      </c>
    </row>
    <row r="2736" spans="1:20" x14ac:dyDescent="0.2">
      <c r="A2736" s="3" t="s">
        <v>161</v>
      </c>
      <c r="B2736" s="3" t="s">
        <v>162</v>
      </c>
      <c r="C2736" s="4" t="s">
        <v>63</v>
      </c>
      <c r="D2736" s="3" t="s">
        <v>85</v>
      </c>
      <c r="E2736" s="5">
        <v>6.25</v>
      </c>
      <c r="F2736" s="4">
        <v>1</v>
      </c>
      <c r="G2736" s="5">
        <v>1.2749999999999999</v>
      </c>
      <c r="H2736" s="5">
        <v>1.2749999999999999</v>
      </c>
      <c r="I2736" s="5">
        <f t="shared" si="170"/>
        <v>1.2749999999999999</v>
      </c>
      <c r="J2736">
        <f>(H2736-GETPIVOTDATA("Sum of Total Costs",Analysis!$A$3,"Publisher Name",B2736,"Match Type",C2736)/GETPIVOTDATA("Sum of Clicks",Analysis!$A$3,"Publisher Name",B2736,"Match Type",C2736))^2</f>
        <v>0.70598698377676461</v>
      </c>
      <c r="K2736">
        <f t="shared" si="171"/>
        <v>0.70598698377676461</v>
      </c>
      <c r="L2736" s="4">
        <v>1</v>
      </c>
      <c r="M2736" s="6">
        <v>100</v>
      </c>
      <c r="N2736" s="7">
        <v>1</v>
      </c>
      <c r="O2736" s="5">
        <v>0</v>
      </c>
      <c r="P2736" s="5">
        <f t="shared" si="168"/>
        <v>0</v>
      </c>
      <c r="Q2736" s="5">
        <f>(P2736-GETPIVOTDATA("Sum of Revenue",Analysis!$A$3,"Publisher Name",B2736,"Match Type",C2736)/GETPIVOTDATA("Sum of Clicks",Analysis!$A$3,"Publisher Name",B2736,"Match Type",C2736))^2</f>
        <v>58.406909228514394</v>
      </c>
      <c r="R2736" s="5">
        <f t="shared" si="169"/>
        <v>58.406909228514394</v>
      </c>
      <c r="S2736" s="5">
        <v>1.2749999999999999</v>
      </c>
      <c r="T2736" s="5">
        <v>-1.2749999999999999</v>
      </c>
    </row>
    <row r="2737" spans="1:20" x14ac:dyDescent="0.2">
      <c r="A2737" s="3" t="s">
        <v>161</v>
      </c>
      <c r="B2737" s="3" t="s">
        <v>162</v>
      </c>
      <c r="C2737" s="4" t="s">
        <v>63</v>
      </c>
      <c r="D2737" s="3" t="s">
        <v>85</v>
      </c>
      <c r="E2737" s="5">
        <v>6.25</v>
      </c>
      <c r="F2737" s="4">
        <v>1</v>
      </c>
      <c r="G2737" s="5">
        <v>1.2749999999999999</v>
      </c>
      <c r="H2737" s="5">
        <v>1.2749999999999999</v>
      </c>
      <c r="I2737" s="5">
        <f t="shared" si="170"/>
        <v>1.2749999999999999</v>
      </c>
      <c r="J2737">
        <f>(H2737-GETPIVOTDATA("Sum of Total Costs",Analysis!$A$3,"Publisher Name",B2737,"Match Type",C2737)/GETPIVOTDATA("Sum of Clicks",Analysis!$A$3,"Publisher Name",B2737,"Match Type",C2737))^2</f>
        <v>0.70598698377676461</v>
      </c>
      <c r="K2737">
        <f t="shared" si="171"/>
        <v>0.70598698377676461</v>
      </c>
      <c r="L2737" s="4">
        <v>2</v>
      </c>
      <c r="M2737" s="6">
        <v>50</v>
      </c>
      <c r="N2737" s="7">
        <v>1</v>
      </c>
      <c r="O2737" s="5">
        <v>0</v>
      </c>
      <c r="P2737" s="5">
        <f t="shared" si="168"/>
        <v>0</v>
      </c>
      <c r="Q2737" s="5">
        <f>(P2737-GETPIVOTDATA("Sum of Revenue",Analysis!$A$3,"Publisher Name",B2737,"Match Type",C2737)/GETPIVOTDATA("Sum of Clicks",Analysis!$A$3,"Publisher Name",B2737,"Match Type",C2737))^2</f>
        <v>58.406909228514394</v>
      </c>
      <c r="R2737" s="5">
        <f t="shared" si="169"/>
        <v>58.406909228514394</v>
      </c>
      <c r="S2737" s="5">
        <v>1.2749999999999999</v>
      </c>
      <c r="T2737" s="5">
        <v>-1.2749999999999999</v>
      </c>
    </row>
    <row r="2738" spans="1:20" x14ac:dyDescent="0.2">
      <c r="A2738" s="3" t="s">
        <v>161</v>
      </c>
      <c r="B2738" s="3" t="s">
        <v>162</v>
      </c>
      <c r="C2738" s="4" t="s">
        <v>63</v>
      </c>
      <c r="D2738" s="3" t="s">
        <v>85</v>
      </c>
      <c r="E2738" s="5">
        <v>6.25</v>
      </c>
      <c r="F2738" s="4">
        <v>1</v>
      </c>
      <c r="G2738" s="5">
        <v>1.2875000000000001</v>
      </c>
      <c r="H2738" s="5">
        <v>1.2875000000000001</v>
      </c>
      <c r="I2738" s="5">
        <f t="shared" si="170"/>
        <v>1.2875000000000001</v>
      </c>
      <c r="J2738">
        <f>(H2738-GETPIVOTDATA("Sum of Total Costs",Analysis!$A$3,"Publisher Name",B2738,"Match Type",C2738)/GETPIVOTDATA("Sum of Clicks",Analysis!$A$3,"Publisher Name",B2738,"Match Type",C2738))^2</f>
        <v>0.68513747587897644</v>
      </c>
      <c r="K2738">
        <f t="shared" si="171"/>
        <v>0.68513747587897644</v>
      </c>
      <c r="L2738" s="4">
        <v>3</v>
      </c>
      <c r="M2738" s="6">
        <v>33.3333333333333</v>
      </c>
      <c r="N2738" s="7">
        <v>1</v>
      </c>
      <c r="O2738" s="5">
        <v>0</v>
      </c>
      <c r="P2738" s="5">
        <f t="shared" si="168"/>
        <v>0</v>
      </c>
      <c r="Q2738" s="5">
        <f>(P2738-GETPIVOTDATA("Sum of Revenue",Analysis!$A$3,"Publisher Name",B2738,"Match Type",C2738)/GETPIVOTDATA("Sum of Clicks",Analysis!$A$3,"Publisher Name",B2738,"Match Type",C2738))^2</f>
        <v>58.406909228514394</v>
      </c>
      <c r="R2738" s="5">
        <f t="shared" si="169"/>
        <v>58.406909228514394</v>
      </c>
      <c r="S2738" s="5">
        <v>1.2875000000000001</v>
      </c>
      <c r="T2738" s="5">
        <v>-1.2875000000000001</v>
      </c>
    </row>
    <row r="2739" spans="1:20" x14ac:dyDescent="0.2">
      <c r="A2739" s="3" t="s">
        <v>161</v>
      </c>
      <c r="B2739" s="3" t="s">
        <v>162</v>
      </c>
      <c r="C2739" s="4" t="s">
        <v>63</v>
      </c>
      <c r="D2739" s="3" t="s">
        <v>85</v>
      </c>
      <c r="E2739" s="5">
        <v>6.25</v>
      </c>
      <c r="F2739" s="4">
        <v>1</v>
      </c>
      <c r="G2739" s="5">
        <v>1.3</v>
      </c>
      <c r="H2739" s="5">
        <v>1.3</v>
      </c>
      <c r="I2739" s="5">
        <f t="shared" si="170"/>
        <v>1.3</v>
      </c>
      <c r="J2739">
        <f>(H2739-GETPIVOTDATA("Sum of Total Costs",Analysis!$A$3,"Publisher Name",B2739,"Match Type",C2739)/GETPIVOTDATA("Sum of Clicks",Analysis!$A$3,"Publisher Name",B2739,"Match Type",C2739))^2</f>
        <v>0.66460046798118866</v>
      </c>
      <c r="K2739">
        <f t="shared" si="171"/>
        <v>0.66460046798118866</v>
      </c>
      <c r="L2739" s="4">
        <v>6</v>
      </c>
      <c r="M2739" s="6">
        <v>16.6666666666667</v>
      </c>
      <c r="N2739" s="7">
        <v>1.2</v>
      </c>
      <c r="O2739" s="5">
        <v>0</v>
      </c>
      <c r="P2739" s="5">
        <f t="shared" si="168"/>
        <v>0</v>
      </c>
      <c r="Q2739" s="5">
        <f>(P2739-GETPIVOTDATA("Sum of Revenue",Analysis!$A$3,"Publisher Name",B2739,"Match Type",C2739)/GETPIVOTDATA("Sum of Clicks",Analysis!$A$3,"Publisher Name",B2739,"Match Type",C2739))^2</f>
        <v>58.406909228514394</v>
      </c>
      <c r="R2739" s="5">
        <f t="shared" si="169"/>
        <v>58.406909228514394</v>
      </c>
      <c r="S2739" s="5">
        <v>1.3</v>
      </c>
      <c r="T2739" s="5">
        <v>-1.3</v>
      </c>
    </row>
    <row r="2740" spans="1:20" x14ac:dyDescent="0.2">
      <c r="A2740" s="3" t="s">
        <v>161</v>
      </c>
      <c r="B2740" s="3" t="s">
        <v>162</v>
      </c>
      <c r="C2740" s="4" t="s">
        <v>63</v>
      </c>
      <c r="D2740" s="3" t="s">
        <v>85</v>
      </c>
      <c r="E2740" s="5">
        <v>6.25</v>
      </c>
      <c r="F2740" s="4">
        <v>1</v>
      </c>
      <c r="G2740" s="5">
        <v>1.3</v>
      </c>
      <c r="H2740" s="5">
        <v>1.3</v>
      </c>
      <c r="I2740" s="5">
        <f t="shared" si="170"/>
        <v>1.3</v>
      </c>
      <c r="J2740">
        <f>(H2740-GETPIVOTDATA("Sum of Total Costs",Analysis!$A$3,"Publisher Name",B2740,"Match Type",C2740)/GETPIVOTDATA("Sum of Clicks",Analysis!$A$3,"Publisher Name",B2740,"Match Type",C2740))^2</f>
        <v>0.66460046798118866</v>
      </c>
      <c r="K2740">
        <f t="shared" si="171"/>
        <v>0.66460046798118866</v>
      </c>
      <c r="L2740" s="4">
        <v>15</v>
      </c>
      <c r="M2740" s="6">
        <v>6.6666666666666696</v>
      </c>
      <c r="N2740" s="7">
        <v>2.54</v>
      </c>
      <c r="O2740" s="5">
        <v>0</v>
      </c>
      <c r="P2740" s="5">
        <f t="shared" si="168"/>
        <v>0</v>
      </c>
      <c r="Q2740" s="5">
        <f>(P2740-GETPIVOTDATA("Sum of Revenue",Analysis!$A$3,"Publisher Name",B2740,"Match Type",C2740)/GETPIVOTDATA("Sum of Clicks",Analysis!$A$3,"Publisher Name",B2740,"Match Type",C2740))^2</f>
        <v>58.406909228514394</v>
      </c>
      <c r="R2740" s="5">
        <f t="shared" si="169"/>
        <v>58.406909228514394</v>
      </c>
      <c r="S2740" s="5">
        <v>1.3</v>
      </c>
      <c r="T2740" s="5">
        <v>-1.3</v>
      </c>
    </row>
    <row r="2741" spans="1:20" x14ac:dyDescent="0.2">
      <c r="A2741" s="3" t="s">
        <v>161</v>
      </c>
      <c r="B2741" s="3" t="s">
        <v>162</v>
      </c>
      <c r="C2741" s="4" t="s">
        <v>63</v>
      </c>
      <c r="D2741" s="3" t="s">
        <v>85</v>
      </c>
      <c r="E2741" s="5">
        <v>6.25</v>
      </c>
      <c r="F2741" s="4">
        <v>1</v>
      </c>
      <c r="G2741" s="5">
        <v>1.3</v>
      </c>
      <c r="H2741" s="5">
        <v>1.3</v>
      </c>
      <c r="I2741" s="5">
        <f t="shared" si="170"/>
        <v>1.3</v>
      </c>
      <c r="J2741">
        <f>(H2741-GETPIVOTDATA("Sum of Total Costs",Analysis!$A$3,"Publisher Name",B2741,"Match Type",C2741)/GETPIVOTDATA("Sum of Clicks",Analysis!$A$3,"Publisher Name",B2741,"Match Type",C2741))^2</f>
        <v>0.66460046798118866</v>
      </c>
      <c r="K2741">
        <f t="shared" si="171"/>
        <v>0.66460046798118866</v>
      </c>
      <c r="L2741" s="4">
        <v>8</v>
      </c>
      <c r="M2741" s="6">
        <v>12.5</v>
      </c>
      <c r="N2741" s="7">
        <v>1.75</v>
      </c>
      <c r="O2741" s="5">
        <v>0</v>
      </c>
      <c r="P2741" s="5">
        <f t="shared" si="168"/>
        <v>0</v>
      </c>
      <c r="Q2741" s="5">
        <f>(P2741-GETPIVOTDATA("Sum of Revenue",Analysis!$A$3,"Publisher Name",B2741,"Match Type",C2741)/GETPIVOTDATA("Sum of Clicks",Analysis!$A$3,"Publisher Name",B2741,"Match Type",C2741))^2</f>
        <v>58.406909228514394</v>
      </c>
      <c r="R2741" s="5">
        <f t="shared" si="169"/>
        <v>58.406909228514394</v>
      </c>
      <c r="S2741" s="5">
        <v>1.3</v>
      </c>
      <c r="T2741" s="5">
        <v>-1.3</v>
      </c>
    </row>
    <row r="2742" spans="1:20" x14ac:dyDescent="0.2">
      <c r="A2742" s="3" t="s">
        <v>161</v>
      </c>
      <c r="B2742" s="3" t="s">
        <v>162</v>
      </c>
      <c r="C2742" s="4" t="s">
        <v>63</v>
      </c>
      <c r="D2742" s="3" t="s">
        <v>85</v>
      </c>
      <c r="E2742" s="5">
        <v>6.25</v>
      </c>
      <c r="F2742" s="4">
        <v>1</v>
      </c>
      <c r="G2742" s="5">
        <v>1.3</v>
      </c>
      <c r="H2742" s="5">
        <v>1.3</v>
      </c>
      <c r="I2742" s="5">
        <f t="shared" si="170"/>
        <v>1.3</v>
      </c>
      <c r="J2742">
        <f>(H2742-GETPIVOTDATA("Sum of Total Costs",Analysis!$A$3,"Publisher Name",B2742,"Match Type",C2742)/GETPIVOTDATA("Sum of Clicks",Analysis!$A$3,"Publisher Name",B2742,"Match Type",C2742))^2</f>
        <v>0.66460046798118866</v>
      </c>
      <c r="K2742">
        <f t="shared" si="171"/>
        <v>0.66460046798118866</v>
      </c>
      <c r="L2742" s="4">
        <v>5</v>
      </c>
      <c r="M2742" s="6">
        <v>20</v>
      </c>
      <c r="N2742" s="7">
        <v>1</v>
      </c>
      <c r="O2742" s="5">
        <v>0</v>
      </c>
      <c r="P2742" s="5">
        <f t="shared" si="168"/>
        <v>0</v>
      </c>
      <c r="Q2742" s="5">
        <f>(P2742-GETPIVOTDATA("Sum of Revenue",Analysis!$A$3,"Publisher Name",B2742,"Match Type",C2742)/GETPIVOTDATA("Sum of Clicks",Analysis!$A$3,"Publisher Name",B2742,"Match Type",C2742))^2</f>
        <v>58.406909228514394</v>
      </c>
      <c r="R2742" s="5">
        <f t="shared" si="169"/>
        <v>58.406909228514394</v>
      </c>
      <c r="S2742" s="5">
        <v>1.3</v>
      </c>
      <c r="T2742" s="5">
        <v>-1.3</v>
      </c>
    </row>
    <row r="2743" spans="1:20" x14ac:dyDescent="0.2">
      <c r="A2743" s="3" t="s">
        <v>161</v>
      </c>
      <c r="B2743" s="3" t="s">
        <v>162</v>
      </c>
      <c r="C2743" s="4" t="s">
        <v>63</v>
      </c>
      <c r="D2743" s="3" t="s">
        <v>85</v>
      </c>
      <c r="E2743" s="5">
        <v>6.25</v>
      </c>
      <c r="F2743" s="4">
        <v>1</v>
      </c>
      <c r="G2743" s="5">
        <v>1.3125</v>
      </c>
      <c r="H2743" s="5">
        <v>1.3125</v>
      </c>
      <c r="I2743" s="5">
        <f t="shared" si="170"/>
        <v>1.3125</v>
      </c>
      <c r="J2743">
        <f>(H2743-GETPIVOTDATA("Sum of Total Costs",Analysis!$A$3,"Publisher Name",B2743,"Match Type",C2743)/GETPIVOTDATA("Sum of Clicks",Analysis!$A$3,"Publisher Name",B2743,"Match Type",C2743))^2</f>
        <v>0.64437596008340081</v>
      </c>
      <c r="K2743">
        <f t="shared" si="171"/>
        <v>0.64437596008340081</v>
      </c>
      <c r="L2743" s="4">
        <v>8</v>
      </c>
      <c r="M2743" s="6">
        <v>12.5</v>
      </c>
      <c r="N2743" s="7">
        <v>3</v>
      </c>
      <c r="O2743" s="5">
        <v>0</v>
      </c>
      <c r="P2743" s="5">
        <f t="shared" si="168"/>
        <v>0</v>
      </c>
      <c r="Q2743" s="5">
        <f>(P2743-GETPIVOTDATA("Sum of Revenue",Analysis!$A$3,"Publisher Name",B2743,"Match Type",C2743)/GETPIVOTDATA("Sum of Clicks",Analysis!$A$3,"Publisher Name",B2743,"Match Type",C2743))^2</f>
        <v>58.406909228514394</v>
      </c>
      <c r="R2743" s="5">
        <f t="shared" si="169"/>
        <v>58.406909228514394</v>
      </c>
      <c r="S2743" s="5">
        <v>1.3125</v>
      </c>
      <c r="T2743" s="5">
        <v>-1.3125</v>
      </c>
    </row>
    <row r="2744" spans="1:20" x14ac:dyDescent="0.2">
      <c r="A2744" s="3" t="s">
        <v>161</v>
      </c>
      <c r="B2744" s="3" t="s">
        <v>162</v>
      </c>
      <c r="C2744" s="4" t="s">
        <v>63</v>
      </c>
      <c r="D2744" s="3" t="s">
        <v>85</v>
      </c>
      <c r="E2744" s="5">
        <v>6.25</v>
      </c>
      <c r="F2744" s="4">
        <v>1</v>
      </c>
      <c r="G2744" s="5">
        <v>1.3125</v>
      </c>
      <c r="H2744" s="5">
        <v>1.3125</v>
      </c>
      <c r="I2744" s="5">
        <f t="shared" si="170"/>
        <v>1.3125</v>
      </c>
      <c r="J2744">
        <f>(H2744-GETPIVOTDATA("Sum of Total Costs",Analysis!$A$3,"Publisher Name",B2744,"Match Type",C2744)/GETPIVOTDATA("Sum of Clicks",Analysis!$A$3,"Publisher Name",B2744,"Match Type",C2744))^2</f>
        <v>0.64437596008340081</v>
      </c>
      <c r="K2744">
        <f t="shared" si="171"/>
        <v>0.64437596008340081</v>
      </c>
      <c r="L2744" s="4">
        <v>2</v>
      </c>
      <c r="M2744" s="6">
        <v>50</v>
      </c>
      <c r="N2744" s="7">
        <v>1</v>
      </c>
      <c r="O2744" s="5">
        <v>0</v>
      </c>
      <c r="P2744" s="5">
        <f t="shared" si="168"/>
        <v>0</v>
      </c>
      <c r="Q2744" s="5">
        <f>(P2744-GETPIVOTDATA("Sum of Revenue",Analysis!$A$3,"Publisher Name",B2744,"Match Type",C2744)/GETPIVOTDATA("Sum of Clicks",Analysis!$A$3,"Publisher Name",B2744,"Match Type",C2744))^2</f>
        <v>58.406909228514394</v>
      </c>
      <c r="R2744" s="5">
        <f t="shared" si="169"/>
        <v>58.406909228514394</v>
      </c>
      <c r="S2744" s="5">
        <v>1.3125</v>
      </c>
      <c r="T2744" s="5">
        <v>-1.3125</v>
      </c>
    </row>
    <row r="2745" spans="1:20" x14ac:dyDescent="0.2">
      <c r="A2745" s="3" t="s">
        <v>161</v>
      </c>
      <c r="B2745" s="3" t="s">
        <v>162</v>
      </c>
      <c r="C2745" s="4" t="s">
        <v>63</v>
      </c>
      <c r="D2745" s="3" t="s">
        <v>85</v>
      </c>
      <c r="E2745" s="5">
        <v>6.25</v>
      </c>
      <c r="F2745" s="4">
        <v>1</v>
      </c>
      <c r="G2745" s="5">
        <v>1.325</v>
      </c>
      <c r="H2745" s="5">
        <v>1.325</v>
      </c>
      <c r="I2745" s="5">
        <f t="shared" si="170"/>
        <v>1.325</v>
      </c>
      <c r="J2745">
        <f>(H2745-GETPIVOTDATA("Sum of Total Costs",Analysis!$A$3,"Publisher Name",B2745,"Match Type",C2745)/GETPIVOTDATA("Sum of Clicks",Analysis!$A$3,"Publisher Name",B2745,"Match Type",C2745))^2</f>
        <v>0.62446395218561301</v>
      </c>
      <c r="K2745">
        <f t="shared" si="171"/>
        <v>0.62446395218561301</v>
      </c>
      <c r="L2745" s="4">
        <v>4</v>
      </c>
      <c r="M2745" s="6">
        <v>25</v>
      </c>
      <c r="N2745" s="7">
        <v>2.5</v>
      </c>
      <c r="O2745" s="5">
        <v>0</v>
      </c>
      <c r="P2745" s="5">
        <f t="shared" si="168"/>
        <v>0</v>
      </c>
      <c r="Q2745" s="5">
        <f>(P2745-GETPIVOTDATA("Sum of Revenue",Analysis!$A$3,"Publisher Name",B2745,"Match Type",C2745)/GETPIVOTDATA("Sum of Clicks",Analysis!$A$3,"Publisher Name",B2745,"Match Type",C2745))^2</f>
        <v>58.406909228514394</v>
      </c>
      <c r="R2745" s="5">
        <f t="shared" si="169"/>
        <v>58.406909228514394</v>
      </c>
      <c r="S2745" s="5">
        <v>1.325</v>
      </c>
      <c r="T2745" s="5">
        <v>-1.325</v>
      </c>
    </row>
    <row r="2746" spans="1:20" x14ac:dyDescent="0.2">
      <c r="A2746" s="3" t="s">
        <v>161</v>
      </c>
      <c r="B2746" s="3" t="s">
        <v>162</v>
      </c>
      <c r="C2746" s="4" t="s">
        <v>63</v>
      </c>
      <c r="D2746" s="3" t="s">
        <v>85</v>
      </c>
      <c r="E2746" s="5">
        <v>6.25</v>
      </c>
      <c r="F2746" s="4">
        <v>1</v>
      </c>
      <c r="G2746" s="5">
        <v>1.325</v>
      </c>
      <c r="H2746" s="5">
        <v>1.325</v>
      </c>
      <c r="I2746" s="5">
        <f t="shared" si="170"/>
        <v>1.325</v>
      </c>
      <c r="J2746">
        <f>(H2746-GETPIVOTDATA("Sum of Total Costs",Analysis!$A$3,"Publisher Name",B2746,"Match Type",C2746)/GETPIVOTDATA("Sum of Clicks",Analysis!$A$3,"Publisher Name",B2746,"Match Type",C2746))^2</f>
        <v>0.62446395218561301</v>
      </c>
      <c r="K2746">
        <f t="shared" si="171"/>
        <v>0.62446395218561301</v>
      </c>
      <c r="L2746" s="4">
        <v>9</v>
      </c>
      <c r="M2746" s="6">
        <v>11.1111111111111</v>
      </c>
      <c r="N2746" s="7">
        <v>2.5555555555555598</v>
      </c>
      <c r="O2746" s="5">
        <v>0</v>
      </c>
      <c r="P2746" s="5">
        <f t="shared" si="168"/>
        <v>0</v>
      </c>
      <c r="Q2746" s="5">
        <f>(P2746-GETPIVOTDATA("Sum of Revenue",Analysis!$A$3,"Publisher Name",B2746,"Match Type",C2746)/GETPIVOTDATA("Sum of Clicks",Analysis!$A$3,"Publisher Name",B2746,"Match Type",C2746))^2</f>
        <v>58.406909228514394</v>
      </c>
      <c r="R2746" s="5">
        <f t="shared" si="169"/>
        <v>58.406909228514394</v>
      </c>
      <c r="S2746" s="5">
        <v>1.325</v>
      </c>
      <c r="T2746" s="5">
        <v>-1.325</v>
      </c>
    </row>
    <row r="2747" spans="1:20" x14ac:dyDescent="0.2">
      <c r="A2747" s="3" t="s">
        <v>161</v>
      </c>
      <c r="B2747" s="3" t="s">
        <v>162</v>
      </c>
      <c r="C2747" s="4" t="s">
        <v>63</v>
      </c>
      <c r="D2747" s="3" t="s">
        <v>59</v>
      </c>
      <c r="E2747" s="5">
        <v>6.25</v>
      </c>
      <c r="F2747" s="4">
        <v>1</v>
      </c>
      <c r="G2747" s="5">
        <v>1.3374999999999999</v>
      </c>
      <c r="H2747" s="5">
        <v>1.3374999999999999</v>
      </c>
      <c r="I2747" s="5">
        <f t="shared" si="170"/>
        <v>1.3374999999999999</v>
      </c>
      <c r="J2747">
        <f>(H2747-GETPIVOTDATA("Sum of Total Costs",Analysis!$A$3,"Publisher Name",B2747,"Match Type",C2747)/GETPIVOTDATA("Sum of Clicks",Analysis!$A$3,"Publisher Name",B2747,"Match Type",C2747))^2</f>
        <v>0.60486444428782526</v>
      </c>
      <c r="K2747">
        <f t="shared" si="171"/>
        <v>0.60486444428782526</v>
      </c>
      <c r="L2747" s="4">
        <v>13</v>
      </c>
      <c r="M2747" s="6">
        <v>7.6923076923076898</v>
      </c>
      <c r="N2747" s="7">
        <v>1.68461538461538</v>
      </c>
      <c r="O2747" s="5">
        <v>0</v>
      </c>
      <c r="P2747" s="5">
        <f t="shared" si="168"/>
        <v>0</v>
      </c>
      <c r="Q2747" s="5">
        <f>(P2747-GETPIVOTDATA("Sum of Revenue",Analysis!$A$3,"Publisher Name",B2747,"Match Type",C2747)/GETPIVOTDATA("Sum of Clicks",Analysis!$A$3,"Publisher Name",B2747,"Match Type",C2747))^2</f>
        <v>58.406909228514394</v>
      </c>
      <c r="R2747" s="5">
        <f t="shared" si="169"/>
        <v>58.406909228514394</v>
      </c>
      <c r="S2747" s="5">
        <v>1.3374999999999999</v>
      </c>
      <c r="T2747" s="5">
        <v>-1.3374999999999999</v>
      </c>
    </row>
    <row r="2748" spans="1:20" x14ac:dyDescent="0.2">
      <c r="A2748" s="3" t="s">
        <v>161</v>
      </c>
      <c r="B2748" s="3" t="s">
        <v>162</v>
      </c>
      <c r="C2748" s="4" t="s">
        <v>63</v>
      </c>
      <c r="D2748" s="3" t="s">
        <v>85</v>
      </c>
      <c r="E2748" s="5">
        <v>6.25</v>
      </c>
      <c r="F2748" s="4">
        <v>1</v>
      </c>
      <c r="G2748" s="5">
        <v>1.3374999999999999</v>
      </c>
      <c r="H2748" s="5">
        <v>1.3374999999999999</v>
      </c>
      <c r="I2748" s="5">
        <f t="shared" si="170"/>
        <v>1.3374999999999999</v>
      </c>
      <c r="J2748">
        <f>(H2748-GETPIVOTDATA("Sum of Total Costs",Analysis!$A$3,"Publisher Name",B2748,"Match Type",C2748)/GETPIVOTDATA("Sum of Clicks",Analysis!$A$3,"Publisher Name",B2748,"Match Type",C2748))^2</f>
        <v>0.60486444428782526</v>
      </c>
      <c r="K2748">
        <f t="shared" si="171"/>
        <v>0.60486444428782526</v>
      </c>
      <c r="L2748" s="4">
        <v>1</v>
      </c>
      <c r="M2748" s="6">
        <v>100</v>
      </c>
      <c r="N2748" s="7">
        <v>2</v>
      </c>
      <c r="O2748" s="5">
        <v>0</v>
      </c>
      <c r="P2748" s="5">
        <f t="shared" si="168"/>
        <v>0</v>
      </c>
      <c r="Q2748" s="5">
        <f>(P2748-GETPIVOTDATA("Sum of Revenue",Analysis!$A$3,"Publisher Name",B2748,"Match Type",C2748)/GETPIVOTDATA("Sum of Clicks",Analysis!$A$3,"Publisher Name",B2748,"Match Type",C2748))^2</f>
        <v>58.406909228514394</v>
      </c>
      <c r="R2748" s="5">
        <f t="shared" si="169"/>
        <v>58.406909228514394</v>
      </c>
      <c r="S2748" s="5">
        <v>1.3374999999999999</v>
      </c>
      <c r="T2748" s="5">
        <v>-1.3374999999999999</v>
      </c>
    </row>
    <row r="2749" spans="1:20" x14ac:dyDescent="0.2">
      <c r="A2749" s="3" t="s">
        <v>161</v>
      </c>
      <c r="B2749" s="3" t="s">
        <v>162</v>
      </c>
      <c r="C2749" s="4" t="s">
        <v>63</v>
      </c>
      <c r="D2749" s="3" t="s">
        <v>85</v>
      </c>
      <c r="E2749" s="5">
        <v>6.25</v>
      </c>
      <c r="F2749" s="4">
        <v>1</v>
      </c>
      <c r="G2749" s="5">
        <v>1.35</v>
      </c>
      <c r="H2749" s="5">
        <v>1.35</v>
      </c>
      <c r="I2749" s="5">
        <f t="shared" si="170"/>
        <v>1.35</v>
      </c>
      <c r="J2749">
        <f>(H2749-GETPIVOTDATA("Sum of Total Costs",Analysis!$A$3,"Publisher Name",B2749,"Match Type",C2749)/GETPIVOTDATA("Sum of Clicks",Analysis!$A$3,"Publisher Name",B2749,"Match Type",C2749))^2</f>
        <v>0.58557743639003712</v>
      </c>
      <c r="K2749">
        <f t="shared" si="171"/>
        <v>0.58557743639003712</v>
      </c>
      <c r="L2749" s="4">
        <v>1</v>
      </c>
      <c r="M2749" s="6">
        <v>100</v>
      </c>
      <c r="N2749" s="7">
        <v>1</v>
      </c>
      <c r="O2749" s="5">
        <v>0</v>
      </c>
      <c r="P2749" s="5">
        <f t="shared" si="168"/>
        <v>0</v>
      </c>
      <c r="Q2749" s="5">
        <f>(P2749-GETPIVOTDATA("Sum of Revenue",Analysis!$A$3,"Publisher Name",B2749,"Match Type",C2749)/GETPIVOTDATA("Sum of Clicks",Analysis!$A$3,"Publisher Name",B2749,"Match Type",C2749))^2</f>
        <v>58.406909228514394</v>
      </c>
      <c r="R2749" s="5">
        <f t="shared" si="169"/>
        <v>58.406909228514394</v>
      </c>
      <c r="S2749" s="5">
        <v>1.35</v>
      </c>
      <c r="T2749" s="5">
        <v>-1.35</v>
      </c>
    </row>
    <row r="2750" spans="1:20" x14ac:dyDescent="0.2">
      <c r="A2750" s="3" t="s">
        <v>161</v>
      </c>
      <c r="B2750" s="3" t="s">
        <v>162</v>
      </c>
      <c r="C2750" s="4" t="s">
        <v>63</v>
      </c>
      <c r="D2750" s="3" t="s">
        <v>85</v>
      </c>
      <c r="E2750" s="5">
        <v>6.25</v>
      </c>
      <c r="F2750" s="4">
        <v>1</v>
      </c>
      <c r="G2750" s="5">
        <v>1.3625</v>
      </c>
      <c r="H2750" s="5">
        <v>1.3625</v>
      </c>
      <c r="I2750" s="5">
        <f t="shared" si="170"/>
        <v>1.3625</v>
      </c>
      <c r="J2750">
        <f>(H2750-GETPIVOTDATA("Sum of Total Costs",Analysis!$A$3,"Publisher Name",B2750,"Match Type",C2750)/GETPIVOTDATA("Sum of Clicks",Analysis!$A$3,"Publisher Name",B2750,"Match Type",C2750))^2</f>
        <v>0.56660292849224925</v>
      </c>
      <c r="K2750">
        <f t="shared" si="171"/>
        <v>0.56660292849224925</v>
      </c>
      <c r="L2750" s="4">
        <v>3</v>
      </c>
      <c r="M2750" s="6">
        <v>33.3333333333333</v>
      </c>
      <c r="N2750" s="7">
        <v>1</v>
      </c>
      <c r="O2750" s="5">
        <v>0</v>
      </c>
      <c r="P2750" s="5">
        <f t="shared" si="168"/>
        <v>0</v>
      </c>
      <c r="Q2750" s="5">
        <f>(P2750-GETPIVOTDATA("Sum of Revenue",Analysis!$A$3,"Publisher Name",B2750,"Match Type",C2750)/GETPIVOTDATA("Sum of Clicks",Analysis!$A$3,"Publisher Name",B2750,"Match Type",C2750))^2</f>
        <v>58.406909228514394</v>
      </c>
      <c r="R2750" s="5">
        <f t="shared" si="169"/>
        <v>58.406909228514394</v>
      </c>
      <c r="S2750" s="5">
        <v>1.3625</v>
      </c>
      <c r="T2750" s="5">
        <v>-1.3625</v>
      </c>
    </row>
    <row r="2751" spans="1:20" x14ac:dyDescent="0.2">
      <c r="A2751" s="3" t="s">
        <v>161</v>
      </c>
      <c r="B2751" s="3" t="s">
        <v>162</v>
      </c>
      <c r="C2751" s="4" t="s">
        <v>63</v>
      </c>
      <c r="D2751" s="3" t="s">
        <v>85</v>
      </c>
      <c r="E2751" s="5">
        <v>6.25</v>
      </c>
      <c r="F2751" s="4">
        <v>1</v>
      </c>
      <c r="G2751" s="5">
        <v>1.3625</v>
      </c>
      <c r="H2751" s="5">
        <v>1.3625</v>
      </c>
      <c r="I2751" s="5">
        <f t="shared" si="170"/>
        <v>1.3625</v>
      </c>
      <c r="J2751">
        <f>(H2751-GETPIVOTDATA("Sum of Total Costs",Analysis!$A$3,"Publisher Name",B2751,"Match Type",C2751)/GETPIVOTDATA("Sum of Clicks",Analysis!$A$3,"Publisher Name",B2751,"Match Type",C2751))^2</f>
        <v>0.56660292849224925</v>
      </c>
      <c r="K2751">
        <f t="shared" si="171"/>
        <v>0.56660292849224925</v>
      </c>
      <c r="L2751" s="4">
        <v>1</v>
      </c>
      <c r="M2751" s="6">
        <v>100</v>
      </c>
      <c r="N2751" s="7">
        <v>1</v>
      </c>
      <c r="O2751" s="5">
        <v>0</v>
      </c>
      <c r="P2751" s="5">
        <f t="shared" si="168"/>
        <v>0</v>
      </c>
      <c r="Q2751" s="5">
        <f>(P2751-GETPIVOTDATA("Sum of Revenue",Analysis!$A$3,"Publisher Name",B2751,"Match Type",C2751)/GETPIVOTDATA("Sum of Clicks",Analysis!$A$3,"Publisher Name",B2751,"Match Type",C2751))^2</f>
        <v>58.406909228514394</v>
      </c>
      <c r="R2751" s="5">
        <f t="shared" si="169"/>
        <v>58.406909228514394</v>
      </c>
      <c r="S2751" s="5">
        <v>1.3625</v>
      </c>
      <c r="T2751" s="5">
        <v>-1.3625</v>
      </c>
    </row>
    <row r="2752" spans="1:20" x14ac:dyDescent="0.2">
      <c r="A2752" s="3" t="s">
        <v>161</v>
      </c>
      <c r="B2752" s="3" t="s">
        <v>162</v>
      </c>
      <c r="C2752" s="4" t="s">
        <v>63</v>
      </c>
      <c r="D2752" s="3" t="s">
        <v>85</v>
      </c>
      <c r="E2752" s="5">
        <v>6.25</v>
      </c>
      <c r="F2752" s="4">
        <v>1</v>
      </c>
      <c r="G2752" s="5">
        <v>1.375</v>
      </c>
      <c r="H2752" s="5">
        <v>1.375</v>
      </c>
      <c r="I2752" s="5">
        <f t="shared" si="170"/>
        <v>1.375</v>
      </c>
      <c r="J2752">
        <f>(H2752-GETPIVOTDATA("Sum of Total Costs",Analysis!$A$3,"Publisher Name",B2752,"Match Type",C2752)/GETPIVOTDATA("Sum of Clicks",Analysis!$A$3,"Publisher Name",B2752,"Match Type",C2752))^2</f>
        <v>0.54794092059446142</v>
      </c>
      <c r="K2752">
        <f t="shared" si="171"/>
        <v>0.54794092059446142</v>
      </c>
      <c r="L2752" s="4">
        <v>6</v>
      </c>
      <c r="M2752" s="6">
        <v>16.6666666666667</v>
      </c>
      <c r="N2752" s="7">
        <v>1.1666666666666701</v>
      </c>
      <c r="O2752" s="5">
        <v>0</v>
      </c>
      <c r="P2752" s="5">
        <f t="shared" si="168"/>
        <v>0</v>
      </c>
      <c r="Q2752" s="5">
        <f>(P2752-GETPIVOTDATA("Sum of Revenue",Analysis!$A$3,"Publisher Name",B2752,"Match Type",C2752)/GETPIVOTDATA("Sum of Clicks",Analysis!$A$3,"Publisher Name",B2752,"Match Type",C2752))^2</f>
        <v>58.406909228514394</v>
      </c>
      <c r="R2752" s="5">
        <f t="shared" si="169"/>
        <v>58.406909228514394</v>
      </c>
      <c r="S2752" s="5">
        <v>1.375</v>
      </c>
      <c r="T2752" s="5">
        <v>-1.375</v>
      </c>
    </row>
    <row r="2753" spans="1:20" x14ac:dyDescent="0.2">
      <c r="A2753" s="3" t="s">
        <v>161</v>
      </c>
      <c r="B2753" s="3" t="s">
        <v>162</v>
      </c>
      <c r="C2753" s="4" t="s">
        <v>63</v>
      </c>
      <c r="D2753" s="3" t="s">
        <v>85</v>
      </c>
      <c r="E2753" s="5">
        <v>6.25</v>
      </c>
      <c r="F2753" s="4">
        <v>1</v>
      </c>
      <c r="G2753" s="5">
        <v>1.3875</v>
      </c>
      <c r="H2753" s="5">
        <v>1.3875</v>
      </c>
      <c r="I2753" s="5">
        <f t="shared" si="170"/>
        <v>1.3875</v>
      </c>
      <c r="J2753">
        <f>(H2753-GETPIVOTDATA("Sum of Total Costs",Analysis!$A$3,"Publisher Name",B2753,"Match Type",C2753)/GETPIVOTDATA("Sum of Clicks",Analysis!$A$3,"Publisher Name",B2753,"Match Type",C2753))^2</f>
        <v>0.52959141269667365</v>
      </c>
      <c r="K2753">
        <f t="shared" si="171"/>
        <v>0.52959141269667365</v>
      </c>
      <c r="L2753" s="4">
        <v>3</v>
      </c>
      <c r="M2753" s="6">
        <v>33.3333333333333</v>
      </c>
      <c r="N2753" s="7">
        <v>3.3333333333333299</v>
      </c>
      <c r="O2753" s="5">
        <v>0</v>
      </c>
      <c r="P2753" s="5">
        <f t="shared" si="168"/>
        <v>0</v>
      </c>
      <c r="Q2753" s="5">
        <f>(P2753-GETPIVOTDATA("Sum of Revenue",Analysis!$A$3,"Publisher Name",B2753,"Match Type",C2753)/GETPIVOTDATA("Sum of Clicks",Analysis!$A$3,"Publisher Name",B2753,"Match Type",C2753))^2</f>
        <v>58.406909228514394</v>
      </c>
      <c r="R2753" s="5">
        <f t="shared" si="169"/>
        <v>58.406909228514394</v>
      </c>
      <c r="S2753" s="5">
        <v>1.3875</v>
      </c>
      <c r="T2753" s="5">
        <v>-1.3875</v>
      </c>
    </row>
    <row r="2754" spans="1:20" x14ac:dyDescent="0.2">
      <c r="A2754" s="3" t="s">
        <v>161</v>
      </c>
      <c r="B2754" s="3" t="s">
        <v>162</v>
      </c>
      <c r="C2754" s="4" t="s">
        <v>63</v>
      </c>
      <c r="D2754" s="3" t="s">
        <v>85</v>
      </c>
      <c r="E2754" s="5">
        <v>6.25</v>
      </c>
      <c r="F2754" s="4">
        <v>1</v>
      </c>
      <c r="G2754" s="5">
        <v>1.3875</v>
      </c>
      <c r="H2754" s="5">
        <v>1.3875</v>
      </c>
      <c r="I2754" s="5">
        <f t="shared" si="170"/>
        <v>1.3875</v>
      </c>
      <c r="J2754">
        <f>(H2754-GETPIVOTDATA("Sum of Total Costs",Analysis!$A$3,"Publisher Name",B2754,"Match Type",C2754)/GETPIVOTDATA("Sum of Clicks",Analysis!$A$3,"Publisher Name",B2754,"Match Type",C2754))^2</f>
        <v>0.52959141269667365</v>
      </c>
      <c r="K2754">
        <f t="shared" si="171"/>
        <v>0.52959141269667365</v>
      </c>
      <c r="L2754" s="4">
        <v>2</v>
      </c>
      <c r="M2754" s="6">
        <v>50</v>
      </c>
      <c r="N2754" s="7">
        <v>3.5</v>
      </c>
      <c r="O2754" s="5">
        <v>0</v>
      </c>
      <c r="P2754" s="5">
        <f t="shared" ref="P2754:P2817" si="172">O2754/F2754</f>
        <v>0</v>
      </c>
      <c r="Q2754" s="5">
        <f>(P2754-GETPIVOTDATA("Sum of Revenue",Analysis!$A$3,"Publisher Name",B2754,"Match Type",C2754)/GETPIVOTDATA("Sum of Clicks",Analysis!$A$3,"Publisher Name",B2754,"Match Type",C2754))^2</f>
        <v>58.406909228514394</v>
      </c>
      <c r="R2754" s="5">
        <f t="shared" ref="R2754:R2817" si="173">Q2754*F2754</f>
        <v>58.406909228514394</v>
      </c>
      <c r="S2754" s="5">
        <v>1.3875</v>
      </c>
      <c r="T2754" s="5">
        <v>-1.3875</v>
      </c>
    </row>
    <row r="2755" spans="1:20" x14ac:dyDescent="0.2">
      <c r="A2755" s="3" t="s">
        <v>161</v>
      </c>
      <c r="B2755" s="3" t="s">
        <v>162</v>
      </c>
      <c r="C2755" s="4" t="s">
        <v>63</v>
      </c>
      <c r="D2755" s="3" t="s">
        <v>85</v>
      </c>
      <c r="E2755" s="5">
        <v>6.25</v>
      </c>
      <c r="F2755" s="4">
        <v>1</v>
      </c>
      <c r="G2755" s="5">
        <v>1.3875</v>
      </c>
      <c r="H2755" s="5">
        <v>1.3875</v>
      </c>
      <c r="I2755" s="5">
        <f t="shared" ref="I2755:I2818" si="174">F2755*H2755</f>
        <v>1.3875</v>
      </c>
      <c r="J2755">
        <f>(H2755-GETPIVOTDATA("Sum of Total Costs",Analysis!$A$3,"Publisher Name",B2755,"Match Type",C2755)/GETPIVOTDATA("Sum of Clicks",Analysis!$A$3,"Publisher Name",B2755,"Match Type",C2755))^2</f>
        <v>0.52959141269667365</v>
      </c>
      <c r="K2755">
        <f t="shared" ref="K2755:K2818" si="175">J2755*F2755</f>
        <v>0.52959141269667365</v>
      </c>
      <c r="L2755" s="4">
        <v>4</v>
      </c>
      <c r="M2755" s="6">
        <v>25</v>
      </c>
      <c r="N2755" s="7">
        <v>1.5</v>
      </c>
      <c r="O2755" s="5">
        <v>0</v>
      </c>
      <c r="P2755" s="5">
        <f t="shared" si="172"/>
        <v>0</v>
      </c>
      <c r="Q2755" s="5">
        <f>(P2755-GETPIVOTDATA("Sum of Revenue",Analysis!$A$3,"Publisher Name",B2755,"Match Type",C2755)/GETPIVOTDATA("Sum of Clicks",Analysis!$A$3,"Publisher Name",B2755,"Match Type",C2755))^2</f>
        <v>58.406909228514394</v>
      </c>
      <c r="R2755" s="5">
        <f t="shared" si="173"/>
        <v>58.406909228514394</v>
      </c>
      <c r="S2755" s="5">
        <v>1.3875</v>
      </c>
      <c r="T2755" s="5">
        <v>-1.3875</v>
      </c>
    </row>
    <row r="2756" spans="1:20" x14ac:dyDescent="0.2">
      <c r="A2756" s="3" t="s">
        <v>161</v>
      </c>
      <c r="B2756" s="3" t="s">
        <v>162</v>
      </c>
      <c r="C2756" s="4" t="s">
        <v>63</v>
      </c>
      <c r="D2756" s="3" t="s">
        <v>34</v>
      </c>
      <c r="E2756" s="5">
        <v>6.25</v>
      </c>
      <c r="F2756" s="4">
        <v>1</v>
      </c>
      <c r="G2756" s="5">
        <v>1.4</v>
      </c>
      <c r="H2756" s="5">
        <v>1.4</v>
      </c>
      <c r="I2756" s="5">
        <f t="shared" si="174"/>
        <v>1.4</v>
      </c>
      <c r="J2756">
        <f>(H2756-GETPIVOTDATA("Sum of Total Costs",Analysis!$A$3,"Publisher Name",B2756,"Match Type",C2756)/GETPIVOTDATA("Sum of Clicks",Analysis!$A$3,"Publisher Name",B2756,"Match Type",C2756))^2</f>
        <v>0.51155440479888581</v>
      </c>
      <c r="K2756">
        <f t="shared" si="175"/>
        <v>0.51155440479888581</v>
      </c>
      <c r="L2756" s="4">
        <v>4</v>
      </c>
      <c r="M2756" s="6">
        <v>25</v>
      </c>
      <c r="N2756" s="7">
        <v>1</v>
      </c>
      <c r="O2756" s="5">
        <v>0</v>
      </c>
      <c r="P2756" s="5">
        <f t="shared" si="172"/>
        <v>0</v>
      </c>
      <c r="Q2756" s="5">
        <f>(P2756-GETPIVOTDATA("Sum of Revenue",Analysis!$A$3,"Publisher Name",B2756,"Match Type",C2756)/GETPIVOTDATA("Sum of Clicks",Analysis!$A$3,"Publisher Name",B2756,"Match Type",C2756))^2</f>
        <v>58.406909228514394</v>
      </c>
      <c r="R2756" s="5">
        <f t="shared" si="173"/>
        <v>58.406909228514394</v>
      </c>
      <c r="S2756" s="5">
        <v>1.4</v>
      </c>
      <c r="T2756" s="5">
        <v>-1.4</v>
      </c>
    </row>
    <row r="2757" spans="1:20" x14ac:dyDescent="0.2">
      <c r="A2757" s="3" t="s">
        <v>161</v>
      </c>
      <c r="B2757" s="3" t="s">
        <v>162</v>
      </c>
      <c r="C2757" s="4" t="s">
        <v>63</v>
      </c>
      <c r="D2757" s="3" t="s">
        <v>85</v>
      </c>
      <c r="E2757" s="5">
        <v>6.25</v>
      </c>
      <c r="F2757" s="4">
        <v>1</v>
      </c>
      <c r="G2757" s="5">
        <v>1.4</v>
      </c>
      <c r="H2757" s="5">
        <v>1.4</v>
      </c>
      <c r="I2757" s="5">
        <f t="shared" si="174"/>
        <v>1.4</v>
      </c>
      <c r="J2757">
        <f>(H2757-GETPIVOTDATA("Sum of Total Costs",Analysis!$A$3,"Publisher Name",B2757,"Match Type",C2757)/GETPIVOTDATA("Sum of Clicks",Analysis!$A$3,"Publisher Name",B2757,"Match Type",C2757))^2</f>
        <v>0.51155440479888581</v>
      </c>
      <c r="K2757">
        <f t="shared" si="175"/>
        <v>0.51155440479888581</v>
      </c>
      <c r="L2757" s="4">
        <v>39</v>
      </c>
      <c r="M2757" s="6">
        <v>2.5641025641025599</v>
      </c>
      <c r="N2757" s="7">
        <v>1.6666666666666701</v>
      </c>
      <c r="O2757" s="5">
        <v>0</v>
      </c>
      <c r="P2757" s="5">
        <f t="shared" si="172"/>
        <v>0</v>
      </c>
      <c r="Q2757" s="5">
        <f>(P2757-GETPIVOTDATA("Sum of Revenue",Analysis!$A$3,"Publisher Name",B2757,"Match Type",C2757)/GETPIVOTDATA("Sum of Clicks",Analysis!$A$3,"Publisher Name",B2757,"Match Type",C2757))^2</f>
        <v>58.406909228514394</v>
      </c>
      <c r="R2757" s="5">
        <f t="shared" si="173"/>
        <v>58.406909228514394</v>
      </c>
      <c r="S2757" s="5">
        <v>1.4</v>
      </c>
      <c r="T2757" s="5">
        <v>-1.4</v>
      </c>
    </row>
    <row r="2758" spans="1:20" x14ac:dyDescent="0.2">
      <c r="A2758" s="3" t="s">
        <v>161</v>
      </c>
      <c r="B2758" s="3" t="s">
        <v>162</v>
      </c>
      <c r="C2758" s="4" t="s">
        <v>63</v>
      </c>
      <c r="D2758" s="3" t="s">
        <v>85</v>
      </c>
      <c r="E2758" s="5">
        <v>6.25</v>
      </c>
      <c r="F2758" s="4">
        <v>1</v>
      </c>
      <c r="G2758" s="5">
        <v>1.4</v>
      </c>
      <c r="H2758" s="5">
        <v>1.4</v>
      </c>
      <c r="I2758" s="5">
        <f t="shared" si="174"/>
        <v>1.4</v>
      </c>
      <c r="J2758">
        <f>(H2758-GETPIVOTDATA("Sum of Total Costs",Analysis!$A$3,"Publisher Name",B2758,"Match Type",C2758)/GETPIVOTDATA("Sum of Clicks",Analysis!$A$3,"Publisher Name",B2758,"Match Type",C2758))^2</f>
        <v>0.51155440479888581</v>
      </c>
      <c r="K2758">
        <f t="shared" si="175"/>
        <v>0.51155440479888581</v>
      </c>
      <c r="L2758" s="4">
        <v>1</v>
      </c>
      <c r="M2758" s="6">
        <v>100</v>
      </c>
      <c r="N2758" s="7">
        <v>1</v>
      </c>
      <c r="O2758" s="5">
        <v>0</v>
      </c>
      <c r="P2758" s="5">
        <f t="shared" si="172"/>
        <v>0</v>
      </c>
      <c r="Q2758" s="5">
        <f>(P2758-GETPIVOTDATA("Sum of Revenue",Analysis!$A$3,"Publisher Name",B2758,"Match Type",C2758)/GETPIVOTDATA("Sum of Clicks",Analysis!$A$3,"Publisher Name",B2758,"Match Type",C2758))^2</f>
        <v>58.406909228514394</v>
      </c>
      <c r="R2758" s="5">
        <f t="shared" si="173"/>
        <v>58.406909228514394</v>
      </c>
      <c r="S2758" s="5">
        <v>1.4</v>
      </c>
      <c r="T2758" s="5">
        <v>-1.4</v>
      </c>
    </row>
    <row r="2759" spans="1:20" x14ac:dyDescent="0.2">
      <c r="A2759" s="3" t="s">
        <v>161</v>
      </c>
      <c r="B2759" s="3" t="s">
        <v>162</v>
      </c>
      <c r="C2759" s="4" t="s">
        <v>63</v>
      </c>
      <c r="D2759" s="3" t="s">
        <v>85</v>
      </c>
      <c r="E2759" s="5">
        <v>6.25</v>
      </c>
      <c r="F2759" s="4">
        <v>1</v>
      </c>
      <c r="G2759" s="5">
        <v>1.4</v>
      </c>
      <c r="H2759" s="5">
        <v>1.4</v>
      </c>
      <c r="I2759" s="5">
        <f t="shared" si="174"/>
        <v>1.4</v>
      </c>
      <c r="J2759">
        <f>(H2759-GETPIVOTDATA("Sum of Total Costs",Analysis!$A$3,"Publisher Name",B2759,"Match Type",C2759)/GETPIVOTDATA("Sum of Clicks",Analysis!$A$3,"Publisher Name",B2759,"Match Type",C2759))^2</f>
        <v>0.51155440479888581</v>
      </c>
      <c r="K2759">
        <f t="shared" si="175"/>
        <v>0.51155440479888581</v>
      </c>
      <c r="L2759" s="4">
        <v>2</v>
      </c>
      <c r="M2759" s="6">
        <v>50</v>
      </c>
      <c r="N2759" s="7">
        <v>1.5</v>
      </c>
      <c r="O2759" s="5">
        <v>0</v>
      </c>
      <c r="P2759" s="5">
        <f t="shared" si="172"/>
        <v>0</v>
      </c>
      <c r="Q2759" s="5">
        <f>(P2759-GETPIVOTDATA("Sum of Revenue",Analysis!$A$3,"Publisher Name",B2759,"Match Type",C2759)/GETPIVOTDATA("Sum of Clicks",Analysis!$A$3,"Publisher Name",B2759,"Match Type",C2759))^2</f>
        <v>58.406909228514394</v>
      </c>
      <c r="R2759" s="5">
        <f t="shared" si="173"/>
        <v>58.406909228514394</v>
      </c>
      <c r="S2759" s="5">
        <v>1.4</v>
      </c>
      <c r="T2759" s="5">
        <v>-1.4</v>
      </c>
    </row>
    <row r="2760" spans="1:20" x14ac:dyDescent="0.2">
      <c r="A2760" s="3" t="s">
        <v>161</v>
      </c>
      <c r="B2760" s="3" t="s">
        <v>162</v>
      </c>
      <c r="C2760" s="4" t="s">
        <v>63</v>
      </c>
      <c r="D2760" s="3" t="s">
        <v>85</v>
      </c>
      <c r="E2760" s="5">
        <v>6.25</v>
      </c>
      <c r="F2760" s="4">
        <v>1</v>
      </c>
      <c r="G2760" s="5">
        <v>1.4125000000000001</v>
      </c>
      <c r="H2760" s="5">
        <v>1.4125000000000001</v>
      </c>
      <c r="I2760" s="5">
        <f t="shared" si="174"/>
        <v>1.4125000000000001</v>
      </c>
      <c r="J2760">
        <f>(H2760-GETPIVOTDATA("Sum of Total Costs",Analysis!$A$3,"Publisher Name",B2760,"Match Type",C2760)/GETPIVOTDATA("Sum of Clicks",Analysis!$A$3,"Publisher Name",B2760,"Match Type",C2760))^2</f>
        <v>0.49382989690109769</v>
      </c>
      <c r="K2760">
        <f t="shared" si="175"/>
        <v>0.49382989690109769</v>
      </c>
      <c r="L2760" s="4">
        <v>7</v>
      </c>
      <c r="M2760" s="6">
        <v>14.285714285714301</v>
      </c>
      <c r="N2760" s="7">
        <v>1</v>
      </c>
      <c r="O2760" s="5">
        <v>0</v>
      </c>
      <c r="P2760" s="5">
        <f t="shared" si="172"/>
        <v>0</v>
      </c>
      <c r="Q2760" s="5">
        <f>(P2760-GETPIVOTDATA("Sum of Revenue",Analysis!$A$3,"Publisher Name",B2760,"Match Type",C2760)/GETPIVOTDATA("Sum of Clicks",Analysis!$A$3,"Publisher Name",B2760,"Match Type",C2760))^2</f>
        <v>58.406909228514394</v>
      </c>
      <c r="R2760" s="5">
        <f t="shared" si="173"/>
        <v>58.406909228514394</v>
      </c>
      <c r="S2760" s="5">
        <v>1.4125000000000001</v>
      </c>
      <c r="T2760" s="5">
        <v>-1.4125000000000001</v>
      </c>
    </row>
    <row r="2761" spans="1:20" x14ac:dyDescent="0.2">
      <c r="A2761" s="3" t="s">
        <v>161</v>
      </c>
      <c r="B2761" s="3" t="s">
        <v>162</v>
      </c>
      <c r="C2761" s="4" t="s">
        <v>63</v>
      </c>
      <c r="D2761" s="3" t="s">
        <v>85</v>
      </c>
      <c r="E2761" s="5">
        <v>6.25</v>
      </c>
      <c r="F2761" s="4">
        <v>1</v>
      </c>
      <c r="G2761" s="5">
        <v>1.4125000000000001</v>
      </c>
      <c r="H2761" s="5">
        <v>1.4125000000000001</v>
      </c>
      <c r="I2761" s="5">
        <f t="shared" si="174"/>
        <v>1.4125000000000001</v>
      </c>
      <c r="J2761">
        <f>(H2761-GETPIVOTDATA("Sum of Total Costs",Analysis!$A$3,"Publisher Name",B2761,"Match Type",C2761)/GETPIVOTDATA("Sum of Clicks",Analysis!$A$3,"Publisher Name",B2761,"Match Type",C2761))^2</f>
        <v>0.49382989690109769</v>
      </c>
      <c r="K2761">
        <f t="shared" si="175"/>
        <v>0.49382989690109769</v>
      </c>
      <c r="L2761" s="4">
        <v>1</v>
      </c>
      <c r="M2761" s="6">
        <v>100</v>
      </c>
      <c r="N2761" s="7">
        <v>2</v>
      </c>
      <c r="O2761" s="5">
        <v>0</v>
      </c>
      <c r="P2761" s="5">
        <f t="shared" si="172"/>
        <v>0</v>
      </c>
      <c r="Q2761" s="5">
        <f>(P2761-GETPIVOTDATA("Sum of Revenue",Analysis!$A$3,"Publisher Name",B2761,"Match Type",C2761)/GETPIVOTDATA("Sum of Clicks",Analysis!$A$3,"Publisher Name",B2761,"Match Type",C2761))^2</f>
        <v>58.406909228514394</v>
      </c>
      <c r="R2761" s="5">
        <f t="shared" si="173"/>
        <v>58.406909228514394</v>
      </c>
      <c r="S2761" s="5">
        <v>1.4125000000000001</v>
      </c>
      <c r="T2761" s="5">
        <v>-1.4125000000000001</v>
      </c>
    </row>
    <row r="2762" spans="1:20" x14ac:dyDescent="0.2">
      <c r="A2762" s="3" t="s">
        <v>161</v>
      </c>
      <c r="B2762" s="3" t="s">
        <v>162</v>
      </c>
      <c r="C2762" s="4" t="s">
        <v>63</v>
      </c>
      <c r="D2762" s="3" t="s">
        <v>85</v>
      </c>
      <c r="E2762" s="5">
        <v>6.25</v>
      </c>
      <c r="F2762" s="4">
        <v>1</v>
      </c>
      <c r="G2762" s="5">
        <v>1.4125000000000001</v>
      </c>
      <c r="H2762" s="5">
        <v>1.4125000000000001</v>
      </c>
      <c r="I2762" s="5">
        <f t="shared" si="174"/>
        <v>1.4125000000000001</v>
      </c>
      <c r="J2762">
        <f>(H2762-GETPIVOTDATA("Sum of Total Costs",Analysis!$A$3,"Publisher Name",B2762,"Match Type",C2762)/GETPIVOTDATA("Sum of Clicks",Analysis!$A$3,"Publisher Name",B2762,"Match Type",C2762))^2</f>
        <v>0.49382989690109769</v>
      </c>
      <c r="K2762">
        <f t="shared" si="175"/>
        <v>0.49382989690109769</v>
      </c>
      <c r="L2762" s="4">
        <v>10</v>
      </c>
      <c r="M2762" s="6">
        <v>10</v>
      </c>
      <c r="N2762" s="7">
        <v>1.099</v>
      </c>
      <c r="O2762" s="5">
        <v>0</v>
      </c>
      <c r="P2762" s="5">
        <f t="shared" si="172"/>
        <v>0</v>
      </c>
      <c r="Q2762" s="5">
        <f>(P2762-GETPIVOTDATA("Sum of Revenue",Analysis!$A$3,"Publisher Name",B2762,"Match Type",C2762)/GETPIVOTDATA("Sum of Clicks",Analysis!$A$3,"Publisher Name",B2762,"Match Type",C2762))^2</f>
        <v>58.406909228514394</v>
      </c>
      <c r="R2762" s="5">
        <f t="shared" si="173"/>
        <v>58.406909228514394</v>
      </c>
      <c r="S2762" s="5">
        <v>1.4125000000000001</v>
      </c>
      <c r="T2762" s="5">
        <v>-1.4125000000000001</v>
      </c>
    </row>
    <row r="2763" spans="1:20" x14ac:dyDescent="0.2">
      <c r="A2763" s="3" t="s">
        <v>161</v>
      </c>
      <c r="B2763" s="3" t="s">
        <v>162</v>
      </c>
      <c r="C2763" s="4" t="s">
        <v>63</v>
      </c>
      <c r="D2763" s="3" t="s">
        <v>85</v>
      </c>
      <c r="E2763" s="5">
        <v>6.25</v>
      </c>
      <c r="F2763" s="4">
        <v>1</v>
      </c>
      <c r="G2763" s="5">
        <v>1.425</v>
      </c>
      <c r="H2763" s="5">
        <v>1.425</v>
      </c>
      <c r="I2763" s="5">
        <f t="shared" si="174"/>
        <v>1.425</v>
      </c>
      <c r="J2763">
        <f>(H2763-GETPIVOTDATA("Sum of Total Costs",Analysis!$A$3,"Publisher Name",B2763,"Match Type",C2763)/GETPIVOTDATA("Sum of Clicks",Analysis!$A$3,"Publisher Name",B2763,"Match Type",C2763))^2</f>
        <v>0.47641788900330989</v>
      </c>
      <c r="K2763">
        <f t="shared" si="175"/>
        <v>0.47641788900330989</v>
      </c>
      <c r="L2763" s="4">
        <v>52</v>
      </c>
      <c r="M2763" s="6">
        <v>1.92307692307692</v>
      </c>
      <c r="N2763" s="7">
        <v>2.3961538461538501</v>
      </c>
      <c r="O2763" s="5">
        <v>0</v>
      </c>
      <c r="P2763" s="5">
        <f t="shared" si="172"/>
        <v>0</v>
      </c>
      <c r="Q2763" s="5">
        <f>(P2763-GETPIVOTDATA("Sum of Revenue",Analysis!$A$3,"Publisher Name",B2763,"Match Type",C2763)/GETPIVOTDATA("Sum of Clicks",Analysis!$A$3,"Publisher Name",B2763,"Match Type",C2763))^2</f>
        <v>58.406909228514394</v>
      </c>
      <c r="R2763" s="5">
        <f t="shared" si="173"/>
        <v>58.406909228514394</v>
      </c>
      <c r="S2763" s="5">
        <v>1.425</v>
      </c>
      <c r="T2763" s="5">
        <v>-1.425</v>
      </c>
    </row>
    <row r="2764" spans="1:20" x14ac:dyDescent="0.2">
      <c r="A2764" s="3" t="s">
        <v>161</v>
      </c>
      <c r="B2764" s="3" t="s">
        <v>162</v>
      </c>
      <c r="C2764" s="4" t="s">
        <v>63</v>
      </c>
      <c r="D2764" s="3" t="s">
        <v>85</v>
      </c>
      <c r="E2764" s="5">
        <v>6.25</v>
      </c>
      <c r="F2764" s="4">
        <v>2</v>
      </c>
      <c r="G2764" s="5">
        <v>1.4375</v>
      </c>
      <c r="H2764" s="5">
        <v>0.71875</v>
      </c>
      <c r="I2764" s="5">
        <f t="shared" si="174"/>
        <v>1.4375</v>
      </c>
      <c r="J2764">
        <f>(H2764-GETPIVOTDATA("Sum of Total Costs",Analysis!$A$3,"Publisher Name",B2764,"Match Type",C2764)/GETPIVOTDATA("Sum of Clicks",Analysis!$A$3,"Publisher Name",B2764,"Match Type",C2764))^2</f>
        <v>1.950157272728325</v>
      </c>
      <c r="K2764">
        <f t="shared" si="175"/>
        <v>3.9003145454566499</v>
      </c>
      <c r="L2764" s="4">
        <v>20</v>
      </c>
      <c r="M2764" s="6">
        <v>10</v>
      </c>
      <c r="N2764" s="7">
        <v>1.048</v>
      </c>
      <c r="O2764" s="5">
        <v>0</v>
      </c>
      <c r="P2764" s="5">
        <f t="shared" si="172"/>
        <v>0</v>
      </c>
      <c r="Q2764" s="5">
        <f>(P2764-GETPIVOTDATA("Sum of Revenue",Analysis!$A$3,"Publisher Name",B2764,"Match Type",C2764)/GETPIVOTDATA("Sum of Clicks",Analysis!$A$3,"Publisher Name",B2764,"Match Type",C2764))^2</f>
        <v>58.406909228514394</v>
      </c>
      <c r="R2764" s="5">
        <f t="shared" si="173"/>
        <v>116.81381845702879</v>
      </c>
      <c r="S2764" s="5">
        <v>1.4375</v>
      </c>
      <c r="T2764" s="5">
        <v>-1.4375</v>
      </c>
    </row>
    <row r="2765" spans="1:20" x14ac:dyDescent="0.2">
      <c r="A2765" s="3" t="s">
        <v>161</v>
      </c>
      <c r="B2765" s="3" t="s">
        <v>162</v>
      </c>
      <c r="C2765" s="4" t="s">
        <v>63</v>
      </c>
      <c r="D2765" s="3" t="s">
        <v>85</v>
      </c>
      <c r="E2765" s="5">
        <v>6.25</v>
      </c>
      <c r="F2765" s="4">
        <v>1</v>
      </c>
      <c r="G2765" s="5">
        <v>1.4375</v>
      </c>
      <c r="H2765" s="5">
        <v>1.4375</v>
      </c>
      <c r="I2765" s="5">
        <f t="shared" si="174"/>
        <v>1.4375</v>
      </c>
      <c r="J2765">
        <f>(H2765-GETPIVOTDATA("Sum of Total Costs",Analysis!$A$3,"Publisher Name",B2765,"Match Type",C2765)/GETPIVOTDATA("Sum of Clicks",Analysis!$A$3,"Publisher Name",B2765,"Match Type",C2765))^2</f>
        <v>0.45931838110552209</v>
      </c>
      <c r="K2765">
        <f t="shared" si="175"/>
        <v>0.45931838110552209</v>
      </c>
      <c r="L2765" s="4">
        <v>21</v>
      </c>
      <c r="M2765" s="6">
        <v>4.7619047619047601</v>
      </c>
      <c r="N2765" s="7">
        <v>1.66619047619048</v>
      </c>
      <c r="O2765" s="5">
        <v>0</v>
      </c>
      <c r="P2765" s="5">
        <f t="shared" si="172"/>
        <v>0</v>
      </c>
      <c r="Q2765" s="5">
        <f>(P2765-GETPIVOTDATA("Sum of Revenue",Analysis!$A$3,"Publisher Name",B2765,"Match Type",C2765)/GETPIVOTDATA("Sum of Clicks",Analysis!$A$3,"Publisher Name",B2765,"Match Type",C2765))^2</f>
        <v>58.406909228514394</v>
      </c>
      <c r="R2765" s="5">
        <f t="shared" si="173"/>
        <v>58.406909228514394</v>
      </c>
      <c r="S2765" s="5">
        <v>1.4375</v>
      </c>
      <c r="T2765" s="5">
        <v>-1.4375</v>
      </c>
    </row>
    <row r="2766" spans="1:20" x14ac:dyDescent="0.2">
      <c r="A2766" s="3" t="s">
        <v>161</v>
      </c>
      <c r="B2766" s="3" t="s">
        <v>162</v>
      </c>
      <c r="C2766" s="4" t="s">
        <v>63</v>
      </c>
      <c r="D2766" s="3" t="s">
        <v>85</v>
      </c>
      <c r="E2766" s="5">
        <v>6.25</v>
      </c>
      <c r="F2766" s="4">
        <v>1</v>
      </c>
      <c r="G2766" s="5">
        <v>1.45</v>
      </c>
      <c r="H2766" s="5">
        <v>1.45</v>
      </c>
      <c r="I2766" s="5">
        <f t="shared" si="174"/>
        <v>1.45</v>
      </c>
      <c r="J2766">
        <f>(H2766-GETPIVOTDATA("Sum of Total Costs",Analysis!$A$3,"Publisher Name",B2766,"Match Type",C2766)/GETPIVOTDATA("Sum of Clicks",Analysis!$A$3,"Publisher Name",B2766,"Match Type",C2766))^2</f>
        <v>0.44253137320773428</v>
      </c>
      <c r="K2766">
        <f t="shared" si="175"/>
        <v>0.44253137320773428</v>
      </c>
      <c r="L2766" s="4">
        <v>18</v>
      </c>
      <c r="M2766" s="6">
        <v>5.5555555555555598</v>
      </c>
      <c r="N2766" s="7">
        <v>1.61</v>
      </c>
      <c r="O2766" s="5">
        <v>0</v>
      </c>
      <c r="P2766" s="5">
        <f t="shared" si="172"/>
        <v>0</v>
      </c>
      <c r="Q2766" s="5">
        <f>(P2766-GETPIVOTDATA("Sum of Revenue",Analysis!$A$3,"Publisher Name",B2766,"Match Type",C2766)/GETPIVOTDATA("Sum of Clicks",Analysis!$A$3,"Publisher Name",B2766,"Match Type",C2766))^2</f>
        <v>58.406909228514394</v>
      </c>
      <c r="R2766" s="5">
        <f t="shared" si="173"/>
        <v>58.406909228514394</v>
      </c>
      <c r="S2766" s="5">
        <v>1.45</v>
      </c>
      <c r="T2766" s="5">
        <v>-1.45</v>
      </c>
    </row>
    <row r="2767" spans="1:20" x14ac:dyDescent="0.2">
      <c r="A2767" s="3" t="s">
        <v>161</v>
      </c>
      <c r="B2767" s="3" t="s">
        <v>162</v>
      </c>
      <c r="C2767" s="4" t="s">
        <v>63</v>
      </c>
      <c r="D2767" s="3" t="s">
        <v>85</v>
      </c>
      <c r="E2767" s="5">
        <v>6.25</v>
      </c>
      <c r="F2767" s="4">
        <v>1</v>
      </c>
      <c r="G2767" s="5">
        <v>1.45</v>
      </c>
      <c r="H2767" s="5">
        <v>1.45</v>
      </c>
      <c r="I2767" s="5">
        <f t="shared" si="174"/>
        <v>1.45</v>
      </c>
      <c r="J2767">
        <f>(H2767-GETPIVOTDATA("Sum of Total Costs",Analysis!$A$3,"Publisher Name",B2767,"Match Type",C2767)/GETPIVOTDATA("Sum of Clicks",Analysis!$A$3,"Publisher Name",B2767,"Match Type",C2767))^2</f>
        <v>0.44253137320773428</v>
      </c>
      <c r="K2767">
        <f t="shared" si="175"/>
        <v>0.44253137320773428</v>
      </c>
      <c r="L2767" s="4">
        <v>1</v>
      </c>
      <c r="M2767" s="6">
        <v>100</v>
      </c>
      <c r="N2767" s="7">
        <v>1</v>
      </c>
      <c r="O2767" s="5">
        <v>0</v>
      </c>
      <c r="P2767" s="5">
        <f t="shared" si="172"/>
        <v>0</v>
      </c>
      <c r="Q2767" s="5">
        <f>(P2767-GETPIVOTDATA("Sum of Revenue",Analysis!$A$3,"Publisher Name",B2767,"Match Type",C2767)/GETPIVOTDATA("Sum of Clicks",Analysis!$A$3,"Publisher Name",B2767,"Match Type",C2767))^2</f>
        <v>58.406909228514394</v>
      </c>
      <c r="R2767" s="5">
        <f t="shared" si="173"/>
        <v>58.406909228514394</v>
      </c>
      <c r="S2767" s="5">
        <v>1.45</v>
      </c>
      <c r="T2767" s="5">
        <v>-1.45</v>
      </c>
    </row>
    <row r="2768" spans="1:20" x14ac:dyDescent="0.2">
      <c r="A2768" s="3" t="s">
        <v>161</v>
      </c>
      <c r="B2768" s="3" t="s">
        <v>162</v>
      </c>
      <c r="C2768" s="4" t="s">
        <v>63</v>
      </c>
      <c r="D2768" s="3" t="s">
        <v>85</v>
      </c>
      <c r="E2768" s="5">
        <v>6.25</v>
      </c>
      <c r="F2768" s="4">
        <v>2</v>
      </c>
      <c r="G2768" s="5">
        <v>1.5</v>
      </c>
      <c r="H2768" s="5">
        <v>0.75</v>
      </c>
      <c r="I2768" s="5">
        <f t="shared" si="174"/>
        <v>1.5</v>
      </c>
      <c r="J2768">
        <f>(H2768-GETPIVOTDATA("Sum of Total Costs",Analysis!$A$3,"Publisher Name",B2768,"Match Type",C2768)/GETPIVOTDATA("Sum of Clicks",Analysis!$A$3,"Publisher Name",B2768,"Match Type",C2768))^2</f>
        <v>1.8638538154838553</v>
      </c>
      <c r="K2768">
        <f t="shared" si="175"/>
        <v>3.7277076309677106</v>
      </c>
      <c r="L2768" s="4">
        <v>181</v>
      </c>
      <c r="M2768" s="6">
        <v>1.10497237569061</v>
      </c>
      <c r="N2768" s="7">
        <v>1.3436464088397799</v>
      </c>
      <c r="O2768" s="5">
        <v>0</v>
      </c>
      <c r="P2768" s="5">
        <f t="shared" si="172"/>
        <v>0</v>
      </c>
      <c r="Q2768" s="5">
        <f>(P2768-GETPIVOTDATA("Sum of Revenue",Analysis!$A$3,"Publisher Name",B2768,"Match Type",C2768)/GETPIVOTDATA("Sum of Clicks",Analysis!$A$3,"Publisher Name",B2768,"Match Type",C2768))^2</f>
        <v>58.406909228514394</v>
      </c>
      <c r="R2768" s="5">
        <f t="shared" si="173"/>
        <v>116.81381845702879</v>
      </c>
      <c r="S2768" s="5">
        <v>1.5</v>
      </c>
      <c r="T2768" s="5">
        <v>-1.5</v>
      </c>
    </row>
    <row r="2769" spans="1:20" x14ac:dyDescent="0.2">
      <c r="A2769" s="3" t="s">
        <v>161</v>
      </c>
      <c r="B2769" s="3" t="s">
        <v>162</v>
      </c>
      <c r="C2769" s="4" t="s">
        <v>63</v>
      </c>
      <c r="D2769" s="3" t="s">
        <v>85</v>
      </c>
      <c r="E2769" s="5">
        <v>6.25</v>
      </c>
      <c r="F2769" s="4">
        <v>2</v>
      </c>
      <c r="G2769" s="5">
        <v>1.5</v>
      </c>
      <c r="H2769" s="5">
        <v>0.75</v>
      </c>
      <c r="I2769" s="5">
        <f t="shared" si="174"/>
        <v>1.5</v>
      </c>
      <c r="J2769">
        <f>(H2769-GETPIVOTDATA("Sum of Total Costs",Analysis!$A$3,"Publisher Name",B2769,"Match Type",C2769)/GETPIVOTDATA("Sum of Clicks",Analysis!$A$3,"Publisher Name",B2769,"Match Type",C2769))^2</f>
        <v>1.8638538154838553</v>
      </c>
      <c r="K2769">
        <f t="shared" si="175"/>
        <v>3.7277076309677106</v>
      </c>
      <c r="L2769" s="4">
        <v>32</v>
      </c>
      <c r="M2769" s="6">
        <v>6.25</v>
      </c>
      <c r="N2769" s="7">
        <v>1.515625</v>
      </c>
      <c r="O2769" s="5">
        <v>0</v>
      </c>
      <c r="P2769" s="5">
        <f t="shared" si="172"/>
        <v>0</v>
      </c>
      <c r="Q2769" s="5">
        <f>(P2769-GETPIVOTDATA("Sum of Revenue",Analysis!$A$3,"Publisher Name",B2769,"Match Type",C2769)/GETPIVOTDATA("Sum of Clicks",Analysis!$A$3,"Publisher Name",B2769,"Match Type",C2769))^2</f>
        <v>58.406909228514394</v>
      </c>
      <c r="R2769" s="5">
        <f t="shared" si="173"/>
        <v>116.81381845702879</v>
      </c>
      <c r="S2769" s="5">
        <v>1.5</v>
      </c>
      <c r="T2769" s="5">
        <v>-1.5</v>
      </c>
    </row>
    <row r="2770" spans="1:20" x14ac:dyDescent="0.2">
      <c r="A2770" s="3" t="s">
        <v>161</v>
      </c>
      <c r="B2770" s="3" t="s">
        <v>162</v>
      </c>
      <c r="C2770" s="4" t="s">
        <v>63</v>
      </c>
      <c r="D2770" s="3" t="s">
        <v>85</v>
      </c>
      <c r="E2770" s="5">
        <v>6.25</v>
      </c>
      <c r="F2770" s="4">
        <v>1</v>
      </c>
      <c r="G2770" s="5">
        <v>1.5</v>
      </c>
      <c r="H2770" s="5">
        <v>1.5</v>
      </c>
      <c r="I2770" s="5">
        <f t="shared" si="174"/>
        <v>1.5</v>
      </c>
      <c r="J2770">
        <f>(H2770-GETPIVOTDATA("Sum of Total Costs",Analysis!$A$3,"Publisher Name",B2770,"Match Type",C2770)/GETPIVOTDATA("Sum of Clicks",Analysis!$A$3,"Publisher Name",B2770,"Match Type",C2770))^2</f>
        <v>0.3785083416165827</v>
      </c>
      <c r="K2770">
        <f t="shared" si="175"/>
        <v>0.3785083416165827</v>
      </c>
      <c r="L2770" s="4">
        <v>2</v>
      </c>
      <c r="M2770" s="6">
        <v>50</v>
      </c>
      <c r="N2770" s="7">
        <v>1.5</v>
      </c>
      <c r="O2770" s="5">
        <v>0</v>
      </c>
      <c r="P2770" s="5">
        <f t="shared" si="172"/>
        <v>0</v>
      </c>
      <c r="Q2770" s="5">
        <f>(P2770-GETPIVOTDATA("Sum of Revenue",Analysis!$A$3,"Publisher Name",B2770,"Match Type",C2770)/GETPIVOTDATA("Sum of Clicks",Analysis!$A$3,"Publisher Name",B2770,"Match Type",C2770))^2</f>
        <v>58.406909228514394</v>
      </c>
      <c r="R2770" s="5">
        <f t="shared" si="173"/>
        <v>58.406909228514394</v>
      </c>
      <c r="S2770" s="5">
        <v>1.5</v>
      </c>
      <c r="T2770" s="5">
        <v>-1.5</v>
      </c>
    </row>
    <row r="2771" spans="1:20" x14ac:dyDescent="0.2">
      <c r="A2771" s="3" t="s">
        <v>161</v>
      </c>
      <c r="B2771" s="3" t="s">
        <v>162</v>
      </c>
      <c r="C2771" s="4" t="s">
        <v>63</v>
      </c>
      <c r="D2771" s="3" t="s">
        <v>85</v>
      </c>
      <c r="E2771" s="5">
        <v>6.25</v>
      </c>
      <c r="F2771" s="4">
        <v>1</v>
      </c>
      <c r="G2771" s="5">
        <v>1.5</v>
      </c>
      <c r="H2771" s="5">
        <v>1.5</v>
      </c>
      <c r="I2771" s="5">
        <f t="shared" si="174"/>
        <v>1.5</v>
      </c>
      <c r="J2771">
        <f>(H2771-GETPIVOTDATA("Sum of Total Costs",Analysis!$A$3,"Publisher Name",B2771,"Match Type",C2771)/GETPIVOTDATA("Sum of Clicks",Analysis!$A$3,"Publisher Name",B2771,"Match Type",C2771))^2</f>
        <v>0.3785083416165827</v>
      </c>
      <c r="K2771">
        <f t="shared" si="175"/>
        <v>0.3785083416165827</v>
      </c>
      <c r="L2771" s="4">
        <v>12</v>
      </c>
      <c r="M2771" s="6">
        <v>8.3333333333333304</v>
      </c>
      <c r="N2771" s="7">
        <v>1</v>
      </c>
      <c r="O2771" s="5">
        <v>0</v>
      </c>
      <c r="P2771" s="5">
        <f t="shared" si="172"/>
        <v>0</v>
      </c>
      <c r="Q2771" s="5">
        <f>(P2771-GETPIVOTDATA("Sum of Revenue",Analysis!$A$3,"Publisher Name",B2771,"Match Type",C2771)/GETPIVOTDATA("Sum of Clicks",Analysis!$A$3,"Publisher Name",B2771,"Match Type",C2771))^2</f>
        <v>58.406909228514394</v>
      </c>
      <c r="R2771" s="5">
        <f t="shared" si="173"/>
        <v>58.406909228514394</v>
      </c>
      <c r="S2771" s="5">
        <v>1.5</v>
      </c>
      <c r="T2771" s="5">
        <v>-1.5</v>
      </c>
    </row>
    <row r="2772" spans="1:20" x14ac:dyDescent="0.2">
      <c r="A2772" s="3" t="s">
        <v>161</v>
      </c>
      <c r="B2772" s="3" t="s">
        <v>162</v>
      </c>
      <c r="C2772" s="4" t="s">
        <v>63</v>
      </c>
      <c r="D2772" s="3" t="s">
        <v>85</v>
      </c>
      <c r="E2772" s="5">
        <v>6.25</v>
      </c>
      <c r="F2772" s="4">
        <v>1</v>
      </c>
      <c r="G2772" s="5">
        <v>1.5</v>
      </c>
      <c r="H2772" s="5">
        <v>1.5</v>
      </c>
      <c r="I2772" s="5">
        <f t="shared" si="174"/>
        <v>1.5</v>
      </c>
      <c r="J2772">
        <f>(H2772-GETPIVOTDATA("Sum of Total Costs",Analysis!$A$3,"Publisher Name",B2772,"Match Type",C2772)/GETPIVOTDATA("Sum of Clicks",Analysis!$A$3,"Publisher Name",B2772,"Match Type",C2772))^2</f>
        <v>0.3785083416165827</v>
      </c>
      <c r="K2772">
        <f t="shared" si="175"/>
        <v>0.3785083416165827</v>
      </c>
      <c r="L2772" s="4">
        <v>14</v>
      </c>
      <c r="M2772" s="6">
        <v>7.1428571428571397</v>
      </c>
      <c r="N2772" s="7">
        <v>1.64214285714286</v>
      </c>
      <c r="O2772" s="5">
        <v>0</v>
      </c>
      <c r="P2772" s="5">
        <f t="shared" si="172"/>
        <v>0</v>
      </c>
      <c r="Q2772" s="5">
        <f>(P2772-GETPIVOTDATA("Sum of Revenue",Analysis!$A$3,"Publisher Name",B2772,"Match Type",C2772)/GETPIVOTDATA("Sum of Clicks",Analysis!$A$3,"Publisher Name",B2772,"Match Type",C2772))^2</f>
        <v>58.406909228514394</v>
      </c>
      <c r="R2772" s="5">
        <f t="shared" si="173"/>
        <v>58.406909228514394</v>
      </c>
      <c r="S2772" s="5">
        <v>1.5</v>
      </c>
      <c r="T2772" s="5">
        <v>-1.5</v>
      </c>
    </row>
    <row r="2773" spans="1:20" x14ac:dyDescent="0.2">
      <c r="A2773" s="3" t="s">
        <v>161</v>
      </c>
      <c r="B2773" s="3" t="s">
        <v>162</v>
      </c>
      <c r="C2773" s="4" t="s">
        <v>63</v>
      </c>
      <c r="D2773" s="3" t="s">
        <v>85</v>
      </c>
      <c r="E2773" s="5">
        <v>6.25</v>
      </c>
      <c r="F2773" s="4">
        <v>1</v>
      </c>
      <c r="G2773" s="5">
        <v>1.5125</v>
      </c>
      <c r="H2773" s="5">
        <v>1.5125</v>
      </c>
      <c r="I2773" s="5">
        <f t="shared" si="174"/>
        <v>1.5125</v>
      </c>
      <c r="J2773">
        <f>(H2773-GETPIVOTDATA("Sum of Total Costs",Analysis!$A$3,"Publisher Name",B2773,"Match Type",C2773)/GETPIVOTDATA("Sum of Clicks",Analysis!$A$3,"Publisher Name",B2773,"Match Type",C2773))^2</f>
        <v>0.36328383371879486</v>
      </c>
      <c r="K2773">
        <f t="shared" si="175"/>
        <v>0.36328383371879486</v>
      </c>
      <c r="L2773" s="4">
        <v>2</v>
      </c>
      <c r="M2773" s="6">
        <v>50</v>
      </c>
      <c r="N2773" s="7">
        <v>1</v>
      </c>
      <c r="O2773" s="5">
        <v>0</v>
      </c>
      <c r="P2773" s="5">
        <f t="shared" si="172"/>
        <v>0</v>
      </c>
      <c r="Q2773" s="5">
        <f>(P2773-GETPIVOTDATA("Sum of Revenue",Analysis!$A$3,"Publisher Name",B2773,"Match Type",C2773)/GETPIVOTDATA("Sum of Clicks",Analysis!$A$3,"Publisher Name",B2773,"Match Type",C2773))^2</f>
        <v>58.406909228514394</v>
      </c>
      <c r="R2773" s="5">
        <f t="shared" si="173"/>
        <v>58.406909228514394</v>
      </c>
      <c r="S2773" s="5">
        <v>1.5125</v>
      </c>
      <c r="T2773" s="5">
        <v>-1.5125</v>
      </c>
    </row>
    <row r="2774" spans="1:20" x14ac:dyDescent="0.2">
      <c r="A2774" s="3" t="s">
        <v>161</v>
      </c>
      <c r="B2774" s="3" t="s">
        <v>162</v>
      </c>
      <c r="C2774" s="4" t="s">
        <v>63</v>
      </c>
      <c r="D2774" s="3" t="s">
        <v>85</v>
      </c>
      <c r="E2774" s="5">
        <v>6.25</v>
      </c>
      <c r="F2774" s="4">
        <v>2</v>
      </c>
      <c r="G2774" s="5">
        <v>1.5249999999999999</v>
      </c>
      <c r="H2774" s="5">
        <v>0.76249999999999996</v>
      </c>
      <c r="I2774" s="5">
        <f t="shared" si="174"/>
        <v>1.5249999999999999</v>
      </c>
      <c r="J2774">
        <f>(H2774-GETPIVOTDATA("Sum of Total Costs",Analysis!$A$3,"Publisher Name",B2774,"Match Type",C2774)/GETPIVOTDATA("Sum of Clicks",Analysis!$A$3,"Publisher Name",B2774,"Match Type",C2774))^2</f>
        <v>1.8298793075860675</v>
      </c>
      <c r="K2774">
        <f t="shared" si="175"/>
        <v>3.6597586151721351</v>
      </c>
      <c r="L2774" s="4">
        <v>146</v>
      </c>
      <c r="M2774" s="6">
        <v>1.3698630136986301</v>
      </c>
      <c r="N2774" s="7">
        <v>1.59178082191781</v>
      </c>
      <c r="O2774" s="5">
        <v>0</v>
      </c>
      <c r="P2774" s="5">
        <f t="shared" si="172"/>
        <v>0</v>
      </c>
      <c r="Q2774" s="5">
        <f>(P2774-GETPIVOTDATA("Sum of Revenue",Analysis!$A$3,"Publisher Name",B2774,"Match Type",C2774)/GETPIVOTDATA("Sum of Clicks",Analysis!$A$3,"Publisher Name",B2774,"Match Type",C2774))^2</f>
        <v>58.406909228514394</v>
      </c>
      <c r="R2774" s="5">
        <f t="shared" si="173"/>
        <v>116.81381845702879</v>
      </c>
      <c r="S2774" s="5">
        <v>1.5249999999999999</v>
      </c>
      <c r="T2774" s="5">
        <v>-1.5249999999999999</v>
      </c>
    </row>
    <row r="2775" spans="1:20" x14ac:dyDescent="0.2">
      <c r="A2775" s="3" t="s">
        <v>161</v>
      </c>
      <c r="B2775" s="3" t="s">
        <v>162</v>
      </c>
      <c r="C2775" s="4" t="s">
        <v>63</v>
      </c>
      <c r="D2775" s="3" t="s">
        <v>85</v>
      </c>
      <c r="E2775" s="5">
        <v>6.25</v>
      </c>
      <c r="F2775" s="4">
        <v>1</v>
      </c>
      <c r="G2775" s="5">
        <v>1.5249999999999999</v>
      </c>
      <c r="H2775" s="5">
        <v>1.5249999999999999</v>
      </c>
      <c r="I2775" s="5">
        <f t="shared" si="174"/>
        <v>1.5249999999999999</v>
      </c>
      <c r="J2775">
        <f>(H2775-GETPIVOTDATA("Sum of Total Costs",Analysis!$A$3,"Publisher Name",B2775,"Match Type",C2775)/GETPIVOTDATA("Sum of Clicks",Analysis!$A$3,"Publisher Name",B2775,"Match Type",C2775))^2</f>
        <v>0.34837182582100701</v>
      </c>
      <c r="K2775">
        <f t="shared" si="175"/>
        <v>0.34837182582100701</v>
      </c>
      <c r="L2775" s="4">
        <v>10</v>
      </c>
      <c r="M2775" s="6">
        <v>10</v>
      </c>
      <c r="N2775" s="7">
        <v>1</v>
      </c>
      <c r="O2775" s="5">
        <v>0</v>
      </c>
      <c r="P2775" s="5">
        <f t="shared" si="172"/>
        <v>0</v>
      </c>
      <c r="Q2775" s="5">
        <f>(P2775-GETPIVOTDATA("Sum of Revenue",Analysis!$A$3,"Publisher Name",B2775,"Match Type",C2775)/GETPIVOTDATA("Sum of Clicks",Analysis!$A$3,"Publisher Name",B2775,"Match Type",C2775))^2</f>
        <v>58.406909228514394</v>
      </c>
      <c r="R2775" s="5">
        <f t="shared" si="173"/>
        <v>58.406909228514394</v>
      </c>
      <c r="S2775" s="5">
        <v>1.5249999999999999</v>
      </c>
      <c r="T2775" s="5">
        <v>-1.5249999999999999</v>
      </c>
    </row>
    <row r="2776" spans="1:20" x14ac:dyDescent="0.2">
      <c r="A2776" s="3" t="s">
        <v>161</v>
      </c>
      <c r="B2776" s="3" t="s">
        <v>162</v>
      </c>
      <c r="C2776" s="4" t="s">
        <v>63</v>
      </c>
      <c r="D2776" s="3" t="s">
        <v>85</v>
      </c>
      <c r="E2776" s="5">
        <v>6.25</v>
      </c>
      <c r="F2776" s="4">
        <v>1</v>
      </c>
      <c r="G2776" s="5">
        <v>1.5249999999999999</v>
      </c>
      <c r="H2776" s="5">
        <v>1.5249999999999999</v>
      </c>
      <c r="I2776" s="5">
        <f t="shared" si="174"/>
        <v>1.5249999999999999</v>
      </c>
      <c r="J2776">
        <f>(H2776-GETPIVOTDATA("Sum of Total Costs",Analysis!$A$3,"Publisher Name",B2776,"Match Type",C2776)/GETPIVOTDATA("Sum of Clicks",Analysis!$A$3,"Publisher Name",B2776,"Match Type",C2776))^2</f>
        <v>0.34837182582100701</v>
      </c>
      <c r="K2776">
        <f t="shared" si="175"/>
        <v>0.34837182582100701</v>
      </c>
      <c r="L2776" s="4">
        <v>3</v>
      </c>
      <c r="M2776" s="6">
        <v>33.3333333333333</v>
      </c>
      <c r="N2776" s="7">
        <v>1</v>
      </c>
      <c r="O2776" s="5">
        <v>0</v>
      </c>
      <c r="P2776" s="5">
        <f t="shared" si="172"/>
        <v>0</v>
      </c>
      <c r="Q2776" s="5">
        <f>(P2776-GETPIVOTDATA("Sum of Revenue",Analysis!$A$3,"Publisher Name",B2776,"Match Type",C2776)/GETPIVOTDATA("Sum of Clicks",Analysis!$A$3,"Publisher Name",B2776,"Match Type",C2776))^2</f>
        <v>58.406909228514394</v>
      </c>
      <c r="R2776" s="5">
        <f t="shared" si="173"/>
        <v>58.406909228514394</v>
      </c>
      <c r="S2776" s="5">
        <v>1.5249999999999999</v>
      </c>
      <c r="T2776" s="5">
        <v>-1.5249999999999999</v>
      </c>
    </row>
    <row r="2777" spans="1:20" x14ac:dyDescent="0.2">
      <c r="A2777" s="3" t="s">
        <v>161</v>
      </c>
      <c r="B2777" s="3" t="s">
        <v>162</v>
      </c>
      <c r="C2777" s="4" t="s">
        <v>63</v>
      </c>
      <c r="D2777" s="3" t="s">
        <v>85</v>
      </c>
      <c r="E2777" s="5">
        <v>6.25</v>
      </c>
      <c r="F2777" s="4">
        <v>1</v>
      </c>
      <c r="G2777" s="5">
        <v>1.5375000000000001</v>
      </c>
      <c r="H2777" s="5">
        <v>1.5375000000000001</v>
      </c>
      <c r="I2777" s="5">
        <f t="shared" si="174"/>
        <v>1.5375000000000001</v>
      </c>
      <c r="J2777">
        <f>(H2777-GETPIVOTDATA("Sum of Total Costs",Analysis!$A$3,"Publisher Name",B2777,"Match Type",C2777)/GETPIVOTDATA("Sum of Clicks",Analysis!$A$3,"Publisher Name",B2777,"Match Type",C2777))^2</f>
        <v>0.33377231792321893</v>
      </c>
      <c r="K2777">
        <f t="shared" si="175"/>
        <v>0.33377231792321893</v>
      </c>
      <c r="L2777" s="4">
        <v>12</v>
      </c>
      <c r="M2777" s="6">
        <v>8.3333333333333304</v>
      </c>
      <c r="N2777" s="7">
        <v>1.075</v>
      </c>
      <c r="O2777" s="5">
        <v>0</v>
      </c>
      <c r="P2777" s="5">
        <f t="shared" si="172"/>
        <v>0</v>
      </c>
      <c r="Q2777" s="5">
        <f>(P2777-GETPIVOTDATA("Sum of Revenue",Analysis!$A$3,"Publisher Name",B2777,"Match Type",C2777)/GETPIVOTDATA("Sum of Clicks",Analysis!$A$3,"Publisher Name",B2777,"Match Type",C2777))^2</f>
        <v>58.406909228514394</v>
      </c>
      <c r="R2777" s="5">
        <f t="shared" si="173"/>
        <v>58.406909228514394</v>
      </c>
      <c r="S2777" s="5">
        <v>1.5375000000000001</v>
      </c>
      <c r="T2777" s="5">
        <v>-1.5375000000000001</v>
      </c>
    </row>
    <row r="2778" spans="1:20" x14ac:dyDescent="0.2">
      <c r="A2778" s="3" t="s">
        <v>161</v>
      </c>
      <c r="B2778" s="3" t="s">
        <v>162</v>
      </c>
      <c r="C2778" s="4" t="s">
        <v>63</v>
      </c>
      <c r="D2778" s="3" t="s">
        <v>85</v>
      </c>
      <c r="E2778" s="5">
        <v>6.25</v>
      </c>
      <c r="F2778" s="4">
        <v>4</v>
      </c>
      <c r="G2778" s="5">
        <v>1.5375000000000001</v>
      </c>
      <c r="H2778" s="5">
        <v>0.38437500000000002</v>
      </c>
      <c r="I2778" s="5">
        <f t="shared" si="174"/>
        <v>1.5375000000000001</v>
      </c>
      <c r="J2778">
        <f>(H2778-GETPIVOTDATA("Sum of Total Costs",Analysis!$A$3,"Publisher Name",B2778,"Match Type",C2778)/GETPIVOTDATA("Sum of Clicks",Analysis!$A$3,"Publisher Name",B2778,"Match Type",C2778))^2</f>
        <v>2.995860124619151</v>
      </c>
      <c r="K2778">
        <f t="shared" si="175"/>
        <v>11.983440498476604</v>
      </c>
      <c r="L2778" s="4">
        <v>53</v>
      </c>
      <c r="M2778" s="6">
        <v>7.5471698113207504</v>
      </c>
      <c r="N2778" s="7">
        <v>4.0018867924528303</v>
      </c>
      <c r="O2778" s="5">
        <v>0</v>
      </c>
      <c r="P2778" s="5">
        <f t="shared" si="172"/>
        <v>0</v>
      </c>
      <c r="Q2778" s="5">
        <f>(P2778-GETPIVOTDATA("Sum of Revenue",Analysis!$A$3,"Publisher Name",B2778,"Match Type",C2778)/GETPIVOTDATA("Sum of Clicks",Analysis!$A$3,"Publisher Name",B2778,"Match Type",C2778))^2</f>
        <v>58.406909228514394</v>
      </c>
      <c r="R2778" s="5">
        <f t="shared" si="173"/>
        <v>233.62763691405758</v>
      </c>
      <c r="S2778" s="5">
        <v>1.5375000000000001</v>
      </c>
      <c r="T2778" s="5">
        <v>-1.5375000000000001</v>
      </c>
    </row>
    <row r="2779" spans="1:20" x14ac:dyDescent="0.2">
      <c r="A2779" s="3" t="s">
        <v>161</v>
      </c>
      <c r="B2779" s="3" t="s">
        <v>162</v>
      </c>
      <c r="C2779" s="4" t="s">
        <v>63</v>
      </c>
      <c r="D2779" s="3" t="s">
        <v>85</v>
      </c>
      <c r="E2779" s="5">
        <v>6.25</v>
      </c>
      <c r="F2779" s="4">
        <v>1</v>
      </c>
      <c r="G2779" s="5">
        <v>1.5375000000000001</v>
      </c>
      <c r="H2779" s="5">
        <v>1.5375000000000001</v>
      </c>
      <c r="I2779" s="5">
        <f t="shared" si="174"/>
        <v>1.5375000000000001</v>
      </c>
      <c r="J2779">
        <f>(H2779-GETPIVOTDATA("Sum of Total Costs",Analysis!$A$3,"Publisher Name",B2779,"Match Type",C2779)/GETPIVOTDATA("Sum of Clicks",Analysis!$A$3,"Publisher Name",B2779,"Match Type",C2779))^2</f>
        <v>0.33377231792321893</v>
      </c>
      <c r="K2779">
        <f t="shared" si="175"/>
        <v>0.33377231792321893</v>
      </c>
      <c r="L2779" s="4">
        <v>1</v>
      </c>
      <c r="M2779" s="6">
        <v>100</v>
      </c>
      <c r="N2779" s="7">
        <v>1</v>
      </c>
      <c r="O2779" s="5">
        <v>0</v>
      </c>
      <c r="P2779" s="5">
        <f t="shared" si="172"/>
        <v>0</v>
      </c>
      <c r="Q2779" s="5">
        <f>(P2779-GETPIVOTDATA("Sum of Revenue",Analysis!$A$3,"Publisher Name",B2779,"Match Type",C2779)/GETPIVOTDATA("Sum of Clicks",Analysis!$A$3,"Publisher Name",B2779,"Match Type",C2779))^2</f>
        <v>58.406909228514394</v>
      </c>
      <c r="R2779" s="5">
        <f t="shared" si="173"/>
        <v>58.406909228514394</v>
      </c>
      <c r="S2779" s="5">
        <v>1.5375000000000001</v>
      </c>
      <c r="T2779" s="5">
        <v>-1.5375000000000001</v>
      </c>
    </row>
    <row r="2780" spans="1:20" x14ac:dyDescent="0.2">
      <c r="A2780" s="3" t="s">
        <v>161</v>
      </c>
      <c r="B2780" s="3" t="s">
        <v>162</v>
      </c>
      <c r="C2780" s="4" t="s">
        <v>63</v>
      </c>
      <c r="D2780" s="3" t="s">
        <v>85</v>
      </c>
      <c r="E2780" s="5">
        <v>6.25</v>
      </c>
      <c r="F2780" s="4">
        <v>1</v>
      </c>
      <c r="G2780" s="5">
        <v>1.5375000000000001</v>
      </c>
      <c r="H2780" s="5">
        <v>1.5375000000000001</v>
      </c>
      <c r="I2780" s="5">
        <f t="shared" si="174"/>
        <v>1.5375000000000001</v>
      </c>
      <c r="J2780">
        <f>(H2780-GETPIVOTDATA("Sum of Total Costs",Analysis!$A$3,"Publisher Name",B2780,"Match Type",C2780)/GETPIVOTDATA("Sum of Clicks",Analysis!$A$3,"Publisher Name",B2780,"Match Type",C2780))^2</f>
        <v>0.33377231792321893</v>
      </c>
      <c r="K2780">
        <f t="shared" si="175"/>
        <v>0.33377231792321893</v>
      </c>
      <c r="L2780" s="4">
        <v>31</v>
      </c>
      <c r="M2780" s="6">
        <v>3.2258064516128999</v>
      </c>
      <c r="N2780" s="7">
        <v>1.3548387096774199</v>
      </c>
      <c r="O2780" s="5">
        <v>0</v>
      </c>
      <c r="P2780" s="5">
        <f t="shared" si="172"/>
        <v>0</v>
      </c>
      <c r="Q2780" s="5">
        <f>(P2780-GETPIVOTDATA("Sum of Revenue",Analysis!$A$3,"Publisher Name",B2780,"Match Type",C2780)/GETPIVOTDATA("Sum of Clicks",Analysis!$A$3,"Publisher Name",B2780,"Match Type",C2780))^2</f>
        <v>58.406909228514394</v>
      </c>
      <c r="R2780" s="5">
        <f t="shared" si="173"/>
        <v>58.406909228514394</v>
      </c>
      <c r="S2780" s="5">
        <v>1.5375000000000001</v>
      </c>
      <c r="T2780" s="5">
        <v>-1.5375000000000001</v>
      </c>
    </row>
    <row r="2781" spans="1:20" x14ac:dyDescent="0.2">
      <c r="A2781" s="3" t="s">
        <v>161</v>
      </c>
      <c r="B2781" s="3" t="s">
        <v>162</v>
      </c>
      <c r="C2781" s="4" t="s">
        <v>63</v>
      </c>
      <c r="D2781" s="3" t="s">
        <v>85</v>
      </c>
      <c r="E2781" s="5">
        <v>6.25</v>
      </c>
      <c r="F2781" s="4">
        <v>1</v>
      </c>
      <c r="G2781" s="5">
        <v>1.5625</v>
      </c>
      <c r="H2781" s="5">
        <v>1.5625</v>
      </c>
      <c r="I2781" s="5">
        <f t="shared" si="174"/>
        <v>1.5625</v>
      </c>
      <c r="J2781">
        <f>(H2781-GETPIVOTDATA("Sum of Total Costs",Analysis!$A$3,"Publisher Name",B2781,"Match Type",C2781)/GETPIVOTDATA("Sum of Clicks",Analysis!$A$3,"Publisher Name",B2781,"Match Type",C2781))^2</f>
        <v>0.30551080212764331</v>
      </c>
      <c r="K2781">
        <f t="shared" si="175"/>
        <v>0.30551080212764331</v>
      </c>
      <c r="L2781" s="4">
        <v>9</v>
      </c>
      <c r="M2781" s="6">
        <v>11.1111111111111</v>
      </c>
      <c r="N2781" s="7">
        <v>1</v>
      </c>
      <c r="O2781" s="5">
        <v>0</v>
      </c>
      <c r="P2781" s="5">
        <f t="shared" si="172"/>
        <v>0</v>
      </c>
      <c r="Q2781" s="5">
        <f>(P2781-GETPIVOTDATA("Sum of Revenue",Analysis!$A$3,"Publisher Name",B2781,"Match Type",C2781)/GETPIVOTDATA("Sum of Clicks",Analysis!$A$3,"Publisher Name",B2781,"Match Type",C2781))^2</f>
        <v>58.406909228514394</v>
      </c>
      <c r="R2781" s="5">
        <f t="shared" si="173"/>
        <v>58.406909228514394</v>
      </c>
      <c r="S2781" s="5">
        <v>1.5625</v>
      </c>
      <c r="T2781" s="5">
        <v>-1.5625</v>
      </c>
    </row>
    <row r="2782" spans="1:20" x14ac:dyDescent="0.2">
      <c r="A2782" s="3" t="s">
        <v>161</v>
      </c>
      <c r="B2782" s="3" t="s">
        <v>162</v>
      </c>
      <c r="C2782" s="4" t="s">
        <v>63</v>
      </c>
      <c r="D2782" s="3" t="s">
        <v>85</v>
      </c>
      <c r="E2782" s="5">
        <v>6.25</v>
      </c>
      <c r="F2782" s="4">
        <v>1</v>
      </c>
      <c r="G2782" s="5">
        <v>1.5625</v>
      </c>
      <c r="H2782" s="5">
        <v>1.5625</v>
      </c>
      <c r="I2782" s="5">
        <f t="shared" si="174"/>
        <v>1.5625</v>
      </c>
      <c r="J2782">
        <f>(H2782-GETPIVOTDATA("Sum of Total Costs",Analysis!$A$3,"Publisher Name",B2782,"Match Type",C2782)/GETPIVOTDATA("Sum of Clicks",Analysis!$A$3,"Publisher Name",B2782,"Match Type",C2782))^2</f>
        <v>0.30551080212764331</v>
      </c>
      <c r="K2782">
        <f t="shared" si="175"/>
        <v>0.30551080212764331</v>
      </c>
      <c r="L2782" s="4">
        <v>21</v>
      </c>
      <c r="M2782" s="6">
        <v>4.7619047619047601</v>
      </c>
      <c r="N2782" s="7">
        <v>1</v>
      </c>
      <c r="O2782" s="5">
        <v>0</v>
      </c>
      <c r="P2782" s="5">
        <f t="shared" si="172"/>
        <v>0</v>
      </c>
      <c r="Q2782" s="5">
        <f>(P2782-GETPIVOTDATA("Sum of Revenue",Analysis!$A$3,"Publisher Name",B2782,"Match Type",C2782)/GETPIVOTDATA("Sum of Clicks",Analysis!$A$3,"Publisher Name",B2782,"Match Type",C2782))^2</f>
        <v>58.406909228514394</v>
      </c>
      <c r="R2782" s="5">
        <f t="shared" si="173"/>
        <v>58.406909228514394</v>
      </c>
      <c r="S2782" s="5">
        <v>1.5625</v>
      </c>
      <c r="T2782" s="5">
        <v>-1.5625</v>
      </c>
    </row>
    <row r="2783" spans="1:20" x14ac:dyDescent="0.2">
      <c r="A2783" s="3" t="s">
        <v>161</v>
      </c>
      <c r="B2783" s="3" t="s">
        <v>162</v>
      </c>
      <c r="C2783" s="4" t="s">
        <v>63</v>
      </c>
      <c r="D2783" s="3" t="s">
        <v>85</v>
      </c>
      <c r="E2783" s="5">
        <v>6.25</v>
      </c>
      <c r="F2783" s="4">
        <v>1</v>
      </c>
      <c r="G2783" s="5">
        <v>1.5625</v>
      </c>
      <c r="H2783" s="5">
        <v>1.5625</v>
      </c>
      <c r="I2783" s="5">
        <f t="shared" si="174"/>
        <v>1.5625</v>
      </c>
      <c r="J2783">
        <f>(H2783-GETPIVOTDATA("Sum of Total Costs",Analysis!$A$3,"Publisher Name",B2783,"Match Type",C2783)/GETPIVOTDATA("Sum of Clicks",Analysis!$A$3,"Publisher Name",B2783,"Match Type",C2783))^2</f>
        <v>0.30551080212764331</v>
      </c>
      <c r="K2783">
        <f t="shared" si="175"/>
        <v>0.30551080212764331</v>
      </c>
      <c r="L2783" s="4">
        <v>89</v>
      </c>
      <c r="M2783" s="6">
        <v>1.1235955056179801</v>
      </c>
      <c r="N2783" s="7">
        <v>2.9101123595505598</v>
      </c>
      <c r="O2783" s="5">
        <v>0</v>
      </c>
      <c r="P2783" s="5">
        <f t="shared" si="172"/>
        <v>0</v>
      </c>
      <c r="Q2783" s="5">
        <f>(P2783-GETPIVOTDATA("Sum of Revenue",Analysis!$A$3,"Publisher Name",B2783,"Match Type",C2783)/GETPIVOTDATA("Sum of Clicks",Analysis!$A$3,"Publisher Name",B2783,"Match Type",C2783))^2</f>
        <v>58.406909228514394</v>
      </c>
      <c r="R2783" s="5">
        <f t="shared" si="173"/>
        <v>58.406909228514394</v>
      </c>
      <c r="S2783" s="5">
        <v>1.5625</v>
      </c>
      <c r="T2783" s="5">
        <v>-1.5625</v>
      </c>
    </row>
    <row r="2784" spans="1:20" x14ac:dyDescent="0.2">
      <c r="A2784" s="3" t="s">
        <v>161</v>
      </c>
      <c r="B2784" s="3" t="s">
        <v>162</v>
      </c>
      <c r="C2784" s="4" t="s">
        <v>63</v>
      </c>
      <c r="D2784" s="3" t="s">
        <v>85</v>
      </c>
      <c r="E2784" s="5">
        <v>6.25</v>
      </c>
      <c r="F2784" s="4">
        <v>1</v>
      </c>
      <c r="G2784" s="5">
        <v>1.575</v>
      </c>
      <c r="H2784" s="5">
        <v>1.575</v>
      </c>
      <c r="I2784" s="5">
        <f t="shared" si="174"/>
        <v>1.575</v>
      </c>
      <c r="J2784">
        <f>(H2784-GETPIVOTDATA("Sum of Total Costs",Analysis!$A$3,"Publisher Name",B2784,"Match Type",C2784)/GETPIVOTDATA("Sum of Clicks",Analysis!$A$3,"Publisher Name",B2784,"Match Type",C2784))^2</f>
        <v>0.29184879422985549</v>
      </c>
      <c r="K2784">
        <f t="shared" si="175"/>
        <v>0.29184879422985549</v>
      </c>
      <c r="L2784" s="4">
        <v>7</v>
      </c>
      <c r="M2784" s="6">
        <v>14.285714285714301</v>
      </c>
      <c r="N2784" s="7">
        <v>1.1428571428571399</v>
      </c>
      <c r="O2784" s="5">
        <v>0</v>
      </c>
      <c r="P2784" s="5">
        <f t="shared" si="172"/>
        <v>0</v>
      </c>
      <c r="Q2784" s="5">
        <f>(P2784-GETPIVOTDATA("Sum of Revenue",Analysis!$A$3,"Publisher Name",B2784,"Match Type",C2784)/GETPIVOTDATA("Sum of Clicks",Analysis!$A$3,"Publisher Name",B2784,"Match Type",C2784))^2</f>
        <v>58.406909228514394</v>
      </c>
      <c r="R2784" s="5">
        <f t="shared" si="173"/>
        <v>58.406909228514394</v>
      </c>
      <c r="S2784" s="5">
        <v>1.575</v>
      </c>
      <c r="T2784" s="5">
        <v>-1.575</v>
      </c>
    </row>
    <row r="2785" spans="1:20" x14ac:dyDescent="0.2">
      <c r="A2785" s="3" t="s">
        <v>161</v>
      </c>
      <c r="B2785" s="3" t="s">
        <v>162</v>
      </c>
      <c r="C2785" s="4" t="s">
        <v>63</v>
      </c>
      <c r="D2785" s="3" t="s">
        <v>85</v>
      </c>
      <c r="E2785" s="5">
        <v>6.25</v>
      </c>
      <c r="F2785" s="4">
        <v>1</v>
      </c>
      <c r="G2785" s="5">
        <v>1.6</v>
      </c>
      <c r="H2785" s="5">
        <v>1.6</v>
      </c>
      <c r="I2785" s="5">
        <f t="shared" si="174"/>
        <v>1.6</v>
      </c>
      <c r="J2785">
        <f>(H2785-GETPIVOTDATA("Sum of Total Costs",Analysis!$A$3,"Publisher Name",B2785,"Match Type",C2785)/GETPIVOTDATA("Sum of Clicks",Analysis!$A$3,"Publisher Name",B2785,"Match Type",C2785))^2</f>
        <v>0.26546227843427955</v>
      </c>
      <c r="K2785">
        <f t="shared" si="175"/>
        <v>0.26546227843427955</v>
      </c>
      <c r="L2785" s="4">
        <v>69</v>
      </c>
      <c r="M2785" s="6">
        <v>1.4492753623188399</v>
      </c>
      <c r="N2785" s="7">
        <v>2.90144927536232</v>
      </c>
      <c r="O2785" s="5">
        <v>0</v>
      </c>
      <c r="P2785" s="5">
        <f t="shared" si="172"/>
        <v>0</v>
      </c>
      <c r="Q2785" s="5">
        <f>(P2785-GETPIVOTDATA("Sum of Revenue",Analysis!$A$3,"Publisher Name",B2785,"Match Type",C2785)/GETPIVOTDATA("Sum of Clicks",Analysis!$A$3,"Publisher Name",B2785,"Match Type",C2785))^2</f>
        <v>58.406909228514394</v>
      </c>
      <c r="R2785" s="5">
        <f t="shared" si="173"/>
        <v>58.406909228514394</v>
      </c>
      <c r="S2785" s="5">
        <v>1.6</v>
      </c>
      <c r="T2785" s="5">
        <v>-1.6</v>
      </c>
    </row>
    <row r="2786" spans="1:20" x14ac:dyDescent="0.2">
      <c r="A2786" s="3" t="s">
        <v>161</v>
      </c>
      <c r="B2786" s="3" t="s">
        <v>162</v>
      </c>
      <c r="C2786" s="4" t="s">
        <v>63</v>
      </c>
      <c r="D2786" s="3" t="s">
        <v>85</v>
      </c>
      <c r="E2786" s="5">
        <v>6.25</v>
      </c>
      <c r="F2786" s="4">
        <v>1</v>
      </c>
      <c r="G2786" s="5">
        <v>1.6</v>
      </c>
      <c r="H2786" s="5">
        <v>1.6</v>
      </c>
      <c r="I2786" s="5">
        <f t="shared" si="174"/>
        <v>1.6</v>
      </c>
      <c r="J2786">
        <f>(H2786-GETPIVOTDATA("Sum of Total Costs",Analysis!$A$3,"Publisher Name",B2786,"Match Type",C2786)/GETPIVOTDATA("Sum of Clicks",Analysis!$A$3,"Publisher Name",B2786,"Match Type",C2786))^2</f>
        <v>0.26546227843427955</v>
      </c>
      <c r="K2786">
        <f t="shared" si="175"/>
        <v>0.26546227843427955</v>
      </c>
      <c r="L2786" s="4">
        <v>10</v>
      </c>
      <c r="M2786" s="6">
        <v>10</v>
      </c>
      <c r="N2786" s="7">
        <v>2.9</v>
      </c>
      <c r="O2786" s="5">
        <v>0</v>
      </c>
      <c r="P2786" s="5">
        <f t="shared" si="172"/>
        <v>0</v>
      </c>
      <c r="Q2786" s="5">
        <f>(P2786-GETPIVOTDATA("Sum of Revenue",Analysis!$A$3,"Publisher Name",B2786,"Match Type",C2786)/GETPIVOTDATA("Sum of Clicks",Analysis!$A$3,"Publisher Name",B2786,"Match Type",C2786))^2</f>
        <v>58.406909228514394</v>
      </c>
      <c r="R2786" s="5">
        <f t="shared" si="173"/>
        <v>58.406909228514394</v>
      </c>
      <c r="S2786" s="5">
        <v>1.6</v>
      </c>
      <c r="T2786" s="5">
        <v>-1.6</v>
      </c>
    </row>
    <row r="2787" spans="1:20" x14ac:dyDescent="0.2">
      <c r="A2787" s="3" t="s">
        <v>161</v>
      </c>
      <c r="B2787" s="3" t="s">
        <v>162</v>
      </c>
      <c r="C2787" s="4" t="s">
        <v>63</v>
      </c>
      <c r="D2787" s="3" t="s">
        <v>85</v>
      </c>
      <c r="E2787" s="5">
        <v>6.25</v>
      </c>
      <c r="F2787" s="4">
        <v>1</v>
      </c>
      <c r="G2787" s="5">
        <v>1.6</v>
      </c>
      <c r="H2787" s="5">
        <v>1.6</v>
      </c>
      <c r="I2787" s="5">
        <f t="shared" si="174"/>
        <v>1.6</v>
      </c>
      <c r="J2787">
        <f>(H2787-GETPIVOTDATA("Sum of Total Costs",Analysis!$A$3,"Publisher Name",B2787,"Match Type",C2787)/GETPIVOTDATA("Sum of Clicks",Analysis!$A$3,"Publisher Name",B2787,"Match Type",C2787))^2</f>
        <v>0.26546227843427955</v>
      </c>
      <c r="K2787">
        <f t="shared" si="175"/>
        <v>0.26546227843427955</v>
      </c>
      <c r="L2787" s="4">
        <v>7</v>
      </c>
      <c r="M2787" s="6">
        <v>14.285714285714301</v>
      </c>
      <c r="N2787" s="7">
        <v>1.4285714285714299</v>
      </c>
      <c r="O2787" s="5">
        <v>0</v>
      </c>
      <c r="P2787" s="5">
        <f t="shared" si="172"/>
        <v>0</v>
      </c>
      <c r="Q2787" s="5">
        <f>(P2787-GETPIVOTDATA("Sum of Revenue",Analysis!$A$3,"Publisher Name",B2787,"Match Type",C2787)/GETPIVOTDATA("Sum of Clicks",Analysis!$A$3,"Publisher Name",B2787,"Match Type",C2787))^2</f>
        <v>58.406909228514394</v>
      </c>
      <c r="R2787" s="5">
        <f t="shared" si="173"/>
        <v>58.406909228514394</v>
      </c>
      <c r="S2787" s="5">
        <v>1.6</v>
      </c>
      <c r="T2787" s="5">
        <v>-1.6</v>
      </c>
    </row>
    <row r="2788" spans="1:20" x14ac:dyDescent="0.2">
      <c r="A2788" s="3" t="s">
        <v>161</v>
      </c>
      <c r="B2788" s="3" t="s">
        <v>162</v>
      </c>
      <c r="C2788" s="4" t="s">
        <v>63</v>
      </c>
      <c r="D2788" s="3" t="s">
        <v>85</v>
      </c>
      <c r="E2788" s="5">
        <v>6.25</v>
      </c>
      <c r="F2788" s="4">
        <v>1</v>
      </c>
      <c r="G2788" s="5">
        <v>1.6125</v>
      </c>
      <c r="H2788" s="5">
        <v>1.6125</v>
      </c>
      <c r="I2788" s="5">
        <f t="shared" si="174"/>
        <v>1.6125</v>
      </c>
      <c r="J2788">
        <f>(H2788-GETPIVOTDATA("Sum of Total Costs",Analysis!$A$3,"Publisher Name",B2788,"Match Type",C2788)/GETPIVOTDATA("Sum of Clicks",Analysis!$A$3,"Publisher Name",B2788,"Match Type",C2788))^2</f>
        <v>0.25273777053649177</v>
      </c>
      <c r="K2788">
        <f t="shared" si="175"/>
        <v>0.25273777053649177</v>
      </c>
      <c r="L2788" s="4">
        <v>2</v>
      </c>
      <c r="M2788" s="6">
        <v>50</v>
      </c>
      <c r="N2788" s="7">
        <v>1.5</v>
      </c>
      <c r="O2788" s="5">
        <v>0</v>
      </c>
      <c r="P2788" s="5">
        <f t="shared" si="172"/>
        <v>0</v>
      </c>
      <c r="Q2788" s="5">
        <f>(P2788-GETPIVOTDATA("Sum of Revenue",Analysis!$A$3,"Publisher Name",B2788,"Match Type",C2788)/GETPIVOTDATA("Sum of Clicks",Analysis!$A$3,"Publisher Name",B2788,"Match Type",C2788))^2</f>
        <v>58.406909228514394</v>
      </c>
      <c r="R2788" s="5">
        <f t="shared" si="173"/>
        <v>58.406909228514394</v>
      </c>
      <c r="S2788" s="5">
        <v>1.6125</v>
      </c>
      <c r="T2788" s="5">
        <v>-1.6125</v>
      </c>
    </row>
    <row r="2789" spans="1:20" x14ac:dyDescent="0.2">
      <c r="A2789" s="3" t="s">
        <v>161</v>
      </c>
      <c r="B2789" s="3" t="s">
        <v>162</v>
      </c>
      <c r="C2789" s="4" t="s">
        <v>63</v>
      </c>
      <c r="D2789" s="3" t="s">
        <v>85</v>
      </c>
      <c r="E2789" s="5">
        <v>6.25</v>
      </c>
      <c r="F2789" s="4">
        <v>1</v>
      </c>
      <c r="G2789" s="5">
        <v>1.6125</v>
      </c>
      <c r="H2789" s="5">
        <v>1.6125</v>
      </c>
      <c r="I2789" s="5">
        <f t="shared" si="174"/>
        <v>1.6125</v>
      </c>
      <c r="J2789">
        <f>(H2789-GETPIVOTDATA("Sum of Total Costs",Analysis!$A$3,"Publisher Name",B2789,"Match Type",C2789)/GETPIVOTDATA("Sum of Clicks",Analysis!$A$3,"Publisher Name",B2789,"Match Type",C2789))^2</f>
        <v>0.25273777053649177</v>
      </c>
      <c r="K2789">
        <f t="shared" si="175"/>
        <v>0.25273777053649177</v>
      </c>
      <c r="L2789" s="4">
        <v>66</v>
      </c>
      <c r="M2789" s="6">
        <v>1.51515151515152</v>
      </c>
      <c r="N2789" s="7">
        <v>1.2878787878787901</v>
      </c>
      <c r="O2789" s="5">
        <v>0</v>
      </c>
      <c r="P2789" s="5">
        <f t="shared" si="172"/>
        <v>0</v>
      </c>
      <c r="Q2789" s="5">
        <f>(P2789-GETPIVOTDATA("Sum of Revenue",Analysis!$A$3,"Publisher Name",B2789,"Match Type",C2789)/GETPIVOTDATA("Sum of Clicks",Analysis!$A$3,"Publisher Name",B2789,"Match Type",C2789))^2</f>
        <v>58.406909228514394</v>
      </c>
      <c r="R2789" s="5">
        <f t="shared" si="173"/>
        <v>58.406909228514394</v>
      </c>
      <c r="S2789" s="5">
        <v>1.6125</v>
      </c>
      <c r="T2789" s="5">
        <v>-1.6125</v>
      </c>
    </row>
    <row r="2790" spans="1:20" x14ac:dyDescent="0.2">
      <c r="A2790" s="3" t="s">
        <v>161</v>
      </c>
      <c r="B2790" s="3" t="s">
        <v>162</v>
      </c>
      <c r="C2790" s="4" t="s">
        <v>63</v>
      </c>
      <c r="D2790" s="3" t="s">
        <v>85</v>
      </c>
      <c r="E2790" s="5">
        <v>6.25</v>
      </c>
      <c r="F2790" s="4">
        <v>1</v>
      </c>
      <c r="G2790" s="5">
        <v>1.6125</v>
      </c>
      <c r="H2790" s="5">
        <v>1.6125</v>
      </c>
      <c r="I2790" s="5">
        <f t="shared" si="174"/>
        <v>1.6125</v>
      </c>
      <c r="J2790">
        <f>(H2790-GETPIVOTDATA("Sum of Total Costs",Analysis!$A$3,"Publisher Name",B2790,"Match Type",C2790)/GETPIVOTDATA("Sum of Clicks",Analysis!$A$3,"Publisher Name",B2790,"Match Type",C2790))^2</f>
        <v>0.25273777053649177</v>
      </c>
      <c r="K2790">
        <f t="shared" si="175"/>
        <v>0.25273777053649177</v>
      </c>
      <c r="L2790" s="4">
        <v>3</v>
      </c>
      <c r="M2790" s="6">
        <v>33.3333333333333</v>
      </c>
      <c r="N2790" s="7">
        <v>1</v>
      </c>
      <c r="O2790" s="5">
        <v>0</v>
      </c>
      <c r="P2790" s="5">
        <f t="shared" si="172"/>
        <v>0</v>
      </c>
      <c r="Q2790" s="5">
        <f>(P2790-GETPIVOTDATA("Sum of Revenue",Analysis!$A$3,"Publisher Name",B2790,"Match Type",C2790)/GETPIVOTDATA("Sum of Clicks",Analysis!$A$3,"Publisher Name",B2790,"Match Type",C2790))^2</f>
        <v>58.406909228514394</v>
      </c>
      <c r="R2790" s="5">
        <f t="shared" si="173"/>
        <v>58.406909228514394</v>
      </c>
      <c r="S2790" s="5">
        <v>1.6125</v>
      </c>
      <c r="T2790" s="5">
        <v>-1.6125</v>
      </c>
    </row>
    <row r="2791" spans="1:20" x14ac:dyDescent="0.2">
      <c r="A2791" s="3" t="s">
        <v>161</v>
      </c>
      <c r="B2791" s="3" t="s">
        <v>162</v>
      </c>
      <c r="C2791" s="4" t="s">
        <v>63</v>
      </c>
      <c r="D2791" s="3" t="s">
        <v>85</v>
      </c>
      <c r="E2791" s="5">
        <v>6.25</v>
      </c>
      <c r="F2791" s="4">
        <v>1</v>
      </c>
      <c r="G2791" s="5">
        <v>1.6125</v>
      </c>
      <c r="H2791" s="5">
        <v>1.6125</v>
      </c>
      <c r="I2791" s="5">
        <f t="shared" si="174"/>
        <v>1.6125</v>
      </c>
      <c r="J2791">
        <f>(H2791-GETPIVOTDATA("Sum of Total Costs",Analysis!$A$3,"Publisher Name",B2791,"Match Type",C2791)/GETPIVOTDATA("Sum of Clicks",Analysis!$A$3,"Publisher Name",B2791,"Match Type",C2791))^2</f>
        <v>0.25273777053649177</v>
      </c>
      <c r="K2791">
        <f t="shared" si="175"/>
        <v>0.25273777053649177</v>
      </c>
      <c r="L2791" s="4">
        <v>3</v>
      </c>
      <c r="M2791" s="6">
        <v>33.3333333333333</v>
      </c>
      <c r="N2791" s="7">
        <v>1</v>
      </c>
      <c r="O2791" s="5">
        <v>0</v>
      </c>
      <c r="P2791" s="5">
        <f t="shared" si="172"/>
        <v>0</v>
      </c>
      <c r="Q2791" s="5">
        <f>(P2791-GETPIVOTDATA("Sum of Revenue",Analysis!$A$3,"Publisher Name",B2791,"Match Type",C2791)/GETPIVOTDATA("Sum of Clicks",Analysis!$A$3,"Publisher Name",B2791,"Match Type",C2791))^2</f>
        <v>58.406909228514394</v>
      </c>
      <c r="R2791" s="5">
        <f t="shared" si="173"/>
        <v>58.406909228514394</v>
      </c>
      <c r="S2791" s="5">
        <v>1.6125</v>
      </c>
      <c r="T2791" s="5">
        <v>-1.6125</v>
      </c>
    </row>
    <row r="2792" spans="1:20" x14ac:dyDescent="0.2">
      <c r="A2792" s="3" t="s">
        <v>161</v>
      </c>
      <c r="B2792" s="3" t="s">
        <v>162</v>
      </c>
      <c r="C2792" s="4" t="s">
        <v>63</v>
      </c>
      <c r="D2792" s="3" t="s">
        <v>85</v>
      </c>
      <c r="E2792" s="5">
        <v>6.25</v>
      </c>
      <c r="F2792" s="4">
        <v>1</v>
      </c>
      <c r="G2792" s="5">
        <v>1.625</v>
      </c>
      <c r="H2792" s="5">
        <v>1.625</v>
      </c>
      <c r="I2792" s="5">
        <f t="shared" si="174"/>
        <v>1.625</v>
      </c>
      <c r="J2792">
        <f>(H2792-GETPIVOTDATA("Sum of Total Costs",Analysis!$A$3,"Publisher Name",B2792,"Match Type",C2792)/GETPIVOTDATA("Sum of Clicks",Analysis!$A$3,"Publisher Name",B2792,"Match Type",C2792))^2</f>
        <v>0.24032576263870392</v>
      </c>
      <c r="K2792">
        <f t="shared" si="175"/>
        <v>0.24032576263870392</v>
      </c>
      <c r="L2792" s="4">
        <v>3</v>
      </c>
      <c r="M2792" s="6">
        <v>33.3333333333333</v>
      </c>
      <c r="N2792" s="7">
        <v>1</v>
      </c>
      <c r="O2792" s="5">
        <v>0</v>
      </c>
      <c r="P2792" s="5">
        <f t="shared" si="172"/>
        <v>0</v>
      </c>
      <c r="Q2792" s="5">
        <f>(P2792-GETPIVOTDATA("Sum of Revenue",Analysis!$A$3,"Publisher Name",B2792,"Match Type",C2792)/GETPIVOTDATA("Sum of Clicks",Analysis!$A$3,"Publisher Name",B2792,"Match Type",C2792))^2</f>
        <v>58.406909228514394</v>
      </c>
      <c r="R2792" s="5">
        <f t="shared" si="173"/>
        <v>58.406909228514394</v>
      </c>
      <c r="S2792" s="5">
        <v>1.625</v>
      </c>
      <c r="T2792" s="5">
        <v>-1.625</v>
      </c>
    </row>
    <row r="2793" spans="1:20" x14ac:dyDescent="0.2">
      <c r="A2793" s="3" t="s">
        <v>161</v>
      </c>
      <c r="B2793" s="3" t="s">
        <v>162</v>
      </c>
      <c r="C2793" s="4" t="s">
        <v>63</v>
      </c>
      <c r="D2793" s="3" t="s">
        <v>85</v>
      </c>
      <c r="E2793" s="5">
        <v>6.25</v>
      </c>
      <c r="F2793" s="4">
        <v>1</v>
      </c>
      <c r="G2793" s="5">
        <v>1.625</v>
      </c>
      <c r="H2793" s="5">
        <v>1.625</v>
      </c>
      <c r="I2793" s="5">
        <f t="shared" si="174"/>
        <v>1.625</v>
      </c>
      <c r="J2793">
        <f>(H2793-GETPIVOTDATA("Sum of Total Costs",Analysis!$A$3,"Publisher Name",B2793,"Match Type",C2793)/GETPIVOTDATA("Sum of Clicks",Analysis!$A$3,"Publisher Name",B2793,"Match Type",C2793))^2</f>
        <v>0.24032576263870392</v>
      </c>
      <c r="K2793">
        <f t="shared" si="175"/>
        <v>0.24032576263870392</v>
      </c>
      <c r="L2793" s="4">
        <v>5</v>
      </c>
      <c r="M2793" s="6">
        <v>20</v>
      </c>
      <c r="N2793" s="7">
        <v>1.64</v>
      </c>
      <c r="O2793" s="5">
        <v>0</v>
      </c>
      <c r="P2793" s="5">
        <f t="shared" si="172"/>
        <v>0</v>
      </c>
      <c r="Q2793" s="5">
        <f>(P2793-GETPIVOTDATA("Sum of Revenue",Analysis!$A$3,"Publisher Name",B2793,"Match Type",C2793)/GETPIVOTDATA("Sum of Clicks",Analysis!$A$3,"Publisher Name",B2793,"Match Type",C2793))^2</f>
        <v>58.406909228514394</v>
      </c>
      <c r="R2793" s="5">
        <f t="shared" si="173"/>
        <v>58.406909228514394</v>
      </c>
      <c r="S2793" s="5">
        <v>1.625</v>
      </c>
      <c r="T2793" s="5">
        <v>-1.625</v>
      </c>
    </row>
    <row r="2794" spans="1:20" x14ac:dyDescent="0.2">
      <c r="A2794" s="3" t="s">
        <v>161</v>
      </c>
      <c r="B2794" s="3" t="s">
        <v>162</v>
      </c>
      <c r="C2794" s="4" t="s">
        <v>63</v>
      </c>
      <c r="D2794" s="3" t="s">
        <v>85</v>
      </c>
      <c r="E2794" s="5">
        <v>6.25</v>
      </c>
      <c r="F2794" s="4">
        <v>1</v>
      </c>
      <c r="G2794" s="5">
        <v>1.625</v>
      </c>
      <c r="H2794" s="5">
        <v>1.625</v>
      </c>
      <c r="I2794" s="5">
        <f t="shared" si="174"/>
        <v>1.625</v>
      </c>
      <c r="J2794">
        <f>(H2794-GETPIVOTDATA("Sum of Total Costs",Analysis!$A$3,"Publisher Name",B2794,"Match Type",C2794)/GETPIVOTDATA("Sum of Clicks",Analysis!$A$3,"Publisher Name",B2794,"Match Type",C2794))^2</f>
        <v>0.24032576263870392</v>
      </c>
      <c r="K2794">
        <f t="shared" si="175"/>
        <v>0.24032576263870392</v>
      </c>
      <c r="L2794" s="4">
        <v>13</v>
      </c>
      <c r="M2794" s="6">
        <v>7.6923076923076898</v>
      </c>
      <c r="N2794" s="7">
        <v>1.7692307692307701</v>
      </c>
      <c r="O2794" s="5">
        <v>0</v>
      </c>
      <c r="P2794" s="5">
        <f t="shared" si="172"/>
        <v>0</v>
      </c>
      <c r="Q2794" s="5">
        <f>(P2794-GETPIVOTDATA("Sum of Revenue",Analysis!$A$3,"Publisher Name",B2794,"Match Type",C2794)/GETPIVOTDATA("Sum of Clicks",Analysis!$A$3,"Publisher Name",B2794,"Match Type",C2794))^2</f>
        <v>58.406909228514394</v>
      </c>
      <c r="R2794" s="5">
        <f t="shared" si="173"/>
        <v>58.406909228514394</v>
      </c>
      <c r="S2794" s="5">
        <v>1.625</v>
      </c>
      <c r="T2794" s="5">
        <v>-1.625</v>
      </c>
    </row>
    <row r="2795" spans="1:20" x14ac:dyDescent="0.2">
      <c r="A2795" s="3" t="s">
        <v>161</v>
      </c>
      <c r="B2795" s="3" t="s">
        <v>162</v>
      </c>
      <c r="C2795" s="4" t="s">
        <v>63</v>
      </c>
      <c r="D2795" s="3" t="s">
        <v>85</v>
      </c>
      <c r="E2795" s="5">
        <v>6.25</v>
      </c>
      <c r="F2795" s="4">
        <v>1</v>
      </c>
      <c r="G2795" s="5">
        <v>1.625</v>
      </c>
      <c r="H2795" s="5">
        <v>1.625</v>
      </c>
      <c r="I2795" s="5">
        <f t="shared" si="174"/>
        <v>1.625</v>
      </c>
      <c r="J2795">
        <f>(H2795-GETPIVOTDATA("Sum of Total Costs",Analysis!$A$3,"Publisher Name",B2795,"Match Type",C2795)/GETPIVOTDATA("Sum of Clicks",Analysis!$A$3,"Publisher Name",B2795,"Match Type",C2795))^2</f>
        <v>0.24032576263870392</v>
      </c>
      <c r="K2795">
        <f t="shared" si="175"/>
        <v>0.24032576263870392</v>
      </c>
      <c r="L2795" s="4">
        <v>13</v>
      </c>
      <c r="M2795" s="6">
        <v>7.6923076923076898</v>
      </c>
      <c r="N2795" s="7">
        <v>1.92307692307692</v>
      </c>
      <c r="O2795" s="5">
        <v>0</v>
      </c>
      <c r="P2795" s="5">
        <f t="shared" si="172"/>
        <v>0</v>
      </c>
      <c r="Q2795" s="5">
        <f>(P2795-GETPIVOTDATA("Sum of Revenue",Analysis!$A$3,"Publisher Name",B2795,"Match Type",C2795)/GETPIVOTDATA("Sum of Clicks",Analysis!$A$3,"Publisher Name",B2795,"Match Type",C2795))^2</f>
        <v>58.406909228514394</v>
      </c>
      <c r="R2795" s="5">
        <f t="shared" si="173"/>
        <v>58.406909228514394</v>
      </c>
      <c r="S2795" s="5">
        <v>1.625</v>
      </c>
      <c r="T2795" s="5">
        <v>-1.625</v>
      </c>
    </row>
    <row r="2796" spans="1:20" x14ac:dyDescent="0.2">
      <c r="A2796" s="3" t="s">
        <v>161</v>
      </c>
      <c r="B2796" s="3" t="s">
        <v>162</v>
      </c>
      <c r="C2796" s="4" t="s">
        <v>63</v>
      </c>
      <c r="D2796" s="3" t="s">
        <v>85</v>
      </c>
      <c r="E2796" s="5">
        <v>6.25</v>
      </c>
      <c r="F2796" s="4">
        <v>1</v>
      </c>
      <c r="G2796" s="5">
        <v>1.625</v>
      </c>
      <c r="H2796" s="5">
        <v>1.625</v>
      </c>
      <c r="I2796" s="5">
        <f t="shared" si="174"/>
        <v>1.625</v>
      </c>
      <c r="J2796">
        <f>(H2796-GETPIVOTDATA("Sum of Total Costs",Analysis!$A$3,"Publisher Name",B2796,"Match Type",C2796)/GETPIVOTDATA("Sum of Clicks",Analysis!$A$3,"Publisher Name",B2796,"Match Type",C2796))^2</f>
        <v>0.24032576263870392</v>
      </c>
      <c r="K2796">
        <f t="shared" si="175"/>
        <v>0.24032576263870392</v>
      </c>
      <c r="L2796" s="4">
        <v>19</v>
      </c>
      <c r="M2796" s="6">
        <v>5.2631578947368398</v>
      </c>
      <c r="N2796" s="7">
        <v>2.0526315789473699</v>
      </c>
      <c r="O2796" s="5">
        <v>0</v>
      </c>
      <c r="P2796" s="5">
        <f t="shared" si="172"/>
        <v>0</v>
      </c>
      <c r="Q2796" s="5">
        <f>(P2796-GETPIVOTDATA("Sum of Revenue",Analysis!$A$3,"Publisher Name",B2796,"Match Type",C2796)/GETPIVOTDATA("Sum of Clicks",Analysis!$A$3,"Publisher Name",B2796,"Match Type",C2796))^2</f>
        <v>58.406909228514394</v>
      </c>
      <c r="R2796" s="5">
        <f t="shared" si="173"/>
        <v>58.406909228514394</v>
      </c>
      <c r="S2796" s="5">
        <v>1.625</v>
      </c>
      <c r="T2796" s="5">
        <v>-1.625</v>
      </c>
    </row>
    <row r="2797" spans="1:20" x14ac:dyDescent="0.2">
      <c r="A2797" s="3" t="s">
        <v>161</v>
      </c>
      <c r="B2797" s="3" t="s">
        <v>162</v>
      </c>
      <c r="C2797" s="4" t="s">
        <v>63</v>
      </c>
      <c r="D2797" s="3" t="s">
        <v>27</v>
      </c>
      <c r="E2797" s="5">
        <v>6.25</v>
      </c>
      <c r="F2797" s="4">
        <v>1</v>
      </c>
      <c r="G2797" s="5">
        <v>1.6375</v>
      </c>
      <c r="H2797" s="5">
        <v>1.6375</v>
      </c>
      <c r="I2797" s="5">
        <f t="shared" si="174"/>
        <v>1.6375</v>
      </c>
      <c r="J2797">
        <f>(H2797-GETPIVOTDATA("Sum of Total Costs",Analysis!$A$3,"Publisher Name",B2797,"Match Type",C2797)/GETPIVOTDATA("Sum of Clicks",Analysis!$A$3,"Publisher Name",B2797,"Match Type",C2797))^2</f>
        <v>0.22822625474091607</v>
      </c>
      <c r="K2797">
        <f t="shared" si="175"/>
        <v>0.22822625474091607</v>
      </c>
      <c r="L2797" s="4">
        <v>24</v>
      </c>
      <c r="M2797" s="6">
        <v>4.1666666666666696</v>
      </c>
      <c r="N2797" s="7">
        <v>2.125</v>
      </c>
      <c r="O2797" s="5">
        <v>0</v>
      </c>
      <c r="P2797" s="5">
        <f t="shared" si="172"/>
        <v>0</v>
      </c>
      <c r="Q2797" s="5">
        <f>(P2797-GETPIVOTDATA("Sum of Revenue",Analysis!$A$3,"Publisher Name",B2797,"Match Type",C2797)/GETPIVOTDATA("Sum of Clicks",Analysis!$A$3,"Publisher Name",B2797,"Match Type",C2797))^2</f>
        <v>58.406909228514394</v>
      </c>
      <c r="R2797" s="5">
        <f t="shared" si="173"/>
        <v>58.406909228514394</v>
      </c>
      <c r="S2797" s="5">
        <v>1.6375</v>
      </c>
      <c r="T2797" s="5">
        <v>-1.6375</v>
      </c>
    </row>
    <row r="2798" spans="1:20" x14ac:dyDescent="0.2">
      <c r="A2798" s="3" t="s">
        <v>161</v>
      </c>
      <c r="B2798" s="3" t="s">
        <v>162</v>
      </c>
      <c r="C2798" s="4" t="s">
        <v>63</v>
      </c>
      <c r="D2798" s="3" t="s">
        <v>85</v>
      </c>
      <c r="E2798" s="5">
        <v>6.25</v>
      </c>
      <c r="F2798" s="4">
        <v>3</v>
      </c>
      <c r="G2798" s="5">
        <v>1.6374999750000001</v>
      </c>
      <c r="H2798" s="5">
        <v>0.54583332500000004</v>
      </c>
      <c r="I2798" s="5">
        <f t="shared" si="174"/>
        <v>1.6374999750000001</v>
      </c>
      <c r="J2798">
        <f>(H2798-GETPIVOTDATA("Sum of Total Costs",Analysis!$A$3,"Publisher Name",B2798,"Match Type",C2798)/GETPIVOTDATA("Sum of Clicks",Analysis!$A$3,"Publisher Name",B2798,"Match Type",C2798))^2</f>
        <v>2.4630069150821181</v>
      </c>
      <c r="K2798">
        <f t="shared" si="175"/>
        <v>7.3890207452463539</v>
      </c>
      <c r="L2798" s="4">
        <v>117</v>
      </c>
      <c r="M2798" s="6">
        <v>2.5641025641025599</v>
      </c>
      <c r="N2798" s="7">
        <v>4.0435897435897399</v>
      </c>
      <c r="O2798" s="5">
        <v>0</v>
      </c>
      <c r="P2798" s="5">
        <f t="shared" si="172"/>
        <v>0</v>
      </c>
      <c r="Q2798" s="5">
        <f>(P2798-GETPIVOTDATA("Sum of Revenue",Analysis!$A$3,"Publisher Name",B2798,"Match Type",C2798)/GETPIVOTDATA("Sum of Clicks",Analysis!$A$3,"Publisher Name",B2798,"Match Type",C2798))^2</f>
        <v>58.406909228514394</v>
      </c>
      <c r="R2798" s="5">
        <f t="shared" si="173"/>
        <v>175.22072768554318</v>
      </c>
      <c r="S2798" s="5">
        <v>1.6374999750000001</v>
      </c>
      <c r="T2798" s="5">
        <v>-1.6374999750000001</v>
      </c>
    </row>
    <row r="2799" spans="1:20" x14ac:dyDescent="0.2">
      <c r="A2799" s="3" t="s">
        <v>161</v>
      </c>
      <c r="B2799" s="3" t="s">
        <v>162</v>
      </c>
      <c r="C2799" s="4" t="s">
        <v>63</v>
      </c>
      <c r="D2799" s="3" t="s">
        <v>85</v>
      </c>
      <c r="E2799" s="5">
        <v>6.25</v>
      </c>
      <c r="F2799" s="4">
        <v>1</v>
      </c>
      <c r="G2799" s="5">
        <v>1.6375</v>
      </c>
      <c r="H2799" s="5">
        <v>1.6375</v>
      </c>
      <c r="I2799" s="5">
        <f t="shared" si="174"/>
        <v>1.6375</v>
      </c>
      <c r="J2799">
        <f>(H2799-GETPIVOTDATA("Sum of Total Costs",Analysis!$A$3,"Publisher Name",B2799,"Match Type",C2799)/GETPIVOTDATA("Sum of Clicks",Analysis!$A$3,"Publisher Name",B2799,"Match Type",C2799))^2</f>
        <v>0.22822625474091607</v>
      </c>
      <c r="K2799">
        <f t="shared" si="175"/>
        <v>0.22822625474091607</v>
      </c>
      <c r="L2799" s="4">
        <v>1</v>
      </c>
      <c r="M2799" s="6">
        <v>100</v>
      </c>
      <c r="N2799" s="7">
        <v>2</v>
      </c>
      <c r="O2799" s="5">
        <v>0</v>
      </c>
      <c r="P2799" s="5">
        <f t="shared" si="172"/>
        <v>0</v>
      </c>
      <c r="Q2799" s="5">
        <f>(P2799-GETPIVOTDATA("Sum of Revenue",Analysis!$A$3,"Publisher Name",B2799,"Match Type",C2799)/GETPIVOTDATA("Sum of Clicks",Analysis!$A$3,"Publisher Name",B2799,"Match Type",C2799))^2</f>
        <v>58.406909228514394</v>
      </c>
      <c r="R2799" s="5">
        <f t="shared" si="173"/>
        <v>58.406909228514394</v>
      </c>
      <c r="S2799" s="5">
        <v>1.6375</v>
      </c>
      <c r="T2799" s="5">
        <v>-1.6375</v>
      </c>
    </row>
    <row r="2800" spans="1:20" x14ac:dyDescent="0.2">
      <c r="A2800" s="3" t="s">
        <v>161</v>
      </c>
      <c r="B2800" s="3" t="s">
        <v>162</v>
      </c>
      <c r="C2800" s="4" t="s">
        <v>63</v>
      </c>
      <c r="D2800" s="3" t="s">
        <v>85</v>
      </c>
      <c r="E2800" s="5">
        <v>6.25</v>
      </c>
      <c r="F2800" s="4">
        <v>1</v>
      </c>
      <c r="G2800" s="5">
        <v>1.6375</v>
      </c>
      <c r="H2800" s="5">
        <v>1.6375</v>
      </c>
      <c r="I2800" s="5">
        <f t="shared" si="174"/>
        <v>1.6375</v>
      </c>
      <c r="J2800">
        <f>(H2800-GETPIVOTDATA("Sum of Total Costs",Analysis!$A$3,"Publisher Name",B2800,"Match Type",C2800)/GETPIVOTDATA("Sum of Clicks",Analysis!$A$3,"Publisher Name",B2800,"Match Type",C2800))^2</f>
        <v>0.22822625474091607</v>
      </c>
      <c r="K2800">
        <f t="shared" si="175"/>
        <v>0.22822625474091607</v>
      </c>
      <c r="L2800" s="4">
        <v>23</v>
      </c>
      <c r="M2800" s="6">
        <v>4.3478260869565197</v>
      </c>
      <c r="N2800" s="7">
        <v>1.96086956521739</v>
      </c>
      <c r="O2800" s="5">
        <v>0</v>
      </c>
      <c r="P2800" s="5">
        <f t="shared" si="172"/>
        <v>0</v>
      </c>
      <c r="Q2800" s="5">
        <f>(P2800-GETPIVOTDATA("Sum of Revenue",Analysis!$A$3,"Publisher Name",B2800,"Match Type",C2800)/GETPIVOTDATA("Sum of Clicks",Analysis!$A$3,"Publisher Name",B2800,"Match Type",C2800))^2</f>
        <v>58.406909228514394</v>
      </c>
      <c r="R2800" s="5">
        <f t="shared" si="173"/>
        <v>58.406909228514394</v>
      </c>
      <c r="S2800" s="5">
        <v>1.6375</v>
      </c>
      <c r="T2800" s="5">
        <v>-1.6375</v>
      </c>
    </row>
    <row r="2801" spans="1:20" x14ac:dyDescent="0.2">
      <c r="A2801" s="3" t="s">
        <v>161</v>
      </c>
      <c r="B2801" s="3" t="s">
        <v>162</v>
      </c>
      <c r="C2801" s="4" t="s">
        <v>63</v>
      </c>
      <c r="D2801" s="3" t="s">
        <v>85</v>
      </c>
      <c r="E2801" s="5">
        <v>6.25</v>
      </c>
      <c r="F2801" s="4">
        <v>2</v>
      </c>
      <c r="G2801" s="5">
        <v>1.65</v>
      </c>
      <c r="H2801" s="5">
        <v>0.82499999999999996</v>
      </c>
      <c r="I2801" s="5">
        <f t="shared" si="174"/>
        <v>1.65</v>
      </c>
      <c r="J2801">
        <f>(H2801-GETPIVOTDATA("Sum of Total Costs",Analysis!$A$3,"Publisher Name",B2801,"Match Type",C2801)/GETPIVOTDATA("Sum of Clicks",Analysis!$A$3,"Publisher Name",B2801,"Match Type",C2801))^2</f>
        <v>1.6646942680971282</v>
      </c>
      <c r="K2801">
        <f t="shared" si="175"/>
        <v>3.3293885361942563</v>
      </c>
      <c r="L2801" s="4">
        <v>1</v>
      </c>
      <c r="M2801" s="6">
        <v>200</v>
      </c>
      <c r="N2801" s="7">
        <v>2</v>
      </c>
      <c r="O2801" s="5">
        <v>0</v>
      </c>
      <c r="P2801" s="5">
        <f t="shared" si="172"/>
        <v>0</v>
      </c>
      <c r="Q2801" s="5">
        <f>(P2801-GETPIVOTDATA("Sum of Revenue",Analysis!$A$3,"Publisher Name",B2801,"Match Type",C2801)/GETPIVOTDATA("Sum of Clicks",Analysis!$A$3,"Publisher Name",B2801,"Match Type",C2801))^2</f>
        <v>58.406909228514394</v>
      </c>
      <c r="R2801" s="5">
        <f t="shared" si="173"/>
        <v>116.81381845702879</v>
      </c>
      <c r="S2801" s="5">
        <v>1.65</v>
      </c>
      <c r="T2801" s="5">
        <v>-1.65</v>
      </c>
    </row>
    <row r="2802" spans="1:20" x14ac:dyDescent="0.2">
      <c r="A2802" s="3" t="s">
        <v>161</v>
      </c>
      <c r="B2802" s="3" t="s">
        <v>162</v>
      </c>
      <c r="C2802" s="4" t="s">
        <v>63</v>
      </c>
      <c r="D2802" s="3" t="s">
        <v>85</v>
      </c>
      <c r="E2802" s="5">
        <v>6.25</v>
      </c>
      <c r="F2802" s="4">
        <v>1</v>
      </c>
      <c r="G2802" s="5">
        <v>1.65</v>
      </c>
      <c r="H2802" s="5">
        <v>1.65</v>
      </c>
      <c r="I2802" s="5">
        <f t="shared" si="174"/>
        <v>1.65</v>
      </c>
      <c r="J2802">
        <f>(H2802-GETPIVOTDATA("Sum of Total Costs",Analysis!$A$3,"Publisher Name",B2802,"Match Type",C2802)/GETPIVOTDATA("Sum of Clicks",Analysis!$A$3,"Publisher Name",B2802,"Match Type",C2802))^2</f>
        <v>0.21643924684312824</v>
      </c>
      <c r="K2802">
        <f t="shared" si="175"/>
        <v>0.21643924684312824</v>
      </c>
      <c r="L2802" s="4">
        <v>40</v>
      </c>
      <c r="M2802" s="6">
        <v>2.5</v>
      </c>
      <c r="N2802" s="7">
        <v>1.024</v>
      </c>
      <c r="O2802" s="5">
        <v>0</v>
      </c>
      <c r="P2802" s="5">
        <f t="shared" si="172"/>
        <v>0</v>
      </c>
      <c r="Q2802" s="5">
        <f>(P2802-GETPIVOTDATA("Sum of Revenue",Analysis!$A$3,"Publisher Name",B2802,"Match Type",C2802)/GETPIVOTDATA("Sum of Clicks",Analysis!$A$3,"Publisher Name",B2802,"Match Type",C2802))^2</f>
        <v>58.406909228514394</v>
      </c>
      <c r="R2802" s="5">
        <f t="shared" si="173"/>
        <v>58.406909228514394</v>
      </c>
      <c r="S2802" s="5">
        <v>1.65</v>
      </c>
      <c r="T2802" s="5">
        <v>-1.65</v>
      </c>
    </row>
    <row r="2803" spans="1:20" x14ac:dyDescent="0.2">
      <c r="A2803" s="3" t="s">
        <v>161</v>
      </c>
      <c r="B2803" s="3" t="s">
        <v>162</v>
      </c>
      <c r="C2803" s="4" t="s">
        <v>63</v>
      </c>
      <c r="D2803" s="3" t="s">
        <v>85</v>
      </c>
      <c r="E2803" s="5">
        <v>6.25</v>
      </c>
      <c r="F2803" s="4">
        <v>1</v>
      </c>
      <c r="G2803" s="5">
        <v>1.65</v>
      </c>
      <c r="H2803" s="5">
        <v>1.65</v>
      </c>
      <c r="I2803" s="5">
        <f t="shared" si="174"/>
        <v>1.65</v>
      </c>
      <c r="J2803">
        <f>(H2803-GETPIVOTDATA("Sum of Total Costs",Analysis!$A$3,"Publisher Name",B2803,"Match Type",C2803)/GETPIVOTDATA("Sum of Clicks",Analysis!$A$3,"Publisher Name",B2803,"Match Type",C2803))^2</f>
        <v>0.21643924684312824</v>
      </c>
      <c r="K2803">
        <f t="shared" si="175"/>
        <v>0.21643924684312824</v>
      </c>
      <c r="L2803" s="4">
        <v>16</v>
      </c>
      <c r="M2803" s="6">
        <v>6.25</v>
      </c>
      <c r="N2803" s="7">
        <v>1</v>
      </c>
      <c r="O2803" s="5">
        <v>0</v>
      </c>
      <c r="P2803" s="5">
        <f t="shared" si="172"/>
        <v>0</v>
      </c>
      <c r="Q2803" s="5">
        <f>(P2803-GETPIVOTDATA("Sum of Revenue",Analysis!$A$3,"Publisher Name",B2803,"Match Type",C2803)/GETPIVOTDATA("Sum of Clicks",Analysis!$A$3,"Publisher Name",B2803,"Match Type",C2803))^2</f>
        <v>58.406909228514394</v>
      </c>
      <c r="R2803" s="5">
        <f t="shared" si="173"/>
        <v>58.406909228514394</v>
      </c>
      <c r="S2803" s="5">
        <v>1.65</v>
      </c>
      <c r="T2803" s="5">
        <v>-1.65</v>
      </c>
    </row>
    <row r="2804" spans="1:20" x14ac:dyDescent="0.2">
      <c r="A2804" s="3" t="s">
        <v>161</v>
      </c>
      <c r="B2804" s="3" t="s">
        <v>162</v>
      </c>
      <c r="C2804" s="4" t="s">
        <v>63</v>
      </c>
      <c r="D2804" s="3" t="s">
        <v>85</v>
      </c>
      <c r="E2804" s="5">
        <v>6.25</v>
      </c>
      <c r="F2804" s="4">
        <v>1</v>
      </c>
      <c r="G2804" s="5">
        <v>1.65</v>
      </c>
      <c r="H2804" s="5">
        <v>1.65</v>
      </c>
      <c r="I2804" s="5">
        <f t="shared" si="174"/>
        <v>1.65</v>
      </c>
      <c r="J2804">
        <f>(H2804-GETPIVOTDATA("Sum of Total Costs",Analysis!$A$3,"Publisher Name",B2804,"Match Type",C2804)/GETPIVOTDATA("Sum of Clicks",Analysis!$A$3,"Publisher Name",B2804,"Match Type",C2804))^2</f>
        <v>0.21643924684312824</v>
      </c>
      <c r="K2804">
        <f t="shared" si="175"/>
        <v>0.21643924684312824</v>
      </c>
      <c r="L2804" s="4">
        <v>4</v>
      </c>
      <c r="M2804" s="6">
        <v>25</v>
      </c>
      <c r="N2804" s="7">
        <v>5.25</v>
      </c>
      <c r="O2804" s="5">
        <v>0</v>
      </c>
      <c r="P2804" s="5">
        <f t="shared" si="172"/>
        <v>0</v>
      </c>
      <c r="Q2804" s="5">
        <f>(P2804-GETPIVOTDATA("Sum of Revenue",Analysis!$A$3,"Publisher Name",B2804,"Match Type",C2804)/GETPIVOTDATA("Sum of Clicks",Analysis!$A$3,"Publisher Name",B2804,"Match Type",C2804))^2</f>
        <v>58.406909228514394</v>
      </c>
      <c r="R2804" s="5">
        <f t="shared" si="173"/>
        <v>58.406909228514394</v>
      </c>
      <c r="S2804" s="5">
        <v>1.65</v>
      </c>
      <c r="T2804" s="5">
        <v>-1.65</v>
      </c>
    </row>
    <row r="2805" spans="1:20" x14ac:dyDescent="0.2">
      <c r="A2805" s="3" t="s">
        <v>161</v>
      </c>
      <c r="B2805" s="3" t="s">
        <v>162</v>
      </c>
      <c r="C2805" s="4" t="s">
        <v>63</v>
      </c>
      <c r="D2805" s="3" t="s">
        <v>85</v>
      </c>
      <c r="E2805" s="5">
        <v>6.25</v>
      </c>
      <c r="F2805" s="4">
        <v>1</v>
      </c>
      <c r="G2805" s="5">
        <v>1.65</v>
      </c>
      <c r="H2805" s="5">
        <v>1.65</v>
      </c>
      <c r="I2805" s="5">
        <f t="shared" si="174"/>
        <v>1.65</v>
      </c>
      <c r="J2805">
        <f>(H2805-GETPIVOTDATA("Sum of Total Costs",Analysis!$A$3,"Publisher Name",B2805,"Match Type",C2805)/GETPIVOTDATA("Sum of Clicks",Analysis!$A$3,"Publisher Name",B2805,"Match Type",C2805))^2</f>
        <v>0.21643924684312824</v>
      </c>
      <c r="K2805">
        <f t="shared" si="175"/>
        <v>0.21643924684312824</v>
      </c>
      <c r="L2805" s="4">
        <v>5</v>
      </c>
      <c r="M2805" s="6">
        <v>20</v>
      </c>
      <c r="N2805" s="7">
        <v>1</v>
      </c>
      <c r="O2805" s="5">
        <v>0</v>
      </c>
      <c r="P2805" s="5">
        <f t="shared" si="172"/>
        <v>0</v>
      </c>
      <c r="Q2805" s="5">
        <f>(P2805-GETPIVOTDATA("Sum of Revenue",Analysis!$A$3,"Publisher Name",B2805,"Match Type",C2805)/GETPIVOTDATA("Sum of Clicks",Analysis!$A$3,"Publisher Name",B2805,"Match Type",C2805))^2</f>
        <v>58.406909228514394</v>
      </c>
      <c r="R2805" s="5">
        <f t="shared" si="173"/>
        <v>58.406909228514394</v>
      </c>
      <c r="S2805" s="5">
        <v>1.65</v>
      </c>
      <c r="T2805" s="5">
        <v>-1.65</v>
      </c>
    </row>
    <row r="2806" spans="1:20" x14ac:dyDescent="0.2">
      <c r="A2806" s="3" t="s">
        <v>161</v>
      </c>
      <c r="B2806" s="3" t="s">
        <v>162</v>
      </c>
      <c r="C2806" s="4" t="s">
        <v>63</v>
      </c>
      <c r="D2806" s="3" t="s">
        <v>85</v>
      </c>
      <c r="E2806" s="5">
        <v>6.25</v>
      </c>
      <c r="F2806" s="4">
        <v>1</v>
      </c>
      <c r="G2806" s="5">
        <v>1.6625000000000001</v>
      </c>
      <c r="H2806" s="5">
        <v>1.6625000000000001</v>
      </c>
      <c r="I2806" s="5">
        <f t="shared" si="174"/>
        <v>1.6625000000000001</v>
      </c>
      <c r="J2806">
        <f>(H2806-GETPIVOTDATA("Sum of Total Costs",Analysis!$A$3,"Publisher Name",B2806,"Match Type",C2806)/GETPIVOTDATA("Sum of Clicks",Analysis!$A$3,"Publisher Name",B2806,"Match Type",C2806))^2</f>
        <v>0.2049647389453402</v>
      </c>
      <c r="K2806">
        <f t="shared" si="175"/>
        <v>0.2049647389453402</v>
      </c>
      <c r="L2806" s="4">
        <v>17</v>
      </c>
      <c r="M2806" s="6">
        <v>5.8823529411764701</v>
      </c>
      <c r="N2806" s="7">
        <v>1.70588235294118</v>
      </c>
      <c r="O2806" s="5">
        <v>0</v>
      </c>
      <c r="P2806" s="5">
        <f t="shared" si="172"/>
        <v>0</v>
      </c>
      <c r="Q2806" s="5">
        <f>(P2806-GETPIVOTDATA("Sum of Revenue",Analysis!$A$3,"Publisher Name",B2806,"Match Type",C2806)/GETPIVOTDATA("Sum of Clicks",Analysis!$A$3,"Publisher Name",B2806,"Match Type",C2806))^2</f>
        <v>58.406909228514394</v>
      </c>
      <c r="R2806" s="5">
        <f t="shared" si="173"/>
        <v>58.406909228514394</v>
      </c>
      <c r="S2806" s="5">
        <v>1.6625000000000001</v>
      </c>
      <c r="T2806" s="5">
        <v>-1.6625000000000001</v>
      </c>
    </row>
    <row r="2807" spans="1:20" x14ac:dyDescent="0.2">
      <c r="A2807" s="3" t="s">
        <v>161</v>
      </c>
      <c r="B2807" s="3" t="s">
        <v>162</v>
      </c>
      <c r="C2807" s="4" t="s">
        <v>63</v>
      </c>
      <c r="D2807" s="3" t="s">
        <v>85</v>
      </c>
      <c r="E2807" s="5">
        <v>6.25</v>
      </c>
      <c r="F2807" s="4">
        <v>1</v>
      </c>
      <c r="G2807" s="5">
        <v>1.6625000000000001</v>
      </c>
      <c r="H2807" s="5">
        <v>1.6625000000000001</v>
      </c>
      <c r="I2807" s="5">
        <f t="shared" si="174"/>
        <v>1.6625000000000001</v>
      </c>
      <c r="J2807">
        <f>(H2807-GETPIVOTDATA("Sum of Total Costs",Analysis!$A$3,"Publisher Name",B2807,"Match Type",C2807)/GETPIVOTDATA("Sum of Clicks",Analysis!$A$3,"Publisher Name",B2807,"Match Type",C2807))^2</f>
        <v>0.2049647389453402</v>
      </c>
      <c r="K2807">
        <f t="shared" si="175"/>
        <v>0.2049647389453402</v>
      </c>
      <c r="L2807" s="4">
        <v>83</v>
      </c>
      <c r="M2807" s="6">
        <v>1.2048192771084301</v>
      </c>
      <c r="N2807" s="7">
        <v>1.26506024096386</v>
      </c>
      <c r="O2807" s="5">
        <v>0</v>
      </c>
      <c r="P2807" s="5">
        <f t="shared" si="172"/>
        <v>0</v>
      </c>
      <c r="Q2807" s="5">
        <f>(P2807-GETPIVOTDATA("Sum of Revenue",Analysis!$A$3,"Publisher Name",B2807,"Match Type",C2807)/GETPIVOTDATA("Sum of Clicks",Analysis!$A$3,"Publisher Name",B2807,"Match Type",C2807))^2</f>
        <v>58.406909228514394</v>
      </c>
      <c r="R2807" s="5">
        <f t="shared" si="173"/>
        <v>58.406909228514394</v>
      </c>
      <c r="S2807" s="5">
        <v>1.6625000000000001</v>
      </c>
      <c r="T2807" s="5">
        <v>-1.6625000000000001</v>
      </c>
    </row>
    <row r="2808" spans="1:20" x14ac:dyDescent="0.2">
      <c r="A2808" s="3" t="s">
        <v>161</v>
      </c>
      <c r="B2808" s="3" t="s">
        <v>162</v>
      </c>
      <c r="C2808" s="4" t="s">
        <v>63</v>
      </c>
      <c r="D2808" s="3" t="s">
        <v>85</v>
      </c>
      <c r="E2808" s="5">
        <v>6.25</v>
      </c>
      <c r="F2808" s="4">
        <v>1</v>
      </c>
      <c r="G2808" s="5">
        <v>1.6625000000000001</v>
      </c>
      <c r="H2808" s="5">
        <v>1.6625000000000001</v>
      </c>
      <c r="I2808" s="5">
        <f t="shared" si="174"/>
        <v>1.6625000000000001</v>
      </c>
      <c r="J2808">
        <f>(H2808-GETPIVOTDATA("Sum of Total Costs",Analysis!$A$3,"Publisher Name",B2808,"Match Type",C2808)/GETPIVOTDATA("Sum of Clicks",Analysis!$A$3,"Publisher Name",B2808,"Match Type",C2808))^2</f>
        <v>0.2049647389453402</v>
      </c>
      <c r="K2808">
        <f t="shared" si="175"/>
        <v>0.2049647389453402</v>
      </c>
      <c r="L2808" s="4">
        <v>3</v>
      </c>
      <c r="M2808" s="6">
        <v>33.3333333333333</v>
      </c>
      <c r="N2808" s="7">
        <v>2.3333333333333299</v>
      </c>
      <c r="O2808" s="5">
        <v>0</v>
      </c>
      <c r="P2808" s="5">
        <f t="shared" si="172"/>
        <v>0</v>
      </c>
      <c r="Q2808" s="5">
        <f>(P2808-GETPIVOTDATA("Sum of Revenue",Analysis!$A$3,"Publisher Name",B2808,"Match Type",C2808)/GETPIVOTDATA("Sum of Clicks",Analysis!$A$3,"Publisher Name",B2808,"Match Type",C2808))^2</f>
        <v>58.406909228514394</v>
      </c>
      <c r="R2808" s="5">
        <f t="shared" si="173"/>
        <v>58.406909228514394</v>
      </c>
      <c r="S2808" s="5">
        <v>1.6625000000000001</v>
      </c>
      <c r="T2808" s="5">
        <v>-1.6625000000000001</v>
      </c>
    </row>
    <row r="2809" spans="1:20" x14ac:dyDescent="0.2">
      <c r="A2809" s="3" t="s">
        <v>161</v>
      </c>
      <c r="B2809" s="3" t="s">
        <v>162</v>
      </c>
      <c r="C2809" s="4" t="s">
        <v>63</v>
      </c>
      <c r="D2809" s="3" t="s">
        <v>85</v>
      </c>
      <c r="E2809" s="5">
        <v>6.25</v>
      </c>
      <c r="F2809" s="4">
        <v>1</v>
      </c>
      <c r="G2809" s="5">
        <v>1.6625000000000001</v>
      </c>
      <c r="H2809" s="5">
        <v>1.6625000000000001</v>
      </c>
      <c r="I2809" s="5">
        <f t="shared" si="174"/>
        <v>1.6625000000000001</v>
      </c>
      <c r="J2809">
        <f>(H2809-GETPIVOTDATA("Sum of Total Costs",Analysis!$A$3,"Publisher Name",B2809,"Match Type",C2809)/GETPIVOTDATA("Sum of Clicks",Analysis!$A$3,"Publisher Name",B2809,"Match Type",C2809))^2</f>
        <v>0.2049647389453402</v>
      </c>
      <c r="K2809">
        <f t="shared" si="175"/>
        <v>0.2049647389453402</v>
      </c>
      <c r="L2809" s="4">
        <v>7</v>
      </c>
      <c r="M2809" s="6">
        <v>14.285714285714301</v>
      </c>
      <c r="N2809" s="7">
        <v>1.28571428571429</v>
      </c>
      <c r="O2809" s="5">
        <v>0</v>
      </c>
      <c r="P2809" s="5">
        <f t="shared" si="172"/>
        <v>0</v>
      </c>
      <c r="Q2809" s="5">
        <f>(P2809-GETPIVOTDATA("Sum of Revenue",Analysis!$A$3,"Publisher Name",B2809,"Match Type",C2809)/GETPIVOTDATA("Sum of Clicks",Analysis!$A$3,"Publisher Name",B2809,"Match Type",C2809))^2</f>
        <v>58.406909228514394</v>
      </c>
      <c r="R2809" s="5">
        <f t="shared" si="173"/>
        <v>58.406909228514394</v>
      </c>
      <c r="S2809" s="5">
        <v>1.6625000000000001</v>
      </c>
      <c r="T2809" s="5">
        <v>-1.6625000000000001</v>
      </c>
    </row>
    <row r="2810" spans="1:20" x14ac:dyDescent="0.2">
      <c r="A2810" s="3" t="s">
        <v>161</v>
      </c>
      <c r="B2810" s="3" t="s">
        <v>162</v>
      </c>
      <c r="C2810" s="4" t="s">
        <v>63</v>
      </c>
      <c r="D2810" s="3" t="s">
        <v>85</v>
      </c>
      <c r="E2810" s="5">
        <v>6.25</v>
      </c>
      <c r="F2810" s="4">
        <v>2</v>
      </c>
      <c r="G2810" s="5">
        <v>1.675</v>
      </c>
      <c r="H2810" s="5">
        <v>0.83750000000000002</v>
      </c>
      <c r="I2810" s="5">
        <f t="shared" si="174"/>
        <v>1.675</v>
      </c>
      <c r="J2810">
        <f>(H2810-GETPIVOTDATA("Sum of Total Costs",Analysis!$A$3,"Publisher Name",B2810,"Match Type",C2810)/GETPIVOTDATA("Sum of Clicks",Analysis!$A$3,"Publisher Name",B2810,"Match Type",C2810))^2</f>
        <v>1.6325947601993405</v>
      </c>
      <c r="K2810">
        <f t="shared" si="175"/>
        <v>3.2651895203986809</v>
      </c>
      <c r="L2810" s="4">
        <v>44</v>
      </c>
      <c r="M2810" s="6">
        <v>4.5454545454545503</v>
      </c>
      <c r="N2810" s="7">
        <v>2.7727272727272698</v>
      </c>
      <c r="O2810" s="5">
        <v>0</v>
      </c>
      <c r="P2810" s="5">
        <f t="shared" si="172"/>
        <v>0</v>
      </c>
      <c r="Q2810" s="5">
        <f>(P2810-GETPIVOTDATA("Sum of Revenue",Analysis!$A$3,"Publisher Name",B2810,"Match Type",C2810)/GETPIVOTDATA("Sum of Clicks",Analysis!$A$3,"Publisher Name",B2810,"Match Type",C2810))^2</f>
        <v>58.406909228514394</v>
      </c>
      <c r="R2810" s="5">
        <f t="shared" si="173"/>
        <v>116.81381845702879</v>
      </c>
      <c r="S2810" s="5">
        <v>1.675</v>
      </c>
      <c r="T2810" s="5">
        <v>-1.675</v>
      </c>
    </row>
    <row r="2811" spans="1:20" x14ac:dyDescent="0.2">
      <c r="A2811" s="3" t="s">
        <v>161</v>
      </c>
      <c r="B2811" s="3" t="s">
        <v>162</v>
      </c>
      <c r="C2811" s="4" t="s">
        <v>63</v>
      </c>
      <c r="D2811" s="3" t="s">
        <v>85</v>
      </c>
      <c r="E2811" s="5">
        <v>6.25</v>
      </c>
      <c r="F2811" s="4">
        <v>3</v>
      </c>
      <c r="G2811" s="5">
        <v>1.674999975</v>
      </c>
      <c r="H2811" s="5">
        <v>0.55833332499999999</v>
      </c>
      <c r="I2811" s="5">
        <f t="shared" si="174"/>
        <v>1.674999975</v>
      </c>
      <c r="J2811">
        <f>(H2811-GETPIVOTDATA("Sum of Total Costs",Analysis!$A$3,"Publisher Name",B2811,"Match Type",C2811)/GETPIVOTDATA("Sum of Clicks",Analysis!$A$3,"Publisher Name",B2811,"Match Type",C2811))^2</f>
        <v>2.4239282403093303</v>
      </c>
      <c r="K2811">
        <f t="shared" si="175"/>
        <v>7.2717847209279913</v>
      </c>
      <c r="L2811" s="4">
        <v>95</v>
      </c>
      <c r="M2811" s="6">
        <v>3.1578947368421102</v>
      </c>
      <c r="N2811" s="7">
        <v>3.9694736842105298</v>
      </c>
      <c r="O2811" s="5">
        <v>0</v>
      </c>
      <c r="P2811" s="5">
        <f t="shared" si="172"/>
        <v>0</v>
      </c>
      <c r="Q2811" s="5">
        <f>(P2811-GETPIVOTDATA("Sum of Revenue",Analysis!$A$3,"Publisher Name",B2811,"Match Type",C2811)/GETPIVOTDATA("Sum of Clicks",Analysis!$A$3,"Publisher Name",B2811,"Match Type",C2811))^2</f>
        <v>58.406909228514394</v>
      </c>
      <c r="R2811" s="5">
        <f t="shared" si="173"/>
        <v>175.22072768554318</v>
      </c>
      <c r="S2811" s="5">
        <v>1.674999975</v>
      </c>
      <c r="T2811" s="5">
        <v>-1.674999975</v>
      </c>
    </row>
    <row r="2812" spans="1:20" x14ac:dyDescent="0.2">
      <c r="A2812" s="3" t="s">
        <v>161</v>
      </c>
      <c r="B2812" s="3" t="s">
        <v>162</v>
      </c>
      <c r="C2812" s="4" t="s">
        <v>63</v>
      </c>
      <c r="D2812" s="3" t="s">
        <v>85</v>
      </c>
      <c r="E2812" s="5">
        <v>6.25</v>
      </c>
      <c r="F2812" s="4">
        <v>1</v>
      </c>
      <c r="G2812" s="5">
        <v>1.675</v>
      </c>
      <c r="H2812" s="5">
        <v>1.675</v>
      </c>
      <c r="I2812" s="5">
        <f t="shared" si="174"/>
        <v>1.675</v>
      </c>
      <c r="J2812">
        <f>(H2812-GETPIVOTDATA("Sum of Total Costs",Analysis!$A$3,"Publisher Name",B2812,"Match Type",C2812)/GETPIVOTDATA("Sum of Clicks",Analysis!$A$3,"Publisher Name",B2812,"Match Type",C2812))^2</f>
        <v>0.19380273104755236</v>
      </c>
      <c r="K2812">
        <f t="shared" si="175"/>
        <v>0.19380273104755236</v>
      </c>
      <c r="L2812" s="4">
        <v>2</v>
      </c>
      <c r="M2812" s="6">
        <v>50</v>
      </c>
      <c r="N2812" s="7">
        <v>3</v>
      </c>
      <c r="O2812" s="5">
        <v>0</v>
      </c>
      <c r="P2812" s="5">
        <f t="shared" si="172"/>
        <v>0</v>
      </c>
      <c r="Q2812" s="5">
        <f>(P2812-GETPIVOTDATA("Sum of Revenue",Analysis!$A$3,"Publisher Name",B2812,"Match Type",C2812)/GETPIVOTDATA("Sum of Clicks",Analysis!$A$3,"Publisher Name",B2812,"Match Type",C2812))^2</f>
        <v>58.406909228514394</v>
      </c>
      <c r="R2812" s="5">
        <f t="shared" si="173"/>
        <v>58.406909228514394</v>
      </c>
      <c r="S2812" s="5">
        <v>1.675</v>
      </c>
      <c r="T2812" s="5">
        <v>-1.675</v>
      </c>
    </row>
    <row r="2813" spans="1:20" x14ac:dyDescent="0.2">
      <c r="A2813" s="3" t="s">
        <v>161</v>
      </c>
      <c r="B2813" s="3" t="s">
        <v>162</v>
      </c>
      <c r="C2813" s="4" t="s">
        <v>63</v>
      </c>
      <c r="D2813" s="3" t="s">
        <v>85</v>
      </c>
      <c r="E2813" s="5">
        <v>6.25</v>
      </c>
      <c r="F2813" s="4">
        <v>1</v>
      </c>
      <c r="G2813" s="5">
        <v>1.675</v>
      </c>
      <c r="H2813" s="5">
        <v>1.675</v>
      </c>
      <c r="I2813" s="5">
        <f t="shared" si="174"/>
        <v>1.675</v>
      </c>
      <c r="J2813">
        <f>(H2813-GETPIVOTDATA("Sum of Total Costs",Analysis!$A$3,"Publisher Name",B2813,"Match Type",C2813)/GETPIVOTDATA("Sum of Clicks",Analysis!$A$3,"Publisher Name",B2813,"Match Type",C2813))^2</f>
        <v>0.19380273104755236</v>
      </c>
      <c r="K2813">
        <f t="shared" si="175"/>
        <v>0.19380273104755236</v>
      </c>
      <c r="L2813" s="4">
        <v>3</v>
      </c>
      <c r="M2813" s="6">
        <v>33.3333333333333</v>
      </c>
      <c r="N2813" s="7">
        <v>1.6666666666666701</v>
      </c>
      <c r="O2813" s="5">
        <v>0</v>
      </c>
      <c r="P2813" s="5">
        <f t="shared" si="172"/>
        <v>0</v>
      </c>
      <c r="Q2813" s="5">
        <f>(P2813-GETPIVOTDATA("Sum of Revenue",Analysis!$A$3,"Publisher Name",B2813,"Match Type",C2813)/GETPIVOTDATA("Sum of Clicks",Analysis!$A$3,"Publisher Name",B2813,"Match Type",C2813))^2</f>
        <v>58.406909228514394</v>
      </c>
      <c r="R2813" s="5">
        <f t="shared" si="173"/>
        <v>58.406909228514394</v>
      </c>
      <c r="S2813" s="5">
        <v>1.675</v>
      </c>
      <c r="T2813" s="5">
        <v>-1.675</v>
      </c>
    </row>
    <row r="2814" spans="1:20" x14ac:dyDescent="0.2">
      <c r="A2814" s="3" t="s">
        <v>161</v>
      </c>
      <c r="B2814" s="3" t="s">
        <v>162</v>
      </c>
      <c r="C2814" s="4" t="s">
        <v>63</v>
      </c>
      <c r="D2814" s="3" t="s">
        <v>85</v>
      </c>
      <c r="E2814" s="5">
        <v>6.25</v>
      </c>
      <c r="F2814" s="4">
        <v>1</v>
      </c>
      <c r="G2814" s="5">
        <v>1.675</v>
      </c>
      <c r="H2814" s="5">
        <v>1.675</v>
      </c>
      <c r="I2814" s="5">
        <f t="shared" si="174"/>
        <v>1.675</v>
      </c>
      <c r="J2814">
        <f>(H2814-GETPIVOTDATA("Sum of Total Costs",Analysis!$A$3,"Publisher Name",B2814,"Match Type",C2814)/GETPIVOTDATA("Sum of Clicks",Analysis!$A$3,"Publisher Name",B2814,"Match Type",C2814))^2</f>
        <v>0.19380273104755236</v>
      </c>
      <c r="K2814">
        <f t="shared" si="175"/>
        <v>0.19380273104755236</v>
      </c>
      <c r="L2814" s="4">
        <v>5</v>
      </c>
      <c r="M2814" s="6">
        <v>20</v>
      </c>
      <c r="N2814" s="7">
        <v>1.2</v>
      </c>
      <c r="O2814" s="5">
        <v>0</v>
      </c>
      <c r="P2814" s="5">
        <f t="shared" si="172"/>
        <v>0</v>
      </c>
      <c r="Q2814" s="5">
        <f>(P2814-GETPIVOTDATA("Sum of Revenue",Analysis!$A$3,"Publisher Name",B2814,"Match Type",C2814)/GETPIVOTDATA("Sum of Clicks",Analysis!$A$3,"Publisher Name",B2814,"Match Type",C2814))^2</f>
        <v>58.406909228514394</v>
      </c>
      <c r="R2814" s="5">
        <f t="shared" si="173"/>
        <v>58.406909228514394</v>
      </c>
      <c r="S2814" s="5">
        <v>1.675</v>
      </c>
      <c r="T2814" s="5">
        <v>-1.675</v>
      </c>
    </row>
    <row r="2815" spans="1:20" x14ac:dyDescent="0.2">
      <c r="A2815" s="3" t="s">
        <v>161</v>
      </c>
      <c r="B2815" s="3" t="s">
        <v>162</v>
      </c>
      <c r="C2815" s="4" t="s">
        <v>63</v>
      </c>
      <c r="D2815" s="3" t="s">
        <v>85</v>
      </c>
      <c r="E2815" s="5">
        <v>6.25</v>
      </c>
      <c r="F2815" s="4">
        <v>1</v>
      </c>
      <c r="G2815" s="5">
        <v>1.6875</v>
      </c>
      <c r="H2815" s="5">
        <v>1.6875</v>
      </c>
      <c r="I2815" s="5">
        <f t="shared" si="174"/>
        <v>1.6875</v>
      </c>
      <c r="J2815">
        <f>(H2815-GETPIVOTDATA("Sum of Total Costs",Analysis!$A$3,"Publisher Name",B2815,"Match Type",C2815)/GETPIVOTDATA("Sum of Clicks",Analysis!$A$3,"Publisher Name",B2815,"Match Type",C2815))^2</f>
        <v>0.18295322314976453</v>
      </c>
      <c r="K2815">
        <f t="shared" si="175"/>
        <v>0.18295322314976453</v>
      </c>
      <c r="L2815" s="4">
        <v>14</v>
      </c>
      <c r="M2815" s="6">
        <v>7.1428571428571397</v>
      </c>
      <c r="N2815" s="7">
        <v>1.71428571428571</v>
      </c>
      <c r="O2815" s="5">
        <v>0</v>
      </c>
      <c r="P2815" s="5">
        <f t="shared" si="172"/>
        <v>0</v>
      </c>
      <c r="Q2815" s="5">
        <f>(P2815-GETPIVOTDATA("Sum of Revenue",Analysis!$A$3,"Publisher Name",B2815,"Match Type",C2815)/GETPIVOTDATA("Sum of Clicks",Analysis!$A$3,"Publisher Name",B2815,"Match Type",C2815))^2</f>
        <v>58.406909228514394</v>
      </c>
      <c r="R2815" s="5">
        <f t="shared" si="173"/>
        <v>58.406909228514394</v>
      </c>
      <c r="S2815" s="5">
        <v>1.6875</v>
      </c>
      <c r="T2815" s="5">
        <v>-1.6875</v>
      </c>
    </row>
    <row r="2816" spans="1:20" x14ac:dyDescent="0.2">
      <c r="A2816" s="3" t="s">
        <v>161</v>
      </c>
      <c r="B2816" s="3" t="s">
        <v>162</v>
      </c>
      <c r="C2816" s="4" t="s">
        <v>63</v>
      </c>
      <c r="D2816" s="3" t="s">
        <v>59</v>
      </c>
      <c r="E2816" s="5">
        <v>6.25</v>
      </c>
      <c r="F2816" s="4">
        <v>1</v>
      </c>
      <c r="G2816" s="5">
        <v>1.6875</v>
      </c>
      <c r="H2816" s="5">
        <v>1.6875</v>
      </c>
      <c r="I2816" s="5">
        <f t="shared" si="174"/>
        <v>1.6875</v>
      </c>
      <c r="J2816">
        <f>(H2816-GETPIVOTDATA("Sum of Total Costs",Analysis!$A$3,"Publisher Name",B2816,"Match Type",C2816)/GETPIVOTDATA("Sum of Clicks",Analysis!$A$3,"Publisher Name",B2816,"Match Type",C2816))^2</f>
        <v>0.18295322314976453</v>
      </c>
      <c r="K2816">
        <f t="shared" si="175"/>
        <v>0.18295322314976453</v>
      </c>
      <c r="L2816" s="4">
        <v>1</v>
      </c>
      <c r="M2816" s="6">
        <v>100</v>
      </c>
      <c r="N2816" s="7">
        <v>1</v>
      </c>
      <c r="O2816" s="5">
        <v>0</v>
      </c>
      <c r="P2816" s="5">
        <f t="shared" si="172"/>
        <v>0</v>
      </c>
      <c r="Q2816" s="5">
        <f>(P2816-GETPIVOTDATA("Sum of Revenue",Analysis!$A$3,"Publisher Name",B2816,"Match Type",C2816)/GETPIVOTDATA("Sum of Clicks",Analysis!$A$3,"Publisher Name",B2816,"Match Type",C2816))^2</f>
        <v>58.406909228514394</v>
      </c>
      <c r="R2816" s="5">
        <f t="shared" si="173"/>
        <v>58.406909228514394</v>
      </c>
      <c r="S2816" s="5">
        <v>1.6875</v>
      </c>
      <c r="T2816" s="5">
        <v>-1.6875</v>
      </c>
    </row>
    <row r="2817" spans="1:20" x14ac:dyDescent="0.2">
      <c r="A2817" s="3" t="s">
        <v>161</v>
      </c>
      <c r="B2817" s="3" t="s">
        <v>162</v>
      </c>
      <c r="C2817" s="4" t="s">
        <v>63</v>
      </c>
      <c r="D2817" s="3" t="s">
        <v>85</v>
      </c>
      <c r="E2817" s="5">
        <v>6.25</v>
      </c>
      <c r="F2817" s="4">
        <v>1</v>
      </c>
      <c r="G2817" s="5">
        <v>1.6875</v>
      </c>
      <c r="H2817" s="5">
        <v>1.6875</v>
      </c>
      <c r="I2817" s="5">
        <f t="shared" si="174"/>
        <v>1.6875</v>
      </c>
      <c r="J2817">
        <f>(H2817-GETPIVOTDATA("Sum of Total Costs",Analysis!$A$3,"Publisher Name",B2817,"Match Type",C2817)/GETPIVOTDATA("Sum of Clicks",Analysis!$A$3,"Publisher Name",B2817,"Match Type",C2817))^2</f>
        <v>0.18295322314976453</v>
      </c>
      <c r="K2817">
        <f t="shared" si="175"/>
        <v>0.18295322314976453</v>
      </c>
      <c r="L2817" s="4">
        <v>7</v>
      </c>
      <c r="M2817" s="6">
        <v>14.285714285714301</v>
      </c>
      <c r="N2817" s="7">
        <v>1</v>
      </c>
      <c r="O2817" s="5">
        <v>0</v>
      </c>
      <c r="P2817" s="5">
        <f t="shared" si="172"/>
        <v>0</v>
      </c>
      <c r="Q2817" s="5">
        <f>(P2817-GETPIVOTDATA("Sum of Revenue",Analysis!$A$3,"Publisher Name",B2817,"Match Type",C2817)/GETPIVOTDATA("Sum of Clicks",Analysis!$A$3,"Publisher Name",B2817,"Match Type",C2817))^2</f>
        <v>58.406909228514394</v>
      </c>
      <c r="R2817" s="5">
        <f t="shared" si="173"/>
        <v>58.406909228514394</v>
      </c>
      <c r="S2817" s="5">
        <v>1.6875</v>
      </c>
      <c r="T2817" s="5">
        <v>-1.6875</v>
      </c>
    </row>
    <row r="2818" spans="1:20" x14ac:dyDescent="0.2">
      <c r="A2818" s="3" t="s">
        <v>161</v>
      </c>
      <c r="B2818" s="3" t="s">
        <v>162</v>
      </c>
      <c r="C2818" s="4" t="s">
        <v>63</v>
      </c>
      <c r="D2818" s="3" t="s">
        <v>85</v>
      </c>
      <c r="E2818" s="5">
        <v>6.25</v>
      </c>
      <c r="F2818" s="4">
        <v>1</v>
      </c>
      <c r="G2818" s="5">
        <v>1.6875</v>
      </c>
      <c r="H2818" s="5">
        <v>1.6875</v>
      </c>
      <c r="I2818" s="5">
        <f t="shared" si="174"/>
        <v>1.6875</v>
      </c>
      <c r="J2818">
        <f>(H2818-GETPIVOTDATA("Sum of Total Costs",Analysis!$A$3,"Publisher Name",B2818,"Match Type",C2818)/GETPIVOTDATA("Sum of Clicks",Analysis!$A$3,"Publisher Name",B2818,"Match Type",C2818))^2</f>
        <v>0.18295322314976453</v>
      </c>
      <c r="K2818">
        <f t="shared" si="175"/>
        <v>0.18295322314976453</v>
      </c>
      <c r="L2818" s="4">
        <v>6</v>
      </c>
      <c r="M2818" s="6">
        <v>16.6666666666667</v>
      </c>
      <c r="N2818" s="7">
        <v>1</v>
      </c>
      <c r="O2818" s="5">
        <v>0</v>
      </c>
      <c r="P2818" s="5">
        <f t="shared" ref="P2818:P2881" si="176">O2818/F2818</f>
        <v>0</v>
      </c>
      <c r="Q2818" s="5">
        <f>(P2818-GETPIVOTDATA("Sum of Revenue",Analysis!$A$3,"Publisher Name",B2818,"Match Type",C2818)/GETPIVOTDATA("Sum of Clicks",Analysis!$A$3,"Publisher Name",B2818,"Match Type",C2818))^2</f>
        <v>58.406909228514394</v>
      </c>
      <c r="R2818" s="5">
        <f t="shared" ref="R2818:R2881" si="177">Q2818*F2818</f>
        <v>58.406909228514394</v>
      </c>
      <c r="S2818" s="5">
        <v>1.6875</v>
      </c>
      <c r="T2818" s="5">
        <v>-1.6875</v>
      </c>
    </row>
    <row r="2819" spans="1:20" x14ac:dyDescent="0.2">
      <c r="A2819" s="3" t="s">
        <v>161</v>
      </c>
      <c r="B2819" s="3" t="s">
        <v>162</v>
      </c>
      <c r="C2819" s="4" t="s">
        <v>63</v>
      </c>
      <c r="D2819" s="3" t="s">
        <v>85</v>
      </c>
      <c r="E2819" s="5">
        <v>6.25</v>
      </c>
      <c r="F2819" s="4">
        <v>1</v>
      </c>
      <c r="G2819" s="5">
        <v>1.6875</v>
      </c>
      <c r="H2819" s="5">
        <v>1.6875</v>
      </c>
      <c r="I2819" s="5">
        <f t="shared" ref="I2819:I2882" si="178">F2819*H2819</f>
        <v>1.6875</v>
      </c>
      <c r="J2819">
        <f>(H2819-GETPIVOTDATA("Sum of Total Costs",Analysis!$A$3,"Publisher Name",B2819,"Match Type",C2819)/GETPIVOTDATA("Sum of Clicks",Analysis!$A$3,"Publisher Name",B2819,"Match Type",C2819))^2</f>
        <v>0.18295322314976453</v>
      </c>
      <c r="K2819">
        <f t="shared" ref="K2819:K2882" si="179">J2819*F2819</f>
        <v>0.18295322314976453</v>
      </c>
      <c r="L2819" s="4">
        <v>3</v>
      </c>
      <c r="M2819" s="6">
        <v>33.3333333333333</v>
      </c>
      <c r="N2819" s="7">
        <v>1</v>
      </c>
      <c r="O2819" s="5">
        <v>0</v>
      </c>
      <c r="P2819" s="5">
        <f t="shared" si="176"/>
        <v>0</v>
      </c>
      <c r="Q2819" s="5">
        <f>(P2819-GETPIVOTDATA("Sum of Revenue",Analysis!$A$3,"Publisher Name",B2819,"Match Type",C2819)/GETPIVOTDATA("Sum of Clicks",Analysis!$A$3,"Publisher Name",B2819,"Match Type",C2819))^2</f>
        <v>58.406909228514394</v>
      </c>
      <c r="R2819" s="5">
        <f t="shared" si="177"/>
        <v>58.406909228514394</v>
      </c>
      <c r="S2819" s="5">
        <v>1.6875</v>
      </c>
      <c r="T2819" s="5">
        <v>-1.6875</v>
      </c>
    </row>
    <row r="2820" spans="1:20" x14ac:dyDescent="0.2">
      <c r="A2820" s="3" t="s">
        <v>161</v>
      </c>
      <c r="B2820" s="3" t="s">
        <v>162</v>
      </c>
      <c r="C2820" s="4" t="s">
        <v>63</v>
      </c>
      <c r="D2820" s="3" t="s">
        <v>85</v>
      </c>
      <c r="E2820" s="5">
        <v>6.25</v>
      </c>
      <c r="F2820" s="4">
        <v>1</v>
      </c>
      <c r="G2820" s="5">
        <v>1.7</v>
      </c>
      <c r="H2820" s="5">
        <v>1.7</v>
      </c>
      <c r="I2820" s="5">
        <f t="shared" si="178"/>
        <v>1.7</v>
      </c>
      <c r="J2820">
        <f>(H2820-GETPIVOTDATA("Sum of Total Costs",Analysis!$A$3,"Publisher Name",B2820,"Match Type",C2820)/GETPIVOTDATA("Sum of Clicks",Analysis!$A$3,"Publisher Name",B2820,"Match Type",C2820))^2</f>
        <v>0.17241621525197667</v>
      </c>
      <c r="K2820">
        <f t="shared" si="179"/>
        <v>0.17241621525197667</v>
      </c>
      <c r="L2820" s="4">
        <v>7</v>
      </c>
      <c r="M2820" s="6">
        <v>14.285714285714301</v>
      </c>
      <c r="N2820" s="7">
        <v>1</v>
      </c>
      <c r="O2820" s="5">
        <v>0</v>
      </c>
      <c r="P2820" s="5">
        <f t="shared" si="176"/>
        <v>0</v>
      </c>
      <c r="Q2820" s="5">
        <f>(P2820-GETPIVOTDATA("Sum of Revenue",Analysis!$A$3,"Publisher Name",B2820,"Match Type",C2820)/GETPIVOTDATA("Sum of Clicks",Analysis!$A$3,"Publisher Name",B2820,"Match Type",C2820))^2</f>
        <v>58.406909228514394</v>
      </c>
      <c r="R2820" s="5">
        <f t="shared" si="177"/>
        <v>58.406909228514394</v>
      </c>
      <c r="S2820" s="5">
        <v>1.7</v>
      </c>
      <c r="T2820" s="5">
        <v>-1.7</v>
      </c>
    </row>
    <row r="2821" spans="1:20" x14ac:dyDescent="0.2">
      <c r="A2821" s="3" t="s">
        <v>161</v>
      </c>
      <c r="B2821" s="3" t="s">
        <v>162</v>
      </c>
      <c r="C2821" s="4" t="s">
        <v>63</v>
      </c>
      <c r="D2821" s="3" t="s">
        <v>57</v>
      </c>
      <c r="E2821" s="5">
        <v>6.25</v>
      </c>
      <c r="F2821" s="4">
        <v>1</v>
      </c>
      <c r="G2821" s="5">
        <v>1.7250000000000001</v>
      </c>
      <c r="H2821" s="5">
        <v>1.7250000000000001</v>
      </c>
      <c r="I2821" s="5">
        <f t="shared" si="178"/>
        <v>1.7250000000000001</v>
      </c>
      <c r="J2821">
        <f>(H2821-GETPIVOTDATA("Sum of Total Costs",Analysis!$A$3,"Publisher Name",B2821,"Match Type",C2821)/GETPIVOTDATA("Sum of Clicks",Analysis!$A$3,"Publisher Name",B2821,"Match Type",C2821))^2</f>
        <v>0.15227969945640082</v>
      </c>
      <c r="K2821">
        <f t="shared" si="179"/>
        <v>0.15227969945640082</v>
      </c>
      <c r="L2821" s="4">
        <v>7</v>
      </c>
      <c r="M2821" s="6">
        <v>14.285714285714301</v>
      </c>
      <c r="N2821" s="7">
        <v>4.5714285714285703</v>
      </c>
      <c r="O2821" s="5">
        <v>0</v>
      </c>
      <c r="P2821" s="5">
        <f t="shared" si="176"/>
        <v>0</v>
      </c>
      <c r="Q2821" s="5">
        <f>(P2821-GETPIVOTDATA("Sum of Revenue",Analysis!$A$3,"Publisher Name",B2821,"Match Type",C2821)/GETPIVOTDATA("Sum of Clicks",Analysis!$A$3,"Publisher Name",B2821,"Match Type",C2821))^2</f>
        <v>58.406909228514394</v>
      </c>
      <c r="R2821" s="5">
        <f t="shared" si="177"/>
        <v>58.406909228514394</v>
      </c>
      <c r="S2821" s="5">
        <v>1.7250000000000001</v>
      </c>
      <c r="T2821" s="5">
        <v>-1.7250000000000001</v>
      </c>
    </row>
    <row r="2822" spans="1:20" x14ac:dyDescent="0.2">
      <c r="A2822" s="3" t="s">
        <v>161</v>
      </c>
      <c r="B2822" s="3" t="s">
        <v>162</v>
      </c>
      <c r="C2822" s="4" t="s">
        <v>63</v>
      </c>
      <c r="D2822" s="3" t="s">
        <v>85</v>
      </c>
      <c r="E2822" s="5">
        <v>6.25</v>
      </c>
      <c r="F2822" s="4">
        <v>4</v>
      </c>
      <c r="G2822" s="5">
        <v>1.7250000000000001</v>
      </c>
      <c r="H2822" s="5">
        <v>0.43125000000000002</v>
      </c>
      <c r="I2822" s="5">
        <f t="shared" si="178"/>
        <v>1.7250000000000001</v>
      </c>
      <c r="J2822">
        <f>(H2822-GETPIVOTDATA("Sum of Total Costs",Analysis!$A$3,"Publisher Name",B2822,"Match Type",C2822)/GETPIVOTDATA("Sum of Clicks",Analysis!$A$3,"Publisher Name",B2822,"Match Type",C2822))^2</f>
        <v>2.8357897043774467</v>
      </c>
      <c r="K2822">
        <f t="shared" si="179"/>
        <v>11.343158817509787</v>
      </c>
      <c r="L2822" s="4">
        <v>17</v>
      </c>
      <c r="M2822" s="6">
        <v>23.529411764705898</v>
      </c>
      <c r="N2822" s="7">
        <v>2.1705882352941201</v>
      </c>
      <c r="O2822" s="5">
        <v>0</v>
      </c>
      <c r="P2822" s="5">
        <f t="shared" si="176"/>
        <v>0</v>
      </c>
      <c r="Q2822" s="5">
        <f>(P2822-GETPIVOTDATA("Sum of Revenue",Analysis!$A$3,"Publisher Name",B2822,"Match Type",C2822)/GETPIVOTDATA("Sum of Clicks",Analysis!$A$3,"Publisher Name",B2822,"Match Type",C2822))^2</f>
        <v>58.406909228514394</v>
      </c>
      <c r="R2822" s="5">
        <f t="shared" si="177"/>
        <v>233.62763691405758</v>
      </c>
      <c r="S2822" s="5">
        <v>1.7250000000000001</v>
      </c>
      <c r="T2822" s="5">
        <v>-1.7250000000000001</v>
      </c>
    </row>
    <row r="2823" spans="1:20" x14ac:dyDescent="0.2">
      <c r="A2823" s="3" t="s">
        <v>161</v>
      </c>
      <c r="B2823" s="3" t="s">
        <v>162</v>
      </c>
      <c r="C2823" s="4" t="s">
        <v>63</v>
      </c>
      <c r="D2823" s="3" t="s">
        <v>85</v>
      </c>
      <c r="E2823" s="5">
        <v>6.25</v>
      </c>
      <c r="F2823" s="4">
        <v>1</v>
      </c>
      <c r="G2823" s="5">
        <v>1.7250000000000001</v>
      </c>
      <c r="H2823" s="5">
        <v>1.7250000000000001</v>
      </c>
      <c r="I2823" s="5">
        <f t="shared" si="178"/>
        <v>1.7250000000000001</v>
      </c>
      <c r="J2823">
        <f>(H2823-GETPIVOTDATA("Sum of Total Costs",Analysis!$A$3,"Publisher Name",B2823,"Match Type",C2823)/GETPIVOTDATA("Sum of Clicks",Analysis!$A$3,"Publisher Name",B2823,"Match Type",C2823))^2</f>
        <v>0.15227969945640082</v>
      </c>
      <c r="K2823">
        <f t="shared" si="179"/>
        <v>0.15227969945640082</v>
      </c>
      <c r="L2823" s="4">
        <v>9</v>
      </c>
      <c r="M2823" s="6">
        <v>11.1111111111111</v>
      </c>
      <c r="N2823" s="7">
        <v>1.1111111111111101</v>
      </c>
      <c r="O2823" s="5">
        <v>0</v>
      </c>
      <c r="P2823" s="5">
        <f t="shared" si="176"/>
        <v>0</v>
      </c>
      <c r="Q2823" s="5">
        <f>(P2823-GETPIVOTDATA("Sum of Revenue",Analysis!$A$3,"Publisher Name",B2823,"Match Type",C2823)/GETPIVOTDATA("Sum of Clicks",Analysis!$A$3,"Publisher Name",B2823,"Match Type",C2823))^2</f>
        <v>58.406909228514394</v>
      </c>
      <c r="R2823" s="5">
        <f t="shared" si="177"/>
        <v>58.406909228514394</v>
      </c>
      <c r="S2823" s="5">
        <v>1.7250000000000001</v>
      </c>
      <c r="T2823" s="5">
        <v>-1.7250000000000001</v>
      </c>
    </row>
    <row r="2824" spans="1:20" x14ac:dyDescent="0.2">
      <c r="A2824" s="3" t="s">
        <v>161</v>
      </c>
      <c r="B2824" s="3" t="s">
        <v>162</v>
      </c>
      <c r="C2824" s="4" t="s">
        <v>63</v>
      </c>
      <c r="D2824" s="3" t="s">
        <v>85</v>
      </c>
      <c r="E2824" s="5">
        <v>6.25</v>
      </c>
      <c r="F2824" s="4">
        <v>1</v>
      </c>
      <c r="G2824" s="5">
        <v>1.7250000000000001</v>
      </c>
      <c r="H2824" s="5">
        <v>1.7250000000000001</v>
      </c>
      <c r="I2824" s="5">
        <f t="shared" si="178"/>
        <v>1.7250000000000001</v>
      </c>
      <c r="J2824">
        <f>(H2824-GETPIVOTDATA("Sum of Total Costs",Analysis!$A$3,"Publisher Name",B2824,"Match Type",C2824)/GETPIVOTDATA("Sum of Clicks",Analysis!$A$3,"Publisher Name",B2824,"Match Type",C2824))^2</f>
        <v>0.15227969945640082</v>
      </c>
      <c r="K2824">
        <f t="shared" si="179"/>
        <v>0.15227969945640082</v>
      </c>
      <c r="L2824" s="4">
        <v>9</v>
      </c>
      <c r="M2824" s="6">
        <v>11.1111111111111</v>
      </c>
      <c r="N2824" s="7">
        <v>1.1000000000000001</v>
      </c>
      <c r="O2824" s="5">
        <v>0</v>
      </c>
      <c r="P2824" s="5">
        <f t="shared" si="176"/>
        <v>0</v>
      </c>
      <c r="Q2824" s="5">
        <f>(P2824-GETPIVOTDATA("Sum of Revenue",Analysis!$A$3,"Publisher Name",B2824,"Match Type",C2824)/GETPIVOTDATA("Sum of Clicks",Analysis!$A$3,"Publisher Name",B2824,"Match Type",C2824))^2</f>
        <v>58.406909228514394</v>
      </c>
      <c r="R2824" s="5">
        <f t="shared" si="177"/>
        <v>58.406909228514394</v>
      </c>
      <c r="S2824" s="5">
        <v>1.7250000000000001</v>
      </c>
      <c r="T2824" s="5">
        <v>-1.7250000000000001</v>
      </c>
    </row>
    <row r="2825" spans="1:20" x14ac:dyDescent="0.2">
      <c r="A2825" s="3" t="s">
        <v>161</v>
      </c>
      <c r="B2825" s="3" t="s">
        <v>162</v>
      </c>
      <c r="C2825" s="4" t="s">
        <v>63</v>
      </c>
      <c r="D2825" s="3" t="s">
        <v>85</v>
      </c>
      <c r="E2825" s="5">
        <v>6.25</v>
      </c>
      <c r="F2825" s="4">
        <v>1</v>
      </c>
      <c r="G2825" s="5">
        <v>1.7250000000000001</v>
      </c>
      <c r="H2825" s="5">
        <v>1.7250000000000001</v>
      </c>
      <c r="I2825" s="5">
        <f t="shared" si="178"/>
        <v>1.7250000000000001</v>
      </c>
      <c r="J2825">
        <f>(H2825-GETPIVOTDATA("Sum of Total Costs",Analysis!$A$3,"Publisher Name",B2825,"Match Type",C2825)/GETPIVOTDATA("Sum of Clicks",Analysis!$A$3,"Publisher Name",B2825,"Match Type",C2825))^2</f>
        <v>0.15227969945640082</v>
      </c>
      <c r="K2825">
        <f t="shared" si="179"/>
        <v>0.15227969945640082</v>
      </c>
      <c r="L2825" s="4">
        <v>4</v>
      </c>
      <c r="M2825" s="6">
        <v>25</v>
      </c>
      <c r="N2825" s="7">
        <v>1</v>
      </c>
      <c r="O2825" s="5">
        <v>0</v>
      </c>
      <c r="P2825" s="5">
        <f t="shared" si="176"/>
        <v>0</v>
      </c>
      <c r="Q2825" s="5">
        <f>(P2825-GETPIVOTDATA("Sum of Revenue",Analysis!$A$3,"Publisher Name",B2825,"Match Type",C2825)/GETPIVOTDATA("Sum of Clicks",Analysis!$A$3,"Publisher Name",B2825,"Match Type",C2825))^2</f>
        <v>58.406909228514394</v>
      </c>
      <c r="R2825" s="5">
        <f t="shared" si="177"/>
        <v>58.406909228514394</v>
      </c>
      <c r="S2825" s="5">
        <v>1.7250000000000001</v>
      </c>
      <c r="T2825" s="5">
        <v>-1.7250000000000001</v>
      </c>
    </row>
    <row r="2826" spans="1:20" x14ac:dyDescent="0.2">
      <c r="A2826" s="3" t="s">
        <v>161</v>
      </c>
      <c r="B2826" s="3" t="s">
        <v>162</v>
      </c>
      <c r="C2826" s="4" t="s">
        <v>63</v>
      </c>
      <c r="D2826" s="3" t="s">
        <v>85</v>
      </c>
      <c r="E2826" s="5">
        <v>6.25</v>
      </c>
      <c r="F2826" s="4">
        <v>1</v>
      </c>
      <c r="G2826" s="5">
        <v>1.7375</v>
      </c>
      <c r="H2826" s="5">
        <v>1.7375</v>
      </c>
      <c r="I2826" s="5">
        <f t="shared" si="178"/>
        <v>1.7375</v>
      </c>
      <c r="J2826">
        <f>(H2826-GETPIVOTDATA("Sum of Total Costs",Analysis!$A$3,"Publisher Name",B2826,"Match Type",C2826)/GETPIVOTDATA("Sum of Clicks",Analysis!$A$3,"Publisher Name",B2826,"Match Type",C2826))^2</f>
        <v>0.14268019155861297</v>
      </c>
      <c r="K2826">
        <f t="shared" si="179"/>
        <v>0.14268019155861297</v>
      </c>
      <c r="L2826" s="4">
        <v>1</v>
      </c>
      <c r="M2826" s="6">
        <v>100</v>
      </c>
      <c r="N2826" s="7">
        <v>1</v>
      </c>
      <c r="O2826" s="5">
        <v>0</v>
      </c>
      <c r="P2826" s="5">
        <f t="shared" si="176"/>
        <v>0</v>
      </c>
      <c r="Q2826" s="5">
        <f>(P2826-GETPIVOTDATA("Sum of Revenue",Analysis!$A$3,"Publisher Name",B2826,"Match Type",C2826)/GETPIVOTDATA("Sum of Clicks",Analysis!$A$3,"Publisher Name",B2826,"Match Type",C2826))^2</f>
        <v>58.406909228514394</v>
      </c>
      <c r="R2826" s="5">
        <f t="shared" si="177"/>
        <v>58.406909228514394</v>
      </c>
      <c r="S2826" s="5">
        <v>1.7375</v>
      </c>
      <c r="T2826" s="5">
        <v>-1.7375</v>
      </c>
    </row>
    <row r="2827" spans="1:20" x14ac:dyDescent="0.2">
      <c r="A2827" s="3" t="s">
        <v>161</v>
      </c>
      <c r="B2827" s="3" t="s">
        <v>162</v>
      </c>
      <c r="C2827" s="4" t="s">
        <v>63</v>
      </c>
      <c r="D2827" s="3" t="s">
        <v>85</v>
      </c>
      <c r="E2827" s="5">
        <v>6.25</v>
      </c>
      <c r="F2827" s="4">
        <v>1</v>
      </c>
      <c r="G2827" s="5">
        <v>1.7375</v>
      </c>
      <c r="H2827" s="5">
        <v>1.7375</v>
      </c>
      <c r="I2827" s="5">
        <f t="shared" si="178"/>
        <v>1.7375</v>
      </c>
      <c r="J2827">
        <f>(H2827-GETPIVOTDATA("Sum of Total Costs",Analysis!$A$3,"Publisher Name",B2827,"Match Type",C2827)/GETPIVOTDATA("Sum of Clicks",Analysis!$A$3,"Publisher Name",B2827,"Match Type",C2827))^2</f>
        <v>0.14268019155861297</v>
      </c>
      <c r="K2827">
        <f t="shared" si="179"/>
        <v>0.14268019155861297</v>
      </c>
      <c r="L2827" s="4">
        <v>3</v>
      </c>
      <c r="M2827" s="6">
        <v>33.3333333333333</v>
      </c>
      <c r="N2827" s="7">
        <v>1</v>
      </c>
      <c r="O2827" s="5">
        <v>0</v>
      </c>
      <c r="P2827" s="5">
        <f t="shared" si="176"/>
        <v>0</v>
      </c>
      <c r="Q2827" s="5">
        <f>(P2827-GETPIVOTDATA("Sum of Revenue",Analysis!$A$3,"Publisher Name",B2827,"Match Type",C2827)/GETPIVOTDATA("Sum of Clicks",Analysis!$A$3,"Publisher Name",B2827,"Match Type",C2827))^2</f>
        <v>58.406909228514394</v>
      </c>
      <c r="R2827" s="5">
        <f t="shared" si="177"/>
        <v>58.406909228514394</v>
      </c>
      <c r="S2827" s="5">
        <v>1.7375</v>
      </c>
      <c r="T2827" s="5">
        <v>-1.7375</v>
      </c>
    </row>
    <row r="2828" spans="1:20" x14ac:dyDescent="0.2">
      <c r="A2828" s="3" t="s">
        <v>161</v>
      </c>
      <c r="B2828" s="3" t="s">
        <v>162</v>
      </c>
      <c r="C2828" s="4" t="s">
        <v>63</v>
      </c>
      <c r="D2828" s="3" t="s">
        <v>85</v>
      </c>
      <c r="E2828" s="5">
        <v>6.25</v>
      </c>
      <c r="F2828" s="4">
        <v>2</v>
      </c>
      <c r="G2828" s="5">
        <v>1.7375</v>
      </c>
      <c r="H2828" s="5">
        <v>0.86875000000000002</v>
      </c>
      <c r="I2828" s="5">
        <f t="shared" si="178"/>
        <v>1.7375</v>
      </c>
      <c r="J2828">
        <f>(H2828-GETPIVOTDATA("Sum of Total Costs",Analysis!$A$3,"Publisher Name",B2828,"Match Type",C2828)/GETPIVOTDATA("Sum of Clicks",Analysis!$A$3,"Publisher Name",B2828,"Match Type",C2828))^2</f>
        <v>1.5537131779548707</v>
      </c>
      <c r="K2828">
        <f t="shared" si="179"/>
        <v>3.1074263559097415</v>
      </c>
      <c r="L2828" s="4">
        <v>48</v>
      </c>
      <c r="M2828" s="6">
        <v>4.1666666666666696</v>
      </c>
      <c r="N2828" s="7">
        <v>1.6812499999999999</v>
      </c>
      <c r="O2828" s="5">
        <v>0</v>
      </c>
      <c r="P2828" s="5">
        <f t="shared" si="176"/>
        <v>0</v>
      </c>
      <c r="Q2828" s="5">
        <f>(P2828-GETPIVOTDATA("Sum of Revenue",Analysis!$A$3,"Publisher Name",B2828,"Match Type",C2828)/GETPIVOTDATA("Sum of Clicks",Analysis!$A$3,"Publisher Name",B2828,"Match Type",C2828))^2</f>
        <v>58.406909228514394</v>
      </c>
      <c r="R2828" s="5">
        <f t="shared" si="177"/>
        <v>116.81381845702879</v>
      </c>
      <c r="S2828" s="5">
        <v>1.7375</v>
      </c>
      <c r="T2828" s="5">
        <v>-1.7375</v>
      </c>
    </row>
    <row r="2829" spans="1:20" x14ac:dyDescent="0.2">
      <c r="A2829" s="3" t="s">
        <v>161</v>
      </c>
      <c r="B2829" s="3" t="s">
        <v>162</v>
      </c>
      <c r="C2829" s="4" t="s">
        <v>63</v>
      </c>
      <c r="D2829" s="3" t="s">
        <v>85</v>
      </c>
      <c r="E2829" s="5">
        <v>6.25</v>
      </c>
      <c r="F2829" s="4">
        <v>1</v>
      </c>
      <c r="G2829" s="5">
        <v>1.75</v>
      </c>
      <c r="H2829" s="5">
        <v>1.75</v>
      </c>
      <c r="I2829" s="5">
        <f t="shared" si="178"/>
        <v>1.75</v>
      </c>
      <c r="J2829">
        <f>(H2829-GETPIVOTDATA("Sum of Total Costs",Analysis!$A$3,"Publisher Name",B2829,"Match Type",C2829)/GETPIVOTDATA("Sum of Clicks",Analysis!$A$3,"Publisher Name",B2829,"Match Type",C2829))^2</f>
        <v>0.13339318366082514</v>
      </c>
      <c r="K2829">
        <f t="shared" si="179"/>
        <v>0.13339318366082514</v>
      </c>
      <c r="L2829" s="4">
        <v>9</v>
      </c>
      <c r="M2829" s="6">
        <v>11.1111111111111</v>
      </c>
      <c r="N2829" s="7">
        <v>1</v>
      </c>
      <c r="O2829" s="5">
        <v>0</v>
      </c>
      <c r="P2829" s="5">
        <f t="shared" si="176"/>
        <v>0</v>
      </c>
      <c r="Q2829" s="5">
        <f>(P2829-GETPIVOTDATA("Sum of Revenue",Analysis!$A$3,"Publisher Name",B2829,"Match Type",C2829)/GETPIVOTDATA("Sum of Clicks",Analysis!$A$3,"Publisher Name",B2829,"Match Type",C2829))^2</f>
        <v>58.406909228514394</v>
      </c>
      <c r="R2829" s="5">
        <f t="shared" si="177"/>
        <v>58.406909228514394</v>
      </c>
      <c r="S2829" s="5">
        <v>1.75</v>
      </c>
      <c r="T2829" s="5">
        <v>-1.75</v>
      </c>
    </row>
    <row r="2830" spans="1:20" x14ac:dyDescent="0.2">
      <c r="A2830" s="3" t="s">
        <v>161</v>
      </c>
      <c r="B2830" s="3" t="s">
        <v>162</v>
      </c>
      <c r="C2830" s="4" t="s">
        <v>63</v>
      </c>
      <c r="D2830" s="3" t="s">
        <v>85</v>
      </c>
      <c r="E2830" s="5">
        <v>6.25</v>
      </c>
      <c r="F2830" s="4">
        <v>1</v>
      </c>
      <c r="G2830" s="5">
        <v>1.75</v>
      </c>
      <c r="H2830" s="5">
        <v>1.75</v>
      </c>
      <c r="I2830" s="5">
        <f t="shared" si="178"/>
        <v>1.75</v>
      </c>
      <c r="J2830">
        <f>(H2830-GETPIVOTDATA("Sum of Total Costs",Analysis!$A$3,"Publisher Name",B2830,"Match Type",C2830)/GETPIVOTDATA("Sum of Clicks",Analysis!$A$3,"Publisher Name",B2830,"Match Type",C2830))^2</f>
        <v>0.13339318366082514</v>
      </c>
      <c r="K2830">
        <f t="shared" si="179"/>
        <v>0.13339318366082514</v>
      </c>
      <c r="L2830" s="4">
        <v>2</v>
      </c>
      <c r="M2830" s="6">
        <v>50</v>
      </c>
      <c r="N2830" s="7">
        <v>1</v>
      </c>
      <c r="O2830" s="5">
        <v>0</v>
      </c>
      <c r="P2830" s="5">
        <f t="shared" si="176"/>
        <v>0</v>
      </c>
      <c r="Q2830" s="5">
        <f>(P2830-GETPIVOTDATA("Sum of Revenue",Analysis!$A$3,"Publisher Name",B2830,"Match Type",C2830)/GETPIVOTDATA("Sum of Clicks",Analysis!$A$3,"Publisher Name",B2830,"Match Type",C2830))^2</f>
        <v>58.406909228514394</v>
      </c>
      <c r="R2830" s="5">
        <f t="shared" si="177"/>
        <v>58.406909228514394</v>
      </c>
      <c r="S2830" s="5">
        <v>1.75</v>
      </c>
      <c r="T2830" s="5">
        <v>-1.75</v>
      </c>
    </row>
    <row r="2831" spans="1:20" x14ac:dyDescent="0.2">
      <c r="A2831" s="3" t="s">
        <v>161</v>
      </c>
      <c r="B2831" s="3" t="s">
        <v>162</v>
      </c>
      <c r="C2831" s="4" t="s">
        <v>63</v>
      </c>
      <c r="D2831" s="3" t="s">
        <v>85</v>
      </c>
      <c r="E2831" s="5">
        <v>6.25</v>
      </c>
      <c r="F2831" s="4">
        <v>2</v>
      </c>
      <c r="G2831" s="5">
        <v>1.7749999999999999</v>
      </c>
      <c r="H2831" s="5">
        <v>0.88749999999999996</v>
      </c>
      <c r="I2831" s="5">
        <f t="shared" si="178"/>
        <v>1.7749999999999999</v>
      </c>
      <c r="J2831">
        <f>(H2831-GETPIVOTDATA("Sum of Total Costs",Analysis!$A$3,"Publisher Name",B2831,"Match Type",C2831)/GETPIVOTDATA("Sum of Clicks",Analysis!$A$3,"Publisher Name",B2831,"Match Type",C2831))^2</f>
        <v>1.5073217286081888</v>
      </c>
      <c r="K2831">
        <f t="shared" si="179"/>
        <v>3.0146434572163776</v>
      </c>
      <c r="L2831" s="4">
        <v>2</v>
      </c>
      <c r="M2831" s="6">
        <v>100</v>
      </c>
      <c r="N2831" s="7">
        <v>1</v>
      </c>
      <c r="O2831" s="5">
        <v>0</v>
      </c>
      <c r="P2831" s="5">
        <f t="shared" si="176"/>
        <v>0</v>
      </c>
      <c r="Q2831" s="5">
        <f>(P2831-GETPIVOTDATA("Sum of Revenue",Analysis!$A$3,"Publisher Name",B2831,"Match Type",C2831)/GETPIVOTDATA("Sum of Clicks",Analysis!$A$3,"Publisher Name",B2831,"Match Type",C2831))^2</f>
        <v>58.406909228514394</v>
      </c>
      <c r="R2831" s="5">
        <f t="shared" si="177"/>
        <v>116.81381845702879</v>
      </c>
      <c r="S2831" s="5">
        <v>1.7749999999999999</v>
      </c>
      <c r="T2831" s="5">
        <v>-1.7749999999999999</v>
      </c>
    </row>
    <row r="2832" spans="1:20" x14ac:dyDescent="0.2">
      <c r="A2832" s="3" t="s">
        <v>161</v>
      </c>
      <c r="B2832" s="3" t="s">
        <v>162</v>
      </c>
      <c r="C2832" s="4" t="s">
        <v>63</v>
      </c>
      <c r="D2832" s="3" t="s">
        <v>85</v>
      </c>
      <c r="E2832" s="5">
        <v>6.25</v>
      </c>
      <c r="F2832" s="4">
        <v>1</v>
      </c>
      <c r="G2832" s="5">
        <v>1.7875000000000001</v>
      </c>
      <c r="H2832" s="5">
        <v>1.7875000000000001</v>
      </c>
      <c r="I2832" s="5">
        <f t="shared" si="178"/>
        <v>1.7875000000000001</v>
      </c>
      <c r="J2832">
        <f>(H2832-GETPIVOTDATA("Sum of Total Costs",Analysis!$A$3,"Publisher Name",B2832,"Match Type",C2832)/GETPIVOTDATA("Sum of Clicks",Analysis!$A$3,"Publisher Name",B2832,"Match Type",C2832))^2</f>
        <v>0.10740715996746143</v>
      </c>
      <c r="K2832">
        <f t="shared" si="179"/>
        <v>0.10740715996746143</v>
      </c>
      <c r="L2832" s="4">
        <v>2</v>
      </c>
      <c r="M2832" s="6">
        <v>50</v>
      </c>
      <c r="N2832" s="7">
        <v>1</v>
      </c>
      <c r="O2832" s="5">
        <v>0</v>
      </c>
      <c r="P2832" s="5">
        <f t="shared" si="176"/>
        <v>0</v>
      </c>
      <c r="Q2832" s="5">
        <f>(P2832-GETPIVOTDATA("Sum of Revenue",Analysis!$A$3,"Publisher Name",B2832,"Match Type",C2832)/GETPIVOTDATA("Sum of Clicks",Analysis!$A$3,"Publisher Name",B2832,"Match Type",C2832))^2</f>
        <v>58.406909228514394</v>
      </c>
      <c r="R2832" s="5">
        <f t="shared" si="177"/>
        <v>58.406909228514394</v>
      </c>
      <c r="S2832" s="5">
        <v>1.7875000000000001</v>
      </c>
      <c r="T2832" s="5">
        <v>-1.7875000000000001</v>
      </c>
    </row>
    <row r="2833" spans="1:20" x14ac:dyDescent="0.2">
      <c r="A2833" s="3" t="s">
        <v>161</v>
      </c>
      <c r="B2833" s="3" t="s">
        <v>162</v>
      </c>
      <c r="C2833" s="4" t="s">
        <v>63</v>
      </c>
      <c r="D2833" s="3" t="s">
        <v>85</v>
      </c>
      <c r="E2833" s="5">
        <v>6.25</v>
      </c>
      <c r="F2833" s="4">
        <v>1</v>
      </c>
      <c r="G2833" s="5">
        <v>1.7875000000000001</v>
      </c>
      <c r="H2833" s="5">
        <v>1.7875000000000001</v>
      </c>
      <c r="I2833" s="5">
        <f t="shared" si="178"/>
        <v>1.7875000000000001</v>
      </c>
      <c r="J2833">
        <f>(H2833-GETPIVOTDATA("Sum of Total Costs",Analysis!$A$3,"Publisher Name",B2833,"Match Type",C2833)/GETPIVOTDATA("Sum of Clicks",Analysis!$A$3,"Publisher Name",B2833,"Match Type",C2833))^2</f>
        <v>0.10740715996746143</v>
      </c>
      <c r="K2833">
        <f t="shared" si="179"/>
        <v>0.10740715996746143</v>
      </c>
      <c r="L2833" s="4">
        <v>4</v>
      </c>
      <c r="M2833" s="6">
        <v>25</v>
      </c>
      <c r="N2833" s="7">
        <v>1</v>
      </c>
      <c r="O2833" s="5">
        <v>0</v>
      </c>
      <c r="P2833" s="5">
        <f t="shared" si="176"/>
        <v>0</v>
      </c>
      <c r="Q2833" s="5">
        <f>(P2833-GETPIVOTDATA("Sum of Revenue",Analysis!$A$3,"Publisher Name",B2833,"Match Type",C2833)/GETPIVOTDATA("Sum of Clicks",Analysis!$A$3,"Publisher Name",B2833,"Match Type",C2833))^2</f>
        <v>58.406909228514394</v>
      </c>
      <c r="R2833" s="5">
        <f t="shared" si="177"/>
        <v>58.406909228514394</v>
      </c>
      <c r="S2833" s="5">
        <v>1.7875000000000001</v>
      </c>
      <c r="T2833" s="5">
        <v>-1.7875000000000001</v>
      </c>
    </row>
    <row r="2834" spans="1:20" x14ac:dyDescent="0.2">
      <c r="A2834" s="3" t="s">
        <v>161</v>
      </c>
      <c r="B2834" s="3" t="s">
        <v>162</v>
      </c>
      <c r="C2834" s="4" t="s">
        <v>63</v>
      </c>
      <c r="D2834" s="3" t="s">
        <v>85</v>
      </c>
      <c r="E2834" s="5">
        <v>6.25</v>
      </c>
      <c r="F2834" s="4">
        <v>1</v>
      </c>
      <c r="G2834" s="5">
        <v>1.7875000000000001</v>
      </c>
      <c r="H2834" s="5">
        <v>1.7875000000000001</v>
      </c>
      <c r="I2834" s="5">
        <f t="shared" si="178"/>
        <v>1.7875000000000001</v>
      </c>
      <c r="J2834">
        <f>(H2834-GETPIVOTDATA("Sum of Total Costs",Analysis!$A$3,"Publisher Name",B2834,"Match Type",C2834)/GETPIVOTDATA("Sum of Clicks",Analysis!$A$3,"Publisher Name",B2834,"Match Type",C2834))^2</f>
        <v>0.10740715996746143</v>
      </c>
      <c r="K2834">
        <f t="shared" si="179"/>
        <v>0.10740715996746143</v>
      </c>
      <c r="L2834" s="4">
        <v>13</v>
      </c>
      <c r="M2834" s="6">
        <v>7.6923076923076898</v>
      </c>
      <c r="N2834" s="7">
        <v>1.15230769230769</v>
      </c>
      <c r="O2834" s="5">
        <v>0</v>
      </c>
      <c r="P2834" s="5">
        <f t="shared" si="176"/>
        <v>0</v>
      </c>
      <c r="Q2834" s="5">
        <f>(P2834-GETPIVOTDATA("Sum of Revenue",Analysis!$A$3,"Publisher Name",B2834,"Match Type",C2834)/GETPIVOTDATA("Sum of Clicks",Analysis!$A$3,"Publisher Name",B2834,"Match Type",C2834))^2</f>
        <v>58.406909228514394</v>
      </c>
      <c r="R2834" s="5">
        <f t="shared" si="177"/>
        <v>58.406909228514394</v>
      </c>
      <c r="S2834" s="5">
        <v>1.7875000000000001</v>
      </c>
      <c r="T2834" s="5">
        <v>-1.7875000000000001</v>
      </c>
    </row>
    <row r="2835" spans="1:20" x14ac:dyDescent="0.2">
      <c r="A2835" s="3" t="s">
        <v>161</v>
      </c>
      <c r="B2835" s="3" t="s">
        <v>162</v>
      </c>
      <c r="C2835" s="4" t="s">
        <v>63</v>
      </c>
      <c r="D2835" s="3" t="s">
        <v>85</v>
      </c>
      <c r="E2835" s="5">
        <v>6.25</v>
      </c>
      <c r="F2835" s="4">
        <v>2</v>
      </c>
      <c r="G2835" s="5">
        <v>1.8</v>
      </c>
      <c r="H2835" s="5">
        <v>0.9</v>
      </c>
      <c r="I2835" s="5">
        <f t="shared" si="178"/>
        <v>1.8</v>
      </c>
      <c r="J2835">
        <f>(H2835-GETPIVOTDATA("Sum of Total Costs",Analysis!$A$3,"Publisher Name",B2835,"Match Type",C2835)/GETPIVOTDATA("Sum of Clicks",Analysis!$A$3,"Publisher Name",B2835,"Match Type",C2835))^2</f>
        <v>1.476784720710401</v>
      </c>
      <c r="K2835">
        <f t="shared" si="179"/>
        <v>2.953569441420802</v>
      </c>
      <c r="L2835" s="4">
        <v>170</v>
      </c>
      <c r="M2835" s="6">
        <v>1.1764705882352899</v>
      </c>
      <c r="N2835" s="7">
        <v>1.3535294117647101</v>
      </c>
      <c r="O2835" s="5">
        <v>0</v>
      </c>
      <c r="P2835" s="5">
        <f t="shared" si="176"/>
        <v>0</v>
      </c>
      <c r="Q2835" s="5">
        <f>(P2835-GETPIVOTDATA("Sum of Revenue",Analysis!$A$3,"Publisher Name",B2835,"Match Type",C2835)/GETPIVOTDATA("Sum of Clicks",Analysis!$A$3,"Publisher Name",B2835,"Match Type",C2835))^2</f>
        <v>58.406909228514394</v>
      </c>
      <c r="R2835" s="5">
        <f t="shared" si="177"/>
        <v>116.81381845702879</v>
      </c>
      <c r="S2835" s="5">
        <v>1.8</v>
      </c>
      <c r="T2835" s="5">
        <v>-1.8</v>
      </c>
    </row>
    <row r="2836" spans="1:20" x14ac:dyDescent="0.2">
      <c r="A2836" s="3" t="s">
        <v>161</v>
      </c>
      <c r="B2836" s="3" t="s">
        <v>162</v>
      </c>
      <c r="C2836" s="4" t="s">
        <v>63</v>
      </c>
      <c r="D2836" s="3" t="s">
        <v>85</v>
      </c>
      <c r="E2836" s="5">
        <v>6.25</v>
      </c>
      <c r="F2836" s="4">
        <v>1</v>
      </c>
      <c r="G2836" s="5">
        <v>1.8125</v>
      </c>
      <c r="H2836" s="5">
        <v>1.8125</v>
      </c>
      <c r="I2836" s="5">
        <f t="shared" si="178"/>
        <v>1.8125</v>
      </c>
      <c r="J2836">
        <f>(H2836-GETPIVOTDATA("Sum of Total Costs",Analysis!$A$3,"Publisher Name",B2836,"Match Type",C2836)/GETPIVOTDATA("Sum of Clicks",Analysis!$A$3,"Publisher Name",B2836,"Match Type",C2836))^2</f>
        <v>9.164564417188574E-2</v>
      </c>
      <c r="K2836">
        <f t="shared" si="179"/>
        <v>9.164564417188574E-2</v>
      </c>
      <c r="L2836" s="4">
        <v>101</v>
      </c>
      <c r="M2836" s="6">
        <v>0.99009900990098998</v>
      </c>
      <c r="N2836" s="7">
        <v>2.77623762376238</v>
      </c>
      <c r="O2836" s="5">
        <v>0</v>
      </c>
      <c r="P2836" s="5">
        <f t="shared" si="176"/>
        <v>0</v>
      </c>
      <c r="Q2836" s="5">
        <f>(P2836-GETPIVOTDATA("Sum of Revenue",Analysis!$A$3,"Publisher Name",B2836,"Match Type",C2836)/GETPIVOTDATA("Sum of Clicks",Analysis!$A$3,"Publisher Name",B2836,"Match Type",C2836))^2</f>
        <v>58.406909228514394</v>
      </c>
      <c r="R2836" s="5">
        <f t="shared" si="177"/>
        <v>58.406909228514394</v>
      </c>
      <c r="S2836" s="5">
        <v>1.8125</v>
      </c>
      <c r="T2836" s="5">
        <v>-1.8125</v>
      </c>
    </row>
    <row r="2837" spans="1:20" x14ac:dyDescent="0.2">
      <c r="A2837" s="3" t="s">
        <v>161</v>
      </c>
      <c r="B2837" s="3" t="s">
        <v>162</v>
      </c>
      <c r="C2837" s="4" t="s">
        <v>63</v>
      </c>
      <c r="D2837" s="3" t="s">
        <v>85</v>
      </c>
      <c r="E2837" s="5">
        <v>6.25</v>
      </c>
      <c r="F2837" s="4">
        <v>1</v>
      </c>
      <c r="G2837" s="5">
        <v>1.8125</v>
      </c>
      <c r="H2837" s="5">
        <v>1.8125</v>
      </c>
      <c r="I2837" s="5">
        <f t="shared" si="178"/>
        <v>1.8125</v>
      </c>
      <c r="J2837">
        <f>(H2837-GETPIVOTDATA("Sum of Total Costs",Analysis!$A$3,"Publisher Name",B2837,"Match Type",C2837)/GETPIVOTDATA("Sum of Clicks",Analysis!$A$3,"Publisher Name",B2837,"Match Type",C2837))^2</f>
        <v>9.164564417188574E-2</v>
      </c>
      <c r="K2837">
        <f t="shared" si="179"/>
        <v>9.164564417188574E-2</v>
      </c>
      <c r="L2837" s="4">
        <v>11</v>
      </c>
      <c r="M2837" s="6">
        <v>9.0909090909090899</v>
      </c>
      <c r="N2837" s="7">
        <v>1</v>
      </c>
      <c r="O2837" s="5">
        <v>0</v>
      </c>
      <c r="P2837" s="5">
        <f t="shared" si="176"/>
        <v>0</v>
      </c>
      <c r="Q2837" s="5">
        <f>(P2837-GETPIVOTDATA("Sum of Revenue",Analysis!$A$3,"Publisher Name",B2837,"Match Type",C2837)/GETPIVOTDATA("Sum of Clicks",Analysis!$A$3,"Publisher Name",B2837,"Match Type",C2837))^2</f>
        <v>58.406909228514394</v>
      </c>
      <c r="R2837" s="5">
        <f t="shared" si="177"/>
        <v>58.406909228514394</v>
      </c>
      <c r="S2837" s="5">
        <v>1.8125</v>
      </c>
      <c r="T2837" s="5">
        <v>-1.8125</v>
      </c>
    </row>
    <row r="2838" spans="1:20" x14ac:dyDescent="0.2">
      <c r="A2838" s="3" t="s">
        <v>161</v>
      </c>
      <c r="B2838" s="3" t="s">
        <v>162</v>
      </c>
      <c r="C2838" s="4" t="s">
        <v>63</v>
      </c>
      <c r="D2838" s="3" t="s">
        <v>85</v>
      </c>
      <c r="E2838" s="5">
        <v>6.25</v>
      </c>
      <c r="F2838" s="4">
        <v>3</v>
      </c>
      <c r="G2838" s="5">
        <v>1.8249999749999999</v>
      </c>
      <c r="H2838" s="5">
        <v>0.60833332499999992</v>
      </c>
      <c r="I2838" s="5">
        <f t="shared" si="178"/>
        <v>1.8249999749999999</v>
      </c>
      <c r="J2838">
        <f>(H2838-GETPIVOTDATA("Sum of Total Costs",Analysis!$A$3,"Publisher Name",B2838,"Match Type",C2838)/GETPIVOTDATA("Sum of Clicks",Analysis!$A$3,"Publisher Name",B2838,"Match Type",C2838))^2</f>
        <v>2.2707385412181793</v>
      </c>
      <c r="K2838">
        <f t="shared" si="179"/>
        <v>6.8122156236545379</v>
      </c>
      <c r="L2838" s="4">
        <v>15</v>
      </c>
      <c r="M2838" s="6">
        <v>20</v>
      </c>
      <c r="N2838" s="7">
        <v>2.2666666666666702</v>
      </c>
      <c r="O2838" s="5">
        <v>0</v>
      </c>
      <c r="P2838" s="5">
        <f t="shared" si="176"/>
        <v>0</v>
      </c>
      <c r="Q2838" s="5">
        <f>(P2838-GETPIVOTDATA("Sum of Revenue",Analysis!$A$3,"Publisher Name",B2838,"Match Type",C2838)/GETPIVOTDATA("Sum of Clicks",Analysis!$A$3,"Publisher Name",B2838,"Match Type",C2838))^2</f>
        <v>58.406909228514394</v>
      </c>
      <c r="R2838" s="5">
        <f t="shared" si="177"/>
        <v>175.22072768554318</v>
      </c>
      <c r="S2838" s="5">
        <v>1.8249999749999999</v>
      </c>
      <c r="T2838" s="5">
        <v>-1.8249999749999999</v>
      </c>
    </row>
    <row r="2839" spans="1:20" x14ac:dyDescent="0.2">
      <c r="A2839" s="3" t="s">
        <v>161</v>
      </c>
      <c r="B2839" s="3" t="s">
        <v>162</v>
      </c>
      <c r="C2839" s="4" t="s">
        <v>63</v>
      </c>
      <c r="D2839" s="3" t="s">
        <v>85</v>
      </c>
      <c r="E2839" s="5">
        <v>6.25</v>
      </c>
      <c r="F2839" s="4">
        <v>1</v>
      </c>
      <c r="G2839" s="5">
        <v>1.8374999999999999</v>
      </c>
      <c r="H2839" s="5">
        <v>1.8374999999999999</v>
      </c>
      <c r="I2839" s="5">
        <f t="shared" si="178"/>
        <v>1.8374999999999999</v>
      </c>
      <c r="J2839">
        <f>(H2839-GETPIVOTDATA("Sum of Total Costs",Analysis!$A$3,"Publisher Name",B2839,"Match Type",C2839)/GETPIVOTDATA("Sum of Clicks",Analysis!$A$3,"Publisher Name",B2839,"Match Type",C2839))^2</f>
        <v>7.7134128376310035E-2</v>
      </c>
      <c r="K2839">
        <f t="shared" si="179"/>
        <v>7.7134128376310035E-2</v>
      </c>
      <c r="L2839" s="4">
        <v>7</v>
      </c>
      <c r="M2839" s="6">
        <v>14.285714285714301</v>
      </c>
      <c r="N2839" s="7">
        <v>1.28571428571429</v>
      </c>
      <c r="O2839" s="5">
        <v>0</v>
      </c>
      <c r="P2839" s="5">
        <f t="shared" si="176"/>
        <v>0</v>
      </c>
      <c r="Q2839" s="5">
        <f>(P2839-GETPIVOTDATA("Sum of Revenue",Analysis!$A$3,"Publisher Name",B2839,"Match Type",C2839)/GETPIVOTDATA("Sum of Clicks",Analysis!$A$3,"Publisher Name",B2839,"Match Type",C2839))^2</f>
        <v>58.406909228514394</v>
      </c>
      <c r="R2839" s="5">
        <f t="shared" si="177"/>
        <v>58.406909228514394</v>
      </c>
      <c r="S2839" s="5">
        <v>1.8374999999999999</v>
      </c>
      <c r="T2839" s="5">
        <v>-1.8374999999999999</v>
      </c>
    </row>
    <row r="2840" spans="1:20" x14ac:dyDescent="0.2">
      <c r="A2840" s="3" t="s">
        <v>161</v>
      </c>
      <c r="B2840" s="3" t="s">
        <v>162</v>
      </c>
      <c r="C2840" s="4" t="s">
        <v>63</v>
      </c>
      <c r="D2840" s="3" t="s">
        <v>85</v>
      </c>
      <c r="E2840" s="5">
        <v>6.25</v>
      </c>
      <c r="F2840" s="4">
        <v>1</v>
      </c>
      <c r="G2840" s="5">
        <v>1.8374999999999999</v>
      </c>
      <c r="H2840" s="5">
        <v>1.8374999999999999</v>
      </c>
      <c r="I2840" s="5">
        <f t="shared" si="178"/>
        <v>1.8374999999999999</v>
      </c>
      <c r="J2840">
        <f>(H2840-GETPIVOTDATA("Sum of Total Costs",Analysis!$A$3,"Publisher Name",B2840,"Match Type",C2840)/GETPIVOTDATA("Sum of Clicks",Analysis!$A$3,"Publisher Name",B2840,"Match Type",C2840))^2</f>
        <v>7.7134128376310035E-2</v>
      </c>
      <c r="K2840">
        <f t="shared" si="179"/>
        <v>7.7134128376310035E-2</v>
      </c>
      <c r="L2840" s="4">
        <v>11</v>
      </c>
      <c r="M2840" s="6">
        <v>9.0909090909090899</v>
      </c>
      <c r="N2840" s="7">
        <v>3.7272727272727302</v>
      </c>
      <c r="O2840" s="5">
        <v>0</v>
      </c>
      <c r="P2840" s="5">
        <f t="shared" si="176"/>
        <v>0</v>
      </c>
      <c r="Q2840" s="5">
        <f>(P2840-GETPIVOTDATA("Sum of Revenue",Analysis!$A$3,"Publisher Name",B2840,"Match Type",C2840)/GETPIVOTDATA("Sum of Clicks",Analysis!$A$3,"Publisher Name",B2840,"Match Type",C2840))^2</f>
        <v>58.406909228514394</v>
      </c>
      <c r="R2840" s="5">
        <f t="shared" si="177"/>
        <v>58.406909228514394</v>
      </c>
      <c r="S2840" s="5">
        <v>1.8374999999999999</v>
      </c>
      <c r="T2840" s="5">
        <v>-1.8374999999999999</v>
      </c>
    </row>
    <row r="2841" spans="1:20" x14ac:dyDescent="0.2">
      <c r="A2841" s="3" t="s">
        <v>161</v>
      </c>
      <c r="B2841" s="3" t="s">
        <v>162</v>
      </c>
      <c r="C2841" s="4" t="s">
        <v>63</v>
      </c>
      <c r="D2841" s="3" t="s">
        <v>85</v>
      </c>
      <c r="E2841" s="5">
        <v>6.25</v>
      </c>
      <c r="F2841" s="4">
        <v>1</v>
      </c>
      <c r="G2841" s="5">
        <v>1.8374999999999999</v>
      </c>
      <c r="H2841" s="5">
        <v>1.8374999999999999</v>
      </c>
      <c r="I2841" s="5">
        <f t="shared" si="178"/>
        <v>1.8374999999999999</v>
      </c>
      <c r="J2841">
        <f>(H2841-GETPIVOTDATA("Sum of Total Costs",Analysis!$A$3,"Publisher Name",B2841,"Match Type",C2841)/GETPIVOTDATA("Sum of Clicks",Analysis!$A$3,"Publisher Name",B2841,"Match Type",C2841))^2</f>
        <v>7.7134128376310035E-2</v>
      </c>
      <c r="K2841">
        <f t="shared" si="179"/>
        <v>7.7134128376310035E-2</v>
      </c>
      <c r="L2841" s="4">
        <v>3</v>
      </c>
      <c r="M2841" s="6">
        <v>33.3333333333333</v>
      </c>
      <c r="N2841" s="7">
        <v>1.6666666666666701</v>
      </c>
      <c r="O2841" s="5">
        <v>0</v>
      </c>
      <c r="P2841" s="5">
        <f t="shared" si="176"/>
        <v>0</v>
      </c>
      <c r="Q2841" s="5">
        <f>(P2841-GETPIVOTDATA("Sum of Revenue",Analysis!$A$3,"Publisher Name",B2841,"Match Type",C2841)/GETPIVOTDATA("Sum of Clicks",Analysis!$A$3,"Publisher Name",B2841,"Match Type",C2841))^2</f>
        <v>58.406909228514394</v>
      </c>
      <c r="R2841" s="5">
        <f t="shared" si="177"/>
        <v>58.406909228514394</v>
      </c>
      <c r="S2841" s="5">
        <v>1.8374999999999999</v>
      </c>
      <c r="T2841" s="5">
        <v>-1.8374999999999999</v>
      </c>
    </row>
    <row r="2842" spans="1:20" x14ac:dyDescent="0.2">
      <c r="A2842" s="3" t="s">
        <v>161</v>
      </c>
      <c r="B2842" s="3" t="s">
        <v>162</v>
      </c>
      <c r="C2842" s="4" t="s">
        <v>63</v>
      </c>
      <c r="D2842" s="3" t="s">
        <v>85</v>
      </c>
      <c r="E2842" s="5">
        <v>6.25</v>
      </c>
      <c r="F2842" s="4">
        <v>1</v>
      </c>
      <c r="G2842" s="5">
        <v>1.85</v>
      </c>
      <c r="H2842" s="5">
        <v>1.85</v>
      </c>
      <c r="I2842" s="5">
        <f t="shared" si="178"/>
        <v>1.85</v>
      </c>
      <c r="J2842">
        <f>(H2842-GETPIVOTDATA("Sum of Total Costs",Analysis!$A$3,"Publisher Name",B2842,"Match Type",C2842)/GETPIVOTDATA("Sum of Clicks",Analysis!$A$3,"Publisher Name",B2842,"Match Type",C2842))^2</f>
        <v>7.0347120478522054E-2</v>
      </c>
      <c r="K2842">
        <f t="shared" si="179"/>
        <v>7.0347120478522054E-2</v>
      </c>
      <c r="L2842" s="4">
        <v>6</v>
      </c>
      <c r="M2842" s="6">
        <v>16.6666666666667</v>
      </c>
      <c r="N2842" s="7">
        <v>1.5</v>
      </c>
      <c r="O2842" s="5">
        <v>0</v>
      </c>
      <c r="P2842" s="5">
        <f t="shared" si="176"/>
        <v>0</v>
      </c>
      <c r="Q2842" s="5">
        <f>(P2842-GETPIVOTDATA("Sum of Revenue",Analysis!$A$3,"Publisher Name",B2842,"Match Type",C2842)/GETPIVOTDATA("Sum of Clicks",Analysis!$A$3,"Publisher Name",B2842,"Match Type",C2842))^2</f>
        <v>58.406909228514394</v>
      </c>
      <c r="R2842" s="5">
        <f t="shared" si="177"/>
        <v>58.406909228514394</v>
      </c>
      <c r="S2842" s="5">
        <v>1.85</v>
      </c>
      <c r="T2842" s="5">
        <v>-1.85</v>
      </c>
    </row>
    <row r="2843" spans="1:20" x14ac:dyDescent="0.2">
      <c r="A2843" s="3" t="s">
        <v>161</v>
      </c>
      <c r="B2843" s="3" t="s">
        <v>162</v>
      </c>
      <c r="C2843" s="4" t="s">
        <v>63</v>
      </c>
      <c r="D2843" s="3" t="s">
        <v>85</v>
      </c>
      <c r="E2843" s="5">
        <v>6.25</v>
      </c>
      <c r="F2843" s="4">
        <v>1</v>
      </c>
      <c r="G2843" s="5">
        <v>1.8625</v>
      </c>
      <c r="H2843" s="5">
        <v>1.8625</v>
      </c>
      <c r="I2843" s="5">
        <f t="shared" si="178"/>
        <v>1.8625</v>
      </c>
      <c r="J2843">
        <f>(H2843-GETPIVOTDATA("Sum of Total Costs",Analysis!$A$3,"Publisher Name",B2843,"Match Type",C2843)/GETPIVOTDATA("Sum of Clicks",Analysis!$A$3,"Publisher Name",B2843,"Match Type",C2843))^2</f>
        <v>6.3872612580734206E-2</v>
      </c>
      <c r="K2843">
        <f t="shared" si="179"/>
        <v>6.3872612580734206E-2</v>
      </c>
      <c r="L2843" s="4">
        <v>6</v>
      </c>
      <c r="M2843" s="6">
        <v>16.6666666666667</v>
      </c>
      <c r="N2843" s="7">
        <v>1.5</v>
      </c>
      <c r="O2843" s="5">
        <v>0</v>
      </c>
      <c r="P2843" s="5">
        <f t="shared" si="176"/>
        <v>0</v>
      </c>
      <c r="Q2843" s="5">
        <f>(P2843-GETPIVOTDATA("Sum of Revenue",Analysis!$A$3,"Publisher Name",B2843,"Match Type",C2843)/GETPIVOTDATA("Sum of Clicks",Analysis!$A$3,"Publisher Name",B2843,"Match Type",C2843))^2</f>
        <v>58.406909228514394</v>
      </c>
      <c r="R2843" s="5">
        <f t="shared" si="177"/>
        <v>58.406909228514394</v>
      </c>
      <c r="S2843" s="5">
        <v>1.8625</v>
      </c>
      <c r="T2843" s="5">
        <v>-1.8625</v>
      </c>
    </row>
    <row r="2844" spans="1:20" x14ac:dyDescent="0.2">
      <c r="A2844" s="3" t="s">
        <v>161</v>
      </c>
      <c r="B2844" s="3" t="s">
        <v>162</v>
      </c>
      <c r="C2844" s="4" t="s">
        <v>63</v>
      </c>
      <c r="D2844" s="3" t="s">
        <v>85</v>
      </c>
      <c r="E2844" s="5">
        <v>6.25</v>
      </c>
      <c r="F2844" s="4">
        <v>1</v>
      </c>
      <c r="G2844" s="5">
        <v>1.8625</v>
      </c>
      <c r="H2844" s="5">
        <v>1.8625</v>
      </c>
      <c r="I2844" s="5">
        <f t="shared" si="178"/>
        <v>1.8625</v>
      </c>
      <c r="J2844">
        <f>(H2844-GETPIVOTDATA("Sum of Total Costs",Analysis!$A$3,"Publisher Name",B2844,"Match Type",C2844)/GETPIVOTDATA("Sum of Clicks",Analysis!$A$3,"Publisher Name",B2844,"Match Type",C2844))^2</f>
        <v>6.3872612580734206E-2</v>
      </c>
      <c r="K2844">
        <f t="shared" si="179"/>
        <v>6.3872612580734206E-2</v>
      </c>
      <c r="L2844" s="4">
        <v>66</v>
      </c>
      <c r="M2844" s="6">
        <v>1.51515151515152</v>
      </c>
      <c r="N2844" s="7">
        <v>2.6881818181818198</v>
      </c>
      <c r="O2844" s="5">
        <v>0</v>
      </c>
      <c r="P2844" s="5">
        <f t="shared" si="176"/>
        <v>0</v>
      </c>
      <c r="Q2844" s="5">
        <f>(P2844-GETPIVOTDATA("Sum of Revenue",Analysis!$A$3,"Publisher Name",B2844,"Match Type",C2844)/GETPIVOTDATA("Sum of Clicks",Analysis!$A$3,"Publisher Name",B2844,"Match Type",C2844))^2</f>
        <v>58.406909228514394</v>
      </c>
      <c r="R2844" s="5">
        <f t="shared" si="177"/>
        <v>58.406909228514394</v>
      </c>
      <c r="S2844" s="5">
        <v>1.8625</v>
      </c>
      <c r="T2844" s="5">
        <v>-1.8625</v>
      </c>
    </row>
    <row r="2845" spans="1:20" x14ac:dyDescent="0.2">
      <c r="A2845" s="3" t="s">
        <v>161</v>
      </c>
      <c r="B2845" s="3" t="s">
        <v>162</v>
      </c>
      <c r="C2845" s="4" t="s">
        <v>63</v>
      </c>
      <c r="D2845" s="3" t="s">
        <v>85</v>
      </c>
      <c r="E2845" s="5">
        <v>6.25</v>
      </c>
      <c r="F2845" s="4">
        <v>2</v>
      </c>
      <c r="G2845" s="5">
        <v>1.875</v>
      </c>
      <c r="H2845" s="5">
        <v>0.9375</v>
      </c>
      <c r="I2845" s="5">
        <f t="shared" si="178"/>
        <v>1.875</v>
      </c>
      <c r="J2845">
        <f>(H2845-GETPIVOTDATA("Sum of Total Costs",Analysis!$A$3,"Publisher Name",B2845,"Match Type",C2845)/GETPIVOTDATA("Sum of Clicks",Analysis!$A$3,"Publisher Name",B2845,"Match Type",C2845))^2</f>
        <v>1.3870486970170373</v>
      </c>
      <c r="K2845">
        <f t="shared" si="179"/>
        <v>2.7740973940340745</v>
      </c>
      <c r="L2845" s="4">
        <v>96</v>
      </c>
      <c r="M2845" s="6">
        <v>2.0833333333333299</v>
      </c>
      <c r="N2845" s="7">
        <v>1.0645833333333301</v>
      </c>
      <c r="O2845" s="5">
        <v>0</v>
      </c>
      <c r="P2845" s="5">
        <f t="shared" si="176"/>
        <v>0</v>
      </c>
      <c r="Q2845" s="5">
        <f>(P2845-GETPIVOTDATA("Sum of Revenue",Analysis!$A$3,"Publisher Name",B2845,"Match Type",C2845)/GETPIVOTDATA("Sum of Clicks",Analysis!$A$3,"Publisher Name",B2845,"Match Type",C2845))^2</f>
        <v>58.406909228514394</v>
      </c>
      <c r="R2845" s="5">
        <f t="shared" si="177"/>
        <v>116.81381845702879</v>
      </c>
      <c r="S2845" s="5">
        <v>1.875</v>
      </c>
      <c r="T2845" s="5">
        <v>-1.875</v>
      </c>
    </row>
    <row r="2846" spans="1:20" x14ac:dyDescent="0.2">
      <c r="A2846" s="3" t="s">
        <v>161</v>
      </c>
      <c r="B2846" s="3" t="s">
        <v>162</v>
      </c>
      <c r="C2846" s="4" t="s">
        <v>63</v>
      </c>
      <c r="D2846" s="3" t="s">
        <v>59</v>
      </c>
      <c r="E2846" s="5">
        <v>6.25</v>
      </c>
      <c r="F2846" s="4">
        <v>2</v>
      </c>
      <c r="G2846" s="5">
        <v>1.875</v>
      </c>
      <c r="H2846" s="5">
        <v>0.9375</v>
      </c>
      <c r="I2846" s="5">
        <f t="shared" si="178"/>
        <v>1.875</v>
      </c>
      <c r="J2846">
        <f>(H2846-GETPIVOTDATA("Sum of Total Costs",Analysis!$A$3,"Publisher Name",B2846,"Match Type",C2846)/GETPIVOTDATA("Sum of Clicks",Analysis!$A$3,"Publisher Name",B2846,"Match Type",C2846))^2</f>
        <v>1.3870486970170373</v>
      </c>
      <c r="K2846">
        <f t="shared" si="179"/>
        <v>2.7740973940340745</v>
      </c>
      <c r="L2846" s="4">
        <v>7</v>
      </c>
      <c r="M2846" s="6">
        <v>28.571428571428601</v>
      </c>
      <c r="N2846" s="7">
        <v>1.1428571428571399</v>
      </c>
      <c r="O2846" s="5">
        <v>0</v>
      </c>
      <c r="P2846" s="5">
        <f t="shared" si="176"/>
        <v>0</v>
      </c>
      <c r="Q2846" s="5">
        <f>(P2846-GETPIVOTDATA("Sum of Revenue",Analysis!$A$3,"Publisher Name",B2846,"Match Type",C2846)/GETPIVOTDATA("Sum of Clicks",Analysis!$A$3,"Publisher Name",B2846,"Match Type",C2846))^2</f>
        <v>58.406909228514394</v>
      </c>
      <c r="R2846" s="5">
        <f t="shared" si="177"/>
        <v>116.81381845702879</v>
      </c>
      <c r="S2846" s="5">
        <v>1.875</v>
      </c>
      <c r="T2846" s="5">
        <v>-1.875</v>
      </c>
    </row>
    <row r="2847" spans="1:20" x14ac:dyDescent="0.2">
      <c r="A2847" s="3" t="s">
        <v>161</v>
      </c>
      <c r="B2847" s="3" t="s">
        <v>162</v>
      </c>
      <c r="C2847" s="4" t="s">
        <v>63</v>
      </c>
      <c r="D2847" s="3" t="s">
        <v>85</v>
      </c>
      <c r="E2847" s="5">
        <v>6.25</v>
      </c>
      <c r="F2847" s="4">
        <v>3</v>
      </c>
      <c r="G2847" s="5">
        <v>1.875</v>
      </c>
      <c r="H2847" s="5">
        <v>0.625</v>
      </c>
      <c r="I2847" s="5">
        <f t="shared" si="178"/>
        <v>1.875</v>
      </c>
      <c r="J2847">
        <f>(H2847-GETPIVOTDATA("Sum of Total Costs",Analysis!$A$3,"Publisher Name",B2847,"Match Type",C2847)/GETPIVOTDATA("Sum of Clicks",Analysis!$A$3,"Publisher Name",B2847,"Match Type",C2847))^2</f>
        <v>2.2207863944617343</v>
      </c>
      <c r="K2847">
        <f t="shared" si="179"/>
        <v>6.6623591833852025</v>
      </c>
      <c r="L2847" s="4">
        <v>43</v>
      </c>
      <c r="M2847" s="6">
        <v>6.9767441860465098</v>
      </c>
      <c r="N2847" s="7">
        <v>5.8651162790697704</v>
      </c>
      <c r="O2847" s="5">
        <v>0</v>
      </c>
      <c r="P2847" s="5">
        <f t="shared" si="176"/>
        <v>0</v>
      </c>
      <c r="Q2847" s="5">
        <f>(P2847-GETPIVOTDATA("Sum of Revenue",Analysis!$A$3,"Publisher Name",B2847,"Match Type",C2847)/GETPIVOTDATA("Sum of Clicks",Analysis!$A$3,"Publisher Name",B2847,"Match Type",C2847))^2</f>
        <v>58.406909228514394</v>
      </c>
      <c r="R2847" s="5">
        <f t="shared" si="177"/>
        <v>175.22072768554318</v>
      </c>
      <c r="S2847" s="5">
        <v>1.875</v>
      </c>
      <c r="T2847" s="5">
        <v>-1.875</v>
      </c>
    </row>
    <row r="2848" spans="1:20" x14ac:dyDescent="0.2">
      <c r="A2848" s="3" t="s">
        <v>161</v>
      </c>
      <c r="B2848" s="3" t="s">
        <v>162</v>
      </c>
      <c r="C2848" s="4" t="s">
        <v>63</v>
      </c>
      <c r="D2848" s="3" t="s">
        <v>85</v>
      </c>
      <c r="E2848" s="5">
        <v>6.25</v>
      </c>
      <c r="F2848" s="4">
        <v>1</v>
      </c>
      <c r="G2848" s="5">
        <v>1.875</v>
      </c>
      <c r="H2848" s="5">
        <v>1.875</v>
      </c>
      <c r="I2848" s="5">
        <f t="shared" si="178"/>
        <v>1.875</v>
      </c>
      <c r="J2848">
        <f>(H2848-GETPIVOTDATA("Sum of Total Costs",Analysis!$A$3,"Publisher Name",B2848,"Match Type",C2848)/GETPIVOTDATA("Sum of Clicks",Analysis!$A$3,"Publisher Name",B2848,"Match Type",C2848))^2</f>
        <v>5.7710604682946351E-2</v>
      </c>
      <c r="K2848">
        <f t="shared" si="179"/>
        <v>5.7710604682946351E-2</v>
      </c>
      <c r="L2848" s="4">
        <v>4</v>
      </c>
      <c r="M2848" s="6">
        <v>25</v>
      </c>
      <c r="N2848" s="7">
        <v>3</v>
      </c>
      <c r="O2848" s="5">
        <v>0</v>
      </c>
      <c r="P2848" s="5">
        <f t="shared" si="176"/>
        <v>0</v>
      </c>
      <c r="Q2848" s="5">
        <f>(P2848-GETPIVOTDATA("Sum of Revenue",Analysis!$A$3,"Publisher Name",B2848,"Match Type",C2848)/GETPIVOTDATA("Sum of Clicks",Analysis!$A$3,"Publisher Name",B2848,"Match Type",C2848))^2</f>
        <v>58.406909228514394</v>
      </c>
      <c r="R2848" s="5">
        <f t="shared" si="177"/>
        <v>58.406909228514394</v>
      </c>
      <c r="S2848" s="5">
        <v>1.875</v>
      </c>
      <c r="T2848" s="5">
        <v>-1.875</v>
      </c>
    </row>
    <row r="2849" spans="1:20" x14ac:dyDescent="0.2">
      <c r="A2849" s="3" t="s">
        <v>161</v>
      </c>
      <c r="B2849" s="3" t="s">
        <v>162</v>
      </c>
      <c r="C2849" s="4" t="s">
        <v>63</v>
      </c>
      <c r="D2849" s="3" t="s">
        <v>24</v>
      </c>
      <c r="E2849" s="5">
        <v>6.25</v>
      </c>
      <c r="F2849" s="4">
        <v>1</v>
      </c>
      <c r="G2849" s="5">
        <v>1.8875</v>
      </c>
      <c r="H2849" s="5">
        <v>1.8875</v>
      </c>
      <c r="I2849" s="5">
        <f t="shared" si="178"/>
        <v>1.8875</v>
      </c>
      <c r="J2849">
        <f>(H2849-GETPIVOTDATA("Sum of Total Costs",Analysis!$A$3,"Publisher Name",B2849,"Match Type",C2849)/GETPIVOTDATA("Sum of Clicks",Analysis!$A$3,"Publisher Name",B2849,"Match Type",C2849))^2</f>
        <v>5.1861096785158496E-2</v>
      </c>
      <c r="K2849">
        <f t="shared" si="179"/>
        <v>5.1861096785158496E-2</v>
      </c>
      <c r="L2849" s="4">
        <v>6</v>
      </c>
      <c r="M2849" s="6">
        <v>16.6666666666667</v>
      </c>
      <c r="N2849" s="7">
        <v>1.1666666666666701</v>
      </c>
      <c r="O2849" s="5">
        <v>0</v>
      </c>
      <c r="P2849" s="5">
        <f t="shared" si="176"/>
        <v>0</v>
      </c>
      <c r="Q2849" s="5">
        <f>(P2849-GETPIVOTDATA("Sum of Revenue",Analysis!$A$3,"Publisher Name",B2849,"Match Type",C2849)/GETPIVOTDATA("Sum of Clicks",Analysis!$A$3,"Publisher Name",B2849,"Match Type",C2849))^2</f>
        <v>58.406909228514394</v>
      </c>
      <c r="R2849" s="5">
        <f t="shared" si="177"/>
        <v>58.406909228514394</v>
      </c>
      <c r="S2849" s="5">
        <v>1.8875</v>
      </c>
      <c r="T2849" s="5">
        <v>-1.8875</v>
      </c>
    </row>
    <row r="2850" spans="1:20" x14ac:dyDescent="0.2">
      <c r="A2850" s="3" t="s">
        <v>161</v>
      </c>
      <c r="B2850" s="3" t="s">
        <v>162</v>
      </c>
      <c r="C2850" s="4" t="s">
        <v>63</v>
      </c>
      <c r="D2850" s="3" t="s">
        <v>34</v>
      </c>
      <c r="E2850" s="5">
        <v>6.25</v>
      </c>
      <c r="F2850" s="4">
        <v>1</v>
      </c>
      <c r="G2850" s="5">
        <v>1.8875</v>
      </c>
      <c r="H2850" s="5">
        <v>1.8875</v>
      </c>
      <c r="I2850" s="5">
        <f t="shared" si="178"/>
        <v>1.8875</v>
      </c>
      <c r="J2850">
        <f>(H2850-GETPIVOTDATA("Sum of Total Costs",Analysis!$A$3,"Publisher Name",B2850,"Match Type",C2850)/GETPIVOTDATA("Sum of Clicks",Analysis!$A$3,"Publisher Name",B2850,"Match Type",C2850))^2</f>
        <v>5.1861096785158496E-2</v>
      </c>
      <c r="K2850">
        <f t="shared" si="179"/>
        <v>5.1861096785158496E-2</v>
      </c>
      <c r="L2850" s="4">
        <v>12</v>
      </c>
      <c r="M2850" s="6">
        <v>8.3333333333333304</v>
      </c>
      <c r="N2850" s="7">
        <v>1</v>
      </c>
      <c r="O2850" s="5">
        <v>0</v>
      </c>
      <c r="P2850" s="5">
        <f t="shared" si="176"/>
        <v>0</v>
      </c>
      <c r="Q2850" s="5">
        <f>(P2850-GETPIVOTDATA("Sum of Revenue",Analysis!$A$3,"Publisher Name",B2850,"Match Type",C2850)/GETPIVOTDATA("Sum of Clicks",Analysis!$A$3,"Publisher Name",B2850,"Match Type",C2850))^2</f>
        <v>58.406909228514394</v>
      </c>
      <c r="R2850" s="5">
        <f t="shared" si="177"/>
        <v>58.406909228514394</v>
      </c>
      <c r="S2850" s="5">
        <v>1.8875</v>
      </c>
      <c r="T2850" s="5">
        <v>-1.8875</v>
      </c>
    </row>
    <row r="2851" spans="1:20" x14ac:dyDescent="0.2">
      <c r="A2851" s="3" t="s">
        <v>161</v>
      </c>
      <c r="B2851" s="3" t="s">
        <v>162</v>
      </c>
      <c r="C2851" s="4" t="s">
        <v>63</v>
      </c>
      <c r="D2851" s="3" t="s">
        <v>85</v>
      </c>
      <c r="E2851" s="5">
        <v>6.25</v>
      </c>
      <c r="F2851" s="4">
        <v>1</v>
      </c>
      <c r="G2851" s="5">
        <v>1.9</v>
      </c>
      <c r="H2851" s="5">
        <v>1.9</v>
      </c>
      <c r="I2851" s="5">
        <f t="shared" si="178"/>
        <v>1.9</v>
      </c>
      <c r="J2851">
        <f>(H2851-GETPIVOTDATA("Sum of Total Costs",Analysis!$A$3,"Publisher Name",B2851,"Match Type",C2851)/GETPIVOTDATA("Sum of Clicks",Analysis!$A$3,"Publisher Name",B2851,"Match Type",C2851))^2</f>
        <v>4.6324088887370635E-2</v>
      </c>
      <c r="K2851">
        <f t="shared" si="179"/>
        <v>4.6324088887370635E-2</v>
      </c>
      <c r="L2851" s="4">
        <v>6</v>
      </c>
      <c r="M2851" s="6">
        <v>16.6666666666667</v>
      </c>
      <c r="N2851" s="7">
        <v>1.1666666666666701</v>
      </c>
      <c r="O2851" s="5">
        <v>0</v>
      </c>
      <c r="P2851" s="5">
        <f t="shared" si="176"/>
        <v>0</v>
      </c>
      <c r="Q2851" s="5">
        <f>(P2851-GETPIVOTDATA("Sum of Revenue",Analysis!$A$3,"Publisher Name",B2851,"Match Type",C2851)/GETPIVOTDATA("Sum of Clicks",Analysis!$A$3,"Publisher Name",B2851,"Match Type",C2851))^2</f>
        <v>58.406909228514394</v>
      </c>
      <c r="R2851" s="5">
        <f t="shared" si="177"/>
        <v>58.406909228514394</v>
      </c>
      <c r="S2851" s="5">
        <v>1.9</v>
      </c>
      <c r="T2851" s="5">
        <v>-1.9</v>
      </c>
    </row>
    <row r="2852" spans="1:20" x14ac:dyDescent="0.2">
      <c r="A2852" s="3" t="s">
        <v>161</v>
      </c>
      <c r="B2852" s="3" t="s">
        <v>162</v>
      </c>
      <c r="C2852" s="4" t="s">
        <v>63</v>
      </c>
      <c r="D2852" s="3" t="s">
        <v>85</v>
      </c>
      <c r="E2852" s="5">
        <v>6.25</v>
      </c>
      <c r="F2852" s="4">
        <v>1</v>
      </c>
      <c r="G2852" s="5">
        <v>1.9</v>
      </c>
      <c r="H2852" s="5">
        <v>1.9</v>
      </c>
      <c r="I2852" s="5">
        <f t="shared" si="178"/>
        <v>1.9</v>
      </c>
      <c r="J2852">
        <f>(H2852-GETPIVOTDATA("Sum of Total Costs",Analysis!$A$3,"Publisher Name",B2852,"Match Type",C2852)/GETPIVOTDATA("Sum of Clicks",Analysis!$A$3,"Publisher Name",B2852,"Match Type",C2852))^2</f>
        <v>4.6324088887370635E-2</v>
      </c>
      <c r="K2852">
        <f t="shared" si="179"/>
        <v>4.6324088887370635E-2</v>
      </c>
      <c r="L2852" s="4">
        <v>44</v>
      </c>
      <c r="M2852" s="6">
        <v>2.2727272727272698</v>
      </c>
      <c r="N2852" s="7">
        <v>2.8545454545454501</v>
      </c>
      <c r="O2852" s="5">
        <v>0</v>
      </c>
      <c r="P2852" s="5">
        <f t="shared" si="176"/>
        <v>0</v>
      </c>
      <c r="Q2852" s="5">
        <f>(P2852-GETPIVOTDATA("Sum of Revenue",Analysis!$A$3,"Publisher Name",B2852,"Match Type",C2852)/GETPIVOTDATA("Sum of Clicks",Analysis!$A$3,"Publisher Name",B2852,"Match Type",C2852))^2</f>
        <v>58.406909228514394</v>
      </c>
      <c r="R2852" s="5">
        <f t="shared" si="177"/>
        <v>58.406909228514394</v>
      </c>
      <c r="S2852" s="5">
        <v>1.9</v>
      </c>
      <c r="T2852" s="5">
        <v>-1.9</v>
      </c>
    </row>
    <row r="2853" spans="1:20" x14ac:dyDescent="0.2">
      <c r="A2853" s="3" t="s">
        <v>161</v>
      </c>
      <c r="B2853" s="3" t="s">
        <v>162</v>
      </c>
      <c r="C2853" s="4" t="s">
        <v>63</v>
      </c>
      <c r="D2853" s="3" t="s">
        <v>85</v>
      </c>
      <c r="E2853" s="5">
        <v>6.25</v>
      </c>
      <c r="F2853" s="4">
        <v>1</v>
      </c>
      <c r="G2853" s="5">
        <v>1.9</v>
      </c>
      <c r="H2853" s="5">
        <v>1.9</v>
      </c>
      <c r="I2853" s="5">
        <f t="shared" si="178"/>
        <v>1.9</v>
      </c>
      <c r="J2853">
        <f>(H2853-GETPIVOTDATA("Sum of Total Costs",Analysis!$A$3,"Publisher Name",B2853,"Match Type",C2853)/GETPIVOTDATA("Sum of Clicks",Analysis!$A$3,"Publisher Name",B2853,"Match Type",C2853))^2</f>
        <v>4.6324088887370635E-2</v>
      </c>
      <c r="K2853">
        <f t="shared" si="179"/>
        <v>4.6324088887370635E-2</v>
      </c>
      <c r="L2853" s="4">
        <v>7</v>
      </c>
      <c r="M2853" s="6">
        <v>14.285714285714301</v>
      </c>
      <c r="N2853" s="7">
        <v>1.4285714285714299</v>
      </c>
      <c r="O2853" s="5">
        <v>0</v>
      </c>
      <c r="P2853" s="5">
        <f t="shared" si="176"/>
        <v>0</v>
      </c>
      <c r="Q2853" s="5">
        <f>(P2853-GETPIVOTDATA("Sum of Revenue",Analysis!$A$3,"Publisher Name",B2853,"Match Type",C2853)/GETPIVOTDATA("Sum of Clicks",Analysis!$A$3,"Publisher Name",B2853,"Match Type",C2853))^2</f>
        <v>58.406909228514394</v>
      </c>
      <c r="R2853" s="5">
        <f t="shared" si="177"/>
        <v>58.406909228514394</v>
      </c>
      <c r="S2853" s="5">
        <v>1.9</v>
      </c>
      <c r="T2853" s="5">
        <v>-1.9</v>
      </c>
    </row>
    <row r="2854" spans="1:20" x14ac:dyDescent="0.2">
      <c r="A2854" s="3" t="s">
        <v>161</v>
      </c>
      <c r="B2854" s="3" t="s">
        <v>162</v>
      </c>
      <c r="C2854" s="4" t="s">
        <v>63</v>
      </c>
      <c r="D2854" s="3" t="s">
        <v>31</v>
      </c>
      <c r="E2854" s="5">
        <v>6.25</v>
      </c>
      <c r="F2854" s="4">
        <v>1</v>
      </c>
      <c r="G2854" s="5">
        <v>1.9125000000000001</v>
      </c>
      <c r="H2854" s="5">
        <v>1.9125000000000001</v>
      </c>
      <c r="I2854" s="5">
        <f t="shared" si="178"/>
        <v>1.9125000000000001</v>
      </c>
      <c r="J2854">
        <f>(H2854-GETPIVOTDATA("Sum of Total Costs",Analysis!$A$3,"Publisher Name",B2854,"Match Type",C2854)/GETPIVOTDATA("Sum of Clicks",Analysis!$A$3,"Publisher Name",B2854,"Match Type",C2854))^2</f>
        <v>4.1099580989582683E-2</v>
      </c>
      <c r="K2854">
        <f t="shared" si="179"/>
        <v>4.1099580989582683E-2</v>
      </c>
      <c r="L2854" s="4">
        <v>5</v>
      </c>
      <c r="M2854" s="6">
        <v>20</v>
      </c>
      <c r="N2854" s="7">
        <v>2.2000000000000002</v>
      </c>
      <c r="O2854" s="5">
        <v>0</v>
      </c>
      <c r="P2854" s="5">
        <f t="shared" si="176"/>
        <v>0</v>
      </c>
      <c r="Q2854" s="5">
        <f>(P2854-GETPIVOTDATA("Sum of Revenue",Analysis!$A$3,"Publisher Name",B2854,"Match Type",C2854)/GETPIVOTDATA("Sum of Clicks",Analysis!$A$3,"Publisher Name",B2854,"Match Type",C2854))^2</f>
        <v>58.406909228514394</v>
      </c>
      <c r="R2854" s="5">
        <f t="shared" si="177"/>
        <v>58.406909228514394</v>
      </c>
      <c r="S2854" s="5">
        <v>1.9125000000000001</v>
      </c>
      <c r="T2854" s="5">
        <v>-1.9125000000000001</v>
      </c>
    </row>
    <row r="2855" spans="1:20" x14ac:dyDescent="0.2">
      <c r="A2855" s="3" t="s">
        <v>161</v>
      </c>
      <c r="B2855" s="3" t="s">
        <v>162</v>
      </c>
      <c r="C2855" s="4" t="s">
        <v>63</v>
      </c>
      <c r="D2855" s="3" t="s">
        <v>85</v>
      </c>
      <c r="E2855" s="5">
        <v>6.25</v>
      </c>
      <c r="F2855" s="4">
        <v>1</v>
      </c>
      <c r="G2855" s="5">
        <v>1.9125000000000001</v>
      </c>
      <c r="H2855" s="5">
        <v>1.9125000000000001</v>
      </c>
      <c r="I2855" s="5">
        <f t="shared" si="178"/>
        <v>1.9125000000000001</v>
      </c>
      <c r="J2855">
        <f>(H2855-GETPIVOTDATA("Sum of Total Costs",Analysis!$A$3,"Publisher Name",B2855,"Match Type",C2855)/GETPIVOTDATA("Sum of Clicks",Analysis!$A$3,"Publisher Name",B2855,"Match Type",C2855))^2</f>
        <v>4.1099580989582683E-2</v>
      </c>
      <c r="K2855">
        <f t="shared" si="179"/>
        <v>4.1099580989582683E-2</v>
      </c>
      <c r="L2855" s="4">
        <v>4</v>
      </c>
      <c r="M2855" s="6">
        <v>25</v>
      </c>
      <c r="N2855" s="7">
        <v>1</v>
      </c>
      <c r="O2855" s="5">
        <v>0</v>
      </c>
      <c r="P2855" s="5">
        <f t="shared" si="176"/>
        <v>0</v>
      </c>
      <c r="Q2855" s="5">
        <f>(P2855-GETPIVOTDATA("Sum of Revenue",Analysis!$A$3,"Publisher Name",B2855,"Match Type",C2855)/GETPIVOTDATA("Sum of Clicks",Analysis!$A$3,"Publisher Name",B2855,"Match Type",C2855))^2</f>
        <v>58.406909228514394</v>
      </c>
      <c r="R2855" s="5">
        <f t="shared" si="177"/>
        <v>58.406909228514394</v>
      </c>
      <c r="S2855" s="5">
        <v>1.9125000000000001</v>
      </c>
      <c r="T2855" s="5">
        <v>-1.9125000000000001</v>
      </c>
    </row>
    <row r="2856" spans="1:20" x14ac:dyDescent="0.2">
      <c r="A2856" s="3" t="s">
        <v>161</v>
      </c>
      <c r="B2856" s="3" t="s">
        <v>162</v>
      </c>
      <c r="C2856" s="4" t="s">
        <v>63</v>
      </c>
      <c r="D2856" s="3" t="s">
        <v>85</v>
      </c>
      <c r="E2856" s="5">
        <v>6.25</v>
      </c>
      <c r="F2856" s="4">
        <v>1</v>
      </c>
      <c r="G2856" s="5">
        <v>1.9125000000000001</v>
      </c>
      <c r="H2856" s="5">
        <v>1.9125000000000001</v>
      </c>
      <c r="I2856" s="5">
        <f t="shared" si="178"/>
        <v>1.9125000000000001</v>
      </c>
      <c r="J2856">
        <f>(H2856-GETPIVOTDATA("Sum of Total Costs",Analysis!$A$3,"Publisher Name",B2856,"Match Type",C2856)/GETPIVOTDATA("Sum of Clicks",Analysis!$A$3,"Publisher Name",B2856,"Match Type",C2856))^2</f>
        <v>4.1099580989582683E-2</v>
      </c>
      <c r="K2856">
        <f t="shared" si="179"/>
        <v>4.1099580989582683E-2</v>
      </c>
      <c r="L2856" s="4">
        <v>40</v>
      </c>
      <c r="M2856" s="6">
        <v>2.5</v>
      </c>
      <c r="N2856" s="7">
        <v>1.35</v>
      </c>
      <c r="O2856" s="5">
        <v>0</v>
      </c>
      <c r="P2856" s="5">
        <f t="shared" si="176"/>
        <v>0</v>
      </c>
      <c r="Q2856" s="5">
        <f>(P2856-GETPIVOTDATA("Sum of Revenue",Analysis!$A$3,"Publisher Name",B2856,"Match Type",C2856)/GETPIVOTDATA("Sum of Clicks",Analysis!$A$3,"Publisher Name",B2856,"Match Type",C2856))^2</f>
        <v>58.406909228514394</v>
      </c>
      <c r="R2856" s="5">
        <f t="shared" si="177"/>
        <v>58.406909228514394</v>
      </c>
      <c r="S2856" s="5">
        <v>1.9125000000000001</v>
      </c>
      <c r="T2856" s="5">
        <v>-1.9125000000000001</v>
      </c>
    </row>
    <row r="2857" spans="1:20" x14ac:dyDescent="0.2">
      <c r="A2857" s="3" t="s">
        <v>161</v>
      </c>
      <c r="B2857" s="3" t="s">
        <v>162</v>
      </c>
      <c r="C2857" s="4" t="s">
        <v>63</v>
      </c>
      <c r="D2857" s="3" t="s">
        <v>85</v>
      </c>
      <c r="E2857" s="5">
        <v>6.25</v>
      </c>
      <c r="F2857" s="4">
        <v>2</v>
      </c>
      <c r="G2857" s="5">
        <v>1.925</v>
      </c>
      <c r="H2857" s="5">
        <v>0.96250000000000002</v>
      </c>
      <c r="I2857" s="5">
        <f t="shared" si="178"/>
        <v>1.925</v>
      </c>
      <c r="J2857">
        <f>(H2857-GETPIVOTDATA("Sum of Total Costs",Analysis!$A$3,"Publisher Name",B2857,"Match Type",C2857)/GETPIVOTDATA("Sum of Clicks",Analysis!$A$3,"Publisher Name",B2857,"Match Type",C2857))^2</f>
        <v>1.3287871812214616</v>
      </c>
      <c r="K2857">
        <f t="shared" si="179"/>
        <v>2.6575743624429231</v>
      </c>
      <c r="L2857" s="4">
        <v>25</v>
      </c>
      <c r="M2857" s="6">
        <v>8</v>
      </c>
      <c r="N2857" s="7">
        <v>1.032</v>
      </c>
      <c r="O2857" s="5">
        <v>0</v>
      </c>
      <c r="P2857" s="5">
        <f t="shared" si="176"/>
        <v>0</v>
      </c>
      <c r="Q2857" s="5">
        <f>(P2857-GETPIVOTDATA("Sum of Revenue",Analysis!$A$3,"Publisher Name",B2857,"Match Type",C2857)/GETPIVOTDATA("Sum of Clicks",Analysis!$A$3,"Publisher Name",B2857,"Match Type",C2857))^2</f>
        <v>58.406909228514394</v>
      </c>
      <c r="R2857" s="5">
        <f t="shared" si="177"/>
        <v>116.81381845702879</v>
      </c>
      <c r="S2857" s="5">
        <v>1.925</v>
      </c>
      <c r="T2857" s="5">
        <v>-1.925</v>
      </c>
    </row>
    <row r="2858" spans="1:20" x14ac:dyDescent="0.2">
      <c r="A2858" s="3" t="s">
        <v>161</v>
      </c>
      <c r="B2858" s="3" t="s">
        <v>162</v>
      </c>
      <c r="C2858" s="4" t="s">
        <v>63</v>
      </c>
      <c r="D2858" s="3" t="s">
        <v>85</v>
      </c>
      <c r="E2858" s="5">
        <v>6.25</v>
      </c>
      <c r="F2858" s="4">
        <v>1</v>
      </c>
      <c r="G2858" s="5">
        <v>1.9375</v>
      </c>
      <c r="H2858" s="5">
        <v>1.9375</v>
      </c>
      <c r="I2858" s="5">
        <f t="shared" si="178"/>
        <v>1.9375</v>
      </c>
      <c r="J2858">
        <f>(H2858-GETPIVOTDATA("Sum of Total Costs",Analysis!$A$3,"Publisher Name",B2858,"Match Type",C2858)/GETPIVOTDATA("Sum of Clicks",Analysis!$A$3,"Publisher Name",B2858,"Match Type",C2858))^2</f>
        <v>3.1588065194006962E-2</v>
      </c>
      <c r="K2858">
        <f t="shared" si="179"/>
        <v>3.1588065194006962E-2</v>
      </c>
      <c r="L2858" s="4">
        <v>5</v>
      </c>
      <c r="M2858" s="6">
        <v>20</v>
      </c>
      <c r="N2858" s="7">
        <v>1.4</v>
      </c>
      <c r="O2858" s="5">
        <v>0</v>
      </c>
      <c r="P2858" s="5">
        <f t="shared" si="176"/>
        <v>0</v>
      </c>
      <c r="Q2858" s="5">
        <f>(P2858-GETPIVOTDATA("Sum of Revenue",Analysis!$A$3,"Publisher Name",B2858,"Match Type",C2858)/GETPIVOTDATA("Sum of Clicks",Analysis!$A$3,"Publisher Name",B2858,"Match Type",C2858))^2</f>
        <v>58.406909228514394</v>
      </c>
      <c r="R2858" s="5">
        <f t="shared" si="177"/>
        <v>58.406909228514394</v>
      </c>
      <c r="S2858" s="5">
        <v>1.9375</v>
      </c>
      <c r="T2858" s="5">
        <v>-1.9375</v>
      </c>
    </row>
    <row r="2859" spans="1:20" x14ac:dyDescent="0.2">
      <c r="A2859" s="3" t="s">
        <v>161</v>
      </c>
      <c r="B2859" s="3" t="s">
        <v>162</v>
      </c>
      <c r="C2859" s="4" t="s">
        <v>63</v>
      </c>
      <c r="D2859" s="3" t="s">
        <v>85</v>
      </c>
      <c r="E2859" s="5">
        <v>6.25</v>
      </c>
      <c r="F2859" s="4">
        <v>1</v>
      </c>
      <c r="G2859" s="5">
        <v>1.95</v>
      </c>
      <c r="H2859" s="5">
        <v>1.95</v>
      </c>
      <c r="I2859" s="5">
        <f t="shared" si="178"/>
        <v>1.95</v>
      </c>
      <c r="J2859">
        <f>(H2859-GETPIVOTDATA("Sum of Total Costs",Analysis!$A$3,"Publisher Name",B2859,"Match Type",C2859)/GETPIVOTDATA("Sum of Clicks",Analysis!$A$3,"Publisher Name",B2859,"Match Type",C2859))^2</f>
        <v>2.7301057296219098E-2</v>
      </c>
      <c r="K2859">
        <f t="shared" si="179"/>
        <v>2.7301057296219098E-2</v>
      </c>
      <c r="L2859" s="4">
        <v>12</v>
      </c>
      <c r="M2859" s="6">
        <v>8.3333333333333304</v>
      </c>
      <c r="N2859" s="7">
        <v>1.3333333333333299</v>
      </c>
      <c r="O2859" s="5">
        <v>0</v>
      </c>
      <c r="P2859" s="5">
        <f t="shared" si="176"/>
        <v>0</v>
      </c>
      <c r="Q2859" s="5">
        <f>(P2859-GETPIVOTDATA("Sum of Revenue",Analysis!$A$3,"Publisher Name",B2859,"Match Type",C2859)/GETPIVOTDATA("Sum of Clicks",Analysis!$A$3,"Publisher Name",B2859,"Match Type",C2859))^2</f>
        <v>58.406909228514394</v>
      </c>
      <c r="R2859" s="5">
        <f t="shared" si="177"/>
        <v>58.406909228514394</v>
      </c>
      <c r="S2859" s="5">
        <v>1.95</v>
      </c>
      <c r="T2859" s="5">
        <v>-1.95</v>
      </c>
    </row>
    <row r="2860" spans="1:20" x14ac:dyDescent="0.2">
      <c r="A2860" s="3" t="s">
        <v>161</v>
      </c>
      <c r="B2860" s="3" t="s">
        <v>162</v>
      </c>
      <c r="C2860" s="4" t="s">
        <v>63</v>
      </c>
      <c r="D2860" s="3" t="s">
        <v>85</v>
      </c>
      <c r="E2860" s="5">
        <v>6.25</v>
      </c>
      <c r="F2860" s="4">
        <v>1</v>
      </c>
      <c r="G2860" s="5">
        <v>1.9624999999999999</v>
      </c>
      <c r="H2860" s="5">
        <v>1.9624999999999999</v>
      </c>
      <c r="I2860" s="5">
        <f t="shared" si="178"/>
        <v>1.9624999999999999</v>
      </c>
      <c r="J2860">
        <f>(H2860-GETPIVOTDATA("Sum of Total Costs",Analysis!$A$3,"Publisher Name",B2860,"Match Type",C2860)/GETPIVOTDATA("Sum of Clicks",Analysis!$A$3,"Publisher Name",B2860,"Match Type",C2860))^2</f>
        <v>2.3326549398431234E-2</v>
      </c>
      <c r="K2860">
        <f t="shared" si="179"/>
        <v>2.3326549398431234E-2</v>
      </c>
      <c r="L2860" s="4">
        <v>432</v>
      </c>
      <c r="M2860" s="6">
        <v>0.23148148148148101</v>
      </c>
      <c r="N2860" s="7">
        <v>4.4868055555555602</v>
      </c>
      <c r="O2860" s="5">
        <v>0</v>
      </c>
      <c r="P2860" s="5">
        <f t="shared" si="176"/>
        <v>0</v>
      </c>
      <c r="Q2860" s="5">
        <f>(P2860-GETPIVOTDATA("Sum of Revenue",Analysis!$A$3,"Publisher Name",B2860,"Match Type",C2860)/GETPIVOTDATA("Sum of Clicks",Analysis!$A$3,"Publisher Name",B2860,"Match Type",C2860))^2</f>
        <v>58.406909228514394</v>
      </c>
      <c r="R2860" s="5">
        <f t="shared" si="177"/>
        <v>58.406909228514394</v>
      </c>
      <c r="S2860" s="5">
        <v>1.9624999999999999</v>
      </c>
      <c r="T2860" s="5">
        <v>-1.9624999999999999</v>
      </c>
    </row>
    <row r="2861" spans="1:20" x14ac:dyDescent="0.2">
      <c r="A2861" s="3" t="s">
        <v>161</v>
      </c>
      <c r="B2861" s="3" t="s">
        <v>162</v>
      </c>
      <c r="C2861" s="4" t="s">
        <v>63</v>
      </c>
      <c r="D2861" s="3" t="s">
        <v>85</v>
      </c>
      <c r="E2861" s="5">
        <v>6.25</v>
      </c>
      <c r="F2861" s="4">
        <v>1</v>
      </c>
      <c r="G2861" s="5">
        <v>1.9624999999999999</v>
      </c>
      <c r="H2861" s="5">
        <v>1.9624999999999999</v>
      </c>
      <c r="I2861" s="5">
        <f t="shared" si="178"/>
        <v>1.9624999999999999</v>
      </c>
      <c r="J2861">
        <f>(H2861-GETPIVOTDATA("Sum of Total Costs",Analysis!$A$3,"Publisher Name",B2861,"Match Type",C2861)/GETPIVOTDATA("Sum of Clicks",Analysis!$A$3,"Publisher Name",B2861,"Match Type",C2861))^2</f>
        <v>2.3326549398431234E-2</v>
      </c>
      <c r="K2861">
        <f t="shared" si="179"/>
        <v>2.3326549398431234E-2</v>
      </c>
      <c r="L2861" s="4">
        <v>1</v>
      </c>
      <c r="M2861" s="6">
        <v>100</v>
      </c>
      <c r="N2861" s="7">
        <v>1</v>
      </c>
      <c r="O2861" s="5">
        <v>0</v>
      </c>
      <c r="P2861" s="5">
        <f t="shared" si="176"/>
        <v>0</v>
      </c>
      <c r="Q2861" s="5">
        <f>(P2861-GETPIVOTDATA("Sum of Revenue",Analysis!$A$3,"Publisher Name",B2861,"Match Type",C2861)/GETPIVOTDATA("Sum of Clicks",Analysis!$A$3,"Publisher Name",B2861,"Match Type",C2861))^2</f>
        <v>58.406909228514394</v>
      </c>
      <c r="R2861" s="5">
        <f t="shared" si="177"/>
        <v>58.406909228514394</v>
      </c>
      <c r="S2861" s="5">
        <v>1.9624999999999999</v>
      </c>
      <c r="T2861" s="5">
        <v>-1.9624999999999999</v>
      </c>
    </row>
    <row r="2862" spans="1:20" x14ac:dyDescent="0.2">
      <c r="A2862" s="3" t="s">
        <v>161</v>
      </c>
      <c r="B2862" s="3" t="s">
        <v>162</v>
      </c>
      <c r="C2862" s="4" t="s">
        <v>63</v>
      </c>
      <c r="D2862" s="3" t="s">
        <v>85</v>
      </c>
      <c r="E2862" s="5">
        <v>6.25</v>
      </c>
      <c r="F2862" s="4">
        <v>1</v>
      </c>
      <c r="G2862" s="5">
        <v>1.9624999999999999</v>
      </c>
      <c r="H2862" s="5">
        <v>1.9624999999999999</v>
      </c>
      <c r="I2862" s="5">
        <f t="shared" si="178"/>
        <v>1.9624999999999999</v>
      </c>
      <c r="J2862">
        <f>(H2862-GETPIVOTDATA("Sum of Total Costs",Analysis!$A$3,"Publisher Name",B2862,"Match Type",C2862)/GETPIVOTDATA("Sum of Clicks",Analysis!$A$3,"Publisher Name",B2862,"Match Type",C2862))^2</f>
        <v>2.3326549398431234E-2</v>
      </c>
      <c r="K2862">
        <f t="shared" si="179"/>
        <v>2.3326549398431234E-2</v>
      </c>
      <c r="L2862" s="4">
        <v>4</v>
      </c>
      <c r="M2862" s="6">
        <v>25</v>
      </c>
      <c r="N2862" s="7">
        <v>1</v>
      </c>
      <c r="O2862" s="5">
        <v>0</v>
      </c>
      <c r="P2862" s="5">
        <f t="shared" si="176"/>
        <v>0</v>
      </c>
      <c r="Q2862" s="5">
        <f>(P2862-GETPIVOTDATA("Sum of Revenue",Analysis!$A$3,"Publisher Name",B2862,"Match Type",C2862)/GETPIVOTDATA("Sum of Clicks",Analysis!$A$3,"Publisher Name",B2862,"Match Type",C2862))^2</f>
        <v>58.406909228514394</v>
      </c>
      <c r="R2862" s="5">
        <f t="shared" si="177"/>
        <v>58.406909228514394</v>
      </c>
      <c r="S2862" s="5">
        <v>1.9624999999999999</v>
      </c>
      <c r="T2862" s="5">
        <v>-1.9624999999999999</v>
      </c>
    </row>
    <row r="2863" spans="1:20" x14ac:dyDescent="0.2">
      <c r="A2863" s="3" t="s">
        <v>161</v>
      </c>
      <c r="B2863" s="3" t="s">
        <v>162</v>
      </c>
      <c r="C2863" s="4" t="s">
        <v>63</v>
      </c>
      <c r="D2863" s="3" t="s">
        <v>85</v>
      </c>
      <c r="E2863" s="5">
        <v>6.25</v>
      </c>
      <c r="F2863" s="4">
        <v>1</v>
      </c>
      <c r="G2863" s="5">
        <v>1.9624999999999999</v>
      </c>
      <c r="H2863" s="5">
        <v>1.9624999999999999</v>
      </c>
      <c r="I2863" s="5">
        <f t="shared" si="178"/>
        <v>1.9624999999999999</v>
      </c>
      <c r="J2863">
        <f>(H2863-GETPIVOTDATA("Sum of Total Costs",Analysis!$A$3,"Publisher Name",B2863,"Match Type",C2863)/GETPIVOTDATA("Sum of Clicks",Analysis!$A$3,"Publisher Name",B2863,"Match Type",C2863))^2</f>
        <v>2.3326549398431234E-2</v>
      </c>
      <c r="K2863">
        <f t="shared" si="179"/>
        <v>2.3326549398431234E-2</v>
      </c>
      <c r="L2863" s="4">
        <v>92</v>
      </c>
      <c r="M2863" s="6">
        <v>1.0869565217391299</v>
      </c>
      <c r="N2863" s="7">
        <v>1.9815217391304301</v>
      </c>
      <c r="O2863" s="5">
        <v>0</v>
      </c>
      <c r="P2863" s="5">
        <f t="shared" si="176"/>
        <v>0</v>
      </c>
      <c r="Q2863" s="5">
        <f>(P2863-GETPIVOTDATA("Sum of Revenue",Analysis!$A$3,"Publisher Name",B2863,"Match Type",C2863)/GETPIVOTDATA("Sum of Clicks",Analysis!$A$3,"Publisher Name",B2863,"Match Type",C2863))^2</f>
        <v>58.406909228514394</v>
      </c>
      <c r="R2863" s="5">
        <f t="shared" si="177"/>
        <v>58.406909228514394</v>
      </c>
      <c r="S2863" s="5">
        <v>1.9624999999999999</v>
      </c>
      <c r="T2863" s="5">
        <v>-1.9624999999999999</v>
      </c>
    </row>
    <row r="2864" spans="1:20" x14ac:dyDescent="0.2">
      <c r="A2864" s="3" t="s">
        <v>161</v>
      </c>
      <c r="B2864" s="3" t="s">
        <v>162</v>
      </c>
      <c r="C2864" s="4" t="s">
        <v>63</v>
      </c>
      <c r="D2864" s="3" t="s">
        <v>85</v>
      </c>
      <c r="E2864" s="5">
        <v>6.25</v>
      </c>
      <c r="F2864" s="4">
        <v>1</v>
      </c>
      <c r="G2864" s="5">
        <v>1.9624999999999999</v>
      </c>
      <c r="H2864" s="5">
        <v>1.9624999999999999</v>
      </c>
      <c r="I2864" s="5">
        <f t="shared" si="178"/>
        <v>1.9624999999999999</v>
      </c>
      <c r="J2864">
        <f>(H2864-GETPIVOTDATA("Sum of Total Costs",Analysis!$A$3,"Publisher Name",B2864,"Match Type",C2864)/GETPIVOTDATA("Sum of Clicks",Analysis!$A$3,"Publisher Name",B2864,"Match Type",C2864))^2</f>
        <v>2.3326549398431234E-2</v>
      </c>
      <c r="K2864">
        <f t="shared" si="179"/>
        <v>2.3326549398431234E-2</v>
      </c>
      <c r="L2864" s="4">
        <v>5</v>
      </c>
      <c r="M2864" s="6">
        <v>20</v>
      </c>
      <c r="N2864" s="7">
        <v>1</v>
      </c>
      <c r="O2864" s="5">
        <v>0</v>
      </c>
      <c r="P2864" s="5">
        <f t="shared" si="176"/>
        <v>0</v>
      </c>
      <c r="Q2864" s="5">
        <f>(P2864-GETPIVOTDATA("Sum of Revenue",Analysis!$A$3,"Publisher Name",B2864,"Match Type",C2864)/GETPIVOTDATA("Sum of Clicks",Analysis!$A$3,"Publisher Name",B2864,"Match Type",C2864))^2</f>
        <v>58.406909228514394</v>
      </c>
      <c r="R2864" s="5">
        <f t="shared" si="177"/>
        <v>58.406909228514394</v>
      </c>
      <c r="S2864" s="5">
        <v>1.9624999999999999</v>
      </c>
      <c r="T2864" s="5">
        <v>-1.9624999999999999</v>
      </c>
    </row>
    <row r="2865" spans="1:20" x14ac:dyDescent="0.2">
      <c r="A2865" s="3" t="s">
        <v>161</v>
      </c>
      <c r="B2865" s="3" t="s">
        <v>162</v>
      </c>
      <c r="C2865" s="4" t="s">
        <v>63</v>
      </c>
      <c r="D2865" s="3" t="s">
        <v>85</v>
      </c>
      <c r="E2865" s="5">
        <v>6.25</v>
      </c>
      <c r="F2865" s="4">
        <v>1</v>
      </c>
      <c r="G2865" s="5">
        <v>1.9750000000000001</v>
      </c>
      <c r="H2865" s="5">
        <v>1.9750000000000001</v>
      </c>
      <c r="I2865" s="5">
        <f t="shared" si="178"/>
        <v>1.9750000000000001</v>
      </c>
      <c r="J2865">
        <f>(H2865-GETPIVOTDATA("Sum of Total Costs",Analysis!$A$3,"Publisher Name",B2865,"Match Type",C2865)/GETPIVOTDATA("Sum of Clicks",Analysis!$A$3,"Publisher Name",B2865,"Match Type",C2865))^2</f>
        <v>1.9664541500643305E-2</v>
      </c>
      <c r="K2865">
        <f t="shared" si="179"/>
        <v>1.9664541500643305E-2</v>
      </c>
      <c r="L2865" s="4">
        <v>107</v>
      </c>
      <c r="M2865" s="6">
        <v>0.934579439252336</v>
      </c>
      <c r="N2865" s="7">
        <v>3.0570093457943899</v>
      </c>
      <c r="O2865" s="5">
        <v>0</v>
      </c>
      <c r="P2865" s="5">
        <f t="shared" si="176"/>
        <v>0</v>
      </c>
      <c r="Q2865" s="5">
        <f>(P2865-GETPIVOTDATA("Sum of Revenue",Analysis!$A$3,"Publisher Name",B2865,"Match Type",C2865)/GETPIVOTDATA("Sum of Clicks",Analysis!$A$3,"Publisher Name",B2865,"Match Type",C2865))^2</f>
        <v>58.406909228514394</v>
      </c>
      <c r="R2865" s="5">
        <f t="shared" si="177"/>
        <v>58.406909228514394</v>
      </c>
      <c r="S2865" s="5">
        <v>1.9750000000000001</v>
      </c>
      <c r="T2865" s="5">
        <v>-1.9750000000000001</v>
      </c>
    </row>
    <row r="2866" spans="1:20" x14ac:dyDescent="0.2">
      <c r="A2866" s="3" t="s">
        <v>161</v>
      </c>
      <c r="B2866" s="3" t="s">
        <v>162</v>
      </c>
      <c r="C2866" s="4" t="s">
        <v>63</v>
      </c>
      <c r="D2866" s="3" t="s">
        <v>85</v>
      </c>
      <c r="E2866" s="5">
        <v>6.25</v>
      </c>
      <c r="F2866" s="4">
        <v>1</v>
      </c>
      <c r="G2866" s="5">
        <v>1.9750000000000001</v>
      </c>
      <c r="H2866" s="5">
        <v>1.9750000000000001</v>
      </c>
      <c r="I2866" s="5">
        <f t="shared" si="178"/>
        <v>1.9750000000000001</v>
      </c>
      <c r="J2866">
        <f>(H2866-GETPIVOTDATA("Sum of Total Costs",Analysis!$A$3,"Publisher Name",B2866,"Match Type",C2866)/GETPIVOTDATA("Sum of Clicks",Analysis!$A$3,"Publisher Name",B2866,"Match Type",C2866))^2</f>
        <v>1.9664541500643305E-2</v>
      </c>
      <c r="K2866">
        <f t="shared" si="179"/>
        <v>1.9664541500643305E-2</v>
      </c>
      <c r="L2866" s="4">
        <v>1</v>
      </c>
      <c r="M2866" s="6">
        <v>100</v>
      </c>
      <c r="N2866" s="7">
        <v>1</v>
      </c>
      <c r="O2866" s="5">
        <v>0</v>
      </c>
      <c r="P2866" s="5">
        <f t="shared" si="176"/>
        <v>0</v>
      </c>
      <c r="Q2866" s="5">
        <f>(P2866-GETPIVOTDATA("Sum of Revenue",Analysis!$A$3,"Publisher Name",B2866,"Match Type",C2866)/GETPIVOTDATA("Sum of Clicks",Analysis!$A$3,"Publisher Name",B2866,"Match Type",C2866))^2</f>
        <v>58.406909228514394</v>
      </c>
      <c r="R2866" s="5">
        <f t="shared" si="177"/>
        <v>58.406909228514394</v>
      </c>
      <c r="S2866" s="5">
        <v>1.9750000000000001</v>
      </c>
      <c r="T2866" s="5">
        <v>-1.9750000000000001</v>
      </c>
    </row>
    <row r="2867" spans="1:20" x14ac:dyDescent="0.2">
      <c r="A2867" s="3" t="s">
        <v>161</v>
      </c>
      <c r="B2867" s="3" t="s">
        <v>162</v>
      </c>
      <c r="C2867" s="4" t="s">
        <v>63</v>
      </c>
      <c r="D2867" s="3" t="s">
        <v>85</v>
      </c>
      <c r="E2867" s="5">
        <v>6.25</v>
      </c>
      <c r="F2867" s="4">
        <v>1</v>
      </c>
      <c r="G2867" s="5">
        <v>1.9875</v>
      </c>
      <c r="H2867" s="5">
        <v>1.9875</v>
      </c>
      <c r="I2867" s="5">
        <f t="shared" si="178"/>
        <v>1.9875</v>
      </c>
      <c r="J2867">
        <f>(H2867-GETPIVOTDATA("Sum of Total Costs",Analysis!$A$3,"Publisher Name",B2867,"Match Type",C2867)/GETPIVOTDATA("Sum of Clicks",Analysis!$A$3,"Publisher Name",B2867,"Match Type",C2867))^2</f>
        <v>1.6315033602855439E-2</v>
      </c>
      <c r="K2867">
        <f t="shared" si="179"/>
        <v>1.6315033602855439E-2</v>
      </c>
      <c r="L2867" s="4">
        <v>46</v>
      </c>
      <c r="M2867" s="6">
        <v>2.1739130434782599</v>
      </c>
      <c r="N2867" s="7">
        <v>2.3434782608695701</v>
      </c>
      <c r="O2867" s="5">
        <v>0</v>
      </c>
      <c r="P2867" s="5">
        <f t="shared" si="176"/>
        <v>0</v>
      </c>
      <c r="Q2867" s="5">
        <f>(P2867-GETPIVOTDATA("Sum of Revenue",Analysis!$A$3,"Publisher Name",B2867,"Match Type",C2867)/GETPIVOTDATA("Sum of Clicks",Analysis!$A$3,"Publisher Name",B2867,"Match Type",C2867))^2</f>
        <v>58.406909228514394</v>
      </c>
      <c r="R2867" s="5">
        <f t="shared" si="177"/>
        <v>58.406909228514394</v>
      </c>
      <c r="S2867" s="5">
        <v>1.9875</v>
      </c>
      <c r="T2867" s="5">
        <v>-1.9875</v>
      </c>
    </row>
    <row r="2868" spans="1:20" x14ac:dyDescent="0.2">
      <c r="A2868" s="3" t="s">
        <v>161</v>
      </c>
      <c r="B2868" s="3" t="s">
        <v>162</v>
      </c>
      <c r="C2868" s="4" t="s">
        <v>63</v>
      </c>
      <c r="D2868" s="3" t="s">
        <v>85</v>
      </c>
      <c r="E2868" s="5">
        <v>6.25</v>
      </c>
      <c r="F2868" s="4">
        <v>2</v>
      </c>
      <c r="G2868" s="5">
        <v>1.9875</v>
      </c>
      <c r="H2868" s="5">
        <v>0.99375000000000002</v>
      </c>
      <c r="I2868" s="5">
        <f t="shared" si="178"/>
        <v>1.9875</v>
      </c>
      <c r="J2868">
        <f>(H2868-GETPIVOTDATA("Sum of Total Costs",Analysis!$A$3,"Publisher Name",B2868,"Match Type",C2868)/GETPIVOTDATA("Sum of Clicks",Analysis!$A$3,"Publisher Name",B2868,"Match Type",C2868))^2</f>
        <v>1.2577180989769918</v>
      </c>
      <c r="K2868">
        <f t="shared" si="179"/>
        <v>2.5154361979539837</v>
      </c>
      <c r="L2868" s="4">
        <v>19</v>
      </c>
      <c r="M2868" s="6">
        <v>10.526315789473699</v>
      </c>
      <c r="N2868" s="7">
        <v>1.31578947368421</v>
      </c>
      <c r="O2868" s="5">
        <v>0</v>
      </c>
      <c r="P2868" s="5">
        <f t="shared" si="176"/>
        <v>0</v>
      </c>
      <c r="Q2868" s="5">
        <f>(P2868-GETPIVOTDATA("Sum of Revenue",Analysis!$A$3,"Publisher Name",B2868,"Match Type",C2868)/GETPIVOTDATA("Sum of Clicks",Analysis!$A$3,"Publisher Name",B2868,"Match Type",C2868))^2</f>
        <v>58.406909228514394</v>
      </c>
      <c r="R2868" s="5">
        <f t="shared" si="177"/>
        <v>116.81381845702879</v>
      </c>
      <c r="S2868" s="5">
        <v>1.9875</v>
      </c>
      <c r="T2868" s="5">
        <v>-1.9875</v>
      </c>
    </row>
    <row r="2869" spans="1:20" x14ac:dyDescent="0.2">
      <c r="A2869" s="3" t="s">
        <v>161</v>
      </c>
      <c r="B2869" s="3" t="s">
        <v>162</v>
      </c>
      <c r="C2869" s="4" t="s">
        <v>63</v>
      </c>
      <c r="D2869" s="3" t="s">
        <v>85</v>
      </c>
      <c r="E2869" s="5">
        <v>6.25</v>
      </c>
      <c r="F2869" s="4">
        <v>1</v>
      </c>
      <c r="G2869" s="5">
        <v>2</v>
      </c>
      <c r="H2869" s="5">
        <v>2</v>
      </c>
      <c r="I2869" s="5">
        <f t="shared" si="178"/>
        <v>2</v>
      </c>
      <c r="J2869">
        <f>(H2869-GETPIVOTDATA("Sum of Total Costs",Analysis!$A$3,"Publisher Name",B2869,"Match Type",C2869)/GETPIVOTDATA("Sum of Clicks",Analysis!$A$3,"Publisher Name",B2869,"Match Type",C2869))^2</f>
        <v>1.3278025705067573E-2</v>
      </c>
      <c r="K2869">
        <f t="shared" si="179"/>
        <v>1.3278025705067573E-2</v>
      </c>
      <c r="L2869" s="4">
        <v>11</v>
      </c>
      <c r="M2869" s="6">
        <v>9.0909090909090899</v>
      </c>
      <c r="N2869" s="7">
        <v>1.54454545454545</v>
      </c>
      <c r="O2869" s="5">
        <v>0</v>
      </c>
      <c r="P2869" s="5">
        <f t="shared" si="176"/>
        <v>0</v>
      </c>
      <c r="Q2869" s="5">
        <f>(P2869-GETPIVOTDATA("Sum of Revenue",Analysis!$A$3,"Publisher Name",B2869,"Match Type",C2869)/GETPIVOTDATA("Sum of Clicks",Analysis!$A$3,"Publisher Name",B2869,"Match Type",C2869))^2</f>
        <v>58.406909228514394</v>
      </c>
      <c r="R2869" s="5">
        <f t="shared" si="177"/>
        <v>58.406909228514394</v>
      </c>
      <c r="S2869" s="5">
        <v>2</v>
      </c>
      <c r="T2869" s="5">
        <v>-2</v>
      </c>
    </row>
    <row r="2870" spans="1:20" x14ac:dyDescent="0.2">
      <c r="A2870" s="3" t="s">
        <v>161</v>
      </c>
      <c r="B2870" s="3" t="s">
        <v>162</v>
      </c>
      <c r="C2870" s="4" t="s">
        <v>63</v>
      </c>
      <c r="D2870" s="3" t="s">
        <v>85</v>
      </c>
      <c r="E2870" s="5">
        <v>6.25</v>
      </c>
      <c r="F2870" s="4">
        <v>1</v>
      </c>
      <c r="G2870" s="5">
        <v>2</v>
      </c>
      <c r="H2870" s="5">
        <v>2</v>
      </c>
      <c r="I2870" s="5">
        <f t="shared" si="178"/>
        <v>2</v>
      </c>
      <c r="J2870">
        <f>(H2870-GETPIVOTDATA("Sum of Total Costs",Analysis!$A$3,"Publisher Name",B2870,"Match Type",C2870)/GETPIVOTDATA("Sum of Clicks",Analysis!$A$3,"Publisher Name",B2870,"Match Type",C2870))^2</f>
        <v>1.3278025705067573E-2</v>
      </c>
      <c r="K2870">
        <f t="shared" si="179"/>
        <v>1.3278025705067573E-2</v>
      </c>
      <c r="L2870" s="4">
        <v>13</v>
      </c>
      <c r="M2870" s="6">
        <v>7.6923076923076898</v>
      </c>
      <c r="N2870" s="7">
        <v>1.7692307692307701</v>
      </c>
      <c r="O2870" s="5">
        <v>0</v>
      </c>
      <c r="P2870" s="5">
        <f t="shared" si="176"/>
        <v>0</v>
      </c>
      <c r="Q2870" s="5">
        <f>(P2870-GETPIVOTDATA("Sum of Revenue",Analysis!$A$3,"Publisher Name",B2870,"Match Type",C2870)/GETPIVOTDATA("Sum of Clicks",Analysis!$A$3,"Publisher Name",B2870,"Match Type",C2870))^2</f>
        <v>58.406909228514394</v>
      </c>
      <c r="R2870" s="5">
        <f t="shared" si="177"/>
        <v>58.406909228514394</v>
      </c>
      <c r="S2870" s="5">
        <v>2</v>
      </c>
      <c r="T2870" s="5">
        <v>-2</v>
      </c>
    </row>
    <row r="2871" spans="1:20" x14ac:dyDescent="0.2">
      <c r="A2871" s="3" t="s">
        <v>161</v>
      </c>
      <c r="B2871" s="3" t="s">
        <v>162</v>
      </c>
      <c r="C2871" s="4" t="s">
        <v>63</v>
      </c>
      <c r="D2871" s="3" t="s">
        <v>85</v>
      </c>
      <c r="E2871" s="5">
        <v>6.25</v>
      </c>
      <c r="F2871" s="4">
        <v>1</v>
      </c>
      <c r="G2871" s="5">
        <v>2</v>
      </c>
      <c r="H2871" s="5">
        <v>2</v>
      </c>
      <c r="I2871" s="5">
        <f t="shared" si="178"/>
        <v>2</v>
      </c>
      <c r="J2871">
        <f>(H2871-GETPIVOTDATA("Sum of Total Costs",Analysis!$A$3,"Publisher Name",B2871,"Match Type",C2871)/GETPIVOTDATA("Sum of Clicks",Analysis!$A$3,"Publisher Name",B2871,"Match Type",C2871))^2</f>
        <v>1.3278025705067573E-2</v>
      </c>
      <c r="K2871">
        <f t="shared" si="179"/>
        <v>1.3278025705067573E-2</v>
      </c>
      <c r="L2871" s="4">
        <v>5</v>
      </c>
      <c r="M2871" s="6">
        <v>20</v>
      </c>
      <c r="N2871" s="7">
        <v>1.2</v>
      </c>
      <c r="O2871" s="5">
        <v>0</v>
      </c>
      <c r="P2871" s="5">
        <f t="shared" si="176"/>
        <v>0</v>
      </c>
      <c r="Q2871" s="5">
        <f>(P2871-GETPIVOTDATA("Sum of Revenue",Analysis!$A$3,"Publisher Name",B2871,"Match Type",C2871)/GETPIVOTDATA("Sum of Clicks",Analysis!$A$3,"Publisher Name",B2871,"Match Type",C2871))^2</f>
        <v>58.406909228514394</v>
      </c>
      <c r="R2871" s="5">
        <f t="shared" si="177"/>
        <v>58.406909228514394</v>
      </c>
      <c r="S2871" s="5">
        <v>2</v>
      </c>
      <c r="T2871" s="5">
        <v>-2</v>
      </c>
    </row>
    <row r="2872" spans="1:20" x14ac:dyDescent="0.2">
      <c r="A2872" s="3" t="s">
        <v>161</v>
      </c>
      <c r="B2872" s="3" t="s">
        <v>162</v>
      </c>
      <c r="C2872" s="4" t="s">
        <v>63</v>
      </c>
      <c r="D2872" s="3" t="s">
        <v>85</v>
      </c>
      <c r="E2872" s="5">
        <v>6.25</v>
      </c>
      <c r="F2872" s="4">
        <v>1</v>
      </c>
      <c r="G2872" s="5">
        <v>2.0125000000000002</v>
      </c>
      <c r="H2872" s="5">
        <v>2.0125000000000002</v>
      </c>
      <c r="I2872" s="5">
        <f t="shared" si="178"/>
        <v>2.0125000000000002</v>
      </c>
      <c r="J2872">
        <f>(H2872-GETPIVOTDATA("Sum of Total Costs",Analysis!$A$3,"Publisher Name",B2872,"Match Type",C2872)/GETPIVOTDATA("Sum of Clicks",Analysis!$A$3,"Publisher Name",B2872,"Match Type",C2872))^2</f>
        <v>1.0553517807279658E-2</v>
      </c>
      <c r="K2872">
        <f t="shared" si="179"/>
        <v>1.0553517807279658E-2</v>
      </c>
      <c r="L2872" s="4">
        <v>3</v>
      </c>
      <c r="M2872" s="6">
        <v>33.3333333333333</v>
      </c>
      <c r="N2872" s="7">
        <v>1</v>
      </c>
      <c r="O2872" s="5">
        <v>0</v>
      </c>
      <c r="P2872" s="5">
        <f t="shared" si="176"/>
        <v>0</v>
      </c>
      <c r="Q2872" s="5">
        <f>(P2872-GETPIVOTDATA("Sum of Revenue",Analysis!$A$3,"Publisher Name",B2872,"Match Type",C2872)/GETPIVOTDATA("Sum of Clicks",Analysis!$A$3,"Publisher Name",B2872,"Match Type",C2872))^2</f>
        <v>58.406909228514394</v>
      </c>
      <c r="R2872" s="5">
        <f t="shared" si="177"/>
        <v>58.406909228514394</v>
      </c>
      <c r="S2872" s="5">
        <v>2.0125000000000002</v>
      </c>
      <c r="T2872" s="5">
        <v>-2.0125000000000002</v>
      </c>
    </row>
    <row r="2873" spans="1:20" x14ac:dyDescent="0.2">
      <c r="A2873" s="3" t="s">
        <v>161</v>
      </c>
      <c r="B2873" s="3" t="s">
        <v>162</v>
      </c>
      <c r="C2873" s="4" t="s">
        <v>63</v>
      </c>
      <c r="D2873" s="3" t="s">
        <v>85</v>
      </c>
      <c r="E2873" s="5">
        <v>6.25</v>
      </c>
      <c r="F2873" s="4">
        <v>1</v>
      </c>
      <c r="G2873" s="5">
        <v>2.0249999999999999</v>
      </c>
      <c r="H2873" s="5">
        <v>2.0249999999999999</v>
      </c>
      <c r="I2873" s="5">
        <f t="shared" si="178"/>
        <v>2.0249999999999999</v>
      </c>
      <c r="J2873">
        <f>(H2873-GETPIVOTDATA("Sum of Total Costs",Analysis!$A$3,"Publisher Name",B2873,"Match Type",C2873)/GETPIVOTDATA("Sum of Clicks",Analysis!$A$3,"Publisher Name",B2873,"Match Type",C2873))^2</f>
        <v>8.1415099094918342E-3</v>
      </c>
      <c r="K2873">
        <f t="shared" si="179"/>
        <v>8.1415099094918342E-3</v>
      </c>
      <c r="L2873" s="4">
        <v>15</v>
      </c>
      <c r="M2873" s="6">
        <v>6.6666666666666696</v>
      </c>
      <c r="N2873" s="7">
        <v>1.4666666666666699</v>
      </c>
      <c r="O2873" s="5">
        <v>0</v>
      </c>
      <c r="P2873" s="5">
        <f t="shared" si="176"/>
        <v>0</v>
      </c>
      <c r="Q2873" s="5">
        <f>(P2873-GETPIVOTDATA("Sum of Revenue",Analysis!$A$3,"Publisher Name",B2873,"Match Type",C2873)/GETPIVOTDATA("Sum of Clicks",Analysis!$A$3,"Publisher Name",B2873,"Match Type",C2873))^2</f>
        <v>58.406909228514394</v>
      </c>
      <c r="R2873" s="5">
        <f t="shared" si="177"/>
        <v>58.406909228514394</v>
      </c>
      <c r="S2873" s="5">
        <v>2.0249999999999999</v>
      </c>
      <c r="T2873" s="5">
        <v>-2.0249999999999999</v>
      </c>
    </row>
    <row r="2874" spans="1:20" x14ac:dyDescent="0.2">
      <c r="A2874" s="3" t="s">
        <v>161</v>
      </c>
      <c r="B2874" s="3" t="s">
        <v>162</v>
      </c>
      <c r="C2874" s="4" t="s">
        <v>63</v>
      </c>
      <c r="D2874" s="3" t="s">
        <v>85</v>
      </c>
      <c r="E2874" s="5">
        <v>6.25</v>
      </c>
      <c r="F2874" s="4">
        <v>1</v>
      </c>
      <c r="G2874" s="5">
        <v>2.0249999999999999</v>
      </c>
      <c r="H2874" s="5">
        <v>2.0249999999999999</v>
      </c>
      <c r="I2874" s="5">
        <f t="shared" si="178"/>
        <v>2.0249999999999999</v>
      </c>
      <c r="J2874">
        <f>(H2874-GETPIVOTDATA("Sum of Total Costs",Analysis!$A$3,"Publisher Name",B2874,"Match Type",C2874)/GETPIVOTDATA("Sum of Clicks",Analysis!$A$3,"Publisher Name",B2874,"Match Type",C2874))^2</f>
        <v>8.1415099094918342E-3</v>
      </c>
      <c r="K2874">
        <f t="shared" si="179"/>
        <v>8.1415099094918342E-3</v>
      </c>
      <c r="L2874" s="4">
        <v>6</v>
      </c>
      <c r="M2874" s="6">
        <v>16.6666666666667</v>
      </c>
      <c r="N2874" s="7">
        <v>1</v>
      </c>
      <c r="O2874" s="5">
        <v>0</v>
      </c>
      <c r="P2874" s="5">
        <f t="shared" si="176"/>
        <v>0</v>
      </c>
      <c r="Q2874" s="5">
        <f>(P2874-GETPIVOTDATA("Sum of Revenue",Analysis!$A$3,"Publisher Name",B2874,"Match Type",C2874)/GETPIVOTDATA("Sum of Clicks",Analysis!$A$3,"Publisher Name",B2874,"Match Type",C2874))^2</f>
        <v>58.406909228514394</v>
      </c>
      <c r="R2874" s="5">
        <f t="shared" si="177"/>
        <v>58.406909228514394</v>
      </c>
      <c r="S2874" s="5">
        <v>2.0249999999999999</v>
      </c>
      <c r="T2874" s="5">
        <v>-2.0249999999999999</v>
      </c>
    </row>
    <row r="2875" spans="1:20" x14ac:dyDescent="0.2">
      <c r="A2875" s="3" t="s">
        <v>161</v>
      </c>
      <c r="B2875" s="3" t="s">
        <v>162</v>
      </c>
      <c r="C2875" s="4" t="s">
        <v>63</v>
      </c>
      <c r="D2875" s="3" t="s">
        <v>85</v>
      </c>
      <c r="E2875" s="5">
        <v>6.25</v>
      </c>
      <c r="F2875" s="4">
        <v>2</v>
      </c>
      <c r="G2875" s="5">
        <v>2.0249999999999999</v>
      </c>
      <c r="H2875" s="5">
        <v>1.0125</v>
      </c>
      <c r="I2875" s="5">
        <f t="shared" si="178"/>
        <v>2.0249999999999999</v>
      </c>
      <c r="J2875">
        <f>(H2875-GETPIVOTDATA("Sum of Total Costs",Analysis!$A$3,"Publisher Name",B2875,"Match Type",C2875)/GETPIVOTDATA("Sum of Clicks",Analysis!$A$3,"Publisher Name",B2875,"Match Type",C2875))^2</f>
        <v>1.2160141496303101</v>
      </c>
      <c r="K2875">
        <f t="shared" si="179"/>
        <v>2.4320282992606201</v>
      </c>
      <c r="L2875" s="4">
        <v>22</v>
      </c>
      <c r="M2875" s="6">
        <v>9.0909090909090899</v>
      </c>
      <c r="N2875" s="7">
        <v>1.5</v>
      </c>
      <c r="O2875" s="5">
        <v>0</v>
      </c>
      <c r="P2875" s="5">
        <f t="shared" si="176"/>
        <v>0</v>
      </c>
      <c r="Q2875" s="5">
        <f>(P2875-GETPIVOTDATA("Sum of Revenue",Analysis!$A$3,"Publisher Name",B2875,"Match Type",C2875)/GETPIVOTDATA("Sum of Clicks",Analysis!$A$3,"Publisher Name",B2875,"Match Type",C2875))^2</f>
        <v>58.406909228514394</v>
      </c>
      <c r="R2875" s="5">
        <f t="shared" si="177"/>
        <v>116.81381845702879</v>
      </c>
      <c r="S2875" s="5">
        <v>2.0249999999999999</v>
      </c>
      <c r="T2875" s="5">
        <v>-2.0249999999999999</v>
      </c>
    </row>
    <row r="2876" spans="1:20" x14ac:dyDescent="0.2">
      <c r="A2876" s="3" t="s">
        <v>161</v>
      </c>
      <c r="B2876" s="3" t="s">
        <v>162</v>
      </c>
      <c r="C2876" s="4" t="s">
        <v>63</v>
      </c>
      <c r="D2876" s="3" t="s">
        <v>85</v>
      </c>
      <c r="E2876" s="5">
        <v>6.25</v>
      </c>
      <c r="F2876" s="4">
        <v>1</v>
      </c>
      <c r="G2876" s="5">
        <v>2.0249999999999999</v>
      </c>
      <c r="H2876" s="5">
        <v>2.0249999999999999</v>
      </c>
      <c r="I2876" s="5">
        <f t="shared" si="178"/>
        <v>2.0249999999999999</v>
      </c>
      <c r="J2876">
        <f>(H2876-GETPIVOTDATA("Sum of Total Costs",Analysis!$A$3,"Publisher Name",B2876,"Match Type",C2876)/GETPIVOTDATA("Sum of Clicks",Analysis!$A$3,"Publisher Name",B2876,"Match Type",C2876))^2</f>
        <v>8.1415099094918342E-3</v>
      </c>
      <c r="K2876">
        <f t="shared" si="179"/>
        <v>8.1415099094918342E-3</v>
      </c>
      <c r="L2876" s="4">
        <v>39</v>
      </c>
      <c r="M2876" s="6">
        <v>2.5641025641025599</v>
      </c>
      <c r="N2876" s="7">
        <v>1.2564102564102599</v>
      </c>
      <c r="O2876" s="5">
        <v>0</v>
      </c>
      <c r="P2876" s="5">
        <f t="shared" si="176"/>
        <v>0</v>
      </c>
      <c r="Q2876" s="5">
        <f>(P2876-GETPIVOTDATA("Sum of Revenue",Analysis!$A$3,"Publisher Name",B2876,"Match Type",C2876)/GETPIVOTDATA("Sum of Clicks",Analysis!$A$3,"Publisher Name",B2876,"Match Type",C2876))^2</f>
        <v>58.406909228514394</v>
      </c>
      <c r="R2876" s="5">
        <f t="shared" si="177"/>
        <v>58.406909228514394</v>
      </c>
      <c r="S2876" s="5">
        <v>2.0249999999999999</v>
      </c>
      <c r="T2876" s="5">
        <v>-2.0249999999999999</v>
      </c>
    </row>
    <row r="2877" spans="1:20" x14ac:dyDescent="0.2">
      <c r="A2877" s="3" t="s">
        <v>161</v>
      </c>
      <c r="B2877" s="3" t="s">
        <v>162</v>
      </c>
      <c r="C2877" s="4" t="s">
        <v>63</v>
      </c>
      <c r="D2877" s="3" t="s">
        <v>85</v>
      </c>
      <c r="E2877" s="5">
        <v>6.25</v>
      </c>
      <c r="F2877" s="4">
        <v>1</v>
      </c>
      <c r="G2877" s="5">
        <v>2.0249999999999999</v>
      </c>
      <c r="H2877" s="5">
        <v>2.0249999999999999</v>
      </c>
      <c r="I2877" s="5">
        <f t="shared" si="178"/>
        <v>2.0249999999999999</v>
      </c>
      <c r="J2877">
        <f>(H2877-GETPIVOTDATA("Sum of Total Costs",Analysis!$A$3,"Publisher Name",B2877,"Match Type",C2877)/GETPIVOTDATA("Sum of Clicks",Analysis!$A$3,"Publisher Name",B2877,"Match Type",C2877))^2</f>
        <v>8.1415099094918342E-3</v>
      </c>
      <c r="K2877">
        <f t="shared" si="179"/>
        <v>8.1415099094918342E-3</v>
      </c>
      <c r="L2877" s="4">
        <v>2</v>
      </c>
      <c r="M2877" s="6">
        <v>50</v>
      </c>
      <c r="N2877" s="7">
        <v>2</v>
      </c>
      <c r="O2877" s="5">
        <v>0</v>
      </c>
      <c r="P2877" s="5">
        <f t="shared" si="176"/>
        <v>0</v>
      </c>
      <c r="Q2877" s="5">
        <f>(P2877-GETPIVOTDATA("Sum of Revenue",Analysis!$A$3,"Publisher Name",B2877,"Match Type",C2877)/GETPIVOTDATA("Sum of Clicks",Analysis!$A$3,"Publisher Name",B2877,"Match Type",C2877))^2</f>
        <v>58.406909228514394</v>
      </c>
      <c r="R2877" s="5">
        <f t="shared" si="177"/>
        <v>58.406909228514394</v>
      </c>
      <c r="S2877" s="5">
        <v>2.0249999999999999</v>
      </c>
      <c r="T2877" s="5">
        <v>-2.0249999999999999</v>
      </c>
    </row>
    <row r="2878" spans="1:20" x14ac:dyDescent="0.2">
      <c r="A2878" s="3" t="s">
        <v>161</v>
      </c>
      <c r="B2878" s="3" t="s">
        <v>162</v>
      </c>
      <c r="C2878" s="4" t="s">
        <v>63</v>
      </c>
      <c r="D2878" s="3" t="s">
        <v>85</v>
      </c>
      <c r="E2878" s="5">
        <v>6.25</v>
      </c>
      <c r="F2878" s="4">
        <v>1</v>
      </c>
      <c r="G2878" s="5">
        <v>2.0249999999999999</v>
      </c>
      <c r="H2878" s="5">
        <v>2.0249999999999999</v>
      </c>
      <c r="I2878" s="5">
        <f t="shared" si="178"/>
        <v>2.0249999999999999</v>
      </c>
      <c r="J2878">
        <f>(H2878-GETPIVOTDATA("Sum of Total Costs",Analysis!$A$3,"Publisher Name",B2878,"Match Type",C2878)/GETPIVOTDATA("Sum of Clicks",Analysis!$A$3,"Publisher Name",B2878,"Match Type",C2878))^2</f>
        <v>8.1415099094918342E-3</v>
      </c>
      <c r="K2878">
        <f t="shared" si="179"/>
        <v>8.1415099094918342E-3</v>
      </c>
      <c r="L2878" s="4">
        <v>69</v>
      </c>
      <c r="M2878" s="6">
        <v>1.4492753623188399</v>
      </c>
      <c r="N2878" s="7">
        <v>1.2869565217391301</v>
      </c>
      <c r="O2878" s="5">
        <v>0</v>
      </c>
      <c r="P2878" s="5">
        <f t="shared" si="176"/>
        <v>0</v>
      </c>
      <c r="Q2878" s="5">
        <f>(P2878-GETPIVOTDATA("Sum of Revenue",Analysis!$A$3,"Publisher Name",B2878,"Match Type",C2878)/GETPIVOTDATA("Sum of Clicks",Analysis!$A$3,"Publisher Name",B2878,"Match Type",C2878))^2</f>
        <v>58.406909228514394</v>
      </c>
      <c r="R2878" s="5">
        <f t="shared" si="177"/>
        <v>58.406909228514394</v>
      </c>
      <c r="S2878" s="5">
        <v>2.0249999999999999</v>
      </c>
      <c r="T2878" s="5">
        <v>-2.0249999999999999</v>
      </c>
    </row>
    <row r="2879" spans="1:20" x14ac:dyDescent="0.2">
      <c r="A2879" s="3" t="s">
        <v>161</v>
      </c>
      <c r="B2879" s="3" t="s">
        <v>162</v>
      </c>
      <c r="C2879" s="4" t="s">
        <v>63</v>
      </c>
      <c r="D2879" s="3" t="s">
        <v>85</v>
      </c>
      <c r="E2879" s="5">
        <v>6.25</v>
      </c>
      <c r="F2879" s="4">
        <v>1</v>
      </c>
      <c r="G2879" s="5">
        <v>2.0375000000000001</v>
      </c>
      <c r="H2879" s="5">
        <v>2.0375000000000001</v>
      </c>
      <c r="I2879" s="5">
        <f t="shared" si="178"/>
        <v>2.0375000000000001</v>
      </c>
      <c r="J2879">
        <f>(H2879-GETPIVOTDATA("Sum of Total Costs",Analysis!$A$3,"Publisher Name",B2879,"Match Type",C2879)/GETPIVOTDATA("Sum of Clicks",Analysis!$A$3,"Publisher Name",B2879,"Match Type",C2879))^2</f>
        <v>6.0420020117039255E-3</v>
      </c>
      <c r="K2879">
        <f t="shared" si="179"/>
        <v>6.0420020117039255E-3</v>
      </c>
      <c r="L2879" s="4">
        <v>51</v>
      </c>
      <c r="M2879" s="6">
        <v>1.9607843137254899</v>
      </c>
      <c r="N2879" s="7">
        <v>1.79901960784314</v>
      </c>
      <c r="O2879" s="5">
        <v>0</v>
      </c>
      <c r="P2879" s="5">
        <f t="shared" si="176"/>
        <v>0</v>
      </c>
      <c r="Q2879" s="5">
        <f>(P2879-GETPIVOTDATA("Sum of Revenue",Analysis!$A$3,"Publisher Name",B2879,"Match Type",C2879)/GETPIVOTDATA("Sum of Clicks",Analysis!$A$3,"Publisher Name",B2879,"Match Type",C2879))^2</f>
        <v>58.406909228514394</v>
      </c>
      <c r="R2879" s="5">
        <f t="shared" si="177"/>
        <v>58.406909228514394</v>
      </c>
      <c r="S2879" s="5">
        <v>2.0375000000000001</v>
      </c>
      <c r="T2879" s="5">
        <v>-2.0375000000000001</v>
      </c>
    </row>
    <row r="2880" spans="1:20" x14ac:dyDescent="0.2">
      <c r="A2880" s="3" t="s">
        <v>161</v>
      </c>
      <c r="B2880" s="3" t="s">
        <v>162</v>
      </c>
      <c r="C2880" s="4" t="s">
        <v>63</v>
      </c>
      <c r="D2880" s="3" t="s">
        <v>85</v>
      </c>
      <c r="E2880" s="5">
        <v>6.25</v>
      </c>
      <c r="F2880" s="4">
        <v>1</v>
      </c>
      <c r="G2880" s="5">
        <v>2.0499999999999998</v>
      </c>
      <c r="H2880" s="5">
        <v>2.0499999999999998</v>
      </c>
      <c r="I2880" s="5">
        <f t="shared" si="178"/>
        <v>2.0499999999999998</v>
      </c>
      <c r="J2880">
        <f>(H2880-GETPIVOTDATA("Sum of Total Costs",Analysis!$A$3,"Publisher Name",B2880,"Match Type",C2880)/GETPIVOTDATA("Sum of Clicks",Analysis!$A$3,"Publisher Name",B2880,"Match Type",C2880))^2</f>
        <v>4.2549941139160847E-3</v>
      </c>
      <c r="K2880">
        <f t="shared" si="179"/>
        <v>4.2549941139160847E-3</v>
      </c>
      <c r="L2880" s="4">
        <v>1</v>
      </c>
      <c r="M2880" s="6">
        <v>100</v>
      </c>
      <c r="N2880" s="7">
        <v>1</v>
      </c>
      <c r="O2880" s="5">
        <v>0</v>
      </c>
      <c r="P2880" s="5">
        <f t="shared" si="176"/>
        <v>0</v>
      </c>
      <c r="Q2880" s="5">
        <f>(P2880-GETPIVOTDATA("Sum of Revenue",Analysis!$A$3,"Publisher Name",B2880,"Match Type",C2880)/GETPIVOTDATA("Sum of Clicks",Analysis!$A$3,"Publisher Name",B2880,"Match Type",C2880))^2</f>
        <v>58.406909228514394</v>
      </c>
      <c r="R2880" s="5">
        <f t="shared" si="177"/>
        <v>58.406909228514394</v>
      </c>
      <c r="S2880" s="5">
        <v>2.0499999999999998</v>
      </c>
      <c r="T2880" s="5">
        <v>-2.0499999999999998</v>
      </c>
    </row>
    <row r="2881" spans="1:20" x14ac:dyDescent="0.2">
      <c r="A2881" s="3" t="s">
        <v>161</v>
      </c>
      <c r="B2881" s="3" t="s">
        <v>162</v>
      </c>
      <c r="C2881" s="4" t="s">
        <v>63</v>
      </c>
      <c r="D2881" s="3" t="s">
        <v>85</v>
      </c>
      <c r="E2881" s="5">
        <v>6.25</v>
      </c>
      <c r="F2881" s="4">
        <v>1</v>
      </c>
      <c r="G2881" s="5">
        <v>2.0625</v>
      </c>
      <c r="H2881" s="5">
        <v>2.0625</v>
      </c>
      <c r="I2881" s="5">
        <f t="shared" si="178"/>
        <v>2.0625</v>
      </c>
      <c r="J2881">
        <f>(H2881-GETPIVOTDATA("Sum of Total Costs",Analysis!$A$3,"Publisher Name",B2881,"Match Type",C2881)/GETPIVOTDATA("Sum of Clicks",Analysis!$A$3,"Publisher Name",B2881,"Match Type",C2881))^2</f>
        <v>2.7804862161281839E-3</v>
      </c>
      <c r="K2881">
        <f t="shared" si="179"/>
        <v>2.7804862161281839E-3</v>
      </c>
      <c r="L2881" s="4">
        <v>2</v>
      </c>
      <c r="M2881" s="6">
        <v>50</v>
      </c>
      <c r="N2881" s="7">
        <v>1</v>
      </c>
      <c r="O2881" s="5">
        <v>0</v>
      </c>
      <c r="P2881" s="5">
        <f t="shared" si="176"/>
        <v>0</v>
      </c>
      <c r="Q2881" s="5">
        <f>(P2881-GETPIVOTDATA("Sum of Revenue",Analysis!$A$3,"Publisher Name",B2881,"Match Type",C2881)/GETPIVOTDATA("Sum of Clicks",Analysis!$A$3,"Publisher Name",B2881,"Match Type",C2881))^2</f>
        <v>58.406909228514394</v>
      </c>
      <c r="R2881" s="5">
        <f t="shared" si="177"/>
        <v>58.406909228514394</v>
      </c>
      <c r="S2881" s="5">
        <v>2.0625</v>
      </c>
      <c r="T2881" s="5">
        <v>-2.0625</v>
      </c>
    </row>
    <row r="2882" spans="1:20" x14ac:dyDescent="0.2">
      <c r="A2882" s="3" t="s">
        <v>161</v>
      </c>
      <c r="B2882" s="3" t="s">
        <v>162</v>
      </c>
      <c r="C2882" s="4" t="s">
        <v>63</v>
      </c>
      <c r="D2882" s="3" t="s">
        <v>85</v>
      </c>
      <c r="E2882" s="5">
        <v>6.25</v>
      </c>
      <c r="F2882" s="4">
        <v>1</v>
      </c>
      <c r="G2882" s="5">
        <v>2.0750000000000002</v>
      </c>
      <c r="H2882" s="5">
        <v>2.0750000000000002</v>
      </c>
      <c r="I2882" s="5">
        <f t="shared" si="178"/>
        <v>2.0750000000000002</v>
      </c>
      <c r="J2882">
        <f>(H2882-GETPIVOTDATA("Sum of Total Costs",Analysis!$A$3,"Publisher Name",B2882,"Match Type",C2882)/GETPIVOTDATA("Sum of Clicks",Analysis!$A$3,"Publisher Name",B2882,"Match Type",C2882))^2</f>
        <v>1.6184783183402919E-3</v>
      </c>
      <c r="K2882">
        <f t="shared" si="179"/>
        <v>1.6184783183402919E-3</v>
      </c>
      <c r="L2882" s="4">
        <v>1</v>
      </c>
      <c r="M2882" s="6">
        <v>100</v>
      </c>
      <c r="N2882" s="7">
        <v>1</v>
      </c>
      <c r="O2882" s="5">
        <v>0</v>
      </c>
      <c r="P2882" s="5">
        <f t="shared" ref="P2882:P2945" si="180">O2882/F2882</f>
        <v>0</v>
      </c>
      <c r="Q2882" s="5">
        <f>(P2882-GETPIVOTDATA("Sum of Revenue",Analysis!$A$3,"Publisher Name",B2882,"Match Type",C2882)/GETPIVOTDATA("Sum of Clicks",Analysis!$A$3,"Publisher Name",B2882,"Match Type",C2882))^2</f>
        <v>58.406909228514394</v>
      </c>
      <c r="R2882" s="5">
        <f t="shared" ref="R2882:R2945" si="181">Q2882*F2882</f>
        <v>58.406909228514394</v>
      </c>
      <c r="S2882" s="5">
        <v>2.0750000000000002</v>
      </c>
      <c r="T2882" s="5">
        <v>-2.0750000000000002</v>
      </c>
    </row>
    <row r="2883" spans="1:20" x14ac:dyDescent="0.2">
      <c r="A2883" s="3" t="s">
        <v>161</v>
      </c>
      <c r="B2883" s="3" t="s">
        <v>162</v>
      </c>
      <c r="C2883" s="4" t="s">
        <v>63</v>
      </c>
      <c r="D2883" s="3" t="s">
        <v>85</v>
      </c>
      <c r="E2883" s="5">
        <v>6.25</v>
      </c>
      <c r="F2883" s="4">
        <v>1</v>
      </c>
      <c r="G2883" s="5">
        <v>2.0874999999999999</v>
      </c>
      <c r="H2883" s="5">
        <v>2.0874999999999999</v>
      </c>
      <c r="I2883" s="5">
        <f t="shared" ref="I2883:I2946" si="182">F2883*H2883</f>
        <v>2.0874999999999999</v>
      </c>
      <c r="J2883">
        <f>(H2883-GETPIVOTDATA("Sum of Total Costs",Analysis!$A$3,"Publisher Name",B2883,"Match Type",C2883)/GETPIVOTDATA("Sum of Clicks",Analysis!$A$3,"Publisher Name",B2883,"Match Type",C2883))^2</f>
        <v>7.6897042055243316E-4</v>
      </c>
      <c r="K2883">
        <f t="shared" ref="K2883:K2946" si="183">J2883*F2883</f>
        <v>7.6897042055243316E-4</v>
      </c>
      <c r="L2883" s="4">
        <v>31</v>
      </c>
      <c r="M2883" s="6">
        <v>3.2258064516128999</v>
      </c>
      <c r="N2883" s="7">
        <v>1.0941935483870999</v>
      </c>
      <c r="O2883" s="5">
        <v>0</v>
      </c>
      <c r="P2883" s="5">
        <f t="shared" si="180"/>
        <v>0</v>
      </c>
      <c r="Q2883" s="5">
        <f>(P2883-GETPIVOTDATA("Sum of Revenue",Analysis!$A$3,"Publisher Name",B2883,"Match Type",C2883)/GETPIVOTDATA("Sum of Clicks",Analysis!$A$3,"Publisher Name",B2883,"Match Type",C2883))^2</f>
        <v>58.406909228514394</v>
      </c>
      <c r="R2883" s="5">
        <f t="shared" si="181"/>
        <v>58.406909228514394</v>
      </c>
      <c r="S2883" s="5">
        <v>2.0874999999999999</v>
      </c>
      <c r="T2883" s="5">
        <v>-2.0874999999999999</v>
      </c>
    </row>
    <row r="2884" spans="1:20" x14ac:dyDescent="0.2">
      <c r="A2884" s="3" t="s">
        <v>161</v>
      </c>
      <c r="B2884" s="3" t="s">
        <v>162</v>
      </c>
      <c r="C2884" s="4" t="s">
        <v>63</v>
      </c>
      <c r="D2884" s="3" t="s">
        <v>85</v>
      </c>
      <c r="E2884" s="5">
        <v>6.25</v>
      </c>
      <c r="F2884" s="4">
        <v>1</v>
      </c>
      <c r="G2884" s="5">
        <v>2.0874999999999999</v>
      </c>
      <c r="H2884" s="5">
        <v>2.0874999999999999</v>
      </c>
      <c r="I2884" s="5">
        <f t="shared" si="182"/>
        <v>2.0874999999999999</v>
      </c>
      <c r="J2884">
        <f>(H2884-GETPIVOTDATA("Sum of Total Costs",Analysis!$A$3,"Publisher Name",B2884,"Match Type",C2884)/GETPIVOTDATA("Sum of Clicks",Analysis!$A$3,"Publisher Name",B2884,"Match Type",C2884))^2</f>
        <v>7.6897042055243316E-4</v>
      </c>
      <c r="K2884">
        <f t="shared" si="183"/>
        <v>7.6897042055243316E-4</v>
      </c>
      <c r="L2884" s="4">
        <v>1</v>
      </c>
      <c r="M2884" s="6">
        <v>100</v>
      </c>
      <c r="N2884" s="7">
        <v>1</v>
      </c>
      <c r="O2884" s="5">
        <v>0</v>
      </c>
      <c r="P2884" s="5">
        <f t="shared" si="180"/>
        <v>0</v>
      </c>
      <c r="Q2884" s="5">
        <f>(P2884-GETPIVOTDATA("Sum of Revenue",Analysis!$A$3,"Publisher Name",B2884,"Match Type",C2884)/GETPIVOTDATA("Sum of Clicks",Analysis!$A$3,"Publisher Name",B2884,"Match Type",C2884))^2</f>
        <v>58.406909228514394</v>
      </c>
      <c r="R2884" s="5">
        <f t="shared" si="181"/>
        <v>58.406909228514394</v>
      </c>
      <c r="S2884" s="5">
        <v>2.0874999999999999</v>
      </c>
      <c r="T2884" s="5">
        <v>-2.0874999999999999</v>
      </c>
    </row>
    <row r="2885" spans="1:20" x14ac:dyDescent="0.2">
      <c r="A2885" s="3" t="s">
        <v>161</v>
      </c>
      <c r="B2885" s="3" t="s">
        <v>162</v>
      </c>
      <c r="C2885" s="4" t="s">
        <v>63</v>
      </c>
      <c r="D2885" s="3" t="s">
        <v>85</v>
      </c>
      <c r="E2885" s="5">
        <v>6.25</v>
      </c>
      <c r="F2885" s="4">
        <v>1</v>
      </c>
      <c r="G2885" s="5">
        <v>2.0874999999999999</v>
      </c>
      <c r="H2885" s="5">
        <v>2.0874999999999999</v>
      </c>
      <c r="I2885" s="5">
        <f t="shared" si="182"/>
        <v>2.0874999999999999</v>
      </c>
      <c r="J2885">
        <f>(H2885-GETPIVOTDATA("Sum of Total Costs",Analysis!$A$3,"Publisher Name",B2885,"Match Type",C2885)/GETPIVOTDATA("Sum of Clicks",Analysis!$A$3,"Publisher Name",B2885,"Match Type",C2885))^2</f>
        <v>7.6897042055243316E-4</v>
      </c>
      <c r="K2885">
        <f t="shared" si="183"/>
        <v>7.6897042055243316E-4</v>
      </c>
      <c r="L2885" s="4">
        <v>5</v>
      </c>
      <c r="M2885" s="6">
        <v>20</v>
      </c>
      <c r="N2885" s="7">
        <v>1.2</v>
      </c>
      <c r="O2885" s="5">
        <v>0</v>
      </c>
      <c r="P2885" s="5">
        <f t="shared" si="180"/>
        <v>0</v>
      </c>
      <c r="Q2885" s="5">
        <f>(P2885-GETPIVOTDATA("Sum of Revenue",Analysis!$A$3,"Publisher Name",B2885,"Match Type",C2885)/GETPIVOTDATA("Sum of Clicks",Analysis!$A$3,"Publisher Name",B2885,"Match Type",C2885))^2</f>
        <v>58.406909228514394</v>
      </c>
      <c r="R2885" s="5">
        <f t="shared" si="181"/>
        <v>58.406909228514394</v>
      </c>
      <c r="S2885" s="5">
        <v>2.0874999999999999</v>
      </c>
      <c r="T2885" s="5">
        <v>-2.0874999999999999</v>
      </c>
    </row>
    <row r="2886" spans="1:20" x14ac:dyDescent="0.2">
      <c r="A2886" s="3" t="s">
        <v>161</v>
      </c>
      <c r="B2886" s="3" t="s">
        <v>162</v>
      </c>
      <c r="C2886" s="4" t="s">
        <v>63</v>
      </c>
      <c r="D2886" s="3" t="s">
        <v>85</v>
      </c>
      <c r="E2886" s="5">
        <v>6.25</v>
      </c>
      <c r="F2886" s="4">
        <v>1</v>
      </c>
      <c r="G2886" s="5">
        <v>2.0874999999999999</v>
      </c>
      <c r="H2886" s="5">
        <v>2.0874999999999999</v>
      </c>
      <c r="I2886" s="5">
        <f t="shared" si="182"/>
        <v>2.0874999999999999</v>
      </c>
      <c r="J2886">
        <f>(H2886-GETPIVOTDATA("Sum of Total Costs",Analysis!$A$3,"Publisher Name",B2886,"Match Type",C2886)/GETPIVOTDATA("Sum of Clicks",Analysis!$A$3,"Publisher Name",B2886,"Match Type",C2886))^2</f>
        <v>7.6897042055243316E-4</v>
      </c>
      <c r="K2886">
        <f t="shared" si="183"/>
        <v>7.6897042055243316E-4</v>
      </c>
      <c r="L2886" s="4">
        <v>1</v>
      </c>
      <c r="M2886" s="6">
        <v>100</v>
      </c>
      <c r="N2886" s="7">
        <v>1</v>
      </c>
      <c r="O2886" s="5">
        <v>0</v>
      </c>
      <c r="P2886" s="5">
        <f t="shared" si="180"/>
        <v>0</v>
      </c>
      <c r="Q2886" s="5">
        <f>(P2886-GETPIVOTDATA("Sum of Revenue",Analysis!$A$3,"Publisher Name",B2886,"Match Type",C2886)/GETPIVOTDATA("Sum of Clicks",Analysis!$A$3,"Publisher Name",B2886,"Match Type",C2886))^2</f>
        <v>58.406909228514394</v>
      </c>
      <c r="R2886" s="5">
        <f t="shared" si="181"/>
        <v>58.406909228514394</v>
      </c>
      <c r="S2886" s="5">
        <v>2.0874999999999999</v>
      </c>
      <c r="T2886" s="5">
        <v>-2.0874999999999999</v>
      </c>
    </row>
    <row r="2887" spans="1:20" x14ac:dyDescent="0.2">
      <c r="A2887" s="3" t="s">
        <v>161</v>
      </c>
      <c r="B2887" s="3" t="s">
        <v>162</v>
      </c>
      <c r="C2887" s="4" t="s">
        <v>63</v>
      </c>
      <c r="D2887" s="3" t="s">
        <v>85</v>
      </c>
      <c r="E2887" s="5">
        <v>6.25</v>
      </c>
      <c r="F2887" s="4">
        <v>2</v>
      </c>
      <c r="G2887" s="5">
        <v>2.1124999999999998</v>
      </c>
      <c r="H2887" s="5">
        <v>1.0562499999999999</v>
      </c>
      <c r="I2887" s="5">
        <f t="shared" si="182"/>
        <v>2.1124999999999998</v>
      </c>
      <c r="J2887">
        <f>(H2887-GETPIVOTDATA("Sum of Total Costs",Analysis!$A$3,"Publisher Name",B2887,"Match Type",C2887)/GETPIVOTDATA("Sum of Clicks",Analysis!$A$3,"Publisher Name",B2887,"Match Type",C2887))^2</f>
        <v>1.1214393094880526</v>
      </c>
      <c r="K2887">
        <f t="shared" si="183"/>
        <v>2.2428786189761052</v>
      </c>
      <c r="L2887" s="4">
        <v>43</v>
      </c>
      <c r="M2887" s="6">
        <v>4.6511627906976702</v>
      </c>
      <c r="N2887" s="7">
        <v>2.1232558139534898</v>
      </c>
      <c r="O2887" s="5">
        <v>0</v>
      </c>
      <c r="P2887" s="5">
        <f t="shared" si="180"/>
        <v>0</v>
      </c>
      <c r="Q2887" s="5">
        <f>(P2887-GETPIVOTDATA("Sum of Revenue",Analysis!$A$3,"Publisher Name",B2887,"Match Type",C2887)/GETPIVOTDATA("Sum of Clicks",Analysis!$A$3,"Publisher Name",B2887,"Match Type",C2887))^2</f>
        <v>58.406909228514394</v>
      </c>
      <c r="R2887" s="5">
        <f t="shared" si="181"/>
        <v>116.81381845702879</v>
      </c>
      <c r="S2887" s="5">
        <v>2.1124999999999998</v>
      </c>
      <c r="T2887" s="5">
        <v>-2.1124999999999998</v>
      </c>
    </row>
    <row r="2888" spans="1:20" x14ac:dyDescent="0.2">
      <c r="A2888" s="3" t="s">
        <v>161</v>
      </c>
      <c r="B2888" s="3" t="s">
        <v>162</v>
      </c>
      <c r="C2888" s="4" t="s">
        <v>63</v>
      </c>
      <c r="D2888" s="3" t="s">
        <v>50</v>
      </c>
      <c r="E2888" s="5">
        <v>6.25</v>
      </c>
      <c r="F2888" s="4">
        <v>1</v>
      </c>
      <c r="G2888" s="5">
        <v>2.1124999999999998</v>
      </c>
      <c r="H2888" s="5">
        <v>2.1124999999999998</v>
      </c>
      <c r="I2888" s="5">
        <f t="shared" si="182"/>
        <v>2.1124999999999998</v>
      </c>
      <c r="J2888">
        <f>(H2888-GETPIVOTDATA("Sum of Total Costs",Analysis!$A$3,"Publisher Name",B2888,"Match Type",C2888)/GETPIVOTDATA("Sum of Clicks",Analysis!$A$3,"Publisher Name",B2888,"Match Type",C2888))^2</f>
        <v>7.4546249766735739E-6</v>
      </c>
      <c r="K2888">
        <f t="shared" si="183"/>
        <v>7.4546249766735739E-6</v>
      </c>
      <c r="L2888" s="4">
        <v>61</v>
      </c>
      <c r="M2888" s="6">
        <v>1.63934426229508</v>
      </c>
      <c r="N2888" s="7">
        <v>1.03606557377049</v>
      </c>
      <c r="O2888" s="5">
        <v>0</v>
      </c>
      <c r="P2888" s="5">
        <f t="shared" si="180"/>
        <v>0</v>
      </c>
      <c r="Q2888" s="5">
        <f>(P2888-GETPIVOTDATA("Sum of Revenue",Analysis!$A$3,"Publisher Name",B2888,"Match Type",C2888)/GETPIVOTDATA("Sum of Clicks",Analysis!$A$3,"Publisher Name",B2888,"Match Type",C2888))^2</f>
        <v>58.406909228514394</v>
      </c>
      <c r="R2888" s="5">
        <f t="shared" si="181"/>
        <v>58.406909228514394</v>
      </c>
      <c r="S2888" s="5">
        <v>2.1124999999999998</v>
      </c>
      <c r="T2888" s="5">
        <v>-2.1124999999999998</v>
      </c>
    </row>
    <row r="2889" spans="1:20" x14ac:dyDescent="0.2">
      <c r="A2889" s="3" t="s">
        <v>161</v>
      </c>
      <c r="B2889" s="3" t="s">
        <v>162</v>
      </c>
      <c r="C2889" s="4" t="s">
        <v>63</v>
      </c>
      <c r="D2889" s="3" t="s">
        <v>85</v>
      </c>
      <c r="E2889" s="5">
        <v>6.25</v>
      </c>
      <c r="F2889" s="4">
        <v>1</v>
      </c>
      <c r="G2889" s="5">
        <v>2.1124999999999998</v>
      </c>
      <c r="H2889" s="5">
        <v>2.1124999999999998</v>
      </c>
      <c r="I2889" s="5">
        <f t="shared" si="182"/>
        <v>2.1124999999999998</v>
      </c>
      <c r="J2889">
        <f>(H2889-GETPIVOTDATA("Sum of Total Costs",Analysis!$A$3,"Publisher Name",B2889,"Match Type",C2889)/GETPIVOTDATA("Sum of Clicks",Analysis!$A$3,"Publisher Name",B2889,"Match Type",C2889))^2</f>
        <v>7.4546249766735739E-6</v>
      </c>
      <c r="K2889">
        <f t="shared" si="183"/>
        <v>7.4546249766735739E-6</v>
      </c>
      <c r="L2889" s="4">
        <v>8</v>
      </c>
      <c r="M2889" s="6">
        <v>12.5</v>
      </c>
      <c r="N2889" s="7">
        <v>5.875</v>
      </c>
      <c r="O2889" s="5">
        <v>0</v>
      </c>
      <c r="P2889" s="5">
        <f t="shared" si="180"/>
        <v>0</v>
      </c>
      <c r="Q2889" s="5">
        <f>(P2889-GETPIVOTDATA("Sum of Revenue",Analysis!$A$3,"Publisher Name",B2889,"Match Type",C2889)/GETPIVOTDATA("Sum of Clicks",Analysis!$A$3,"Publisher Name",B2889,"Match Type",C2889))^2</f>
        <v>58.406909228514394</v>
      </c>
      <c r="R2889" s="5">
        <f t="shared" si="181"/>
        <v>58.406909228514394</v>
      </c>
      <c r="S2889" s="5">
        <v>2.1124999999999998</v>
      </c>
      <c r="T2889" s="5">
        <v>-2.1124999999999998</v>
      </c>
    </row>
    <row r="2890" spans="1:20" x14ac:dyDescent="0.2">
      <c r="A2890" s="3" t="s">
        <v>161</v>
      </c>
      <c r="B2890" s="3" t="s">
        <v>162</v>
      </c>
      <c r="C2890" s="4" t="s">
        <v>63</v>
      </c>
      <c r="D2890" s="3" t="s">
        <v>85</v>
      </c>
      <c r="E2890" s="5">
        <v>6.25</v>
      </c>
      <c r="F2890" s="4">
        <v>1</v>
      </c>
      <c r="G2890" s="5">
        <v>2.1124999999999998</v>
      </c>
      <c r="H2890" s="5">
        <v>2.1124999999999998</v>
      </c>
      <c r="I2890" s="5">
        <f t="shared" si="182"/>
        <v>2.1124999999999998</v>
      </c>
      <c r="J2890">
        <f>(H2890-GETPIVOTDATA("Sum of Total Costs",Analysis!$A$3,"Publisher Name",B2890,"Match Type",C2890)/GETPIVOTDATA("Sum of Clicks",Analysis!$A$3,"Publisher Name",B2890,"Match Type",C2890))^2</f>
        <v>7.4546249766735739E-6</v>
      </c>
      <c r="K2890">
        <f t="shared" si="183"/>
        <v>7.4546249766735739E-6</v>
      </c>
      <c r="L2890" s="4">
        <v>7</v>
      </c>
      <c r="M2890" s="6">
        <v>14.285714285714301</v>
      </c>
      <c r="N2890" s="7">
        <v>1.5714285714285701</v>
      </c>
      <c r="O2890" s="5">
        <v>0</v>
      </c>
      <c r="P2890" s="5">
        <f t="shared" si="180"/>
        <v>0</v>
      </c>
      <c r="Q2890" s="5">
        <f>(P2890-GETPIVOTDATA("Sum of Revenue",Analysis!$A$3,"Publisher Name",B2890,"Match Type",C2890)/GETPIVOTDATA("Sum of Clicks",Analysis!$A$3,"Publisher Name",B2890,"Match Type",C2890))^2</f>
        <v>58.406909228514394</v>
      </c>
      <c r="R2890" s="5">
        <f t="shared" si="181"/>
        <v>58.406909228514394</v>
      </c>
      <c r="S2890" s="5">
        <v>2.1124999999999998</v>
      </c>
      <c r="T2890" s="5">
        <v>-2.1124999999999998</v>
      </c>
    </row>
    <row r="2891" spans="1:20" x14ac:dyDescent="0.2">
      <c r="A2891" s="3" t="s">
        <v>161</v>
      </c>
      <c r="B2891" s="3" t="s">
        <v>162</v>
      </c>
      <c r="C2891" s="4" t="s">
        <v>63</v>
      </c>
      <c r="D2891" s="3" t="s">
        <v>85</v>
      </c>
      <c r="E2891" s="5">
        <v>6.25</v>
      </c>
      <c r="F2891" s="4">
        <v>1</v>
      </c>
      <c r="G2891" s="5">
        <v>2.1124999999999998</v>
      </c>
      <c r="H2891" s="5">
        <v>2.1124999999999998</v>
      </c>
      <c r="I2891" s="5">
        <f t="shared" si="182"/>
        <v>2.1124999999999998</v>
      </c>
      <c r="J2891">
        <f>(H2891-GETPIVOTDATA("Sum of Total Costs",Analysis!$A$3,"Publisher Name",B2891,"Match Type",C2891)/GETPIVOTDATA("Sum of Clicks",Analysis!$A$3,"Publisher Name",B2891,"Match Type",C2891))^2</f>
        <v>7.4546249766735739E-6</v>
      </c>
      <c r="K2891">
        <f t="shared" si="183"/>
        <v>7.4546249766735739E-6</v>
      </c>
      <c r="L2891" s="4">
        <v>12</v>
      </c>
      <c r="M2891" s="6">
        <v>8.3333333333333304</v>
      </c>
      <c r="N2891" s="7">
        <v>1.1666666666666701</v>
      </c>
      <c r="O2891" s="5">
        <v>0</v>
      </c>
      <c r="P2891" s="5">
        <f t="shared" si="180"/>
        <v>0</v>
      </c>
      <c r="Q2891" s="5">
        <f>(P2891-GETPIVOTDATA("Sum of Revenue",Analysis!$A$3,"Publisher Name",B2891,"Match Type",C2891)/GETPIVOTDATA("Sum of Clicks",Analysis!$A$3,"Publisher Name",B2891,"Match Type",C2891))^2</f>
        <v>58.406909228514394</v>
      </c>
      <c r="R2891" s="5">
        <f t="shared" si="181"/>
        <v>58.406909228514394</v>
      </c>
      <c r="S2891" s="5">
        <v>2.1124999999999998</v>
      </c>
      <c r="T2891" s="5">
        <v>-2.1124999999999998</v>
      </c>
    </row>
    <row r="2892" spans="1:20" x14ac:dyDescent="0.2">
      <c r="A2892" s="3" t="s">
        <v>161</v>
      </c>
      <c r="B2892" s="3" t="s">
        <v>162</v>
      </c>
      <c r="C2892" s="4" t="s">
        <v>63</v>
      </c>
      <c r="D2892" s="3" t="s">
        <v>85</v>
      </c>
      <c r="E2892" s="5">
        <v>6.25</v>
      </c>
      <c r="F2892" s="4">
        <v>1</v>
      </c>
      <c r="G2892" s="5">
        <v>2.1124999999999998</v>
      </c>
      <c r="H2892" s="5">
        <v>2.1124999999999998</v>
      </c>
      <c r="I2892" s="5">
        <f t="shared" si="182"/>
        <v>2.1124999999999998</v>
      </c>
      <c r="J2892">
        <f>(H2892-GETPIVOTDATA("Sum of Total Costs",Analysis!$A$3,"Publisher Name",B2892,"Match Type",C2892)/GETPIVOTDATA("Sum of Clicks",Analysis!$A$3,"Publisher Name",B2892,"Match Type",C2892))^2</f>
        <v>7.4546249766735739E-6</v>
      </c>
      <c r="K2892">
        <f t="shared" si="183"/>
        <v>7.4546249766735739E-6</v>
      </c>
      <c r="L2892" s="4">
        <v>31</v>
      </c>
      <c r="M2892" s="6">
        <v>3.2258064516128999</v>
      </c>
      <c r="N2892" s="7">
        <v>3.2290322580645201</v>
      </c>
      <c r="O2892" s="5">
        <v>0</v>
      </c>
      <c r="P2892" s="5">
        <f t="shared" si="180"/>
        <v>0</v>
      </c>
      <c r="Q2892" s="5">
        <f>(P2892-GETPIVOTDATA("Sum of Revenue",Analysis!$A$3,"Publisher Name",B2892,"Match Type",C2892)/GETPIVOTDATA("Sum of Clicks",Analysis!$A$3,"Publisher Name",B2892,"Match Type",C2892))^2</f>
        <v>58.406909228514394</v>
      </c>
      <c r="R2892" s="5">
        <f t="shared" si="181"/>
        <v>58.406909228514394</v>
      </c>
      <c r="S2892" s="5">
        <v>2.1124999999999998</v>
      </c>
      <c r="T2892" s="5">
        <v>-2.1124999999999998</v>
      </c>
    </row>
    <row r="2893" spans="1:20" x14ac:dyDescent="0.2">
      <c r="A2893" s="3" t="s">
        <v>161</v>
      </c>
      <c r="B2893" s="3" t="s">
        <v>162</v>
      </c>
      <c r="C2893" s="4" t="s">
        <v>63</v>
      </c>
      <c r="D2893" s="3" t="s">
        <v>85</v>
      </c>
      <c r="E2893" s="5">
        <v>6.25</v>
      </c>
      <c r="F2893" s="4">
        <v>1</v>
      </c>
      <c r="G2893" s="5">
        <v>2.1124999999999998</v>
      </c>
      <c r="H2893" s="5">
        <v>2.1124999999999998</v>
      </c>
      <c r="I2893" s="5">
        <f t="shared" si="182"/>
        <v>2.1124999999999998</v>
      </c>
      <c r="J2893">
        <f>(H2893-GETPIVOTDATA("Sum of Total Costs",Analysis!$A$3,"Publisher Name",B2893,"Match Type",C2893)/GETPIVOTDATA("Sum of Clicks",Analysis!$A$3,"Publisher Name",B2893,"Match Type",C2893))^2</f>
        <v>7.4546249766735739E-6</v>
      </c>
      <c r="K2893">
        <f t="shared" si="183"/>
        <v>7.4546249766735739E-6</v>
      </c>
      <c r="L2893" s="4">
        <v>8</v>
      </c>
      <c r="M2893" s="6">
        <v>12.5</v>
      </c>
      <c r="N2893" s="7">
        <v>1.75</v>
      </c>
      <c r="O2893" s="5">
        <v>0</v>
      </c>
      <c r="P2893" s="5">
        <f t="shared" si="180"/>
        <v>0</v>
      </c>
      <c r="Q2893" s="5">
        <f>(P2893-GETPIVOTDATA("Sum of Revenue",Analysis!$A$3,"Publisher Name",B2893,"Match Type",C2893)/GETPIVOTDATA("Sum of Clicks",Analysis!$A$3,"Publisher Name",B2893,"Match Type",C2893))^2</f>
        <v>58.406909228514394</v>
      </c>
      <c r="R2893" s="5">
        <f t="shared" si="181"/>
        <v>58.406909228514394</v>
      </c>
      <c r="S2893" s="5">
        <v>2.1124999999999998</v>
      </c>
      <c r="T2893" s="5">
        <v>-2.1124999999999998</v>
      </c>
    </row>
    <row r="2894" spans="1:20" x14ac:dyDescent="0.2">
      <c r="A2894" s="3" t="s">
        <v>161</v>
      </c>
      <c r="B2894" s="3" t="s">
        <v>162</v>
      </c>
      <c r="C2894" s="4" t="s">
        <v>63</v>
      </c>
      <c r="D2894" s="3" t="s">
        <v>25</v>
      </c>
      <c r="E2894" s="5">
        <v>6.25</v>
      </c>
      <c r="F2894" s="4">
        <v>2</v>
      </c>
      <c r="G2894" s="5">
        <v>2.125</v>
      </c>
      <c r="H2894" s="5">
        <v>1.0625</v>
      </c>
      <c r="I2894" s="5">
        <f t="shared" si="182"/>
        <v>2.125</v>
      </c>
      <c r="J2894">
        <f>(H2894-GETPIVOTDATA("Sum of Total Costs",Analysis!$A$3,"Publisher Name",B2894,"Match Type",C2894)/GETPIVOTDATA("Sum of Clicks",Analysis!$A$3,"Publisher Name",B2894,"Match Type",C2894))^2</f>
        <v>1.1082411180391585</v>
      </c>
      <c r="K2894">
        <f t="shared" si="183"/>
        <v>2.216482236078317</v>
      </c>
      <c r="L2894" s="4">
        <v>24</v>
      </c>
      <c r="M2894" s="6">
        <v>8.3333333333333304</v>
      </c>
      <c r="N2894" s="7">
        <v>2.6666666666666701</v>
      </c>
      <c r="O2894" s="5">
        <v>0</v>
      </c>
      <c r="P2894" s="5">
        <f t="shared" si="180"/>
        <v>0</v>
      </c>
      <c r="Q2894" s="5">
        <f>(P2894-GETPIVOTDATA("Sum of Revenue",Analysis!$A$3,"Publisher Name",B2894,"Match Type",C2894)/GETPIVOTDATA("Sum of Clicks",Analysis!$A$3,"Publisher Name",B2894,"Match Type",C2894))^2</f>
        <v>58.406909228514394</v>
      </c>
      <c r="R2894" s="5">
        <f t="shared" si="181"/>
        <v>116.81381845702879</v>
      </c>
      <c r="S2894" s="5">
        <v>2.125</v>
      </c>
      <c r="T2894" s="5">
        <v>-2.125</v>
      </c>
    </row>
    <row r="2895" spans="1:20" x14ac:dyDescent="0.2">
      <c r="A2895" s="3" t="s">
        <v>161</v>
      </c>
      <c r="B2895" s="3" t="s">
        <v>162</v>
      </c>
      <c r="C2895" s="4" t="s">
        <v>63</v>
      </c>
      <c r="D2895" s="3" t="s">
        <v>85</v>
      </c>
      <c r="E2895" s="5">
        <v>6.25</v>
      </c>
      <c r="F2895" s="4">
        <v>2</v>
      </c>
      <c r="G2895" s="5">
        <v>2.125</v>
      </c>
      <c r="H2895" s="5">
        <v>1.0625</v>
      </c>
      <c r="I2895" s="5">
        <f t="shared" si="182"/>
        <v>2.125</v>
      </c>
      <c r="J2895">
        <f>(H2895-GETPIVOTDATA("Sum of Total Costs",Analysis!$A$3,"Publisher Name",B2895,"Match Type",C2895)/GETPIVOTDATA("Sum of Clicks",Analysis!$A$3,"Publisher Name",B2895,"Match Type",C2895))^2</f>
        <v>1.1082411180391585</v>
      </c>
      <c r="K2895">
        <f t="shared" si="183"/>
        <v>2.216482236078317</v>
      </c>
      <c r="L2895" s="4">
        <v>8</v>
      </c>
      <c r="M2895" s="6">
        <v>25</v>
      </c>
      <c r="N2895" s="7">
        <v>1</v>
      </c>
      <c r="O2895" s="5">
        <v>0</v>
      </c>
      <c r="P2895" s="5">
        <f t="shared" si="180"/>
        <v>0</v>
      </c>
      <c r="Q2895" s="5">
        <f>(P2895-GETPIVOTDATA("Sum of Revenue",Analysis!$A$3,"Publisher Name",B2895,"Match Type",C2895)/GETPIVOTDATA("Sum of Clicks",Analysis!$A$3,"Publisher Name",B2895,"Match Type",C2895))^2</f>
        <v>58.406909228514394</v>
      </c>
      <c r="R2895" s="5">
        <f t="shared" si="181"/>
        <v>116.81381845702879</v>
      </c>
      <c r="S2895" s="5">
        <v>2.125</v>
      </c>
      <c r="T2895" s="5">
        <v>-2.125</v>
      </c>
    </row>
    <row r="2896" spans="1:20" x14ac:dyDescent="0.2">
      <c r="A2896" s="3" t="s">
        <v>161</v>
      </c>
      <c r="B2896" s="3" t="s">
        <v>162</v>
      </c>
      <c r="C2896" s="4" t="s">
        <v>63</v>
      </c>
      <c r="D2896" s="3" t="s">
        <v>85</v>
      </c>
      <c r="E2896" s="5">
        <v>6.25</v>
      </c>
      <c r="F2896" s="4">
        <v>1</v>
      </c>
      <c r="G2896" s="5">
        <v>2.125</v>
      </c>
      <c r="H2896" s="5">
        <v>2.125</v>
      </c>
      <c r="I2896" s="5">
        <f t="shared" si="182"/>
        <v>2.125</v>
      </c>
      <c r="J2896">
        <f>(H2896-GETPIVOTDATA("Sum of Total Costs",Analysis!$A$3,"Publisher Name",B2896,"Match Type",C2896)/GETPIVOTDATA("Sum of Clicks",Analysis!$A$3,"Publisher Name",B2896,"Match Type",C2896))^2</f>
        <v>9.544672718879477E-5</v>
      </c>
      <c r="K2896">
        <f t="shared" si="183"/>
        <v>9.544672718879477E-5</v>
      </c>
      <c r="L2896" s="4">
        <v>6</v>
      </c>
      <c r="M2896" s="6">
        <v>16.6666666666667</v>
      </c>
      <c r="N2896" s="7">
        <v>3.8333333333333299</v>
      </c>
      <c r="O2896" s="5">
        <v>0</v>
      </c>
      <c r="P2896" s="5">
        <f t="shared" si="180"/>
        <v>0</v>
      </c>
      <c r="Q2896" s="5">
        <f>(P2896-GETPIVOTDATA("Sum of Revenue",Analysis!$A$3,"Publisher Name",B2896,"Match Type",C2896)/GETPIVOTDATA("Sum of Clicks",Analysis!$A$3,"Publisher Name",B2896,"Match Type",C2896))^2</f>
        <v>58.406909228514394</v>
      </c>
      <c r="R2896" s="5">
        <f t="shared" si="181"/>
        <v>58.406909228514394</v>
      </c>
      <c r="S2896" s="5">
        <v>2.125</v>
      </c>
      <c r="T2896" s="5">
        <v>-2.125</v>
      </c>
    </row>
    <row r="2897" spans="1:20" x14ac:dyDescent="0.2">
      <c r="A2897" s="3" t="s">
        <v>161</v>
      </c>
      <c r="B2897" s="3" t="s">
        <v>162</v>
      </c>
      <c r="C2897" s="4" t="s">
        <v>63</v>
      </c>
      <c r="D2897" s="3" t="s">
        <v>85</v>
      </c>
      <c r="E2897" s="5">
        <v>6.25</v>
      </c>
      <c r="F2897" s="4">
        <v>1</v>
      </c>
      <c r="G2897" s="5">
        <v>2.125</v>
      </c>
      <c r="H2897" s="5">
        <v>2.125</v>
      </c>
      <c r="I2897" s="5">
        <f t="shared" si="182"/>
        <v>2.125</v>
      </c>
      <c r="J2897">
        <f>(H2897-GETPIVOTDATA("Sum of Total Costs",Analysis!$A$3,"Publisher Name",B2897,"Match Type",C2897)/GETPIVOTDATA("Sum of Clicks",Analysis!$A$3,"Publisher Name",B2897,"Match Type",C2897))^2</f>
        <v>9.544672718879477E-5</v>
      </c>
      <c r="K2897">
        <f t="shared" si="183"/>
        <v>9.544672718879477E-5</v>
      </c>
      <c r="L2897" s="4">
        <v>30</v>
      </c>
      <c r="M2897" s="6">
        <v>3.3333333333333299</v>
      </c>
      <c r="N2897" s="7">
        <v>1.12666666666667</v>
      </c>
      <c r="O2897" s="5">
        <v>0</v>
      </c>
      <c r="P2897" s="5">
        <f t="shared" si="180"/>
        <v>0</v>
      </c>
      <c r="Q2897" s="5">
        <f>(P2897-GETPIVOTDATA("Sum of Revenue",Analysis!$A$3,"Publisher Name",B2897,"Match Type",C2897)/GETPIVOTDATA("Sum of Clicks",Analysis!$A$3,"Publisher Name",B2897,"Match Type",C2897))^2</f>
        <v>58.406909228514394</v>
      </c>
      <c r="R2897" s="5">
        <f t="shared" si="181"/>
        <v>58.406909228514394</v>
      </c>
      <c r="S2897" s="5">
        <v>2.125</v>
      </c>
      <c r="T2897" s="5">
        <v>-2.125</v>
      </c>
    </row>
    <row r="2898" spans="1:20" x14ac:dyDescent="0.2">
      <c r="A2898" s="3" t="s">
        <v>161</v>
      </c>
      <c r="B2898" s="3" t="s">
        <v>162</v>
      </c>
      <c r="C2898" s="4" t="s">
        <v>63</v>
      </c>
      <c r="D2898" s="3" t="s">
        <v>85</v>
      </c>
      <c r="E2898" s="5">
        <v>6.25</v>
      </c>
      <c r="F2898" s="4">
        <v>3</v>
      </c>
      <c r="G2898" s="5">
        <v>2.1375000000000002</v>
      </c>
      <c r="H2898" s="5">
        <v>0.71250000000000002</v>
      </c>
      <c r="I2898" s="5">
        <f t="shared" si="182"/>
        <v>2.1375000000000002</v>
      </c>
      <c r="J2898">
        <f>(H2898-GETPIVOTDATA("Sum of Total Costs",Analysis!$A$3,"Publisher Name",B2898,"Match Type",C2898)/GETPIVOTDATA("Sum of Clicks",Analysis!$A$3,"Publisher Name",B2898,"Match Type",C2898))^2</f>
        <v>1.9676523391772192</v>
      </c>
      <c r="K2898">
        <f t="shared" si="183"/>
        <v>5.9029570175316577</v>
      </c>
      <c r="L2898" s="4">
        <v>23</v>
      </c>
      <c r="M2898" s="6">
        <v>13.0434782608696</v>
      </c>
      <c r="N2898" s="7">
        <v>3.60869565217391</v>
      </c>
      <c r="O2898" s="5">
        <v>0</v>
      </c>
      <c r="P2898" s="5">
        <f t="shared" si="180"/>
        <v>0</v>
      </c>
      <c r="Q2898" s="5">
        <f>(P2898-GETPIVOTDATA("Sum of Revenue",Analysis!$A$3,"Publisher Name",B2898,"Match Type",C2898)/GETPIVOTDATA("Sum of Clicks",Analysis!$A$3,"Publisher Name",B2898,"Match Type",C2898))^2</f>
        <v>58.406909228514394</v>
      </c>
      <c r="R2898" s="5">
        <f t="shared" si="181"/>
        <v>175.22072768554318</v>
      </c>
      <c r="S2898" s="5">
        <v>2.1375000000000002</v>
      </c>
      <c r="T2898" s="5">
        <v>-2.1375000000000002</v>
      </c>
    </row>
    <row r="2899" spans="1:20" x14ac:dyDescent="0.2">
      <c r="A2899" s="3" t="s">
        <v>161</v>
      </c>
      <c r="B2899" s="3" t="s">
        <v>162</v>
      </c>
      <c r="C2899" s="4" t="s">
        <v>63</v>
      </c>
      <c r="D2899" s="3" t="s">
        <v>85</v>
      </c>
      <c r="E2899" s="5">
        <v>6.25</v>
      </c>
      <c r="F2899" s="4">
        <v>1</v>
      </c>
      <c r="G2899" s="5">
        <v>2.1375000000000002</v>
      </c>
      <c r="H2899" s="5">
        <v>2.1375000000000002</v>
      </c>
      <c r="I2899" s="5">
        <f t="shared" si="182"/>
        <v>2.1375000000000002</v>
      </c>
      <c r="J2899">
        <f>(H2899-GETPIVOTDATA("Sum of Total Costs",Analysis!$A$3,"Publisher Name",B2899,"Match Type",C2899)/GETPIVOTDATA("Sum of Clicks",Analysis!$A$3,"Publisher Name",B2899,"Match Type",C2899))^2</f>
        <v>4.9593882940092481E-4</v>
      </c>
      <c r="K2899">
        <f t="shared" si="183"/>
        <v>4.9593882940092481E-4</v>
      </c>
      <c r="L2899" s="4">
        <v>6</v>
      </c>
      <c r="M2899" s="6">
        <v>16.6666666666667</v>
      </c>
      <c r="N2899" s="7">
        <v>1.1666666666666701</v>
      </c>
      <c r="O2899" s="5">
        <v>0</v>
      </c>
      <c r="P2899" s="5">
        <f t="shared" si="180"/>
        <v>0</v>
      </c>
      <c r="Q2899" s="5">
        <f>(P2899-GETPIVOTDATA("Sum of Revenue",Analysis!$A$3,"Publisher Name",B2899,"Match Type",C2899)/GETPIVOTDATA("Sum of Clicks",Analysis!$A$3,"Publisher Name",B2899,"Match Type",C2899))^2</f>
        <v>58.406909228514394</v>
      </c>
      <c r="R2899" s="5">
        <f t="shared" si="181"/>
        <v>58.406909228514394</v>
      </c>
      <c r="S2899" s="5">
        <v>2.1375000000000002</v>
      </c>
      <c r="T2899" s="5">
        <v>-2.1375000000000002</v>
      </c>
    </row>
    <row r="2900" spans="1:20" x14ac:dyDescent="0.2">
      <c r="A2900" s="3" t="s">
        <v>161</v>
      </c>
      <c r="B2900" s="3" t="s">
        <v>162</v>
      </c>
      <c r="C2900" s="4" t="s">
        <v>63</v>
      </c>
      <c r="D2900" s="3" t="s">
        <v>85</v>
      </c>
      <c r="E2900" s="5">
        <v>6.25</v>
      </c>
      <c r="F2900" s="4">
        <v>1</v>
      </c>
      <c r="G2900" s="5">
        <v>2.1375000000000002</v>
      </c>
      <c r="H2900" s="5">
        <v>2.1375000000000002</v>
      </c>
      <c r="I2900" s="5">
        <f t="shared" si="182"/>
        <v>2.1375000000000002</v>
      </c>
      <c r="J2900">
        <f>(H2900-GETPIVOTDATA("Sum of Total Costs",Analysis!$A$3,"Publisher Name",B2900,"Match Type",C2900)/GETPIVOTDATA("Sum of Clicks",Analysis!$A$3,"Publisher Name",B2900,"Match Type",C2900))^2</f>
        <v>4.9593882940092481E-4</v>
      </c>
      <c r="K2900">
        <f t="shared" si="183"/>
        <v>4.9593882940092481E-4</v>
      </c>
      <c r="L2900" s="4">
        <v>8</v>
      </c>
      <c r="M2900" s="6">
        <v>12.5</v>
      </c>
      <c r="N2900" s="7">
        <v>1.5</v>
      </c>
      <c r="O2900" s="5">
        <v>0</v>
      </c>
      <c r="P2900" s="5">
        <f t="shared" si="180"/>
        <v>0</v>
      </c>
      <c r="Q2900" s="5">
        <f>(P2900-GETPIVOTDATA("Sum of Revenue",Analysis!$A$3,"Publisher Name",B2900,"Match Type",C2900)/GETPIVOTDATA("Sum of Clicks",Analysis!$A$3,"Publisher Name",B2900,"Match Type",C2900))^2</f>
        <v>58.406909228514394</v>
      </c>
      <c r="R2900" s="5">
        <f t="shared" si="181"/>
        <v>58.406909228514394</v>
      </c>
      <c r="S2900" s="5">
        <v>2.1375000000000002</v>
      </c>
      <c r="T2900" s="5">
        <v>-2.1375000000000002</v>
      </c>
    </row>
    <row r="2901" spans="1:20" x14ac:dyDescent="0.2">
      <c r="A2901" s="3" t="s">
        <v>161</v>
      </c>
      <c r="B2901" s="3" t="s">
        <v>162</v>
      </c>
      <c r="C2901" s="4" t="s">
        <v>63</v>
      </c>
      <c r="D2901" s="3" t="s">
        <v>85</v>
      </c>
      <c r="E2901" s="5">
        <v>6.25</v>
      </c>
      <c r="F2901" s="4">
        <v>1</v>
      </c>
      <c r="G2901" s="5">
        <v>2.15</v>
      </c>
      <c r="H2901" s="5">
        <v>2.15</v>
      </c>
      <c r="I2901" s="5">
        <f t="shared" si="182"/>
        <v>2.15</v>
      </c>
      <c r="J2901">
        <f>(H2901-GETPIVOTDATA("Sum of Total Costs",Analysis!$A$3,"Publisher Name",B2901,"Match Type",C2901)/GETPIVOTDATA("Sum of Clicks",Analysis!$A$3,"Publisher Name",B2901,"Match Type",C2901))^2</f>
        <v>1.208930931613033E-3</v>
      </c>
      <c r="K2901">
        <f t="shared" si="183"/>
        <v>1.208930931613033E-3</v>
      </c>
      <c r="L2901" s="4">
        <v>12</v>
      </c>
      <c r="M2901" s="6">
        <v>8.3333333333333304</v>
      </c>
      <c r="N2901" s="7">
        <v>2.75</v>
      </c>
      <c r="O2901" s="5">
        <v>0</v>
      </c>
      <c r="P2901" s="5">
        <f t="shared" si="180"/>
        <v>0</v>
      </c>
      <c r="Q2901" s="5">
        <f>(P2901-GETPIVOTDATA("Sum of Revenue",Analysis!$A$3,"Publisher Name",B2901,"Match Type",C2901)/GETPIVOTDATA("Sum of Clicks",Analysis!$A$3,"Publisher Name",B2901,"Match Type",C2901))^2</f>
        <v>58.406909228514394</v>
      </c>
      <c r="R2901" s="5">
        <f t="shared" si="181"/>
        <v>58.406909228514394</v>
      </c>
      <c r="S2901" s="5">
        <v>2.15</v>
      </c>
      <c r="T2901" s="5">
        <v>-2.15</v>
      </c>
    </row>
    <row r="2902" spans="1:20" x14ac:dyDescent="0.2">
      <c r="A2902" s="3" t="s">
        <v>161</v>
      </c>
      <c r="B2902" s="3" t="s">
        <v>162</v>
      </c>
      <c r="C2902" s="4" t="s">
        <v>63</v>
      </c>
      <c r="D2902" s="3" t="s">
        <v>85</v>
      </c>
      <c r="E2902" s="5">
        <v>6.25</v>
      </c>
      <c r="F2902" s="4">
        <v>1</v>
      </c>
      <c r="G2902" s="5">
        <v>2.15</v>
      </c>
      <c r="H2902" s="5">
        <v>2.15</v>
      </c>
      <c r="I2902" s="5">
        <f t="shared" si="182"/>
        <v>2.15</v>
      </c>
      <c r="J2902">
        <f>(H2902-GETPIVOTDATA("Sum of Total Costs",Analysis!$A$3,"Publisher Name",B2902,"Match Type",C2902)/GETPIVOTDATA("Sum of Clicks",Analysis!$A$3,"Publisher Name",B2902,"Match Type",C2902))^2</f>
        <v>1.208930931613033E-3</v>
      </c>
      <c r="K2902">
        <f t="shared" si="183"/>
        <v>1.208930931613033E-3</v>
      </c>
      <c r="L2902" s="4">
        <v>1</v>
      </c>
      <c r="M2902" s="6">
        <v>100</v>
      </c>
      <c r="N2902" s="7">
        <v>1</v>
      </c>
      <c r="O2902" s="5">
        <v>0</v>
      </c>
      <c r="P2902" s="5">
        <f t="shared" si="180"/>
        <v>0</v>
      </c>
      <c r="Q2902" s="5">
        <f>(P2902-GETPIVOTDATA("Sum of Revenue",Analysis!$A$3,"Publisher Name",B2902,"Match Type",C2902)/GETPIVOTDATA("Sum of Clicks",Analysis!$A$3,"Publisher Name",B2902,"Match Type",C2902))^2</f>
        <v>58.406909228514394</v>
      </c>
      <c r="R2902" s="5">
        <f t="shared" si="181"/>
        <v>58.406909228514394</v>
      </c>
      <c r="S2902" s="5">
        <v>2.15</v>
      </c>
      <c r="T2902" s="5">
        <v>-2.15</v>
      </c>
    </row>
    <row r="2903" spans="1:20" x14ac:dyDescent="0.2">
      <c r="A2903" s="3" t="s">
        <v>161</v>
      </c>
      <c r="B2903" s="3" t="s">
        <v>162</v>
      </c>
      <c r="C2903" s="4" t="s">
        <v>63</v>
      </c>
      <c r="D2903" s="3" t="s">
        <v>85</v>
      </c>
      <c r="E2903" s="5">
        <v>6.25</v>
      </c>
      <c r="F2903" s="4">
        <v>1</v>
      </c>
      <c r="G2903" s="5">
        <v>2.15</v>
      </c>
      <c r="H2903" s="5">
        <v>2.15</v>
      </c>
      <c r="I2903" s="5">
        <f t="shared" si="182"/>
        <v>2.15</v>
      </c>
      <c r="J2903">
        <f>(H2903-GETPIVOTDATA("Sum of Total Costs",Analysis!$A$3,"Publisher Name",B2903,"Match Type",C2903)/GETPIVOTDATA("Sum of Clicks",Analysis!$A$3,"Publisher Name",B2903,"Match Type",C2903))^2</f>
        <v>1.208930931613033E-3</v>
      </c>
      <c r="K2903">
        <f t="shared" si="183"/>
        <v>1.208930931613033E-3</v>
      </c>
      <c r="L2903" s="4">
        <v>16</v>
      </c>
      <c r="M2903" s="6">
        <v>6.25</v>
      </c>
      <c r="N2903" s="7">
        <v>1.35625</v>
      </c>
      <c r="O2903" s="5">
        <v>0</v>
      </c>
      <c r="P2903" s="5">
        <f t="shared" si="180"/>
        <v>0</v>
      </c>
      <c r="Q2903" s="5">
        <f>(P2903-GETPIVOTDATA("Sum of Revenue",Analysis!$A$3,"Publisher Name",B2903,"Match Type",C2903)/GETPIVOTDATA("Sum of Clicks",Analysis!$A$3,"Publisher Name",B2903,"Match Type",C2903))^2</f>
        <v>58.406909228514394</v>
      </c>
      <c r="R2903" s="5">
        <f t="shared" si="181"/>
        <v>58.406909228514394</v>
      </c>
      <c r="S2903" s="5">
        <v>2.15</v>
      </c>
      <c r="T2903" s="5">
        <v>-2.15</v>
      </c>
    </row>
    <row r="2904" spans="1:20" x14ac:dyDescent="0.2">
      <c r="A2904" s="3" t="s">
        <v>161</v>
      </c>
      <c r="B2904" s="3" t="s">
        <v>162</v>
      </c>
      <c r="C2904" s="4" t="s">
        <v>63</v>
      </c>
      <c r="D2904" s="3" t="s">
        <v>85</v>
      </c>
      <c r="E2904" s="5">
        <v>6.25</v>
      </c>
      <c r="F2904" s="4">
        <v>1</v>
      </c>
      <c r="G2904" s="5">
        <v>2.15</v>
      </c>
      <c r="H2904" s="5">
        <v>2.15</v>
      </c>
      <c r="I2904" s="5">
        <f t="shared" si="182"/>
        <v>2.15</v>
      </c>
      <c r="J2904">
        <f>(H2904-GETPIVOTDATA("Sum of Total Costs",Analysis!$A$3,"Publisher Name",B2904,"Match Type",C2904)/GETPIVOTDATA("Sum of Clicks",Analysis!$A$3,"Publisher Name",B2904,"Match Type",C2904))^2</f>
        <v>1.208930931613033E-3</v>
      </c>
      <c r="K2904">
        <f t="shared" si="183"/>
        <v>1.208930931613033E-3</v>
      </c>
      <c r="L2904" s="4">
        <v>5</v>
      </c>
      <c r="M2904" s="6">
        <v>20</v>
      </c>
      <c r="N2904" s="7">
        <v>1</v>
      </c>
      <c r="O2904" s="5">
        <v>0</v>
      </c>
      <c r="P2904" s="5">
        <f t="shared" si="180"/>
        <v>0</v>
      </c>
      <c r="Q2904" s="5">
        <f>(P2904-GETPIVOTDATA("Sum of Revenue",Analysis!$A$3,"Publisher Name",B2904,"Match Type",C2904)/GETPIVOTDATA("Sum of Clicks",Analysis!$A$3,"Publisher Name",B2904,"Match Type",C2904))^2</f>
        <v>58.406909228514394</v>
      </c>
      <c r="R2904" s="5">
        <f t="shared" si="181"/>
        <v>58.406909228514394</v>
      </c>
      <c r="S2904" s="5">
        <v>2.15</v>
      </c>
      <c r="T2904" s="5">
        <v>-2.15</v>
      </c>
    </row>
    <row r="2905" spans="1:20" x14ac:dyDescent="0.2">
      <c r="A2905" s="3" t="s">
        <v>161</v>
      </c>
      <c r="B2905" s="3" t="s">
        <v>162</v>
      </c>
      <c r="C2905" s="4" t="s">
        <v>63</v>
      </c>
      <c r="D2905" s="3" t="s">
        <v>85</v>
      </c>
      <c r="E2905" s="5">
        <v>6.25</v>
      </c>
      <c r="F2905" s="4">
        <v>1</v>
      </c>
      <c r="G2905" s="5">
        <v>2.1625000000000001</v>
      </c>
      <c r="H2905" s="5">
        <v>2.1625000000000001</v>
      </c>
      <c r="I2905" s="5">
        <f t="shared" si="182"/>
        <v>2.1625000000000001</v>
      </c>
      <c r="J2905">
        <f>(H2905-GETPIVOTDATA("Sum of Total Costs",Analysis!$A$3,"Publisher Name",B2905,"Match Type",C2905)/GETPIVOTDATA("Sum of Clicks",Analysis!$A$3,"Publisher Name",B2905,"Match Type",C2905))^2</f>
        <v>2.2344230338251698E-3</v>
      </c>
      <c r="K2905">
        <f t="shared" si="183"/>
        <v>2.2344230338251698E-3</v>
      </c>
      <c r="L2905" s="4">
        <v>13</v>
      </c>
      <c r="M2905" s="6">
        <v>7.6923076923076898</v>
      </c>
      <c r="N2905" s="7">
        <v>1.5384615384615401</v>
      </c>
      <c r="O2905" s="5">
        <v>0</v>
      </c>
      <c r="P2905" s="5">
        <f t="shared" si="180"/>
        <v>0</v>
      </c>
      <c r="Q2905" s="5">
        <f>(P2905-GETPIVOTDATA("Sum of Revenue",Analysis!$A$3,"Publisher Name",B2905,"Match Type",C2905)/GETPIVOTDATA("Sum of Clicks",Analysis!$A$3,"Publisher Name",B2905,"Match Type",C2905))^2</f>
        <v>58.406909228514394</v>
      </c>
      <c r="R2905" s="5">
        <f t="shared" si="181"/>
        <v>58.406909228514394</v>
      </c>
      <c r="S2905" s="5">
        <v>2.1625000000000001</v>
      </c>
      <c r="T2905" s="5">
        <v>-2.1625000000000001</v>
      </c>
    </row>
    <row r="2906" spans="1:20" x14ac:dyDescent="0.2">
      <c r="A2906" s="3" t="s">
        <v>161</v>
      </c>
      <c r="B2906" s="3" t="s">
        <v>162</v>
      </c>
      <c r="C2906" s="4" t="s">
        <v>63</v>
      </c>
      <c r="D2906" s="3" t="s">
        <v>85</v>
      </c>
      <c r="E2906" s="5">
        <v>6.25</v>
      </c>
      <c r="F2906" s="4">
        <v>1</v>
      </c>
      <c r="G2906" s="5">
        <v>2.1625000000000001</v>
      </c>
      <c r="H2906" s="5">
        <v>2.1625000000000001</v>
      </c>
      <c r="I2906" s="5">
        <f t="shared" si="182"/>
        <v>2.1625000000000001</v>
      </c>
      <c r="J2906">
        <f>(H2906-GETPIVOTDATA("Sum of Total Costs",Analysis!$A$3,"Publisher Name",B2906,"Match Type",C2906)/GETPIVOTDATA("Sum of Clicks",Analysis!$A$3,"Publisher Name",B2906,"Match Type",C2906))^2</f>
        <v>2.2344230338251698E-3</v>
      </c>
      <c r="K2906">
        <f t="shared" si="183"/>
        <v>2.2344230338251698E-3</v>
      </c>
      <c r="L2906" s="4">
        <v>1</v>
      </c>
      <c r="M2906" s="6">
        <v>100</v>
      </c>
      <c r="N2906" s="7">
        <v>1</v>
      </c>
      <c r="O2906" s="5">
        <v>0</v>
      </c>
      <c r="P2906" s="5">
        <f t="shared" si="180"/>
        <v>0</v>
      </c>
      <c r="Q2906" s="5">
        <f>(P2906-GETPIVOTDATA("Sum of Revenue",Analysis!$A$3,"Publisher Name",B2906,"Match Type",C2906)/GETPIVOTDATA("Sum of Clicks",Analysis!$A$3,"Publisher Name",B2906,"Match Type",C2906))^2</f>
        <v>58.406909228514394</v>
      </c>
      <c r="R2906" s="5">
        <f t="shared" si="181"/>
        <v>58.406909228514394</v>
      </c>
      <c r="S2906" s="5">
        <v>2.1625000000000001</v>
      </c>
      <c r="T2906" s="5">
        <v>-2.1625000000000001</v>
      </c>
    </row>
    <row r="2907" spans="1:20" x14ac:dyDescent="0.2">
      <c r="A2907" s="3" t="s">
        <v>161</v>
      </c>
      <c r="B2907" s="3" t="s">
        <v>162</v>
      </c>
      <c r="C2907" s="4" t="s">
        <v>63</v>
      </c>
      <c r="D2907" s="3" t="s">
        <v>85</v>
      </c>
      <c r="E2907" s="5">
        <v>6.25</v>
      </c>
      <c r="F2907" s="4">
        <v>1</v>
      </c>
      <c r="G2907" s="5">
        <v>2.1625000000000001</v>
      </c>
      <c r="H2907" s="5">
        <v>2.1625000000000001</v>
      </c>
      <c r="I2907" s="5">
        <f t="shared" si="182"/>
        <v>2.1625000000000001</v>
      </c>
      <c r="J2907">
        <f>(H2907-GETPIVOTDATA("Sum of Total Costs",Analysis!$A$3,"Publisher Name",B2907,"Match Type",C2907)/GETPIVOTDATA("Sum of Clicks",Analysis!$A$3,"Publisher Name",B2907,"Match Type",C2907))^2</f>
        <v>2.2344230338251698E-3</v>
      </c>
      <c r="K2907">
        <f t="shared" si="183"/>
        <v>2.2344230338251698E-3</v>
      </c>
      <c r="L2907" s="4">
        <v>1</v>
      </c>
      <c r="M2907" s="6">
        <v>100</v>
      </c>
      <c r="N2907" s="7">
        <v>1</v>
      </c>
      <c r="O2907" s="5">
        <v>0</v>
      </c>
      <c r="P2907" s="5">
        <f t="shared" si="180"/>
        <v>0</v>
      </c>
      <c r="Q2907" s="5">
        <f>(P2907-GETPIVOTDATA("Sum of Revenue",Analysis!$A$3,"Publisher Name",B2907,"Match Type",C2907)/GETPIVOTDATA("Sum of Clicks",Analysis!$A$3,"Publisher Name",B2907,"Match Type",C2907))^2</f>
        <v>58.406909228514394</v>
      </c>
      <c r="R2907" s="5">
        <f t="shared" si="181"/>
        <v>58.406909228514394</v>
      </c>
      <c r="S2907" s="5">
        <v>2.1625000000000001</v>
      </c>
      <c r="T2907" s="5">
        <v>-2.1625000000000001</v>
      </c>
    </row>
    <row r="2908" spans="1:20" x14ac:dyDescent="0.2">
      <c r="A2908" s="3" t="s">
        <v>161</v>
      </c>
      <c r="B2908" s="3" t="s">
        <v>162</v>
      </c>
      <c r="C2908" s="4" t="s">
        <v>63</v>
      </c>
      <c r="D2908" s="3" t="s">
        <v>85</v>
      </c>
      <c r="E2908" s="5">
        <v>6.25</v>
      </c>
      <c r="F2908" s="4">
        <v>1</v>
      </c>
      <c r="G2908" s="5">
        <v>2.1749999999999998</v>
      </c>
      <c r="H2908" s="5">
        <v>2.1749999999999998</v>
      </c>
      <c r="I2908" s="5">
        <f t="shared" si="182"/>
        <v>2.1749999999999998</v>
      </c>
      <c r="J2908">
        <f>(H2908-GETPIVOTDATA("Sum of Total Costs",Analysis!$A$3,"Publisher Name",B2908,"Match Type",C2908)/GETPIVOTDATA("Sum of Clicks",Analysis!$A$3,"Publisher Name",B2908,"Match Type",C2908))^2</f>
        <v>3.5724151360372624E-3</v>
      </c>
      <c r="K2908">
        <f t="shared" si="183"/>
        <v>3.5724151360372624E-3</v>
      </c>
      <c r="L2908" s="4">
        <v>1</v>
      </c>
      <c r="M2908" s="6">
        <v>100</v>
      </c>
      <c r="N2908" s="7">
        <v>3</v>
      </c>
      <c r="O2908" s="5">
        <v>0</v>
      </c>
      <c r="P2908" s="5">
        <f t="shared" si="180"/>
        <v>0</v>
      </c>
      <c r="Q2908" s="5">
        <f>(P2908-GETPIVOTDATA("Sum of Revenue",Analysis!$A$3,"Publisher Name",B2908,"Match Type",C2908)/GETPIVOTDATA("Sum of Clicks",Analysis!$A$3,"Publisher Name",B2908,"Match Type",C2908))^2</f>
        <v>58.406909228514394</v>
      </c>
      <c r="R2908" s="5">
        <f t="shared" si="181"/>
        <v>58.406909228514394</v>
      </c>
      <c r="S2908" s="5">
        <v>2.1749999999999998</v>
      </c>
      <c r="T2908" s="5">
        <v>-2.1749999999999998</v>
      </c>
    </row>
    <row r="2909" spans="1:20" x14ac:dyDescent="0.2">
      <c r="A2909" s="3" t="s">
        <v>161</v>
      </c>
      <c r="B2909" s="3" t="s">
        <v>162</v>
      </c>
      <c r="C2909" s="4" t="s">
        <v>63</v>
      </c>
      <c r="D2909" s="3" t="s">
        <v>85</v>
      </c>
      <c r="E2909" s="5">
        <v>6.25</v>
      </c>
      <c r="F2909" s="4">
        <v>2</v>
      </c>
      <c r="G2909" s="5">
        <v>2.1749999999999998</v>
      </c>
      <c r="H2909" s="5">
        <v>1.0874999999999999</v>
      </c>
      <c r="I2909" s="5">
        <f t="shared" si="182"/>
        <v>2.1749999999999998</v>
      </c>
      <c r="J2909">
        <f>(H2909-GETPIVOTDATA("Sum of Total Costs",Analysis!$A$3,"Publisher Name",B2909,"Match Type",C2909)/GETPIVOTDATA("Sum of Clicks",Analysis!$A$3,"Publisher Name",B2909,"Match Type",C2909))^2</f>
        <v>1.0562296022435829</v>
      </c>
      <c r="K2909">
        <f t="shared" si="183"/>
        <v>2.1124592044871657</v>
      </c>
      <c r="L2909" s="4">
        <v>4</v>
      </c>
      <c r="M2909" s="6">
        <v>50</v>
      </c>
      <c r="N2909" s="7">
        <v>1</v>
      </c>
      <c r="O2909" s="5">
        <v>0</v>
      </c>
      <c r="P2909" s="5">
        <f t="shared" si="180"/>
        <v>0</v>
      </c>
      <c r="Q2909" s="5">
        <f>(P2909-GETPIVOTDATA("Sum of Revenue",Analysis!$A$3,"Publisher Name",B2909,"Match Type",C2909)/GETPIVOTDATA("Sum of Clicks",Analysis!$A$3,"Publisher Name",B2909,"Match Type",C2909))^2</f>
        <v>58.406909228514394</v>
      </c>
      <c r="R2909" s="5">
        <f t="shared" si="181"/>
        <v>116.81381845702879</v>
      </c>
      <c r="S2909" s="5">
        <v>2.1749999999999998</v>
      </c>
      <c r="T2909" s="5">
        <v>-2.1749999999999998</v>
      </c>
    </row>
    <row r="2910" spans="1:20" x14ac:dyDescent="0.2">
      <c r="A2910" s="3" t="s">
        <v>161</v>
      </c>
      <c r="B2910" s="3" t="s">
        <v>162</v>
      </c>
      <c r="C2910" s="4" t="s">
        <v>63</v>
      </c>
      <c r="D2910" s="3" t="s">
        <v>85</v>
      </c>
      <c r="E2910" s="5">
        <v>6.25</v>
      </c>
      <c r="F2910" s="4">
        <v>1</v>
      </c>
      <c r="G2910" s="5">
        <v>2.1749999999999998</v>
      </c>
      <c r="H2910" s="5">
        <v>2.1749999999999998</v>
      </c>
      <c r="I2910" s="5">
        <f t="shared" si="182"/>
        <v>2.1749999999999998</v>
      </c>
      <c r="J2910">
        <f>(H2910-GETPIVOTDATA("Sum of Total Costs",Analysis!$A$3,"Publisher Name",B2910,"Match Type",C2910)/GETPIVOTDATA("Sum of Clicks",Analysis!$A$3,"Publisher Name",B2910,"Match Type",C2910))^2</f>
        <v>3.5724151360372624E-3</v>
      </c>
      <c r="K2910">
        <f t="shared" si="183"/>
        <v>3.5724151360372624E-3</v>
      </c>
      <c r="L2910" s="4">
        <v>4</v>
      </c>
      <c r="M2910" s="6">
        <v>25</v>
      </c>
      <c r="N2910" s="7">
        <v>1</v>
      </c>
      <c r="O2910" s="5">
        <v>0</v>
      </c>
      <c r="P2910" s="5">
        <f t="shared" si="180"/>
        <v>0</v>
      </c>
      <c r="Q2910" s="5">
        <f>(P2910-GETPIVOTDATA("Sum of Revenue",Analysis!$A$3,"Publisher Name",B2910,"Match Type",C2910)/GETPIVOTDATA("Sum of Clicks",Analysis!$A$3,"Publisher Name",B2910,"Match Type",C2910))^2</f>
        <v>58.406909228514394</v>
      </c>
      <c r="R2910" s="5">
        <f t="shared" si="181"/>
        <v>58.406909228514394</v>
      </c>
      <c r="S2910" s="5">
        <v>2.1749999999999998</v>
      </c>
      <c r="T2910" s="5">
        <v>-2.1749999999999998</v>
      </c>
    </row>
    <row r="2911" spans="1:20" x14ac:dyDescent="0.2">
      <c r="A2911" s="3" t="s">
        <v>161</v>
      </c>
      <c r="B2911" s="3" t="s">
        <v>162</v>
      </c>
      <c r="C2911" s="4" t="s">
        <v>63</v>
      </c>
      <c r="D2911" s="3" t="s">
        <v>59</v>
      </c>
      <c r="E2911" s="5">
        <v>6.25</v>
      </c>
      <c r="F2911" s="4">
        <v>1</v>
      </c>
      <c r="G2911" s="5">
        <v>2.1875</v>
      </c>
      <c r="H2911" s="5">
        <v>2.1875</v>
      </c>
      <c r="I2911" s="5">
        <f t="shared" si="182"/>
        <v>2.1875</v>
      </c>
      <c r="J2911">
        <f>(H2911-GETPIVOTDATA("Sum of Total Costs",Analysis!$A$3,"Publisher Name",B2911,"Match Type",C2911)/GETPIVOTDATA("Sum of Clicks",Analysis!$A$3,"Publisher Name",B2911,"Match Type",C2911))^2</f>
        <v>5.222907238249406E-3</v>
      </c>
      <c r="K2911">
        <f t="shared" si="183"/>
        <v>5.222907238249406E-3</v>
      </c>
      <c r="L2911" s="4">
        <v>16</v>
      </c>
      <c r="M2911" s="6">
        <v>6.25</v>
      </c>
      <c r="N2911" s="7">
        <v>1.28125</v>
      </c>
      <c r="O2911" s="5">
        <v>0</v>
      </c>
      <c r="P2911" s="5">
        <f t="shared" si="180"/>
        <v>0</v>
      </c>
      <c r="Q2911" s="5">
        <f>(P2911-GETPIVOTDATA("Sum of Revenue",Analysis!$A$3,"Publisher Name",B2911,"Match Type",C2911)/GETPIVOTDATA("Sum of Clicks",Analysis!$A$3,"Publisher Name",B2911,"Match Type",C2911))^2</f>
        <v>58.406909228514394</v>
      </c>
      <c r="R2911" s="5">
        <f t="shared" si="181"/>
        <v>58.406909228514394</v>
      </c>
      <c r="S2911" s="5">
        <v>2.1875</v>
      </c>
      <c r="T2911" s="5">
        <v>-2.1875</v>
      </c>
    </row>
    <row r="2912" spans="1:20" x14ac:dyDescent="0.2">
      <c r="A2912" s="3" t="s">
        <v>161</v>
      </c>
      <c r="B2912" s="3" t="s">
        <v>162</v>
      </c>
      <c r="C2912" s="4" t="s">
        <v>63</v>
      </c>
      <c r="D2912" s="3" t="s">
        <v>85</v>
      </c>
      <c r="E2912" s="5">
        <v>6.25</v>
      </c>
      <c r="F2912" s="4">
        <v>1</v>
      </c>
      <c r="G2912" s="5">
        <v>2.1875</v>
      </c>
      <c r="H2912" s="5">
        <v>2.1875</v>
      </c>
      <c r="I2912" s="5">
        <f t="shared" si="182"/>
        <v>2.1875</v>
      </c>
      <c r="J2912">
        <f>(H2912-GETPIVOTDATA("Sum of Total Costs",Analysis!$A$3,"Publisher Name",B2912,"Match Type",C2912)/GETPIVOTDATA("Sum of Clicks",Analysis!$A$3,"Publisher Name",B2912,"Match Type",C2912))^2</f>
        <v>5.222907238249406E-3</v>
      </c>
      <c r="K2912">
        <f t="shared" si="183"/>
        <v>5.222907238249406E-3</v>
      </c>
      <c r="L2912" s="4">
        <v>15</v>
      </c>
      <c r="M2912" s="6">
        <v>6.6666666666666696</v>
      </c>
      <c r="N2912" s="7">
        <v>2.0653333333333301</v>
      </c>
      <c r="O2912" s="5">
        <v>0</v>
      </c>
      <c r="P2912" s="5">
        <f t="shared" si="180"/>
        <v>0</v>
      </c>
      <c r="Q2912" s="5">
        <f>(P2912-GETPIVOTDATA("Sum of Revenue",Analysis!$A$3,"Publisher Name",B2912,"Match Type",C2912)/GETPIVOTDATA("Sum of Clicks",Analysis!$A$3,"Publisher Name",B2912,"Match Type",C2912))^2</f>
        <v>58.406909228514394</v>
      </c>
      <c r="R2912" s="5">
        <f t="shared" si="181"/>
        <v>58.406909228514394</v>
      </c>
      <c r="S2912" s="5">
        <v>2.1875</v>
      </c>
      <c r="T2912" s="5">
        <v>-2.1875</v>
      </c>
    </row>
    <row r="2913" spans="1:20" x14ac:dyDescent="0.2">
      <c r="A2913" s="3" t="s">
        <v>161</v>
      </c>
      <c r="B2913" s="3" t="s">
        <v>162</v>
      </c>
      <c r="C2913" s="4" t="s">
        <v>63</v>
      </c>
      <c r="D2913" s="3" t="s">
        <v>85</v>
      </c>
      <c r="E2913" s="5">
        <v>6.25</v>
      </c>
      <c r="F2913" s="4">
        <v>1</v>
      </c>
      <c r="G2913" s="5">
        <v>2.1875</v>
      </c>
      <c r="H2913" s="5">
        <v>2.1875</v>
      </c>
      <c r="I2913" s="5">
        <f t="shared" si="182"/>
        <v>2.1875</v>
      </c>
      <c r="J2913">
        <f>(H2913-GETPIVOTDATA("Sum of Total Costs",Analysis!$A$3,"Publisher Name",B2913,"Match Type",C2913)/GETPIVOTDATA("Sum of Clicks",Analysis!$A$3,"Publisher Name",B2913,"Match Type",C2913))^2</f>
        <v>5.222907238249406E-3</v>
      </c>
      <c r="K2913">
        <f t="shared" si="183"/>
        <v>5.222907238249406E-3</v>
      </c>
      <c r="L2913" s="4">
        <v>6</v>
      </c>
      <c r="M2913" s="6">
        <v>16.6666666666667</v>
      </c>
      <c r="N2913" s="7">
        <v>2.3333333333333299</v>
      </c>
      <c r="O2913" s="5">
        <v>0</v>
      </c>
      <c r="P2913" s="5">
        <f t="shared" si="180"/>
        <v>0</v>
      </c>
      <c r="Q2913" s="5">
        <f>(P2913-GETPIVOTDATA("Sum of Revenue",Analysis!$A$3,"Publisher Name",B2913,"Match Type",C2913)/GETPIVOTDATA("Sum of Clicks",Analysis!$A$3,"Publisher Name",B2913,"Match Type",C2913))^2</f>
        <v>58.406909228514394</v>
      </c>
      <c r="R2913" s="5">
        <f t="shared" si="181"/>
        <v>58.406909228514394</v>
      </c>
      <c r="S2913" s="5">
        <v>2.1875</v>
      </c>
      <c r="T2913" s="5">
        <v>-2.1875</v>
      </c>
    </row>
    <row r="2914" spans="1:20" x14ac:dyDescent="0.2">
      <c r="A2914" s="3" t="s">
        <v>161</v>
      </c>
      <c r="B2914" s="3" t="s">
        <v>162</v>
      </c>
      <c r="C2914" s="4" t="s">
        <v>63</v>
      </c>
      <c r="D2914" s="3" t="s">
        <v>85</v>
      </c>
      <c r="E2914" s="5">
        <v>6.25</v>
      </c>
      <c r="F2914" s="4">
        <v>1</v>
      </c>
      <c r="G2914" s="5">
        <v>2.1875</v>
      </c>
      <c r="H2914" s="5">
        <v>2.1875</v>
      </c>
      <c r="I2914" s="5">
        <f t="shared" si="182"/>
        <v>2.1875</v>
      </c>
      <c r="J2914">
        <f>(H2914-GETPIVOTDATA("Sum of Total Costs",Analysis!$A$3,"Publisher Name",B2914,"Match Type",C2914)/GETPIVOTDATA("Sum of Clicks",Analysis!$A$3,"Publisher Name",B2914,"Match Type",C2914))^2</f>
        <v>5.222907238249406E-3</v>
      </c>
      <c r="K2914">
        <f t="shared" si="183"/>
        <v>5.222907238249406E-3</v>
      </c>
      <c r="L2914" s="4">
        <v>18</v>
      </c>
      <c r="M2914" s="6">
        <v>5.5555555555555598</v>
      </c>
      <c r="N2914" s="7">
        <v>1.1111111111111101</v>
      </c>
      <c r="O2914" s="5">
        <v>0</v>
      </c>
      <c r="P2914" s="5">
        <f t="shared" si="180"/>
        <v>0</v>
      </c>
      <c r="Q2914" s="5">
        <f>(P2914-GETPIVOTDATA("Sum of Revenue",Analysis!$A$3,"Publisher Name",B2914,"Match Type",C2914)/GETPIVOTDATA("Sum of Clicks",Analysis!$A$3,"Publisher Name",B2914,"Match Type",C2914))^2</f>
        <v>58.406909228514394</v>
      </c>
      <c r="R2914" s="5">
        <f t="shared" si="181"/>
        <v>58.406909228514394</v>
      </c>
      <c r="S2914" s="5">
        <v>2.1875</v>
      </c>
      <c r="T2914" s="5">
        <v>-2.1875</v>
      </c>
    </row>
    <row r="2915" spans="1:20" x14ac:dyDescent="0.2">
      <c r="A2915" s="3" t="s">
        <v>161</v>
      </c>
      <c r="B2915" s="3" t="s">
        <v>162</v>
      </c>
      <c r="C2915" s="4" t="s">
        <v>63</v>
      </c>
      <c r="D2915" s="3" t="s">
        <v>85</v>
      </c>
      <c r="E2915" s="5">
        <v>6.25</v>
      </c>
      <c r="F2915" s="4">
        <v>1</v>
      </c>
      <c r="G2915" s="5">
        <v>2.1875</v>
      </c>
      <c r="H2915" s="5">
        <v>2.1875</v>
      </c>
      <c r="I2915" s="5">
        <f t="shared" si="182"/>
        <v>2.1875</v>
      </c>
      <c r="J2915">
        <f>(H2915-GETPIVOTDATA("Sum of Total Costs",Analysis!$A$3,"Publisher Name",B2915,"Match Type",C2915)/GETPIVOTDATA("Sum of Clicks",Analysis!$A$3,"Publisher Name",B2915,"Match Type",C2915))^2</f>
        <v>5.222907238249406E-3</v>
      </c>
      <c r="K2915">
        <f t="shared" si="183"/>
        <v>5.222907238249406E-3</v>
      </c>
      <c r="L2915" s="4">
        <v>48</v>
      </c>
      <c r="M2915" s="6">
        <v>2.0833333333333299</v>
      </c>
      <c r="N2915" s="7">
        <v>6.6062500000000002</v>
      </c>
      <c r="O2915" s="5">
        <v>0</v>
      </c>
      <c r="P2915" s="5">
        <f t="shared" si="180"/>
        <v>0</v>
      </c>
      <c r="Q2915" s="5">
        <f>(P2915-GETPIVOTDATA("Sum of Revenue",Analysis!$A$3,"Publisher Name",B2915,"Match Type",C2915)/GETPIVOTDATA("Sum of Clicks",Analysis!$A$3,"Publisher Name",B2915,"Match Type",C2915))^2</f>
        <v>58.406909228514394</v>
      </c>
      <c r="R2915" s="5">
        <f t="shared" si="181"/>
        <v>58.406909228514394</v>
      </c>
      <c r="S2915" s="5">
        <v>2.1875</v>
      </c>
      <c r="T2915" s="5">
        <v>-2.1875</v>
      </c>
    </row>
    <row r="2916" spans="1:20" x14ac:dyDescent="0.2">
      <c r="A2916" s="3" t="s">
        <v>161</v>
      </c>
      <c r="B2916" s="3" t="s">
        <v>162</v>
      </c>
      <c r="C2916" s="4" t="s">
        <v>63</v>
      </c>
      <c r="D2916" s="3" t="s">
        <v>85</v>
      </c>
      <c r="E2916" s="5">
        <v>6.25</v>
      </c>
      <c r="F2916" s="4">
        <v>1</v>
      </c>
      <c r="G2916" s="5">
        <v>2.2000000000000002</v>
      </c>
      <c r="H2916" s="5">
        <v>2.2000000000000002</v>
      </c>
      <c r="I2916" s="5">
        <f t="shared" si="182"/>
        <v>2.2000000000000002</v>
      </c>
      <c r="J2916">
        <f>(H2916-GETPIVOTDATA("Sum of Total Costs",Analysis!$A$3,"Publisher Name",B2916,"Match Type",C2916)/GETPIVOTDATA("Sum of Clicks",Analysis!$A$3,"Publisher Name",B2916,"Match Type",C2916))^2</f>
        <v>7.1858993404615582E-3</v>
      </c>
      <c r="K2916">
        <f t="shared" si="183"/>
        <v>7.1858993404615582E-3</v>
      </c>
      <c r="L2916" s="4">
        <v>3</v>
      </c>
      <c r="M2916" s="6">
        <v>33.3333333333333</v>
      </c>
      <c r="N2916" s="7">
        <v>1</v>
      </c>
      <c r="O2916" s="5">
        <v>0</v>
      </c>
      <c r="P2916" s="5">
        <f t="shared" si="180"/>
        <v>0</v>
      </c>
      <c r="Q2916" s="5">
        <f>(P2916-GETPIVOTDATA("Sum of Revenue",Analysis!$A$3,"Publisher Name",B2916,"Match Type",C2916)/GETPIVOTDATA("Sum of Clicks",Analysis!$A$3,"Publisher Name",B2916,"Match Type",C2916))^2</f>
        <v>58.406909228514394</v>
      </c>
      <c r="R2916" s="5">
        <f t="shared" si="181"/>
        <v>58.406909228514394</v>
      </c>
      <c r="S2916" s="5">
        <v>2.2000000000000002</v>
      </c>
      <c r="T2916" s="5">
        <v>-2.2000000000000002</v>
      </c>
    </row>
    <row r="2917" spans="1:20" x14ac:dyDescent="0.2">
      <c r="A2917" s="3" t="s">
        <v>161</v>
      </c>
      <c r="B2917" s="3" t="s">
        <v>162</v>
      </c>
      <c r="C2917" s="4" t="s">
        <v>63</v>
      </c>
      <c r="D2917" s="3" t="s">
        <v>85</v>
      </c>
      <c r="E2917" s="5">
        <v>6.25</v>
      </c>
      <c r="F2917" s="4">
        <v>1</v>
      </c>
      <c r="G2917" s="5">
        <v>2.2124999999999999</v>
      </c>
      <c r="H2917" s="5">
        <v>2.2124999999999999</v>
      </c>
      <c r="I2917" s="5">
        <f t="shared" si="182"/>
        <v>2.2124999999999999</v>
      </c>
      <c r="J2917">
        <f>(H2917-GETPIVOTDATA("Sum of Total Costs",Analysis!$A$3,"Publisher Name",B2917,"Match Type",C2917)/GETPIVOTDATA("Sum of Clicks",Analysis!$A$3,"Publisher Name",B2917,"Match Type",C2917))^2</f>
        <v>9.4613914426736334E-3</v>
      </c>
      <c r="K2917">
        <f t="shared" si="183"/>
        <v>9.4613914426736334E-3</v>
      </c>
      <c r="L2917" s="4">
        <v>1</v>
      </c>
      <c r="M2917" s="6">
        <v>100</v>
      </c>
      <c r="N2917" s="7">
        <v>1</v>
      </c>
      <c r="O2917" s="5">
        <v>0</v>
      </c>
      <c r="P2917" s="5">
        <f t="shared" si="180"/>
        <v>0</v>
      </c>
      <c r="Q2917" s="5">
        <f>(P2917-GETPIVOTDATA("Sum of Revenue",Analysis!$A$3,"Publisher Name",B2917,"Match Type",C2917)/GETPIVOTDATA("Sum of Clicks",Analysis!$A$3,"Publisher Name",B2917,"Match Type",C2917))^2</f>
        <v>58.406909228514394</v>
      </c>
      <c r="R2917" s="5">
        <f t="shared" si="181"/>
        <v>58.406909228514394</v>
      </c>
      <c r="S2917" s="5">
        <v>2.2124999999999999</v>
      </c>
      <c r="T2917" s="5">
        <v>-2.2124999999999999</v>
      </c>
    </row>
    <row r="2918" spans="1:20" x14ac:dyDescent="0.2">
      <c r="A2918" s="3" t="s">
        <v>161</v>
      </c>
      <c r="B2918" s="3" t="s">
        <v>162</v>
      </c>
      <c r="C2918" s="4" t="s">
        <v>63</v>
      </c>
      <c r="D2918" s="3" t="s">
        <v>85</v>
      </c>
      <c r="E2918" s="5">
        <v>6.25</v>
      </c>
      <c r="F2918" s="4">
        <v>1</v>
      </c>
      <c r="G2918" s="5">
        <v>2.2124999999999999</v>
      </c>
      <c r="H2918" s="5">
        <v>2.2124999999999999</v>
      </c>
      <c r="I2918" s="5">
        <f t="shared" si="182"/>
        <v>2.2124999999999999</v>
      </c>
      <c r="J2918">
        <f>(H2918-GETPIVOTDATA("Sum of Total Costs",Analysis!$A$3,"Publisher Name",B2918,"Match Type",C2918)/GETPIVOTDATA("Sum of Clicks",Analysis!$A$3,"Publisher Name",B2918,"Match Type",C2918))^2</f>
        <v>9.4613914426736334E-3</v>
      </c>
      <c r="K2918">
        <f t="shared" si="183"/>
        <v>9.4613914426736334E-3</v>
      </c>
      <c r="L2918" s="4">
        <v>5</v>
      </c>
      <c r="M2918" s="6">
        <v>20</v>
      </c>
      <c r="N2918" s="7">
        <v>4.2</v>
      </c>
      <c r="O2918" s="5">
        <v>0</v>
      </c>
      <c r="P2918" s="5">
        <f t="shared" si="180"/>
        <v>0</v>
      </c>
      <c r="Q2918" s="5">
        <f>(P2918-GETPIVOTDATA("Sum of Revenue",Analysis!$A$3,"Publisher Name",B2918,"Match Type",C2918)/GETPIVOTDATA("Sum of Clicks",Analysis!$A$3,"Publisher Name",B2918,"Match Type",C2918))^2</f>
        <v>58.406909228514394</v>
      </c>
      <c r="R2918" s="5">
        <f t="shared" si="181"/>
        <v>58.406909228514394</v>
      </c>
      <c r="S2918" s="5">
        <v>2.2124999999999999</v>
      </c>
      <c r="T2918" s="5">
        <v>-2.2124999999999999</v>
      </c>
    </row>
    <row r="2919" spans="1:20" x14ac:dyDescent="0.2">
      <c r="A2919" s="3" t="s">
        <v>161</v>
      </c>
      <c r="B2919" s="3" t="s">
        <v>162</v>
      </c>
      <c r="C2919" s="4" t="s">
        <v>63</v>
      </c>
      <c r="D2919" s="3" t="s">
        <v>85</v>
      </c>
      <c r="E2919" s="5">
        <v>6.25</v>
      </c>
      <c r="F2919" s="4">
        <v>1</v>
      </c>
      <c r="G2919" s="5">
        <v>2.2124999999999999</v>
      </c>
      <c r="H2919" s="5">
        <v>2.2124999999999999</v>
      </c>
      <c r="I2919" s="5">
        <f t="shared" si="182"/>
        <v>2.2124999999999999</v>
      </c>
      <c r="J2919">
        <f>(H2919-GETPIVOTDATA("Sum of Total Costs",Analysis!$A$3,"Publisher Name",B2919,"Match Type",C2919)/GETPIVOTDATA("Sum of Clicks",Analysis!$A$3,"Publisher Name",B2919,"Match Type",C2919))^2</f>
        <v>9.4613914426736334E-3</v>
      </c>
      <c r="K2919">
        <f t="shared" si="183"/>
        <v>9.4613914426736334E-3</v>
      </c>
      <c r="L2919" s="4">
        <v>6</v>
      </c>
      <c r="M2919" s="6">
        <v>16.6666666666667</v>
      </c>
      <c r="N2919" s="7">
        <v>1.5</v>
      </c>
      <c r="O2919" s="5">
        <v>0</v>
      </c>
      <c r="P2919" s="5">
        <f t="shared" si="180"/>
        <v>0</v>
      </c>
      <c r="Q2919" s="5">
        <f>(P2919-GETPIVOTDATA("Sum of Revenue",Analysis!$A$3,"Publisher Name",B2919,"Match Type",C2919)/GETPIVOTDATA("Sum of Clicks",Analysis!$A$3,"Publisher Name",B2919,"Match Type",C2919))^2</f>
        <v>58.406909228514394</v>
      </c>
      <c r="R2919" s="5">
        <f t="shared" si="181"/>
        <v>58.406909228514394</v>
      </c>
      <c r="S2919" s="5">
        <v>2.2124999999999999</v>
      </c>
      <c r="T2919" s="5">
        <v>-2.2124999999999999</v>
      </c>
    </row>
    <row r="2920" spans="1:20" x14ac:dyDescent="0.2">
      <c r="A2920" s="3" t="s">
        <v>161</v>
      </c>
      <c r="B2920" s="3" t="s">
        <v>162</v>
      </c>
      <c r="C2920" s="4" t="s">
        <v>63</v>
      </c>
      <c r="D2920" s="3" t="s">
        <v>85</v>
      </c>
      <c r="E2920" s="5">
        <v>6.25</v>
      </c>
      <c r="F2920" s="4">
        <v>2</v>
      </c>
      <c r="G2920" s="5">
        <v>2.2250000000000001</v>
      </c>
      <c r="H2920" s="5">
        <v>1.1125</v>
      </c>
      <c r="I2920" s="5">
        <f t="shared" si="182"/>
        <v>2.2250000000000001</v>
      </c>
      <c r="J2920">
        <f>(H2920-GETPIVOTDATA("Sum of Total Costs",Analysis!$A$3,"Publisher Name",B2920,"Match Type",C2920)/GETPIVOTDATA("Sum of Clicks",Analysis!$A$3,"Publisher Name",B2920,"Match Type",C2920))^2</f>
        <v>1.0054680864480068</v>
      </c>
      <c r="K2920">
        <f t="shared" si="183"/>
        <v>2.0109361728960136</v>
      </c>
      <c r="L2920" s="4">
        <v>52</v>
      </c>
      <c r="M2920" s="6">
        <v>3.8461538461538498</v>
      </c>
      <c r="N2920" s="7">
        <v>1.4769230769230799</v>
      </c>
      <c r="O2920" s="5">
        <v>0</v>
      </c>
      <c r="P2920" s="5">
        <f t="shared" si="180"/>
        <v>0</v>
      </c>
      <c r="Q2920" s="5">
        <f>(P2920-GETPIVOTDATA("Sum of Revenue",Analysis!$A$3,"Publisher Name",B2920,"Match Type",C2920)/GETPIVOTDATA("Sum of Clicks",Analysis!$A$3,"Publisher Name",B2920,"Match Type",C2920))^2</f>
        <v>58.406909228514394</v>
      </c>
      <c r="R2920" s="5">
        <f t="shared" si="181"/>
        <v>116.81381845702879</v>
      </c>
      <c r="S2920" s="5">
        <v>2.2250000000000001</v>
      </c>
      <c r="T2920" s="5">
        <v>-2.2250000000000001</v>
      </c>
    </row>
    <row r="2921" spans="1:20" x14ac:dyDescent="0.2">
      <c r="A2921" s="3" t="s">
        <v>161</v>
      </c>
      <c r="B2921" s="3" t="s">
        <v>162</v>
      </c>
      <c r="C2921" s="4" t="s">
        <v>63</v>
      </c>
      <c r="D2921" s="3" t="s">
        <v>85</v>
      </c>
      <c r="E2921" s="5">
        <v>6.25</v>
      </c>
      <c r="F2921" s="4">
        <v>1</v>
      </c>
      <c r="G2921" s="5">
        <v>2.2250000000000001</v>
      </c>
      <c r="H2921" s="5">
        <v>2.2250000000000001</v>
      </c>
      <c r="I2921" s="5">
        <f t="shared" si="182"/>
        <v>2.2250000000000001</v>
      </c>
      <c r="J2921">
        <f>(H2921-GETPIVOTDATA("Sum of Total Costs",Analysis!$A$3,"Publisher Name",B2921,"Match Type",C2921)/GETPIVOTDATA("Sum of Clicks",Analysis!$A$3,"Publisher Name",B2921,"Match Type",C2921))^2</f>
        <v>1.2049383544885791E-2</v>
      </c>
      <c r="K2921">
        <f t="shared" si="183"/>
        <v>1.2049383544885791E-2</v>
      </c>
      <c r="L2921" s="4">
        <v>145</v>
      </c>
      <c r="M2921" s="6">
        <v>0.68965517241379293</v>
      </c>
      <c r="N2921" s="7">
        <v>1.88965517241379</v>
      </c>
      <c r="O2921" s="5">
        <v>0</v>
      </c>
      <c r="P2921" s="5">
        <f t="shared" si="180"/>
        <v>0</v>
      </c>
      <c r="Q2921" s="5">
        <f>(P2921-GETPIVOTDATA("Sum of Revenue",Analysis!$A$3,"Publisher Name",B2921,"Match Type",C2921)/GETPIVOTDATA("Sum of Clicks",Analysis!$A$3,"Publisher Name",B2921,"Match Type",C2921))^2</f>
        <v>58.406909228514394</v>
      </c>
      <c r="R2921" s="5">
        <f t="shared" si="181"/>
        <v>58.406909228514394</v>
      </c>
      <c r="S2921" s="5">
        <v>2.2250000000000001</v>
      </c>
      <c r="T2921" s="5">
        <v>-2.2250000000000001</v>
      </c>
    </row>
    <row r="2922" spans="1:20" x14ac:dyDescent="0.2">
      <c r="A2922" s="3" t="s">
        <v>161</v>
      </c>
      <c r="B2922" s="3" t="s">
        <v>162</v>
      </c>
      <c r="C2922" s="4" t="s">
        <v>63</v>
      </c>
      <c r="D2922" s="3" t="s">
        <v>85</v>
      </c>
      <c r="E2922" s="5">
        <v>6.25</v>
      </c>
      <c r="F2922" s="4">
        <v>1</v>
      </c>
      <c r="G2922" s="5">
        <v>2.2374999999999998</v>
      </c>
      <c r="H2922" s="5">
        <v>2.2374999999999998</v>
      </c>
      <c r="I2922" s="5">
        <f t="shared" si="182"/>
        <v>2.2374999999999998</v>
      </c>
      <c r="J2922">
        <f>(H2922-GETPIVOTDATA("Sum of Total Costs",Analysis!$A$3,"Publisher Name",B2922,"Match Type",C2922)/GETPIVOTDATA("Sum of Clicks",Analysis!$A$3,"Publisher Name",B2922,"Match Type",C2922))^2</f>
        <v>1.4949875647097851E-2</v>
      </c>
      <c r="K2922">
        <f t="shared" si="183"/>
        <v>1.4949875647097851E-2</v>
      </c>
      <c r="L2922" s="4">
        <v>74</v>
      </c>
      <c r="M2922" s="6">
        <v>1.35135135135135</v>
      </c>
      <c r="N2922" s="7">
        <v>1.25</v>
      </c>
      <c r="O2922" s="5">
        <v>0</v>
      </c>
      <c r="P2922" s="5">
        <f t="shared" si="180"/>
        <v>0</v>
      </c>
      <c r="Q2922" s="5">
        <f>(P2922-GETPIVOTDATA("Sum of Revenue",Analysis!$A$3,"Publisher Name",B2922,"Match Type",C2922)/GETPIVOTDATA("Sum of Clicks",Analysis!$A$3,"Publisher Name",B2922,"Match Type",C2922))^2</f>
        <v>58.406909228514394</v>
      </c>
      <c r="R2922" s="5">
        <f t="shared" si="181"/>
        <v>58.406909228514394</v>
      </c>
      <c r="S2922" s="5">
        <v>2.2374999999999998</v>
      </c>
      <c r="T2922" s="5">
        <v>-2.2374999999999998</v>
      </c>
    </row>
    <row r="2923" spans="1:20" x14ac:dyDescent="0.2">
      <c r="A2923" s="3" t="s">
        <v>161</v>
      </c>
      <c r="B2923" s="3" t="s">
        <v>162</v>
      </c>
      <c r="C2923" s="4" t="s">
        <v>63</v>
      </c>
      <c r="D2923" s="3" t="s">
        <v>85</v>
      </c>
      <c r="E2923" s="5">
        <v>6.25</v>
      </c>
      <c r="F2923" s="4">
        <v>1</v>
      </c>
      <c r="G2923" s="5">
        <v>2.2374999999999998</v>
      </c>
      <c r="H2923" s="5">
        <v>2.2374999999999998</v>
      </c>
      <c r="I2923" s="5">
        <f t="shared" si="182"/>
        <v>2.2374999999999998</v>
      </c>
      <c r="J2923">
        <f>(H2923-GETPIVOTDATA("Sum of Total Costs",Analysis!$A$3,"Publisher Name",B2923,"Match Type",C2923)/GETPIVOTDATA("Sum of Clicks",Analysis!$A$3,"Publisher Name",B2923,"Match Type",C2923))^2</f>
        <v>1.4949875647097851E-2</v>
      </c>
      <c r="K2923">
        <f t="shared" si="183"/>
        <v>1.4949875647097851E-2</v>
      </c>
      <c r="L2923" s="4">
        <v>23</v>
      </c>
      <c r="M2923" s="6">
        <v>4.3478260869565197</v>
      </c>
      <c r="N2923" s="7">
        <v>1.8782608695652201</v>
      </c>
      <c r="O2923" s="5">
        <v>0</v>
      </c>
      <c r="P2923" s="5">
        <f t="shared" si="180"/>
        <v>0</v>
      </c>
      <c r="Q2923" s="5">
        <f>(P2923-GETPIVOTDATA("Sum of Revenue",Analysis!$A$3,"Publisher Name",B2923,"Match Type",C2923)/GETPIVOTDATA("Sum of Clicks",Analysis!$A$3,"Publisher Name",B2923,"Match Type",C2923))^2</f>
        <v>58.406909228514394</v>
      </c>
      <c r="R2923" s="5">
        <f t="shared" si="181"/>
        <v>58.406909228514394</v>
      </c>
      <c r="S2923" s="5">
        <v>2.2374999999999998</v>
      </c>
      <c r="T2923" s="5">
        <v>-2.2374999999999998</v>
      </c>
    </row>
    <row r="2924" spans="1:20" x14ac:dyDescent="0.2">
      <c r="A2924" s="3" t="s">
        <v>161</v>
      </c>
      <c r="B2924" s="3" t="s">
        <v>162</v>
      </c>
      <c r="C2924" s="4" t="s">
        <v>63</v>
      </c>
      <c r="D2924" s="3" t="s">
        <v>85</v>
      </c>
      <c r="E2924" s="5">
        <v>6.25</v>
      </c>
      <c r="F2924" s="4">
        <v>2</v>
      </c>
      <c r="G2924" s="5">
        <v>2.25</v>
      </c>
      <c r="H2924" s="5">
        <v>1.125</v>
      </c>
      <c r="I2924" s="5">
        <f t="shared" si="182"/>
        <v>2.25</v>
      </c>
      <c r="J2924">
        <f>(H2924-GETPIVOTDATA("Sum of Total Costs",Analysis!$A$3,"Publisher Name",B2924,"Match Type",C2924)/GETPIVOTDATA("Sum of Clicks",Analysis!$A$3,"Publisher Name",B2924,"Match Type",C2924))^2</f>
        <v>0.98055607855021898</v>
      </c>
      <c r="K2924">
        <f t="shared" si="183"/>
        <v>1.961112157100438</v>
      </c>
      <c r="L2924" s="4">
        <v>32</v>
      </c>
      <c r="M2924" s="6">
        <v>6.25</v>
      </c>
      <c r="N2924" s="7">
        <v>1.8218749999999999</v>
      </c>
      <c r="O2924" s="5">
        <v>0</v>
      </c>
      <c r="P2924" s="5">
        <f t="shared" si="180"/>
        <v>0</v>
      </c>
      <c r="Q2924" s="5">
        <f>(P2924-GETPIVOTDATA("Sum of Revenue",Analysis!$A$3,"Publisher Name",B2924,"Match Type",C2924)/GETPIVOTDATA("Sum of Clicks",Analysis!$A$3,"Publisher Name",B2924,"Match Type",C2924))^2</f>
        <v>58.406909228514394</v>
      </c>
      <c r="R2924" s="5">
        <f t="shared" si="181"/>
        <v>116.81381845702879</v>
      </c>
      <c r="S2924" s="5">
        <v>2.25</v>
      </c>
      <c r="T2924" s="5">
        <v>-2.25</v>
      </c>
    </row>
    <row r="2925" spans="1:20" x14ac:dyDescent="0.2">
      <c r="A2925" s="3" t="s">
        <v>161</v>
      </c>
      <c r="B2925" s="3" t="s">
        <v>162</v>
      </c>
      <c r="C2925" s="4" t="s">
        <v>63</v>
      </c>
      <c r="D2925" s="3" t="s">
        <v>85</v>
      </c>
      <c r="E2925" s="5">
        <v>6.25</v>
      </c>
      <c r="F2925" s="4">
        <v>1</v>
      </c>
      <c r="G2925" s="5">
        <v>2.25</v>
      </c>
      <c r="H2925" s="5">
        <v>2.25</v>
      </c>
      <c r="I2925" s="5">
        <f t="shared" si="182"/>
        <v>2.25</v>
      </c>
      <c r="J2925">
        <f>(H2925-GETPIVOTDATA("Sum of Total Costs",Analysis!$A$3,"Publisher Name",B2925,"Match Type",C2925)/GETPIVOTDATA("Sum of Clicks",Analysis!$A$3,"Publisher Name",B2925,"Match Type",C2925))^2</f>
        <v>1.8162867749310016E-2</v>
      </c>
      <c r="K2925">
        <f t="shared" si="183"/>
        <v>1.8162867749310016E-2</v>
      </c>
      <c r="L2925" s="4">
        <v>1</v>
      </c>
      <c r="M2925" s="6">
        <v>100</v>
      </c>
      <c r="N2925" s="7">
        <v>1</v>
      </c>
      <c r="O2925" s="5">
        <v>0</v>
      </c>
      <c r="P2925" s="5">
        <f t="shared" si="180"/>
        <v>0</v>
      </c>
      <c r="Q2925" s="5">
        <f>(P2925-GETPIVOTDATA("Sum of Revenue",Analysis!$A$3,"Publisher Name",B2925,"Match Type",C2925)/GETPIVOTDATA("Sum of Clicks",Analysis!$A$3,"Publisher Name",B2925,"Match Type",C2925))^2</f>
        <v>58.406909228514394</v>
      </c>
      <c r="R2925" s="5">
        <f t="shared" si="181"/>
        <v>58.406909228514394</v>
      </c>
      <c r="S2925" s="5">
        <v>2.25</v>
      </c>
      <c r="T2925" s="5">
        <v>-2.25</v>
      </c>
    </row>
    <row r="2926" spans="1:20" x14ac:dyDescent="0.2">
      <c r="A2926" s="3" t="s">
        <v>161</v>
      </c>
      <c r="B2926" s="3" t="s">
        <v>162</v>
      </c>
      <c r="C2926" s="4" t="s">
        <v>63</v>
      </c>
      <c r="D2926" s="3" t="s">
        <v>85</v>
      </c>
      <c r="E2926" s="5">
        <v>6.25</v>
      </c>
      <c r="F2926" s="4">
        <v>1</v>
      </c>
      <c r="G2926" s="5">
        <v>2.25</v>
      </c>
      <c r="H2926" s="5">
        <v>2.25</v>
      </c>
      <c r="I2926" s="5">
        <f t="shared" si="182"/>
        <v>2.25</v>
      </c>
      <c r="J2926">
        <f>(H2926-GETPIVOTDATA("Sum of Total Costs",Analysis!$A$3,"Publisher Name",B2926,"Match Type",C2926)/GETPIVOTDATA("Sum of Clicks",Analysis!$A$3,"Publisher Name",B2926,"Match Type",C2926))^2</f>
        <v>1.8162867749310016E-2</v>
      </c>
      <c r="K2926">
        <f t="shared" si="183"/>
        <v>1.8162867749310016E-2</v>
      </c>
      <c r="L2926" s="4">
        <v>3</v>
      </c>
      <c r="M2926" s="6">
        <v>33.3333333333333</v>
      </c>
      <c r="N2926" s="7">
        <v>1.3333333333333299</v>
      </c>
      <c r="O2926" s="5">
        <v>0</v>
      </c>
      <c r="P2926" s="5">
        <f t="shared" si="180"/>
        <v>0</v>
      </c>
      <c r="Q2926" s="5">
        <f>(P2926-GETPIVOTDATA("Sum of Revenue",Analysis!$A$3,"Publisher Name",B2926,"Match Type",C2926)/GETPIVOTDATA("Sum of Clicks",Analysis!$A$3,"Publisher Name",B2926,"Match Type",C2926))^2</f>
        <v>58.406909228514394</v>
      </c>
      <c r="R2926" s="5">
        <f t="shared" si="181"/>
        <v>58.406909228514394</v>
      </c>
      <c r="S2926" s="5">
        <v>2.25</v>
      </c>
      <c r="T2926" s="5">
        <v>-2.25</v>
      </c>
    </row>
    <row r="2927" spans="1:20" x14ac:dyDescent="0.2">
      <c r="A2927" s="3" t="s">
        <v>161</v>
      </c>
      <c r="B2927" s="3" t="s">
        <v>162</v>
      </c>
      <c r="C2927" s="4" t="s">
        <v>63</v>
      </c>
      <c r="D2927" s="3" t="s">
        <v>85</v>
      </c>
      <c r="E2927" s="5">
        <v>6.25</v>
      </c>
      <c r="F2927" s="4">
        <v>2</v>
      </c>
      <c r="G2927" s="5">
        <v>2.25</v>
      </c>
      <c r="H2927" s="5">
        <v>1.125</v>
      </c>
      <c r="I2927" s="5">
        <f t="shared" si="182"/>
        <v>2.25</v>
      </c>
      <c r="J2927">
        <f>(H2927-GETPIVOTDATA("Sum of Total Costs",Analysis!$A$3,"Publisher Name",B2927,"Match Type",C2927)/GETPIVOTDATA("Sum of Clicks",Analysis!$A$3,"Publisher Name",B2927,"Match Type",C2927))^2</f>
        <v>0.98055607855021898</v>
      </c>
      <c r="K2927">
        <f t="shared" si="183"/>
        <v>1.961112157100438</v>
      </c>
      <c r="L2927" s="4">
        <v>11</v>
      </c>
      <c r="M2927" s="6">
        <v>18.181818181818201</v>
      </c>
      <c r="N2927" s="7">
        <v>1.5454545454545501</v>
      </c>
      <c r="O2927" s="5">
        <v>0</v>
      </c>
      <c r="P2927" s="5">
        <f t="shared" si="180"/>
        <v>0</v>
      </c>
      <c r="Q2927" s="5">
        <f>(P2927-GETPIVOTDATA("Sum of Revenue",Analysis!$A$3,"Publisher Name",B2927,"Match Type",C2927)/GETPIVOTDATA("Sum of Clicks",Analysis!$A$3,"Publisher Name",B2927,"Match Type",C2927))^2</f>
        <v>58.406909228514394</v>
      </c>
      <c r="R2927" s="5">
        <f t="shared" si="181"/>
        <v>116.81381845702879</v>
      </c>
      <c r="S2927" s="5">
        <v>2.25</v>
      </c>
      <c r="T2927" s="5">
        <v>-2.25</v>
      </c>
    </row>
    <row r="2928" spans="1:20" x14ac:dyDescent="0.2">
      <c r="A2928" s="3" t="s">
        <v>161</v>
      </c>
      <c r="B2928" s="3" t="s">
        <v>162</v>
      </c>
      <c r="C2928" s="4" t="s">
        <v>63</v>
      </c>
      <c r="D2928" s="3" t="s">
        <v>85</v>
      </c>
      <c r="E2928" s="5">
        <v>6.25</v>
      </c>
      <c r="F2928" s="4">
        <v>1</v>
      </c>
      <c r="G2928" s="5">
        <v>2.2749999999999999</v>
      </c>
      <c r="H2928" s="5">
        <v>2.2749999999999999</v>
      </c>
      <c r="I2928" s="5">
        <f t="shared" si="182"/>
        <v>2.2749999999999999</v>
      </c>
      <c r="J2928">
        <f>(H2928-GETPIVOTDATA("Sum of Total Costs",Analysis!$A$3,"Publisher Name",B2928,"Match Type",C2928)/GETPIVOTDATA("Sum of Clicks",Analysis!$A$3,"Publisher Name",B2928,"Match Type",C2928))^2</f>
        <v>2.5526351953734233E-2</v>
      </c>
      <c r="K2928">
        <f t="shared" si="183"/>
        <v>2.5526351953734233E-2</v>
      </c>
      <c r="L2928" s="4">
        <v>2</v>
      </c>
      <c r="M2928" s="6">
        <v>50</v>
      </c>
      <c r="N2928" s="7">
        <v>3</v>
      </c>
      <c r="O2928" s="5">
        <v>0</v>
      </c>
      <c r="P2928" s="5">
        <f t="shared" si="180"/>
        <v>0</v>
      </c>
      <c r="Q2928" s="5">
        <f>(P2928-GETPIVOTDATA("Sum of Revenue",Analysis!$A$3,"Publisher Name",B2928,"Match Type",C2928)/GETPIVOTDATA("Sum of Clicks",Analysis!$A$3,"Publisher Name",B2928,"Match Type",C2928))^2</f>
        <v>58.406909228514394</v>
      </c>
      <c r="R2928" s="5">
        <f t="shared" si="181"/>
        <v>58.406909228514394</v>
      </c>
      <c r="S2928" s="5">
        <v>2.2749999999999999</v>
      </c>
      <c r="T2928" s="5">
        <v>-2.2749999999999999</v>
      </c>
    </row>
    <row r="2929" spans="1:20" x14ac:dyDescent="0.2">
      <c r="A2929" s="3" t="s">
        <v>161</v>
      </c>
      <c r="B2929" s="3" t="s">
        <v>162</v>
      </c>
      <c r="C2929" s="4" t="s">
        <v>63</v>
      </c>
      <c r="D2929" s="3" t="s">
        <v>85</v>
      </c>
      <c r="E2929" s="5">
        <v>6.25</v>
      </c>
      <c r="F2929" s="4">
        <v>1</v>
      </c>
      <c r="G2929" s="5">
        <v>2.2875000000000001</v>
      </c>
      <c r="H2929" s="5">
        <v>2.2875000000000001</v>
      </c>
      <c r="I2929" s="5">
        <f t="shared" si="182"/>
        <v>2.2875000000000001</v>
      </c>
      <c r="J2929">
        <f>(H2929-GETPIVOTDATA("Sum of Total Costs",Analysis!$A$3,"Publisher Name",B2929,"Match Type",C2929)/GETPIVOTDATA("Sum of Clicks",Analysis!$A$3,"Publisher Name",B2929,"Match Type",C2929))^2</f>
        <v>2.9676844055946415E-2</v>
      </c>
      <c r="K2929">
        <f t="shared" si="183"/>
        <v>2.9676844055946415E-2</v>
      </c>
      <c r="L2929" s="4">
        <v>1</v>
      </c>
      <c r="M2929" s="6">
        <v>100</v>
      </c>
      <c r="N2929" s="7">
        <v>1</v>
      </c>
      <c r="O2929" s="5">
        <v>0</v>
      </c>
      <c r="P2929" s="5">
        <f t="shared" si="180"/>
        <v>0</v>
      </c>
      <c r="Q2929" s="5">
        <f>(P2929-GETPIVOTDATA("Sum of Revenue",Analysis!$A$3,"Publisher Name",B2929,"Match Type",C2929)/GETPIVOTDATA("Sum of Clicks",Analysis!$A$3,"Publisher Name",B2929,"Match Type",C2929))^2</f>
        <v>58.406909228514394</v>
      </c>
      <c r="R2929" s="5">
        <f t="shared" si="181"/>
        <v>58.406909228514394</v>
      </c>
      <c r="S2929" s="5">
        <v>2.2875000000000001</v>
      </c>
      <c r="T2929" s="5">
        <v>-2.2875000000000001</v>
      </c>
    </row>
    <row r="2930" spans="1:20" x14ac:dyDescent="0.2">
      <c r="A2930" s="3" t="s">
        <v>161</v>
      </c>
      <c r="B2930" s="3" t="s">
        <v>162</v>
      </c>
      <c r="C2930" s="4" t="s">
        <v>63</v>
      </c>
      <c r="D2930" s="3" t="s">
        <v>85</v>
      </c>
      <c r="E2930" s="5">
        <v>6.25</v>
      </c>
      <c r="F2930" s="4">
        <v>1</v>
      </c>
      <c r="G2930" s="5">
        <v>2.2875000000000001</v>
      </c>
      <c r="H2930" s="5">
        <v>2.2875000000000001</v>
      </c>
      <c r="I2930" s="5">
        <f t="shared" si="182"/>
        <v>2.2875000000000001</v>
      </c>
      <c r="J2930">
        <f>(H2930-GETPIVOTDATA("Sum of Total Costs",Analysis!$A$3,"Publisher Name",B2930,"Match Type",C2930)/GETPIVOTDATA("Sum of Clicks",Analysis!$A$3,"Publisher Name",B2930,"Match Type",C2930))^2</f>
        <v>2.9676844055946415E-2</v>
      </c>
      <c r="K2930">
        <f t="shared" si="183"/>
        <v>2.9676844055946415E-2</v>
      </c>
      <c r="L2930" s="4">
        <v>21</v>
      </c>
      <c r="M2930" s="6">
        <v>4.7619047619047601</v>
      </c>
      <c r="N2930" s="7">
        <v>2.7047619047619</v>
      </c>
      <c r="O2930" s="5">
        <v>0</v>
      </c>
      <c r="P2930" s="5">
        <f t="shared" si="180"/>
        <v>0</v>
      </c>
      <c r="Q2930" s="5">
        <f>(P2930-GETPIVOTDATA("Sum of Revenue",Analysis!$A$3,"Publisher Name",B2930,"Match Type",C2930)/GETPIVOTDATA("Sum of Clicks",Analysis!$A$3,"Publisher Name",B2930,"Match Type",C2930))^2</f>
        <v>58.406909228514394</v>
      </c>
      <c r="R2930" s="5">
        <f t="shared" si="181"/>
        <v>58.406909228514394</v>
      </c>
      <c r="S2930" s="5">
        <v>2.2875000000000001</v>
      </c>
      <c r="T2930" s="5">
        <v>-2.2875000000000001</v>
      </c>
    </row>
    <row r="2931" spans="1:20" x14ac:dyDescent="0.2">
      <c r="A2931" s="3" t="s">
        <v>161</v>
      </c>
      <c r="B2931" s="3" t="s">
        <v>162</v>
      </c>
      <c r="C2931" s="4" t="s">
        <v>63</v>
      </c>
      <c r="D2931" s="3" t="s">
        <v>85</v>
      </c>
      <c r="E2931" s="5">
        <v>6.25</v>
      </c>
      <c r="F2931" s="4">
        <v>1</v>
      </c>
      <c r="G2931" s="5">
        <v>2.3125</v>
      </c>
      <c r="H2931" s="5">
        <v>2.3125</v>
      </c>
      <c r="I2931" s="5">
        <f t="shared" si="182"/>
        <v>2.3125</v>
      </c>
      <c r="J2931">
        <f>(H2931-GETPIVOTDATA("Sum of Total Costs",Analysis!$A$3,"Publisher Name",B2931,"Match Type",C2931)/GETPIVOTDATA("Sum of Clicks",Analysis!$A$3,"Publisher Name",B2931,"Match Type",C2931))^2</f>
        <v>3.8915328260370627E-2</v>
      </c>
      <c r="K2931">
        <f t="shared" si="183"/>
        <v>3.8915328260370627E-2</v>
      </c>
      <c r="L2931" s="4">
        <v>22</v>
      </c>
      <c r="M2931" s="6">
        <v>4.5454545454545503</v>
      </c>
      <c r="N2931" s="7">
        <v>3.09</v>
      </c>
      <c r="O2931" s="5">
        <v>0</v>
      </c>
      <c r="P2931" s="5">
        <f t="shared" si="180"/>
        <v>0</v>
      </c>
      <c r="Q2931" s="5">
        <f>(P2931-GETPIVOTDATA("Sum of Revenue",Analysis!$A$3,"Publisher Name",B2931,"Match Type",C2931)/GETPIVOTDATA("Sum of Clicks",Analysis!$A$3,"Publisher Name",B2931,"Match Type",C2931))^2</f>
        <v>58.406909228514394</v>
      </c>
      <c r="R2931" s="5">
        <f t="shared" si="181"/>
        <v>58.406909228514394</v>
      </c>
      <c r="S2931" s="5">
        <v>2.3125</v>
      </c>
      <c r="T2931" s="5">
        <v>-2.3125</v>
      </c>
    </row>
    <row r="2932" spans="1:20" x14ac:dyDescent="0.2">
      <c r="A2932" s="3" t="s">
        <v>161</v>
      </c>
      <c r="B2932" s="3" t="s">
        <v>162</v>
      </c>
      <c r="C2932" s="4" t="s">
        <v>63</v>
      </c>
      <c r="D2932" s="3" t="s">
        <v>85</v>
      </c>
      <c r="E2932" s="5">
        <v>6.25</v>
      </c>
      <c r="F2932" s="4">
        <v>1</v>
      </c>
      <c r="G2932" s="5">
        <v>2.3125</v>
      </c>
      <c r="H2932" s="5">
        <v>2.3125</v>
      </c>
      <c r="I2932" s="5">
        <f t="shared" si="182"/>
        <v>2.3125</v>
      </c>
      <c r="J2932">
        <f>(H2932-GETPIVOTDATA("Sum of Total Costs",Analysis!$A$3,"Publisher Name",B2932,"Match Type",C2932)/GETPIVOTDATA("Sum of Clicks",Analysis!$A$3,"Publisher Name",B2932,"Match Type",C2932))^2</f>
        <v>3.8915328260370627E-2</v>
      </c>
      <c r="K2932">
        <f t="shared" si="183"/>
        <v>3.8915328260370627E-2</v>
      </c>
      <c r="L2932" s="4">
        <v>69</v>
      </c>
      <c r="M2932" s="6">
        <v>1.4492753623188399</v>
      </c>
      <c r="N2932" s="7">
        <v>1.1681159420289899</v>
      </c>
      <c r="O2932" s="5">
        <v>0</v>
      </c>
      <c r="P2932" s="5">
        <f t="shared" si="180"/>
        <v>0</v>
      </c>
      <c r="Q2932" s="5">
        <f>(P2932-GETPIVOTDATA("Sum of Revenue",Analysis!$A$3,"Publisher Name",B2932,"Match Type",C2932)/GETPIVOTDATA("Sum of Clicks",Analysis!$A$3,"Publisher Name",B2932,"Match Type",C2932))^2</f>
        <v>58.406909228514394</v>
      </c>
      <c r="R2932" s="5">
        <f t="shared" si="181"/>
        <v>58.406909228514394</v>
      </c>
      <c r="S2932" s="5">
        <v>2.3125</v>
      </c>
      <c r="T2932" s="5">
        <v>-2.3125</v>
      </c>
    </row>
    <row r="2933" spans="1:20" x14ac:dyDescent="0.2">
      <c r="A2933" s="3" t="s">
        <v>161</v>
      </c>
      <c r="B2933" s="3" t="s">
        <v>162</v>
      </c>
      <c r="C2933" s="4" t="s">
        <v>63</v>
      </c>
      <c r="D2933" s="3" t="s">
        <v>85</v>
      </c>
      <c r="E2933" s="5">
        <v>6.25</v>
      </c>
      <c r="F2933" s="4">
        <v>1</v>
      </c>
      <c r="G2933" s="5">
        <v>2.3125</v>
      </c>
      <c r="H2933" s="5">
        <v>2.3125</v>
      </c>
      <c r="I2933" s="5">
        <f t="shared" si="182"/>
        <v>2.3125</v>
      </c>
      <c r="J2933">
        <f>(H2933-GETPIVOTDATA("Sum of Total Costs",Analysis!$A$3,"Publisher Name",B2933,"Match Type",C2933)/GETPIVOTDATA("Sum of Clicks",Analysis!$A$3,"Publisher Name",B2933,"Match Type",C2933))^2</f>
        <v>3.8915328260370627E-2</v>
      </c>
      <c r="K2933">
        <f t="shared" si="183"/>
        <v>3.8915328260370627E-2</v>
      </c>
      <c r="L2933" s="4">
        <v>25</v>
      </c>
      <c r="M2933" s="6">
        <v>4</v>
      </c>
      <c r="N2933" s="7">
        <v>3.0396000000000001</v>
      </c>
      <c r="O2933" s="5">
        <v>0</v>
      </c>
      <c r="P2933" s="5">
        <f t="shared" si="180"/>
        <v>0</v>
      </c>
      <c r="Q2933" s="5">
        <f>(P2933-GETPIVOTDATA("Sum of Revenue",Analysis!$A$3,"Publisher Name",B2933,"Match Type",C2933)/GETPIVOTDATA("Sum of Clicks",Analysis!$A$3,"Publisher Name",B2933,"Match Type",C2933))^2</f>
        <v>58.406909228514394</v>
      </c>
      <c r="R2933" s="5">
        <f t="shared" si="181"/>
        <v>58.406909228514394</v>
      </c>
      <c r="S2933" s="5">
        <v>2.3125</v>
      </c>
      <c r="T2933" s="5">
        <v>-2.3125</v>
      </c>
    </row>
    <row r="2934" spans="1:20" x14ac:dyDescent="0.2">
      <c r="A2934" s="3" t="s">
        <v>161</v>
      </c>
      <c r="B2934" s="3" t="s">
        <v>162</v>
      </c>
      <c r="C2934" s="4" t="s">
        <v>63</v>
      </c>
      <c r="D2934" s="3" t="s">
        <v>85</v>
      </c>
      <c r="E2934" s="5">
        <v>6.25</v>
      </c>
      <c r="F2934" s="4">
        <v>1</v>
      </c>
      <c r="G2934" s="5">
        <v>2.3125</v>
      </c>
      <c r="H2934" s="5">
        <v>2.3125</v>
      </c>
      <c r="I2934" s="5">
        <f t="shared" si="182"/>
        <v>2.3125</v>
      </c>
      <c r="J2934">
        <f>(H2934-GETPIVOTDATA("Sum of Total Costs",Analysis!$A$3,"Publisher Name",B2934,"Match Type",C2934)/GETPIVOTDATA("Sum of Clicks",Analysis!$A$3,"Publisher Name",B2934,"Match Type",C2934))^2</f>
        <v>3.8915328260370627E-2</v>
      </c>
      <c r="K2934">
        <f t="shared" si="183"/>
        <v>3.8915328260370627E-2</v>
      </c>
      <c r="L2934" s="4">
        <v>4</v>
      </c>
      <c r="M2934" s="6">
        <v>25</v>
      </c>
      <c r="N2934" s="7">
        <v>1.5</v>
      </c>
      <c r="O2934" s="5">
        <v>0</v>
      </c>
      <c r="P2934" s="5">
        <f t="shared" si="180"/>
        <v>0</v>
      </c>
      <c r="Q2934" s="5">
        <f>(P2934-GETPIVOTDATA("Sum of Revenue",Analysis!$A$3,"Publisher Name",B2934,"Match Type",C2934)/GETPIVOTDATA("Sum of Clicks",Analysis!$A$3,"Publisher Name",B2934,"Match Type",C2934))^2</f>
        <v>58.406909228514394</v>
      </c>
      <c r="R2934" s="5">
        <f t="shared" si="181"/>
        <v>58.406909228514394</v>
      </c>
      <c r="S2934" s="5">
        <v>2.3125</v>
      </c>
      <c r="T2934" s="5">
        <v>-2.3125</v>
      </c>
    </row>
    <row r="2935" spans="1:20" x14ac:dyDescent="0.2">
      <c r="A2935" s="3" t="s">
        <v>161</v>
      </c>
      <c r="B2935" s="3" t="s">
        <v>162</v>
      </c>
      <c r="C2935" s="4" t="s">
        <v>63</v>
      </c>
      <c r="D2935" s="3" t="s">
        <v>85</v>
      </c>
      <c r="E2935" s="5">
        <v>6.25</v>
      </c>
      <c r="F2935" s="4">
        <v>2</v>
      </c>
      <c r="G2935" s="5">
        <v>2.3250000000000002</v>
      </c>
      <c r="H2935" s="5">
        <v>1.1625000000000001</v>
      </c>
      <c r="I2935" s="5">
        <f t="shared" si="182"/>
        <v>2.3250000000000002</v>
      </c>
      <c r="J2935">
        <f>(H2935-GETPIVOTDATA("Sum of Total Costs",Analysis!$A$3,"Publisher Name",B2935,"Match Type",C2935)/GETPIVOTDATA("Sum of Clicks",Analysis!$A$3,"Publisher Name",B2935,"Match Type",C2935))^2</f>
        <v>0.9076950548568552</v>
      </c>
      <c r="K2935">
        <f t="shared" si="183"/>
        <v>1.8153901097137104</v>
      </c>
      <c r="L2935" s="4">
        <v>812</v>
      </c>
      <c r="M2935" s="6">
        <v>0.24630541871921202</v>
      </c>
      <c r="N2935" s="7">
        <v>4.9410098522167498</v>
      </c>
      <c r="O2935" s="5">
        <v>0</v>
      </c>
      <c r="P2935" s="5">
        <f t="shared" si="180"/>
        <v>0</v>
      </c>
      <c r="Q2935" s="5">
        <f>(P2935-GETPIVOTDATA("Sum of Revenue",Analysis!$A$3,"Publisher Name",B2935,"Match Type",C2935)/GETPIVOTDATA("Sum of Clicks",Analysis!$A$3,"Publisher Name",B2935,"Match Type",C2935))^2</f>
        <v>58.406909228514394</v>
      </c>
      <c r="R2935" s="5">
        <f t="shared" si="181"/>
        <v>116.81381845702879</v>
      </c>
      <c r="S2935" s="5">
        <v>2.3250000000000002</v>
      </c>
      <c r="T2935" s="5">
        <v>-2.3250000000000002</v>
      </c>
    </row>
    <row r="2936" spans="1:20" x14ac:dyDescent="0.2">
      <c r="A2936" s="3" t="s">
        <v>161</v>
      </c>
      <c r="B2936" s="3" t="s">
        <v>162</v>
      </c>
      <c r="C2936" s="4" t="s">
        <v>63</v>
      </c>
      <c r="D2936" s="3" t="s">
        <v>85</v>
      </c>
      <c r="E2936" s="5">
        <v>6.25</v>
      </c>
      <c r="F2936" s="4">
        <v>1</v>
      </c>
      <c r="G2936" s="5">
        <v>2.3250000000000002</v>
      </c>
      <c r="H2936" s="5">
        <v>2.3250000000000002</v>
      </c>
      <c r="I2936" s="5">
        <f t="shared" si="182"/>
        <v>2.3250000000000002</v>
      </c>
      <c r="J2936">
        <f>(H2936-GETPIVOTDATA("Sum of Total Costs",Analysis!$A$3,"Publisher Name",B2936,"Match Type",C2936)/GETPIVOTDATA("Sum of Clicks",Analysis!$A$3,"Publisher Name",B2936,"Match Type",C2936))^2</f>
        <v>4.4003320362582823E-2</v>
      </c>
      <c r="K2936">
        <f t="shared" si="183"/>
        <v>4.4003320362582823E-2</v>
      </c>
      <c r="L2936" s="4">
        <v>1</v>
      </c>
      <c r="M2936" s="6">
        <v>100</v>
      </c>
      <c r="N2936" s="7">
        <v>1</v>
      </c>
      <c r="O2936" s="5">
        <v>0</v>
      </c>
      <c r="P2936" s="5">
        <f t="shared" si="180"/>
        <v>0</v>
      </c>
      <c r="Q2936" s="5">
        <f>(P2936-GETPIVOTDATA("Sum of Revenue",Analysis!$A$3,"Publisher Name",B2936,"Match Type",C2936)/GETPIVOTDATA("Sum of Clicks",Analysis!$A$3,"Publisher Name",B2936,"Match Type",C2936))^2</f>
        <v>58.406909228514394</v>
      </c>
      <c r="R2936" s="5">
        <f t="shared" si="181"/>
        <v>58.406909228514394</v>
      </c>
      <c r="S2936" s="5">
        <v>2.3250000000000002</v>
      </c>
      <c r="T2936" s="5">
        <v>-2.3250000000000002</v>
      </c>
    </row>
    <row r="2937" spans="1:20" x14ac:dyDescent="0.2">
      <c r="A2937" s="3" t="s">
        <v>161</v>
      </c>
      <c r="B2937" s="3" t="s">
        <v>162</v>
      </c>
      <c r="C2937" s="4" t="s">
        <v>63</v>
      </c>
      <c r="D2937" s="3" t="s">
        <v>85</v>
      </c>
      <c r="E2937" s="5">
        <v>6.25</v>
      </c>
      <c r="F2937" s="4">
        <v>1</v>
      </c>
      <c r="G2937" s="5">
        <v>2.3250000000000002</v>
      </c>
      <c r="H2937" s="5">
        <v>2.3250000000000002</v>
      </c>
      <c r="I2937" s="5">
        <f t="shared" si="182"/>
        <v>2.3250000000000002</v>
      </c>
      <c r="J2937">
        <f>(H2937-GETPIVOTDATA("Sum of Total Costs",Analysis!$A$3,"Publisher Name",B2937,"Match Type",C2937)/GETPIVOTDATA("Sum of Clicks",Analysis!$A$3,"Publisher Name",B2937,"Match Type",C2937))^2</f>
        <v>4.4003320362582823E-2</v>
      </c>
      <c r="K2937">
        <f t="shared" si="183"/>
        <v>4.4003320362582823E-2</v>
      </c>
      <c r="L2937" s="4">
        <v>16</v>
      </c>
      <c r="M2937" s="6">
        <v>6.25</v>
      </c>
      <c r="N2937" s="7">
        <v>1.4993749999999999</v>
      </c>
      <c r="O2937" s="5">
        <v>0</v>
      </c>
      <c r="P2937" s="5">
        <f t="shared" si="180"/>
        <v>0</v>
      </c>
      <c r="Q2937" s="5">
        <f>(P2937-GETPIVOTDATA("Sum of Revenue",Analysis!$A$3,"Publisher Name",B2937,"Match Type",C2937)/GETPIVOTDATA("Sum of Clicks",Analysis!$A$3,"Publisher Name",B2937,"Match Type",C2937))^2</f>
        <v>58.406909228514394</v>
      </c>
      <c r="R2937" s="5">
        <f t="shared" si="181"/>
        <v>58.406909228514394</v>
      </c>
      <c r="S2937" s="5">
        <v>2.3250000000000002</v>
      </c>
      <c r="T2937" s="5">
        <v>-2.3250000000000002</v>
      </c>
    </row>
    <row r="2938" spans="1:20" x14ac:dyDescent="0.2">
      <c r="A2938" s="3" t="s">
        <v>161</v>
      </c>
      <c r="B2938" s="3" t="s">
        <v>162</v>
      </c>
      <c r="C2938" s="4" t="s">
        <v>63</v>
      </c>
      <c r="D2938" s="3" t="s">
        <v>85</v>
      </c>
      <c r="E2938" s="5">
        <v>6.25</v>
      </c>
      <c r="F2938" s="4">
        <v>1</v>
      </c>
      <c r="G2938" s="5">
        <v>2.3250000000000002</v>
      </c>
      <c r="H2938" s="5">
        <v>2.3250000000000002</v>
      </c>
      <c r="I2938" s="5">
        <f t="shared" si="182"/>
        <v>2.3250000000000002</v>
      </c>
      <c r="J2938">
        <f>(H2938-GETPIVOTDATA("Sum of Total Costs",Analysis!$A$3,"Publisher Name",B2938,"Match Type",C2938)/GETPIVOTDATA("Sum of Clicks",Analysis!$A$3,"Publisher Name",B2938,"Match Type",C2938))^2</f>
        <v>4.4003320362582823E-2</v>
      </c>
      <c r="K2938">
        <f t="shared" si="183"/>
        <v>4.4003320362582823E-2</v>
      </c>
      <c r="L2938" s="4">
        <v>4</v>
      </c>
      <c r="M2938" s="6">
        <v>25</v>
      </c>
      <c r="N2938" s="7">
        <v>2.5</v>
      </c>
      <c r="O2938" s="5">
        <v>0</v>
      </c>
      <c r="P2938" s="5">
        <f t="shared" si="180"/>
        <v>0</v>
      </c>
      <c r="Q2938" s="5">
        <f>(P2938-GETPIVOTDATA("Sum of Revenue",Analysis!$A$3,"Publisher Name",B2938,"Match Type",C2938)/GETPIVOTDATA("Sum of Clicks",Analysis!$A$3,"Publisher Name",B2938,"Match Type",C2938))^2</f>
        <v>58.406909228514394</v>
      </c>
      <c r="R2938" s="5">
        <f t="shared" si="181"/>
        <v>58.406909228514394</v>
      </c>
      <c r="S2938" s="5">
        <v>2.3250000000000002</v>
      </c>
      <c r="T2938" s="5">
        <v>-2.3250000000000002</v>
      </c>
    </row>
    <row r="2939" spans="1:20" x14ac:dyDescent="0.2">
      <c r="A2939" s="3" t="s">
        <v>161</v>
      </c>
      <c r="B2939" s="3" t="s">
        <v>162</v>
      </c>
      <c r="C2939" s="4" t="s">
        <v>63</v>
      </c>
      <c r="D2939" s="3" t="s">
        <v>85</v>
      </c>
      <c r="E2939" s="5">
        <v>6.25</v>
      </c>
      <c r="F2939" s="4">
        <v>2</v>
      </c>
      <c r="G2939" s="5">
        <v>2.3374999999999999</v>
      </c>
      <c r="H2939" s="5">
        <v>1.16875</v>
      </c>
      <c r="I2939" s="5">
        <f t="shared" si="182"/>
        <v>2.3374999999999999</v>
      </c>
      <c r="J2939">
        <f>(H2939-GETPIVOTDATA("Sum of Total Costs",Analysis!$A$3,"Publisher Name",B2939,"Match Type",C2939)/GETPIVOTDATA("Sum of Clicks",Analysis!$A$3,"Publisher Name",B2939,"Match Type",C2939))^2</f>
        <v>0.89582498840796154</v>
      </c>
      <c r="K2939">
        <f t="shared" si="183"/>
        <v>1.7916499768159231</v>
      </c>
      <c r="L2939" s="4">
        <v>3</v>
      </c>
      <c r="M2939" s="6">
        <v>66.6666666666667</v>
      </c>
      <c r="N2939" s="7">
        <v>1</v>
      </c>
      <c r="O2939" s="5">
        <v>0</v>
      </c>
      <c r="P2939" s="5">
        <f t="shared" si="180"/>
        <v>0</v>
      </c>
      <c r="Q2939" s="5">
        <f>(P2939-GETPIVOTDATA("Sum of Revenue",Analysis!$A$3,"Publisher Name",B2939,"Match Type",C2939)/GETPIVOTDATA("Sum of Clicks",Analysis!$A$3,"Publisher Name",B2939,"Match Type",C2939))^2</f>
        <v>58.406909228514394</v>
      </c>
      <c r="R2939" s="5">
        <f t="shared" si="181"/>
        <v>116.81381845702879</v>
      </c>
      <c r="S2939" s="5">
        <v>2.3374999999999999</v>
      </c>
      <c r="T2939" s="5">
        <v>-2.3374999999999999</v>
      </c>
    </row>
    <row r="2940" spans="1:20" x14ac:dyDescent="0.2">
      <c r="A2940" s="3" t="s">
        <v>161</v>
      </c>
      <c r="B2940" s="3" t="s">
        <v>162</v>
      </c>
      <c r="C2940" s="4" t="s">
        <v>63</v>
      </c>
      <c r="D2940" s="3" t="s">
        <v>85</v>
      </c>
      <c r="E2940" s="5">
        <v>6.25</v>
      </c>
      <c r="F2940" s="4">
        <v>1</v>
      </c>
      <c r="G2940" s="5">
        <v>2.3374999999999999</v>
      </c>
      <c r="H2940" s="5">
        <v>2.3374999999999999</v>
      </c>
      <c r="I2940" s="5">
        <f t="shared" si="182"/>
        <v>2.3374999999999999</v>
      </c>
      <c r="J2940">
        <f>(H2940-GETPIVOTDATA("Sum of Total Costs",Analysis!$A$3,"Publisher Name",B2940,"Match Type",C2940)/GETPIVOTDATA("Sum of Clicks",Analysis!$A$3,"Publisher Name",B2940,"Match Type",C2940))^2</f>
        <v>4.9403812464794833E-2</v>
      </c>
      <c r="K2940">
        <f t="shared" si="183"/>
        <v>4.9403812464794833E-2</v>
      </c>
      <c r="L2940" s="4">
        <v>42</v>
      </c>
      <c r="M2940" s="6">
        <v>2.38095238095238</v>
      </c>
      <c r="N2940" s="7">
        <v>1</v>
      </c>
      <c r="O2940" s="5">
        <v>0</v>
      </c>
      <c r="P2940" s="5">
        <f t="shared" si="180"/>
        <v>0</v>
      </c>
      <c r="Q2940" s="5">
        <f>(P2940-GETPIVOTDATA("Sum of Revenue",Analysis!$A$3,"Publisher Name",B2940,"Match Type",C2940)/GETPIVOTDATA("Sum of Clicks",Analysis!$A$3,"Publisher Name",B2940,"Match Type",C2940))^2</f>
        <v>58.406909228514394</v>
      </c>
      <c r="R2940" s="5">
        <f t="shared" si="181"/>
        <v>58.406909228514394</v>
      </c>
      <c r="S2940" s="5">
        <v>2.3374999999999999</v>
      </c>
      <c r="T2940" s="5">
        <v>-2.3374999999999999</v>
      </c>
    </row>
    <row r="2941" spans="1:20" x14ac:dyDescent="0.2">
      <c r="A2941" s="3" t="s">
        <v>161</v>
      </c>
      <c r="B2941" s="3" t="s">
        <v>162</v>
      </c>
      <c r="C2941" s="4" t="s">
        <v>63</v>
      </c>
      <c r="D2941" s="3" t="s">
        <v>85</v>
      </c>
      <c r="E2941" s="5">
        <v>6.25</v>
      </c>
      <c r="F2941" s="4">
        <v>3</v>
      </c>
      <c r="G2941" s="5">
        <v>2.3499999750000002</v>
      </c>
      <c r="H2941" s="5">
        <v>0.78333332500000008</v>
      </c>
      <c r="I2941" s="5">
        <f t="shared" si="182"/>
        <v>2.3499999750000002</v>
      </c>
      <c r="J2941">
        <f>(H2941-GETPIVOTDATA("Sum of Total Costs",Analysis!$A$3,"Publisher Name",B2941,"Match Type",C2941)/GETPIVOTDATA("Sum of Clicks",Analysis!$A$3,"Publisher Name",B2941,"Match Type",C2941))^2</f>
        <v>1.7739495943991483</v>
      </c>
      <c r="K2941">
        <f t="shared" si="183"/>
        <v>5.3218487831974448</v>
      </c>
      <c r="L2941" s="4">
        <v>15</v>
      </c>
      <c r="M2941" s="6">
        <v>20</v>
      </c>
      <c r="N2941" s="7">
        <v>1</v>
      </c>
      <c r="O2941" s="5">
        <v>0</v>
      </c>
      <c r="P2941" s="5">
        <f t="shared" si="180"/>
        <v>0</v>
      </c>
      <c r="Q2941" s="5">
        <f>(P2941-GETPIVOTDATA("Sum of Revenue",Analysis!$A$3,"Publisher Name",B2941,"Match Type",C2941)/GETPIVOTDATA("Sum of Clicks",Analysis!$A$3,"Publisher Name",B2941,"Match Type",C2941))^2</f>
        <v>58.406909228514394</v>
      </c>
      <c r="R2941" s="5">
        <f t="shared" si="181"/>
        <v>175.22072768554318</v>
      </c>
      <c r="S2941" s="5">
        <v>2.3499999750000002</v>
      </c>
      <c r="T2941" s="5">
        <v>-2.3499999750000002</v>
      </c>
    </row>
    <row r="2942" spans="1:20" x14ac:dyDescent="0.2">
      <c r="A2942" s="3" t="s">
        <v>161</v>
      </c>
      <c r="B2942" s="3" t="s">
        <v>162</v>
      </c>
      <c r="C2942" s="4" t="s">
        <v>63</v>
      </c>
      <c r="D2942" s="3" t="s">
        <v>85</v>
      </c>
      <c r="E2942" s="5">
        <v>6.25</v>
      </c>
      <c r="F2942" s="4">
        <v>1</v>
      </c>
      <c r="G2942" s="5">
        <v>2.3624999999999998</v>
      </c>
      <c r="H2942" s="5">
        <v>2.3624999999999998</v>
      </c>
      <c r="I2942" s="5">
        <f t="shared" si="182"/>
        <v>2.3624999999999998</v>
      </c>
      <c r="J2942">
        <f>(H2942-GETPIVOTDATA("Sum of Total Costs",Analysis!$A$3,"Publisher Name",B2942,"Match Type",C2942)/GETPIVOTDATA("Sum of Clicks",Analysis!$A$3,"Publisher Name",B2942,"Match Type",C2942))^2</f>
        <v>6.1142296669219026E-2</v>
      </c>
      <c r="K2942">
        <f t="shared" si="183"/>
        <v>6.1142296669219026E-2</v>
      </c>
      <c r="L2942" s="4">
        <v>2</v>
      </c>
      <c r="M2942" s="6">
        <v>50</v>
      </c>
      <c r="N2942" s="7">
        <v>1</v>
      </c>
      <c r="O2942" s="5">
        <v>0</v>
      </c>
      <c r="P2942" s="5">
        <f t="shared" si="180"/>
        <v>0</v>
      </c>
      <c r="Q2942" s="5">
        <f>(P2942-GETPIVOTDATA("Sum of Revenue",Analysis!$A$3,"Publisher Name",B2942,"Match Type",C2942)/GETPIVOTDATA("Sum of Clicks",Analysis!$A$3,"Publisher Name",B2942,"Match Type",C2942))^2</f>
        <v>58.406909228514394</v>
      </c>
      <c r="R2942" s="5">
        <f t="shared" si="181"/>
        <v>58.406909228514394</v>
      </c>
      <c r="S2942" s="5">
        <v>2.3624999999999998</v>
      </c>
      <c r="T2942" s="5">
        <v>-2.3624999999999998</v>
      </c>
    </row>
    <row r="2943" spans="1:20" x14ac:dyDescent="0.2">
      <c r="A2943" s="3" t="s">
        <v>161</v>
      </c>
      <c r="B2943" s="3" t="s">
        <v>162</v>
      </c>
      <c r="C2943" s="4" t="s">
        <v>63</v>
      </c>
      <c r="D2943" s="3" t="s">
        <v>85</v>
      </c>
      <c r="E2943" s="5">
        <v>6.25</v>
      </c>
      <c r="F2943" s="4">
        <v>1</v>
      </c>
      <c r="G2943" s="5">
        <v>2.3624999999999998</v>
      </c>
      <c r="H2943" s="5">
        <v>2.3624999999999998</v>
      </c>
      <c r="I2943" s="5">
        <f t="shared" si="182"/>
        <v>2.3624999999999998</v>
      </c>
      <c r="J2943">
        <f>(H2943-GETPIVOTDATA("Sum of Total Costs",Analysis!$A$3,"Publisher Name",B2943,"Match Type",C2943)/GETPIVOTDATA("Sum of Clicks",Analysis!$A$3,"Publisher Name",B2943,"Match Type",C2943))^2</f>
        <v>6.1142296669219026E-2</v>
      </c>
      <c r="K2943">
        <f t="shared" si="183"/>
        <v>6.1142296669219026E-2</v>
      </c>
      <c r="L2943" s="4">
        <v>8</v>
      </c>
      <c r="M2943" s="6">
        <v>12.5</v>
      </c>
      <c r="N2943" s="7">
        <v>1</v>
      </c>
      <c r="O2943" s="5">
        <v>0</v>
      </c>
      <c r="P2943" s="5">
        <f t="shared" si="180"/>
        <v>0</v>
      </c>
      <c r="Q2943" s="5">
        <f>(P2943-GETPIVOTDATA("Sum of Revenue",Analysis!$A$3,"Publisher Name",B2943,"Match Type",C2943)/GETPIVOTDATA("Sum of Clicks",Analysis!$A$3,"Publisher Name",B2943,"Match Type",C2943))^2</f>
        <v>58.406909228514394</v>
      </c>
      <c r="R2943" s="5">
        <f t="shared" si="181"/>
        <v>58.406909228514394</v>
      </c>
      <c r="S2943" s="5">
        <v>2.3624999999999998</v>
      </c>
      <c r="T2943" s="5">
        <v>-2.3624999999999998</v>
      </c>
    </row>
    <row r="2944" spans="1:20" x14ac:dyDescent="0.2">
      <c r="A2944" s="3" t="s">
        <v>161</v>
      </c>
      <c r="B2944" s="3" t="s">
        <v>162</v>
      </c>
      <c r="C2944" s="4" t="s">
        <v>63</v>
      </c>
      <c r="D2944" s="3" t="s">
        <v>85</v>
      </c>
      <c r="E2944" s="5">
        <v>6.25</v>
      </c>
      <c r="F2944" s="4">
        <v>1</v>
      </c>
      <c r="G2944" s="5">
        <v>2.375</v>
      </c>
      <c r="H2944" s="5">
        <v>2.375</v>
      </c>
      <c r="I2944" s="5">
        <f t="shared" si="182"/>
        <v>2.375</v>
      </c>
      <c r="J2944">
        <f>(H2944-GETPIVOTDATA("Sum of Total Costs",Analysis!$A$3,"Publisher Name",B2944,"Match Type",C2944)/GETPIVOTDATA("Sum of Clicks",Analysis!$A$3,"Publisher Name",B2944,"Match Type",C2944))^2</f>
        <v>6.7480288771431238E-2</v>
      </c>
      <c r="K2944">
        <f t="shared" si="183"/>
        <v>6.7480288771431238E-2</v>
      </c>
      <c r="L2944" s="4">
        <v>2</v>
      </c>
      <c r="M2944" s="6">
        <v>50</v>
      </c>
      <c r="N2944" s="7">
        <v>1</v>
      </c>
      <c r="O2944" s="5">
        <v>0</v>
      </c>
      <c r="P2944" s="5">
        <f t="shared" si="180"/>
        <v>0</v>
      </c>
      <c r="Q2944" s="5">
        <f>(P2944-GETPIVOTDATA("Sum of Revenue",Analysis!$A$3,"Publisher Name",B2944,"Match Type",C2944)/GETPIVOTDATA("Sum of Clicks",Analysis!$A$3,"Publisher Name",B2944,"Match Type",C2944))^2</f>
        <v>58.406909228514394</v>
      </c>
      <c r="R2944" s="5">
        <f t="shared" si="181"/>
        <v>58.406909228514394</v>
      </c>
      <c r="S2944" s="5">
        <v>2.375</v>
      </c>
      <c r="T2944" s="5">
        <v>-2.375</v>
      </c>
    </row>
    <row r="2945" spans="1:20" x14ac:dyDescent="0.2">
      <c r="A2945" s="3" t="s">
        <v>161</v>
      </c>
      <c r="B2945" s="3" t="s">
        <v>162</v>
      </c>
      <c r="C2945" s="4" t="s">
        <v>63</v>
      </c>
      <c r="D2945" s="3" t="s">
        <v>85</v>
      </c>
      <c r="E2945" s="5">
        <v>6.25</v>
      </c>
      <c r="F2945" s="4">
        <v>2</v>
      </c>
      <c r="G2945" s="5">
        <v>2.375</v>
      </c>
      <c r="H2945" s="5">
        <v>1.1875</v>
      </c>
      <c r="I2945" s="5">
        <f t="shared" si="182"/>
        <v>2.375</v>
      </c>
      <c r="J2945">
        <f>(H2945-GETPIVOTDATA("Sum of Total Costs",Analysis!$A$3,"Publisher Name",B2945,"Match Type",C2945)/GETPIVOTDATA("Sum of Clicks",Analysis!$A$3,"Publisher Name",B2945,"Match Type",C2945))^2</f>
        <v>0.86068353906127959</v>
      </c>
      <c r="K2945">
        <f t="shared" si="183"/>
        <v>1.7213670781225592</v>
      </c>
      <c r="L2945" s="4">
        <v>45</v>
      </c>
      <c r="M2945" s="6">
        <v>4.4444444444444402</v>
      </c>
      <c r="N2945" s="7">
        <v>1.6955555555555599</v>
      </c>
      <c r="O2945" s="5">
        <v>0</v>
      </c>
      <c r="P2945" s="5">
        <f t="shared" si="180"/>
        <v>0</v>
      </c>
      <c r="Q2945" s="5">
        <f>(P2945-GETPIVOTDATA("Sum of Revenue",Analysis!$A$3,"Publisher Name",B2945,"Match Type",C2945)/GETPIVOTDATA("Sum of Clicks",Analysis!$A$3,"Publisher Name",B2945,"Match Type",C2945))^2</f>
        <v>58.406909228514394</v>
      </c>
      <c r="R2945" s="5">
        <f t="shared" si="181"/>
        <v>116.81381845702879</v>
      </c>
      <c r="S2945" s="5">
        <v>2.375</v>
      </c>
      <c r="T2945" s="5">
        <v>-2.375</v>
      </c>
    </row>
    <row r="2946" spans="1:20" x14ac:dyDescent="0.2">
      <c r="A2946" s="3" t="s">
        <v>161</v>
      </c>
      <c r="B2946" s="3" t="s">
        <v>162</v>
      </c>
      <c r="C2946" s="4" t="s">
        <v>63</v>
      </c>
      <c r="D2946" s="3" t="s">
        <v>85</v>
      </c>
      <c r="E2946" s="5">
        <v>6.25</v>
      </c>
      <c r="F2946" s="4">
        <v>1</v>
      </c>
      <c r="G2946" s="5">
        <v>2.3875000000000002</v>
      </c>
      <c r="H2946" s="5">
        <v>2.3875000000000002</v>
      </c>
      <c r="I2946" s="5">
        <f t="shared" si="182"/>
        <v>2.3875000000000002</v>
      </c>
      <c r="J2946">
        <f>(H2946-GETPIVOTDATA("Sum of Total Costs",Analysis!$A$3,"Publisher Name",B2946,"Match Type",C2946)/GETPIVOTDATA("Sum of Clicks",Analysis!$A$3,"Publisher Name",B2946,"Match Type",C2946))^2</f>
        <v>7.4130780873643456E-2</v>
      </c>
      <c r="K2946">
        <f t="shared" si="183"/>
        <v>7.4130780873643456E-2</v>
      </c>
      <c r="L2946" s="4">
        <v>1</v>
      </c>
      <c r="M2946" s="6">
        <v>100</v>
      </c>
      <c r="N2946" s="7">
        <v>1</v>
      </c>
      <c r="O2946" s="5">
        <v>0</v>
      </c>
      <c r="P2946" s="5">
        <f t="shared" ref="P2946:P3009" si="184">O2946/F2946</f>
        <v>0</v>
      </c>
      <c r="Q2946" s="5">
        <f>(P2946-GETPIVOTDATA("Sum of Revenue",Analysis!$A$3,"Publisher Name",B2946,"Match Type",C2946)/GETPIVOTDATA("Sum of Clicks",Analysis!$A$3,"Publisher Name",B2946,"Match Type",C2946))^2</f>
        <v>58.406909228514394</v>
      </c>
      <c r="R2946" s="5">
        <f t="shared" ref="R2946:R3009" si="185">Q2946*F2946</f>
        <v>58.406909228514394</v>
      </c>
      <c r="S2946" s="5">
        <v>2.3875000000000002</v>
      </c>
      <c r="T2946" s="5">
        <v>-2.3875000000000002</v>
      </c>
    </row>
    <row r="2947" spans="1:20" x14ac:dyDescent="0.2">
      <c r="A2947" s="3" t="s">
        <v>161</v>
      </c>
      <c r="B2947" s="3" t="s">
        <v>162</v>
      </c>
      <c r="C2947" s="4" t="s">
        <v>63</v>
      </c>
      <c r="D2947" s="3" t="s">
        <v>85</v>
      </c>
      <c r="E2947" s="5">
        <v>6.25</v>
      </c>
      <c r="F2947" s="4">
        <v>1</v>
      </c>
      <c r="G2947" s="5">
        <v>2.3875000000000002</v>
      </c>
      <c r="H2947" s="5">
        <v>2.3875000000000002</v>
      </c>
      <c r="I2947" s="5">
        <f t="shared" ref="I2947:I3010" si="186">F2947*H2947</f>
        <v>2.3875000000000002</v>
      </c>
      <c r="J2947">
        <f>(H2947-GETPIVOTDATA("Sum of Total Costs",Analysis!$A$3,"Publisher Name",B2947,"Match Type",C2947)/GETPIVOTDATA("Sum of Clicks",Analysis!$A$3,"Publisher Name",B2947,"Match Type",C2947))^2</f>
        <v>7.4130780873643456E-2</v>
      </c>
      <c r="K2947">
        <f t="shared" ref="K2947:K3010" si="187">J2947*F2947</f>
        <v>7.4130780873643456E-2</v>
      </c>
      <c r="L2947" s="4">
        <v>48</v>
      </c>
      <c r="M2947" s="6">
        <v>2.0833333333333299</v>
      </c>
      <c r="N2947" s="7">
        <v>1.3770833333333301</v>
      </c>
      <c r="O2947" s="5">
        <v>0</v>
      </c>
      <c r="P2947" s="5">
        <f t="shared" si="184"/>
        <v>0</v>
      </c>
      <c r="Q2947" s="5">
        <f>(P2947-GETPIVOTDATA("Sum of Revenue",Analysis!$A$3,"Publisher Name",B2947,"Match Type",C2947)/GETPIVOTDATA("Sum of Clicks",Analysis!$A$3,"Publisher Name",B2947,"Match Type",C2947))^2</f>
        <v>58.406909228514394</v>
      </c>
      <c r="R2947" s="5">
        <f t="shared" si="185"/>
        <v>58.406909228514394</v>
      </c>
      <c r="S2947" s="5">
        <v>2.3875000000000002</v>
      </c>
      <c r="T2947" s="5">
        <v>-2.3875000000000002</v>
      </c>
    </row>
    <row r="2948" spans="1:20" x14ac:dyDescent="0.2">
      <c r="A2948" s="3" t="s">
        <v>161</v>
      </c>
      <c r="B2948" s="3" t="s">
        <v>162</v>
      </c>
      <c r="C2948" s="4" t="s">
        <v>63</v>
      </c>
      <c r="D2948" s="3" t="s">
        <v>85</v>
      </c>
      <c r="E2948" s="5">
        <v>6.25</v>
      </c>
      <c r="F2948" s="4">
        <v>1</v>
      </c>
      <c r="G2948" s="5">
        <v>2.3875000000000002</v>
      </c>
      <c r="H2948" s="5">
        <v>2.3875000000000002</v>
      </c>
      <c r="I2948" s="5">
        <f t="shared" si="186"/>
        <v>2.3875000000000002</v>
      </c>
      <c r="J2948">
        <f>(H2948-GETPIVOTDATA("Sum of Total Costs",Analysis!$A$3,"Publisher Name",B2948,"Match Type",C2948)/GETPIVOTDATA("Sum of Clicks",Analysis!$A$3,"Publisher Name",B2948,"Match Type",C2948))^2</f>
        <v>7.4130780873643456E-2</v>
      </c>
      <c r="K2948">
        <f t="shared" si="187"/>
        <v>7.4130780873643456E-2</v>
      </c>
      <c r="L2948" s="4">
        <v>4</v>
      </c>
      <c r="M2948" s="6">
        <v>25</v>
      </c>
      <c r="N2948" s="7">
        <v>1.25</v>
      </c>
      <c r="O2948" s="5">
        <v>0</v>
      </c>
      <c r="P2948" s="5">
        <f t="shared" si="184"/>
        <v>0</v>
      </c>
      <c r="Q2948" s="5">
        <f>(P2948-GETPIVOTDATA("Sum of Revenue",Analysis!$A$3,"Publisher Name",B2948,"Match Type",C2948)/GETPIVOTDATA("Sum of Clicks",Analysis!$A$3,"Publisher Name",B2948,"Match Type",C2948))^2</f>
        <v>58.406909228514394</v>
      </c>
      <c r="R2948" s="5">
        <f t="shared" si="185"/>
        <v>58.406909228514394</v>
      </c>
      <c r="S2948" s="5">
        <v>2.3875000000000002</v>
      </c>
      <c r="T2948" s="5">
        <v>-2.3875000000000002</v>
      </c>
    </row>
    <row r="2949" spans="1:20" x14ac:dyDescent="0.2">
      <c r="A2949" s="3" t="s">
        <v>161</v>
      </c>
      <c r="B2949" s="3" t="s">
        <v>162</v>
      </c>
      <c r="C2949" s="4" t="s">
        <v>63</v>
      </c>
      <c r="D2949" s="3" t="s">
        <v>85</v>
      </c>
      <c r="E2949" s="5">
        <v>6.25</v>
      </c>
      <c r="F2949" s="4">
        <v>1</v>
      </c>
      <c r="G2949" s="5">
        <v>2.3875000000000002</v>
      </c>
      <c r="H2949" s="5">
        <v>2.3875000000000002</v>
      </c>
      <c r="I2949" s="5">
        <f t="shared" si="186"/>
        <v>2.3875000000000002</v>
      </c>
      <c r="J2949">
        <f>(H2949-GETPIVOTDATA("Sum of Total Costs",Analysis!$A$3,"Publisher Name",B2949,"Match Type",C2949)/GETPIVOTDATA("Sum of Clicks",Analysis!$A$3,"Publisher Name",B2949,"Match Type",C2949))^2</f>
        <v>7.4130780873643456E-2</v>
      </c>
      <c r="K2949">
        <f t="shared" si="187"/>
        <v>7.4130780873643456E-2</v>
      </c>
      <c r="L2949" s="4">
        <v>38</v>
      </c>
      <c r="M2949" s="6">
        <v>2.6315789473684199</v>
      </c>
      <c r="N2949" s="7">
        <v>1.57368421052632</v>
      </c>
      <c r="O2949" s="5">
        <v>0</v>
      </c>
      <c r="P2949" s="5">
        <f t="shared" si="184"/>
        <v>0</v>
      </c>
      <c r="Q2949" s="5">
        <f>(P2949-GETPIVOTDATA("Sum of Revenue",Analysis!$A$3,"Publisher Name",B2949,"Match Type",C2949)/GETPIVOTDATA("Sum of Clicks",Analysis!$A$3,"Publisher Name",B2949,"Match Type",C2949))^2</f>
        <v>58.406909228514394</v>
      </c>
      <c r="R2949" s="5">
        <f t="shared" si="185"/>
        <v>58.406909228514394</v>
      </c>
      <c r="S2949" s="5">
        <v>2.3875000000000002</v>
      </c>
      <c r="T2949" s="5">
        <v>-2.3875000000000002</v>
      </c>
    </row>
    <row r="2950" spans="1:20" x14ac:dyDescent="0.2">
      <c r="A2950" s="3" t="s">
        <v>161</v>
      </c>
      <c r="B2950" s="3" t="s">
        <v>162</v>
      </c>
      <c r="C2950" s="4" t="s">
        <v>63</v>
      </c>
      <c r="D2950" s="3" t="s">
        <v>85</v>
      </c>
      <c r="E2950" s="5">
        <v>6.25</v>
      </c>
      <c r="F2950" s="4">
        <v>1</v>
      </c>
      <c r="G2950" s="5">
        <v>2.4</v>
      </c>
      <c r="H2950" s="5">
        <v>2.4</v>
      </c>
      <c r="I2950" s="5">
        <f t="shared" si="186"/>
        <v>2.4</v>
      </c>
      <c r="J2950">
        <f>(H2950-GETPIVOTDATA("Sum of Total Costs",Analysis!$A$3,"Publisher Name",B2950,"Match Type",C2950)/GETPIVOTDATA("Sum of Clicks",Analysis!$A$3,"Publisher Name",B2950,"Match Type",C2950))^2</f>
        <v>8.1093772975855433E-2</v>
      </c>
      <c r="K2950">
        <f t="shared" si="187"/>
        <v>8.1093772975855433E-2</v>
      </c>
      <c r="L2950" s="4">
        <v>6</v>
      </c>
      <c r="M2950" s="6">
        <v>16.6666666666667</v>
      </c>
      <c r="N2950" s="7">
        <v>2.1666666666666701</v>
      </c>
      <c r="O2950" s="5">
        <v>0</v>
      </c>
      <c r="P2950" s="5">
        <f t="shared" si="184"/>
        <v>0</v>
      </c>
      <c r="Q2950" s="5">
        <f>(P2950-GETPIVOTDATA("Sum of Revenue",Analysis!$A$3,"Publisher Name",B2950,"Match Type",C2950)/GETPIVOTDATA("Sum of Clicks",Analysis!$A$3,"Publisher Name",B2950,"Match Type",C2950))^2</f>
        <v>58.406909228514394</v>
      </c>
      <c r="R2950" s="5">
        <f t="shared" si="185"/>
        <v>58.406909228514394</v>
      </c>
      <c r="S2950" s="5">
        <v>2.4</v>
      </c>
      <c r="T2950" s="5">
        <v>-2.4</v>
      </c>
    </row>
    <row r="2951" spans="1:20" x14ac:dyDescent="0.2">
      <c r="A2951" s="3" t="s">
        <v>161</v>
      </c>
      <c r="B2951" s="3" t="s">
        <v>162</v>
      </c>
      <c r="C2951" s="4" t="s">
        <v>63</v>
      </c>
      <c r="D2951" s="3" t="s">
        <v>85</v>
      </c>
      <c r="E2951" s="5">
        <v>6.25</v>
      </c>
      <c r="F2951" s="4">
        <v>1</v>
      </c>
      <c r="G2951" s="5">
        <v>2.4</v>
      </c>
      <c r="H2951" s="5">
        <v>2.4</v>
      </c>
      <c r="I2951" s="5">
        <f t="shared" si="186"/>
        <v>2.4</v>
      </c>
      <c r="J2951">
        <f>(H2951-GETPIVOTDATA("Sum of Total Costs",Analysis!$A$3,"Publisher Name",B2951,"Match Type",C2951)/GETPIVOTDATA("Sum of Clicks",Analysis!$A$3,"Publisher Name",B2951,"Match Type",C2951))^2</f>
        <v>8.1093772975855433E-2</v>
      </c>
      <c r="K2951">
        <f t="shared" si="187"/>
        <v>8.1093772975855433E-2</v>
      </c>
      <c r="L2951" s="4">
        <v>4</v>
      </c>
      <c r="M2951" s="6">
        <v>25</v>
      </c>
      <c r="N2951" s="7">
        <v>1</v>
      </c>
      <c r="O2951" s="5">
        <v>0</v>
      </c>
      <c r="P2951" s="5">
        <f t="shared" si="184"/>
        <v>0</v>
      </c>
      <c r="Q2951" s="5">
        <f>(P2951-GETPIVOTDATA("Sum of Revenue",Analysis!$A$3,"Publisher Name",B2951,"Match Type",C2951)/GETPIVOTDATA("Sum of Clicks",Analysis!$A$3,"Publisher Name",B2951,"Match Type",C2951))^2</f>
        <v>58.406909228514394</v>
      </c>
      <c r="R2951" s="5">
        <f t="shared" si="185"/>
        <v>58.406909228514394</v>
      </c>
      <c r="S2951" s="5">
        <v>2.4</v>
      </c>
      <c r="T2951" s="5">
        <v>-2.4</v>
      </c>
    </row>
    <row r="2952" spans="1:20" x14ac:dyDescent="0.2">
      <c r="A2952" s="3" t="s">
        <v>161</v>
      </c>
      <c r="B2952" s="3" t="s">
        <v>162</v>
      </c>
      <c r="C2952" s="4" t="s">
        <v>63</v>
      </c>
      <c r="D2952" s="3" t="s">
        <v>85</v>
      </c>
      <c r="E2952" s="5">
        <v>6.25</v>
      </c>
      <c r="F2952" s="4">
        <v>1</v>
      </c>
      <c r="G2952" s="5">
        <v>2.4</v>
      </c>
      <c r="H2952" s="5">
        <v>2.4</v>
      </c>
      <c r="I2952" s="5">
        <f t="shared" si="186"/>
        <v>2.4</v>
      </c>
      <c r="J2952">
        <f>(H2952-GETPIVOTDATA("Sum of Total Costs",Analysis!$A$3,"Publisher Name",B2952,"Match Type",C2952)/GETPIVOTDATA("Sum of Clicks",Analysis!$A$3,"Publisher Name",B2952,"Match Type",C2952))^2</f>
        <v>8.1093772975855433E-2</v>
      </c>
      <c r="K2952">
        <f t="shared" si="187"/>
        <v>8.1093772975855433E-2</v>
      </c>
      <c r="L2952" s="4">
        <v>4</v>
      </c>
      <c r="M2952" s="6">
        <v>25</v>
      </c>
      <c r="N2952" s="7">
        <v>2</v>
      </c>
      <c r="O2952" s="5">
        <v>0</v>
      </c>
      <c r="P2952" s="5">
        <f t="shared" si="184"/>
        <v>0</v>
      </c>
      <c r="Q2952" s="5">
        <f>(P2952-GETPIVOTDATA("Sum of Revenue",Analysis!$A$3,"Publisher Name",B2952,"Match Type",C2952)/GETPIVOTDATA("Sum of Clicks",Analysis!$A$3,"Publisher Name",B2952,"Match Type",C2952))^2</f>
        <v>58.406909228514394</v>
      </c>
      <c r="R2952" s="5">
        <f t="shared" si="185"/>
        <v>58.406909228514394</v>
      </c>
      <c r="S2952" s="5">
        <v>2.4</v>
      </c>
      <c r="T2952" s="5">
        <v>-2.4</v>
      </c>
    </row>
    <row r="2953" spans="1:20" x14ac:dyDescent="0.2">
      <c r="A2953" s="3" t="s">
        <v>161</v>
      </c>
      <c r="B2953" s="3" t="s">
        <v>162</v>
      </c>
      <c r="C2953" s="4" t="s">
        <v>63</v>
      </c>
      <c r="D2953" s="3" t="s">
        <v>85</v>
      </c>
      <c r="E2953" s="5">
        <v>6.25</v>
      </c>
      <c r="F2953" s="4">
        <v>1</v>
      </c>
      <c r="G2953" s="5">
        <v>2.4</v>
      </c>
      <c r="H2953" s="5">
        <v>2.4</v>
      </c>
      <c r="I2953" s="5">
        <f t="shared" si="186"/>
        <v>2.4</v>
      </c>
      <c r="J2953">
        <f>(H2953-GETPIVOTDATA("Sum of Total Costs",Analysis!$A$3,"Publisher Name",B2953,"Match Type",C2953)/GETPIVOTDATA("Sum of Clicks",Analysis!$A$3,"Publisher Name",B2953,"Match Type",C2953))^2</f>
        <v>8.1093772975855433E-2</v>
      </c>
      <c r="K2953">
        <f t="shared" si="187"/>
        <v>8.1093772975855433E-2</v>
      </c>
      <c r="L2953" s="4">
        <v>1</v>
      </c>
      <c r="M2953" s="6">
        <v>100</v>
      </c>
      <c r="N2953" s="7">
        <v>1</v>
      </c>
      <c r="O2953" s="5">
        <v>0</v>
      </c>
      <c r="P2953" s="5">
        <f t="shared" si="184"/>
        <v>0</v>
      </c>
      <c r="Q2953" s="5">
        <f>(P2953-GETPIVOTDATA("Sum of Revenue",Analysis!$A$3,"Publisher Name",B2953,"Match Type",C2953)/GETPIVOTDATA("Sum of Clicks",Analysis!$A$3,"Publisher Name",B2953,"Match Type",C2953))^2</f>
        <v>58.406909228514394</v>
      </c>
      <c r="R2953" s="5">
        <f t="shared" si="185"/>
        <v>58.406909228514394</v>
      </c>
      <c r="S2953" s="5">
        <v>2.4</v>
      </c>
      <c r="T2953" s="5">
        <v>-2.4</v>
      </c>
    </row>
    <row r="2954" spans="1:20" x14ac:dyDescent="0.2">
      <c r="A2954" s="3" t="s">
        <v>161</v>
      </c>
      <c r="B2954" s="3" t="s">
        <v>162</v>
      </c>
      <c r="C2954" s="4" t="s">
        <v>63</v>
      </c>
      <c r="D2954" s="3" t="s">
        <v>85</v>
      </c>
      <c r="E2954" s="5">
        <v>6.25</v>
      </c>
      <c r="F2954" s="4">
        <v>1</v>
      </c>
      <c r="G2954" s="5">
        <v>2.4125000000000001</v>
      </c>
      <c r="H2954" s="5">
        <v>2.4125000000000001</v>
      </c>
      <c r="I2954" s="5">
        <f t="shared" si="186"/>
        <v>2.4125000000000001</v>
      </c>
      <c r="J2954">
        <f>(H2954-GETPIVOTDATA("Sum of Total Costs",Analysis!$A$3,"Publisher Name",B2954,"Match Type",C2954)/GETPIVOTDATA("Sum of Clicks",Analysis!$A$3,"Publisher Name",B2954,"Match Type",C2954))^2</f>
        <v>8.8369265078067652E-2</v>
      </c>
      <c r="K2954">
        <f t="shared" si="187"/>
        <v>8.8369265078067652E-2</v>
      </c>
      <c r="L2954" s="4">
        <v>24</v>
      </c>
      <c r="M2954" s="6">
        <v>4.1666666666666696</v>
      </c>
      <c r="N2954" s="7">
        <v>1</v>
      </c>
      <c r="O2954" s="5">
        <v>0</v>
      </c>
      <c r="P2954" s="5">
        <f t="shared" si="184"/>
        <v>0</v>
      </c>
      <c r="Q2954" s="5">
        <f>(P2954-GETPIVOTDATA("Sum of Revenue",Analysis!$A$3,"Publisher Name",B2954,"Match Type",C2954)/GETPIVOTDATA("Sum of Clicks",Analysis!$A$3,"Publisher Name",B2954,"Match Type",C2954))^2</f>
        <v>58.406909228514394</v>
      </c>
      <c r="R2954" s="5">
        <f t="shared" si="185"/>
        <v>58.406909228514394</v>
      </c>
      <c r="S2954" s="5">
        <v>2.4125000000000001</v>
      </c>
      <c r="T2954" s="5">
        <v>-2.4125000000000001</v>
      </c>
    </row>
    <row r="2955" spans="1:20" x14ac:dyDescent="0.2">
      <c r="A2955" s="3" t="s">
        <v>161</v>
      </c>
      <c r="B2955" s="3" t="s">
        <v>162</v>
      </c>
      <c r="C2955" s="4" t="s">
        <v>63</v>
      </c>
      <c r="D2955" s="3" t="s">
        <v>85</v>
      </c>
      <c r="E2955" s="5">
        <v>6.25</v>
      </c>
      <c r="F2955" s="4">
        <v>1</v>
      </c>
      <c r="G2955" s="5">
        <v>2.4125000000000001</v>
      </c>
      <c r="H2955" s="5">
        <v>2.4125000000000001</v>
      </c>
      <c r="I2955" s="5">
        <f t="shared" si="186"/>
        <v>2.4125000000000001</v>
      </c>
      <c r="J2955">
        <f>(H2955-GETPIVOTDATA("Sum of Total Costs",Analysis!$A$3,"Publisher Name",B2955,"Match Type",C2955)/GETPIVOTDATA("Sum of Clicks",Analysis!$A$3,"Publisher Name",B2955,"Match Type",C2955))^2</f>
        <v>8.8369265078067652E-2</v>
      </c>
      <c r="K2955">
        <f t="shared" si="187"/>
        <v>8.8369265078067652E-2</v>
      </c>
      <c r="L2955" s="4">
        <v>25</v>
      </c>
      <c r="M2955" s="6">
        <v>4</v>
      </c>
      <c r="N2955" s="7">
        <v>1.9279999999999999</v>
      </c>
      <c r="O2955" s="5">
        <v>0</v>
      </c>
      <c r="P2955" s="5">
        <f t="shared" si="184"/>
        <v>0</v>
      </c>
      <c r="Q2955" s="5">
        <f>(P2955-GETPIVOTDATA("Sum of Revenue",Analysis!$A$3,"Publisher Name",B2955,"Match Type",C2955)/GETPIVOTDATA("Sum of Clicks",Analysis!$A$3,"Publisher Name",B2955,"Match Type",C2955))^2</f>
        <v>58.406909228514394</v>
      </c>
      <c r="R2955" s="5">
        <f t="shared" si="185"/>
        <v>58.406909228514394</v>
      </c>
      <c r="S2955" s="5">
        <v>2.4125000000000001</v>
      </c>
      <c r="T2955" s="5">
        <v>-2.4125000000000001</v>
      </c>
    </row>
    <row r="2956" spans="1:20" x14ac:dyDescent="0.2">
      <c r="A2956" s="3" t="s">
        <v>161</v>
      </c>
      <c r="B2956" s="3" t="s">
        <v>162</v>
      </c>
      <c r="C2956" s="4" t="s">
        <v>63</v>
      </c>
      <c r="D2956" s="3" t="s">
        <v>85</v>
      </c>
      <c r="E2956" s="5">
        <v>6.25</v>
      </c>
      <c r="F2956" s="4">
        <v>1</v>
      </c>
      <c r="G2956" s="5">
        <v>2.4125000000000001</v>
      </c>
      <c r="H2956" s="5">
        <v>2.4125000000000001</v>
      </c>
      <c r="I2956" s="5">
        <f t="shared" si="186"/>
        <v>2.4125000000000001</v>
      </c>
      <c r="J2956">
        <f>(H2956-GETPIVOTDATA("Sum of Total Costs",Analysis!$A$3,"Publisher Name",B2956,"Match Type",C2956)/GETPIVOTDATA("Sum of Clicks",Analysis!$A$3,"Publisher Name",B2956,"Match Type",C2956))^2</f>
        <v>8.8369265078067652E-2</v>
      </c>
      <c r="K2956">
        <f t="shared" si="187"/>
        <v>8.8369265078067652E-2</v>
      </c>
      <c r="L2956" s="4">
        <v>1</v>
      </c>
      <c r="M2956" s="6">
        <v>100</v>
      </c>
      <c r="N2956" s="7">
        <v>1</v>
      </c>
      <c r="O2956" s="5">
        <v>0</v>
      </c>
      <c r="P2956" s="5">
        <f t="shared" si="184"/>
        <v>0</v>
      </c>
      <c r="Q2956" s="5">
        <f>(P2956-GETPIVOTDATA("Sum of Revenue",Analysis!$A$3,"Publisher Name",B2956,"Match Type",C2956)/GETPIVOTDATA("Sum of Clicks",Analysis!$A$3,"Publisher Name",B2956,"Match Type",C2956))^2</f>
        <v>58.406909228514394</v>
      </c>
      <c r="R2956" s="5">
        <f t="shared" si="185"/>
        <v>58.406909228514394</v>
      </c>
      <c r="S2956" s="5">
        <v>2.4125000000000001</v>
      </c>
      <c r="T2956" s="5">
        <v>-2.4125000000000001</v>
      </c>
    </row>
    <row r="2957" spans="1:20" x14ac:dyDescent="0.2">
      <c r="A2957" s="3" t="s">
        <v>161</v>
      </c>
      <c r="B2957" s="3" t="s">
        <v>162</v>
      </c>
      <c r="C2957" s="4" t="s">
        <v>63</v>
      </c>
      <c r="D2957" s="3" t="s">
        <v>85</v>
      </c>
      <c r="E2957" s="5">
        <v>6.25</v>
      </c>
      <c r="F2957" s="4">
        <v>4</v>
      </c>
      <c r="G2957" s="5">
        <v>2.4249999999999998</v>
      </c>
      <c r="H2957" s="5">
        <v>0.60624999999999996</v>
      </c>
      <c r="I2957" s="5">
        <f t="shared" si="186"/>
        <v>2.4249999999999998</v>
      </c>
      <c r="J2957">
        <f>(H2957-GETPIVOTDATA("Sum of Total Costs",Analysis!$A$3,"Publisher Name",B2957,"Match Type",C2957)/GETPIVOTDATA("Sum of Clicks",Analysis!$A$3,"Publisher Name",B2957,"Match Type",C2957))^2</f>
        <v>2.2770215938084162</v>
      </c>
      <c r="K2957">
        <f t="shared" si="187"/>
        <v>9.1080863752336647</v>
      </c>
      <c r="L2957" s="4">
        <v>97</v>
      </c>
      <c r="M2957" s="6">
        <v>4.1237113402061896</v>
      </c>
      <c r="N2957" s="7">
        <v>5.4742268041237097</v>
      </c>
      <c r="O2957" s="5">
        <v>0</v>
      </c>
      <c r="P2957" s="5">
        <f t="shared" si="184"/>
        <v>0</v>
      </c>
      <c r="Q2957" s="5">
        <f>(P2957-GETPIVOTDATA("Sum of Revenue",Analysis!$A$3,"Publisher Name",B2957,"Match Type",C2957)/GETPIVOTDATA("Sum of Clicks",Analysis!$A$3,"Publisher Name",B2957,"Match Type",C2957))^2</f>
        <v>58.406909228514394</v>
      </c>
      <c r="R2957" s="5">
        <f t="shared" si="185"/>
        <v>233.62763691405758</v>
      </c>
      <c r="S2957" s="5">
        <v>2.4249999999999998</v>
      </c>
      <c r="T2957" s="5">
        <v>-2.4249999999999998</v>
      </c>
    </row>
    <row r="2958" spans="1:20" x14ac:dyDescent="0.2">
      <c r="A2958" s="3" t="s">
        <v>161</v>
      </c>
      <c r="B2958" s="3" t="s">
        <v>162</v>
      </c>
      <c r="C2958" s="4" t="s">
        <v>63</v>
      </c>
      <c r="D2958" s="3" t="s">
        <v>85</v>
      </c>
      <c r="E2958" s="5">
        <v>6.25</v>
      </c>
      <c r="F2958" s="4">
        <v>1</v>
      </c>
      <c r="G2958" s="5">
        <v>2.4249999999999998</v>
      </c>
      <c r="H2958" s="5">
        <v>2.4249999999999998</v>
      </c>
      <c r="I2958" s="5">
        <f t="shared" si="186"/>
        <v>2.4249999999999998</v>
      </c>
      <c r="J2958">
        <f>(H2958-GETPIVOTDATA("Sum of Total Costs",Analysis!$A$3,"Publisher Name",B2958,"Match Type",C2958)/GETPIVOTDATA("Sum of Clicks",Analysis!$A$3,"Publisher Name",B2958,"Match Type",C2958))^2</f>
        <v>9.5957257180279615E-2</v>
      </c>
      <c r="K2958">
        <f t="shared" si="187"/>
        <v>9.5957257180279615E-2</v>
      </c>
      <c r="L2958" s="4">
        <v>11</v>
      </c>
      <c r="M2958" s="6">
        <v>9.0909090909090899</v>
      </c>
      <c r="N2958" s="7">
        <v>2.9090909090909101</v>
      </c>
      <c r="O2958" s="5">
        <v>0</v>
      </c>
      <c r="P2958" s="5">
        <f t="shared" si="184"/>
        <v>0</v>
      </c>
      <c r="Q2958" s="5">
        <f>(P2958-GETPIVOTDATA("Sum of Revenue",Analysis!$A$3,"Publisher Name",B2958,"Match Type",C2958)/GETPIVOTDATA("Sum of Clicks",Analysis!$A$3,"Publisher Name",B2958,"Match Type",C2958))^2</f>
        <v>58.406909228514394</v>
      </c>
      <c r="R2958" s="5">
        <f t="shared" si="185"/>
        <v>58.406909228514394</v>
      </c>
      <c r="S2958" s="5">
        <v>2.4249999999999998</v>
      </c>
      <c r="T2958" s="5">
        <v>-2.4249999999999998</v>
      </c>
    </row>
    <row r="2959" spans="1:20" x14ac:dyDescent="0.2">
      <c r="A2959" s="3" t="s">
        <v>161</v>
      </c>
      <c r="B2959" s="3" t="s">
        <v>162</v>
      </c>
      <c r="C2959" s="4" t="s">
        <v>63</v>
      </c>
      <c r="D2959" s="3" t="s">
        <v>85</v>
      </c>
      <c r="E2959" s="5">
        <v>6.25</v>
      </c>
      <c r="F2959" s="4">
        <v>1</v>
      </c>
      <c r="G2959" s="5">
        <v>2.4249999999999998</v>
      </c>
      <c r="H2959" s="5">
        <v>2.4249999999999998</v>
      </c>
      <c r="I2959" s="5">
        <f t="shared" si="186"/>
        <v>2.4249999999999998</v>
      </c>
      <c r="J2959">
        <f>(H2959-GETPIVOTDATA("Sum of Total Costs",Analysis!$A$3,"Publisher Name",B2959,"Match Type",C2959)/GETPIVOTDATA("Sum of Clicks",Analysis!$A$3,"Publisher Name",B2959,"Match Type",C2959))^2</f>
        <v>9.5957257180279615E-2</v>
      </c>
      <c r="K2959">
        <f t="shared" si="187"/>
        <v>9.5957257180279615E-2</v>
      </c>
      <c r="L2959" s="4">
        <v>34</v>
      </c>
      <c r="M2959" s="6">
        <v>2.9411764705882399</v>
      </c>
      <c r="N2959" s="7">
        <v>1.9726470588235301</v>
      </c>
      <c r="O2959" s="5">
        <v>0</v>
      </c>
      <c r="P2959" s="5">
        <f t="shared" si="184"/>
        <v>0</v>
      </c>
      <c r="Q2959" s="5">
        <f>(P2959-GETPIVOTDATA("Sum of Revenue",Analysis!$A$3,"Publisher Name",B2959,"Match Type",C2959)/GETPIVOTDATA("Sum of Clicks",Analysis!$A$3,"Publisher Name",B2959,"Match Type",C2959))^2</f>
        <v>58.406909228514394</v>
      </c>
      <c r="R2959" s="5">
        <f t="shared" si="185"/>
        <v>58.406909228514394</v>
      </c>
      <c r="S2959" s="5">
        <v>2.4249999999999998</v>
      </c>
      <c r="T2959" s="5">
        <v>-2.4249999999999998</v>
      </c>
    </row>
    <row r="2960" spans="1:20" x14ac:dyDescent="0.2">
      <c r="A2960" s="3" t="s">
        <v>161</v>
      </c>
      <c r="B2960" s="3" t="s">
        <v>162</v>
      </c>
      <c r="C2960" s="4" t="s">
        <v>63</v>
      </c>
      <c r="D2960" s="3" t="s">
        <v>85</v>
      </c>
      <c r="E2960" s="5">
        <v>6.25</v>
      </c>
      <c r="F2960" s="4">
        <v>2</v>
      </c>
      <c r="G2960" s="5">
        <v>2.4249999999999998</v>
      </c>
      <c r="H2960" s="5">
        <v>1.2124999999999999</v>
      </c>
      <c r="I2960" s="5">
        <f t="shared" si="186"/>
        <v>2.4249999999999998</v>
      </c>
      <c r="J2960">
        <f>(H2960-GETPIVOTDATA("Sum of Total Costs",Analysis!$A$3,"Publisher Name",B2960,"Match Type",C2960)/GETPIVOTDATA("Sum of Clicks",Analysis!$A$3,"Publisher Name",B2960,"Match Type",C2960))^2</f>
        <v>0.81492202326570407</v>
      </c>
      <c r="K2960">
        <f t="shared" si="187"/>
        <v>1.6298440465314081</v>
      </c>
      <c r="L2960" s="4">
        <v>39</v>
      </c>
      <c r="M2960" s="6">
        <v>5.1282051282051304</v>
      </c>
      <c r="N2960" s="7">
        <v>1.4374358974359001</v>
      </c>
      <c r="O2960" s="5">
        <v>0</v>
      </c>
      <c r="P2960" s="5">
        <f t="shared" si="184"/>
        <v>0</v>
      </c>
      <c r="Q2960" s="5">
        <f>(P2960-GETPIVOTDATA("Sum of Revenue",Analysis!$A$3,"Publisher Name",B2960,"Match Type",C2960)/GETPIVOTDATA("Sum of Clicks",Analysis!$A$3,"Publisher Name",B2960,"Match Type",C2960))^2</f>
        <v>58.406909228514394</v>
      </c>
      <c r="R2960" s="5">
        <f t="shared" si="185"/>
        <v>116.81381845702879</v>
      </c>
      <c r="S2960" s="5">
        <v>2.4249999999999998</v>
      </c>
      <c r="T2960" s="5">
        <v>-2.4249999999999998</v>
      </c>
    </row>
    <row r="2961" spans="1:20" x14ac:dyDescent="0.2">
      <c r="A2961" s="3" t="s">
        <v>161</v>
      </c>
      <c r="B2961" s="3" t="s">
        <v>162</v>
      </c>
      <c r="C2961" s="4" t="s">
        <v>63</v>
      </c>
      <c r="D2961" s="3" t="s">
        <v>85</v>
      </c>
      <c r="E2961" s="5">
        <v>6.25</v>
      </c>
      <c r="F2961" s="4">
        <v>1</v>
      </c>
      <c r="G2961" s="5">
        <v>2.4500000000000002</v>
      </c>
      <c r="H2961" s="5">
        <v>2.4500000000000002</v>
      </c>
      <c r="I2961" s="5">
        <f t="shared" si="186"/>
        <v>2.4500000000000002</v>
      </c>
      <c r="J2961">
        <f>(H2961-GETPIVOTDATA("Sum of Total Costs",Analysis!$A$3,"Publisher Name",B2961,"Match Type",C2961)/GETPIVOTDATA("Sum of Clicks",Analysis!$A$3,"Publisher Name",B2961,"Match Type",C2961))^2</f>
        <v>0.11207074138470409</v>
      </c>
      <c r="K2961">
        <f t="shared" si="187"/>
        <v>0.11207074138470409</v>
      </c>
      <c r="L2961" s="4">
        <v>1</v>
      </c>
      <c r="M2961" s="6">
        <v>100</v>
      </c>
      <c r="N2961" s="7">
        <v>2</v>
      </c>
      <c r="O2961" s="5">
        <v>0</v>
      </c>
      <c r="P2961" s="5">
        <f t="shared" si="184"/>
        <v>0</v>
      </c>
      <c r="Q2961" s="5">
        <f>(P2961-GETPIVOTDATA("Sum of Revenue",Analysis!$A$3,"Publisher Name",B2961,"Match Type",C2961)/GETPIVOTDATA("Sum of Clicks",Analysis!$A$3,"Publisher Name",B2961,"Match Type",C2961))^2</f>
        <v>58.406909228514394</v>
      </c>
      <c r="R2961" s="5">
        <f t="shared" si="185"/>
        <v>58.406909228514394</v>
      </c>
      <c r="S2961" s="5">
        <v>2.4500000000000002</v>
      </c>
      <c r="T2961" s="5">
        <v>-2.4500000000000002</v>
      </c>
    </row>
    <row r="2962" spans="1:20" x14ac:dyDescent="0.2">
      <c r="A2962" s="3" t="s">
        <v>161</v>
      </c>
      <c r="B2962" s="3" t="s">
        <v>162</v>
      </c>
      <c r="C2962" s="4" t="s">
        <v>63</v>
      </c>
      <c r="D2962" s="3" t="s">
        <v>85</v>
      </c>
      <c r="E2962" s="5">
        <v>6.25</v>
      </c>
      <c r="F2962" s="4">
        <v>1</v>
      </c>
      <c r="G2962" s="5">
        <v>2.4500000000000002</v>
      </c>
      <c r="H2962" s="5">
        <v>2.4500000000000002</v>
      </c>
      <c r="I2962" s="5">
        <f t="shared" si="186"/>
        <v>2.4500000000000002</v>
      </c>
      <c r="J2962">
        <f>(H2962-GETPIVOTDATA("Sum of Total Costs",Analysis!$A$3,"Publisher Name",B2962,"Match Type",C2962)/GETPIVOTDATA("Sum of Clicks",Analysis!$A$3,"Publisher Name",B2962,"Match Type",C2962))^2</f>
        <v>0.11207074138470409</v>
      </c>
      <c r="K2962">
        <f t="shared" si="187"/>
        <v>0.11207074138470409</v>
      </c>
      <c r="L2962" s="4">
        <v>1</v>
      </c>
      <c r="M2962" s="6">
        <v>100</v>
      </c>
      <c r="N2962" s="7">
        <v>1</v>
      </c>
      <c r="O2962" s="5">
        <v>0</v>
      </c>
      <c r="P2962" s="5">
        <f t="shared" si="184"/>
        <v>0</v>
      </c>
      <c r="Q2962" s="5">
        <f>(P2962-GETPIVOTDATA("Sum of Revenue",Analysis!$A$3,"Publisher Name",B2962,"Match Type",C2962)/GETPIVOTDATA("Sum of Clicks",Analysis!$A$3,"Publisher Name",B2962,"Match Type",C2962))^2</f>
        <v>58.406909228514394</v>
      </c>
      <c r="R2962" s="5">
        <f t="shared" si="185"/>
        <v>58.406909228514394</v>
      </c>
      <c r="S2962" s="5">
        <v>2.4500000000000002</v>
      </c>
      <c r="T2962" s="5">
        <v>-2.4500000000000002</v>
      </c>
    </row>
    <row r="2963" spans="1:20" x14ac:dyDescent="0.2">
      <c r="A2963" s="3" t="s">
        <v>161</v>
      </c>
      <c r="B2963" s="3" t="s">
        <v>162</v>
      </c>
      <c r="C2963" s="4" t="s">
        <v>63</v>
      </c>
      <c r="D2963" s="3" t="s">
        <v>85</v>
      </c>
      <c r="E2963" s="5">
        <v>6.25</v>
      </c>
      <c r="F2963" s="4">
        <v>1</v>
      </c>
      <c r="G2963" s="5">
        <v>2.4624999999999999</v>
      </c>
      <c r="H2963" s="5">
        <v>2.4624999999999999</v>
      </c>
      <c r="I2963" s="5">
        <f t="shared" si="186"/>
        <v>2.4624999999999999</v>
      </c>
      <c r="J2963">
        <f>(H2963-GETPIVOTDATA("Sum of Total Costs",Analysis!$A$3,"Publisher Name",B2963,"Match Type",C2963)/GETPIVOTDATA("Sum of Clicks",Analysis!$A$3,"Publisher Name",B2963,"Match Type",C2963))^2</f>
        <v>0.12059623348691603</v>
      </c>
      <c r="K2963">
        <f t="shared" si="187"/>
        <v>0.12059623348691603</v>
      </c>
      <c r="L2963" s="4">
        <v>13</v>
      </c>
      <c r="M2963" s="6">
        <v>7.6923076923076898</v>
      </c>
      <c r="N2963" s="7">
        <v>1.4307692307692299</v>
      </c>
      <c r="O2963" s="5">
        <v>0</v>
      </c>
      <c r="P2963" s="5">
        <f t="shared" si="184"/>
        <v>0</v>
      </c>
      <c r="Q2963" s="5">
        <f>(P2963-GETPIVOTDATA("Sum of Revenue",Analysis!$A$3,"Publisher Name",B2963,"Match Type",C2963)/GETPIVOTDATA("Sum of Clicks",Analysis!$A$3,"Publisher Name",B2963,"Match Type",C2963))^2</f>
        <v>58.406909228514394</v>
      </c>
      <c r="R2963" s="5">
        <f t="shared" si="185"/>
        <v>58.406909228514394</v>
      </c>
      <c r="S2963" s="5">
        <v>2.4624999999999999</v>
      </c>
      <c r="T2963" s="5">
        <v>-2.4624999999999999</v>
      </c>
    </row>
    <row r="2964" spans="1:20" x14ac:dyDescent="0.2">
      <c r="A2964" s="3" t="s">
        <v>161</v>
      </c>
      <c r="B2964" s="3" t="s">
        <v>162</v>
      </c>
      <c r="C2964" s="4" t="s">
        <v>63</v>
      </c>
      <c r="D2964" s="3" t="s">
        <v>85</v>
      </c>
      <c r="E2964" s="5">
        <v>6.25</v>
      </c>
      <c r="F2964" s="4">
        <v>1</v>
      </c>
      <c r="G2964" s="5">
        <v>2.4624999999999999</v>
      </c>
      <c r="H2964" s="5">
        <v>2.4624999999999999</v>
      </c>
      <c r="I2964" s="5">
        <f t="shared" si="186"/>
        <v>2.4624999999999999</v>
      </c>
      <c r="J2964">
        <f>(H2964-GETPIVOTDATA("Sum of Total Costs",Analysis!$A$3,"Publisher Name",B2964,"Match Type",C2964)/GETPIVOTDATA("Sum of Clicks",Analysis!$A$3,"Publisher Name",B2964,"Match Type",C2964))^2</f>
        <v>0.12059623348691603</v>
      </c>
      <c r="K2964">
        <f t="shared" si="187"/>
        <v>0.12059623348691603</v>
      </c>
      <c r="L2964" s="4">
        <v>4</v>
      </c>
      <c r="M2964" s="6">
        <v>25</v>
      </c>
      <c r="N2964" s="7">
        <v>1</v>
      </c>
      <c r="O2964" s="5">
        <v>0</v>
      </c>
      <c r="P2964" s="5">
        <f t="shared" si="184"/>
        <v>0</v>
      </c>
      <c r="Q2964" s="5">
        <f>(P2964-GETPIVOTDATA("Sum of Revenue",Analysis!$A$3,"Publisher Name",B2964,"Match Type",C2964)/GETPIVOTDATA("Sum of Clicks",Analysis!$A$3,"Publisher Name",B2964,"Match Type",C2964))^2</f>
        <v>58.406909228514394</v>
      </c>
      <c r="R2964" s="5">
        <f t="shared" si="185"/>
        <v>58.406909228514394</v>
      </c>
      <c r="S2964" s="5">
        <v>2.4624999999999999</v>
      </c>
      <c r="T2964" s="5">
        <v>-2.4624999999999999</v>
      </c>
    </row>
    <row r="2965" spans="1:20" x14ac:dyDescent="0.2">
      <c r="A2965" s="3" t="s">
        <v>161</v>
      </c>
      <c r="B2965" s="3" t="s">
        <v>162</v>
      </c>
      <c r="C2965" s="4" t="s">
        <v>63</v>
      </c>
      <c r="D2965" s="3" t="s">
        <v>85</v>
      </c>
      <c r="E2965" s="5">
        <v>6.25</v>
      </c>
      <c r="F2965" s="4">
        <v>3</v>
      </c>
      <c r="G2965" s="5">
        <v>2.4750000000000001</v>
      </c>
      <c r="H2965" s="5">
        <v>0.82499999999999996</v>
      </c>
      <c r="I2965" s="5">
        <f t="shared" si="186"/>
        <v>2.4749999999999996</v>
      </c>
      <c r="J2965">
        <f>(H2965-GETPIVOTDATA("Sum of Total Costs",Analysis!$A$3,"Publisher Name",B2965,"Match Type",C2965)/GETPIVOTDATA("Sum of Clicks",Analysis!$A$3,"Publisher Name",B2965,"Match Type",C2965))^2</f>
        <v>1.6646942680971282</v>
      </c>
      <c r="K2965">
        <f t="shared" si="187"/>
        <v>4.9940828042913843</v>
      </c>
      <c r="L2965" s="4">
        <v>20</v>
      </c>
      <c r="M2965" s="6">
        <v>15</v>
      </c>
      <c r="N2965" s="7">
        <v>1.39</v>
      </c>
      <c r="O2965" s="5">
        <v>0</v>
      </c>
      <c r="P2965" s="5">
        <f t="shared" si="184"/>
        <v>0</v>
      </c>
      <c r="Q2965" s="5">
        <f>(P2965-GETPIVOTDATA("Sum of Revenue",Analysis!$A$3,"Publisher Name",B2965,"Match Type",C2965)/GETPIVOTDATA("Sum of Clicks",Analysis!$A$3,"Publisher Name",B2965,"Match Type",C2965))^2</f>
        <v>58.406909228514394</v>
      </c>
      <c r="R2965" s="5">
        <f t="shared" si="185"/>
        <v>175.22072768554318</v>
      </c>
      <c r="S2965" s="5">
        <v>2.4750000000000001</v>
      </c>
      <c r="T2965" s="5">
        <v>-2.4750000000000001</v>
      </c>
    </row>
    <row r="2966" spans="1:20" x14ac:dyDescent="0.2">
      <c r="A2966" s="3" t="s">
        <v>161</v>
      </c>
      <c r="B2966" s="3" t="s">
        <v>162</v>
      </c>
      <c r="C2966" s="4" t="s">
        <v>63</v>
      </c>
      <c r="D2966" s="3" t="s">
        <v>85</v>
      </c>
      <c r="E2966" s="5">
        <v>6.25</v>
      </c>
      <c r="F2966" s="4">
        <v>1</v>
      </c>
      <c r="G2966" s="5">
        <v>2.4874999999999998</v>
      </c>
      <c r="H2966" s="5">
        <v>2.4874999999999998</v>
      </c>
      <c r="I2966" s="5">
        <f t="shared" si="186"/>
        <v>2.4874999999999998</v>
      </c>
      <c r="J2966">
        <f>(H2966-GETPIVOTDATA("Sum of Total Costs",Analysis!$A$3,"Publisher Name",B2966,"Match Type",C2966)/GETPIVOTDATA("Sum of Clicks",Analysis!$A$3,"Publisher Name",B2966,"Match Type",C2966))^2</f>
        <v>0.1385847176913402</v>
      </c>
      <c r="K2966">
        <f t="shared" si="187"/>
        <v>0.1385847176913402</v>
      </c>
      <c r="L2966" s="4">
        <v>274</v>
      </c>
      <c r="M2966" s="6">
        <v>0.36496350364963498</v>
      </c>
      <c r="N2966" s="7">
        <v>2.01313868613139</v>
      </c>
      <c r="O2966" s="5">
        <v>0</v>
      </c>
      <c r="P2966" s="5">
        <f t="shared" si="184"/>
        <v>0</v>
      </c>
      <c r="Q2966" s="5">
        <f>(P2966-GETPIVOTDATA("Sum of Revenue",Analysis!$A$3,"Publisher Name",B2966,"Match Type",C2966)/GETPIVOTDATA("Sum of Clicks",Analysis!$A$3,"Publisher Name",B2966,"Match Type",C2966))^2</f>
        <v>58.406909228514394</v>
      </c>
      <c r="R2966" s="5">
        <f t="shared" si="185"/>
        <v>58.406909228514394</v>
      </c>
      <c r="S2966" s="5">
        <v>2.4874999999999998</v>
      </c>
      <c r="T2966" s="5">
        <v>-2.4874999999999998</v>
      </c>
    </row>
    <row r="2967" spans="1:20" x14ac:dyDescent="0.2">
      <c r="A2967" s="3" t="s">
        <v>161</v>
      </c>
      <c r="B2967" s="3" t="s">
        <v>162</v>
      </c>
      <c r="C2967" s="4" t="s">
        <v>63</v>
      </c>
      <c r="D2967" s="3" t="s">
        <v>85</v>
      </c>
      <c r="E2967" s="5">
        <v>6.25</v>
      </c>
      <c r="F2967" s="4">
        <v>1</v>
      </c>
      <c r="G2967" s="5">
        <v>2.4874999999999998</v>
      </c>
      <c r="H2967" s="5">
        <v>2.4874999999999998</v>
      </c>
      <c r="I2967" s="5">
        <f t="shared" si="186"/>
        <v>2.4874999999999998</v>
      </c>
      <c r="J2967">
        <f>(H2967-GETPIVOTDATA("Sum of Total Costs",Analysis!$A$3,"Publisher Name",B2967,"Match Type",C2967)/GETPIVOTDATA("Sum of Clicks",Analysis!$A$3,"Publisher Name",B2967,"Match Type",C2967))^2</f>
        <v>0.1385847176913402</v>
      </c>
      <c r="K2967">
        <f t="shared" si="187"/>
        <v>0.1385847176913402</v>
      </c>
      <c r="L2967" s="4">
        <v>1</v>
      </c>
      <c r="M2967" s="6">
        <v>100</v>
      </c>
      <c r="N2967" s="7">
        <v>1</v>
      </c>
      <c r="O2967" s="5">
        <v>0</v>
      </c>
      <c r="P2967" s="5">
        <f t="shared" si="184"/>
        <v>0</v>
      </c>
      <c r="Q2967" s="5">
        <f>(P2967-GETPIVOTDATA("Sum of Revenue",Analysis!$A$3,"Publisher Name",B2967,"Match Type",C2967)/GETPIVOTDATA("Sum of Clicks",Analysis!$A$3,"Publisher Name",B2967,"Match Type",C2967))^2</f>
        <v>58.406909228514394</v>
      </c>
      <c r="R2967" s="5">
        <f t="shared" si="185"/>
        <v>58.406909228514394</v>
      </c>
      <c r="S2967" s="5">
        <v>2.4874999999999998</v>
      </c>
      <c r="T2967" s="5">
        <v>-2.4874999999999998</v>
      </c>
    </row>
    <row r="2968" spans="1:20" x14ac:dyDescent="0.2">
      <c r="A2968" s="3" t="s">
        <v>161</v>
      </c>
      <c r="B2968" s="3" t="s">
        <v>162</v>
      </c>
      <c r="C2968" s="4" t="s">
        <v>63</v>
      </c>
      <c r="D2968" s="3" t="s">
        <v>85</v>
      </c>
      <c r="E2968" s="5">
        <v>6.25</v>
      </c>
      <c r="F2968" s="4">
        <v>1</v>
      </c>
      <c r="G2968" s="5">
        <v>2.4874999999999998</v>
      </c>
      <c r="H2968" s="5">
        <v>2.4874999999999998</v>
      </c>
      <c r="I2968" s="5">
        <f t="shared" si="186"/>
        <v>2.4874999999999998</v>
      </c>
      <c r="J2968">
        <f>(H2968-GETPIVOTDATA("Sum of Total Costs",Analysis!$A$3,"Publisher Name",B2968,"Match Type",C2968)/GETPIVOTDATA("Sum of Clicks",Analysis!$A$3,"Publisher Name",B2968,"Match Type",C2968))^2</f>
        <v>0.1385847176913402</v>
      </c>
      <c r="K2968">
        <f t="shared" si="187"/>
        <v>0.1385847176913402</v>
      </c>
      <c r="L2968" s="4">
        <v>53</v>
      </c>
      <c r="M2968" s="6">
        <v>1.88679245283019</v>
      </c>
      <c r="N2968" s="7">
        <v>1.22358490566038</v>
      </c>
      <c r="O2968" s="5">
        <v>0</v>
      </c>
      <c r="P2968" s="5">
        <f t="shared" si="184"/>
        <v>0</v>
      </c>
      <c r="Q2968" s="5">
        <f>(P2968-GETPIVOTDATA("Sum of Revenue",Analysis!$A$3,"Publisher Name",B2968,"Match Type",C2968)/GETPIVOTDATA("Sum of Clicks",Analysis!$A$3,"Publisher Name",B2968,"Match Type",C2968))^2</f>
        <v>58.406909228514394</v>
      </c>
      <c r="R2968" s="5">
        <f t="shared" si="185"/>
        <v>58.406909228514394</v>
      </c>
      <c r="S2968" s="5">
        <v>2.4874999999999998</v>
      </c>
      <c r="T2968" s="5">
        <v>-2.4874999999999998</v>
      </c>
    </row>
    <row r="2969" spans="1:20" x14ac:dyDescent="0.2">
      <c r="A2969" s="3" t="s">
        <v>161</v>
      </c>
      <c r="B2969" s="3" t="s">
        <v>162</v>
      </c>
      <c r="C2969" s="4" t="s">
        <v>63</v>
      </c>
      <c r="D2969" s="3" t="s">
        <v>85</v>
      </c>
      <c r="E2969" s="5">
        <v>6.25</v>
      </c>
      <c r="F2969" s="4">
        <v>2</v>
      </c>
      <c r="G2969" s="5">
        <v>2.4874999999999998</v>
      </c>
      <c r="H2969" s="5">
        <v>1.2437499999999999</v>
      </c>
      <c r="I2969" s="5">
        <f t="shared" si="186"/>
        <v>2.4874999999999998</v>
      </c>
      <c r="J2969">
        <f>(H2969-GETPIVOTDATA("Sum of Total Costs",Analysis!$A$3,"Publisher Name",B2969,"Match Type",C2969)/GETPIVOTDATA("Sum of Clicks",Analysis!$A$3,"Publisher Name",B2969,"Match Type",C2969))^2</f>
        <v>0.75947794102123434</v>
      </c>
      <c r="K2969">
        <f t="shared" si="187"/>
        <v>1.5189558820424687</v>
      </c>
      <c r="L2969" s="4">
        <v>13</v>
      </c>
      <c r="M2969" s="6">
        <v>15.384615384615399</v>
      </c>
      <c r="N2969" s="7">
        <v>1.07692307692308</v>
      </c>
      <c r="O2969" s="5">
        <v>0</v>
      </c>
      <c r="P2969" s="5">
        <f t="shared" si="184"/>
        <v>0</v>
      </c>
      <c r="Q2969" s="5">
        <f>(P2969-GETPIVOTDATA("Sum of Revenue",Analysis!$A$3,"Publisher Name",B2969,"Match Type",C2969)/GETPIVOTDATA("Sum of Clicks",Analysis!$A$3,"Publisher Name",B2969,"Match Type",C2969))^2</f>
        <v>58.406909228514394</v>
      </c>
      <c r="R2969" s="5">
        <f t="shared" si="185"/>
        <v>116.81381845702879</v>
      </c>
      <c r="S2969" s="5">
        <v>2.4874999999999998</v>
      </c>
      <c r="T2969" s="5">
        <v>-2.4874999999999998</v>
      </c>
    </row>
    <row r="2970" spans="1:20" x14ac:dyDescent="0.2">
      <c r="A2970" s="3" t="s">
        <v>161</v>
      </c>
      <c r="B2970" s="3" t="s">
        <v>162</v>
      </c>
      <c r="C2970" s="4" t="s">
        <v>63</v>
      </c>
      <c r="D2970" s="3" t="s">
        <v>85</v>
      </c>
      <c r="E2970" s="5">
        <v>6.25</v>
      </c>
      <c r="F2970" s="4">
        <v>1</v>
      </c>
      <c r="G2970" s="5">
        <v>2.5</v>
      </c>
      <c r="H2970" s="5">
        <v>2.5</v>
      </c>
      <c r="I2970" s="5">
        <f t="shared" si="186"/>
        <v>2.5</v>
      </c>
      <c r="J2970">
        <f>(H2970-GETPIVOTDATA("Sum of Total Costs",Analysis!$A$3,"Publisher Name",B2970,"Match Type",C2970)/GETPIVOTDATA("Sum of Clicks",Analysis!$A$3,"Publisher Name",B2970,"Match Type",C2970))^2</f>
        <v>0.14804770979355247</v>
      </c>
      <c r="K2970">
        <f t="shared" si="187"/>
        <v>0.14804770979355247</v>
      </c>
      <c r="L2970" s="4">
        <v>4</v>
      </c>
      <c r="M2970" s="6">
        <v>25</v>
      </c>
      <c r="N2970" s="7">
        <v>1</v>
      </c>
      <c r="O2970" s="5">
        <v>0</v>
      </c>
      <c r="P2970" s="5">
        <f t="shared" si="184"/>
        <v>0</v>
      </c>
      <c r="Q2970" s="5">
        <f>(P2970-GETPIVOTDATA("Sum of Revenue",Analysis!$A$3,"Publisher Name",B2970,"Match Type",C2970)/GETPIVOTDATA("Sum of Clicks",Analysis!$A$3,"Publisher Name",B2970,"Match Type",C2970))^2</f>
        <v>58.406909228514394</v>
      </c>
      <c r="R2970" s="5">
        <f t="shared" si="185"/>
        <v>58.406909228514394</v>
      </c>
      <c r="S2970" s="5">
        <v>2.5</v>
      </c>
      <c r="T2970" s="5">
        <v>-2.5</v>
      </c>
    </row>
    <row r="2971" spans="1:20" x14ac:dyDescent="0.2">
      <c r="A2971" s="3" t="s">
        <v>161</v>
      </c>
      <c r="B2971" s="3" t="s">
        <v>162</v>
      </c>
      <c r="C2971" s="4" t="s">
        <v>63</v>
      </c>
      <c r="D2971" s="3" t="s">
        <v>85</v>
      </c>
      <c r="E2971" s="5">
        <v>6.25</v>
      </c>
      <c r="F2971" s="4">
        <v>1</v>
      </c>
      <c r="G2971" s="5">
        <v>2.5</v>
      </c>
      <c r="H2971" s="5">
        <v>2.5</v>
      </c>
      <c r="I2971" s="5">
        <f t="shared" si="186"/>
        <v>2.5</v>
      </c>
      <c r="J2971">
        <f>(H2971-GETPIVOTDATA("Sum of Total Costs",Analysis!$A$3,"Publisher Name",B2971,"Match Type",C2971)/GETPIVOTDATA("Sum of Clicks",Analysis!$A$3,"Publisher Name",B2971,"Match Type",C2971))^2</f>
        <v>0.14804770979355247</v>
      </c>
      <c r="K2971">
        <f t="shared" si="187"/>
        <v>0.14804770979355247</v>
      </c>
      <c r="L2971" s="4">
        <v>46</v>
      </c>
      <c r="M2971" s="6">
        <v>2.1739130434782599</v>
      </c>
      <c r="N2971" s="7">
        <v>1.7760869565217401</v>
      </c>
      <c r="O2971" s="5">
        <v>0</v>
      </c>
      <c r="P2971" s="5">
        <f t="shared" si="184"/>
        <v>0</v>
      </c>
      <c r="Q2971" s="5">
        <f>(P2971-GETPIVOTDATA("Sum of Revenue",Analysis!$A$3,"Publisher Name",B2971,"Match Type",C2971)/GETPIVOTDATA("Sum of Clicks",Analysis!$A$3,"Publisher Name",B2971,"Match Type",C2971))^2</f>
        <v>58.406909228514394</v>
      </c>
      <c r="R2971" s="5">
        <f t="shared" si="185"/>
        <v>58.406909228514394</v>
      </c>
      <c r="S2971" s="5">
        <v>2.5</v>
      </c>
      <c r="T2971" s="5">
        <v>-2.5</v>
      </c>
    </row>
    <row r="2972" spans="1:20" x14ac:dyDescent="0.2">
      <c r="A2972" s="3" t="s">
        <v>161</v>
      </c>
      <c r="B2972" s="3" t="s">
        <v>162</v>
      </c>
      <c r="C2972" s="4" t="s">
        <v>63</v>
      </c>
      <c r="D2972" s="3" t="s">
        <v>85</v>
      </c>
      <c r="E2972" s="5">
        <v>6.25</v>
      </c>
      <c r="F2972" s="4">
        <v>1</v>
      </c>
      <c r="G2972" s="5">
        <v>2.5125000000000002</v>
      </c>
      <c r="H2972" s="5">
        <v>2.5125000000000002</v>
      </c>
      <c r="I2972" s="5">
        <f t="shared" si="186"/>
        <v>2.5125000000000002</v>
      </c>
      <c r="J2972">
        <f>(H2972-GETPIVOTDATA("Sum of Total Costs",Analysis!$A$3,"Publisher Name",B2972,"Match Type",C2972)/GETPIVOTDATA("Sum of Clicks",Analysis!$A$3,"Publisher Name",B2972,"Match Type",C2972))^2</f>
        <v>0.15782320189576474</v>
      </c>
      <c r="K2972">
        <f t="shared" si="187"/>
        <v>0.15782320189576474</v>
      </c>
      <c r="L2972" s="4">
        <v>23</v>
      </c>
      <c r="M2972" s="6">
        <v>4.3478260869565197</v>
      </c>
      <c r="N2972" s="7">
        <v>3.5204347826086999</v>
      </c>
      <c r="O2972" s="5">
        <v>0</v>
      </c>
      <c r="P2972" s="5">
        <f t="shared" si="184"/>
        <v>0</v>
      </c>
      <c r="Q2972" s="5">
        <f>(P2972-GETPIVOTDATA("Sum of Revenue",Analysis!$A$3,"Publisher Name",B2972,"Match Type",C2972)/GETPIVOTDATA("Sum of Clicks",Analysis!$A$3,"Publisher Name",B2972,"Match Type",C2972))^2</f>
        <v>58.406909228514394</v>
      </c>
      <c r="R2972" s="5">
        <f t="shared" si="185"/>
        <v>58.406909228514394</v>
      </c>
      <c r="S2972" s="5">
        <v>2.5125000000000002</v>
      </c>
      <c r="T2972" s="5">
        <v>-2.5125000000000002</v>
      </c>
    </row>
    <row r="2973" spans="1:20" x14ac:dyDescent="0.2">
      <c r="A2973" s="3" t="s">
        <v>161</v>
      </c>
      <c r="B2973" s="3" t="s">
        <v>162</v>
      </c>
      <c r="C2973" s="4" t="s">
        <v>63</v>
      </c>
      <c r="D2973" s="3" t="s">
        <v>85</v>
      </c>
      <c r="E2973" s="5">
        <v>6.25</v>
      </c>
      <c r="F2973" s="4">
        <v>1</v>
      </c>
      <c r="G2973" s="5">
        <v>2.5249999999999999</v>
      </c>
      <c r="H2973" s="5">
        <v>2.5249999999999999</v>
      </c>
      <c r="I2973" s="5">
        <f t="shared" si="186"/>
        <v>2.5249999999999999</v>
      </c>
      <c r="J2973">
        <f>(H2973-GETPIVOTDATA("Sum of Total Costs",Analysis!$A$3,"Publisher Name",B2973,"Match Type",C2973)/GETPIVOTDATA("Sum of Clicks",Analysis!$A$3,"Publisher Name",B2973,"Match Type",C2973))^2</f>
        <v>0.16791119399797663</v>
      </c>
      <c r="K2973">
        <f t="shared" si="187"/>
        <v>0.16791119399797663</v>
      </c>
      <c r="L2973" s="4">
        <v>35</v>
      </c>
      <c r="M2973" s="6">
        <v>2.8571428571428599</v>
      </c>
      <c r="N2973" s="7">
        <v>1.24</v>
      </c>
      <c r="O2973" s="5">
        <v>0</v>
      </c>
      <c r="P2973" s="5">
        <f t="shared" si="184"/>
        <v>0</v>
      </c>
      <c r="Q2973" s="5">
        <f>(P2973-GETPIVOTDATA("Sum of Revenue",Analysis!$A$3,"Publisher Name",B2973,"Match Type",C2973)/GETPIVOTDATA("Sum of Clicks",Analysis!$A$3,"Publisher Name",B2973,"Match Type",C2973))^2</f>
        <v>58.406909228514394</v>
      </c>
      <c r="R2973" s="5">
        <f t="shared" si="185"/>
        <v>58.406909228514394</v>
      </c>
      <c r="S2973" s="5">
        <v>2.5249999999999999</v>
      </c>
      <c r="T2973" s="5">
        <v>-2.5249999999999999</v>
      </c>
    </row>
    <row r="2974" spans="1:20" x14ac:dyDescent="0.2">
      <c r="A2974" s="3" t="s">
        <v>161</v>
      </c>
      <c r="B2974" s="3" t="s">
        <v>162</v>
      </c>
      <c r="C2974" s="4" t="s">
        <v>63</v>
      </c>
      <c r="D2974" s="3" t="s">
        <v>85</v>
      </c>
      <c r="E2974" s="5">
        <v>6.25</v>
      </c>
      <c r="F2974" s="4">
        <v>1</v>
      </c>
      <c r="G2974" s="5">
        <v>2.5249999999999999</v>
      </c>
      <c r="H2974" s="5">
        <v>2.5249999999999999</v>
      </c>
      <c r="I2974" s="5">
        <f t="shared" si="186"/>
        <v>2.5249999999999999</v>
      </c>
      <c r="J2974">
        <f>(H2974-GETPIVOTDATA("Sum of Total Costs",Analysis!$A$3,"Publisher Name",B2974,"Match Type",C2974)/GETPIVOTDATA("Sum of Clicks",Analysis!$A$3,"Publisher Name",B2974,"Match Type",C2974))^2</f>
        <v>0.16791119399797663</v>
      </c>
      <c r="K2974">
        <f t="shared" si="187"/>
        <v>0.16791119399797663</v>
      </c>
      <c r="L2974" s="4">
        <v>7</v>
      </c>
      <c r="M2974" s="6">
        <v>14.285714285714301</v>
      </c>
      <c r="N2974" s="7">
        <v>2.4285714285714302</v>
      </c>
      <c r="O2974" s="5">
        <v>0</v>
      </c>
      <c r="P2974" s="5">
        <f t="shared" si="184"/>
        <v>0</v>
      </c>
      <c r="Q2974" s="5">
        <f>(P2974-GETPIVOTDATA("Sum of Revenue",Analysis!$A$3,"Publisher Name",B2974,"Match Type",C2974)/GETPIVOTDATA("Sum of Clicks",Analysis!$A$3,"Publisher Name",B2974,"Match Type",C2974))^2</f>
        <v>58.406909228514394</v>
      </c>
      <c r="R2974" s="5">
        <f t="shared" si="185"/>
        <v>58.406909228514394</v>
      </c>
      <c r="S2974" s="5">
        <v>2.5249999999999999</v>
      </c>
      <c r="T2974" s="5">
        <v>-2.5249999999999999</v>
      </c>
    </row>
    <row r="2975" spans="1:20" x14ac:dyDescent="0.2">
      <c r="A2975" s="3" t="s">
        <v>161</v>
      </c>
      <c r="B2975" s="3" t="s">
        <v>162</v>
      </c>
      <c r="C2975" s="4" t="s">
        <v>63</v>
      </c>
      <c r="D2975" s="3" t="s">
        <v>85</v>
      </c>
      <c r="E2975" s="5">
        <v>6.25</v>
      </c>
      <c r="F2975" s="4">
        <v>1</v>
      </c>
      <c r="G2975" s="5">
        <v>2.5249999999999999</v>
      </c>
      <c r="H2975" s="5">
        <v>2.5249999999999999</v>
      </c>
      <c r="I2975" s="5">
        <f t="shared" si="186"/>
        <v>2.5249999999999999</v>
      </c>
      <c r="J2975">
        <f>(H2975-GETPIVOTDATA("Sum of Total Costs",Analysis!$A$3,"Publisher Name",B2975,"Match Type",C2975)/GETPIVOTDATA("Sum of Clicks",Analysis!$A$3,"Publisher Name",B2975,"Match Type",C2975))^2</f>
        <v>0.16791119399797663</v>
      </c>
      <c r="K2975">
        <f t="shared" si="187"/>
        <v>0.16791119399797663</v>
      </c>
      <c r="L2975" s="4">
        <v>24</v>
      </c>
      <c r="M2975" s="6">
        <v>4.1666666666666696</v>
      </c>
      <c r="N2975" s="7">
        <v>1.8416666666666699</v>
      </c>
      <c r="O2975" s="5">
        <v>0</v>
      </c>
      <c r="P2975" s="5">
        <f t="shared" si="184"/>
        <v>0</v>
      </c>
      <c r="Q2975" s="5">
        <f>(P2975-GETPIVOTDATA("Sum of Revenue",Analysis!$A$3,"Publisher Name",B2975,"Match Type",C2975)/GETPIVOTDATA("Sum of Clicks",Analysis!$A$3,"Publisher Name",B2975,"Match Type",C2975))^2</f>
        <v>58.406909228514394</v>
      </c>
      <c r="R2975" s="5">
        <f t="shared" si="185"/>
        <v>58.406909228514394</v>
      </c>
      <c r="S2975" s="5">
        <v>2.5249999999999999</v>
      </c>
      <c r="T2975" s="5">
        <v>-2.5249999999999999</v>
      </c>
    </row>
    <row r="2976" spans="1:20" x14ac:dyDescent="0.2">
      <c r="A2976" s="3" t="s">
        <v>161</v>
      </c>
      <c r="B2976" s="3" t="s">
        <v>162</v>
      </c>
      <c r="C2976" s="4" t="s">
        <v>63</v>
      </c>
      <c r="D2976" s="3" t="s">
        <v>85</v>
      </c>
      <c r="E2976" s="5">
        <v>6.25</v>
      </c>
      <c r="F2976" s="4">
        <v>2</v>
      </c>
      <c r="G2976" s="5">
        <v>2.5375000000000001</v>
      </c>
      <c r="H2976" s="5">
        <v>1.26875</v>
      </c>
      <c r="I2976" s="5">
        <f t="shared" si="186"/>
        <v>2.5375000000000001</v>
      </c>
      <c r="J2976">
        <f>(H2976-GETPIVOTDATA("Sum of Total Costs",Analysis!$A$3,"Publisher Name",B2976,"Match Type",C2976)/GETPIVOTDATA("Sum of Clicks",Analysis!$A$3,"Publisher Name",B2976,"Match Type",C2976))^2</f>
        <v>0.71652892522565836</v>
      </c>
      <c r="K2976">
        <f t="shared" si="187"/>
        <v>1.4330578504513167</v>
      </c>
      <c r="L2976" s="4">
        <v>176</v>
      </c>
      <c r="M2976" s="6">
        <v>1.13636363636364</v>
      </c>
      <c r="N2976" s="7">
        <v>1.2437499999999999</v>
      </c>
      <c r="O2976" s="5">
        <v>0</v>
      </c>
      <c r="P2976" s="5">
        <f t="shared" si="184"/>
        <v>0</v>
      </c>
      <c r="Q2976" s="5">
        <f>(P2976-GETPIVOTDATA("Sum of Revenue",Analysis!$A$3,"Publisher Name",B2976,"Match Type",C2976)/GETPIVOTDATA("Sum of Clicks",Analysis!$A$3,"Publisher Name",B2976,"Match Type",C2976))^2</f>
        <v>58.406909228514394</v>
      </c>
      <c r="R2976" s="5">
        <f t="shared" si="185"/>
        <v>116.81381845702879</v>
      </c>
      <c r="S2976" s="5">
        <v>2.5375000000000001</v>
      </c>
      <c r="T2976" s="5">
        <v>-2.5375000000000001</v>
      </c>
    </row>
    <row r="2977" spans="1:20" x14ac:dyDescent="0.2">
      <c r="A2977" s="3" t="s">
        <v>161</v>
      </c>
      <c r="B2977" s="3" t="s">
        <v>162</v>
      </c>
      <c r="C2977" s="4" t="s">
        <v>63</v>
      </c>
      <c r="D2977" s="3" t="s">
        <v>85</v>
      </c>
      <c r="E2977" s="5">
        <v>6.25</v>
      </c>
      <c r="F2977" s="4">
        <v>1</v>
      </c>
      <c r="G2977" s="5">
        <v>2.5375000000000001</v>
      </c>
      <c r="H2977" s="5">
        <v>2.5375000000000001</v>
      </c>
      <c r="I2977" s="5">
        <f t="shared" si="186"/>
        <v>2.5375000000000001</v>
      </c>
      <c r="J2977">
        <f>(H2977-GETPIVOTDATA("Sum of Total Costs",Analysis!$A$3,"Publisher Name",B2977,"Match Type",C2977)/GETPIVOTDATA("Sum of Clicks",Analysis!$A$3,"Publisher Name",B2977,"Match Type",C2977))^2</f>
        <v>0.17831168610018891</v>
      </c>
      <c r="K2977">
        <f t="shared" si="187"/>
        <v>0.17831168610018891</v>
      </c>
      <c r="L2977" s="4">
        <v>10</v>
      </c>
      <c r="M2977" s="6">
        <v>10</v>
      </c>
      <c r="N2977" s="7">
        <v>1.3</v>
      </c>
      <c r="O2977" s="5">
        <v>0</v>
      </c>
      <c r="P2977" s="5">
        <f t="shared" si="184"/>
        <v>0</v>
      </c>
      <c r="Q2977" s="5">
        <f>(P2977-GETPIVOTDATA("Sum of Revenue",Analysis!$A$3,"Publisher Name",B2977,"Match Type",C2977)/GETPIVOTDATA("Sum of Clicks",Analysis!$A$3,"Publisher Name",B2977,"Match Type",C2977))^2</f>
        <v>58.406909228514394</v>
      </c>
      <c r="R2977" s="5">
        <f t="shared" si="185"/>
        <v>58.406909228514394</v>
      </c>
      <c r="S2977" s="5">
        <v>2.5375000000000001</v>
      </c>
      <c r="T2977" s="5">
        <v>-2.5375000000000001</v>
      </c>
    </row>
    <row r="2978" spans="1:20" x14ac:dyDescent="0.2">
      <c r="A2978" s="3" t="s">
        <v>161</v>
      </c>
      <c r="B2978" s="3" t="s">
        <v>162</v>
      </c>
      <c r="C2978" s="4" t="s">
        <v>63</v>
      </c>
      <c r="D2978" s="3" t="s">
        <v>85</v>
      </c>
      <c r="E2978" s="5">
        <v>6.25</v>
      </c>
      <c r="F2978" s="4">
        <v>1</v>
      </c>
      <c r="G2978" s="5">
        <v>2.5499999999999998</v>
      </c>
      <c r="H2978" s="5">
        <v>2.5499999999999998</v>
      </c>
      <c r="I2978" s="5">
        <f t="shared" si="186"/>
        <v>2.5499999999999998</v>
      </c>
      <c r="J2978">
        <f>(H2978-GETPIVOTDATA("Sum of Total Costs",Analysis!$A$3,"Publisher Name",B2978,"Match Type",C2978)/GETPIVOTDATA("Sum of Clicks",Analysis!$A$3,"Publisher Name",B2978,"Match Type",C2978))^2</f>
        <v>0.18902467820240079</v>
      </c>
      <c r="K2978">
        <f t="shared" si="187"/>
        <v>0.18902467820240079</v>
      </c>
      <c r="L2978" s="4">
        <v>45</v>
      </c>
      <c r="M2978" s="6">
        <v>2.2222222222222201</v>
      </c>
      <c r="N2978" s="7">
        <v>1.06666666666667</v>
      </c>
      <c r="O2978" s="5">
        <v>0</v>
      </c>
      <c r="P2978" s="5">
        <f t="shared" si="184"/>
        <v>0</v>
      </c>
      <c r="Q2978" s="5">
        <f>(P2978-GETPIVOTDATA("Sum of Revenue",Analysis!$A$3,"Publisher Name",B2978,"Match Type",C2978)/GETPIVOTDATA("Sum of Clicks",Analysis!$A$3,"Publisher Name",B2978,"Match Type",C2978))^2</f>
        <v>58.406909228514394</v>
      </c>
      <c r="R2978" s="5">
        <f t="shared" si="185"/>
        <v>58.406909228514394</v>
      </c>
      <c r="S2978" s="5">
        <v>2.5499999999999998</v>
      </c>
      <c r="T2978" s="5">
        <v>-2.5499999999999998</v>
      </c>
    </row>
    <row r="2979" spans="1:20" x14ac:dyDescent="0.2">
      <c r="A2979" s="3" t="s">
        <v>161</v>
      </c>
      <c r="B2979" s="3" t="s">
        <v>162</v>
      </c>
      <c r="C2979" s="4" t="s">
        <v>63</v>
      </c>
      <c r="D2979" s="3" t="s">
        <v>85</v>
      </c>
      <c r="E2979" s="5">
        <v>6.25</v>
      </c>
      <c r="F2979" s="4">
        <v>1</v>
      </c>
      <c r="G2979" s="5">
        <v>2.5499999999999998</v>
      </c>
      <c r="H2979" s="5">
        <v>2.5499999999999998</v>
      </c>
      <c r="I2979" s="5">
        <f t="shared" si="186"/>
        <v>2.5499999999999998</v>
      </c>
      <c r="J2979">
        <f>(H2979-GETPIVOTDATA("Sum of Total Costs",Analysis!$A$3,"Publisher Name",B2979,"Match Type",C2979)/GETPIVOTDATA("Sum of Clicks",Analysis!$A$3,"Publisher Name",B2979,"Match Type",C2979))^2</f>
        <v>0.18902467820240079</v>
      </c>
      <c r="K2979">
        <f t="shared" si="187"/>
        <v>0.18902467820240079</v>
      </c>
      <c r="L2979" s="4">
        <v>2</v>
      </c>
      <c r="M2979" s="6">
        <v>50</v>
      </c>
      <c r="N2979" s="7">
        <v>1</v>
      </c>
      <c r="O2979" s="5">
        <v>0</v>
      </c>
      <c r="P2979" s="5">
        <f t="shared" si="184"/>
        <v>0</v>
      </c>
      <c r="Q2979" s="5">
        <f>(P2979-GETPIVOTDATA("Sum of Revenue",Analysis!$A$3,"Publisher Name",B2979,"Match Type",C2979)/GETPIVOTDATA("Sum of Clicks",Analysis!$A$3,"Publisher Name",B2979,"Match Type",C2979))^2</f>
        <v>58.406909228514394</v>
      </c>
      <c r="R2979" s="5">
        <f t="shared" si="185"/>
        <v>58.406909228514394</v>
      </c>
      <c r="S2979" s="5">
        <v>2.5499999999999998</v>
      </c>
      <c r="T2979" s="5">
        <v>-2.5499999999999998</v>
      </c>
    </row>
    <row r="2980" spans="1:20" x14ac:dyDescent="0.2">
      <c r="A2980" s="3" t="s">
        <v>161</v>
      </c>
      <c r="B2980" s="3" t="s">
        <v>162</v>
      </c>
      <c r="C2980" s="4" t="s">
        <v>63</v>
      </c>
      <c r="D2980" s="3" t="s">
        <v>85</v>
      </c>
      <c r="E2980" s="5">
        <v>6.25</v>
      </c>
      <c r="F2980" s="4">
        <v>1</v>
      </c>
      <c r="G2980" s="5">
        <v>2.5499999999999998</v>
      </c>
      <c r="H2980" s="5">
        <v>2.5499999999999998</v>
      </c>
      <c r="I2980" s="5">
        <f t="shared" si="186"/>
        <v>2.5499999999999998</v>
      </c>
      <c r="J2980">
        <f>(H2980-GETPIVOTDATA("Sum of Total Costs",Analysis!$A$3,"Publisher Name",B2980,"Match Type",C2980)/GETPIVOTDATA("Sum of Clicks",Analysis!$A$3,"Publisher Name",B2980,"Match Type",C2980))^2</f>
        <v>0.18902467820240079</v>
      </c>
      <c r="K2980">
        <f t="shared" si="187"/>
        <v>0.18902467820240079</v>
      </c>
      <c r="L2980" s="4">
        <v>24</v>
      </c>
      <c r="M2980" s="6">
        <v>4.1666666666666696</v>
      </c>
      <c r="N2980" s="7">
        <v>1.2916666666666701</v>
      </c>
      <c r="O2980" s="5">
        <v>0</v>
      </c>
      <c r="P2980" s="5">
        <f t="shared" si="184"/>
        <v>0</v>
      </c>
      <c r="Q2980" s="5">
        <f>(P2980-GETPIVOTDATA("Sum of Revenue",Analysis!$A$3,"Publisher Name",B2980,"Match Type",C2980)/GETPIVOTDATA("Sum of Clicks",Analysis!$A$3,"Publisher Name",B2980,"Match Type",C2980))^2</f>
        <v>58.406909228514394</v>
      </c>
      <c r="R2980" s="5">
        <f t="shared" si="185"/>
        <v>58.406909228514394</v>
      </c>
      <c r="S2980" s="5">
        <v>2.5499999999999998</v>
      </c>
      <c r="T2980" s="5">
        <v>-2.5499999999999998</v>
      </c>
    </row>
    <row r="2981" spans="1:20" x14ac:dyDescent="0.2">
      <c r="A2981" s="3" t="s">
        <v>161</v>
      </c>
      <c r="B2981" s="3" t="s">
        <v>162</v>
      </c>
      <c r="C2981" s="4" t="s">
        <v>63</v>
      </c>
      <c r="D2981" s="3" t="s">
        <v>85</v>
      </c>
      <c r="E2981" s="5">
        <v>6.25</v>
      </c>
      <c r="F2981" s="4">
        <v>1</v>
      </c>
      <c r="G2981" s="5">
        <v>2.5625</v>
      </c>
      <c r="H2981" s="5">
        <v>2.5625</v>
      </c>
      <c r="I2981" s="5">
        <f t="shared" si="186"/>
        <v>2.5625</v>
      </c>
      <c r="J2981">
        <f>(H2981-GETPIVOTDATA("Sum of Total Costs",Analysis!$A$3,"Publisher Name",B2981,"Match Type",C2981)/GETPIVOTDATA("Sum of Clicks",Analysis!$A$3,"Publisher Name",B2981,"Match Type",C2981))^2</f>
        <v>0.20005017030461308</v>
      </c>
      <c r="K2981">
        <f t="shared" si="187"/>
        <v>0.20005017030461308</v>
      </c>
      <c r="L2981" s="4">
        <v>3</v>
      </c>
      <c r="M2981" s="6">
        <v>33.3333333333333</v>
      </c>
      <c r="N2981" s="7">
        <v>1</v>
      </c>
      <c r="O2981" s="5">
        <v>0</v>
      </c>
      <c r="P2981" s="5">
        <f t="shared" si="184"/>
        <v>0</v>
      </c>
      <c r="Q2981" s="5">
        <f>(P2981-GETPIVOTDATA("Sum of Revenue",Analysis!$A$3,"Publisher Name",B2981,"Match Type",C2981)/GETPIVOTDATA("Sum of Clicks",Analysis!$A$3,"Publisher Name",B2981,"Match Type",C2981))^2</f>
        <v>58.406909228514394</v>
      </c>
      <c r="R2981" s="5">
        <f t="shared" si="185"/>
        <v>58.406909228514394</v>
      </c>
      <c r="S2981" s="5">
        <v>2.5625</v>
      </c>
      <c r="T2981" s="5">
        <v>-2.5625</v>
      </c>
    </row>
    <row r="2982" spans="1:20" x14ac:dyDescent="0.2">
      <c r="A2982" s="3" t="s">
        <v>161</v>
      </c>
      <c r="B2982" s="3" t="s">
        <v>162</v>
      </c>
      <c r="C2982" s="4" t="s">
        <v>63</v>
      </c>
      <c r="D2982" s="3" t="s">
        <v>85</v>
      </c>
      <c r="E2982" s="5">
        <v>6.25</v>
      </c>
      <c r="F2982" s="4">
        <v>1</v>
      </c>
      <c r="G2982" s="5">
        <v>2.5625</v>
      </c>
      <c r="H2982" s="5">
        <v>2.5625</v>
      </c>
      <c r="I2982" s="5">
        <f t="shared" si="186"/>
        <v>2.5625</v>
      </c>
      <c r="J2982">
        <f>(H2982-GETPIVOTDATA("Sum of Total Costs",Analysis!$A$3,"Publisher Name",B2982,"Match Type",C2982)/GETPIVOTDATA("Sum of Clicks",Analysis!$A$3,"Publisher Name",B2982,"Match Type",C2982))^2</f>
        <v>0.20005017030461308</v>
      </c>
      <c r="K2982">
        <f t="shared" si="187"/>
        <v>0.20005017030461308</v>
      </c>
      <c r="L2982" s="4">
        <v>1</v>
      </c>
      <c r="M2982" s="6">
        <v>100</v>
      </c>
      <c r="N2982" s="7">
        <v>1</v>
      </c>
      <c r="O2982" s="5">
        <v>0</v>
      </c>
      <c r="P2982" s="5">
        <f t="shared" si="184"/>
        <v>0</v>
      </c>
      <c r="Q2982" s="5">
        <f>(P2982-GETPIVOTDATA("Sum of Revenue",Analysis!$A$3,"Publisher Name",B2982,"Match Type",C2982)/GETPIVOTDATA("Sum of Clicks",Analysis!$A$3,"Publisher Name",B2982,"Match Type",C2982))^2</f>
        <v>58.406909228514394</v>
      </c>
      <c r="R2982" s="5">
        <f t="shared" si="185"/>
        <v>58.406909228514394</v>
      </c>
      <c r="S2982" s="5">
        <v>2.5625</v>
      </c>
      <c r="T2982" s="5">
        <v>-2.5625</v>
      </c>
    </row>
    <row r="2983" spans="1:20" x14ac:dyDescent="0.2">
      <c r="A2983" s="3" t="s">
        <v>161</v>
      </c>
      <c r="B2983" s="3" t="s">
        <v>162</v>
      </c>
      <c r="C2983" s="4" t="s">
        <v>63</v>
      </c>
      <c r="D2983" s="3" t="s">
        <v>85</v>
      </c>
      <c r="E2983" s="5">
        <v>6.25</v>
      </c>
      <c r="F2983" s="4">
        <v>1</v>
      </c>
      <c r="G2983" s="5">
        <v>2.5750000000000002</v>
      </c>
      <c r="H2983" s="5">
        <v>2.5750000000000002</v>
      </c>
      <c r="I2983" s="5">
        <f t="shared" si="186"/>
        <v>2.5750000000000002</v>
      </c>
      <c r="J2983">
        <f>(H2983-GETPIVOTDATA("Sum of Total Costs",Analysis!$A$3,"Publisher Name",B2983,"Match Type",C2983)/GETPIVOTDATA("Sum of Clicks",Analysis!$A$3,"Publisher Name",B2983,"Match Type",C2983))^2</f>
        <v>0.21138816240682537</v>
      </c>
      <c r="K2983">
        <f t="shared" si="187"/>
        <v>0.21138816240682537</v>
      </c>
      <c r="L2983" s="4">
        <v>121</v>
      </c>
      <c r="M2983" s="6">
        <v>0.826446280991736</v>
      </c>
      <c r="N2983" s="7">
        <v>1.0231404958677699</v>
      </c>
      <c r="O2983" s="5">
        <v>0</v>
      </c>
      <c r="P2983" s="5">
        <f t="shared" si="184"/>
        <v>0</v>
      </c>
      <c r="Q2983" s="5">
        <f>(P2983-GETPIVOTDATA("Sum of Revenue",Analysis!$A$3,"Publisher Name",B2983,"Match Type",C2983)/GETPIVOTDATA("Sum of Clicks",Analysis!$A$3,"Publisher Name",B2983,"Match Type",C2983))^2</f>
        <v>58.406909228514394</v>
      </c>
      <c r="R2983" s="5">
        <f t="shared" si="185"/>
        <v>58.406909228514394</v>
      </c>
      <c r="S2983" s="5">
        <v>2.5750000000000002</v>
      </c>
      <c r="T2983" s="5">
        <v>-2.5750000000000002</v>
      </c>
    </row>
    <row r="2984" spans="1:20" x14ac:dyDescent="0.2">
      <c r="A2984" s="3" t="s">
        <v>161</v>
      </c>
      <c r="B2984" s="3" t="s">
        <v>162</v>
      </c>
      <c r="C2984" s="4" t="s">
        <v>63</v>
      </c>
      <c r="D2984" s="3" t="s">
        <v>85</v>
      </c>
      <c r="E2984" s="5">
        <v>6.25</v>
      </c>
      <c r="F2984" s="4">
        <v>1</v>
      </c>
      <c r="G2984" s="5">
        <v>2.5750000000000002</v>
      </c>
      <c r="H2984" s="5">
        <v>2.5750000000000002</v>
      </c>
      <c r="I2984" s="5">
        <f t="shared" si="186"/>
        <v>2.5750000000000002</v>
      </c>
      <c r="J2984">
        <f>(H2984-GETPIVOTDATA("Sum of Total Costs",Analysis!$A$3,"Publisher Name",B2984,"Match Type",C2984)/GETPIVOTDATA("Sum of Clicks",Analysis!$A$3,"Publisher Name",B2984,"Match Type",C2984))^2</f>
        <v>0.21138816240682537</v>
      </c>
      <c r="K2984">
        <f t="shared" si="187"/>
        <v>0.21138816240682537</v>
      </c>
      <c r="L2984" s="4">
        <v>2</v>
      </c>
      <c r="M2984" s="6">
        <v>50</v>
      </c>
      <c r="N2984" s="7">
        <v>2.5</v>
      </c>
      <c r="O2984" s="5">
        <v>0</v>
      </c>
      <c r="P2984" s="5">
        <f t="shared" si="184"/>
        <v>0</v>
      </c>
      <c r="Q2984" s="5">
        <f>(P2984-GETPIVOTDATA("Sum of Revenue",Analysis!$A$3,"Publisher Name",B2984,"Match Type",C2984)/GETPIVOTDATA("Sum of Clicks",Analysis!$A$3,"Publisher Name",B2984,"Match Type",C2984))^2</f>
        <v>58.406909228514394</v>
      </c>
      <c r="R2984" s="5">
        <f t="shared" si="185"/>
        <v>58.406909228514394</v>
      </c>
      <c r="S2984" s="5">
        <v>2.5750000000000002</v>
      </c>
      <c r="T2984" s="5">
        <v>-2.5750000000000002</v>
      </c>
    </row>
    <row r="2985" spans="1:20" x14ac:dyDescent="0.2">
      <c r="A2985" s="3" t="s">
        <v>161</v>
      </c>
      <c r="B2985" s="3" t="s">
        <v>162</v>
      </c>
      <c r="C2985" s="4" t="s">
        <v>63</v>
      </c>
      <c r="D2985" s="3" t="s">
        <v>85</v>
      </c>
      <c r="E2985" s="5">
        <v>6.25</v>
      </c>
      <c r="F2985" s="4">
        <v>1</v>
      </c>
      <c r="G2985" s="5">
        <v>2.5750000000000002</v>
      </c>
      <c r="H2985" s="5">
        <v>2.5750000000000002</v>
      </c>
      <c r="I2985" s="5">
        <f t="shared" si="186"/>
        <v>2.5750000000000002</v>
      </c>
      <c r="J2985">
        <f>(H2985-GETPIVOTDATA("Sum of Total Costs",Analysis!$A$3,"Publisher Name",B2985,"Match Type",C2985)/GETPIVOTDATA("Sum of Clicks",Analysis!$A$3,"Publisher Name",B2985,"Match Type",C2985))^2</f>
        <v>0.21138816240682537</v>
      </c>
      <c r="K2985">
        <f t="shared" si="187"/>
        <v>0.21138816240682537</v>
      </c>
      <c r="L2985" s="4">
        <v>6</v>
      </c>
      <c r="M2985" s="6">
        <v>16.6666666666667</v>
      </c>
      <c r="N2985" s="7">
        <v>2.8</v>
      </c>
      <c r="O2985" s="5">
        <v>0</v>
      </c>
      <c r="P2985" s="5">
        <f t="shared" si="184"/>
        <v>0</v>
      </c>
      <c r="Q2985" s="5">
        <f>(P2985-GETPIVOTDATA("Sum of Revenue",Analysis!$A$3,"Publisher Name",B2985,"Match Type",C2985)/GETPIVOTDATA("Sum of Clicks",Analysis!$A$3,"Publisher Name",B2985,"Match Type",C2985))^2</f>
        <v>58.406909228514394</v>
      </c>
      <c r="R2985" s="5">
        <f t="shared" si="185"/>
        <v>58.406909228514394</v>
      </c>
      <c r="S2985" s="5">
        <v>2.5750000000000002</v>
      </c>
      <c r="T2985" s="5">
        <v>-2.5750000000000002</v>
      </c>
    </row>
    <row r="2986" spans="1:20" x14ac:dyDescent="0.2">
      <c r="A2986" s="3" t="s">
        <v>161</v>
      </c>
      <c r="B2986" s="3" t="s">
        <v>162</v>
      </c>
      <c r="C2986" s="4" t="s">
        <v>63</v>
      </c>
      <c r="D2986" s="3" t="s">
        <v>85</v>
      </c>
      <c r="E2986" s="5">
        <v>6.25</v>
      </c>
      <c r="F2986" s="4">
        <v>1</v>
      </c>
      <c r="G2986" s="5">
        <v>2.5750000000000002</v>
      </c>
      <c r="H2986" s="5">
        <v>2.5750000000000002</v>
      </c>
      <c r="I2986" s="5">
        <f t="shared" si="186"/>
        <v>2.5750000000000002</v>
      </c>
      <c r="J2986">
        <f>(H2986-GETPIVOTDATA("Sum of Total Costs",Analysis!$A$3,"Publisher Name",B2986,"Match Type",C2986)/GETPIVOTDATA("Sum of Clicks",Analysis!$A$3,"Publisher Name",B2986,"Match Type",C2986))^2</f>
        <v>0.21138816240682537</v>
      </c>
      <c r="K2986">
        <f t="shared" si="187"/>
        <v>0.21138816240682537</v>
      </c>
      <c r="L2986" s="4">
        <v>3</v>
      </c>
      <c r="M2986" s="6">
        <v>33.3333333333333</v>
      </c>
      <c r="N2986" s="7">
        <v>1.3333333333333299</v>
      </c>
      <c r="O2986" s="5">
        <v>0</v>
      </c>
      <c r="P2986" s="5">
        <f t="shared" si="184"/>
        <v>0</v>
      </c>
      <c r="Q2986" s="5">
        <f>(P2986-GETPIVOTDATA("Sum of Revenue",Analysis!$A$3,"Publisher Name",B2986,"Match Type",C2986)/GETPIVOTDATA("Sum of Clicks",Analysis!$A$3,"Publisher Name",B2986,"Match Type",C2986))^2</f>
        <v>58.406909228514394</v>
      </c>
      <c r="R2986" s="5">
        <f t="shared" si="185"/>
        <v>58.406909228514394</v>
      </c>
      <c r="S2986" s="5">
        <v>2.5750000000000002</v>
      </c>
      <c r="T2986" s="5">
        <v>-2.5750000000000002</v>
      </c>
    </row>
    <row r="2987" spans="1:20" x14ac:dyDescent="0.2">
      <c r="A2987" s="3" t="s">
        <v>161</v>
      </c>
      <c r="B2987" s="3" t="s">
        <v>162</v>
      </c>
      <c r="C2987" s="4" t="s">
        <v>63</v>
      </c>
      <c r="D2987" s="3" t="s">
        <v>85</v>
      </c>
      <c r="E2987" s="5">
        <v>6.25</v>
      </c>
      <c r="F2987" s="4">
        <v>1</v>
      </c>
      <c r="G2987" s="5">
        <v>2.5874999999999999</v>
      </c>
      <c r="H2987" s="5">
        <v>2.5874999999999999</v>
      </c>
      <c r="I2987" s="5">
        <f t="shared" si="186"/>
        <v>2.5874999999999999</v>
      </c>
      <c r="J2987">
        <f>(H2987-GETPIVOTDATA("Sum of Total Costs",Analysis!$A$3,"Publisher Name",B2987,"Match Type",C2987)/GETPIVOTDATA("Sum of Clicks",Analysis!$A$3,"Publisher Name",B2987,"Match Type",C2987))^2</f>
        <v>0.22303865450903723</v>
      </c>
      <c r="K2987">
        <f t="shared" si="187"/>
        <v>0.22303865450903723</v>
      </c>
      <c r="L2987" s="4">
        <v>12</v>
      </c>
      <c r="M2987" s="6">
        <v>8.3333333333333304</v>
      </c>
      <c r="N2987" s="7">
        <v>1</v>
      </c>
      <c r="O2987" s="5">
        <v>0</v>
      </c>
      <c r="P2987" s="5">
        <f t="shared" si="184"/>
        <v>0</v>
      </c>
      <c r="Q2987" s="5">
        <f>(P2987-GETPIVOTDATA("Sum of Revenue",Analysis!$A$3,"Publisher Name",B2987,"Match Type",C2987)/GETPIVOTDATA("Sum of Clicks",Analysis!$A$3,"Publisher Name",B2987,"Match Type",C2987))^2</f>
        <v>58.406909228514394</v>
      </c>
      <c r="R2987" s="5">
        <f t="shared" si="185"/>
        <v>58.406909228514394</v>
      </c>
      <c r="S2987" s="5">
        <v>2.5874999999999999</v>
      </c>
      <c r="T2987" s="5">
        <v>-2.5874999999999999</v>
      </c>
    </row>
    <row r="2988" spans="1:20" x14ac:dyDescent="0.2">
      <c r="A2988" s="3" t="s">
        <v>161</v>
      </c>
      <c r="B2988" s="3" t="s">
        <v>162</v>
      </c>
      <c r="C2988" s="4" t="s">
        <v>63</v>
      </c>
      <c r="D2988" s="3" t="s">
        <v>85</v>
      </c>
      <c r="E2988" s="5">
        <v>6.25</v>
      </c>
      <c r="F2988" s="4">
        <v>1</v>
      </c>
      <c r="G2988" s="5">
        <v>2.6</v>
      </c>
      <c r="H2988" s="5">
        <v>2.6</v>
      </c>
      <c r="I2988" s="5">
        <f t="shared" si="186"/>
        <v>2.6</v>
      </c>
      <c r="J2988">
        <f>(H2988-GETPIVOTDATA("Sum of Total Costs",Analysis!$A$3,"Publisher Name",B2988,"Match Type",C2988)/GETPIVOTDATA("Sum of Clicks",Analysis!$A$3,"Publisher Name",B2988,"Match Type",C2988))^2</f>
        <v>0.23500164661124953</v>
      </c>
      <c r="K2988">
        <f t="shared" si="187"/>
        <v>0.23500164661124953</v>
      </c>
      <c r="L2988" s="4">
        <v>56</v>
      </c>
      <c r="M2988" s="6">
        <v>1.78571428571429</v>
      </c>
      <c r="N2988" s="7">
        <v>1.2250000000000001</v>
      </c>
      <c r="O2988" s="5">
        <v>0</v>
      </c>
      <c r="P2988" s="5">
        <f t="shared" si="184"/>
        <v>0</v>
      </c>
      <c r="Q2988" s="5">
        <f>(P2988-GETPIVOTDATA("Sum of Revenue",Analysis!$A$3,"Publisher Name",B2988,"Match Type",C2988)/GETPIVOTDATA("Sum of Clicks",Analysis!$A$3,"Publisher Name",B2988,"Match Type",C2988))^2</f>
        <v>58.406909228514394</v>
      </c>
      <c r="R2988" s="5">
        <f t="shared" si="185"/>
        <v>58.406909228514394</v>
      </c>
      <c r="S2988" s="5">
        <v>2.6</v>
      </c>
      <c r="T2988" s="5">
        <v>-2.6</v>
      </c>
    </row>
    <row r="2989" spans="1:20" x14ac:dyDescent="0.2">
      <c r="A2989" s="3" t="s">
        <v>161</v>
      </c>
      <c r="B2989" s="3" t="s">
        <v>162</v>
      </c>
      <c r="C2989" s="4" t="s">
        <v>63</v>
      </c>
      <c r="D2989" s="3" t="s">
        <v>85</v>
      </c>
      <c r="E2989" s="5">
        <v>6.25</v>
      </c>
      <c r="F2989" s="4">
        <v>1</v>
      </c>
      <c r="G2989" s="5">
        <v>2.6</v>
      </c>
      <c r="H2989" s="5">
        <v>2.6</v>
      </c>
      <c r="I2989" s="5">
        <f t="shared" si="186"/>
        <v>2.6</v>
      </c>
      <c r="J2989">
        <f>(H2989-GETPIVOTDATA("Sum of Total Costs",Analysis!$A$3,"Publisher Name",B2989,"Match Type",C2989)/GETPIVOTDATA("Sum of Clicks",Analysis!$A$3,"Publisher Name",B2989,"Match Type",C2989))^2</f>
        <v>0.23500164661124953</v>
      </c>
      <c r="K2989">
        <f t="shared" si="187"/>
        <v>0.23500164661124953</v>
      </c>
      <c r="L2989" s="4">
        <v>8</v>
      </c>
      <c r="M2989" s="6">
        <v>12.5</v>
      </c>
      <c r="N2989" s="7">
        <v>2.125</v>
      </c>
      <c r="O2989" s="5">
        <v>0</v>
      </c>
      <c r="P2989" s="5">
        <f t="shared" si="184"/>
        <v>0</v>
      </c>
      <c r="Q2989" s="5">
        <f>(P2989-GETPIVOTDATA("Sum of Revenue",Analysis!$A$3,"Publisher Name",B2989,"Match Type",C2989)/GETPIVOTDATA("Sum of Clicks",Analysis!$A$3,"Publisher Name",B2989,"Match Type",C2989))^2</f>
        <v>58.406909228514394</v>
      </c>
      <c r="R2989" s="5">
        <f t="shared" si="185"/>
        <v>58.406909228514394</v>
      </c>
      <c r="S2989" s="5">
        <v>2.6</v>
      </c>
      <c r="T2989" s="5">
        <v>-2.6</v>
      </c>
    </row>
    <row r="2990" spans="1:20" x14ac:dyDescent="0.2">
      <c r="A2990" s="3" t="s">
        <v>161</v>
      </c>
      <c r="B2990" s="3" t="s">
        <v>162</v>
      </c>
      <c r="C2990" s="4" t="s">
        <v>63</v>
      </c>
      <c r="D2990" s="3" t="s">
        <v>85</v>
      </c>
      <c r="E2990" s="5">
        <v>6.25</v>
      </c>
      <c r="F2990" s="4">
        <v>1</v>
      </c>
      <c r="G2990" s="5">
        <v>2.6</v>
      </c>
      <c r="H2990" s="5">
        <v>2.6</v>
      </c>
      <c r="I2990" s="5">
        <f t="shared" si="186"/>
        <v>2.6</v>
      </c>
      <c r="J2990">
        <f>(H2990-GETPIVOTDATA("Sum of Total Costs",Analysis!$A$3,"Publisher Name",B2990,"Match Type",C2990)/GETPIVOTDATA("Sum of Clicks",Analysis!$A$3,"Publisher Name",B2990,"Match Type",C2990))^2</f>
        <v>0.23500164661124953</v>
      </c>
      <c r="K2990">
        <f t="shared" si="187"/>
        <v>0.23500164661124953</v>
      </c>
      <c r="L2990" s="4">
        <v>101</v>
      </c>
      <c r="M2990" s="6">
        <v>0.99009900990098998</v>
      </c>
      <c r="N2990" s="7">
        <v>3.4366336633663401</v>
      </c>
      <c r="O2990" s="5">
        <v>0</v>
      </c>
      <c r="P2990" s="5">
        <f t="shared" si="184"/>
        <v>0</v>
      </c>
      <c r="Q2990" s="5">
        <f>(P2990-GETPIVOTDATA("Sum of Revenue",Analysis!$A$3,"Publisher Name",B2990,"Match Type",C2990)/GETPIVOTDATA("Sum of Clicks",Analysis!$A$3,"Publisher Name",B2990,"Match Type",C2990))^2</f>
        <v>58.406909228514394</v>
      </c>
      <c r="R2990" s="5">
        <f t="shared" si="185"/>
        <v>58.406909228514394</v>
      </c>
      <c r="S2990" s="5">
        <v>2.6</v>
      </c>
      <c r="T2990" s="5">
        <v>-2.6</v>
      </c>
    </row>
    <row r="2991" spans="1:20" x14ac:dyDescent="0.2">
      <c r="A2991" s="3" t="s">
        <v>161</v>
      </c>
      <c r="B2991" s="3" t="s">
        <v>162</v>
      </c>
      <c r="C2991" s="4" t="s">
        <v>63</v>
      </c>
      <c r="D2991" s="3" t="s">
        <v>85</v>
      </c>
      <c r="E2991" s="5">
        <v>6.25</v>
      </c>
      <c r="F2991" s="4">
        <v>2</v>
      </c>
      <c r="G2991" s="5">
        <v>2.6124999999999998</v>
      </c>
      <c r="H2991" s="5">
        <v>1.3062499999999999</v>
      </c>
      <c r="I2991" s="5">
        <f t="shared" si="186"/>
        <v>2.6124999999999998</v>
      </c>
      <c r="J2991">
        <f>(H2991-GETPIVOTDATA("Sum of Total Costs",Analysis!$A$3,"Publisher Name",B2991,"Match Type",C2991)/GETPIVOTDATA("Sum of Clicks",Analysis!$A$3,"Publisher Name",B2991,"Match Type",C2991))^2</f>
        <v>0.65444915153229488</v>
      </c>
      <c r="K2991">
        <f t="shared" si="187"/>
        <v>1.3088983030645898</v>
      </c>
      <c r="L2991" s="4">
        <v>17</v>
      </c>
      <c r="M2991" s="6">
        <v>11.764705882352899</v>
      </c>
      <c r="N2991" s="7">
        <v>3.4235294117647102</v>
      </c>
      <c r="O2991" s="5">
        <v>0</v>
      </c>
      <c r="P2991" s="5">
        <f t="shared" si="184"/>
        <v>0</v>
      </c>
      <c r="Q2991" s="5">
        <f>(P2991-GETPIVOTDATA("Sum of Revenue",Analysis!$A$3,"Publisher Name",B2991,"Match Type",C2991)/GETPIVOTDATA("Sum of Clicks",Analysis!$A$3,"Publisher Name",B2991,"Match Type",C2991))^2</f>
        <v>58.406909228514394</v>
      </c>
      <c r="R2991" s="5">
        <f t="shared" si="185"/>
        <v>116.81381845702879</v>
      </c>
      <c r="S2991" s="5">
        <v>2.6124999999999998</v>
      </c>
      <c r="T2991" s="5">
        <v>-2.6124999999999998</v>
      </c>
    </row>
    <row r="2992" spans="1:20" x14ac:dyDescent="0.2">
      <c r="A2992" s="3" t="s">
        <v>161</v>
      </c>
      <c r="B2992" s="3" t="s">
        <v>162</v>
      </c>
      <c r="C2992" s="4" t="s">
        <v>63</v>
      </c>
      <c r="D2992" s="3" t="s">
        <v>85</v>
      </c>
      <c r="E2992" s="5">
        <v>6.25</v>
      </c>
      <c r="F2992" s="4">
        <v>1</v>
      </c>
      <c r="G2992" s="5">
        <v>2.6124999999999998</v>
      </c>
      <c r="H2992" s="5">
        <v>2.6124999999999998</v>
      </c>
      <c r="I2992" s="5">
        <f t="shared" si="186"/>
        <v>2.6124999999999998</v>
      </c>
      <c r="J2992">
        <f>(H2992-GETPIVOTDATA("Sum of Total Costs",Analysis!$A$3,"Publisher Name",B2992,"Match Type",C2992)/GETPIVOTDATA("Sum of Clicks",Analysis!$A$3,"Publisher Name",B2992,"Match Type",C2992))^2</f>
        <v>0.24727713871346138</v>
      </c>
      <c r="K2992">
        <f t="shared" si="187"/>
        <v>0.24727713871346138</v>
      </c>
      <c r="L2992" s="4">
        <v>4</v>
      </c>
      <c r="M2992" s="6">
        <v>25</v>
      </c>
      <c r="N2992" s="7">
        <v>1</v>
      </c>
      <c r="O2992" s="5">
        <v>0</v>
      </c>
      <c r="P2992" s="5">
        <f t="shared" si="184"/>
        <v>0</v>
      </c>
      <c r="Q2992" s="5">
        <f>(P2992-GETPIVOTDATA("Sum of Revenue",Analysis!$A$3,"Publisher Name",B2992,"Match Type",C2992)/GETPIVOTDATA("Sum of Clicks",Analysis!$A$3,"Publisher Name",B2992,"Match Type",C2992))^2</f>
        <v>58.406909228514394</v>
      </c>
      <c r="R2992" s="5">
        <f t="shared" si="185"/>
        <v>58.406909228514394</v>
      </c>
      <c r="S2992" s="5">
        <v>2.6124999999999998</v>
      </c>
      <c r="T2992" s="5">
        <v>-2.6124999999999998</v>
      </c>
    </row>
    <row r="2993" spans="1:20" x14ac:dyDescent="0.2">
      <c r="A2993" s="3" t="s">
        <v>161</v>
      </c>
      <c r="B2993" s="3" t="s">
        <v>162</v>
      </c>
      <c r="C2993" s="4" t="s">
        <v>63</v>
      </c>
      <c r="D2993" s="3" t="s">
        <v>85</v>
      </c>
      <c r="E2993" s="5">
        <v>6.25</v>
      </c>
      <c r="F2993" s="4">
        <v>1</v>
      </c>
      <c r="G2993" s="5">
        <v>2.6124999999999998</v>
      </c>
      <c r="H2993" s="5">
        <v>2.6124999999999998</v>
      </c>
      <c r="I2993" s="5">
        <f t="shared" si="186"/>
        <v>2.6124999999999998</v>
      </c>
      <c r="J2993">
        <f>(H2993-GETPIVOTDATA("Sum of Total Costs",Analysis!$A$3,"Publisher Name",B2993,"Match Type",C2993)/GETPIVOTDATA("Sum of Clicks",Analysis!$A$3,"Publisher Name",B2993,"Match Type",C2993))^2</f>
        <v>0.24727713871346138</v>
      </c>
      <c r="K2993">
        <f t="shared" si="187"/>
        <v>0.24727713871346138</v>
      </c>
      <c r="L2993" s="4">
        <v>3</v>
      </c>
      <c r="M2993" s="6">
        <v>33.3333333333333</v>
      </c>
      <c r="N2993" s="7">
        <v>1</v>
      </c>
      <c r="O2993" s="5">
        <v>0</v>
      </c>
      <c r="P2993" s="5">
        <f t="shared" si="184"/>
        <v>0</v>
      </c>
      <c r="Q2993" s="5">
        <f>(P2993-GETPIVOTDATA("Sum of Revenue",Analysis!$A$3,"Publisher Name",B2993,"Match Type",C2993)/GETPIVOTDATA("Sum of Clicks",Analysis!$A$3,"Publisher Name",B2993,"Match Type",C2993))^2</f>
        <v>58.406909228514394</v>
      </c>
      <c r="R2993" s="5">
        <f t="shared" si="185"/>
        <v>58.406909228514394</v>
      </c>
      <c r="S2993" s="5">
        <v>2.6124999999999998</v>
      </c>
      <c r="T2993" s="5">
        <v>-2.6124999999999998</v>
      </c>
    </row>
    <row r="2994" spans="1:20" x14ac:dyDescent="0.2">
      <c r="A2994" s="3" t="s">
        <v>161</v>
      </c>
      <c r="B2994" s="3" t="s">
        <v>162</v>
      </c>
      <c r="C2994" s="4" t="s">
        <v>63</v>
      </c>
      <c r="D2994" s="3" t="s">
        <v>85</v>
      </c>
      <c r="E2994" s="5">
        <v>6.25</v>
      </c>
      <c r="F2994" s="4">
        <v>1</v>
      </c>
      <c r="G2994" s="5">
        <v>2.6124999999999998</v>
      </c>
      <c r="H2994" s="5">
        <v>2.6124999999999998</v>
      </c>
      <c r="I2994" s="5">
        <f t="shared" si="186"/>
        <v>2.6124999999999998</v>
      </c>
      <c r="J2994">
        <f>(H2994-GETPIVOTDATA("Sum of Total Costs",Analysis!$A$3,"Publisher Name",B2994,"Match Type",C2994)/GETPIVOTDATA("Sum of Clicks",Analysis!$A$3,"Publisher Name",B2994,"Match Type",C2994))^2</f>
        <v>0.24727713871346138</v>
      </c>
      <c r="K2994">
        <f t="shared" si="187"/>
        <v>0.24727713871346138</v>
      </c>
      <c r="L2994" s="4">
        <v>9</v>
      </c>
      <c r="M2994" s="6">
        <v>11.1111111111111</v>
      </c>
      <c r="N2994" s="7">
        <v>2.4433333333333298</v>
      </c>
      <c r="O2994" s="5">
        <v>0</v>
      </c>
      <c r="P2994" s="5">
        <f t="shared" si="184"/>
        <v>0</v>
      </c>
      <c r="Q2994" s="5">
        <f>(P2994-GETPIVOTDATA("Sum of Revenue",Analysis!$A$3,"Publisher Name",B2994,"Match Type",C2994)/GETPIVOTDATA("Sum of Clicks",Analysis!$A$3,"Publisher Name",B2994,"Match Type",C2994))^2</f>
        <v>58.406909228514394</v>
      </c>
      <c r="R2994" s="5">
        <f t="shared" si="185"/>
        <v>58.406909228514394</v>
      </c>
      <c r="S2994" s="5">
        <v>2.6124999999999998</v>
      </c>
      <c r="T2994" s="5">
        <v>-2.6124999999999998</v>
      </c>
    </row>
    <row r="2995" spans="1:20" x14ac:dyDescent="0.2">
      <c r="A2995" s="3" t="s">
        <v>161</v>
      </c>
      <c r="B2995" s="3" t="s">
        <v>162</v>
      </c>
      <c r="C2995" s="4" t="s">
        <v>63</v>
      </c>
      <c r="D2995" s="3" t="s">
        <v>85</v>
      </c>
      <c r="E2995" s="5">
        <v>6.25</v>
      </c>
      <c r="F2995" s="4">
        <v>1</v>
      </c>
      <c r="G2995" s="5">
        <v>2.6124999999999998</v>
      </c>
      <c r="H2995" s="5">
        <v>2.6124999999999998</v>
      </c>
      <c r="I2995" s="5">
        <f t="shared" si="186"/>
        <v>2.6124999999999998</v>
      </c>
      <c r="J2995">
        <f>(H2995-GETPIVOTDATA("Sum of Total Costs",Analysis!$A$3,"Publisher Name",B2995,"Match Type",C2995)/GETPIVOTDATA("Sum of Clicks",Analysis!$A$3,"Publisher Name",B2995,"Match Type",C2995))^2</f>
        <v>0.24727713871346138</v>
      </c>
      <c r="K2995">
        <f t="shared" si="187"/>
        <v>0.24727713871346138</v>
      </c>
      <c r="L2995" s="4">
        <v>9</v>
      </c>
      <c r="M2995" s="6">
        <v>11.1111111111111</v>
      </c>
      <c r="N2995" s="7">
        <v>1.31111111111111</v>
      </c>
      <c r="O2995" s="5">
        <v>0</v>
      </c>
      <c r="P2995" s="5">
        <f t="shared" si="184"/>
        <v>0</v>
      </c>
      <c r="Q2995" s="5">
        <f>(P2995-GETPIVOTDATA("Sum of Revenue",Analysis!$A$3,"Publisher Name",B2995,"Match Type",C2995)/GETPIVOTDATA("Sum of Clicks",Analysis!$A$3,"Publisher Name",B2995,"Match Type",C2995))^2</f>
        <v>58.406909228514394</v>
      </c>
      <c r="R2995" s="5">
        <f t="shared" si="185"/>
        <v>58.406909228514394</v>
      </c>
      <c r="S2995" s="5">
        <v>2.6124999999999998</v>
      </c>
      <c r="T2995" s="5">
        <v>-2.6124999999999998</v>
      </c>
    </row>
    <row r="2996" spans="1:20" x14ac:dyDescent="0.2">
      <c r="A2996" s="3" t="s">
        <v>161</v>
      </c>
      <c r="B2996" s="3" t="s">
        <v>162</v>
      </c>
      <c r="C2996" s="4" t="s">
        <v>63</v>
      </c>
      <c r="D2996" s="3" t="s">
        <v>85</v>
      </c>
      <c r="E2996" s="5">
        <v>6.25</v>
      </c>
      <c r="F2996" s="4">
        <v>1</v>
      </c>
      <c r="G2996" s="5">
        <v>2.6124999999999998</v>
      </c>
      <c r="H2996" s="5">
        <v>2.6124999999999998</v>
      </c>
      <c r="I2996" s="5">
        <f t="shared" si="186"/>
        <v>2.6124999999999998</v>
      </c>
      <c r="J2996">
        <f>(H2996-GETPIVOTDATA("Sum of Total Costs",Analysis!$A$3,"Publisher Name",B2996,"Match Type",C2996)/GETPIVOTDATA("Sum of Clicks",Analysis!$A$3,"Publisher Name",B2996,"Match Type",C2996))^2</f>
        <v>0.24727713871346138</v>
      </c>
      <c r="K2996">
        <f t="shared" si="187"/>
        <v>0.24727713871346138</v>
      </c>
      <c r="L2996" s="4">
        <v>4</v>
      </c>
      <c r="M2996" s="6">
        <v>25</v>
      </c>
      <c r="N2996" s="7">
        <v>1</v>
      </c>
      <c r="O2996" s="5">
        <v>0</v>
      </c>
      <c r="P2996" s="5">
        <f t="shared" si="184"/>
        <v>0</v>
      </c>
      <c r="Q2996" s="5">
        <f>(P2996-GETPIVOTDATA("Sum of Revenue",Analysis!$A$3,"Publisher Name",B2996,"Match Type",C2996)/GETPIVOTDATA("Sum of Clicks",Analysis!$A$3,"Publisher Name",B2996,"Match Type",C2996))^2</f>
        <v>58.406909228514394</v>
      </c>
      <c r="R2996" s="5">
        <f t="shared" si="185"/>
        <v>58.406909228514394</v>
      </c>
      <c r="S2996" s="5">
        <v>2.6124999999999998</v>
      </c>
      <c r="T2996" s="5">
        <v>-2.6124999999999998</v>
      </c>
    </row>
    <row r="2997" spans="1:20" x14ac:dyDescent="0.2">
      <c r="A2997" s="3" t="s">
        <v>161</v>
      </c>
      <c r="B2997" s="3" t="s">
        <v>162</v>
      </c>
      <c r="C2997" s="4" t="s">
        <v>63</v>
      </c>
      <c r="D2997" s="3" t="s">
        <v>85</v>
      </c>
      <c r="E2997" s="5">
        <v>6.25</v>
      </c>
      <c r="F2997" s="4">
        <v>1</v>
      </c>
      <c r="G2997" s="5">
        <v>2.6375000000000002</v>
      </c>
      <c r="H2997" s="5">
        <v>2.6375000000000002</v>
      </c>
      <c r="I2997" s="5">
        <f t="shared" si="186"/>
        <v>2.6375000000000002</v>
      </c>
      <c r="J2997">
        <f>(H2997-GETPIVOTDATA("Sum of Total Costs",Analysis!$A$3,"Publisher Name",B2997,"Match Type",C2997)/GETPIVOTDATA("Sum of Clicks",Analysis!$A$3,"Publisher Name",B2997,"Match Type",C2997))^2</f>
        <v>0.27276562291788597</v>
      </c>
      <c r="K2997">
        <f t="shared" si="187"/>
        <v>0.27276562291788597</v>
      </c>
      <c r="L2997" s="4">
        <v>1</v>
      </c>
      <c r="M2997" s="6">
        <v>100</v>
      </c>
      <c r="N2997" s="7">
        <v>1</v>
      </c>
      <c r="O2997" s="5">
        <v>0</v>
      </c>
      <c r="P2997" s="5">
        <f t="shared" si="184"/>
        <v>0</v>
      </c>
      <c r="Q2997" s="5">
        <f>(P2997-GETPIVOTDATA("Sum of Revenue",Analysis!$A$3,"Publisher Name",B2997,"Match Type",C2997)/GETPIVOTDATA("Sum of Clicks",Analysis!$A$3,"Publisher Name",B2997,"Match Type",C2997))^2</f>
        <v>58.406909228514394</v>
      </c>
      <c r="R2997" s="5">
        <f t="shared" si="185"/>
        <v>58.406909228514394</v>
      </c>
      <c r="S2997" s="5">
        <v>2.6375000000000002</v>
      </c>
      <c r="T2997" s="5">
        <v>-2.6375000000000002</v>
      </c>
    </row>
    <row r="2998" spans="1:20" x14ac:dyDescent="0.2">
      <c r="A2998" s="3" t="s">
        <v>161</v>
      </c>
      <c r="B2998" s="3" t="s">
        <v>162</v>
      </c>
      <c r="C2998" s="4" t="s">
        <v>63</v>
      </c>
      <c r="D2998" s="3" t="s">
        <v>85</v>
      </c>
      <c r="E2998" s="5">
        <v>6.25</v>
      </c>
      <c r="F2998" s="4">
        <v>1</v>
      </c>
      <c r="G2998" s="5">
        <v>2.6375000000000002</v>
      </c>
      <c r="H2998" s="5">
        <v>2.6375000000000002</v>
      </c>
      <c r="I2998" s="5">
        <f t="shared" si="186"/>
        <v>2.6375000000000002</v>
      </c>
      <c r="J2998">
        <f>(H2998-GETPIVOTDATA("Sum of Total Costs",Analysis!$A$3,"Publisher Name",B2998,"Match Type",C2998)/GETPIVOTDATA("Sum of Clicks",Analysis!$A$3,"Publisher Name",B2998,"Match Type",C2998))^2</f>
        <v>0.27276562291788597</v>
      </c>
      <c r="K2998">
        <f t="shared" si="187"/>
        <v>0.27276562291788597</v>
      </c>
      <c r="L2998" s="4">
        <v>3</v>
      </c>
      <c r="M2998" s="6">
        <v>33.3333333333333</v>
      </c>
      <c r="N2998" s="7">
        <v>1.6666666666666701</v>
      </c>
      <c r="O2998" s="5">
        <v>0</v>
      </c>
      <c r="P2998" s="5">
        <f t="shared" si="184"/>
        <v>0</v>
      </c>
      <c r="Q2998" s="5">
        <f>(P2998-GETPIVOTDATA("Sum of Revenue",Analysis!$A$3,"Publisher Name",B2998,"Match Type",C2998)/GETPIVOTDATA("Sum of Clicks",Analysis!$A$3,"Publisher Name",B2998,"Match Type",C2998))^2</f>
        <v>58.406909228514394</v>
      </c>
      <c r="R2998" s="5">
        <f t="shared" si="185"/>
        <v>58.406909228514394</v>
      </c>
      <c r="S2998" s="5">
        <v>2.6375000000000002</v>
      </c>
      <c r="T2998" s="5">
        <v>-2.6375000000000002</v>
      </c>
    </row>
    <row r="2999" spans="1:20" x14ac:dyDescent="0.2">
      <c r="A2999" s="3" t="s">
        <v>161</v>
      </c>
      <c r="B2999" s="3" t="s">
        <v>162</v>
      </c>
      <c r="C2999" s="4" t="s">
        <v>63</v>
      </c>
      <c r="D2999" s="3" t="s">
        <v>85</v>
      </c>
      <c r="E2999" s="5">
        <v>6.25</v>
      </c>
      <c r="F2999" s="4">
        <v>1</v>
      </c>
      <c r="G2999" s="5">
        <v>2.65</v>
      </c>
      <c r="H2999" s="5">
        <v>2.65</v>
      </c>
      <c r="I2999" s="5">
        <f t="shared" si="186"/>
        <v>2.65</v>
      </c>
      <c r="J2999">
        <f>(H2999-GETPIVOTDATA("Sum of Total Costs",Analysis!$A$3,"Publisher Name",B2999,"Match Type",C2999)/GETPIVOTDATA("Sum of Clicks",Analysis!$A$3,"Publisher Name",B2999,"Match Type",C2999))^2</f>
        <v>0.2859786150200978</v>
      </c>
      <c r="K2999">
        <f t="shared" si="187"/>
        <v>0.2859786150200978</v>
      </c>
      <c r="L2999" s="4">
        <v>1</v>
      </c>
      <c r="M2999" s="6">
        <v>100</v>
      </c>
      <c r="N2999" s="7">
        <v>1</v>
      </c>
      <c r="O2999" s="5">
        <v>0</v>
      </c>
      <c r="P2999" s="5">
        <f t="shared" si="184"/>
        <v>0</v>
      </c>
      <c r="Q2999" s="5">
        <f>(P2999-GETPIVOTDATA("Sum of Revenue",Analysis!$A$3,"Publisher Name",B2999,"Match Type",C2999)/GETPIVOTDATA("Sum of Clicks",Analysis!$A$3,"Publisher Name",B2999,"Match Type",C2999))^2</f>
        <v>58.406909228514394</v>
      </c>
      <c r="R2999" s="5">
        <f t="shared" si="185"/>
        <v>58.406909228514394</v>
      </c>
      <c r="S2999" s="5">
        <v>2.65</v>
      </c>
      <c r="T2999" s="5">
        <v>-2.65</v>
      </c>
    </row>
    <row r="3000" spans="1:20" x14ac:dyDescent="0.2">
      <c r="A3000" s="3" t="s">
        <v>161</v>
      </c>
      <c r="B3000" s="3" t="s">
        <v>162</v>
      </c>
      <c r="C3000" s="4" t="s">
        <v>63</v>
      </c>
      <c r="D3000" s="3" t="s">
        <v>85</v>
      </c>
      <c r="E3000" s="5">
        <v>6.25</v>
      </c>
      <c r="F3000" s="4">
        <v>1</v>
      </c>
      <c r="G3000" s="5">
        <v>2.65</v>
      </c>
      <c r="H3000" s="5">
        <v>2.65</v>
      </c>
      <c r="I3000" s="5">
        <f t="shared" si="186"/>
        <v>2.65</v>
      </c>
      <c r="J3000">
        <f>(H3000-GETPIVOTDATA("Sum of Total Costs",Analysis!$A$3,"Publisher Name",B3000,"Match Type",C3000)/GETPIVOTDATA("Sum of Clicks",Analysis!$A$3,"Publisher Name",B3000,"Match Type",C3000))^2</f>
        <v>0.2859786150200978</v>
      </c>
      <c r="K3000">
        <f t="shared" si="187"/>
        <v>0.2859786150200978</v>
      </c>
      <c r="L3000" s="4">
        <v>84</v>
      </c>
      <c r="M3000" s="6">
        <v>1.19047619047619</v>
      </c>
      <c r="N3000" s="7">
        <v>1.51309523809524</v>
      </c>
      <c r="O3000" s="5">
        <v>0</v>
      </c>
      <c r="P3000" s="5">
        <f t="shared" si="184"/>
        <v>0</v>
      </c>
      <c r="Q3000" s="5">
        <f>(P3000-GETPIVOTDATA("Sum of Revenue",Analysis!$A$3,"Publisher Name",B3000,"Match Type",C3000)/GETPIVOTDATA("Sum of Clicks",Analysis!$A$3,"Publisher Name",B3000,"Match Type",C3000))^2</f>
        <v>58.406909228514394</v>
      </c>
      <c r="R3000" s="5">
        <f t="shared" si="185"/>
        <v>58.406909228514394</v>
      </c>
      <c r="S3000" s="5">
        <v>2.65</v>
      </c>
      <c r="T3000" s="5">
        <v>-2.65</v>
      </c>
    </row>
    <row r="3001" spans="1:20" x14ac:dyDescent="0.2">
      <c r="A3001" s="3" t="s">
        <v>161</v>
      </c>
      <c r="B3001" s="3" t="s">
        <v>162</v>
      </c>
      <c r="C3001" s="4" t="s">
        <v>63</v>
      </c>
      <c r="D3001" s="3" t="s">
        <v>85</v>
      </c>
      <c r="E3001" s="5">
        <v>6.25</v>
      </c>
      <c r="F3001" s="4">
        <v>1</v>
      </c>
      <c r="G3001" s="5">
        <v>2.6625000000000001</v>
      </c>
      <c r="H3001" s="5">
        <v>2.6625000000000001</v>
      </c>
      <c r="I3001" s="5">
        <f t="shared" si="186"/>
        <v>2.6625000000000001</v>
      </c>
      <c r="J3001">
        <f>(H3001-GETPIVOTDATA("Sum of Total Costs",Analysis!$A$3,"Publisher Name",B3001,"Match Type",C3001)/GETPIVOTDATA("Sum of Clicks",Analysis!$A$3,"Publisher Name",B3001,"Match Type",C3001))^2</f>
        <v>0.29950410712231013</v>
      </c>
      <c r="K3001">
        <f t="shared" si="187"/>
        <v>0.29950410712231013</v>
      </c>
      <c r="L3001" s="4">
        <v>3</v>
      </c>
      <c r="M3001" s="6">
        <v>33.3333333333333</v>
      </c>
      <c r="N3001" s="7">
        <v>1</v>
      </c>
      <c r="O3001" s="5">
        <v>0</v>
      </c>
      <c r="P3001" s="5">
        <f t="shared" si="184"/>
        <v>0</v>
      </c>
      <c r="Q3001" s="5">
        <f>(P3001-GETPIVOTDATA("Sum of Revenue",Analysis!$A$3,"Publisher Name",B3001,"Match Type",C3001)/GETPIVOTDATA("Sum of Clicks",Analysis!$A$3,"Publisher Name",B3001,"Match Type",C3001))^2</f>
        <v>58.406909228514394</v>
      </c>
      <c r="R3001" s="5">
        <f t="shared" si="185"/>
        <v>58.406909228514394</v>
      </c>
      <c r="S3001" s="5">
        <v>2.6625000000000001</v>
      </c>
      <c r="T3001" s="5">
        <v>-2.6625000000000001</v>
      </c>
    </row>
    <row r="3002" spans="1:20" x14ac:dyDescent="0.2">
      <c r="A3002" s="3" t="s">
        <v>161</v>
      </c>
      <c r="B3002" s="3" t="s">
        <v>162</v>
      </c>
      <c r="C3002" s="4" t="s">
        <v>63</v>
      </c>
      <c r="D3002" s="3" t="s">
        <v>85</v>
      </c>
      <c r="E3002" s="5">
        <v>6.25</v>
      </c>
      <c r="F3002" s="4">
        <v>1</v>
      </c>
      <c r="G3002" s="5">
        <v>2.6625000000000001</v>
      </c>
      <c r="H3002" s="5">
        <v>2.6625000000000001</v>
      </c>
      <c r="I3002" s="5">
        <f t="shared" si="186"/>
        <v>2.6625000000000001</v>
      </c>
      <c r="J3002">
        <f>(H3002-GETPIVOTDATA("Sum of Total Costs",Analysis!$A$3,"Publisher Name",B3002,"Match Type",C3002)/GETPIVOTDATA("Sum of Clicks",Analysis!$A$3,"Publisher Name",B3002,"Match Type",C3002))^2</f>
        <v>0.29950410712231013</v>
      </c>
      <c r="K3002">
        <f t="shared" si="187"/>
        <v>0.29950410712231013</v>
      </c>
      <c r="L3002" s="4">
        <v>2</v>
      </c>
      <c r="M3002" s="6">
        <v>50</v>
      </c>
      <c r="N3002" s="7">
        <v>1</v>
      </c>
      <c r="O3002" s="5">
        <v>0</v>
      </c>
      <c r="P3002" s="5">
        <f t="shared" si="184"/>
        <v>0</v>
      </c>
      <c r="Q3002" s="5">
        <f>(P3002-GETPIVOTDATA("Sum of Revenue",Analysis!$A$3,"Publisher Name",B3002,"Match Type",C3002)/GETPIVOTDATA("Sum of Clicks",Analysis!$A$3,"Publisher Name",B3002,"Match Type",C3002))^2</f>
        <v>58.406909228514394</v>
      </c>
      <c r="R3002" s="5">
        <f t="shared" si="185"/>
        <v>58.406909228514394</v>
      </c>
      <c r="S3002" s="5">
        <v>2.6625000000000001</v>
      </c>
      <c r="T3002" s="5">
        <v>-2.6625000000000001</v>
      </c>
    </row>
    <row r="3003" spans="1:20" x14ac:dyDescent="0.2">
      <c r="A3003" s="3" t="s">
        <v>161</v>
      </c>
      <c r="B3003" s="3" t="s">
        <v>162</v>
      </c>
      <c r="C3003" s="4" t="s">
        <v>63</v>
      </c>
      <c r="D3003" s="3" t="s">
        <v>85</v>
      </c>
      <c r="E3003" s="5">
        <v>6.25</v>
      </c>
      <c r="F3003" s="4">
        <v>1</v>
      </c>
      <c r="G3003" s="5">
        <v>2.6625000000000001</v>
      </c>
      <c r="H3003" s="5">
        <v>2.6625000000000001</v>
      </c>
      <c r="I3003" s="5">
        <f t="shared" si="186"/>
        <v>2.6625000000000001</v>
      </c>
      <c r="J3003">
        <f>(H3003-GETPIVOTDATA("Sum of Total Costs",Analysis!$A$3,"Publisher Name",B3003,"Match Type",C3003)/GETPIVOTDATA("Sum of Clicks",Analysis!$A$3,"Publisher Name",B3003,"Match Type",C3003))^2</f>
        <v>0.29950410712231013</v>
      </c>
      <c r="K3003">
        <f t="shared" si="187"/>
        <v>0.29950410712231013</v>
      </c>
      <c r="L3003" s="4">
        <v>1</v>
      </c>
      <c r="M3003" s="6">
        <v>100</v>
      </c>
      <c r="N3003" s="7">
        <v>1</v>
      </c>
      <c r="O3003" s="5">
        <v>0</v>
      </c>
      <c r="P3003" s="5">
        <f t="shared" si="184"/>
        <v>0</v>
      </c>
      <c r="Q3003" s="5">
        <f>(P3003-GETPIVOTDATA("Sum of Revenue",Analysis!$A$3,"Publisher Name",B3003,"Match Type",C3003)/GETPIVOTDATA("Sum of Clicks",Analysis!$A$3,"Publisher Name",B3003,"Match Type",C3003))^2</f>
        <v>58.406909228514394</v>
      </c>
      <c r="R3003" s="5">
        <f t="shared" si="185"/>
        <v>58.406909228514394</v>
      </c>
      <c r="S3003" s="5">
        <v>2.6625000000000001</v>
      </c>
      <c r="T3003" s="5">
        <v>-2.6625000000000001</v>
      </c>
    </row>
    <row r="3004" spans="1:20" x14ac:dyDescent="0.2">
      <c r="A3004" s="3" t="s">
        <v>161</v>
      </c>
      <c r="B3004" s="3" t="s">
        <v>162</v>
      </c>
      <c r="C3004" s="4" t="s">
        <v>63</v>
      </c>
      <c r="D3004" s="3" t="s">
        <v>85</v>
      </c>
      <c r="E3004" s="5">
        <v>6.25</v>
      </c>
      <c r="F3004" s="4">
        <v>1</v>
      </c>
      <c r="G3004" s="5">
        <v>2.6749999999999998</v>
      </c>
      <c r="H3004" s="5">
        <v>2.6749999999999998</v>
      </c>
      <c r="I3004" s="5">
        <f t="shared" si="186"/>
        <v>2.6749999999999998</v>
      </c>
      <c r="J3004">
        <f>(H3004-GETPIVOTDATA("Sum of Total Costs",Analysis!$A$3,"Publisher Name",B3004,"Match Type",C3004)/GETPIVOTDATA("Sum of Clicks",Analysis!$A$3,"Publisher Name",B3004,"Match Type",C3004))^2</f>
        <v>0.313342099224522</v>
      </c>
      <c r="K3004">
        <f t="shared" si="187"/>
        <v>0.313342099224522</v>
      </c>
      <c r="L3004" s="4">
        <v>1</v>
      </c>
      <c r="M3004" s="6">
        <v>100</v>
      </c>
      <c r="N3004" s="7">
        <v>2</v>
      </c>
      <c r="O3004" s="5">
        <v>0</v>
      </c>
      <c r="P3004" s="5">
        <f t="shared" si="184"/>
        <v>0</v>
      </c>
      <c r="Q3004" s="5">
        <f>(P3004-GETPIVOTDATA("Sum of Revenue",Analysis!$A$3,"Publisher Name",B3004,"Match Type",C3004)/GETPIVOTDATA("Sum of Clicks",Analysis!$A$3,"Publisher Name",B3004,"Match Type",C3004))^2</f>
        <v>58.406909228514394</v>
      </c>
      <c r="R3004" s="5">
        <f t="shared" si="185"/>
        <v>58.406909228514394</v>
      </c>
      <c r="S3004" s="5">
        <v>2.6749999999999998</v>
      </c>
      <c r="T3004" s="5">
        <v>-2.6749999999999998</v>
      </c>
    </row>
    <row r="3005" spans="1:20" x14ac:dyDescent="0.2">
      <c r="A3005" s="3" t="s">
        <v>161</v>
      </c>
      <c r="B3005" s="3" t="s">
        <v>162</v>
      </c>
      <c r="C3005" s="4" t="s">
        <v>63</v>
      </c>
      <c r="D3005" s="3" t="s">
        <v>85</v>
      </c>
      <c r="E3005" s="5">
        <v>6.25</v>
      </c>
      <c r="F3005" s="4">
        <v>1</v>
      </c>
      <c r="G3005" s="5">
        <v>2.7</v>
      </c>
      <c r="H3005" s="5">
        <v>2.7</v>
      </c>
      <c r="I3005" s="5">
        <f t="shared" si="186"/>
        <v>2.7</v>
      </c>
      <c r="J3005">
        <f>(H3005-GETPIVOTDATA("Sum of Total Costs",Analysis!$A$3,"Publisher Name",B3005,"Match Type",C3005)/GETPIVOTDATA("Sum of Clicks",Analysis!$A$3,"Publisher Name",B3005,"Match Type",C3005))^2</f>
        <v>0.34195558342894661</v>
      </c>
      <c r="K3005">
        <f t="shared" si="187"/>
        <v>0.34195558342894661</v>
      </c>
      <c r="L3005" s="4">
        <v>2</v>
      </c>
      <c r="M3005" s="6">
        <v>50</v>
      </c>
      <c r="N3005" s="7">
        <v>1</v>
      </c>
      <c r="O3005" s="5">
        <v>0</v>
      </c>
      <c r="P3005" s="5">
        <f t="shared" si="184"/>
        <v>0</v>
      </c>
      <c r="Q3005" s="5">
        <f>(P3005-GETPIVOTDATA("Sum of Revenue",Analysis!$A$3,"Publisher Name",B3005,"Match Type",C3005)/GETPIVOTDATA("Sum of Clicks",Analysis!$A$3,"Publisher Name",B3005,"Match Type",C3005))^2</f>
        <v>58.406909228514394</v>
      </c>
      <c r="R3005" s="5">
        <f t="shared" si="185"/>
        <v>58.406909228514394</v>
      </c>
      <c r="S3005" s="5">
        <v>2.7</v>
      </c>
      <c r="T3005" s="5">
        <v>-2.7</v>
      </c>
    </row>
    <row r="3006" spans="1:20" x14ac:dyDescent="0.2">
      <c r="A3006" s="3" t="s">
        <v>161</v>
      </c>
      <c r="B3006" s="3" t="s">
        <v>162</v>
      </c>
      <c r="C3006" s="4" t="s">
        <v>63</v>
      </c>
      <c r="D3006" s="3" t="s">
        <v>85</v>
      </c>
      <c r="E3006" s="5">
        <v>6.25</v>
      </c>
      <c r="F3006" s="4">
        <v>1</v>
      </c>
      <c r="G3006" s="5">
        <v>2.7</v>
      </c>
      <c r="H3006" s="5">
        <v>2.7</v>
      </c>
      <c r="I3006" s="5">
        <f t="shared" si="186"/>
        <v>2.7</v>
      </c>
      <c r="J3006">
        <f>(H3006-GETPIVOTDATA("Sum of Total Costs",Analysis!$A$3,"Publisher Name",B3006,"Match Type",C3006)/GETPIVOTDATA("Sum of Clicks",Analysis!$A$3,"Publisher Name",B3006,"Match Type",C3006))^2</f>
        <v>0.34195558342894661</v>
      </c>
      <c r="K3006">
        <f t="shared" si="187"/>
        <v>0.34195558342894661</v>
      </c>
      <c r="L3006" s="4">
        <v>1</v>
      </c>
      <c r="M3006" s="6">
        <v>100</v>
      </c>
      <c r="N3006" s="7">
        <v>2</v>
      </c>
      <c r="O3006" s="5">
        <v>0</v>
      </c>
      <c r="P3006" s="5">
        <f t="shared" si="184"/>
        <v>0</v>
      </c>
      <c r="Q3006" s="5">
        <f>(P3006-GETPIVOTDATA("Sum of Revenue",Analysis!$A$3,"Publisher Name",B3006,"Match Type",C3006)/GETPIVOTDATA("Sum of Clicks",Analysis!$A$3,"Publisher Name",B3006,"Match Type",C3006))^2</f>
        <v>58.406909228514394</v>
      </c>
      <c r="R3006" s="5">
        <f t="shared" si="185"/>
        <v>58.406909228514394</v>
      </c>
      <c r="S3006" s="5">
        <v>2.7</v>
      </c>
      <c r="T3006" s="5">
        <v>-2.7</v>
      </c>
    </row>
    <row r="3007" spans="1:20" x14ac:dyDescent="0.2">
      <c r="A3007" s="3" t="s">
        <v>161</v>
      </c>
      <c r="B3007" s="3" t="s">
        <v>162</v>
      </c>
      <c r="C3007" s="4" t="s">
        <v>63</v>
      </c>
      <c r="D3007" s="3" t="s">
        <v>85</v>
      </c>
      <c r="E3007" s="5">
        <v>6.25</v>
      </c>
      <c r="F3007" s="4">
        <v>1</v>
      </c>
      <c r="G3007" s="5">
        <v>2.7124999999999999</v>
      </c>
      <c r="H3007" s="5">
        <v>2.7124999999999999</v>
      </c>
      <c r="I3007" s="5">
        <f t="shared" si="186"/>
        <v>2.7124999999999999</v>
      </c>
      <c r="J3007">
        <f>(H3007-GETPIVOTDATA("Sum of Total Costs",Analysis!$A$3,"Publisher Name",B3007,"Match Type",C3007)/GETPIVOTDATA("Sum of Clicks",Analysis!$A$3,"Publisher Name",B3007,"Match Type",C3007))^2</f>
        <v>0.3567310755311584</v>
      </c>
      <c r="K3007">
        <f t="shared" si="187"/>
        <v>0.3567310755311584</v>
      </c>
      <c r="L3007" s="4">
        <v>6</v>
      </c>
      <c r="M3007" s="6">
        <v>16.6666666666667</v>
      </c>
      <c r="N3007" s="7">
        <v>1.1666666666666701</v>
      </c>
      <c r="O3007" s="5">
        <v>0</v>
      </c>
      <c r="P3007" s="5">
        <f t="shared" si="184"/>
        <v>0</v>
      </c>
      <c r="Q3007" s="5">
        <f>(P3007-GETPIVOTDATA("Sum of Revenue",Analysis!$A$3,"Publisher Name",B3007,"Match Type",C3007)/GETPIVOTDATA("Sum of Clicks",Analysis!$A$3,"Publisher Name",B3007,"Match Type",C3007))^2</f>
        <v>58.406909228514394</v>
      </c>
      <c r="R3007" s="5">
        <f t="shared" si="185"/>
        <v>58.406909228514394</v>
      </c>
      <c r="S3007" s="5">
        <v>2.7124999999999999</v>
      </c>
      <c r="T3007" s="5">
        <v>-2.7124999999999999</v>
      </c>
    </row>
    <row r="3008" spans="1:20" x14ac:dyDescent="0.2">
      <c r="A3008" s="3" t="s">
        <v>161</v>
      </c>
      <c r="B3008" s="3" t="s">
        <v>162</v>
      </c>
      <c r="C3008" s="4" t="s">
        <v>63</v>
      </c>
      <c r="D3008" s="3" t="s">
        <v>85</v>
      </c>
      <c r="E3008" s="5">
        <v>6.25</v>
      </c>
      <c r="F3008" s="4">
        <v>1</v>
      </c>
      <c r="G3008" s="5">
        <v>2.7124999999999999</v>
      </c>
      <c r="H3008" s="5">
        <v>2.7124999999999999</v>
      </c>
      <c r="I3008" s="5">
        <f t="shared" si="186"/>
        <v>2.7124999999999999</v>
      </c>
      <c r="J3008">
        <f>(H3008-GETPIVOTDATA("Sum of Total Costs",Analysis!$A$3,"Publisher Name",B3008,"Match Type",C3008)/GETPIVOTDATA("Sum of Clicks",Analysis!$A$3,"Publisher Name",B3008,"Match Type",C3008))^2</f>
        <v>0.3567310755311584</v>
      </c>
      <c r="K3008">
        <f t="shared" si="187"/>
        <v>0.3567310755311584</v>
      </c>
      <c r="L3008" s="4">
        <v>13</v>
      </c>
      <c r="M3008" s="6">
        <v>7.6923076923076898</v>
      </c>
      <c r="N3008" s="7">
        <v>1</v>
      </c>
      <c r="O3008" s="5">
        <v>0</v>
      </c>
      <c r="P3008" s="5">
        <f t="shared" si="184"/>
        <v>0</v>
      </c>
      <c r="Q3008" s="5">
        <f>(P3008-GETPIVOTDATA("Sum of Revenue",Analysis!$A$3,"Publisher Name",B3008,"Match Type",C3008)/GETPIVOTDATA("Sum of Clicks",Analysis!$A$3,"Publisher Name",B3008,"Match Type",C3008))^2</f>
        <v>58.406909228514394</v>
      </c>
      <c r="R3008" s="5">
        <f t="shared" si="185"/>
        <v>58.406909228514394</v>
      </c>
      <c r="S3008" s="5">
        <v>2.7124999999999999</v>
      </c>
      <c r="T3008" s="5">
        <v>-2.7124999999999999</v>
      </c>
    </row>
    <row r="3009" spans="1:20" x14ac:dyDescent="0.2">
      <c r="A3009" s="3" t="s">
        <v>161</v>
      </c>
      <c r="B3009" s="3" t="s">
        <v>162</v>
      </c>
      <c r="C3009" s="4" t="s">
        <v>63</v>
      </c>
      <c r="D3009" s="3" t="s">
        <v>85</v>
      </c>
      <c r="E3009" s="5">
        <v>6.25</v>
      </c>
      <c r="F3009" s="4">
        <v>1</v>
      </c>
      <c r="G3009" s="5">
        <v>2.7124999999999999</v>
      </c>
      <c r="H3009" s="5">
        <v>2.7124999999999999</v>
      </c>
      <c r="I3009" s="5">
        <f t="shared" si="186"/>
        <v>2.7124999999999999</v>
      </c>
      <c r="J3009">
        <f>(H3009-GETPIVOTDATA("Sum of Total Costs",Analysis!$A$3,"Publisher Name",B3009,"Match Type",C3009)/GETPIVOTDATA("Sum of Clicks",Analysis!$A$3,"Publisher Name",B3009,"Match Type",C3009))^2</f>
        <v>0.3567310755311584</v>
      </c>
      <c r="K3009">
        <f t="shared" si="187"/>
        <v>0.3567310755311584</v>
      </c>
      <c r="L3009" s="4">
        <v>7</v>
      </c>
      <c r="M3009" s="6">
        <v>14.285714285714301</v>
      </c>
      <c r="N3009" s="7">
        <v>1.8571428571428601</v>
      </c>
      <c r="O3009" s="5">
        <v>0</v>
      </c>
      <c r="P3009" s="5">
        <f t="shared" si="184"/>
        <v>0</v>
      </c>
      <c r="Q3009" s="5">
        <f>(P3009-GETPIVOTDATA("Sum of Revenue",Analysis!$A$3,"Publisher Name",B3009,"Match Type",C3009)/GETPIVOTDATA("Sum of Clicks",Analysis!$A$3,"Publisher Name",B3009,"Match Type",C3009))^2</f>
        <v>58.406909228514394</v>
      </c>
      <c r="R3009" s="5">
        <f t="shared" si="185"/>
        <v>58.406909228514394</v>
      </c>
      <c r="S3009" s="5">
        <v>2.7124999999999999</v>
      </c>
      <c r="T3009" s="5">
        <v>-2.7124999999999999</v>
      </c>
    </row>
    <row r="3010" spans="1:20" x14ac:dyDescent="0.2">
      <c r="A3010" s="3" t="s">
        <v>161</v>
      </c>
      <c r="B3010" s="3" t="s">
        <v>162</v>
      </c>
      <c r="C3010" s="4" t="s">
        <v>63</v>
      </c>
      <c r="D3010" s="3" t="s">
        <v>85</v>
      </c>
      <c r="E3010" s="5">
        <v>6.25</v>
      </c>
      <c r="F3010" s="4">
        <v>1</v>
      </c>
      <c r="G3010" s="5">
        <v>2.7374999999999998</v>
      </c>
      <c r="H3010" s="5">
        <v>2.7374999999999998</v>
      </c>
      <c r="I3010" s="5">
        <f t="shared" si="186"/>
        <v>2.7374999999999998</v>
      </c>
      <c r="J3010">
        <f>(H3010-GETPIVOTDATA("Sum of Total Costs",Analysis!$A$3,"Publisher Name",B3010,"Match Type",C3010)/GETPIVOTDATA("Sum of Clicks",Analysis!$A$3,"Publisher Name",B3010,"Match Type",C3010))^2</f>
        <v>0.38721955973558259</v>
      </c>
      <c r="K3010">
        <f t="shared" si="187"/>
        <v>0.38721955973558259</v>
      </c>
      <c r="L3010" s="4">
        <v>19</v>
      </c>
      <c r="M3010" s="6">
        <v>5.2631578947368398</v>
      </c>
      <c r="N3010" s="7">
        <v>1.89263157894737</v>
      </c>
      <c r="O3010" s="5">
        <v>0</v>
      </c>
      <c r="P3010" s="5">
        <f t="shared" ref="P3010:P3073" si="188">O3010/F3010</f>
        <v>0</v>
      </c>
      <c r="Q3010" s="5">
        <f>(P3010-GETPIVOTDATA("Sum of Revenue",Analysis!$A$3,"Publisher Name",B3010,"Match Type",C3010)/GETPIVOTDATA("Sum of Clicks",Analysis!$A$3,"Publisher Name",B3010,"Match Type",C3010))^2</f>
        <v>58.406909228514394</v>
      </c>
      <c r="R3010" s="5">
        <f t="shared" ref="R3010:R3073" si="189">Q3010*F3010</f>
        <v>58.406909228514394</v>
      </c>
      <c r="S3010" s="5">
        <v>2.7374999999999998</v>
      </c>
      <c r="T3010" s="5">
        <v>-2.7374999999999998</v>
      </c>
    </row>
    <row r="3011" spans="1:20" x14ac:dyDescent="0.2">
      <c r="A3011" s="3" t="s">
        <v>161</v>
      </c>
      <c r="B3011" s="3" t="s">
        <v>162</v>
      </c>
      <c r="C3011" s="4" t="s">
        <v>63</v>
      </c>
      <c r="D3011" s="3" t="s">
        <v>85</v>
      </c>
      <c r="E3011" s="5">
        <v>6.25</v>
      </c>
      <c r="F3011" s="4">
        <v>4</v>
      </c>
      <c r="G3011" s="5">
        <v>2.7374999999999998</v>
      </c>
      <c r="H3011" s="5">
        <v>0.68437499999999996</v>
      </c>
      <c r="I3011" s="5">
        <f t="shared" ref="I3011:I3074" si="190">F3011*H3011</f>
        <v>2.7374999999999998</v>
      </c>
      <c r="J3011">
        <f>(H3011-GETPIVOTDATA("Sum of Total Costs",Analysis!$A$3,"Publisher Name",B3011,"Match Type",C3011)/GETPIVOTDATA("Sum of Clicks",Analysis!$A$3,"Publisher Name",B3011,"Match Type",C3011))^2</f>
        <v>2.047346935072242</v>
      </c>
      <c r="K3011">
        <f t="shared" ref="K3011:K3074" si="191">J3011*F3011</f>
        <v>8.1893877402889679</v>
      </c>
      <c r="L3011" s="4">
        <v>35</v>
      </c>
      <c r="M3011" s="6">
        <v>11.4285714285714</v>
      </c>
      <c r="N3011" s="7">
        <v>1.3857142857142899</v>
      </c>
      <c r="O3011" s="5">
        <v>0</v>
      </c>
      <c r="P3011" s="5">
        <f t="shared" si="188"/>
        <v>0</v>
      </c>
      <c r="Q3011" s="5">
        <f>(P3011-GETPIVOTDATA("Sum of Revenue",Analysis!$A$3,"Publisher Name",B3011,"Match Type",C3011)/GETPIVOTDATA("Sum of Clicks",Analysis!$A$3,"Publisher Name",B3011,"Match Type",C3011))^2</f>
        <v>58.406909228514394</v>
      </c>
      <c r="R3011" s="5">
        <f t="shared" si="189"/>
        <v>233.62763691405758</v>
      </c>
      <c r="S3011" s="5">
        <v>2.7374999999999998</v>
      </c>
      <c r="T3011" s="5">
        <v>-2.7374999999999998</v>
      </c>
    </row>
    <row r="3012" spans="1:20" x14ac:dyDescent="0.2">
      <c r="A3012" s="3" t="s">
        <v>161</v>
      </c>
      <c r="B3012" s="3" t="s">
        <v>162</v>
      </c>
      <c r="C3012" s="4" t="s">
        <v>63</v>
      </c>
      <c r="D3012" s="3" t="s">
        <v>85</v>
      </c>
      <c r="E3012" s="5">
        <v>6.25</v>
      </c>
      <c r="F3012" s="4">
        <v>1</v>
      </c>
      <c r="G3012" s="5">
        <v>2.75</v>
      </c>
      <c r="H3012" s="5">
        <v>2.75</v>
      </c>
      <c r="I3012" s="5">
        <f t="shared" si="190"/>
        <v>2.75</v>
      </c>
      <c r="J3012">
        <f>(H3012-GETPIVOTDATA("Sum of Total Costs",Analysis!$A$3,"Publisher Name",B3012,"Match Type",C3012)/GETPIVOTDATA("Sum of Clicks",Analysis!$A$3,"Publisher Name",B3012,"Match Type",C3012))^2</f>
        <v>0.40293255183779492</v>
      </c>
      <c r="K3012">
        <f t="shared" si="191"/>
        <v>0.40293255183779492</v>
      </c>
      <c r="L3012" s="4">
        <v>27</v>
      </c>
      <c r="M3012" s="6">
        <v>3.7037037037037002</v>
      </c>
      <c r="N3012" s="7">
        <v>1.2577777777777801</v>
      </c>
      <c r="O3012" s="5">
        <v>0</v>
      </c>
      <c r="P3012" s="5">
        <f t="shared" si="188"/>
        <v>0</v>
      </c>
      <c r="Q3012" s="5">
        <f>(P3012-GETPIVOTDATA("Sum of Revenue",Analysis!$A$3,"Publisher Name",B3012,"Match Type",C3012)/GETPIVOTDATA("Sum of Clicks",Analysis!$A$3,"Publisher Name",B3012,"Match Type",C3012))^2</f>
        <v>58.406909228514394</v>
      </c>
      <c r="R3012" s="5">
        <f t="shared" si="189"/>
        <v>58.406909228514394</v>
      </c>
      <c r="S3012" s="5">
        <v>2.75</v>
      </c>
      <c r="T3012" s="5">
        <v>-2.75</v>
      </c>
    </row>
    <row r="3013" spans="1:20" x14ac:dyDescent="0.2">
      <c r="A3013" s="3" t="s">
        <v>161</v>
      </c>
      <c r="B3013" s="3" t="s">
        <v>162</v>
      </c>
      <c r="C3013" s="4" t="s">
        <v>63</v>
      </c>
      <c r="D3013" s="3" t="s">
        <v>85</v>
      </c>
      <c r="E3013" s="5">
        <v>6.25</v>
      </c>
      <c r="F3013" s="4">
        <v>1</v>
      </c>
      <c r="G3013" s="5">
        <v>2.7625000000000002</v>
      </c>
      <c r="H3013" s="5">
        <v>2.7625000000000002</v>
      </c>
      <c r="I3013" s="5">
        <f t="shared" si="190"/>
        <v>2.7625000000000002</v>
      </c>
      <c r="J3013">
        <f>(H3013-GETPIVOTDATA("Sum of Total Costs",Analysis!$A$3,"Publisher Name",B3013,"Match Type",C3013)/GETPIVOTDATA("Sum of Clicks",Analysis!$A$3,"Publisher Name",B3013,"Match Type",C3013))^2</f>
        <v>0.41895804394000724</v>
      </c>
      <c r="K3013">
        <f t="shared" si="191"/>
        <v>0.41895804394000724</v>
      </c>
      <c r="L3013" s="4">
        <v>1</v>
      </c>
      <c r="M3013" s="6">
        <v>100</v>
      </c>
      <c r="N3013" s="7">
        <v>1</v>
      </c>
      <c r="O3013" s="5">
        <v>0</v>
      </c>
      <c r="P3013" s="5">
        <f t="shared" si="188"/>
        <v>0</v>
      </c>
      <c r="Q3013" s="5">
        <f>(P3013-GETPIVOTDATA("Sum of Revenue",Analysis!$A$3,"Publisher Name",B3013,"Match Type",C3013)/GETPIVOTDATA("Sum of Clicks",Analysis!$A$3,"Publisher Name",B3013,"Match Type",C3013))^2</f>
        <v>58.406909228514394</v>
      </c>
      <c r="R3013" s="5">
        <f t="shared" si="189"/>
        <v>58.406909228514394</v>
      </c>
      <c r="S3013" s="5">
        <v>2.7625000000000002</v>
      </c>
      <c r="T3013" s="5">
        <v>-2.7625000000000002</v>
      </c>
    </row>
    <row r="3014" spans="1:20" x14ac:dyDescent="0.2">
      <c r="A3014" s="3" t="s">
        <v>161</v>
      </c>
      <c r="B3014" s="3" t="s">
        <v>162</v>
      </c>
      <c r="C3014" s="4" t="s">
        <v>63</v>
      </c>
      <c r="D3014" s="3" t="s">
        <v>85</v>
      </c>
      <c r="E3014" s="5">
        <v>6.25</v>
      </c>
      <c r="F3014" s="4">
        <v>1</v>
      </c>
      <c r="G3014" s="5">
        <v>2.7625000000000002</v>
      </c>
      <c r="H3014" s="5">
        <v>2.7625000000000002</v>
      </c>
      <c r="I3014" s="5">
        <f t="shared" si="190"/>
        <v>2.7625000000000002</v>
      </c>
      <c r="J3014">
        <f>(H3014-GETPIVOTDATA("Sum of Total Costs",Analysis!$A$3,"Publisher Name",B3014,"Match Type",C3014)/GETPIVOTDATA("Sum of Clicks",Analysis!$A$3,"Publisher Name",B3014,"Match Type",C3014))^2</f>
        <v>0.41895804394000724</v>
      </c>
      <c r="K3014">
        <f t="shared" si="191"/>
        <v>0.41895804394000724</v>
      </c>
      <c r="L3014" s="4">
        <v>1</v>
      </c>
      <c r="M3014" s="6">
        <v>100</v>
      </c>
      <c r="N3014" s="7">
        <v>1</v>
      </c>
      <c r="O3014" s="5">
        <v>0</v>
      </c>
      <c r="P3014" s="5">
        <f t="shared" si="188"/>
        <v>0</v>
      </c>
      <c r="Q3014" s="5">
        <f>(P3014-GETPIVOTDATA("Sum of Revenue",Analysis!$A$3,"Publisher Name",B3014,"Match Type",C3014)/GETPIVOTDATA("Sum of Clicks",Analysis!$A$3,"Publisher Name",B3014,"Match Type",C3014))^2</f>
        <v>58.406909228514394</v>
      </c>
      <c r="R3014" s="5">
        <f t="shared" si="189"/>
        <v>58.406909228514394</v>
      </c>
      <c r="S3014" s="5">
        <v>2.7625000000000002</v>
      </c>
      <c r="T3014" s="5">
        <v>-2.7625000000000002</v>
      </c>
    </row>
    <row r="3015" spans="1:20" x14ac:dyDescent="0.2">
      <c r="A3015" s="3" t="s">
        <v>161</v>
      </c>
      <c r="B3015" s="3" t="s">
        <v>162</v>
      </c>
      <c r="C3015" s="4" t="s">
        <v>63</v>
      </c>
      <c r="D3015" s="3" t="s">
        <v>85</v>
      </c>
      <c r="E3015" s="5">
        <v>6.25</v>
      </c>
      <c r="F3015" s="4">
        <v>1</v>
      </c>
      <c r="G3015" s="5">
        <v>2.7625000000000002</v>
      </c>
      <c r="H3015" s="5">
        <v>2.7625000000000002</v>
      </c>
      <c r="I3015" s="5">
        <f t="shared" si="190"/>
        <v>2.7625000000000002</v>
      </c>
      <c r="J3015">
        <f>(H3015-GETPIVOTDATA("Sum of Total Costs",Analysis!$A$3,"Publisher Name",B3015,"Match Type",C3015)/GETPIVOTDATA("Sum of Clicks",Analysis!$A$3,"Publisher Name",B3015,"Match Type",C3015))^2</f>
        <v>0.41895804394000724</v>
      </c>
      <c r="K3015">
        <f t="shared" si="191"/>
        <v>0.41895804394000724</v>
      </c>
      <c r="L3015" s="4">
        <v>1</v>
      </c>
      <c r="M3015" s="6">
        <v>100</v>
      </c>
      <c r="N3015" s="7">
        <v>1</v>
      </c>
      <c r="O3015" s="5">
        <v>0</v>
      </c>
      <c r="P3015" s="5">
        <f t="shared" si="188"/>
        <v>0</v>
      </c>
      <c r="Q3015" s="5">
        <f>(P3015-GETPIVOTDATA("Sum of Revenue",Analysis!$A$3,"Publisher Name",B3015,"Match Type",C3015)/GETPIVOTDATA("Sum of Clicks",Analysis!$A$3,"Publisher Name",B3015,"Match Type",C3015))^2</f>
        <v>58.406909228514394</v>
      </c>
      <c r="R3015" s="5">
        <f t="shared" si="189"/>
        <v>58.406909228514394</v>
      </c>
      <c r="S3015" s="5">
        <v>2.7625000000000002</v>
      </c>
      <c r="T3015" s="5">
        <v>-2.7625000000000002</v>
      </c>
    </row>
    <row r="3016" spans="1:20" x14ac:dyDescent="0.2">
      <c r="A3016" s="3" t="s">
        <v>161</v>
      </c>
      <c r="B3016" s="3" t="s">
        <v>162</v>
      </c>
      <c r="C3016" s="4" t="s">
        <v>63</v>
      </c>
      <c r="D3016" s="3" t="s">
        <v>85</v>
      </c>
      <c r="E3016" s="5">
        <v>6.25</v>
      </c>
      <c r="F3016" s="4">
        <v>2</v>
      </c>
      <c r="G3016" s="5">
        <v>2.7749999999999999</v>
      </c>
      <c r="H3016" s="5">
        <v>1.3875</v>
      </c>
      <c r="I3016" s="5">
        <f t="shared" si="190"/>
        <v>2.7749999999999999</v>
      </c>
      <c r="J3016">
        <f>(H3016-GETPIVOTDATA("Sum of Total Costs",Analysis!$A$3,"Publisher Name",B3016,"Match Type",C3016)/GETPIVOTDATA("Sum of Clicks",Analysis!$A$3,"Publisher Name",B3016,"Match Type",C3016))^2</f>
        <v>0.52959141269667365</v>
      </c>
      <c r="K3016">
        <f t="shared" si="191"/>
        <v>1.0591828253933473</v>
      </c>
      <c r="L3016" s="4">
        <v>4</v>
      </c>
      <c r="M3016" s="6">
        <v>50</v>
      </c>
      <c r="N3016" s="7">
        <v>3.25</v>
      </c>
      <c r="O3016" s="5">
        <v>0</v>
      </c>
      <c r="P3016" s="5">
        <f t="shared" si="188"/>
        <v>0</v>
      </c>
      <c r="Q3016" s="5">
        <f>(P3016-GETPIVOTDATA("Sum of Revenue",Analysis!$A$3,"Publisher Name",B3016,"Match Type",C3016)/GETPIVOTDATA("Sum of Clicks",Analysis!$A$3,"Publisher Name",B3016,"Match Type",C3016))^2</f>
        <v>58.406909228514394</v>
      </c>
      <c r="R3016" s="5">
        <f t="shared" si="189"/>
        <v>116.81381845702879</v>
      </c>
      <c r="S3016" s="5">
        <v>2.7749999999999999</v>
      </c>
      <c r="T3016" s="5">
        <v>-2.7749999999999999</v>
      </c>
    </row>
    <row r="3017" spans="1:20" x14ac:dyDescent="0.2">
      <c r="A3017" s="3" t="s">
        <v>161</v>
      </c>
      <c r="B3017" s="3" t="s">
        <v>162</v>
      </c>
      <c r="C3017" s="4" t="s">
        <v>63</v>
      </c>
      <c r="D3017" s="3" t="s">
        <v>85</v>
      </c>
      <c r="E3017" s="5">
        <v>6.25</v>
      </c>
      <c r="F3017" s="4">
        <v>1</v>
      </c>
      <c r="G3017" s="5">
        <v>2.7749999999999999</v>
      </c>
      <c r="H3017" s="5">
        <v>2.7749999999999999</v>
      </c>
      <c r="I3017" s="5">
        <f t="shared" si="190"/>
        <v>2.7749999999999999</v>
      </c>
      <c r="J3017">
        <f>(H3017-GETPIVOTDATA("Sum of Total Costs",Analysis!$A$3,"Publisher Name",B3017,"Match Type",C3017)/GETPIVOTDATA("Sum of Clicks",Analysis!$A$3,"Publisher Name",B3017,"Match Type",C3017))^2</f>
        <v>0.435296036042219</v>
      </c>
      <c r="K3017">
        <f t="shared" si="191"/>
        <v>0.435296036042219</v>
      </c>
      <c r="L3017" s="4">
        <v>2</v>
      </c>
      <c r="M3017" s="6">
        <v>50</v>
      </c>
      <c r="N3017" s="7">
        <v>1</v>
      </c>
      <c r="O3017" s="5">
        <v>0</v>
      </c>
      <c r="P3017" s="5">
        <f t="shared" si="188"/>
        <v>0</v>
      </c>
      <c r="Q3017" s="5">
        <f>(P3017-GETPIVOTDATA("Sum of Revenue",Analysis!$A$3,"Publisher Name",B3017,"Match Type",C3017)/GETPIVOTDATA("Sum of Clicks",Analysis!$A$3,"Publisher Name",B3017,"Match Type",C3017))^2</f>
        <v>58.406909228514394</v>
      </c>
      <c r="R3017" s="5">
        <f t="shared" si="189"/>
        <v>58.406909228514394</v>
      </c>
      <c r="S3017" s="5">
        <v>2.7749999999999999</v>
      </c>
      <c r="T3017" s="5">
        <v>-2.7749999999999999</v>
      </c>
    </row>
    <row r="3018" spans="1:20" x14ac:dyDescent="0.2">
      <c r="A3018" s="3" t="s">
        <v>161</v>
      </c>
      <c r="B3018" s="3" t="s">
        <v>162</v>
      </c>
      <c r="C3018" s="4" t="s">
        <v>63</v>
      </c>
      <c r="D3018" s="3" t="s">
        <v>85</v>
      </c>
      <c r="E3018" s="5">
        <v>6.25</v>
      </c>
      <c r="F3018" s="4">
        <v>1</v>
      </c>
      <c r="G3018" s="5">
        <v>2.7749999999999999</v>
      </c>
      <c r="H3018" s="5">
        <v>2.7749999999999999</v>
      </c>
      <c r="I3018" s="5">
        <f t="shared" si="190"/>
        <v>2.7749999999999999</v>
      </c>
      <c r="J3018">
        <f>(H3018-GETPIVOTDATA("Sum of Total Costs",Analysis!$A$3,"Publisher Name",B3018,"Match Type",C3018)/GETPIVOTDATA("Sum of Clicks",Analysis!$A$3,"Publisher Name",B3018,"Match Type",C3018))^2</f>
        <v>0.435296036042219</v>
      </c>
      <c r="K3018">
        <f t="shared" si="191"/>
        <v>0.435296036042219</v>
      </c>
      <c r="L3018" s="4">
        <v>5</v>
      </c>
      <c r="M3018" s="6">
        <v>20</v>
      </c>
      <c r="N3018" s="7">
        <v>1.18</v>
      </c>
      <c r="O3018" s="5">
        <v>0</v>
      </c>
      <c r="P3018" s="5">
        <f t="shared" si="188"/>
        <v>0</v>
      </c>
      <c r="Q3018" s="5">
        <f>(P3018-GETPIVOTDATA("Sum of Revenue",Analysis!$A$3,"Publisher Name",B3018,"Match Type",C3018)/GETPIVOTDATA("Sum of Clicks",Analysis!$A$3,"Publisher Name",B3018,"Match Type",C3018))^2</f>
        <v>58.406909228514394</v>
      </c>
      <c r="R3018" s="5">
        <f t="shared" si="189"/>
        <v>58.406909228514394</v>
      </c>
      <c r="S3018" s="5">
        <v>2.7749999999999999</v>
      </c>
      <c r="T3018" s="5">
        <v>-2.7749999999999999</v>
      </c>
    </row>
    <row r="3019" spans="1:20" x14ac:dyDescent="0.2">
      <c r="A3019" s="3" t="s">
        <v>161</v>
      </c>
      <c r="B3019" s="3" t="s">
        <v>162</v>
      </c>
      <c r="C3019" s="4" t="s">
        <v>63</v>
      </c>
      <c r="D3019" s="3" t="s">
        <v>85</v>
      </c>
      <c r="E3019" s="5">
        <v>6.25</v>
      </c>
      <c r="F3019" s="4">
        <v>1</v>
      </c>
      <c r="G3019" s="5">
        <v>2.7875000000000001</v>
      </c>
      <c r="H3019" s="5">
        <v>2.7875000000000001</v>
      </c>
      <c r="I3019" s="5">
        <f t="shared" si="190"/>
        <v>2.7875000000000001</v>
      </c>
      <c r="J3019">
        <f>(H3019-GETPIVOTDATA("Sum of Total Costs",Analysis!$A$3,"Publisher Name",B3019,"Match Type",C3019)/GETPIVOTDATA("Sum of Clicks",Analysis!$A$3,"Publisher Name",B3019,"Match Type",C3019))^2</f>
        <v>0.45194652814443137</v>
      </c>
      <c r="K3019">
        <f t="shared" si="191"/>
        <v>0.45194652814443137</v>
      </c>
      <c r="L3019" s="4">
        <v>8</v>
      </c>
      <c r="M3019" s="6">
        <v>12.5</v>
      </c>
      <c r="N3019" s="7">
        <v>2</v>
      </c>
      <c r="O3019" s="5">
        <v>0</v>
      </c>
      <c r="P3019" s="5">
        <f t="shared" si="188"/>
        <v>0</v>
      </c>
      <c r="Q3019" s="5">
        <f>(P3019-GETPIVOTDATA("Sum of Revenue",Analysis!$A$3,"Publisher Name",B3019,"Match Type",C3019)/GETPIVOTDATA("Sum of Clicks",Analysis!$A$3,"Publisher Name",B3019,"Match Type",C3019))^2</f>
        <v>58.406909228514394</v>
      </c>
      <c r="R3019" s="5">
        <f t="shared" si="189"/>
        <v>58.406909228514394</v>
      </c>
      <c r="S3019" s="5">
        <v>2.7875000000000001</v>
      </c>
      <c r="T3019" s="5">
        <v>-2.7875000000000001</v>
      </c>
    </row>
    <row r="3020" spans="1:20" x14ac:dyDescent="0.2">
      <c r="A3020" s="3" t="s">
        <v>161</v>
      </c>
      <c r="B3020" s="3" t="s">
        <v>162</v>
      </c>
      <c r="C3020" s="4" t="s">
        <v>63</v>
      </c>
      <c r="D3020" s="3" t="s">
        <v>54</v>
      </c>
      <c r="E3020" s="5">
        <v>6.25</v>
      </c>
      <c r="F3020" s="4">
        <v>1</v>
      </c>
      <c r="G3020" s="5">
        <v>2.7875000000000001</v>
      </c>
      <c r="H3020" s="5">
        <v>2.7875000000000001</v>
      </c>
      <c r="I3020" s="5">
        <f t="shared" si="190"/>
        <v>2.7875000000000001</v>
      </c>
      <c r="J3020">
        <f>(H3020-GETPIVOTDATA("Sum of Total Costs",Analysis!$A$3,"Publisher Name",B3020,"Match Type",C3020)/GETPIVOTDATA("Sum of Clicks",Analysis!$A$3,"Publisher Name",B3020,"Match Type",C3020))^2</f>
        <v>0.45194652814443137</v>
      </c>
      <c r="K3020">
        <f t="shared" si="191"/>
        <v>0.45194652814443137</v>
      </c>
      <c r="L3020" s="4">
        <v>4</v>
      </c>
      <c r="M3020" s="6">
        <v>25</v>
      </c>
      <c r="N3020" s="7">
        <v>1.25</v>
      </c>
      <c r="O3020" s="5">
        <v>0</v>
      </c>
      <c r="P3020" s="5">
        <f t="shared" si="188"/>
        <v>0</v>
      </c>
      <c r="Q3020" s="5">
        <f>(P3020-GETPIVOTDATA("Sum of Revenue",Analysis!$A$3,"Publisher Name",B3020,"Match Type",C3020)/GETPIVOTDATA("Sum of Clicks",Analysis!$A$3,"Publisher Name",B3020,"Match Type",C3020))^2</f>
        <v>58.406909228514394</v>
      </c>
      <c r="R3020" s="5">
        <f t="shared" si="189"/>
        <v>58.406909228514394</v>
      </c>
      <c r="S3020" s="5">
        <v>2.7875000000000001</v>
      </c>
      <c r="T3020" s="5">
        <v>-2.7875000000000001</v>
      </c>
    </row>
    <row r="3021" spans="1:20" x14ac:dyDescent="0.2">
      <c r="A3021" s="3" t="s">
        <v>161</v>
      </c>
      <c r="B3021" s="3" t="s">
        <v>162</v>
      </c>
      <c r="C3021" s="4" t="s">
        <v>63</v>
      </c>
      <c r="D3021" s="3" t="s">
        <v>85</v>
      </c>
      <c r="E3021" s="5">
        <v>6.25</v>
      </c>
      <c r="F3021" s="4">
        <v>1</v>
      </c>
      <c r="G3021" s="5">
        <v>2.8125</v>
      </c>
      <c r="H3021" s="5">
        <v>2.8125</v>
      </c>
      <c r="I3021" s="5">
        <f t="shared" si="190"/>
        <v>2.8125</v>
      </c>
      <c r="J3021">
        <f>(H3021-GETPIVOTDATA("Sum of Total Costs",Analysis!$A$3,"Publisher Name",B3021,"Match Type",C3021)/GETPIVOTDATA("Sum of Clicks",Analysis!$A$3,"Publisher Name",B3021,"Match Type",C3021))^2</f>
        <v>0.48618501234885553</v>
      </c>
      <c r="K3021">
        <f t="shared" si="191"/>
        <v>0.48618501234885553</v>
      </c>
      <c r="L3021" s="4">
        <v>5</v>
      </c>
      <c r="M3021" s="6">
        <v>20</v>
      </c>
      <c r="N3021" s="7">
        <v>2.6</v>
      </c>
      <c r="O3021" s="5">
        <v>0</v>
      </c>
      <c r="P3021" s="5">
        <f t="shared" si="188"/>
        <v>0</v>
      </c>
      <c r="Q3021" s="5">
        <f>(P3021-GETPIVOTDATA("Sum of Revenue",Analysis!$A$3,"Publisher Name",B3021,"Match Type",C3021)/GETPIVOTDATA("Sum of Clicks",Analysis!$A$3,"Publisher Name",B3021,"Match Type",C3021))^2</f>
        <v>58.406909228514394</v>
      </c>
      <c r="R3021" s="5">
        <f t="shared" si="189"/>
        <v>58.406909228514394</v>
      </c>
      <c r="S3021" s="5">
        <v>2.8125</v>
      </c>
      <c r="T3021" s="5">
        <v>-2.8125</v>
      </c>
    </row>
    <row r="3022" spans="1:20" x14ac:dyDescent="0.2">
      <c r="A3022" s="3" t="s">
        <v>161</v>
      </c>
      <c r="B3022" s="3" t="s">
        <v>162</v>
      </c>
      <c r="C3022" s="4" t="s">
        <v>63</v>
      </c>
      <c r="D3022" s="3" t="s">
        <v>85</v>
      </c>
      <c r="E3022" s="5">
        <v>6.25</v>
      </c>
      <c r="F3022" s="4">
        <v>2</v>
      </c>
      <c r="G3022" s="5">
        <v>2.8125</v>
      </c>
      <c r="H3022" s="5">
        <v>1.40625</v>
      </c>
      <c r="I3022" s="5">
        <f t="shared" si="190"/>
        <v>2.8125</v>
      </c>
      <c r="J3022">
        <f>(H3022-GETPIVOTDATA("Sum of Total Costs",Analysis!$A$3,"Publisher Name",B3022,"Match Type",C3022)/GETPIVOTDATA("Sum of Clicks",Analysis!$A$3,"Publisher Name",B3022,"Match Type",C3022))^2</f>
        <v>0.50265308834999178</v>
      </c>
      <c r="K3022">
        <f t="shared" si="191"/>
        <v>1.0053061766999836</v>
      </c>
      <c r="L3022" s="4">
        <v>39</v>
      </c>
      <c r="M3022" s="6">
        <v>5.1282051282051304</v>
      </c>
      <c r="N3022" s="7">
        <v>1.17948717948718</v>
      </c>
      <c r="O3022" s="5">
        <v>0</v>
      </c>
      <c r="P3022" s="5">
        <f t="shared" si="188"/>
        <v>0</v>
      </c>
      <c r="Q3022" s="5">
        <f>(P3022-GETPIVOTDATA("Sum of Revenue",Analysis!$A$3,"Publisher Name",B3022,"Match Type",C3022)/GETPIVOTDATA("Sum of Clicks",Analysis!$A$3,"Publisher Name",B3022,"Match Type",C3022))^2</f>
        <v>58.406909228514394</v>
      </c>
      <c r="R3022" s="5">
        <f t="shared" si="189"/>
        <v>116.81381845702879</v>
      </c>
      <c r="S3022" s="5">
        <v>2.8125</v>
      </c>
      <c r="T3022" s="5">
        <v>-2.8125</v>
      </c>
    </row>
    <row r="3023" spans="1:20" x14ac:dyDescent="0.2">
      <c r="A3023" s="3" t="s">
        <v>161</v>
      </c>
      <c r="B3023" s="3" t="s">
        <v>162</v>
      </c>
      <c r="C3023" s="4" t="s">
        <v>63</v>
      </c>
      <c r="D3023" s="3" t="s">
        <v>85</v>
      </c>
      <c r="E3023" s="5">
        <v>6.25</v>
      </c>
      <c r="F3023" s="4">
        <v>1</v>
      </c>
      <c r="G3023" s="5">
        <v>2.8125</v>
      </c>
      <c r="H3023" s="5">
        <v>2.8125</v>
      </c>
      <c r="I3023" s="5">
        <f t="shared" si="190"/>
        <v>2.8125</v>
      </c>
      <c r="J3023">
        <f>(H3023-GETPIVOTDATA("Sum of Total Costs",Analysis!$A$3,"Publisher Name",B3023,"Match Type",C3023)/GETPIVOTDATA("Sum of Clicks",Analysis!$A$3,"Publisher Name",B3023,"Match Type",C3023))^2</f>
        <v>0.48618501234885553</v>
      </c>
      <c r="K3023">
        <f t="shared" si="191"/>
        <v>0.48618501234885553</v>
      </c>
      <c r="L3023" s="4">
        <v>52</v>
      </c>
      <c r="M3023" s="6">
        <v>1.92307692307692</v>
      </c>
      <c r="N3023" s="7">
        <v>1.425</v>
      </c>
      <c r="O3023" s="5">
        <v>0</v>
      </c>
      <c r="P3023" s="5">
        <f t="shared" si="188"/>
        <v>0</v>
      </c>
      <c r="Q3023" s="5">
        <f>(P3023-GETPIVOTDATA("Sum of Revenue",Analysis!$A$3,"Publisher Name",B3023,"Match Type",C3023)/GETPIVOTDATA("Sum of Clicks",Analysis!$A$3,"Publisher Name",B3023,"Match Type",C3023))^2</f>
        <v>58.406909228514394</v>
      </c>
      <c r="R3023" s="5">
        <f t="shared" si="189"/>
        <v>58.406909228514394</v>
      </c>
      <c r="S3023" s="5">
        <v>2.8125</v>
      </c>
      <c r="T3023" s="5">
        <v>-2.8125</v>
      </c>
    </row>
    <row r="3024" spans="1:20" x14ac:dyDescent="0.2">
      <c r="A3024" s="3" t="s">
        <v>161</v>
      </c>
      <c r="B3024" s="3" t="s">
        <v>162</v>
      </c>
      <c r="C3024" s="4" t="s">
        <v>63</v>
      </c>
      <c r="D3024" s="3" t="s">
        <v>85</v>
      </c>
      <c r="E3024" s="5">
        <v>6.25</v>
      </c>
      <c r="F3024" s="4">
        <v>1</v>
      </c>
      <c r="G3024" s="5">
        <v>2.8125</v>
      </c>
      <c r="H3024" s="5">
        <v>2.8125</v>
      </c>
      <c r="I3024" s="5">
        <f t="shared" si="190"/>
        <v>2.8125</v>
      </c>
      <c r="J3024">
        <f>(H3024-GETPIVOTDATA("Sum of Total Costs",Analysis!$A$3,"Publisher Name",B3024,"Match Type",C3024)/GETPIVOTDATA("Sum of Clicks",Analysis!$A$3,"Publisher Name",B3024,"Match Type",C3024))^2</f>
        <v>0.48618501234885553</v>
      </c>
      <c r="K3024">
        <f t="shared" si="191"/>
        <v>0.48618501234885553</v>
      </c>
      <c r="L3024" s="4">
        <v>3</v>
      </c>
      <c r="M3024" s="6">
        <v>33.3333333333333</v>
      </c>
      <c r="N3024" s="7">
        <v>1</v>
      </c>
      <c r="O3024" s="5">
        <v>0</v>
      </c>
      <c r="P3024" s="5">
        <f t="shared" si="188"/>
        <v>0</v>
      </c>
      <c r="Q3024" s="5">
        <f>(P3024-GETPIVOTDATA("Sum of Revenue",Analysis!$A$3,"Publisher Name",B3024,"Match Type",C3024)/GETPIVOTDATA("Sum of Clicks",Analysis!$A$3,"Publisher Name",B3024,"Match Type",C3024))^2</f>
        <v>58.406909228514394</v>
      </c>
      <c r="R3024" s="5">
        <f t="shared" si="189"/>
        <v>58.406909228514394</v>
      </c>
      <c r="S3024" s="5">
        <v>2.8125</v>
      </c>
      <c r="T3024" s="5">
        <v>-2.8125</v>
      </c>
    </row>
    <row r="3025" spans="1:20" x14ac:dyDescent="0.2">
      <c r="A3025" s="3" t="s">
        <v>161</v>
      </c>
      <c r="B3025" s="3" t="s">
        <v>162</v>
      </c>
      <c r="C3025" s="4" t="s">
        <v>63</v>
      </c>
      <c r="D3025" s="3" t="s">
        <v>85</v>
      </c>
      <c r="E3025" s="5">
        <v>6.25</v>
      </c>
      <c r="F3025" s="4">
        <v>2</v>
      </c>
      <c r="G3025" s="5">
        <v>2.8125</v>
      </c>
      <c r="H3025" s="5">
        <v>1.40625</v>
      </c>
      <c r="I3025" s="5">
        <f t="shared" si="190"/>
        <v>2.8125</v>
      </c>
      <c r="J3025">
        <f>(H3025-GETPIVOTDATA("Sum of Total Costs",Analysis!$A$3,"Publisher Name",B3025,"Match Type",C3025)/GETPIVOTDATA("Sum of Clicks",Analysis!$A$3,"Publisher Name",B3025,"Match Type",C3025))^2</f>
        <v>0.50265308834999178</v>
      </c>
      <c r="K3025">
        <f t="shared" si="191"/>
        <v>1.0053061766999836</v>
      </c>
      <c r="L3025" s="4">
        <v>10</v>
      </c>
      <c r="M3025" s="6">
        <v>20</v>
      </c>
      <c r="N3025" s="7">
        <v>1.8</v>
      </c>
      <c r="O3025" s="5">
        <v>0</v>
      </c>
      <c r="P3025" s="5">
        <f t="shared" si="188"/>
        <v>0</v>
      </c>
      <c r="Q3025" s="5">
        <f>(P3025-GETPIVOTDATA("Sum of Revenue",Analysis!$A$3,"Publisher Name",B3025,"Match Type",C3025)/GETPIVOTDATA("Sum of Clicks",Analysis!$A$3,"Publisher Name",B3025,"Match Type",C3025))^2</f>
        <v>58.406909228514394</v>
      </c>
      <c r="R3025" s="5">
        <f t="shared" si="189"/>
        <v>116.81381845702879</v>
      </c>
      <c r="S3025" s="5">
        <v>2.8125</v>
      </c>
      <c r="T3025" s="5">
        <v>-2.8125</v>
      </c>
    </row>
    <row r="3026" spans="1:20" x14ac:dyDescent="0.2">
      <c r="A3026" s="3" t="s">
        <v>161</v>
      </c>
      <c r="B3026" s="3" t="s">
        <v>162</v>
      </c>
      <c r="C3026" s="4" t="s">
        <v>63</v>
      </c>
      <c r="D3026" s="3" t="s">
        <v>85</v>
      </c>
      <c r="E3026" s="5">
        <v>6.25</v>
      </c>
      <c r="F3026" s="4">
        <v>2</v>
      </c>
      <c r="G3026" s="5">
        <v>2.8250000000000002</v>
      </c>
      <c r="H3026" s="5">
        <v>1.4125000000000001</v>
      </c>
      <c r="I3026" s="5">
        <f t="shared" si="190"/>
        <v>2.8250000000000002</v>
      </c>
      <c r="J3026">
        <f>(H3026-GETPIVOTDATA("Sum of Total Costs",Analysis!$A$3,"Publisher Name",B3026,"Match Type",C3026)/GETPIVOTDATA("Sum of Clicks",Analysis!$A$3,"Publisher Name",B3026,"Match Type",C3026))^2</f>
        <v>0.49382989690109769</v>
      </c>
      <c r="K3026">
        <f t="shared" si="191"/>
        <v>0.98765979380219537</v>
      </c>
      <c r="L3026" s="4">
        <v>170</v>
      </c>
      <c r="M3026" s="6">
        <v>1.1764705882352899</v>
      </c>
      <c r="N3026" s="7">
        <v>1.1411764705882399</v>
      </c>
      <c r="O3026" s="5">
        <v>0</v>
      </c>
      <c r="P3026" s="5">
        <f t="shared" si="188"/>
        <v>0</v>
      </c>
      <c r="Q3026" s="5">
        <f>(P3026-GETPIVOTDATA("Sum of Revenue",Analysis!$A$3,"Publisher Name",B3026,"Match Type",C3026)/GETPIVOTDATA("Sum of Clicks",Analysis!$A$3,"Publisher Name",B3026,"Match Type",C3026))^2</f>
        <v>58.406909228514394</v>
      </c>
      <c r="R3026" s="5">
        <f t="shared" si="189"/>
        <v>116.81381845702879</v>
      </c>
      <c r="S3026" s="5">
        <v>2.8250000000000002</v>
      </c>
      <c r="T3026" s="5">
        <v>-2.8250000000000002</v>
      </c>
    </row>
    <row r="3027" spans="1:20" x14ac:dyDescent="0.2">
      <c r="A3027" s="3" t="s">
        <v>161</v>
      </c>
      <c r="B3027" s="3" t="s">
        <v>162</v>
      </c>
      <c r="C3027" s="4" t="s">
        <v>63</v>
      </c>
      <c r="D3027" s="3" t="s">
        <v>85</v>
      </c>
      <c r="E3027" s="5">
        <v>6.25</v>
      </c>
      <c r="F3027" s="4">
        <v>1</v>
      </c>
      <c r="G3027" s="5">
        <v>2.8250000000000002</v>
      </c>
      <c r="H3027" s="5">
        <v>2.8250000000000002</v>
      </c>
      <c r="I3027" s="5">
        <f t="shared" si="190"/>
        <v>2.8250000000000002</v>
      </c>
      <c r="J3027">
        <f>(H3027-GETPIVOTDATA("Sum of Total Costs",Analysis!$A$3,"Publisher Name",B3027,"Match Type",C3027)/GETPIVOTDATA("Sum of Clicks",Analysis!$A$3,"Publisher Name",B3027,"Match Type",C3027))^2</f>
        <v>0.50377300445106787</v>
      </c>
      <c r="K3027">
        <f t="shared" si="191"/>
        <v>0.50377300445106787</v>
      </c>
      <c r="L3027" s="4">
        <v>1</v>
      </c>
      <c r="M3027" s="6">
        <v>100</v>
      </c>
      <c r="N3027" s="7">
        <v>1</v>
      </c>
      <c r="O3027" s="5">
        <v>0</v>
      </c>
      <c r="P3027" s="5">
        <f t="shared" si="188"/>
        <v>0</v>
      </c>
      <c r="Q3027" s="5">
        <f>(P3027-GETPIVOTDATA("Sum of Revenue",Analysis!$A$3,"Publisher Name",B3027,"Match Type",C3027)/GETPIVOTDATA("Sum of Clicks",Analysis!$A$3,"Publisher Name",B3027,"Match Type",C3027))^2</f>
        <v>58.406909228514394</v>
      </c>
      <c r="R3027" s="5">
        <f t="shared" si="189"/>
        <v>58.406909228514394</v>
      </c>
      <c r="S3027" s="5">
        <v>2.8250000000000002</v>
      </c>
      <c r="T3027" s="5">
        <v>-2.8250000000000002</v>
      </c>
    </row>
    <row r="3028" spans="1:20" x14ac:dyDescent="0.2">
      <c r="A3028" s="3" t="s">
        <v>161</v>
      </c>
      <c r="B3028" s="3" t="s">
        <v>162</v>
      </c>
      <c r="C3028" s="4" t="s">
        <v>63</v>
      </c>
      <c r="D3028" s="3" t="s">
        <v>85</v>
      </c>
      <c r="E3028" s="5">
        <v>6.25</v>
      </c>
      <c r="F3028" s="4">
        <v>1</v>
      </c>
      <c r="G3028" s="5">
        <v>2.8374999999999999</v>
      </c>
      <c r="H3028" s="5">
        <v>2.8374999999999999</v>
      </c>
      <c r="I3028" s="5">
        <f t="shared" si="190"/>
        <v>2.8374999999999999</v>
      </c>
      <c r="J3028">
        <f>(H3028-GETPIVOTDATA("Sum of Total Costs",Analysis!$A$3,"Publisher Name",B3028,"Match Type",C3028)/GETPIVOTDATA("Sum of Clicks",Analysis!$A$3,"Publisher Name",B3028,"Match Type",C3028))^2</f>
        <v>0.52167349655327966</v>
      </c>
      <c r="K3028">
        <f t="shared" si="191"/>
        <v>0.52167349655327966</v>
      </c>
      <c r="L3028" s="4">
        <v>8</v>
      </c>
      <c r="M3028" s="6">
        <v>12.5</v>
      </c>
      <c r="N3028" s="7">
        <v>2.5</v>
      </c>
      <c r="O3028" s="5">
        <v>0</v>
      </c>
      <c r="P3028" s="5">
        <f t="shared" si="188"/>
        <v>0</v>
      </c>
      <c r="Q3028" s="5">
        <f>(P3028-GETPIVOTDATA("Sum of Revenue",Analysis!$A$3,"Publisher Name",B3028,"Match Type",C3028)/GETPIVOTDATA("Sum of Clicks",Analysis!$A$3,"Publisher Name",B3028,"Match Type",C3028))^2</f>
        <v>58.406909228514394</v>
      </c>
      <c r="R3028" s="5">
        <f t="shared" si="189"/>
        <v>58.406909228514394</v>
      </c>
      <c r="S3028" s="5">
        <v>2.8374999999999999</v>
      </c>
      <c r="T3028" s="5">
        <v>-2.8374999999999999</v>
      </c>
    </row>
    <row r="3029" spans="1:20" x14ac:dyDescent="0.2">
      <c r="A3029" s="3" t="s">
        <v>161</v>
      </c>
      <c r="B3029" s="3" t="s">
        <v>162</v>
      </c>
      <c r="C3029" s="4" t="s">
        <v>63</v>
      </c>
      <c r="D3029" s="3" t="s">
        <v>85</v>
      </c>
      <c r="E3029" s="5">
        <v>6.25</v>
      </c>
      <c r="F3029" s="4">
        <v>1</v>
      </c>
      <c r="G3029" s="5">
        <v>2.8374999999999999</v>
      </c>
      <c r="H3029" s="5">
        <v>2.8374999999999999</v>
      </c>
      <c r="I3029" s="5">
        <f t="shared" si="190"/>
        <v>2.8374999999999999</v>
      </c>
      <c r="J3029">
        <f>(H3029-GETPIVOTDATA("Sum of Total Costs",Analysis!$A$3,"Publisher Name",B3029,"Match Type",C3029)/GETPIVOTDATA("Sum of Clicks",Analysis!$A$3,"Publisher Name",B3029,"Match Type",C3029))^2</f>
        <v>0.52167349655327966</v>
      </c>
      <c r="K3029">
        <f t="shared" si="191"/>
        <v>0.52167349655327966</v>
      </c>
      <c r="L3029" s="4">
        <v>1</v>
      </c>
      <c r="M3029" s="6">
        <v>100</v>
      </c>
      <c r="N3029" s="7">
        <v>1</v>
      </c>
      <c r="O3029" s="5">
        <v>0</v>
      </c>
      <c r="P3029" s="5">
        <f t="shared" si="188"/>
        <v>0</v>
      </c>
      <c r="Q3029" s="5">
        <f>(P3029-GETPIVOTDATA("Sum of Revenue",Analysis!$A$3,"Publisher Name",B3029,"Match Type",C3029)/GETPIVOTDATA("Sum of Clicks",Analysis!$A$3,"Publisher Name",B3029,"Match Type",C3029))^2</f>
        <v>58.406909228514394</v>
      </c>
      <c r="R3029" s="5">
        <f t="shared" si="189"/>
        <v>58.406909228514394</v>
      </c>
      <c r="S3029" s="5">
        <v>2.8374999999999999</v>
      </c>
      <c r="T3029" s="5">
        <v>-2.8374999999999999</v>
      </c>
    </row>
    <row r="3030" spans="1:20" x14ac:dyDescent="0.2">
      <c r="A3030" s="3" t="s">
        <v>161</v>
      </c>
      <c r="B3030" s="3" t="s">
        <v>162</v>
      </c>
      <c r="C3030" s="4" t="s">
        <v>63</v>
      </c>
      <c r="D3030" s="3" t="s">
        <v>85</v>
      </c>
      <c r="E3030" s="5">
        <v>6.25</v>
      </c>
      <c r="F3030" s="4">
        <v>1</v>
      </c>
      <c r="G3030" s="5">
        <v>2.8374999999999999</v>
      </c>
      <c r="H3030" s="5">
        <v>2.8374999999999999</v>
      </c>
      <c r="I3030" s="5">
        <f t="shared" si="190"/>
        <v>2.8374999999999999</v>
      </c>
      <c r="J3030">
        <f>(H3030-GETPIVOTDATA("Sum of Total Costs",Analysis!$A$3,"Publisher Name",B3030,"Match Type",C3030)/GETPIVOTDATA("Sum of Clicks",Analysis!$A$3,"Publisher Name",B3030,"Match Type",C3030))^2</f>
        <v>0.52167349655327966</v>
      </c>
      <c r="K3030">
        <f t="shared" si="191"/>
        <v>0.52167349655327966</v>
      </c>
      <c r="L3030" s="4">
        <v>10</v>
      </c>
      <c r="M3030" s="6">
        <v>10</v>
      </c>
      <c r="N3030" s="7">
        <v>2.54</v>
      </c>
      <c r="O3030" s="5">
        <v>0</v>
      </c>
      <c r="P3030" s="5">
        <f t="shared" si="188"/>
        <v>0</v>
      </c>
      <c r="Q3030" s="5">
        <f>(P3030-GETPIVOTDATA("Sum of Revenue",Analysis!$A$3,"Publisher Name",B3030,"Match Type",C3030)/GETPIVOTDATA("Sum of Clicks",Analysis!$A$3,"Publisher Name",B3030,"Match Type",C3030))^2</f>
        <v>58.406909228514394</v>
      </c>
      <c r="R3030" s="5">
        <f t="shared" si="189"/>
        <v>58.406909228514394</v>
      </c>
      <c r="S3030" s="5">
        <v>2.8374999999999999</v>
      </c>
      <c r="T3030" s="5">
        <v>-2.8374999999999999</v>
      </c>
    </row>
    <row r="3031" spans="1:20" x14ac:dyDescent="0.2">
      <c r="A3031" s="3" t="s">
        <v>161</v>
      </c>
      <c r="B3031" s="3" t="s">
        <v>162</v>
      </c>
      <c r="C3031" s="4" t="s">
        <v>63</v>
      </c>
      <c r="D3031" s="3" t="s">
        <v>85</v>
      </c>
      <c r="E3031" s="5">
        <v>6.25</v>
      </c>
      <c r="F3031" s="4">
        <v>1</v>
      </c>
      <c r="G3031" s="5">
        <v>2.85</v>
      </c>
      <c r="H3031" s="5">
        <v>2.85</v>
      </c>
      <c r="I3031" s="5">
        <f t="shared" si="190"/>
        <v>2.85</v>
      </c>
      <c r="J3031">
        <f>(H3031-GETPIVOTDATA("Sum of Total Costs",Analysis!$A$3,"Publisher Name",B3031,"Match Type",C3031)/GETPIVOTDATA("Sum of Clicks",Analysis!$A$3,"Publisher Name",B3031,"Match Type",C3031))^2</f>
        <v>0.53988648865549205</v>
      </c>
      <c r="K3031">
        <f t="shared" si="191"/>
        <v>0.53988648865549205</v>
      </c>
      <c r="L3031" s="4">
        <v>17</v>
      </c>
      <c r="M3031" s="6">
        <v>5.8823529411764701</v>
      </c>
      <c r="N3031" s="7">
        <v>1.47</v>
      </c>
      <c r="O3031" s="5">
        <v>0</v>
      </c>
      <c r="P3031" s="5">
        <f t="shared" si="188"/>
        <v>0</v>
      </c>
      <c r="Q3031" s="5">
        <f>(P3031-GETPIVOTDATA("Sum of Revenue",Analysis!$A$3,"Publisher Name",B3031,"Match Type",C3031)/GETPIVOTDATA("Sum of Clicks",Analysis!$A$3,"Publisher Name",B3031,"Match Type",C3031))^2</f>
        <v>58.406909228514394</v>
      </c>
      <c r="R3031" s="5">
        <f t="shared" si="189"/>
        <v>58.406909228514394</v>
      </c>
      <c r="S3031" s="5">
        <v>2.85</v>
      </c>
      <c r="T3031" s="5">
        <v>-2.85</v>
      </c>
    </row>
    <row r="3032" spans="1:20" x14ac:dyDescent="0.2">
      <c r="A3032" s="3" t="s">
        <v>161</v>
      </c>
      <c r="B3032" s="3" t="s">
        <v>162</v>
      </c>
      <c r="C3032" s="4" t="s">
        <v>63</v>
      </c>
      <c r="D3032" s="3" t="s">
        <v>85</v>
      </c>
      <c r="E3032" s="5">
        <v>6.25</v>
      </c>
      <c r="F3032" s="4">
        <v>1</v>
      </c>
      <c r="G3032" s="5">
        <v>2.8624999999999998</v>
      </c>
      <c r="H3032" s="5">
        <v>2.8624999999999998</v>
      </c>
      <c r="I3032" s="5">
        <f t="shared" si="190"/>
        <v>2.8624999999999998</v>
      </c>
      <c r="J3032">
        <f>(H3032-GETPIVOTDATA("Sum of Total Costs",Analysis!$A$3,"Publisher Name",B3032,"Match Type",C3032)/GETPIVOTDATA("Sum of Clicks",Analysis!$A$3,"Publisher Name",B3032,"Match Type",C3032))^2</f>
        <v>0.55841198075770371</v>
      </c>
      <c r="K3032">
        <f t="shared" si="191"/>
        <v>0.55841198075770371</v>
      </c>
      <c r="L3032" s="4">
        <v>13</v>
      </c>
      <c r="M3032" s="6">
        <v>7.6923076923076898</v>
      </c>
      <c r="N3032" s="7">
        <v>2.3846153846153801</v>
      </c>
      <c r="O3032" s="5">
        <v>0</v>
      </c>
      <c r="P3032" s="5">
        <f t="shared" si="188"/>
        <v>0</v>
      </c>
      <c r="Q3032" s="5">
        <f>(P3032-GETPIVOTDATA("Sum of Revenue",Analysis!$A$3,"Publisher Name",B3032,"Match Type",C3032)/GETPIVOTDATA("Sum of Clicks",Analysis!$A$3,"Publisher Name",B3032,"Match Type",C3032))^2</f>
        <v>58.406909228514394</v>
      </c>
      <c r="R3032" s="5">
        <f t="shared" si="189"/>
        <v>58.406909228514394</v>
      </c>
      <c r="S3032" s="5">
        <v>2.8624999999999998</v>
      </c>
      <c r="T3032" s="5">
        <v>-2.8624999999999998</v>
      </c>
    </row>
    <row r="3033" spans="1:20" x14ac:dyDescent="0.2">
      <c r="A3033" s="3" t="s">
        <v>161</v>
      </c>
      <c r="B3033" s="3" t="s">
        <v>162</v>
      </c>
      <c r="C3033" s="4" t="s">
        <v>63</v>
      </c>
      <c r="D3033" s="3" t="s">
        <v>85</v>
      </c>
      <c r="E3033" s="5">
        <v>6.25</v>
      </c>
      <c r="F3033" s="4">
        <v>1</v>
      </c>
      <c r="G3033" s="5">
        <v>2.8624999999999998</v>
      </c>
      <c r="H3033" s="5">
        <v>2.8624999999999998</v>
      </c>
      <c r="I3033" s="5">
        <f t="shared" si="190"/>
        <v>2.8624999999999998</v>
      </c>
      <c r="J3033">
        <f>(H3033-GETPIVOTDATA("Sum of Total Costs",Analysis!$A$3,"Publisher Name",B3033,"Match Type",C3033)/GETPIVOTDATA("Sum of Clicks",Analysis!$A$3,"Publisher Name",B3033,"Match Type",C3033))^2</f>
        <v>0.55841198075770371</v>
      </c>
      <c r="K3033">
        <f t="shared" si="191"/>
        <v>0.55841198075770371</v>
      </c>
      <c r="L3033" s="4">
        <v>6</v>
      </c>
      <c r="M3033" s="6">
        <v>16.6666666666667</v>
      </c>
      <c r="N3033" s="7">
        <v>2.8333333333333299</v>
      </c>
      <c r="O3033" s="5">
        <v>0</v>
      </c>
      <c r="P3033" s="5">
        <f t="shared" si="188"/>
        <v>0</v>
      </c>
      <c r="Q3033" s="5">
        <f>(P3033-GETPIVOTDATA("Sum of Revenue",Analysis!$A$3,"Publisher Name",B3033,"Match Type",C3033)/GETPIVOTDATA("Sum of Clicks",Analysis!$A$3,"Publisher Name",B3033,"Match Type",C3033))^2</f>
        <v>58.406909228514394</v>
      </c>
      <c r="R3033" s="5">
        <f t="shared" si="189"/>
        <v>58.406909228514394</v>
      </c>
      <c r="S3033" s="5">
        <v>2.8624999999999998</v>
      </c>
      <c r="T3033" s="5">
        <v>-2.8624999999999998</v>
      </c>
    </row>
    <row r="3034" spans="1:20" x14ac:dyDescent="0.2">
      <c r="A3034" s="3" t="s">
        <v>161</v>
      </c>
      <c r="B3034" s="3" t="s">
        <v>162</v>
      </c>
      <c r="C3034" s="4" t="s">
        <v>63</v>
      </c>
      <c r="D3034" s="3" t="s">
        <v>85</v>
      </c>
      <c r="E3034" s="5">
        <v>6.25</v>
      </c>
      <c r="F3034" s="4">
        <v>2</v>
      </c>
      <c r="G3034" s="5">
        <v>2.8624999999999998</v>
      </c>
      <c r="H3034" s="5">
        <v>1.4312499999999999</v>
      </c>
      <c r="I3034" s="5">
        <f t="shared" si="190"/>
        <v>2.8624999999999998</v>
      </c>
      <c r="J3034">
        <f>(H3034-GETPIVOTDATA("Sum of Total Costs",Analysis!$A$3,"Publisher Name",B3034,"Match Type",C3034)/GETPIVOTDATA("Sum of Clicks",Analysis!$A$3,"Publisher Name",B3034,"Match Type",C3034))^2</f>
        <v>0.46782907255441614</v>
      </c>
      <c r="K3034">
        <f t="shared" si="191"/>
        <v>0.93565814510883227</v>
      </c>
      <c r="L3034" s="4">
        <v>35</v>
      </c>
      <c r="M3034" s="6">
        <v>5.71428571428571</v>
      </c>
      <c r="N3034" s="7">
        <v>1.5657142857142901</v>
      </c>
      <c r="O3034" s="5">
        <v>0</v>
      </c>
      <c r="P3034" s="5">
        <f t="shared" si="188"/>
        <v>0</v>
      </c>
      <c r="Q3034" s="5">
        <f>(P3034-GETPIVOTDATA("Sum of Revenue",Analysis!$A$3,"Publisher Name",B3034,"Match Type",C3034)/GETPIVOTDATA("Sum of Clicks",Analysis!$A$3,"Publisher Name",B3034,"Match Type",C3034))^2</f>
        <v>58.406909228514394</v>
      </c>
      <c r="R3034" s="5">
        <f t="shared" si="189"/>
        <v>116.81381845702879</v>
      </c>
      <c r="S3034" s="5">
        <v>2.8624999999999998</v>
      </c>
      <c r="T3034" s="5">
        <v>-2.8624999999999998</v>
      </c>
    </row>
    <row r="3035" spans="1:20" x14ac:dyDescent="0.2">
      <c r="A3035" s="3" t="s">
        <v>161</v>
      </c>
      <c r="B3035" s="3" t="s">
        <v>162</v>
      </c>
      <c r="C3035" s="4" t="s">
        <v>63</v>
      </c>
      <c r="D3035" s="3" t="s">
        <v>85</v>
      </c>
      <c r="E3035" s="5">
        <v>6.25</v>
      </c>
      <c r="F3035" s="4">
        <v>1</v>
      </c>
      <c r="G3035" s="5">
        <v>2.8624999999999998</v>
      </c>
      <c r="H3035" s="5">
        <v>2.8624999999999998</v>
      </c>
      <c r="I3035" s="5">
        <f t="shared" si="190"/>
        <v>2.8624999999999998</v>
      </c>
      <c r="J3035">
        <f>(H3035-GETPIVOTDATA("Sum of Total Costs",Analysis!$A$3,"Publisher Name",B3035,"Match Type",C3035)/GETPIVOTDATA("Sum of Clicks",Analysis!$A$3,"Publisher Name",B3035,"Match Type",C3035))^2</f>
        <v>0.55841198075770371</v>
      </c>
      <c r="K3035">
        <f t="shared" si="191"/>
        <v>0.55841198075770371</v>
      </c>
      <c r="L3035" s="4">
        <v>4</v>
      </c>
      <c r="M3035" s="6">
        <v>25</v>
      </c>
      <c r="N3035" s="7">
        <v>1.5</v>
      </c>
      <c r="O3035" s="5">
        <v>0</v>
      </c>
      <c r="P3035" s="5">
        <f t="shared" si="188"/>
        <v>0</v>
      </c>
      <c r="Q3035" s="5">
        <f>(P3035-GETPIVOTDATA("Sum of Revenue",Analysis!$A$3,"Publisher Name",B3035,"Match Type",C3035)/GETPIVOTDATA("Sum of Clicks",Analysis!$A$3,"Publisher Name",B3035,"Match Type",C3035))^2</f>
        <v>58.406909228514394</v>
      </c>
      <c r="R3035" s="5">
        <f t="shared" si="189"/>
        <v>58.406909228514394</v>
      </c>
      <c r="S3035" s="5">
        <v>2.8624999999999998</v>
      </c>
      <c r="T3035" s="5">
        <v>-2.8624999999999998</v>
      </c>
    </row>
    <row r="3036" spans="1:20" x14ac:dyDescent="0.2">
      <c r="A3036" s="3" t="s">
        <v>161</v>
      </c>
      <c r="B3036" s="3" t="s">
        <v>162</v>
      </c>
      <c r="C3036" s="4" t="s">
        <v>63</v>
      </c>
      <c r="D3036" s="3" t="s">
        <v>85</v>
      </c>
      <c r="E3036" s="5">
        <v>6.25</v>
      </c>
      <c r="F3036" s="4">
        <v>1</v>
      </c>
      <c r="G3036" s="5">
        <v>2.8624999999999998</v>
      </c>
      <c r="H3036" s="5">
        <v>2.8624999999999998</v>
      </c>
      <c r="I3036" s="5">
        <f t="shared" si="190"/>
        <v>2.8624999999999998</v>
      </c>
      <c r="J3036">
        <f>(H3036-GETPIVOTDATA("Sum of Total Costs",Analysis!$A$3,"Publisher Name",B3036,"Match Type",C3036)/GETPIVOTDATA("Sum of Clicks",Analysis!$A$3,"Publisher Name",B3036,"Match Type",C3036))^2</f>
        <v>0.55841198075770371</v>
      </c>
      <c r="K3036">
        <f t="shared" si="191"/>
        <v>0.55841198075770371</v>
      </c>
      <c r="L3036" s="4">
        <v>66</v>
      </c>
      <c r="M3036" s="6">
        <v>1.51515151515152</v>
      </c>
      <c r="N3036" s="7">
        <v>1.2784848484848499</v>
      </c>
      <c r="O3036" s="5">
        <v>0</v>
      </c>
      <c r="P3036" s="5">
        <f t="shared" si="188"/>
        <v>0</v>
      </c>
      <c r="Q3036" s="5">
        <f>(P3036-GETPIVOTDATA("Sum of Revenue",Analysis!$A$3,"Publisher Name",B3036,"Match Type",C3036)/GETPIVOTDATA("Sum of Clicks",Analysis!$A$3,"Publisher Name",B3036,"Match Type",C3036))^2</f>
        <v>58.406909228514394</v>
      </c>
      <c r="R3036" s="5">
        <f t="shared" si="189"/>
        <v>58.406909228514394</v>
      </c>
      <c r="S3036" s="5">
        <v>2.8624999999999998</v>
      </c>
      <c r="T3036" s="5">
        <v>-2.8624999999999998</v>
      </c>
    </row>
    <row r="3037" spans="1:20" x14ac:dyDescent="0.2">
      <c r="A3037" s="3" t="s">
        <v>161</v>
      </c>
      <c r="B3037" s="3" t="s">
        <v>162</v>
      </c>
      <c r="C3037" s="4" t="s">
        <v>63</v>
      </c>
      <c r="D3037" s="3" t="s">
        <v>85</v>
      </c>
      <c r="E3037" s="5">
        <v>6.25</v>
      </c>
      <c r="F3037" s="4">
        <v>1</v>
      </c>
      <c r="G3037" s="5">
        <v>2.875</v>
      </c>
      <c r="H3037" s="5">
        <v>2.875</v>
      </c>
      <c r="I3037" s="5">
        <f t="shared" si="190"/>
        <v>2.875</v>
      </c>
      <c r="J3037">
        <f>(H3037-GETPIVOTDATA("Sum of Total Costs",Analysis!$A$3,"Publisher Name",B3037,"Match Type",C3037)/GETPIVOTDATA("Sum of Clicks",Analysis!$A$3,"Publisher Name",B3037,"Match Type",C3037))^2</f>
        <v>0.57724997285991608</v>
      </c>
      <c r="K3037">
        <f t="shared" si="191"/>
        <v>0.57724997285991608</v>
      </c>
      <c r="L3037" s="4">
        <v>6</v>
      </c>
      <c r="M3037" s="6">
        <v>16.6666666666667</v>
      </c>
      <c r="N3037" s="7">
        <v>3.8333333333333299</v>
      </c>
      <c r="O3037" s="5">
        <v>0</v>
      </c>
      <c r="P3037" s="5">
        <f t="shared" si="188"/>
        <v>0</v>
      </c>
      <c r="Q3037" s="5">
        <f>(P3037-GETPIVOTDATA("Sum of Revenue",Analysis!$A$3,"Publisher Name",B3037,"Match Type",C3037)/GETPIVOTDATA("Sum of Clicks",Analysis!$A$3,"Publisher Name",B3037,"Match Type",C3037))^2</f>
        <v>58.406909228514394</v>
      </c>
      <c r="R3037" s="5">
        <f t="shared" si="189"/>
        <v>58.406909228514394</v>
      </c>
      <c r="S3037" s="5">
        <v>2.875</v>
      </c>
      <c r="T3037" s="5">
        <v>-2.875</v>
      </c>
    </row>
    <row r="3038" spans="1:20" x14ac:dyDescent="0.2">
      <c r="A3038" s="3" t="s">
        <v>161</v>
      </c>
      <c r="B3038" s="3" t="s">
        <v>162</v>
      </c>
      <c r="C3038" s="4" t="s">
        <v>63</v>
      </c>
      <c r="D3038" s="3" t="s">
        <v>85</v>
      </c>
      <c r="E3038" s="5">
        <v>6.25</v>
      </c>
      <c r="F3038" s="4">
        <v>1</v>
      </c>
      <c r="G3038" s="5">
        <v>2.875</v>
      </c>
      <c r="H3038" s="5">
        <v>2.875</v>
      </c>
      <c r="I3038" s="5">
        <f t="shared" si="190"/>
        <v>2.875</v>
      </c>
      <c r="J3038">
        <f>(H3038-GETPIVOTDATA("Sum of Total Costs",Analysis!$A$3,"Publisher Name",B3038,"Match Type",C3038)/GETPIVOTDATA("Sum of Clicks",Analysis!$A$3,"Publisher Name",B3038,"Match Type",C3038))^2</f>
        <v>0.57724997285991608</v>
      </c>
      <c r="K3038">
        <f t="shared" si="191"/>
        <v>0.57724997285991608</v>
      </c>
      <c r="L3038" s="4">
        <v>5</v>
      </c>
      <c r="M3038" s="6">
        <v>20</v>
      </c>
      <c r="N3038" s="7">
        <v>2.8</v>
      </c>
      <c r="O3038" s="5">
        <v>0</v>
      </c>
      <c r="P3038" s="5">
        <f t="shared" si="188"/>
        <v>0</v>
      </c>
      <c r="Q3038" s="5">
        <f>(P3038-GETPIVOTDATA("Sum of Revenue",Analysis!$A$3,"Publisher Name",B3038,"Match Type",C3038)/GETPIVOTDATA("Sum of Clicks",Analysis!$A$3,"Publisher Name",B3038,"Match Type",C3038))^2</f>
        <v>58.406909228514394</v>
      </c>
      <c r="R3038" s="5">
        <f t="shared" si="189"/>
        <v>58.406909228514394</v>
      </c>
      <c r="S3038" s="5">
        <v>2.875</v>
      </c>
      <c r="T3038" s="5">
        <v>-2.875</v>
      </c>
    </row>
    <row r="3039" spans="1:20" x14ac:dyDescent="0.2">
      <c r="A3039" s="3" t="s">
        <v>161</v>
      </c>
      <c r="B3039" s="3" t="s">
        <v>162</v>
      </c>
      <c r="C3039" s="4" t="s">
        <v>63</v>
      </c>
      <c r="D3039" s="3" t="s">
        <v>35</v>
      </c>
      <c r="E3039" s="5">
        <v>6.25</v>
      </c>
      <c r="F3039" s="4">
        <v>1</v>
      </c>
      <c r="G3039" s="5">
        <v>2.8875000000000002</v>
      </c>
      <c r="H3039" s="5">
        <v>2.8875000000000002</v>
      </c>
      <c r="I3039" s="5">
        <f t="shared" si="190"/>
        <v>2.8875000000000002</v>
      </c>
      <c r="J3039">
        <f>(H3039-GETPIVOTDATA("Sum of Total Costs",Analysis!$A$3,"Publisher Name",B3039,"Match Type",C3039)/GETPIVOTDATA("Sum of Clicks",Analysis!$A$3,"Publisher Name",B3039,"Match Type",C3039))^2</f>
        <v>0.59640046496212851</v>
      </c>
      <c r="K3039">
        <f t="shared" si="191"/>
        <v>0.59640046496212851</v>
      </c>
      <c r="L3039" s="4">
        <v>211</v>
      </c>
      <c r="M3039" s="6">
        <v>0.47393364928910003</v>
      </c>
      <c r="N3039" s="7">
        <v>1.25165876777251</v>
      </c>
      <c r="O3039" s="5">
        <v>0</v>
      </c>
      <c r="P3039" s="5">
        <f t="shared" si="188"/>
        <v>0</v>
      </c>
      <c r="Q3039" s="5">
        <f>(P3039-GETPIVOTDATA("Sum of Revenue",Analysis!$A$3,"Publisher Name",B3039,"Match Type",C3039)/GETPIVOTDATA("Sum of Clicks",Analysis!$A$3,"Publisher Name",B3039,"Match Type",C3039))^2</f>
        <v>58.406909228514394</v>
      </c>
      <c r="R3039" s="5">
        <f t="shared" si="189"/>
        <v>58.406909228514394</v>
      </c>
      <c r="S3039" s="5">
        <v>2.8875000000000002</v>
      </c>
      <c r="T3039" s="5">
        <v>-2.8875000000000002</v>
      </c>
    </row>
    <row r="3040" spans="1:20" x14ac:dyDescent="0.2">
      <c r="A3040" s="3" t="s">
        <v>161</v>
      </c>
      <c r="B3040" s="3" t="s">
        <v>162</v>
      </c>
      <c r="C3040" s="4" t="s">
        <v>63</v>
      </c>
      <c r="D3040" s="3" t="s">
        <v>85</v>
      </c>
      <c r="E3040" s="5">
        <v>6.25</v>
      </c>
      <c r="F3040" s="4">
        <v>1</v>
      </c>
      <c r="G3040" s="5">
        <v>2.8875000000000002</v>
      </c>
      <c r="H3040" s="5">
        <v>2.8875000000000002</v>
      </c>
      <c r="I3040" s="5">
        <f t="shared" si="190"/>
        <v>2.8875000000000002</v>
      </c>
      <c r="J3040">
        <f>(H3040-GETPIVOTDATA("Sum of Total Costs",Analysis!$A$3,"Publisher Name",B3040,"Match Type",C3040)/GETPIVOTDATA("Sum of Clicks",Analysis!$A$3,"Publisher Name",B3040,"Match Type",C3040))^2</f>
        <v>0.59640046496212851</v>
      </c>
      <c r="K3040">
        <f t="shared" si="191"/>
        <v>0.59640046496212851</v>
      </c>
      <c r="L3040" s="4">
        <v>1</v>
      </c>
      <c r="M3040" s="6">
        <v>100</v>
      </c>
      <c r="N3040" s="7">
        <v>2</v>
      </c>
      <c r="O3040" s="5">
        <v>0</v>
      </c>
      <c r="P3040" s="5">
        <f t="shared" si="188"/>
        <v>0</v>
      </c>
      <c r="Q3040" s="5">
        <f>(P3040-GETPIVOTDATA("Sum of Revenue",Analysis!$A$3,"Publisher Name",B3040,"Match Type",C3040)/GETPIVOTDATA("Sum of Clicks",Analysis!$A$3,"Publisher Name",B3040,"Match Type",C3040))^2</f>
        <v>58.406909228514394</v>
      </c>
      <c r="R3040" s="5">
        <f t="shared" si="189"/>
        <v>58.406909228514394</v>
      </c>
      <c r="S3040" s="5">
        <v>2.8875000000000002</v>
      </c>
      <c r="T3040" s="5">
        <v>-2.8875000000000002</v>
      </c>
    </row>
    <row r="3041" spans="1:20" x14ac:dyDescent="0.2">
      <c r="A3041" s="3" t="s">
        <v>161</v>
      </c>
      <c r="B3041" s="3" t="s">
        <v>162</v>
      </c>
      <c r="C3041" s="4" t="s">
        <v>63</v>
      </c>
      <c r="D3041" s="3" t="s">
        <v>85</v>
      </c>
      <c r="E3041" s="5">
        <v>6.25</v>
      </c>
      <c r="F3041" s="4">
        <v>3</v>
      </c>
      <c r="G3041" s="5">
        <v>2.8875000000000002</v>
      </c>
      <c r="H3041" s="5">
        <v>0.96250000000000002</v>
      </c>
      <c r="I3041" s="5">
        <f t="shared" si="190"/>
        <v>2.8875000000000002</v>
      </c>
      <c r="J3041">
        <f>(H3041-GETPIVOTDATA("Sum of Total Costs",Analysis!$A$3,"Publisher Name",B3041,"Match Type",C3041)/GETPIVOTDATA("Sum of Clicks",Analysis!$A$3,"Publisher Name",B3041,"Match Type",C3041))^2</f>
        <v>1.3287871812214616</v>
      </c>
      <c r="K3041">
        <f t="shared" si="191"/>
        <v>3.9863615436643847</v>
      </c>
      <c r="L3041" s="4">
        <v>106</v>
      </c>
      <c r="M3041" s="6">
        <v>2.8301886792452802</v>
      </c>
      <c r="N3041" s="7">
        <v>4.3047169811320796</v>
      </c>
      <c r="O3041" s="5">
        <v>0</v>
      </c>
      <c r="P3041" s="5">
        <f t="shared" si="188"/>
        <v>0</v>
      </c>
      <c r="Q3041" s="5">
        <f>(P3041-GETPIVOTDATA("Sum of Revenue",Analysis!$A$3,"Publisher Name",B3041,"Match Type",C3041)/GETPIVOTDATA("Sum of Clicks",Analysis!$A$3,"Publisher Name",B3041,"Match Type",C3041))^2</f>
        <v>58.406909228514394</v>
      </c>
      <c r="R3041" s="5">
        <f t="shared" si="189"/>
        <v>175.22072768554318</v>
      </c>
      <c r="S3041" s="5">
        <v>2.8875000000000002</v>
      </c>
      <c r="T3041" s="5">
        <v>-2.8875000000000002</v>
      </c>
    </row>
    <row r="3042" spans="1:20" x14ac:dyDescent="0.2">
      <c r="A3042" s="3" t="s">
        <v>161</v>
      </c>
      <c r="B3042" s="3" t="s">
        <v>162</v>
      </c>
      <c r="C3042" s="4" t="s">
        <v>63</v>
      </c>
      <c r="D3042" s="3" t="s">
        <v>85</v>
      </c>
      <c r="E3042" s="5">
        <v>6.25</v>
      </c>
      <c r="F3042" s="4">
        <v>1</v>
      </c>
      <c r="G3042" s="5">
        <v>2.8875000000000002</v>
      </c>
      <c r="H3042" s="5">
        <v>2.8875000000000002</v>
      </c>
      <c r="I3042" s="5">
        <f t="shared" si="190"/>
        <v>2.8875000000000002</v>
      </c>
      <c r="J3042">
        <f>(H3042-GETPIVOTDATA("Sum of Total Costs",Analysis!$A$3,"Publisher Name",B3042,"Match Type",C3042)/GETPIVOTDATA("Sum of Clicks",Analysis!$A$3,"Publisher Name",B3042,"Match Type",C3042))^2</f>
        <v>0.59640046496212851</v>
      </c>
      <c r="K3042">
        <f t="shared" si="191"/>
        <v>0.59640046496212851</v>
      </c>
      <c r="L3042" s="4">
        <v>4</v>
      </c>
      <c r="M3042" s="6">
        <v>25</v>
      </c>
      <c r="N3042" s="7">
        <v>1</v>
      </c>
      <c r="O3042" s="5">
        <v>0</v>
      </c>
      <c r="P3042" s="5">
        <f t="shared" si="188"/>
        <v>0</v>
      </c>
      <c r="Q3042" s="5">
        <f>(P3042-GETPIVOTDATA("Sum of Revenue",Analysis!$A$3,"Publisher Name",B3042,"Match Type",C3042)/GETPIVOTDATA("Sum of Clicks",Analysis!$A$3,"Publisher Name",B3042,"Match Type",C3042))^2</f>
        <v>58.406909228514394</v>
      </c>
      <c r="R3042" s="5">
        <f t="shared" si="189"/>
        <v>58.406909228514394</v>
      </c>
      <c r="S3042" s="5">
        <v>2.8875000000000002</v>
      </c>
      <c r="T3042" s="5">
        <v>-2.8875000000000002</v>
      </c>
    </row>
    <row r="3043" spans="1:20" x14ac:dyDescent="0.2">
      <c r="A3043" s="3" t="s">
        <v>161</v>
      </c>
      <c r="B3043" s="3" t="s">
        <v>162</v>
      </c>
      <c r="C3043" s="4" t="s">
        <v>63</v>
      </c>
      <c r="D3043" s="3" t="s">
        <v>85</v>
      </c>
      <c r="E3043" s="5">
        <v>6.25</v>
      </c>
      <c r="F3043" s="4">
        <v>1</v>
      </c>
      <c r="G3043" s="5">
        <v>2.8875000000000002</v>
      </c>
      <c r="H3043" s="5">
        <v>2.8875000000000002</v>
      </c>
      <c r="I3043" s="5">
        <f t="shared" si="190"/>
        <v>2.8875000000000002</v>
      </c>
      <c r="J3043">
        <f>(H3043-GETPIVOTDATA("Sum of Total Costs",Analysis!$A$3,"Publisher Name",B3043,"Match Type",C3043)/GETPIVOTDATA("Sum of Clicks",Analysis!$A$3,"Publisher Name",B3043,"Match Type",C3043))^2</f>
        <v>0.59640046496212851</v>
      </c>
      <c r="K3043">
        <f t="shared" si="191"/>
        <v>0.59640046496212851</v>
      </c>
      <c r="L3043" s="4">
        <v>3</v>
      </c>
      <c r="M3043" s="6">
        <v>33.3333333333333</v>
      </c>
      <c r="N3043" s="7">
        <v>2.6666666666666701</v>
      </c>
      <c r="O3043" s="5">
        <v>0</v>
      </c>
      <c r="P3043" s="5">
        <f t="shared" si="188"/>
        <v>0</v>
      </c>
      <c r="Q3043" s="5">
        <f>(P3043-GETPIVOTDATA("Sum of Revenue",Analysis!$A$3,"Publisher Name",B3043,"Match Type",C3043)/GETPIVOTDATA("Sum of Clicks",Analysis!$A$3,"Publisher Name",B3043,"Match Type",C3043))^2</f>
        <v>58.406909228514394</v>
      </c>
      <c r="R3043" s="5">
        <f t="shared" si="189"/>
        <v>58.406909228514394</v>
      </c>
      <c r="S3043" s="5">
        <v>2.8875000000000002</v>
      </c>
      <c r="T3043" s="5">
        <v>-2.8875000000000002</v>
      </c>
    </row>
    <row r="3044" spans="1:20" x14ac:dyDescent="0.2">
      <c r="A3044" s="3" t="s">
        <v>161</v>
      </c>
      <c r="B3044" s="3" t="s">
        <v>162</v>
      </c>
      <c r="C3044" s="4" t="s">
        <v>63</v>
      </c>
      <c r="D3044" s="3" t="s">
        <v>85</v>
      </c>
      <c r="E3044" s="5">
        <v>6.25</v>
      </c>
      <c r="F3044" s="4">
        <v>1</v>
      </c>
      <c r="G3044" s="5">
        <v>2.8875000000000002</v>
      </c>
      <c r="H3044" s="5">
        <v>2.8875000000000002</v>
      </c>
      <c r="I3044" s="5">
        <f t="shared" si="190"/>
        <v>2.8875000000000002</v>
      </c>
      <c r="J3044">
        <f>(H3044-GETPIVOTDATA("Sum of Total Costs",Analysis!$A$3,"Publisher Name",B3044,"Match Type",C3044)/GETPIVOTDATA("Sum of Clicks",Analysis!$A$3,"Publisher Name",B3044,"Match Type",C3044))^2</f>
        <v>0.59640046496212851</v>
      </c>
      <c r="K3044">
        <f t="shared" si="191"/>
        <v>0.59640046496212851</v>
      </c>
      <c r="L3044" s="4">
        <v>20</v>
      </c>
      <c r="M3044" s="6">
        <v>5</v>
      </c>
      <c r="N3044" s="7">
        <v>1.2495000000000001</v>
      </c>
      <c r="O3044" s="5">
        <v>0</v>
      </c>
      <c r="P3044" s="5">
        <f t="shared" si="188"/>
        <v>0</v>
      </c>
      <c r="Q3044" s="5">
        <f>(P3044-GETPIVOTDATA("Sum of Revenue",Analysis!$A$3,"Publisher Name",B3044,"Match Type",C3044)/GETPIVOTDATA("Sum of Clicks",Analysis!$A$3,"Publisher Name",B3044,"Match Type",C3044))^2</f>
        <v>58.406909228514394</v>
      </c>
      <c r="R3044" s="5">
        <f t="shared" si="189"/>
        <v>58.406909228514394</v>
      </c>
      <c r="S3044" s="5">
        <v>2.8875000000000002</v>
      </c>
      <c r="T3044" s="5">
        <v>-2.8875000000000002</v>
      </c>
    </row>
    <row r="3045" spans="1:20" x14ac:dyDescent="0.2">
      <c r="A3045" s="3" t="s">
        <v>161</v>
      </c>
      <c r="B3045" s="3" t="s">
        <v>162</v>
      </c>
      <c r="C3045" s="4" t="s">
        <v>63</v>
      </c>
      <c r="D3045" s="3" t="s">
        <v>85</v>
      </c>
      <c r="E3045" s="5">
        <v>6.25</v>
      </c>
      <c r="F3045" s="4">
        <v>1</v>
      </c>
      <c r="G3045" s="5">
        <v>2.8875000000000002</v>
      </c>
      <c r="H3045" s="5">
        <v>2.8875000000000002</v>
      </c>
      <c r="I3045" s="5">
        <f t="shared" si="190"/>
        <v>2.8875000000000002</v>
      </c>
      <c r="J3045">
        <f>(H3045-GETPIVOTDATA("Sum of Total Costs",Analysis!$A$3,"Publisher Name",B3045,"Match Type",C3045)/GETPIVOTDATA("Sum of Clicks",Analysis!$A$3,"Publisher Name",B3045,"Match Type",C3045))^2</f>
        <v>0.59640046496212851</v>
      </c>
      <c r="K3045">
        <f t="shared" si="191"/>
        <v>0.59640046496212851</v>
      </c>
      <c r="L3045" s="4">
        <v>42</v>
      </c>
      <c r="M3045" s="6">
        <v>2.38095238095238</v>
      </c>
      <c r="N3045" s="7">
        <v>1.2619047619047601</v>
      </c>
      <c r="O3045" s="5">
        <v>0</v>
      </c>
      <c r="P3045" s="5">
        <f t="shared" si="188"/>
        <v>0</v>
      </c>
      <c r="Q3045" s="5">
        <f>(P3045-GETPIVOTDATA("Sum of Revenue",Analysis!$A$3,"Publisher Name",B3045,"Match Type",C3045)/GETPIVOTDATA("Sum of Clicks",Analysis!$A$3,"Publisher Name",B3045,"Match Type",C3045))^2</f>
        <v>58.406909228514394</v>
      </c>
      <c r="R3045" s="5">
        <f t="shared" si="189"/>
        <v>58.406909228514394</v>
      </c>
      <c r="S3045" s="5">
        <v>2.8875000000000002</v>
      </c>
      <c r="T3045" s="5">
        <v>-2.8875000000000002</v>
      </c>
    </row>
    <row r="3046" spans="1:20" x14ac:dyDescent="0.2">
      <c r="A3046" s="3" t="s">
        <v>161</v>
      </c>
      <c r="B3046" s="3" t="s">
        <v>162</v>
      </c>
      <c r="C3046" s="4" t="s">
        <v>63</v>
      </c>
      <c r="D3046" s="3" t="s">
        <v>85</v>
      </c>
      <c r="E3046" s="5">
        <v>6.25</v>
      </c>
      <c r="F3046" s="4">
        <v>1</v>
      </c>
      <c r="G3046" s="5">
        <v>2.8875000000000002</v>
      </c>
      <c r="H3046" s="5">
        <v>2.8875000000000002</v>
      </c>
      <c r="I3046" s="5">
        <f t="shared" si="190"/>
        <v>2.8875000000000002</v>
      </c>
      <c r="J3046">
        <f>(H3046-GETPIVOTDATA("Sum of Total Costs",Analysis!$A$3,"Publisher Name",B3046,"Match Type",C3046)/GETPIVOTDATA("Sum of Clicks",Analysis!$A$3,"Publisher Name",B3046,"Match Type",C3046))^2</f>
        <v>0.59640046496212851</v>
      </c>
      <c r="K3046">
        <f t="shared" si="191"/>
        <v>0.59640046496212851</v>
      </c>
      <c r="L3046" s="4">
        <v>6</v>
      </c>
      <c r="M3046" s="6">
        <v>16.6666666666667</v>
      </c>
      <c r="N3046" s="7">
        <v>1</v>
      </c>
      <c r="O3046" s="5">
        <v>0</v>
      </c>
      <c r="P3046" s="5">
        <f t="shared" si="188"/>
        <v>0</v>
      </c>
      <c r="Q3046" s="5">
        <f>(P3046-GETPIVOTDATA("Sum of Revenue",Analysis!$A$3,"Publisher Name",B3046,"Match Type",C3046)/GETPIVOTDATA("Sum of Clicks",Analysis!$A$3,"Publisher Name",B3046,"Match Type",C3046))^2</f>
        <v>58.406909228514394</v>
      </c>
      <c r="R3046" s="5">
        <f t="shared" si="189"/>
        <v>58.406909228514394</v>
      </c>
      <c r="S3046" s="5">
        <v>2.8875000000000002</v>
      </c>
      <c r="T3046" s="5">
        <v>-2.8875000000000002</v>
      </c>
    </row>
    <row r="3047" spans="1:20" x14ac:dyDescent="0.2">
      <c r="A3047" s="3" t="s">
        <v>161</v>
      </c>
      <c r="B3047" s="3" t="s">
        <v>162</v>
      </c>
      <c r="C3047" s="4" t="s">
        <v>63</v>
      </c>
      <c r="D3047" s="3" t="s">
        <v>85</v>
      </c>
      <c r="E3047" s="5">
        <v>6.25</v>
      </c>
      <c r="F3047" s="4">
        <v>1</v>
      </c>
      <c r="G3047" s="5">
        <v>2.8875000000000002</v>
      </c>
      <c r="H3047" s="5">
        <v>2.8875000000000002</v>
      </c>
      <c r="I3047" s="5">
        <f t="shared" si="190"/>
        <v>2.8875000000000002</v>
      </c>
      <c r="J3047">
        <f>(H3047-GETPIVOTDATA("Sum of Total Costs",Analysis!$A$3,"Publisher Name",B3047,"Match Type",C3047)/GETPIVOTDATA("Sum of Clicks",Analysis!$A$3,"Publisher Name",B3047,"Match Type",C3047))^2</f>
        <v>0.59640046496212851</v>
      </c>
      <c r="K3047">
        <f t="shared" si="191"/>
        <v>0.59640046496212851</v>
      </c>
      <c r="L3047" s="4">
        <v>1</v>
      </c>
      <c r="M3047" s="6">
        <v>100</v>
      </c>
      <c r="N3047" s="7">
        <v>1</v>
      </c>
      <c r="O3047" s="5">
        <v>0</v>
      </c>
      <c r="P3047" s="5">
        <f t="shared" si="188"/>
        <v>0</v>
      </c>
      <c r="Q3047" s="5">
        <f>(P3047-GETPIVOTDATA("Sum of Revenue",Analysis!$A$3,"Publisher Name",B3047,"Match Type",C3047)/GETPIVOTDATA("Sum of Clicks",Analysis!$A$3,"Publisher Name",B3047,"Match Type",C3047))^2</f>
        <v>58.406909228514394</v>
      </c>
      <c r="R3047" s="5">
        <f t="shared" si="189"/>
        <v>58.406909228514394</v>
      </c>
      <c r="S3047" s="5">
        <v>2.8875000000000002</v>
      </c>
      <c r="T3047" s="5">
        <v>-2.8875000000000002</v>
      </c>
    </row>
    <row r="3048" spans="1:20" x14ac:dyDescent="0.2">
      <c r="A3048" s="3" t="s">
        <v>161</v>
      </c>
      <c r="B3048" s="3" t="s">
        <v>162</v>
      </c>
      <c r="C3048" s="4" t="s">
        <v>63</v>
      </c>
      <c r="D3048" s="3" t="s">
        <v>85</v>
      </c>
      <c r="E3048" s="5">
        <v>6.25</v>
      </c>
      <c r="F3048" s="4">
        <v>5</v>
      </c>
      <c r="G3048" s="5">
        <v>2.9</v>
      </c>
      <c r="H3048" s="5">
        <v>0.57999999999999996</v>
      </c>
      <c r="I3048" s="5">
        <f t="shared" si="190"/>
        <v>2.9</v>
      </c>
      <c r="J3048">
        <f>(H3048-GETPIVOTDATA("Sum of Total Costs",Analysis!$A$3,"Publisher Name",B3048,"Match Type",C3048)/GETPIVOTDATA("Sum of Clicks",Analysis!$A$3,"Publisher Name",B3048,"Match Type",C3048))^2</f>
        <v>2.3569321228937703</v>
      </c>
      <c r="K3048">
        <f t="shared" si="191"/>
        <v>11.784660614468851</v>
      </c>
      <c r="L3048" s="4">
        <v>4171</v>
      </c>
      <c r="M3048" s="6">
        <v>0.11987532965715701</v>
      </c>
      <c r="N3048" s="7">
        <v>6.03035243346919</v>
      </c>
      <c r="O3048" s="5">
        <v>0</v>
      </c>
      <c r="P3048" s="5">
        <f t="shared" si="188"/>
        <v>0</v>
      </c>
      <c r="Q3048" s="5">
        <f>(P3048-GETPIVOTDATA("Sum of Revenue",Analysis!$A$3,"Publisher Name",B3048,"Match Type",C3048)/GETPIVOTDATA("Sum of Clicks",Analysis!$A$3,"Publisher Name",B3048,"Match Type",C3048))^2</f>
        <v>58.406909228514394</v>
      </c>
      <c r="R3048" s="5">
        <f t="shared" si="189"/>
        <v>292.03454614257197</v>
      </c>
      <c r="S3048" s="5">
        <v>2.9</v>
      </c>
      <c r="T3048" s="5">
        <v>-2.9</v>
      </c>
    </row>
    <row r="3049" spans="1:20" x14ac:dyDescent="0.2">
      <c r="A3049" s="3" t="s">
        <v>161</v>
      </c>
      <c r="B3049" s="3" t="s">
        <v>162</v>
      </c>
      <c r="C3049" s="4" t="s">
        <v>63</v>
      </c>
      <c r="D3049" s="3" t="s">
        <v>85</v>
      </c>
      <c r="E3049" s="5">
        <v>6.25</v>
      </c>
      <c r="F3049" s="4">
        <v>2</v>
      </c>
      <c r="G3049" s="5">
        <v>2.9</v>
      </c>
      <c r="H3049" s="5">
        <v>1.45</v>
      </c>
      <c r="I3049" s="5">
        <f t="shared" si="190"/>
        <v>2.9</v>
      </c>
      <c r="J3049">
        <f>(H3049-GETPIVOTDATA("Sum of Total Costs",Analysis!$A$3,"Publisher Name",B3049,"Match Type",C3049)/GETPIVOTDATA("Sum of Clicks",Analysis!$A$3,"Publisher Name",B3049,"Match Type",C3049))^2</f>
        <v>0.44253137320773428</v>
      </c>
      <c r="K3049">
        <f t="shared" si="191"/>
        <v>0.88506274641546856</v>
      </c>
      <c r="L3049" s="4">
        <v>3</v>
      </c>
      <c r="M3049" s="6">
        <v>66.6666666666667</v>
      </c>
      <c r="N3049" s="7">
        <v>2.6666666666666701</v>
      </c>
      <c r="O3049" s="5">
        <v>0</v>
      </c>
      <c r="P3049" s="5">
        <f t="shared" si="188"/>
        <v>0</v>
      </c>
      <c r="Q3049" s="5">
        <f>(P3049-GETPIVOTDATA("Sum of Revenue",Analysis!$A$3,"Publisher Name",B3049,"Match Type",C3049)/GETPIVOTDATA("Sum of Clicks",Analysis!$A$3,"Publisher Name",B3049,"Match Type",C3049))^2</f>
        <v>58.406909228514394</v>
      </c>
      <c r="R3049" s="5">
        <f t="shared" si="189"/>
        <v>116.81381845702879</v>
      </c>
      <c r="S3049" s="5">
        <v>2.9</v>
      </c>
      <c r="T3049" s="5">
        <v>-2.9</v>
      </c>
    </row>
    <row r="3050" spans="1:20" x14ac:dyDescent="0.2">
      <c r="A3050" s="3" t="s">
        <v>161</v>
      </c>
      <c r="B3050" s="3" t="s">
        <v>162</v>
      </c>
      <c r="C3050" s="4" t="s">
        <v>63</v>
      </c>
      <c r="D3050" s="3" t="s">
        <v>85</v>
      </c>
      <c r="E3050" s="5">
        <v>6.25</v>
      </c>
      <c r="F3050" s="4">
        <v>2</v>
      </c>
      <c r="G3050" s="5">
        <v>2.9125000000000001</v>
      </c>
      <c r="H3050" s="5">
        <v>1.45625</v>
      </c>
      <c r="I3050" s="5">
        <f t="shared" si="190"/>
        <v>2.9125000000000001</v>
      </c>
      <c r="J3050">
        <f>(H3050-GETPIVOTDATA("Sum of Total Costs",Analysis!$A$3,"Publisher Name",B3050,"Match Type",C3050)/GETPIVOTDATA("Sum of Clicks",Analysis!$A$3,"Publisher Name",B3050,"Match Type",C3050))^2</f>
        <v>0.43425505675884019</v>
      </c>
      <c r="K3050">
        <f t="shared" si="191"/>
        <v>0.86851011351768037</v>
      </c>
      <c r="L3050" s="4">
        <v>299</v>
      </c>
      <c r="M3050" s="6">
        <v>0.668896321070234</v>
      </c>
      <c r="N3050" s="7">
        <v>1.58428093645485</v>
      </c>
      <c r="O3050" s="5">
        <v>0</v>
      </c>
      <c r="P3050" s="5">
        <f t="shared" si="188"/>
        <v>0</v>
      </c>
      <c r="Q3050" s="5">
        <f>(P3050-GETPIVOTDATA("Sum of Revenue",Analysis!$A$3,"Publisher Name",B3050,"Match Type",C3050)/GETPIVOTDATA("Sum of Clicks",Analysis!$A$3,"Publisher Name",B3050,"Match Type",C3050))^2</f>
        <v>58.406909228514394</v>
      </c>
      <c r="R3050" s="5">
        <f t="shared" si="189"/>
        <v>116.81381845702879</v>
      </c>
      <c r="S3050" s="5">
        <v>2.9125000000000001</v>
      </c>
      <c r="T3050" s="5">
        <v>-2.9125000000000001</v>
      </c>
    </row>
    <row r="3051" spans="1:20" x14ac:dyDescent="0.2">
      <c r="A3051" s="3" t="s">
        <v>161</v>
      </c>
      <c r="B3051" s="3" t="s">
        <v>162</v>
      </c>
      <c r="C3051" s="4" t="s">
        <v>63</v>
      </c>
      <c r="D3051" s="3" t="s">
        <v>85</v>
      </c>
      <c r="E3051" s="5">
        <v>6.25</v>
      </c>
      <c r="F3051" s="4">
        <v>1</v>
      </c>
      <c r="G3051" s="5">
        <v>2.9125000000000001</v>
      </c>
      <c r="H3051" s="5">
        <v>2.9125000000000001</v>
      </c>
      <c r="I3051" s="5">
        <f t="shared" si="190"/>
        <v>2.9125000000000001</v>
      </c>
      <c r="J3051">
        <f>(H3051-GETPIVOTDATA("Sum of Total Costs",Analysis!$A$3,"Publisher Name",B3051,"Match Type",C3051)/GETPIVOTDATA("Sum of Clicks",Analysis!$A$3,"Publisher Name",B3051,"Match Type",C3051))^2</f>
        <v>0.63563894916655261</v>
      </c>
      <c r="K3051">
        <f t="shared" si="191"/>
        <v>0.63563894916655261</v>
      </c>
      <c r="L3051" s="4">
        <v>9</v>
      </c>
      <c r="M3051" s="6">
        <v>11.1111111111111</v>
      </c>
      <c r="N3051" s="7">
        <v>3.11</v>
      </c>
      <c r="O3051" s="5">
        <v>0</v>
      </c>
      <c r="P3051" s="5">
        <f t="shared" si="188"/>
        <v>0</v>
      </c>
      <c r="Q3051" s="5">
        <f>(P3051-GETPIVOTDATA("Sum of Revenue",Analysis!$A$3,"Publisher Name",B3051,"Match Type",C3051)/GETPIVOTDATA("Sum of Clicks",Analysis!$A$3,"Publisher Name",B3051,"Match Type",C3051))^2</f>
        <v>58.406909228514394</v>
      </c>
      <c r="R3051" s="5">
        <f t="shared" si="189"/>
        <v>58.406909228514394</v>
      </c>
      <c r="S3051" s="5">
        <v>2.9125000000000001</v>
      </c>
      <c r="T3051" s="5">
        <v>-2.9125000000000001</v>
      </c>
    </row>
    <row r="3052" spans="1:20" x14ac:dyDescent="0.2">
      <c r="A3052" s="3" t="s">
        <v>161</v>
      </c>
      <c r="B3052" s="3" t="s">
        <v>162</v>
      </c>
      <c r="C3052" s="4" t="s">
        <v>63</v>
      </c>
      <c r="D3052" s="3" t="s">
        <v>85</v>
      </c>
      <c r="E3052" s="5">
        <v>6.25</v>
      </c>
      <c r="F3052" s="4">
        <v>1</v>
      </c>
      <c r="G3052" s="5">
        <v>2.9125000000000001</v>
      </c>
      <c r="H3052" s="5">
        <v>2.9125000000000001</v>
      </c>
      <c r="I3052" s="5">
        <f t="shared" si="190"/>
        <v>2.9125000000000001</v>
      </c>
      <c r="J3052">
        <f>(H3052-GETPIVOTDATA("Sum of Total Costs",Analysis!$A$3,"Publisher Name",B3052,"Match Type",C3052)/GETPIVOTDATA("Sum of Clicks",Analysis!$A$3,"Publisher Name",B3052,"Match Type",C3052))^2</f>
        <v>0.63563894916655261</v>
      </c>
      <c r="K3052">
        <f t="shared" si="191"/>
        <v>0.63563894916655261</v>
      </c>
      <c r="L3052" s="4">
        <v>13</v>
      </c>
      <c r="M3052" s="6">
        <v>7.6923076923076898</v>
      </c>
      <c r="N3052" s="7">
        <v>4.1615384615384601</v>
      </c>
      <c r="O3052" s="5">
        <v>0</v>
      </c>
      <c r="P3052" s="5">
        <f t="shared" si="188"/>
        <v>0</v>
      </c>
      <c r="Q3052" s="5">
        <f>(P3052-GETPIVOTDATA("Sum of Revenue",Analysis!$A$3,"Publisher Name",B3052,"Match Type",C3052)/GETPIVOTDATA("Sum of Clicks",Analysis!$A$3,"Publisher Name",B3052,"Match Type",C3052))^2</f>
        <v>58.406909228514394</v>
      </c>
      <c r="R3052" s="5">
        <f t="shared" si="189"/>
        <v>58.406909228514394</v>
      </c>
      <c r="S3052" s="5">
        <v>2.9125000000000001</v>
      </c>
      <c r="T3052" s="5">
        <v>-2.9125000000000001</v>
      </c>
    </row>
    <row r="3053" spans="1:20" x14ac:dyDescent="0.2">
      <c r="A3053" s="3" t="s">
        <v>161</v>
      </c>
      <c r="B3053" s="3" t="s">
        <v>162</v>
      </c>
      <c r="C3053" s="4" t="s">
        <v>63</v>
      </c>
      <c r="D3053" s="3" t="s">
        <v>85</v>
      </c>
      <c r="E3053" s="5">
        <v>6.25</v>
      </c>
      <c r="F3053" s="4">
        <v>1</v>
      </c>
      <c r="G3053" s="5">
        <v>2.9125000000000001</v>
      </c>
      <c r="H3053" s="5">
        <v>2.9125000000000001</v>
      </c>
      <c r="I3053" s="5">
        <f t="shared" si="190"/>
        <v>2.9125000000000001</v>
      </c>
      <c r="J3053">
        <f>(H3053-GETPIVOTDATA("Sum of Total Costs",Analysis!$A$3,"Publisher Name",B3053,"Match Type",C3053)/GETPIVOTDATA("Sum of Clicks",Analysis!$A$3,"Publisher Name",B3053,"Match Type",C3053))^2</f>
        <v>0.63563894916655261</v>
      </c>
      <c r="K3053">
        <f t="shared" si="191"/>
        <v>0.63563894916655261</v>
      </c>
      <c r="L3053" s="4">
        <v>11</v>
      </c>
      <c r="M3053" s="6">
        <v>9.0909090909090899</v>
      </c>
      <c r="N3053" s="7">
        <v>3.3636363636363602</v>
      </c>
      <c r="O3053" s="5">
        <v>0</v>
      </c>
      <c r="P3053" s="5">
        <f t="shared" si="188"/>
        <v>0</v>
      </c>
      <c r="Q3053" s="5">
        <f>(P3053-GETPIVOTDATA("Sum of Revenue",Analysis!$A$3,"Publisher Name",B3053,"Match Type",C3053)/GETPIVOTDATA("Sum of Clicks",Analysis!$A$3,"Publisher Name",B3053,"Match Type",C3053))^2</f>
        <v>58.406909228514394</v>
      </c>
      <c r="R3053" s="5">
        <f t="shared" si="189"/>
        <v>58.406909228514394</v>
      </c>
      <c r="S3053" s="5">
        <v>2.9125000000000001</v>
      </c>
      <c r="T3053" s="5">
        <v>-2.9125000000000001</v>
      </c>
    </row>
    <row r="3054" spans="1:20" x14ac:dyDescent="0.2">
      <c r="A3054" s="3" t="s">
        <v>161</v>
      </c>
      <c r="B3054" s="3" t="s">
        <v>162</v>
      </c>
      <c r="C3054" s="4" t="s">
        <v>63</v>
      </c>
      <c r="D3054" s="3" t="s">
        <v>85</v>
      </c>
      <c r="E3054" s="5">
        <v>6.25</v>
      </c>
      <c r="F3054" s="4">
        <v>1</v>
      </c>
      <c r="G3054" s="5">
        <v>2.9249999999999998</v>
      </c>
      <c r="H3054" s="5">
        <v>2.9249999999999998</v>
      </c>
      <c r="I3054" s="5">
        <f t="shared" si="190"/>
        <v>2.9249999999999998</v>
      </c>
      <c r="J3054">
        <f>(H3054-GETPIVOTDATA("Sum of Total Costs",Analysis!$A$3,"Publisher Name",B3054,"Match Type",C3054)/GETPIVOTDATA("Sum of Clicks",Analysis!$A$3,"Publisher Name",B3054,"Match Type",C3054))^2</f>
        <v>0.6557269412687643</v>
      </c>
      <c r="K3054">
        <f t="shared" si="191"/>
        <v>0.6557269412687643</v>
      </c>
      <c r="L3054" s="4">
        <v>14</v>
      </c>
      <c r="M3054" s="6">
        <v>7.1428571428571397</v>
      </c>
      <c r="N3054" s="7">
        <v>1.9071428571428599</v>
      </c>
      <c r="O3054" s="5">
        <v>0</v>
      </c>
      <c r="P3054" s="5">
        <f t="shared" si="188"/>
        <v>0</v>
      </c>
      <c r="Q3054" s="5">
        <f>(P3054-GETPIVOTDATA("Sum of Revenue",Analysis!$A$3,"Publisher Name",B3054,"Match Type",C3054)/GETPIVOTDATA("Sum of Clicks",Analysis!$A$3,"Publisher Name",B3054,"Match Type",C3054))^2</f>
        <v>58.406909228514394</v>
      </c>
      <c r="R3054" s="5">
        <f t="shared" si="189"/>
        <v>58.406909228514394</v>
      </c>
      <c r="S3054" s="5">
        <v>2.9249999999999998</v>
      </c>
      <c r="T3054" s="5">
        <v>-2.9249999999999998</v>
      </c>
    </row>
    <row r="3055" spans="1:20" x14ac:dyDescent="0.2">
      <c r="A3055" s="3" t="s">
        <v>161</v>
      </c>
      <c r="B3055" s="3" t="s">
        <v>162</v>
      </c>
      <c r="C3055" s="4" t="s">
        <v>63</v>
      </c>
      <c r="D3055" s="3" t="s">
        <v>85</v>
      </c>
      <c r="E3055" s="5">
        <v>6.25</v>
      </c>
      <c r="F3055" s="4">
        <v>2</v>
      </c>
      <c r="G3055" s="5">
        <v>2.9249999999999998</v>
      </c>
      <c r="H3055" s="5">
        <v>1.4624999999999999</v>
      </c>
      <c r="I3055" s="5">
        <f t="shared" si="190"/>
        <v>2.9249999999999998</v>
      </c>
      <c r="J3055">
        <f>(H3055-GETPIVOTDATA("Sum of Total Costs",Analysis!$A$3,"Publisher Name",B3055,"Match Type",C3055)/GETPIVOTDATA("Sum of Clicks",Analysis!$A$3,"Publisher Name",B3055,"Match Type",C3055))^2</f>
        <v>0.42605686530994641</v>
      </c>
      <c r="K3055">
        <f t="shared" si="191"/>
        <v>0.85211373061989282</v>
      </c>
      <c r="L3055" s="4">
        <v>16</v>
      </c>
      <c r="M3055" s="6">
        <v>12.5</v>
      </c>
      <c r="N3055" s="7">
        <v>1.1850000000000001</v>
      </c>
      <c r="O3055" s="5">
        <v>0</v>
      </c>
      <c r="P3055" s="5">
        <f t="shared" si="188"/>
        <v>0</v>
      </c>
      <c r="Q3055" s="5">
        <f>(P3055-GETPIVOTDATA("Sum of Revenue",Analysis!$A$3,"Publisher Name",B3055,"Match Type",C3055)/GETPIVOTDATA("Sum of Clicks",Analysis!$A$3,"Publisher Name",B3055,"Match Type",C3055))^2</f>
        <v>58.406909228514394</v>
      </c>
      <c r="R3055" s="5">
        <f t="shared" si="189"/>
        <v>116.81381845702879</v>
      </c>
      <c r="S3055" s="5">
        <v>2.9249999999999998</v>
      </c>
      <c r="T3055" s="5">
        <v>-2.9249999999999998</v>
      </c>
    </row>
    <row r="3056" spans="1:20" x14ac:dyDescent="0.2">
      <c r="A3056" s="3" t="s">
        <v>161</v>
      </c>
      <c r="B3056" s="3" t="s">
        <v>162</v>
      </c>
      <c r="C3056" s="4" t="s">
        <v>63</v>
      </c>
      <c r="D3056" s="3" t="s">
        <v>85</v>
      </c>
      <c r="E3056" s="5">
        <v>6.25</v>
      </c>
      <c r="F3056" s="4">
        <v>1</v>
      </c>
      <c r="G3056" s="5">
        <v>2.9249999999999998</v>
      </c>
      <c r="H3056" s="5">
        <v>2.9249999999999998</v>
      </c>
      <c r="I3056" s="5">
        <f t="shared" si="190"/>
        <v>2.9249999999999998</v>
      </c>
      <c r="J3056">
        <f>(H3056-GETPIVOTDATA("Sum of Total Costs",Analysis!$A$3,"Publisher Name",B3056,"Match Type",C3056)/GETPIVOTDATA("Sum of Clicks",Analysis!$A$3,"Publisher Name",B3056,"Match Type",C3056))^2</f>
        <v>0.6557269412687643</v>
      </c>
      <c r="K3056">
        <f t="shared" si="191"/>
        <v>0.6557269412687643</v>
      </c>
      <c r="L3056" s="4">
        <v>36</v>
      </c>
      <c r="M3056" s="6">
        <v>2.7777777777777799</v>
      </c>
      <c r="N3056" s="7">
        <v>1.3886111111111099</v>
      </c>
      <c r="O3056" s="5">
        <v>0</v>
      </c>
      <c r="P3056" s="5">
        <f t="shared" si="188"/>
        <v>0</v>
      </c>
      <c r="Q3056" s="5">
        <f>(P3056-GETPIVOTDATA("Sum of Revenue",Analysis!$A$3,"Publisher Name",B3056,"Match Type",C3056)/GETPIVOTDATA("Sum of Clicks",Analysis!$A$3,"Publisher Name",B3056,"Match Type",C3056))^2</f>
        <v>58.406909228514394</v>
      </c>
      <c r="R3056" s="5">
        <f t="shared" si="189"/>
        <v>58.406909228514394</v>
      </c>
      <c r="S3056" s="5">
        <v>2.9249999999999998</v>
      </c>
      <c r="T3056" s="5">
        <v>-2.9249999999999998</v>
      </c>
    </row>
    <row r="3057" spans="1:20" x14ac:dyDescent="0.2">
      <c r="A3057" s="3" t="s">
        <v>161</v>
      </c>
      <c r="B3057" s="3" t="s">
        <v>162</v>
      </c>
      <c r="C3057" s="4" t="s">
        <v>63</v>
      </c>
      <c r="D3057" s="3" t="s">
        <v>85</v>
      </c>
      <c r="E3057" s="5">
        <v>6.25</v>
      </c>
      <c r="F3057" s="4">
        <v>1</v>
      </c>
      <c r="G3057" s="5">
        <v>2.9375</v>
      </c>
      <c r="H3057" s="5">
        <v>2.9375</v>
      </c>
      <c r="I3057" s="5">
        <f t="shared" si="190"/>
        <v>2.9375</v>
      </c>
      <c r="J3057">
        <f>(H3057-GETPIVOTDATA("Sum of Total Costs",Analysis!$A$3,"Publisher Name",B3057,"Match Type",C3057)/GETPIVOTDATA("Sum of Clicks",Analysis!$A$3,"Publisher Name",B3057,"Match Type",C3057))^2</f>
        <v>0.67612743337097669</v>
      </c>
      <c r="K3057">
        <f t="shared" si="191"/>
        <v>0.67612743337097669</v>
      </c>
      <c r="L3057" s="4">
        <v>85</v>
      </c>
      <c r="M3057" s="6">
        <v>1.1764705882352899</v>
      </c>
      <c r="N3057" s="7">
        <v>1.1741176470588199</v>
      </c>
      <c r="O3057" s="5">
        <v>0</v>
      </c>
      <c r="P3057" s="5">
        <f t="shared" si="188"/>
        <v>0</v>
      </c>
      <c r="Q3057" s="5">
        <f>(P3057-GETPIVOTDATA("Sum of Revenue",Analysis!$A$3,"Publisher Name",B3057,"Match Type",C3057)/GETPIVOTDATA("Sum of Clicks",Analysis!$A$3,"Publisher Name",B3057,"Match Type",C3057))^2</f>
        <v>58.406909228514394</v>
      </c>
      <c r="R3057" s="5">
        <f t="shared" si="189"/>
        <v>58.406909228514394</v>
      </c>
      <c r="S3057" s="5">
        <v>2.9375</v>
      </c>
      <c r="T3057" s="5">
        <v>-2.9375</v>
      </c>
    </row>
    <row r="3058" spans="1:20" x14ac:dyDescent="0.2">
      <c r="A3058" s="3" t="s">
        <v>161</v>
      </c>
      <c r="B3058" s="3" t="s">
        <v>162</v>
      </c>
      <c r="C3058" s="4" t="s">
        <v>63</v>
      </c>
      <c r="D3058" s="3" t="s">
        <v>85</v>
      </c>
      <c r="E3058" s="5">
        <v>6.25</v>
      </c>
      <c r="F3058" s="4">
        <v>2</v>
      </c>
      <c r="G3058" s="5">
        <v>2.95</v>
      </c>
      <c r="H3058" s="5">
        <v>1.4750000000000001</v>
      </c>
      <c r="I3058" s="5">
        <f t="shared" si="190"/>
        <v>2.95</v>
      </c>
      <c r="J3058">
        <f>(H3058-GETPIVOTDATA("Sum of Total Costs",Analysis!$A$3,"Publisher Name",B3058,"Match Type",C3058)/GETPIVOTDATA("Sum of Clicks",Analysis!$A$3,"Publisher Name",B3058,"Match Type",C3058))^2</f>
        <v>0.40989485741215831</v>
      </c>
      <c r="K3058">
        <f t="shared" si="191"/>
        <v>0.81978971482431662</v>
      </c>
      <c r="L3058" s="4">
        <v>196</v>
      </c>
      <c r="M3058" s="6">
        <v>1.0204081632653099</v>
      </c>
      <c r="N3058" s="7">
        <v>1.6382653061224499</v>
      </c>
      <c r="O3058" s="5">
        <v>0</v>
      </c>
      <c r="P3058" s="5">
        <f t="shared" si="188"/>
        <v>0</v>
      </c>
      <c r="Q3058" s="5">
        <f>(P3058-GETPIVOTDATA("Sum of Revenue",Analysis!$A$3,"Publisher Name",B3058,"Match Type",C3058)/GETPIVOTDATA("Sum of Clicks",Analysis!$A$3,"Publisher Name",B3058,"Match Type",C3058))^2</f>
        <v>58.406909228514394</v>
      </c>
      <c r="R3058" s="5">
        <f t="shared" si="189"/>
        <v>116.81381845702879</v>
      </c>
      <c r="S3058" s="5">
        <v>2.95</v>
      </c>
      <c r="T3058" s="5">
        <v>-2.95</v>
      </c>
    </row>
    <row r="3059" spans="1:20" x14ac:dyDescent="0.2">
      <c r="A3059" s="3" t="s">
        <v>161</v>
      </c>
      <c r="B3059" s="3" t="s">
        <v>162</v>
      </c>
      <c r="C3059" s="4" t="s">
        <v>63</v>
      </c>
      <c r="D3059" s="3" t="s">
        <v>85</v>
      </c>
      <c r="E3059" s="5">
        <v>6.25</v>
      </c>
      <c r="F3059" s="4">
        <v>1</v>
      </c>
      <c r="G3059" s="5">
        <v>2.95</v>
      </c>
      <c r="H3059" s="5">
        <v>2.95</v>
      </c>
      <c r="I3059" s="5">
        <f t="shared" si="190"/>
        <v>2.95</v>
      </c>
      <c r="J3059">
        <f>(H3059-GETPIVOTDATA("Sum of Total Costs",Analysis!$A$3,"Publisher Name",B3059,"Match Type",C3059)/GETPIVOTDATA("Sum of Clicks",Analysis!$A$3,"Publisher Name",B3059,"Match Type",C3059))^2</f>
        <v>0.69684042547318914</v>
      </c>
      <c r="K3059">
        <f t="shared" si="191"/>
        <v>0.69684042547318914</v>
      </c>
      <c r="L3059" s="4">
        <v>11</v>
      </c>
      <c r="M3059" s="6">
        <v>9.0909090909090899</v>
      </c>
      <c r="N3059" s="7">
        <v>1.63636363636364</v>
      </c>
      <c r="O3059" s="5">
        <v>0</v>
      </c>
      <c r="P3059" s="5">
        <f t="shared" si="188"/>
        <v>0</v>
      </c>
      <c r="Q3059" s="5">
        <f>(P3059-GETPIVOTDATA("Sum of Revenue",Analysis!$A$3,"Publisher Name",B3059,"Match Type",C3059)/GETPIVOTDATA("Sum of Clicks",Analysis!$A$3,"Publisher Name",B3059,"Match Type",C3059))^2</f>
        <v>58.406909228514394</v>
      </c>
      <c r="R3059" s="5">
        <f t="shared" si="189"/>
        <v>58.406909228514394</v>
      </c>
      <c r="S3059" s="5">
        <v>2.95</v>
      </c>
      <c r="T3059" s="5">
        <v>-2.95</v>
      </c>
    </row>
    <row r="3060" spans="1:20" x14ac:dyDescent="0.2">
      <c r="A3060" s="3" t="s">
        <v>161</v>
      </c>
      <c r="B3060" s="3" t="s">
        <v>162</v>
      </c>
      <c r="C3060" s="4" t="s">
        <v>63</v>
      </c>
      <c r="D3060" s="3" t="s">
        <v>85</v>
      </c>
      <c r="E3060" s="5">
        <v>6.25</v>
      </c>
      <c r="F3060" s="4">
        <v>2</v>
      </c>
      <c r="G3060" s="5">
        <v>2.95</v>
      </c>
      <c r="H3060" s="5">
        <v>1.4750000000000001</v>
      </c>
      <c r="I3060" s="5">
        <f t="shared" si="190"/>
        <v>2.95</v>
      </c>
      <c r="J3060">
        <f>(H3060-GETPIVOTDATA("Sum of Total Costs",Analysis!$A$3,"Publisher Name",B3060,"Match Type",C3060)/GETPIVOTDATA("Sum of Clicks",Analysis!$A$3,"Publisher Name",B3060,"Match Type",C3060))^2</f>
        <v>0.40989485741215831</v>
      </c>
      <c r="K3060">
        <f t="shared" si="191"/>
        <v>0.81978971482431662</v>
      </c>
      <c r="L3060" s="4">
        <v>9</v>
      </c>
      <c r="M3060" s="6">
        <v>22.2222222222222</v>
      </c>
      <c r="N3060" s="7">
        <v>2.1111111111111098</v>
      </c>
      <c r="O3060" s="5">
        <v>0</v>
      </c>
      <c r="P3060" s="5">
        <f t="shared" si="188"/>
        <v>0</v>
      </c>
      <c r="Q3060" s="5">
        <f>(P3060-GETPIVOTDATA("Sum of Revenue",Analysis!$A$3,"Publisher Name",B3060,"Match Type",C3060)/GETPIVOTDATA("Sum of Clicks",Analysis!$A$3,"Publisher Name",B3060,"Match Type",C3060))^2</f>
        <v>58.406909228514394</v>
      </c>
      <c r="R3060" s="5">
        <f t="shared" si="189"/>
        <v>116.81381845702879</v>
      </c>
      <c r="S3060" s="5">
        <v>2.95</v>
      </c>
      <c r="T3060" s="5">
        <v>-2.95</v>
      </c>
    </row>
    <row r="3061" spans="1:20" x14ac:dyDescent="0.2">
      <c r="A3061" s="3" t="s">
        <v>161</v>
      </c>
      <c r="B3061" s="3" t="s">
        <v>162</v>
      </c>
      <c r="C3061" s="4" t="s">
        <v>63</v>
      </c>
      <c r="D3061" s="3" t="s">
        <v>85</v>
      </c>
      <c r="E3061" s="5">
        <v>6.25</v>
      </c>
      <c r="F3061" s="4">
        <v>2</v>
      </c>
      <c r="G3061" s="5">
        <v>2.95</v>
      </c>
      <c r="H3061" s="5">
        <v>1.4750000000000001</v>
      </c>
      <c r="I3061" s="5">
        <f t="shared" si="190"/>
        <v>2.95</v>
      </c>
      <c r="J3061">
        <f>(H3061-GETPIVOTDATA("Sum of Total Costs",Analysis!$A$3,"Publisher Name",B3061,"Match Type",C3061)/GETPIVOTDATA("Sum of Clicks",Analysis!$A$3,"Publisher Name",B3061,"Match Type",C3061))^2</f>
        <v>0.40989485741215831</v>
      </c>
      <c r="K3061">
        <f t="shared" si="191"/>
        <v>0.81978971482431662</v>
      </c>
      <c r="L3061" s="4">
        <v>20</v>
      </c>
      <c r="M3061" s="6">
        <v>10</v>
      </c>
      <c r="N3061" s="7">
        <v>1.06</v>
      </c>
      <c r="O3061" s="5">
        <v>0</v>
      </c>
      <c r="P3061" s="5">
        <f t="shared" si="188"/>
        <v>0</v>
      </c>
      <c r="Q3061" s="5">
        <f>(P3061-GETPIVOTDATA("Sum of Revenue",Analysis!$A$3,"Publisher Name",B3061,"Match Type",C3061)/GETPIVOTDATA("Sum of Clicks",Analysis!$A$3,"Publisher Name",B3061,"Match Type",C3061))^2</f>
        <v>58.406909228514394</v>
      </c>
      <c r="R3061" s="5">
        <f t="shared" si="189"/>
        <v>116.81381845702879</v>
      </c>
      <c r="S3061" s="5">
        <v>2.95</v>
      </c>
      <c r="T3061" s="5">
        <v>-2.95</v>
      </c>
    </row>
    <row r="3062" spans="1:20" x14ac:dyDescent="0.2">
      <c r="A3062" s="3" t="s">
        <v>161</v>
      </c>
      <c r="B3062" s="3" t="s">
        <v>162</v>
      </c>
      <c r="C3062" s="4" t="s">
        <v>63</v>
      </c>
      <c r="D3062" s="3" t="s">
        <v>85</v>
      </c>
      <c r="E3062" s="5">
        <v>6.25</v>
      </c>
      <c r="F3062" s="4">
        <v>1</v>
      </c>
      <c r="G3062" s="5">
        <v>2.9624999999999999</v>
      </c>
      <c r="H3062" s="5">
        <v>2.9624999999999999</v>
      </c>
      <c r="I3062" s="5">
        <f t="shared" si="190"/>
        <v>2.9624999999999999</v>
      </c>
      <c r="J3062">
        <f>(H3062-GETPIVOTDATA("Sum of Total Costs",Analysis!$A$3,"Publisher Name",B3062,"Match Type",C3062)/GETPIVOTDATA("Sum of Clicks",Analysis!$A$3,"Publisher Name",B3062,"Match Type",C3062))^2</f>
        <v>0.71786591757540086</v>
      </c>
      <c r="K3062">
        <f t="shared" si="191"/>
        <v>0.71786591757540086</v>
      </c>
      <c r="L3062" s="4">
        <v>1</v>
      </c>
      <c r="M3062" s="6">
        <v>100</v>
      </c>
      <c r="N3062" s="7">
        <v>1</v>
      </c>
      <c r="O3062" s="5">
        <v>0</v>
      </c>
      <c r="P3062" s="5">
        <f t="shared" si="188"/>
        <v>0</v>
      </c>
      <c r="Q3062" s="5">
        <f>(P3062-GETPIVOTDATA("Sum of Revenue",Analysis!$A$3,"Publisher Name",B3062,"Match Type",C3062)/GETPIVOTDATA("Sum of Clicks",Analysis!$A$3,"Publisher Name",B3062,"Match Type",C3062))^2</f>
        <v>58.406909228514394</v>
      </c>
      <c r="R3062" s="5">
        <f t="shared" si="189"/>
        <v>58.406909228514394</v>
      </c>
      <c r="S3062" s="5">
        <v>2.9624999999999999</v>
      </c>
      <c r="T3062" s="5">
        <v>-2.9624999999999999</v>
      </c>
    </row>
    <row r="3063" spans="1:20" x14ac:dyDescent="0.2">
      <c r="A3063" s="3" t="s">
        <v>161</v>
      </c>
      <c r="B3063" s="3" t="s">
        <v>162</v>
      </c>
      <c r="C3063" s="4" t="s">
        <v>63</v>
      </c>
      <c r="D3063" s="3" t="s">
        <v>85</v>
      </c>
      <c r="E3063" s="5">
        <v>6.25</v>
      </c>
      <c r="F3063" s="4">
        <v>1</v>
      </c>
      <c r="G3063" s="5">
        <v>2.9750000000000001</v>
      </c>
      <c r="H3063" s="5">
        <v>2.9750000000000001</v>
      </c>
      <c r="I3063" s="5">
        <f t="shared" si="190"/>
        <v>2.9750000000000001</v>
      </c>
      <c r="J3063">
        <f>(H3063-GETPIVOTDATA("Sum of Total Costs",Analysis!$A$3,"Publisher Name",B3063,"Match Type",C3063)/GETPIVOTDATA("Sum of Clicks",Analysis!$A$3,"Publisher Name",B3063,"Match Type",C3063))^2</f>
        <v>0.73920390967761329</v>
      </c>
      <c r="K3063">
        <f t="shared" si="191"/>
        <v>0.73920390967761329</v>
      </c>
      <c r="L3063" s="4">
        <v>1</v>
      </c>
      <c r="M3063" s="6">
        <v>100</v>
      </c>
      <c r="N3063" s="7">
        <v>1</v>
      </c>
      <c r="O3063" s="5">
        <v>0</v>
      </c>
      <c r="P3063" s="5">
        <f t="shared" si="188"/>
        <v>0</v>
      </c>
      <c r="Q3063" s="5">
        <f>(P3063-GETPIVOTDATA("Sum of Revenue",Analysis!$A$3,"Publisher Name",B3063,"Match Type",C3063)/GETPIVOTDATA("Sum of Clicks",Analysis!$A$3,"Publisher Name",B3063,"Match Type",C3063))^2</f>
        <v>58.406909228514394</v>
      </c>
      <c r="R3063" s="5">
        <f t="shared" si="189"/>
        <v>58.406909228514394</v>
      </c>
      <c r="S3063" s="5">
        <v>2.9750000000000001</v>
      </c>
      <c r="T3063" s="5">
        <v>-2.9750000000000001</v>
      </c>
    </row>
    <row r="3064" spans="1:20" x14ac:dyDescent="0.2">
      <c r="A3064" s="3" t="s">
        <v>161</v>
      </c>
      <c r="B3064" s="3" t="s">
        <v>162</v>
      </c>
      <c r="C3064" s="4" t="s">
        <v>63</v>
      </c>
      <c r="D3064" s="3" t="s">
        <v>85</v>
      </c>
      <c r="E3064" s="5">
        <v>6.25</v>
      </c>
      <c r="F3064" s="4">
        <v>2</v>
      </c>
      <c r="G3064" s="5">
        <v>2.9750000000000001</v>
      </c>
      <c r="H3064" s="5">
        <v>1.4875</v>
      </c>
      <c r="I3064" s="5">
        <f t="shared" si="190"/>
        <v>2.9750000000000001</v>
      </c>
      <c r="J3064">
        <f>(H3064-GETPIVOTDATA("Sum of Total Costs",Analysis!$A$3,"Publisher Name",B3064,"Match Type",C3064)/GETPIVOTDATA("Sum of Clicks",Analysis!$A$3,"Publisher Name",B3064,"Match Type",C3064))^2</f>
        <v>0.39404534951437054</v>
      </c>
      <c r="K3064">
        <f t="shared" si="191"/>
        <v>0.78809069902874107</v>
      </c>
      <c r="L3064" s="4">
        <v>18</v>
      </c>
      <c r="M3064" s="6">
        <v>11.1111111111111</v>
      </c>
      <c r="N3064" s="7">
        <v>1.1666666666666701</v>
      </c>
      <c r="O3064" s="5">
        <v>0</v>
      </c>
      <c r="P3064" s="5">
        <f t="shared" si="188"/>
        <v>0</v>
      </c>
      <c r="Q3064" s="5">
        <f>(P3064-GETPIVOTDATA("Sum of Revenue",Analysis!$A$3,"Publisher Name",B3064,"Match Type",C3064)/GETPIVOTDATA("Sum of Clicks",Analysis!$A$3,"Publisher Name",B3064,"Match Type",C3064))^2</f>
        <v>58.406909228514394</v>
      </c>
      <c r="R3064" s="5">
        <f t="shared" si="189"/>
        <v>116.81381845702879</v>
      </c>
      <c r="S3064" s="5">
        <v>2.9750000000000001</v>
      </c>
      <c r="T3064" s="5">
        <v>-2.9750000000000001</v>
      </c>
    </row>
    <row r="3065" spans="1:20" x14ac:dyDescent="0.2">
      <c r="A3065" s="3" t="s">
        <v>161</v>
      </c>
      <c r="B3065" s="3" t="s">
        <v>162</v>
      </c>
      <c r="C3065" s="4" t="s">
        <v>63</v>
      </c>
      <c r="D3065" s="3" t="s">
        <v>85</v>
      </c>
      <c r="E3065" s="5">
        <v>6.25</v>
      </c>
      <c r="F3065" s="4">
        <v>1</v>
      </c>
      <c r="G3065" s="5">
        <v>2.9750000000000001</v>
      </c>
      <c r="H3065" s="5">
        <v>2.9750000000000001</v>
      </c>
      <c r="I3065" s="5">
        <f t="shared" si="190"/>
        <v>2.9750000000000001</v>
      </c>
      <c r="J3065">
        <f>(H3065-GETPIVOTDATA("Sum of Total Costs",Analysis!$A$3,"Publisher Name",B3065,"Match Type",C3065)/GETPIVOTDATA("Sum of Clicks",Analysis!$A$3,"Publisher Name",B3065,"Match Type",C3065))^2</f>
        <v>0.73920390967761329</v>
      </c>
      <c r="K3065">
        <f t="shared" si="191"/>
        <v>0.73920390967761329</v>
      </c>
      <c r="L3065" s="4">
        <v>2</v>
      </c>
      <c r="M3065" s="6">
        <v>50</v>
      </c>
      <c r="N3065" s="7">
        <v>1</v>
      </c>
      <c r="O3065" s="5">
        <v>0</v>
      </c>
      <c r="P3065" s="5">
        <f t="shared" si="188"/>
        <v>0</v>
      </c>
      <c r="Q3065" s="5">
        <f>(P3065-GETPIVOTDATA("Sum of Revenue",Analysis!$A$3,"Publisher Name",B3065,"Match Type",C3065)/GETPIVOTDATA("Sum of Clicks",Analysis!$A$3,"Publisher Name",B3065,"Match Type",C3065))^2</f>
        <v>58.406909228514394</v>
      </c>
      <c r="R3065" s="5">
        <f t="shared" si="189"/>
        <v>58.406909228514394</v>
      </c>
      <c r="S3065" s="5">
        <v>2.9750000000000001</v>
      </c>
      <c r="T3065" s="5">
        <v>-2.9750000000000001</v>
      </c>
    </row>
    <row r="3066" spans="1:20" x14ac:dyDescent="0.2">
      <c r="A3066" s="3" t="s">
        <v>161</v>
      </c>
      <c r="B3066" s="3" t="s">
        <v>162</v>
      </c>
      <c r="C3066" s="4" t="s">
        <v>63</v>
      </c>
      <c r="D3066" s="3" t="s">
        <v>85</v>
      </c>
      <c r="E3066" s="5">
        <v>6.25</v>
      </c>
      <c r="F3066" s="4">
        <v>1</v>
      </c>
      <c r="G3066" s="5">
        <v>2.9750000000000001</v>
      </c>
      <c r="H3066" s="5">
        <v>2.9750000000000001</v>
      </c>
      <c r="I3066" s="5">
        <f t="shared" si="190"/>
        <v>2.9750000000000001</v>
      </c>
      <c r="J3066">
        <f>(H3066-GETPIVOTDATA("Sum of Total Costs",Analysis!$A$3,"Publisher Name",B3066,"Match Type",C3066)/GETPIVOTDATA("Sum of Clicks",Analysis!$A$3,"Publisher Name",B3066,"Match Type",C3066))^2</f>
        <v>0.73920390967761329</v>
      </c>
      <c r="K3066">
        <f t="shared" si="191"/>
        <v>0.73920390967761329</v>
      </c>
      <c r="L3066" s="4">
        <v>2</v>
      </c>
      <c r="M3066" s="6">
        <v>50</v>
      </c>
      <c r="N3066" s="7">
        <v>1</v>
      </c>
      <c r="O3066" s="5">
        <v>0</v>
      </c>
      <c r="P3066" s="5">
        <f t="shared" si="188"/>
        <v>0</v>
      </c>
      <c r="Q3066" s="5">
        <f>(P3066-GETPIVOTDATA("Sum of Revenue",Analysis!$A$3,"Publisher Name",B3066,"Match Type",C3066)/GETPIVOTDATA("Sum of Clicks",Analysis!$A$3,"Publisher Name",B3066,"Match Type",C3066))^2</f>
        <v>58.406909228514394</v>
      </c>
      <c r="R3066" s="5">
        <f t="shared" si="189"/>
        <v>58.406909228514394</v>
      </c>
      <c r="S3066" s="5">
        <v>2.9750000000000001</v>
      </c>
      <c r="T3066" s="5">
        <v>-2.9750000000000001</v>
      </c>
    </row>
    <row r="3067" spans="1:20" x14ac:dyDescent="0.2">
      <c r="A3067" s="3" t="s">
        <v>161</v>
      </c>
      <c r="B3067" s="3" t="s">
        <v>162</v>
      </c>
      <c r="C3067" s="4" t="s">
        <v>63</v>
      </c>
      <c r="D3067" s="3" t="s">
        <v>85</v>
      </c>
      <c r="E3067" s="5">
        <v>6.25</v>
      </c>
      <c r="F3067" s="4">
        <v>1</v>
      </c>
      <c r="G3067" s="5">
        <v>2.9874999999999998</v>
      </c>
      <c r="H3067" s="5">
        <v>2.9874999999999998</v>
      </c>
      <c r="I3067" s="5">
        <f t="shared" si="190"/>
        <v>2.9874999999999998</v>
      </c>
      <c r="J3067">
        <f>(H3067-GETPIVOTDATA("Sum of Total Costs",Analysis!$A$3,"Publisher Name",B3067,"Match Type",C3067)/GETPIVOTDATA("Sum of Clicks",Analysis!$A$3,"Publisher Name",B3067,"Match Type",C3067))^2</f>
        <v>0.76085440177982488</v>
      </c>
      <c r="K3067">
        <f t="shared" si="191"/>
        <v>0.76085440177982488</v>
      </c>
      <c r="L3067" s="4">
        <v>3</v>
      </c>
      <c r="M3067" s="6">
        <v>33.3333333333333</v>
      </c>
      <c r="N3067" s="7">
        <v>1.3333333333333299</v>
      </c>
      <c r="O3067" s="5">
        <v>0</v>
      </c>
      <c r="P3067" s="5">
        <f t="shared" si="188"/>
        <v>0</v>
      </c>
      <c r="Q3067" s="5">
        <f>(P3067-GETPIVOTDATA("Sum of Revenue",Analysis!$A$3,"Publisher Name",B3067,"Match Type",C3067)/GETPIVOTDATA("Sum of Clicks",Analysis!$A$3,"Publisher Name",B3067,"Match Type",C3067))^2</f>
        <v>58.406909228514394</v>
      </c>
      <c r="R3067" s="5">
        <f t="shared" si="189"/>
        <v>58.406909228514394</v>
      </c>
      <c r="S3067" s="5">
        <v>2.9874999999999998</v>
      </c>
      <c r="T3067" s="5">
        <v>-2.9874999999999998</v>
      </c>
    </row>
    <row r="3068" spans="1:20" x14ac:dyDescent="0.2">
      <c r="A3068" s="3" t="s">
        <v>161</v>
      </c>
      <c r="B3068" s="3" t="s">
        <v>162</v>
      </c>
      <c r="C3068" s="4" t="s">
        <v>63</v>
      </c>
      <c r="D3068" s="3" t="s">
        <v>85</v>
      </c>
      <c r="E3068" s="5">
        <v>6.25</v>
      </c>
      <c r="F3068" s="4">
        <v>1</v>
      </c>
      <c r="G3068" s="5">
        <v>3</v>
      </c>
      <c r="H3068" s="5">
        <v>3</v>
      </c>
      <c r="I3068" s="5">
        <f t="shared" si="190"/>
        <v>3</v>
      </c>
      <c r="J3068">
        <f>(H3068-GETPIVOTDATA("Sum of Total Costs",Analysis!$A$3,"Publisher Name",B3068,"Match Type",C3068)/GETPIVOTDATA("Sum of Clicks",Analysis!$A$3,"Publisher Name",B3068,"Match Type",C3068))^2</f>
        <v>0.7828173938820373</v>
      </c>
      <c r="K3068">
        <f t="shared" si="191"/>
        <v>0.7828173938820373</v>
      </c>
      <c r="L3068" s="4">
        <v>6</v>
      </c>
      <c r="M3068" s="6">
        <v>16.6666666666667</v>
      </c>
      <c r="N3068" s="7">
        <v>1</v>
      </c>
      <c r="O3068" s="5">
        <v>0</v>
      </c>
      <c r="P3068" s="5">
        <f t="shared" si="188"/>
        <v>0</v>
      </c>
      <c r="Q3068" s="5">
        <f>(P3068-GETPIVOTDATA("Sum of Revenue",Analysis!$A$3,"Publisher Name",B3068,"Match Type",C3068)/GETPIVOTDATA("Sum of Clicks",Analysis!$A$3,"Publisher Name",B3068,"Match Type",C3068))^2</f>
        <v>58.406909228514394</v>
      </c>
      <c r="R3068" s="5">
        <f t="shared" si="189"/>
        <v>58.406909228514394</v>
      </c>
      <c r="S3068" s="5">
        <v>3</v>
      </c>
      <c r="T3068" s="5">
        <v>-3</v>
      </c>
    </row>
    <row r="3069" spans="1:20" x14ac:dyDescent="0.2">
      <c r="A3069" s="3" t="s">
        <v>161</v>
      </c>
      <c r="B3069" s="3" t="s">
        <v>162</v>
      </c>
      <c r="C3069" s="4" t="s">
        <v>63</v>
      </c>
      <c r="D3069" s="3" t="s">
        <v>85</v>
      </c>
      <c r="E3069" s="5">
        <v>6.25</v>
      </c>
      <c r="F3069" s="4">
        <v>1</v>
      </c>
      <c r="G3069" s="5">
        <v>3</v>
      </c>
      <c r="H3069" s="5">
        <v>3</v>
      </c>
      <c r="I3069" s="5">
        <f t="shared" si="190"/>
        <v>3</v>
      </c>
      <c r="J3069">
        <f>(H3069-GETPIVOTDATA("Sum of Total Costs",Analysis!$A$3,"Publisher Name",B3069,"Match Type",C3069)/GETPIVOTDATA("Sum of Clicks",Analysis!$A$3,"Publisher Name",B3069,"Match Type",C3069))^2</f>
        <v>0.7828173938820373</v>
      </c>
      <c r="K3069">
        <f t="shared" si="191"/>
        <v>0.7828173938820373</v>
      </c>
      <c r="L3069" s="4">
        <v>12</v>
      </c>
      <c r="M3069" s="6">
        <v>8.3333333333333304</v>
      </c>
      <c r="N3069" s="7">
        <v>1</v>
      </c>
      <c r="O3069" s="5">
        <v>0</v>
      </c>
      <c r="P3069" s="5">
        <f t="shared" si="188"/>
        <v>0</v>
      </c>
      <c r="Q3069" s="5">
        <f>(P3069-GETPIVOTDATA("Sum of Revenue",Analysis!$A$3,"Publisher Name",B3069,"Match Type",C3069)/GETPIVOTDATA("Sum of Clicks",Analysis!$A$3,"Publisher Name",B3069,"Match Type",C3069))^2</f>
        <v>58.406909228514394</v>
      </c>
      <c r="R3069" s="5">
        <f t="shared" si="189"/>
        <v>58.406909228514394</v>
      </c>
      <c r="S3069" s="5">
        <v>3</v>
      </c>
      <c r="T3069" s="5">
        <v>-3</v>
      </c>
    </row>
    <row r="3070" spans="1:20" x14ac:dyDescent="0.2">
      <c r="A3070" s="3" t="s">
        <v>161</v>
      </c>
      <c r="B3070" s="3" t="s">
        <v>162</v>
      </c>
      <c r="C3070" s="4" t="s">
        <v>63</v>
      </c>
      <c r="D3070" s="3" t="s">
        <v>85</v>
      </c>
      <c r="E3070" s="5">
        <v>6.25</v>
      </c>
      <c r="F3070" s="4">
        <v>1</v>
      </c>
      <c r="G3070" s="5">
        <v>3.0125000000000002</v>
      </c>
      <c r="H3070" s="5">
        <v>3.0125000000000002</v>
      </c>
      <c r="I3070" s="5">
        <f t="shared" si="190"/>
        <v>3.0125000000000002</v>
      </c>
      <c r="J3070">
        <f>(H3070-GETPIVOTDATA("Sum of Total Costs",Analysis!$A$3,"Publisher Name",B3070,"Match Type",C3070)/GETPIVOTDATA("Sum of Clicks",Analysis!$A$3,"Publisher Name",B3070,"Match Type",C3070))^2</f>
        <v>0.80509288598424977</v>
      </c>
      <c r="K3070">
        <f t="shared" si="191"/>
        <v>0.80509288598424977</v>
      </c>
      <c r="L3070" s="4">
        <v>23</v>
      </c>
      <c r="M3070" s="6">
        <v>4.3478260869565197</v>
      </c>
      <c r="N3070" s="7">
        <v>3.8434782608695701</v>
      </c>
      <c r="O3070" s="5">
        <v>0</v>
      </c>
      <c r="P3070" s="5">
        <f t="shared" si="188"/>
        <v>0</v>
      </c>
      <c r="Q3070" s="5">
        <f>(P3070-GETPIVOTDATA("Sum of Revenue",Analysis!$A$3,"Publisher Name",B3070,"Match Type",C3070)/GETPIVOTDATA("Sum of Clicks",Analysis!$A$3,"Publisher Name",B3070,"Match Type",C3070))^2</f>
        <v>58.406909228514394</v>
      </c>
      <c r="R3070" s="5">
        <f t="shared" si="189"/>
        <v>58.406909228514394</v>
      </c>
      <c r="S3070" s="5">
        <v>3.0125000000000002</v>
      </c>
      <c r="T3070" s="5">
        <v>-3.0125000000000002</v>
      </c>
    </row>
    <row r="3071" spans="1:20" x14ac:dyDescent="0.2">
      <c r="A3071" s="3" t="s">
        <v>161</v>
      </c>
      <c r="B3071" s="3" t="s">
        <v>162</v>
      </c>
      <c r="C3071" s="4" t="s">
        <v>63</v>
      </c>
      <c r="D3071" s="3" t="s">
        <v>85</v>
      </c>
      <c r="E3071" s="5">
        <v>6.25</v>
      </c>
      <c r="F3071" s="4">
        <v>1</v>
      </c>
      <c r="G3071" s="5">
        <v>3.0125000000000002</v>
      </c>
      <c r="H3071" s="5">
        <v>3.0125000000000002</v>
      </c>
      <c r="I3071" s="5">
        <f t="shared" si="190"/>
        <v>3.0125000000000002</v>
      </c>
      <c r="J3071">
        <f>(H3071-GETPIVOTDATA("Sum of Total Costs",Analysis!$A$3,"Publisher Name",B3071,"Match Type",C3071)/GETPIVOTDATA("Sum of Clicks",Analysis!$A$3,"Publisher Name",B3071,"Match Type",C3071))^2</f>
        <v>0.80509288598424977</v>
      </c>
      <c r="K3071">
        <f t="shared" si="191"/>
        <v>0.80509288598424977</v>
      </c>
      <c r="L3071" s="4">
        <v>3</v>
      </c>
      <c r="M3071" s="6">
        <v>33.3333333333333</v>
      </c>
      <c r="N3071" s="7">
        <v>8.66</v>
      </c>
      <c r="O3071" s="5">
        <v>0</v>
      </c>
      <c r="P3071" s="5">
        <f t="shared" si="188"/>
        <v>0</v>
      </c>
      <c r="Q3071" s="5">
        <f>(P3071-GETPIVOTDATA("Sum of Revenue",Analysis!$A$3,"Publisher Name",B3071,"Match Type",C3071)/GETPIVOTDATA("Sum of Clicks",Analysis!$A$3,"Publisher Name",B3071,"Match Type",C3071))^2</f>
        <v>58.406909228514394</v>
      </c>
      <c r="R3071" s="5">
        <f t="shared" si="189"/>
        <v>58.406909228514394</v>
      </c>
      <c r="S3071" s="5">
        <v>3.0125000000000002</v>
      </c>
      <c r="T3071" s="5">
        <v>-3.0125000000000002</v>
      </c>
    </row>
    <row r="3072" spans="1:20" x14ac:dyDescent="0.2">
      <c r="A3072" s="3" t="s">
        <v>161</v>
      </c>
      <c r="B3072" s="3" t="s">
        <v>162</v>
      </c>
      <c r="C3072" s="4" t="s">
        <v>63</v>
      </c>
      <c r="D3072" s="3" t="s">
        <v>85</v>
      </c>
      <c r="E3072" s="5">
        <v>6.25</v>
      </c>
      <c r="F3072" s="4">
        <v>1</v>
      </c>
      <c r="G3072" s="5">
        <v>3.0249999999999999</v>
      </c>
      <c r="H3072" s="5">
        <v>3.0249999999999999</v>
      </c>
      <c r="I3072" s="5">
        <f t="shared" si="190"/>
        <v>3.0249999999999999</v>
      </c>
      <c r="J3072">
        <f>(H3072-GETPIVOTDATA("Sum of Total Costs",Analysis!$A$3,"Publisher Name",B3072,"Match Type",C3072)/GETPIVOTDATA("Sum of Clicks",Analysis!$A$3,"Publisher Name",B3072,"Match Type",C3072))^2</f>
        <v>0.8276808780864614</v>
      </c>
      <c r="K3072">
        <f t="shared" si="191"/>
        <v>0.8276808780864614</v>
      </c>
      <c r="L3072" s="4">
        <v>67</v>
      </c>
      <c r="M3072" s="6">
        <v>1.4925373134328399</v>
      </c>
      <c r="N3072" s="7">
        <v>1.3417910447761201</v>
      </c>
      <c r="O3072" s="5">
        <v>0</v>
      </c>
      <c r="P3072" s="5">
        <f t="shared" si="188"/>
        <v>0</v>
      </c>
      <c r="Q3072" s="5">
        <f>(P3072-GETPIVOTDATA("Sum of Revenue",Analysis!$A$3,"Publisher Name",B3072,"Match Type",C3072)/GETPIVOTDATA("Sum of Clicks",Analysis!$A$3,"Publisher Name",B3072,"Match Type",C3072))^2</f>
        <v>58.406909228514394</v>
      </c>
      <c r="R3072" s="5">
        <f t="shared" si="189"/>
        <v>58.406909228514394</v>
      </c>
      <c r="S3072" s="5">
        <v>3.0249999999999999</v>
      </c>
      <c r="T3072" s="5">
        <v>-3.0249999999999999</v>
      </c>
    </row>
    <row r="3073" spans="1:20" x14ac:dyDescent="0.2">
      <c r="A3073" s="3" t="s">
        <v>161</v>
      </c>
      <c r="B3073" s="3" t="s">
        <v>162</v>
      </c>
      <c r="C3073" s="4" t="s">
        <v>63</v>
      </c>
      <c r="D3073" s="3" t="s">
        <v>85</v>
      </c>
      <c r="E3073" s="5">
        <v>6.25</v>
      </c>
      <c r="F3073" s="4">
        <v>8</v>
      </c>
      <c r="G3073" s="5">
        <v>3.0249999999999999</v>
      </c>
      <c r="H3073" s="5">
        <v>0.37812499999999999</v>
      </c>
      <c r="I3073" s="5">
        <f t="shared" si="190"/>
        <v>3.0249999999999999</v>
      </c>
      <c r="J3073">
        <f>(H3073-GETPIVOTDATA("Sum of Total Costs",Analysis!$A$3,"Publisher Name",B3073,"Match Type",C3073)/GETPIVOTDATA("Sum of Clicks",Analysis!$A$3,"Publisher Name",B3073,"Match Type",C3073))^2</f>
        <v>3.0175348785680445</v>
      </c>
      <c r="K3073">
        <f t="shared" si="191"/>
        <v>24.140279028544356</v>
      </c>
      <c r="L3073" s="4">
        <v>175</v>
      </c>
      <c r="M3073" s="6">
        <v>4.5714285714285703</v>
      </c>
      <c r="N3073" s="7">
        <v>4.4931428571428604</v>
      </c>
      <c r="O3073" s="5">
        <v>0</v>
      </c>
      <c r="P3073" s="5">
        <f t="shared" si="188"/>
        <v>0</v>
      </c>
      <c r="Q3073" s="5">
        <f>(P3073-GETPIVOTDATA("Sum of Revenue",Analysis!$A$3,"Publisher Name",B3073,"Match Type",C3073)/GETPIVOTDATA("Sum of Clicks",Analysis!$A$3,"Publisher Name",B3073,"Match Type",C3073))^2</f>
        <v>58.406909228514394</v>
      </c>
      <c r="R3073" s="5">
        <f t="shared" si="189"/>
        <v>467.25527382811515</v>
      </c>
      <c r="S3073" s="5">
        <v>3.0249999999999999</v>
      </c>
      <c r="T3073" s="5">
        <v>-3.0249999999999999</v>
      </c>
    </row>
    <row r="3074" spans="1:20" x14ac:dyDescent="0.2">
      <c r="A3074" s="3" t="s">
        <v>161</v>
      </c>
      <c r="B3074" s="3" t="s">
        <v>162</v>
      </c>
      <c r="C3074" s="4" t="s">
        <v>63</v>
      </c>
      <c r="D3074" s="3" t="s">
        <v>85</v>
      </c>
      <c r="E3074" s="5">
        <v>6.25</v>
      </c>
      <c r="F3074" s="4">
        <v>1</v>
      </c>
      <c r="G3074" s="5">
        <v>3.0249999999999999</v>
      </c>
      <c r="H3074" s="5">
        <v>3.0249999999999999</v>
      </c>
      <c r="I3074" s="5">
        <f t="shared" si="190"/>
        <v>3.0249999999999999</v>
      </c>
      <c r="J3074">
        <f>(H3074-GETPIVOTDATA("Sum of Total Costs",Analysis!$A$3,"Publisher Name",B3074,"Match Type",C3074)/GETPIVOTDATA("Sum of Clicks",Analysis!$A$3,"Publisher Name",B3074,"Match Type",C3074))^2</f>
        <v>0.8276808780864614</v>
      </c>
      <c r="K3074">
        <f t="shared" si="191"/>
        <v>0.8276808780864614</v>
      </c>
      <c r="L3074" s="4">
        <v>8</v>
      </c>
      <c r="M3074" s="6">
        <v>12.5</v>
      </c>
      <c r="N3074" s="7">
        <v>1.7475000000000001</v>
      </c>
      <c r="O3074" s="5">
        <v>0</v>
      </c>
      <c r="P3074" s="5">
        <f t="shared" ref="P3074:P3137" si="192">O3074/F3074</f>
        <v>0</v>
      </c>
      <c r="Q3074" s="5">
        <f>(P3074-GETPIVOTDATA("Sum of Revenue",Analysis!$A$3,"Publisher Name",B3074,"Match Type",C3074)/GETPIVOTDATA("Sum of Clicks",Analysis!$A$3,"Publisher Name",B3074,"Match Type",C3074))^2</f>
        <v>58.406909228514394</v>
      </c>
      <c r="R3074" s="5">
        <f t="shared" ref="R3074:R3137" si="193">Q3074*F3074</f>
        <v>58.406909228514394</v>
      </c>
      <c r="S3074" s="5">
        <v>3.0249999999999999</v>
      </c>
      <c r="T3074" s="5">
        <v>-3.0249999999999999</v>
      </c>
    </row>
    <row r="3075" spans="1:20" x14ac:dyDescent="0.2">
      <c r="A3075" s="3" t="s">
        <v>161</v>
      </c>
      <c r="B3075" s="3" t="s">
        <v>162</v>
      </c>
      <c r="C3075" s="4" t="s">
        <v>63</v>
      </c>
      <c r="D3075" s="3" t="s">
        <v>85</v>
      </c>
      <c r="E3075" s="5">
        <v>6.25</v>
      </c>
      <c r="F3075" s="4">
        <v>1</v>
      </c>
      <c r="G3075" s="5">
        <v>3.0375000000000001</v>
      </c>
      <c r="H3075" s="5">
        <v>3.0375000000000001</v>
      </c>
      <c r="I3075" s="5">
        <f t="shared" ref="I3075:I3138" si="194">F3075*H3075</f>
        <v>3.0375000000000001</v>
      </c>
      <c r="J3075">
        <f>(H3075-GETPIVOTDATA("Sum of Total Costs",Analysis!$A$3,"Publisher Name",B3075,"Match Type",C3075)/GETPIVOTDATA("Sum of Clicks",Analysis!$A$3,"Publisher Name",B3075,"Match Type",C3075))^2</f>
        <v>0.85058137018867386</v>
      </c>
      <c r="K3075">
        <f t="shared" ref="K3075:K3138" si="195">J3075*F3075</f>
        <v>0.85058137018867386</v>
      </c>
      <c r="L3075" s="4">
        <v>270</v>
      </c>
      <c r="M3075" s="6">
        <v>0.37037037037036996</v>
      </c>
      <c r="N3075" s="7">
        <v>2.9355555555555601</v>
      </c>
      <c r="O3075" s="5">
        <v>0</v>
      </c>
      <c r="P3075" s="5">
        <f t="shared" si="192"/>
        <v>0</v>
      </c>
      <c r="Q3075" s="5">
        <f>(P3075-GETPIVOTDATA("Sum of Revenue",Analysis!$A$3,"Publisher Name",B3075,"Match Type",C3075)/GETPIVOTDATA("Sum of Clicks",Analysis!$A$3,"Publisher Name",B3075,"Match Type",C3075))^2</f>
        <v>58.406909228514394</v>
      </c>
      <c r="R3075" s="5">
        <f t="shared" si="193"/>
        <v>58.406909228514394</v>
      </c>
      <c r="S3075" s="5">
        <v>3.0375000000000001</v>
      </c>
      <c r="T3075" s="5">
        <v>-3.0375000000000001</v>
      </c>
    </row>
    <row r="3076" spans="1:20" x14ac:dyDescent="0.2">
      <c r="A3076" s="3" t="s">
        <v>161</v>
      </c>
      <c r="B3076" s="3" t="s">
        <v>162</v>
      </c>
      <c r="C3076" s="4" t="s">
        <v>63</v>
      </c>
      <c r="D3076" s="3" t="s">
        <v>85</v>
      </c>
      <c r="E3076" s="5">
        <v>6.25</v>
      </c>
      <c r="F3076" s="4">
        <v>1</v>
      </c>
      <c r="G3076" s="5">
        <v>3.05</v>
      </c>
      <c r="H3076" s="5">
        <v>3.05</v>
      </c>
      <c r="I3076" s="5">
        <f t="shared" si="194"/>
        <v>3.05</v>
      </c>
      <c r="J3076">
        <f>(H3076-GETPIVOTDATA("Sum of Total Costs",Analysis!$A$3,"Publisher Name",B3076,"Match Type",C3076)/GETPIVOTDATA("Sum of Clicks",Analysis!$A$3,"Publisher Name",B3076,"Match Type",C3076))^2</f>
        <v>0.87379436229088547</v>
      </c>
      <c r="K3076">
        <f t="shared" si="195"/>
        <v>0.87379436229088547</v>
      </c>
      <c r="L3076" s="4">
        <v>1</v>
      </c>
      <c r="M3076" s="6">
        <v>100</v>
      </c>
      <c r="N3076" s="7">
        <v>1</v>
      </c>
      <c r="O3076" s="5">
        <v>0</v>
      </c>
      <c r="P3076" s="5">
        <f t="shared" si="192"/>
        <v>0</v>
      </c>
      <c r="Q3076" s="5">
        <f>(P3076-GETPIVOTDATA("Sum of Revenue",Analysis!$A$3,"Publisher Name",B3076,"Match Type",C3076)/GETPIVOTDATA("Sum of Clicks",Analysis!$A$3,"Publisher Name",B3076,"Match Type",C3076))^2</f>
        <v>58.406909228514394</v>
      </c>
      <c r="R3076" s="5">
        <f t="shared" si="193"/>
        <v>58.406909228514394</v>
      </c>
      <c r="S3076" s="5">
        <v>3.05</v>
      </c>
      <c r="T3076" s="5">
        <v>-3.05</v>
      </c>
    </row>
    <row r="3077" spans="1:20" x14ac:dyDescent="0.2">
      <c r="A3077" s="3" t="s">
        <v>161</v>
      </c>
      <c r="B3077" s="3" t="s">
        <v>162</v>
      </c>
      <c r="C3077" s="4" t="s">
        <v>63</v>
      </c>
      <c r="D3077" s="3" t="s">
        <v>85</v>
      </c>
      <c r="E3077" s="5">
        <v>6.25</v>
      </c>
      <c r="F3077" s="4">
        <v>1</v>
      </c>
      <c r="G3077" s="5">
        <v>3.05</v>
      </c>
      <c r="H3077" s="5">
        <v>3.05</v>
      </c>
      <c r="I3077" s="5">
        <f t="shared" si="194"/>
        <v>3.05</v>
      </c>
      <c r="J3077">
        <f>(H3077-GETPIVOTDATA("Sum of Total Costs",Analysis!$A$3,"Publisher Name",B3077,"Match Type",C3077)/GETPIVOTDATA("Sum of Clicks",Analysis!$A$3,"Publisher Name",B3077,"Match Type",C3077))^2</f>
        <v>0.87379436229088547</v>
      </c>
      <c r="K3077">
        <f t="shared" si="195"/>
        <v>0.87379436229088547</v>
      </c>
      <c r="L3077" s="4">
        <v>5</v>
      </c>
      <c r="M3077" s="6">
        <v>20</v>
      </c>
      <c r="N3077" s="7">
        <v>1.2</v>
      </c>
      <c r="O3077" s="5">
        <v>0</v>
      </c>
      <c r="P3077" s="5">
        <f t="shared" si="192"/>
        <v>0</v>
      </c>
      <c r="Q3077" s="5">
        <f>(P3077-GETPIVOTDATA("Sum of Revenue",Analysis!$A$3,"Publisher Name",B3077,"Match Type",C3077)/GETPIVOTDATA("Sum of Clicks",Analysis!$A$3,"Publisher Name",B3077,"Match Type",C3077))^2</f>
        <v>58.406909228514394</v>
      </c>
      <c r="R3077" s="5">
        <f t="shared" si="193"/>
        <v>58.406909228514394</v>
      </c>
      <c r="S3077" s="5">
        <v>3.05</v>
      </c>
      <c r="T3077" s="5">
        <v>-3.05</v>
      </c>
    </row>
    <row r="3078" spans="1:20" x14ac:dyDescent="0.2">
      <c r="A3078" s="3" t="s">
        <v>161</v>
      </c>
      <c r="B3078" s="3" t="s">
        <v>162</v>
      </c>
      <c r="C3078" s="4" t="s">
        <v>63</v>
      </c>
      <c r="D3078" s="3" t="s">
        <v>85</v>
      </c>
      <c r="E3078" s="5">
        <v>6.25</v>
      </c>
      <c r="F3078" s="4">
        <v>1</v>
      </c>
      <c r="G3078" s="5">
        <v>3.05</v>
      </c>
      <c r="H3078" s="5">
        <v>3.05</v>
      </c>
      <c r="I3078" s="5">
        <f t="shared" si="194"/>
        <v>3.05</v>
      </c>
      <c r="J3078">
        <f>(H3078-GETPIVOTDATA("Sum of Total Costs",Analysis!$A$3,"Publisher Name",B3078,"Match Type",C3078)/GETPIVOTDATA("Sum of Clicks",Analysis!$A$3,"Publisher Name",B3078,"Match Type",C3078))^2</f>
        <v>0.87379436229088547</v>
      </c>
      <c r="K3078">
        <f t="shared" si="195"/>
        <v>0.87379436229088547</v>
      </c>
      <c r="L3078" s="4">
        <v>4</v>
      </c>
      <c r="M3078" s="6">
        <v>25</v>
      </c>
      <c r="N3078" s="7">
        <v>1</v>
      </c>
      <c r="O3078" s="5">
        <v>0</v>
      </c>
      <c r="P3078" s="5">
        <f t="shared" si="192"/>
        <v>0</v>
      </c>
      <c r="Q3078" s="5">
        <f>(P3078-GETPIVOTDATA("Sum of Revenue",Analysis!$A$3,"Publisher Name",B3078,"Match Type",C3078)/GETPIVOTDATA("Sum of Clicks",Analysis!$A$3,"Publisher Name",B3078,"Match Type",C3078))^2</f>
        <v>58.406909228514394</v>
      </c>
      <c r="R3078" s="5">
        <f t="shared" si="193"/>
        <v>58.406909228514394</v>
      </c>
      <c r="S3078" s="5">
        <v>3.05</v>
      </c>
      <c r="T3078" s="5">
        <v>-3.05</v>
      </c>
    </row>
    <row r="3079" spans="1:20" x14ac:dyDescent="0.2">
      <c r="A3079" s="3" t="s">
        <v>161</v>
      </c>
      <c r="B3079" s="3" t="s">
        <v>162</v>
      </c>
      <c r="C3079" s="4" t="s">
        <v>63</v>
      </c>
      <c r="D3079" s="3" t="s">
        <v>85</v>
      </c>
      <c r="E3079" s="5">
        <v>6.25</v>
      </c>
      <c r="F3079" s="4">
        <v>2</v>
      </c>
      <c r="G3079" s="5">
        <v>3.0625</v>
      </c>
      <c r="H3079" s="5">
        <v>1.53125</v>
      </c>
      <c r="I3079" s="5">
        <f t="shared" si="194"/>
        <v>3.0625</v>
      </c>
      <c r="J3079">
        <f>(H3079-GETPIVOTDATA("Sum of Total Costs",Analysis!$A$3,"Publisher Name",B3079,"Match Type",C3079)/GETPIVOTDATA("Sum of Clicks",Analysis!$A$3,"Publisher Name",B3079,"Match Type",C3079))^2</f>
        <v>0.34103300937211301</v>
      </c>
      <c r="K3079">
        <f t="shared" si="195"/>
        <v>0.68206601874422601</v>
      </c>
      <c r="L3079" s="4">
        <v>7</v>
      </c>
      <c r="M3079" s="6">
        <v>28.571428571428601</v>
      </c>
      <c r="N3079" s="7">
        <v>2.1428571428571401</v>
      </c>
      <c r="O3079" s="5">
        <v>0</v>
      </c>
      <c r="P3079" s="5">
        <f t="shared" si="192"/>
        <v>0</v>
      </c>
      <c r="Q3079" s="5">
        <f>(P3079-GETPIVOTDATA("Sum of Revenue",Analysis!$A$3,"Publisher Name",B3079,"Match Type",C3079)/GETPIVOTDATA("Sum of Clicks",Analysis!$A$3,"Publisher Name",B3079,"Match Type",C3079))^2</f>
        <v>58.406909228514394</v>
      </c>
      <c r="R3079" s="5">
        <f t="shared" si="193"/>
        <v>116.81381845702879</v>
      </c>
      <c r="S3079" s="5">
        <v>3.0625</v>
      </c>
      <c r="T3079" s="5">
        <v>-3.0625</v>
      </c>
    </row>
    <row r="3080" spans="1:20" x14ac:dyDescent="0.2">
      <c r="A3080" s="3" t="s">
        <v>161</v>
      </c>
      <c r="B3080" s="3" t="s">
        <v>162</v>
      </c>
      <c r="C3080" s="4" t="s">
        <v>63</v>
      </c>
      <c r="D3080" s="3" t="s">
        <v>85</v>
      </c>
      <c r="E3080" s="5">
        <v>6.25</v>
      </c>
      <c r="F3080" s="4">
        <v>1</v>
      </c>
      <c r="G3080" s="5">
        <v>3.0750000000000002</v>
      </c>
      <c r="H3080" s="5">
        <v>3.0750000000000002</v>
      </c>
      <c r="I3080" s="5">
        <f t="shared" si="194"/>
        <v>3.0750000000000002</v>
      </c>
      <c r="J3080">
        <f>(H3080-GETPIVOTDATA("Sum of Total Costs",Analysis!$A$3,"Publisher Name",B3080,"Match Type",C3080)/GETPIVOTDATA("Sum of Clicks",Analysis!$A$3,"Publisher Name",B3080,"Match Type",C3080))^2</f>
        <v>0.92115784649531041</v>
      </c>
      <c r="K3080">
        <f t="shared" si="195"/>
        <v>0.92115784649531041</v>
      </c>
      <c r="L3080" s="4">
        <v>5</v>
      </c>
      <c r="M3080" s="6">
        <v>20</v>
      </c>
      <c r="N3080" s="7">
        <v>2.98</v>
      </c>
      <c r="O3080" s="5">
        <v>0</v>
      </c>
      <c r="P3080" s="5">
        <f t="shared" si="192"/>
        <v>0</v>
      </c>
      <c r="Q3080" s="5">
        <f>(P3080-GETPIVOTDATA("Sum of Revenue",Analysis!$A$3,"Publisher Name",B3080,"Match Type",C3080)/GETPIVOTDATA("Sum of Clicks",Analysis!$A$3,"Publisher Name",B3080,"Match Type",C3080))^2</f>
        <v>58.406909228514394</v>
      </c>
      <c r="R3080" s="5">
        <f t="shared" si="193"/>
        <v>58.406909228514394</v>
      </c>
      <c r="S3080" s="5">
        <v>3.0750000000000002</v>
      </c>
      <c r="T3080" s="5">
        <v>-3.0750000000000002</v>
      </c>
    </row>
    <row r="3081" spans="1:20" x14ac:dyDescent="0.2">
      <c r="A3081" s="3" t="s">
        <v>161</v>
      </c>
      <c r="B3081" s="3" t="s">
        <v>162</v>
      </c>
      <c r="C3081" s="4" t="s">
        <v>63</v>
      </c>
      <c r="D3081" s="3" t="s">
        <v>85</v>
      </c>
      <c r="E3081" s="5">
        <v>6.25</v>
      </c>
      <c r="F3081" s="4">
        <v>3</v>
      </c>
      <c r="G3081" s="5">
        <v>3.0874999875000002</v>
      </c>
      <c r="H3081" s="5">
        <v>1.0291666625</v>
      </c>
      <c r="I3081" s="5">
        <f t="shared" si="194"/>
        <v>3.0874999875000002</v>
      </c>
      <c r="J3081">
        <f>(H3081-GETPIVOTDATA("Sum of Total Costs",Analysis!$A$3,"Publisher Name",B3081,"Match Type",C3081)/GETPIVOTDATA("Sum of Clicks",Analysis!$A$3,"Publisher Name",B3081,"Match Type",C3081))^2</f>
        <v>1.1795342592615676</v>
      </c>
      <c r="K3081">
        <f t="shared" si="195"/>
        <v>3.5386027777847029</v>
      </c>
      <c r="L3081" s="4">
        <v>67</v>
      </c>
      <c r="M3081" s="6">
        <v>4.4776119402985097</v>
      </c>
      <c r="N3081" s="7">
        <v>1.27910447761194</v>
      </c>
      <c r="O3081" s="5">
        <v>0</v>
      </c>
      <c r="P3081" s="5">
        <f t="shared" si="192"/>
        <v>0</v>
      </c>
      <c r="Q3081" s="5">
        <f>(P3081-GETPIVOTDATA("Sum of Revenue",Analysis!$A$3,"Publisher Name",B3081,"Match Type",C3081)/GETPIVOTDATA("Sum of Clicks",Analysis!$A$3,"Publisher Name",B3081,"Match Type",C3081))^2</f>
        <v>58.406909228514394</v>
      </c>
      <c r="R3081" s="5">
        <f t="shared" si="193"/>
        <v>175.22072768554318</v>
      </c>
      <c r="S3081" s="5">
        <v>3.0874999875000002</v>
      </c>
      <c r="T3081" s="5">
        <v>-3.0874999875000002</v>
      </c>
    </row>
    <row r="3082" spans="1:20" x14ac:dyDescent="0.2">
      <c r="A3082" s="3" t="s">
        <v>161</v>
      </c>
      <c r="B3082" s="3" t="s">
        <v>162</v>
      </c>
      <c r="C3082" s="4" t="s">
        <v>63</v>
      </c>
      <c r="D3082" s="3" t="s">
        <v>85</v>
      </c>
      <c r="E3082" s="5">
        <v>6.25</v>
      </c>
      <c r="F3082" s="4">
        <v>2</v>
      </c>
      <c r="G3082" s="5">
        <v>3.0874999999999999</v>
      </c>
      <c r="H3082" s="5">
        <v>1.54375</v>
      </c>
      <c r="I3082" s="5">
        <f t="shared" si="194"/>
        <v>3.0874999999999999</v>
      </c>
      <c r="J3082">
        <f>(H3082-GETPIVOTDATA("Sum of Total Costs",Analysis!$A$3,"Publisher Name",B3082,"Match Type",C3082)/GETPIVOTDATA("Sum of Clicks",Analysis!$A$3,"Publisher Name",B3082,"Match Type",C3082))^2</f>
        <v>0.32658975147432517</v>
      </c>
      <c r="K3082">
        <f t="shared" si="195"/>
        <v>0.65317950294865035</v>
      </c>
      <c r="L3082" s="4">
        <v>23</v>
      </c>
      <c r="M3082" s="6">
        <v>8.6956521739130395</v>
      </c>
      <c r="N3082" s="7">
        <v>1.2173913043478299</v>
      </c>
      <c r="O3082" s="5">
        <v>0</v>
      </c>
      <c r="P3082" s="5">
        <f t="shared" si="192"/>
        <v>0</v>
      </c>
      <c r="Q3082" s="5">
        <f>(P3082-GETPIVOTDATA("Sum of Revenue",Analysis!$A$3,"Publisher Name",B3082,"Match Type",C3082)/GETPIVOTDATA("Sum of Clicks",Analysis!$A$3,"Publisher Name",B3082,"Match Type",C3082))^2</f>
        <v>58.406909228514394</v>
      </c>
      <c r="R3082" s="5">
        <f t="shared" si="193"/>
        <v>116.81381845702879</v>
      </c>
      <c r="S3082" s="5">
        <v>3.0874999999999999</v>
      </c>
      <c r="T3082" s="5">
        <v>-3.0874999999999999</v>
      </c>
    </row>
    <row r="3083" spans="1:20" x14ac:dyDescent="0.2">
      <c r="A3083" s="3" t="s">
        <v>161</v>
      </c>
      <c r="B3083" s="3" t="s">
        <v>162</v>
      </c>
      <c r="C3083" s="4" t="s">
        <v>63</v>
      </c>
      <c r="D3083" s="3" t="s">
        <v>85</v>
      </c>
      <c r="E3083" s="5">
        <v>6.25</v>
      </c>
      <c r="F3083" s="4">
        <v>1</v>
      </c>
      <c r="G3083" s="5">
        <v>3.0874999999999999</v>
      </c>
      <c r="H3083" s="5">
        <v>3.0874999999999999</v>
      </c>
      <c r="I3083" s="5">
        <f t="shared" si="194"/>
        <v>3.0874999999999999</v>
      </c>
      <c r="J3083">
        <f>(H3083-GETPIVOTDATA("Sum of Total Costs",Analysis!$A$3,"Publisher Name",B3083,"Match Type",C3083)/GETPIVOTDATA("Sum of Clicks",Analysis!$A$3,"Publisher Name",B3083,"Match Type",C3083))^2</f>
        <v>0.94530833859752206</v>
      </c>
      <c r="K3083">
        <f t="shared" si="195"/>
        <v>0.94530833859752206</v>
      </c>
      <c r="L3083" s="4">
        <v>1</v>
      </c>
      <c r="M3083" s="6">
        <v>100</v>
      </c>
      <c r="N3083" s="7">
        <v>1</v>
      </c>
      <c r="O3083" s="5">
        <v>0</v>
      </c>
      <c r="P3083" s="5">
        <f t="shared" si="192"/>
        <v>0</v>
      </c>
      <c r="Q3083" s="5">
        <f>(P3083-GETPIVOTDATA("Sum of Revenue",Analysis!$A$3,"Publisher Name",B3083,"Match Type",C3083)/GETPIVOTDATA("Sum of Clicks",Analysis!$A$3,"Publisher Name",B3083,"Match Type",C3083))^2</f>
        <v>58.406909228514394</v>
      </c>
      <c r="R3083" s="5">
        <f t="shared" si="193"/>
        <v>58.406909228514394</v>
      </c>
      <c r="S3083" s="5">
        <v>3.0874999999999999</v>
      </c>
      <c r="T3083" s="5">
        <v>-3.0874999999999999</v>
      </c>
    </row>
    <row r="3084" spans="1:20" x14ac:dyDescent="0.2">
      <c r="A3084" s="3" t="s">
        <v>161</v>
      </c>
      <c r="B3084" s="3" t="s">
        <v>162</v>
      </c>
      <c r="C3084" s="4" t="s">
        <v>63</v>
      </c>
      <c r="D3084" s="3" t="s">
        <v>85</v>
      </c>
      <c r="E3084" s="5">
        <v>6.25</v>
      </c>
      <c r="F3084" s="4">
        <v>1</v>
      </c>
      <c r="G3084" s="5">
        <v>3.0874999999999999</v>
      </c>
      <c r="H3084" s="5">
        <v>3.0874999999999999</v>
      </c>
      <c r="I3084" s="5">
        <f t="shared" si="194"/>
        <v>3.0874999999999999</v>
      </c>
      <c r="J3084">
        <f>(H3084-GETPIVOTDATA("Sum of Total Costs",Analysis!$A$3,"Publisher Name",B3084,"Match Type",C3084)/GETPIVOTDATA("Sum of Clicks",Analysis!$A$3,"Publisher Name",B3084,"Match Type",C3084))^2</f>
        <v>0.94530833859752206</v>
      </c>
      <c r="K3084">
        <f t="shared" si="195"/>
        <v>0.94530833859752206</v>
      </c>
      <c r="L3084" s="4">
        <v>3</v>
      </c>
      <c r="M3084" s="6">
        <v>33.3333333333333</v>
      </c>
      <c r="N3084" s="7">
        <v>1.3333333333333299</v>
      </c>
      <c r="O3084" s="5">
        <v>0</v>
      </c>
      <c r="P3084" s="5">
        <f t="shared" si="192"/>
        <v>0</v>
      </c>
      <c r="Q3084" s="5">
        <f>(P3084-GETPIVOTDATA("Sum of Revenue",Analysis!$A$3,"Publisher Name",B3084,"Match Type",C3084)/GETPIVOTDATA("Sum of Clicks",Analysis!$A$3,"Publisher Name",B3084,"Match Type",C3084))^2</f>
        <v>58.406909228514394</v>
      </c>
      <c r="R3084" s="5">
        <f t="shared" si="193"/>
        <v>58.406909228514394</v>
      </c>
      <c r="S3084" s="5">
        <v>3.0874999999999999</v>
      </c>
      <c r="T3084" s="5">
        <v>-3.0874999999999999</v>
      </c>
    </row>
    <row r="3085" spans="1:20" x14ac:dyDescent="0.2">
      <c r="A3085" s="3" t="s">
        <v>161</v>
      </c>
      <c r="B3085" s="3" t="s">
        <v>162</v>
      </c>
      <c r="C3085" s="4" t="s">
        <v>63</v>
      </c>
      <c r="D3085" s="3" t="s">
        <v>85</v>
      </c>
      <c r="E3085" s="5">
        <v>6.25</v>
      </c>
      <c r="F3085" s="4">
        <v>2</v>
      </c>
      <c r="G3085" s="5">
        <v>3.1</v>
      </c>
      <c r="H3085" s="5">
        <v>1.55</v>
      </c>
      <c r="I3085" s="5">
        <f t="shared" si="194"/>
        <v>3.1</v>
      </c>
      <c r="J3085">
        <f>(H3085-GETPIVOTDATA("Sum of Total Costs",Analysis!$A$3,"Publisher Name",B3085,"Match Type",C3085)/GETPIVOTDATA("Sum of Clicks",Analysis!$A$3,"Publisher Name",B3085,"Match Type",C3085))^2</f>
        <v>0.31948531002543112</v>
      </c>
      <c r="K3085">
        <f t="shared" si="195"/>
        <v>0.63897062005086225</v>
      </c>
      <c r="L3085" s="4">
        <v>115</v>
      </c>
      <c r="M3085" s="6">
        <v>1.73913043478261</v>
      </c>
      <c r="N3085" s="7">
        <v>1.24347826086957</v>
      </c>
      <c r="O3085" s="5">
        <v>0</v>
      </c>
      <c r="P3085" s="5">
        <f t="shared" si="192"/>
        <v>0</v>
      </c>
      <c r="Q3085" s="5">
        <f>(P3085-GETPIVOTDATA("Sum of Revenue",Analysis!$A$3,"Publisher Name",B3085,"Match Type",C3085)/GETPIVOTDATA("Sum of Clicks",Analysis!$A$3,"Publisher Name",B3085,"Match Type",C3085))^2</f>
        <v>58.406909228514394</v>
      </c>
      <c r="R3085" s="5">
        <f t="shared" si="193"/>
        <v>116.81381845702879</v>
      </c>
      <c r="S3085" s="5">
        <v>3.1</v>
      </c>
      <c r="T3085" s="5">
        <v>-3.1</v>
      </c>
    </row>
    <row r="3086" spans="1:20" x14ac:dyDescent="0.2">
      <c r="A3086" s="3" t="s">
        <v>161</v>
      </c>
      <c r="B3086" s="3" t="s">
        <v>162</v>
      </c>
      <c r="C3086" s="4" t="s">
        <v>63</v>
      </c>
      <c r="D3086" s="3" t="s">
        <v>85</v>
      </c>
      <c r="E3086" s="5">
        <v>6.25</v>
      </c>
      <c r="F3086" s="4">
        <v>3</v>
      </c>
      <c r="G3086" s="5">
        <v>3.1124999999999998</v>
      </c>
      <c r="H3086" s="5">
        <v>1.0375000000000001</v>
      </c>
      <c r="I3086" s="5">
        <f t="shared" si="194"/>
        <v>3.1125000000000003</v>
      </c>
      <c r="J3086">
        <f>(H3086-GETPIVOTDATA("Sum of Total Costs",Analysis!$A$3,"Publisher Name",B3086,"Match Type",C3086)/GETPIVOTDATA("Sum of Clicks",Analysis!$A$3,"Publisher Name",B3086,"Match Type",C3086))^2</f>
        <v>1.1615026338347341</v>
      </c>
      <c r="K3086">
        <f t="shared" si="195"/>
        <v>3.4845079015042022</v>
      </c>
      <c r="L3086" s="4">
        <v>108</v>
      </c>
      <c r="M3086" s="6">
        <v>2.7777777777777799</v>
      </c>
      <c r="N3086" s="7">
        <v>4.06111111111111</v>
      </c>
      <c r="O3086" s="5">
        <v>0</v>
      </c>
      <c r="P3086" s="5">
        <f t="shared" si="192"/>
        <v>0</v>
      </c>
      <c r="Q3086" s="5">
        <f>(P3086-GETPIVOTDATA("Sum of Revenue",Analysis!$A$3,"Publisher Name",B3086,"Match Type",C3086)/GETPIVOTDATA("Sum of Clicks",Analysis!$A$3,"Publisher Name",B3086,"Match Type",C3086))^2</f>
        <v>58.406909228514394</v>
      </c>
      <c r="R3086" s="5">
        <f t="shared" si="193"/>
        <v>175.22072768554318</v>
      </c>
      <c r="S3086" s="5">
        <v>3.1124999999999998</v>
      </c>
      <c r="T3086" s="5">
        <v>-3.1124999999999998</v>
      </c>
    </row>
    <row r="3087" spans="1:20" x14ac:dyDescent="0.2">
      <c r="A3087" s="3" t="s">
        <v>161</v>
      </c>
      <c r="B3087" s="3" t="s">
        <v>162</v>
      </c>
      <c r="C3087" s="4" t="s">
        <v>63</v>
      </c>
      <c r="D3087" s="3" t="s">
        <v>85</v>
      </c>
      <c r="E3087" s="5">
        <v>6.25</v>
      </c>
      <c r="F3087" s="4">
        <v>1</v>
      </c>
      <c r="G3087" s="5">
        <v>3.1124999999999998</v>
      </c>
      <c r="H3087" s="5">
        <v>3.1124999999999998</v>
      </c>
      <c r="I3087" s="5">
        <f t="shared" si="194"/>
        <v>3.1124999999999998</v>
      </c>
      <c r="J3087">
        <f>(H3087-GETPIVOTDATA("Sum of Total Costs",Analysis!$A$3,"Publisher Name",B3087,"Match Type",C3087)/GETPIVOTDATA("Sum of Clicks",Analysis!$A$3,"Publisher Name",B3087,"Match Type",C3087))^2</f>
        <v>0.99454682280194606</v>
      </c>
      <c r="K3087">
        <f t="shared" si="195"/>
        <v>0.99454682280194606</v>
      </c>
      <c r="L3087" s="4">
        <v>98</v>
      </c>
      <c r="M3087" s="6">
        <v>1.0204081632653099</v>
      </c>
      <c r="N3087" s="7">
        <v>1.2318367346938801</v>
      </c>
      <c r="O3087" s="5">
        <v>0</v>
      </c>
      <c r="P3087" s="5">
        <f t="shared" si="192"/>
        <v>0</v>
      </c>
      <c r="Q3087" s="5">
        <f>(P3087-GETPIVOTDATA("Sum of Revenue",Analysis!$A$3,"Publisher Name",B3087,"Match Type",C3087)/GETPIVOTDATA("Sum of Clicks",Analysis!$A$3,"Publisher Name",B3087,"Match Type",C3087))^2</f>
        <v>58.406909228514394</v>
      </c>
      <c r="R3087" s="5">
        <f t="shared" si="193"/>
        <v>58.406909228514394</v>
      </c>
      <c r="S3087" s="5">
        <v>3.1124999999999998</v>
      </c>
      <c r="T3087" s="5">
        <v>-3.1124999999999998</v>
      </c>
    </row>
    <row r="3088" spans="1:20" x14ac:dyDescent="0.2">
      <c r="A3088" s="3" t="s">
        <v>161</v>
      </c>
      <c r="B3088" s="3" t="s">
        <v>162</v>
      </c>
      <c r="C3088" s="4" t="s">
        <v>63</v>
      </c>
      <c r="D3088" s="3" t="s">
        <v>85</v>
      </c>
      <c r="E3088" s="5">
        <v>6.25</v>
      </c>
      <c r="F3088" s="4">
        <v>1</v>
      </c>
      <c r="G3088" s="5">
        <v>3.1124999999999998</v>
      </c>
      <c r="H3088" s="5">
        <v>3.1124999999999998</v>
      </c>
      <c r="I3088" s="5">
        <f t="shared" si="194"/>
        <v>3.1124999999999998</v>
      </c>
      <c r="J3088">
        <f>(H3088-GETPIVOTDATA("Sum of Total Costs",Analysis!$A$3,"Publisher Name",B3088,"Match Type",C3088)/GETPIVOTDATA("Sum of Clicks",Analysis!$A$3,"Publisher Name",B3088,"Match Type",C3088))^2</f>
        <v>0.99454682280194606</v>
      </c>
      <c r="K3088">
        <f t="shared" si="195"/>
        <v>0.99454682280194606</v>
      </c>
      <c r="L3088" s="4">
        <v>3</v>
      </c>
      <c r="M3088" s="6">
        <v>33.3333333333333</v>
      </c>
      <c r="N3088" s="7">
        <v>1.3333333333333299</v>
      </c>
      <c r="O3088" s="5">
        <v>0</v>
      </c>
      <c r="P3088" s="5">
        <f t="shared" si="192"/>
        <v>0</v>
      </c>
      <c r="Q3088" s="5">
        <f>(P3088-GETPIVOTDATA("Sum of Revenue",Analysis!$A$3,"Publisher Name",B3088,"Match Type",C3088)/GETPIVOTDATA("Sum of Clicks",Analysis!$A$3,"Publisher Name",B3088,"Match Type",C3088))^2</f>
        <v>58.406909228514394</v>
      </c>
      <c r="R3088" s="5">
        <f t="shared" si="193"/>
        <v>58.406909228514394</v>
      </c>
      <c r="S3088" s="5">
        <v>3.1124999999999998</v>
      </c>
      <c r="T3088" s="5">
        <v>-3.1124999999999998</v>
      </c>
    </row>
    <row r="3089" spans="1:20" x14ac:dyDescent="0.2">
      <c r="A3089" s="3" t="s">
        <v>161</v>
      </c>
      <c r="B3089" s="3" t="s">
        <v>162</v>
      </c>
      <c r="C3089" s="4" t="s">
        <v>63</v>
      </c>
      <c r="D3089" s="3" t="s">
        <v>85</v>
      </c>
      <c r="E3089" s="5">
        <v>6.25</v>
      </c>
      <c r="F3089" s="4">
        <v>1</v>
      </c>
      <c r="G3089" s="5">
        <v>3.1124999999999998</v>
      </c>
      <c r="H3089" s="5">
        <v>3.1124999999999998</v>
      </c>
      <c r="I3089" s="5">
        <f t="shared" si="194"/>
        <v>3.1124999999999998</v>
      </c>
      <c r="J3089">
        <f>(H3089-GETPIVOTDATA("Sum of Total Costs",Analysis!$A$3,"Publisher Name",B3089,"Match Type",C3089)/GETPIVOTDATA("Sum of Clicks",Analysis!$A$3,"Publisher Name",B3089,"Match Type",C3089))^2</f>
        <v>0.99454682280194606</v>
      </c>
      <c r="K3089">
        <f t="shared" si="195"/>
        <v>0.99454682280194606</v>
      </c>
      <c r="L3089" s="4">
        <v>10</v>
      </c>
      <c r="M3089" s="6">
        <v>10</v>
      </c>
      <c r="N3089" s="7">
        <v>1.61</v>
      </c>
      <c r="O3089" s="5">
        <v>0</v>
      </c>
      <c r="P3089" s="5">
        <f t="shared" si="192"/>
        <v>0</v>
      </c>
      <c r="Q3089" s="5">
        <f>(P3089-GETPIVOTDATA("Sum of Revenue",Analysis!$A$3,"Publisher Name",B3089,"Match Type",C3089)/GETPIVOTDATA("Sum of Clicks",Analysis!$A$3,"Publisher Name",B3089,"Match Type",C3089))^2</f>
        <v>58.406909228514394</v>
      </c>
      <c r="R3089" s="5">
        <f t="shared" si="193"/>
        <v>58.406909228514394</v>
      </c>
      <c r="S3089" s="5">
        <v>3.1124999999999998</v>
      </c>
      <c r="T3089" s="5">
        <v>-3.1124999999999998</v>
      </c>
    </row>
    <row r="3090" spans="1:20" x14ac:dyDescent="0.2">
      <c r="A3090" s="3" t="s">
        <v>161</v>
      </c>
      <c r="B3090" s="3" t="s">
        <v>162</v>
      </c>
      <c r="C3090" s="4" t="s">
        <v>63</v>
      </c>
      <c r="D3090" s="3" t="s">
        <v>85</v>
      </c>
      <c r="E3090" s="5">
        <v>6.25</v>
      </c>
      <c r="F3090" s="4">
        <v>1</v>
      </c>
      <c r="G3090" s="5">
        <v>3.1124999999999998</v>
      </c>
      <c r="H3090" s="5">
        <v>3.1124999999999998</v>
      </c>
      <c r="I3090" s="5">
        <f t="shared" si="194"/>
        <v>3.1124999999999998</v>
      </c>
      <c r="J3090">
        <f>(H3090-GETPIVOTDATA("Sum of Total Costs",Analysis!$A$3,"Publisher Name",B3090,"Match Type",C3090)/GETPIVOTDATA("Sum of Clicks",Analysis!$A$3,"Publisher Name",B3090,"Match Type",C3090))^2</f>
        <v>0.99454682280194606</v>
      </c>
      <c r="K3090">
        <f t="shared" si="195"/>
        <v>0.99454682280194606</v>
      </c>
      <c r="L3090" s="4">
        <v>1</v>
      </c>
      <c r="M3090" s="6">
        <v>100</v>
      </c>
      <c r="N3090" s="7">
        <v>1</v>
      </c>
      <c r="O3090" s="5">
        <v>0</v>
      </c>
      <c r="P3090" s="5">
        <f t="shared" si="192"/>
        <v>0</v>
      </c>
      <c r="Q3090" s="5">
        <f>(P3090-GETPIVOTDATA("Sum of Revenue",Analysis!$A$3,"Publisher Name",B3090,"Match Type",C3090)/GETPIVOTDATA("Sum of Clicks",Analysis!$A$3,"Publisher Name",B3090,"Match Type",C3090))^2</f>
        <v>58.406909228514394</v>
      </c>
      <c r="R3090" s="5">
        <f t="shared" si="193"/>
        <v>58.406909228514394</v>
      </c>
      <c r="S3090" s="5">
        <v>3.1124999999999998</v>
      </c>
      <c r="T3090" s="5">
        <v>-3.1124999999999998</v>
      </c>
    </row>
    <row r="3091" spans="1:20" x14ac:dyDescent="0.2">
      <c r="A3091" s="3" t="s">
        <v>161</v>
      </c>
      <c r="B3091" s="3" t="s">
        <v>162</v>
      </c>
      <c r="C3091" s="4" t="s">
        <v>63</v>
      </c>
      <c r="D3091" s="3" t="s">
        <v>85</v>
      </c>
      <c r="E3091" s="5">
        <v>6.25</v>
      </c>
      <c r="F3091" s="4">
        <v>2</v>
      </c>
      <c r="G3091" s="5">
        <v>3.125</v>
      </c>
      <c r="H3091" s="5">
        <v>1.5625</v>
      </c>
      <c r="I3091" s="5">
        <f t="shared" si="194"/>
        <v>3.125</v>
      </c>
      <c r="J3091">
        <f>(H3091-GETPIVOTDATA("Sum of Total Costs",Analysis!$A$3,"Publisher Name",B3091,"Match Type",C3091)/GETPIVOTDATA("Sum of Clicks",Analysis!$A$3,"Publisher Name",B3091,"Match Type",C3091))^2</f>
        <v>0.30551080212764331</v>
      </c>
      <c r="K3091">
        <f t="shared" si="195"/>
        <v>0.61102160425528662</v>
      </c>
      <c r="L3091" s="4">
        <v>61</v>
      </c>
      <c r="M3091" s="6">
        <v>3.27868852459016</v>
      </c>
      <c r="N3091" s="7">
        <v>4.2901639344262303</v>
      </c>
      <c r="O3091" s="5">
        <v>0</v>
      </c>
      <c r="P3091" s="5">
        <f t="shared" si="192"/>
        <v>0</v>
      </c>
      <c r="Q3091" s="5">
        <f>(P3091-GETPIVOTDATA("Sum of Revenue",Analysis!$A$3,"Publisher Name",B3091,"Match Type",C3091)/GETPIVOTDATA("Sum of Clicks",Analysis!$A$3,"Publisher Name",B3091,"Match Type",C3091))^2</f>
        <v>58.406909228514394</v>
      </c>
      <c r="R3091" s="5">
        <f t="shared" si="193"/>
        <v>116.81381845702879</v>
      </c>
      <c r="S3091" s="5">
        <v>3.125</v>
      </c>
      <c r="T3091" s="5">
        <v>-3.125</v>
      </c>
    </row>
    <row r="3092" spans="1:20" x14ac:dyDescent="0.2">
      <c r="A3092" s="3" t="s">
        <v>161</v>
      </c>
      <c r="B3092" s="3" t="s">
        <v>162</v>
      </c>
      <c r="C3092" s="4" t="s">
        <v>63</v>
      </c>
      <c r="D3092" s="3" t="s">
        <v>85</v>
      </c>
      <c r="E3092" s="5">
        <v>6.25</v>
      </c>
      <c r="F3092" s="4">
        <v>1</v>
      </c>
      <c r="G3092" s="5">
        <v>3.125</v>
      </c>
      <c r="H3092" s="5">
        <v>3.125</v>
      </c>
      <c r="I3092" s="5">
        <f t="shared" si="194"/>
        <v>3.125</v>
      </c>
      <c r="J3092">
        <f>(H3092-GETPIVOTDATA("Sum of Total Costs",Analysis!$A$3,"Publisher Name",B3092,"Match Type",C3092)/GETPIVOTDATA("Sum of Clicks",Analysis!$A$3,"Publisher Name",B3092,"Match Type",C3092))^2</f>
        <v>1.0196348149041585</v>
      </c>
      <c r="K3092">
        <f t="shared" si="195"/>
        <v>1.0196348149041585</v>
      </c>
      <c r="L3092" s="4">
        <v>6</v>
      </c>
      <c r="M3092" s="6">
        <v>16.6666666666667</v>
      </c>
      <c r="N3092" s="7">
        <v>3.3333333333333299</v>
      </c>
      <c r="O3092" s="5">
        <v>0</v>
      </c>
      <c r="P3092" s="5">
        <f t="shared" si="192"/>
        <v>0</v>
      </c>
      <c r="Q3092" s="5">
        <f>(P3092-GETPIVOTDATA("Sum of Revenue",Analysis!$A$3,"Publisher Name",B3092,"Match Type",C3092)/GETPIVOTDATA("Sum of Clicks",Analysis!$A$3,"Publisher Name",B3092,"Match Type",C3092))^2</f>
        <v>58.406909228514394</v>
      </c>
      <c r="R3092" s="5">
        <f t="shared" si="193"/>
        <v>58.406909228514394</v>
      </c>
      <c r="S3092" s="5">
        <v>3.125</v>
      </c>
      <c r="T3092" s="5">
        <v>-3.125</v>
      </c>
    </row>
    <row r="3093" spans="1:20" x14ac:dyDescent="0.2">
      <c r="A3093" s="3" t="s">
        <v>161</v>
      </c>
      <c r="B3093" s="3" t="s">
        <v>162</v>
      </c>
      <c r="C3093" s="4" t="s">
        <v>63</v>
      </c>
      <c r="D3093" s="3" t="s">
        <v>85</v>
      </c>
      <c r="E3093" s="5">
        <v>6.25</v>
      </c>
      <c r="F3093" s="4">
        <v>3</v>
      </c>
      <c r="G3093" s="5">
        <v>3.1249999874999999</v>
      </c>
      <c r="H3093" s="5">
        <v>1.0416666625</v>
      </c>
      <c r="I3093" s="5">
        <f t="shared" si="194"/>
        <v>3.1249999874999999</v>
      </c>
      <c r="J3093">
        <f>(H3093-GETPIVOTDATA("Sum of Total Costs",Analysis!$A$3,"Publisher Name",B3093,"Match Type",C3093)/GETPIVOTDATA("Sum of Clicks",Analysis!$A$3,"Publisher Name",B3093,"Match Type",C3093))^2</f>
        <v>1.1525389179262799</v>
      </c>
      <c r="K3093">
        <f t="shared" si="195"/>
        <v>3.45761675377884</v>
      </c>
      <c r="L3093" s="4">
        <v>61</v>
      </c>
      <c r="M3093" s="6">
        <v>4.9180327868852496</v>
      </c>
      <c r="N3093" s="7">
        <v>1.47311475409836</v>
      </c>
      <c r="O3093" s="5">
        <v>0</v>
      </c>
      <c r="P3093" s="5">
        <f t="shared" si="192"/>
        <v>0</v>
      </c>
      <c r="Q3093" s="5">
        <f>(P3093-GETPIVOTDATA("Sum of Revenue",Analysis!$A$3,"Publisher Name",B3093,"Match Type",C3093)/GETPIVOTDATA("Sum of Clicks",Analysis!$A$3,"Publisher Name",B3093,"Match Type",C3093))^2</f>
        <v>58.406909228514394</v>
      </c>
      <c r="R3093" s="5">
        <f t="shared" si="193"/>
        <v>175.22072768554318</v>
      </c>
      <c r="S3093" s="5">
        <v>3.1249999874999999</v>
      </c>
      <c r="T3093" s="5">
        <v>-3.1249999874999999</v>
      </c>
    </row>
    <row r="3094" spans="1:20" x14ac:dyDescent="0.2">
      <c r="A3094" s="3" t="s">
        <v>161</v>
      </c>
      <c r="B3094" s="3" t="s">
        <v>162</v>
      </c>
      <c r="C3094" s="4" t="s">
        <v>63</v>
      </c>
      <c r="D3094" s="3" t="s">
        <v>85</v>
      </c>
      <c r="E3094" s="5">
        <v>6.25</v>
      </c>
      <c r="F3094" s="4">
        <v>1</v>
      </c>
      <c r="G3094" s="5">
        <v>3.1375000000000002</v>
      </c>
      <c r="H3094" s="5">
        <v>3.1375000000000002</v>
      </c>
      <c r="I3094" s="5">
        <f t="shared" si="194"/>
        <v>3.1375000000000002</v>
      </c>
      <c r="J3094">
        <f>(H3094-GETPIVOTDATA("Sum of Total Costs",Analysis!$A$3,"Publisher Name",B3094,"Match Type",C3094)/GETPIVOTDATA("Sum of Clicks",Analysis!$A$3,"Publisher Name",B3094,"Match Type",C3094))^2</f>
        <v>1.0450353070063712</v>
      </c>
      <c r="K3094">
        <f t="shared" si="195"/>
        <v>1.0450353070063712</v>
      </c>
      <c r="L3094" s="4">
        <v>29</v>
      </c>
      <c r="M3094" s="6">
        <v>3.4482758620689702</v>
      </c>
      <c r="N3094" s="7">
        <v>1.79</v>
      </c>
      <c r="O3094" s="5">
        <v>0</v>
      </c>
      <c r="P3094" s="5">
        <f t="shared" si="192"/>
        <v>0</v>
      </c>
      <c r="Q3094" s="5">
        <f>(P3094-GETPIVOTDATA("Sum of Revenue",Analysis!$A$3,"Publisher Name",B3094,"Match Type",C3094)/GETPIVOTDATA("Sum of Clicks",Analysis!$A$3,"Publisher Name",B3094,"Match Type",C3094))^2</f>
        <v>58.406909228514394</v>
      </c>
      <c r="R3094" s="5">
        <f t="shared" si="193"/>
        <v>58.406909228514394</v>
      </c>
      <c r="S3094" s="5">
        <v>3.1375000000000002</v>
      </c>
      <c r="T3094" s="5">
        <v>-3.1375000000000002</v>
      </c>
    </row>
    <row r="3095" spans="1:20" x14ac:dyDescent="0.2">
      <c r="A3095" s="3" t="s">
        <v>161</v>
      </c>
      <c r="B3095" s="3" t="s">
        <v>162</v>
      </c>
      <c r="C3095" s="4" t="s">
        <v>63</v>
      </c>
      <c r="D3095" s="3" t="s">
        <v>85</v>
      </c>
      <c r="E3095" s="5">
        <v>6.25</v>
      </c>
      <c r="F3095" s="4">
        <v>2</v>
      </c>
      <c r="G3095" s="5">
        <v>3.15</v>
      </c>
      <c r="H3095" s="5">
        <v>1.575</v>
      </c>
      <c r="I3095" s="5">
        <f t="shared" si="194"/>
        <v>3.15</v>
      </c>
      <c r="J3095">
        <f>(H3095-GETPIVOTDATA("Sum of Total Costs",Analysis!$A$3,"Publisher Name",B3095,"Match Type",C3095)/GETPIVOTDATA("Sum of Clicks",Analysis!$A$3,"Publisher Name",B3095,"Match Type",C3095))^2</f>
        <v>0.29184879422985549</v>
      </c>
      <c r="K3095">
        <f t="shared" si="195"/>
        <v>0.58369758845971098</v>
      </c>
      <c r="L3095" s="4">
        <v>38</v>
      </c>
      <c r="M3095" s="6">
        <v>5.2631578947368398</v>
      </c>
      <c r="N3095" s="7">
        <v>1.36263157894737</v>
      </c>
      <c r="O3095" s="5">
        <v>0</v>
      </c>
      <c r="P3095" s="5">
        <f t="shared" si="192"/>
        <v>0</v>
      </c>
      <c r="Q3095" s="5">
        <f>(P3095-GETPIVOTDATA("Sum of Revenue",Analysis!$A$3,"Publisher Name",B3095,"Match Type",C3095)/GETPIVOTDATA("Sum of Clicks",Analysis!$A$3,"Publisher Name",B3095,"Match Type",C3095))^2</f>
        <v>58.406909228514394</v>
      </c>
      <c r="R3095" s="5">
        <f t="shared" si="193"/>
        <v>116.81381845702879</v>
      </c>
      <c r="S3095" s="5">
        <v>3.15</v>
      </c>
      <c r="T3095" s="5">
        <v>-3.15</v>
      </c>
    </row>
    <row r="3096" spans="1:20" x14ac:dyDescent="0.2">
      <c r="A3096" s="3" t="s">
        <v>161</v>
      </c>
      <c r="B3096" s="3" t="s">
        <v>162</v>
      </c>
      <c r="C3096" s="4" t="s">
        <v>63</v>
      </c>
      <c r="D3096" s="3" t="s">
        <v>85</v>
      </c>
      <c r="E3096" s="5">
        <v>6.25</v>
      </c>
      <c r="F3096" s="4">
        <v>1</v>
      </c>
      <c r="G3096" s="5">
        <v>3.15</v>
      </c>
      <c r="H3096" s="5">
        <v>3.15</v>
      </c>
      <c r="I3096" s="5">
        <f t="shared" si="194"/>
        <v>3.15</v>
      </c>
      <c r="J3096">
        <f>(H3096-GETPIVOTDATA("Sum of Total Costs",Analysis!$A$3,"Publisher Name",B3096,"Match Type",C3096)/GETPIVOTDATA("Sum of Clicks",Analysis!$A$3,"Publisher Name",B3096,"Match Type",C3096))^2</f>
        <v>1.0707482991085826</v>
      </c>
      <c r="K3096">
        <f t="shared" si="195"/>
        <v>1.0707482991085826</v>
      </c>
      <c r="L3096" s="4">
        <v>5</v>
      </c>
      <c r="M3096" s="6">
        <v>20</v>
      </c>
      <c r="N3096" s="7">
        <v>1.6</v>
      </c>
      <c r="O3096" s="5">
        <v>0</v>
      </c>
      <c r="P3096" s="5">
        <f t="shared" si="192"/>
        <v>0</v>
      </c>
      <c r="Q3096" s="5">
        <f>(P3096-GETPIVOTDATA("Sum of Revenue",Analysis!$A$3,"Publisher Name",B3096,"Match Type",C3096)/GETPIVOTDATA("Sum of Clicks",Analysis!$A$3,"Publisher Name",B3096,"Match Type",C3096))^2</f>
        <v>58.406909228514394</v>
      </c>
      <c r="R3096" s="5">
        <f t="shared" si="193"/>
        <v>58.406909228514394</v>
      </c>
      <c r="S3096" s="5">
        <v>3.15</v>
      </c>
      <c r="T3096" s="5">
        <v>-3.15</v>
      </c>
    </row>
    <row r="3097" spans="1:20" x14ac:dyDescent="0.2">
      <c r="A3097" s="3" t="s">
        <v>161</v>
      </c>
      <c r="B3097" s="3" t="s">
        <v>162</v>
      </c>
      <c r="C3097" s="4" t="s">
        <v>63</v>
      </c>
      <c r="D3097" s="3" t="s">
        <v>85</v>
      </c>
      <c r="E3097" s="5">
        <v>6.25</v>
      </c>
      <c r="F3097" s="4">
        <v>1</v>
      </c>
      <c r="G3097" s="5">
        <v>3.1625000000000001</v>
      </c>
      <c r="H3097" s="5">
        <v>3.1625000000000001</v>
      </c>
      <c r="I3097" s="5">
        <f t="shared" si="194"/>
        <v>3.1625000000000001</v>
      </c>
      <c r="J3097">
        <f>(H3097-GETPIVOTDATA("Sum of Total Costs",Analysis!$A$3,"Publisher Name",B3097,"Match Type",C3097)/GETPIVOTDATA("Sum of Clicks",Analysis!$A$3,"Publisher Name",B3097,"Match Type",C3097))^2</f>
        <v>1.0967737912107951</v>
      </c>
      <c r="K3097">
        <f t="shared" si="195"/>
        <v>1.0967737912107951</v>
      </c>
      <c r="L3097" s="4">
        <v>9</v>
      </c>
      <c r="M3097" s="6">
        <v>11.1111111111111</v>
      </c>
      <c r="N3097" s="7">
        <v>1.2211111111111099</v>
      </c>
      <c r="O3097" s="5">
        <v>0</v>
      </c>
      <c r="P3097" s="5">
        <f t="shared" si="192"/>
        <v>0</v>
      </c>
      <c r="Q3097" s="5">
        <f>(P3097-GETPIVOTDATA("Sum of Revenue",Analysis!$A$3,"Publisher Name",B3097,"Match Type",C3097)/GETPIVOTDATA("Sum of Clicks",Analysis!$A$3,"Publisher Name",B3097,"Match Type",C3097))^2</f>
        <v>58.406909228514394</v>
      </c>
      <c r="R3097" s="5">
        <f t="shared" si="193"/>
        <v>58.406909228514394</v>
      </c>
      <c r="S3097" s="5">
        <v>3.1625000000000001</v>
      </c>
      <c r="T3097" s="5">
        <v>-3.1625000000000001</v>
      </c>
    </row>
    <row r="3098" spans="1:20" x14ac:dyDescent="0.2">
      <c r="A3098" s="3" t="s">
        <v>161</v>
      </c>
      <c r="B3098" s="3" t="s">
        <v>162</v>
      </c>
      <c r="C3098" s="4" t="s">
        <v>63</v>
      </c>
      <c r="D3098" s="3" t="s">
        <v>36</v>
      </c>
      <c r="E3098" s="5">
        <v>6.25</v>
      </c>
      <c r="F3098" s="4">
        <v>1</v>
      </c>
      <c r="G3098" s="5">
        <v>3.1749999999999998</v>
      </c>
      <c r="H3098" s="5">
        <v>3.1749999999999998</v>
      </c>
      <c r="I3098" s="5">
        <f t="shared" si="194"/>
        <v>3.1749999999999998</v>
      </c>
      <c r="J3098">
        <f>(H3098-GETPIVOTDATA("Sum of Total Costs",Analysis!$A$3,"Publisher Name",B3098,"Match Type",C3098)/GETPIVOTDATA("Sum of Clicks",Analysis!$A$3,"Publisher Name",B3098,"Match Type",C3098))^2</f>
        <v>1.1231117833130067</v>
      </c>
      <c r="K3098">
        <f t="shared" si="195"/>
        <v>1.1231117833130067</v>
      </c>
      <c r="L3098" s="4">
        <v>28</v>
      </c>
      <c r="M3098" s="6">
        <v>3.5714285714285698</v>
      </c>
      <c r="N3098" s="7">
        <v>1.25</v>
      </c>
      <c r="O3098" s="5">
        <v>0</v>
      </c>
      <c r="P3098" s="5">
        <f t="shared" si="192"/>
        <v>0</v>
      </c>
      <c r="Q3098" s="5">
        <f>(P3098-GETPIVOTDATA("Sum of Revenue",Analysis!$A$3,"Publisher Name",B3098,"Match Type",C3098)/GETPIVOTDATA("Sum of Clicks",Analysis!$A$3,"Publisher Name",B3098,"Match Type",C3098))^2</f>
        <v>58.406909228514394</v>
      </c>
      <c r="R3098" s="5">
        <f t="shared" si="193"/>
        <v>58.406909228514394</v>
      </c>
      <c r="S3098" s="5">
        <v>3.1749999999999998</v>
      </c>
      <c r="T3098" s="5">
        <v>-3.1749999999999998</v>
      </c>
    </row>
    <row r="3099" spans="1:20" x14ac:dyDescent="0.2">
      <c r="A3099" s="3" t="s">
        <v>161</v>
      </c>
      <c r="B3099" s="3" t="s">
        <v>162</v>
      </c>
      <c r="C3099" s="4" t="s">
        <v>63</v>
      </c>
      <c r="D3099" s="3" t="s">
        <v>85</v>
      </c>
      <c r="E3099" s="5">
        <v>6.25</v>
      </c>
      <c r="F3099" s="4">
        <v>1</v>
      </c>
      <c r="G3099" s="5">
        <v>3.1749999999999998</v>
      </c>
      <c r="H3099" s="5">
        <v>3.1749999999999998</v>
      </c>
      <c r="I3099" s="5">
        <f t="shared" si="194"/>
        <v>3.1749999999999998</v>
      </c>
      <c r="J3099">
        <f>(H3099-GETPIVOTDATA("Sum of Total Costs",Analysis!$A$3,"Publisher Name",B3099,"Match Type",C3099)/GETPIVOTDATA("Sum of Clicks",Analysis!$A$3,"Publisher Name",B3099,"Match Type",C3099))^2</f>
        <v>1.1231117833130067</v>
      </c>
      <c r="K3099">
        <f t="shared" si="195"/>
        <v>1.1231117833130067</v>
      </c>
      <c r="L3099" s="4">
        <v>76</v>
      </c>
      <c r="M3099" s="6">
        <v>1.31578947368421</v>
      </c>
      <c r="N3099" s="7">
        <v>1.8425</v>
      </c>
      <c r="O3099" s="5">
        <v>0</v>
      </c>
      <c r="P3099" s="5">
        <f t="shared" si="192"/>
        <v>0</v>
      </c>
      <c r="Q3099" s="5">
        <f>(P3099-GETPIVOTDATA("Sum of Revenue",Analysis!$A$3,"Publisher Name",B3099,"Match Type",C3099)/GETPIVOTDATA("Sum of Clicks",Analysis!$A$3,"Publisher Name",B3099,"Match Type",C3099))^2</f>
        <v>58.406909228514394</v>
      </c>
      <c r="R3099" s="5">
        <f t="shared" si="193"/>
        <v>58.406909228514394</v>
      </c>
      <c r="S3099" s="5">
        <v>3.1749999999999998</v>
      </c>
      <c r="T3099" s="5">
        <v>-3.1749999999999998</v>
      </c>
    </row>
    <row r="3100" spans="1:20" x14ac:dyDescent="0.2">
      <c r="A3100" s="3" t="s">
        <v>161</v>
      </c>
      <c r="B3100" s="3" t="s">
        <v>162</v>
      </c>
      <c r="C3100" s="4" t="s">
        <v>63</v>
      </c>
      <c r="D3100" s="3" t="s">
        <v>85</v>
      </c>
      <c r="E3100" s="5">
        <v>6.25</v>
      </c>
      <c r="F3100" s="4">
        <v>1</v>
      </c>
      <c r="G3100" s="5">
        <v>3.1749999999999998</v>
      </c>
      <c r="H3100" s="5">
        <v>3.1749999999999998</v>
      </c>
      <c r="I3100" s="5">
        <f t="shared" si="194"/>
        <v>3.1749999999999998</v>
      </c>
      <c r="J3100">
        <f>(H3100-GETPIVOTDATA("Sum of Total Costs",Analysis!$A$3,"Publisher Name",B3100,"Match Type",C3100)/GETPIVOTDATA("Sum of Clicks",Analysis!$A$3,"Publisher Name",B3100,"Match Type",C3100))^2</f>
        <v>1.1231117833130067</v>
      </c>
      <c r="K3100">
        <f t="shared" si="195"/>
        <v>1.1231117833130067</v>
      </c>
      <c r="L3100" s="4">
        <v>1</v>
      </c>
      <c r="M3100" s="6">
        <v>100</v>
      </c>
      <c r="N3100" s="7">
        <v>1</v>
      </c>
      <c r="O3100" s="5">
        <v>0</v>
      </c>
      <c r="P3100" s="5">
        <f t="shared" si="192"/>
        <v>0</v>
      </c>
      <c r="Q3100" s="5">
        <f>(P3100-GETPIVOTDATA("Sum of Revenue",Analysis!$A$3,"Publisher Name",B3100,"Match Type",C3100)/GETPIVOTDATA("Sum of Clicks",Analysis!$A$3,"Publisher Name",B3100,"Match Type",C3100))^2</f>
        <v>58.406909228514394</v>
      </c>
      <c r="R3100" s="5">
        <f t="shared" si="193"/>
        <v>58.406909228514394</v>
      </c>
      <c r="S3100" s="5">
        <v>3.1749999999999998</v>
      </c>
      <c r="T3100" s="5">
        <v>-3.1749999999999998</v>
      </c>
    </row>
    <row r="3101" spans="1:20" x14ac:dyDescent="0.2">
      <c r="A3101" s="3" t="s">
        <v>161</v>
      </c>
      <c r="B3101" s="3" t="s">
        <v>162</v>
      </c>
      <c r="C3101" s="4" t="s">
        <v>63</v>
      </c>
      <c r="D3101" s="3" t="s">
        <v>85</v>
      </c>
      <c r="E3101" s="5">
        <v>6.25</v>
      </c>
      <c r="F3101" s="4">
        <v>1</v>
      </c>
      <c r="G3101" s="5">
        <v>3.1749999999999998</v>
      </c>
      <c r="H3101" s="5">
        <v>3.1749999999999998</v>
      </c>
      <c r="I3101" s="5">
        <f t="shared" si="194"/>
        <v>3.1749999999999998</v>
      </c>
      <c r="J3101">
        <f>(H3101-GETPIVOTDATA("Sum of Total Costs",Analysis!$A$3,"Publisher Name",B3101,"Match Type",C3101)/GETPIVOTDATA("Sum of Clicks",Analysis!$A$3,"Publisher Name",B3101,"Match Type",C3101))^2</f>
        <v>1.1231117833130067</v>
      </c>
      <c r="K3101">
        <f t="shared" si="195"/>
        <v>1.1231117833130067</v>
      </c>
      <c r="L3101" s="4">
        <v>2</v>
      </c>
      <c r="M3101" s="6">
        <v>50</v>
      </c>
      <c r="N3101" s="7">
        <v>2</v>
      </c>
      <c r="O3101" s="5">
        <v>0</v>
      </c>
      <c r="P3101" s="5">
        <f t="shared" si="192"/>
        <v>0</v>
      </c>
      <c r="Q3101" s="5">
        <f>(P3101-GETPIVOTDATA("Sum of Revenue",Analysis!$A$3,"Publisher Name",B3101,"Match Type",C3101)/GETPIVOTDATA("Sum of Clicks",Analysis!$A$3,"Publisher Name",B3101,"Match Type",C3101))^2</f>
        <v>58.406909228514394</v>
      </c>
      <c r="R3101" s="5">
        <f t="shared" si="193"/>
        <v>58.406909228514394</v>
      </c>
      <c r="S3101" s="5">
        <v>3.1749999999999998</v>
      </c>
      <c r="T3101" s="5">
        <v>-3.1749999999999998</v>
      </c>
    </row>
    <row r="3102" spans="1:20" x14ac:dyDescent="0.2">
      <c r="A3102" s="3" t="s">
        <v>161</v>
      </c>
      <c r="B3102" s="3" t="s">
        <v>162</v>
      </c>
      <c r="C3102" s="4" t="s">
        <v>63</v>
      </c>
      <c r="D3102" s="3" t="s">
        <v>85</v>
      </c>
      <c r="E3102" s="5">
        <v>6.25</v>
      </c>
      <c r="F3102" s="4">
        <v>4</v>
      </c>
      <c r="G3102" s="5">
        <v>3.1875</v>
      </c>
      <c r="H3102" s="5">
        <v>0.796875</v>
      </c>
      <c r="I3102" s="5">
        <f t="shared" si="194"/>
        <v>3.1875</v>
      </c>
      <c r="J3102">
        <f>(H3102-GETPIVOTDATA("Sum of Total Costs",Analysis!$A$3,"Publisher Name",B3102,"Match Type",C3102)/GETPIVOTDATA("Sum of Clicks",Analysis!$A$3,"Publisher Name",B3102,"Match Type",C3102))^2</f>
        <v>1.7380607389921507</v>
      </c>
      <c r="K3102">
        <f t="shared" si="195"/>
        <v>6.952242955968603</v>
      </c>
      <c r="L3102" s="4">
        <v>140</v>
      </c>
      <c r="M3102" s="6">
        <v>2.8571428571428599</v>
      </c>
      <c r="N3102" s="7">
        <v>6.7007142857142901</v>
      </c>
      <c r="O3102" s="5">
        <v>0</v>
      </c>
      <c r="P3102" s="5">
        <f t="shared" si="192"/>
        <v>0</v>
      </c>
      <c r="Q3102" s="5">
        <f>(P3102-GETPIVOTDATA("Sum of Revenue",Analysis!$A$3,"Publisher Name",B3102,"Match Type",C3102)/GETPIVOTDATA("Sum of Clicks",Analysis!$A$3,"Publisher Name",B3102,"Match Type",C3102))^2</f>
        <v>58.406909228514394</v>
      </c>
      <c r="R3102" s="5">
        <f t="shared" si="193"/>
        <v>233.62763691405758</v>
      </c>
      <c r="S3102" s="5">
        <v>3.1875</v>
      </c>
      <c r="T3102" s="5">
        <v>-3.1875</v>
      </c>
    </row>
    <row r="3103" spans="1:20" x14ac:dyDescent="0.2">
      <c r="A3103" s="3" t="s">
        <v>161</v>
      </c>
      <c r="B3103" s="3" t="s">
        <v>162</v>
      </c>
      <c r="C3103" s="4" t="s">
        <v>63</v>
      </c>
      <c r="D3103" s="3" t="s">
        <v>85</v>
      </c>
      <c r="E3103" s="5">
        <v>6.25</v>
      </c>
      <c r="F3103" s="4">
        <v>2</v>
      </c>
      <c r="G3103" s="5">
        <v>3.1875</v>
      </c>
      <c r="H3103" s="5">
        <v>1.59375</v>
      </c>
      <c r="I3103" s="5">
        <f t="shared" si="194"/>
        <v>3.1875</v>
      </c>
      <c r="J3103">
        <f>(H3103-GETPIVOTDATA("Sum of Total Costs",Analysis!$A$3,"Publisher Name",B3103,"Match Type",C3103)/GETPIVOTDATA("Sum of Clicks",Analysis!$A$3,"Publisher Name",B3103,"Match Type",C3103))^2</f>
        <v>0.27194171988317362</v>
      </c>
      <c r="K3103">
        <f t="shared" si="195"/>
        <v>0.54388343976634723</v>
      </c>
      <c r="L3103" s="4">
        <v>75</v>
      </c>
      <c r="M3103" s="6">
        <v>2.6666666666666701</v>
      </c>
      <c r="N3103" s="7">
        <v>1.86533333333333</v>
      </c>
      <c r="O3103" s="5">
        <v>0</v>
      </c>
      <c r="P3103" s="5">
        <f t="shared" si="192"/>
        <v>0</v>
      </c>
      <c r="Q3103" s="5">
        <f>(P3103-GETPIVOTDATA("Sum of Revenue",Analysis!$A$3,"Publisher Name",B3103,"Match Type",C3103)/GETPIVOTDATA("Sum of Clicks",Analysis!$A$3,"Publisher Name",B3103,"Match Type",C3103))^2</f>
        <v>58.406909228514394</v>
      </c>
      <c r="R3103" s="5">
        <f t="shared" si="193"/>
        <v>116.81381845702879</v>
      </c>
      <c r="S3103" s="5">
        <v>3.1875</v>
      </c>
      <c r="T3103" s="5">
        <v>-3.1875</v>
      </c>
    </row>
    <row r="3104" spans="1:20" x14ac:dyDescent="0.2">
      <c r="A3104" s="3" t="s">
        <v>161</v>
      </c>
      <c r="B3104" s="3" t="s">
        <v>162</v>
      </c>
      <c r="C3104" s="4" t="s">
        <v>63</v>
      </c>
      <c r="D3104" s="3" t="s">
        <v>85</v>
      </c>
      <c r="E3104" s="5">
        <v>6.25</v>
      </c>
      <c r="F3104" s="4">
        <v>2</v>
      </c>
      <c r="G3104" s="5">
        <v>3.1875</v>
      </c>
      <c r="H3104" s="5">
        <v>1.59375</v>
      </c>
      <c r="I3104" s="5">
        <f t="shared" si="194"/>
        <v>3.1875</v>
      </c>
      <c r="J3104">
        <f>(H3104-GETPIVOTDATA("Sum of Total Costs",Analysis!$A$3,"Publisher Name",B3104,"Match Type",C3104)/GETPIVOTDATA("Sum of Clicks",Analysis!$A$3,"Publisher Name",B3104,"Match Type",C3104))^2</f>
        <v>0.27194171988317362</v>
      </c>
      <c r="K3104">
        <f t="shared" si="195"/>
        <v>0.54388343976634723</v>
      </c>
      <c r="L3104" s="4">
        <v>5</v>
      </c>
      <c r="M3104" s="6">
        <v>40</v>
      </c>
      <c r="N3104" s="7">
        <v>2</v>
      </c>
      <c r="O3104" s="5">
        <v>0</v>
      </c>
      <c r="P3104" s="5">
        <f t="shared" si="192"/>
        <v>0</v>
      </c>
      <c r="Q3104" s="5">
        <f>(P3104-GETPIVOTDATA("Sum of Revenue",Analysis!$A$3,"Publisher Name",B3104,"Match Type",C3104)/GETPIVOTDATA("Sum of Clicks",Analysis!$A$3,"Publisher Name",B3104,"Match Type",C3104))^2</f>
        <v>58.406909228514394</v>
      </c>
      <c r="R3104" s="5">
        <f t="shared" si="193"/>
        <v>116.81381845702879</v>
      </c>
      <c r="S3104" s="5">
        <v>3.1875</v>
      </c>
      <c r="T3104" s="5">
        <v>-3.1875</v>
      </c>
    </row>
    <row r="3105" spans="1:20" x14ac:dyDescent="0.2">
      <c r="A3105" s="3" t="s">
        <v>161</v>
      </c>
      <c r="B3105" s="3" t="s">
        <v>162</v>
      </c>
      <c r="C3105" s="4" t="s">
        <v>63</v>
      </c>
      <c r="D3105" s="3" t="s">
        <v>85</v>
      </c>
      <c r="E3105" s="5">
        <v>6.25</v>
      </c>
      <c r="F3105" s="4">
        <v>3</v>
      </c>
      <c r="G3105" s="5">
        <v>3.1999999875</v>
      </c>
      <c r="H3105" s="5">
        <v>1.0666666625000001</v>
      </c>
      <c r="I3105" s="5">
        <f t="shared" si="194"/>
        <v>3.1999999875</v>
      </c>
      <c r="J3105">
        <f>(H3105-GETPIVOTDATA("Sum of Total Costs",Analysis!$A$3,"Publisher Name",B3105,"Match Type",C3105)/GETPIVOTDATA("Sum of Clicks",Analysis!$A$3,"Publisher Name",B3105,"Match Type",C3105))^2</f>
        <v>1.0994857352557039</v>
      </c>
      <c r="K3105">
        <f t="shared" si="195"/>
        <v>3.2984572057671118</v>
      </c>
      <c r="L3105" s="4">
        <v>92</v>
      </c>
      <c r="M3105" s="6">
        <v>3.2608695652173898</v>
      </c>
      <c r="N3105" s="7">
        <v>1.3782608695652201</v>
      </c>
      <c r="O3105" s="5">
        <v>0</v>
      </c>
      <c r="P3105" s="5">
        <f t="shared" si="192"/>
        <v>0</v>
      </c>
      <c r="Q3105" s="5">
        <f>(P3105-GETPIVOTDATA("Sum of Revenue",Analysis!$A$3,"Publisher Name",B3105,"Match Type",C3105)/GETPIVOTDATA("Sum of Clicks",Analysis!$A$3,"Publisher Name",B3105,"Match Type",C3105))^2</f>
        <v>58.406909228514394</v>
      </c>
      <c r="R3105" s="5">
        <f t="shared" si="193"/>
        <v>175.22072768554318</v>
      </c>
      <c r="S3105" s="5">
        <v>3.1999999875</v>
      </c>
      <c r="T3105" s="5">
        <v>-3.1999999875</v>
      </c>
    </row>
    <row r="3106" spans="1:20" x14ac:dyDescent="0.2">
      <c r="A3106" s="3" t="s">
        <v>161</v>
      </c>
      <c r="B3106" s="3" t="s">
        <v>162</v>
      </c>
      <c r="C3106" s="4" t="s">
        <v>63</v>
      </c>
      <c r="D3106" s="3" t="s">
        <v>85</v>
      </c>
      <c r="E3106" s="5">
        <v>6.25</v>
      </c>
      <c r="F3106" s="4">
        <v>1</v>
      </c>
      <c r="G3106" s="5">
        <v>3.2</v>
      </c>
      <c r="H3106" s="5">
        <v>3.2</v>
      </c>
      <c r="I3106" s="5">
        <f t="shared" si="194"/>
        <v>3.2</v>
      </c>
      <c r="J3106">
        <f>(H3106-GETPIVOTDATA("Sum of Total Costs",Analysis!$A$3,"Publisher Name",B3106,"Match Type",C3106)/GETPIVOTDATA("Sum of Clicks",Analysis!$A$3,"Publisher Name",B3106,"Match Type",C3106))^2</f>
        <v>1.1767252675174318</v>
      </c>
      <c r="K3106">
        <f t="shared" si="195"/>
        <v>1.1767252675174318</v>
      </c>
      <c r="L3106" s="4">
        <v>113</v>
      </c>
      <c r="M3106" s="6">
        <v>0.88495575221238909</v>
      </c>
      <c r="N3106" s="7">
        <v>1.5070796460177001</v>
      </c>
      <c r="O3106" s="5">
        <v>0</v>
      </c>
      <c r="P3106" s="5">
        <f t="shared" si="192"/>
        <v>0</v>
      </c>
      <c r="Q3106" s="5">
        <f>(P3106-GETPIVOTDATA("Sum of Revenue",Analysis!$A$3,"Publisher Name",B3106,"Match Type",C3106)/GETPIVOTDATA("Sum of Clicks",Analysis!$A$3,"Publisher Name",B3106,"Match Type",C3106))^2</f>
        <v>58.406909228514394</v>
      </c>
      <c r="R3106" s="5">
        <f t="shared" si="193"/>
        <v>58.406909228514394</v>
      </c>
      <c r="S3106" s="5">
        <v>3.2</v>
      </c>
      <c r="T3106" s="5">
        <v>-3.2</v>
      </c>
    </row>
    <row r="3107" spans="1:20" x14ac:dyDescent="0.2">
      <c r="A3107" s="3" t="s">
        <v>161</v>
      </c>
      <c r="B3107" s="3" t="s">
        <v>162</v>
      </c>
      <c r="C3107" s="4" t="s">
        <v>63</v>
      </c>
      <c r="D3107" s="3" t="s">
        <v>85</v>
      </c>
      <c r="E3107" s="5">
        <v>6.25</v>
      </c>
      <c r="F3107" s="4">
        <v>1</v>
      </c>
      <c r="G3107" s="5">
        <v>3.2</v>
      </c>
      <c r="H3107" s="5">
        <v>3.2</v>
      </c>
      <c r="I3107" s="5">
        <f t="shared" si="194"/>
        <v>3.2</v>
      </c>
      <c r="J3107">
        <f>(H3107-GETPIVOTDATA("Sum of Total Costs",Analysis!$A$3,"Publisher Name",B3107,"Match Type",C3107)/GETPIVOTDATA("Sum of Clicks",Analysis!$A$3,"Publisher Name",B3107,"Match Type",C3107))^2</f>
        <v>1.1767252675174318</v>
      </c>
      <c r="K3107">
        <f t="shared" si="195"/>
        <v>1.1767252675174318</v>
      </c>
      <c r="L3107" s="4">
        <v>14</v>
      </c>
      <c r="M3107" s="6">
        <v>7.1428571428571397</v>
      </c>
      <c r="N3107" s="7">
        <v>2.0071428571428598</v>
      </c>
      <c r="O3107" s="5">
        <v>0</v>
      </c>
      <c r="P3107" s="5">
        <f t="shared" si="192"/>
        <v>0</v>
      </c>
      <c r="Q3107" s="5">
        <f>(P3107-GETPIVOTDATA("Sum of Revenue",Analysis!$A$3,"Publisher Name",B3107,"Match Type",C3107)/GETPIVOTDATA("Sum of Clicks",Analysis!$A$3,"Publisher Name",B3107,"Match Type",C3107))^2</f>
        <v>58.406909228514394</v>
      </c>
      <c r="R3107" s="5">
        <f t="shared" si="193"/>
        <v>58.406909228514394</v>
      </c>
      <c r="S3107" s="5">
        <v>3.2</v>
      </c>
      <c r="T3107" s="5">
        <v>-3.2</v>
      </c>
    </row>
    <row r="3108" spans="1:20" x14ac:dyDescent="0.2">
      <c r="A3108" s="3" t="s">
        <v>161</v>
      </c>
      <c r="B3108" s="3" t="s">
        <v>162</v>
      </c>
      <c r="C3108" s="4" t="s">
        <v>63</v>
      </c>
      <c r="D3108" s="3" t="s">
        <v>85</v>
      </c>
      <c r="E3108" s="5">
        <v>6.25</v>
      </c>
      <c r="F3108" s="4">
        <v>2</v>
      </c>
      <c r="G3108" s="5">
        <v>3.2</v>
      </c>
      <c r="H3108" s="5">
        <v>1.6</v>
      </c>
      <c r="I3108" s="5">
        <f t="shared" si="194"/>
        <v>3.2</v>
      </c>
      <c r="J3108">
        <f>(H3108-GETPIVOTDATA("Sum of Total Costs",Analysis!$A$3,"Publisher Name",B3108,"Match Type",C3108)/GETPIVOTDATA("Sum of Clicks",Analysis!$A$3,"Publisher Name",B3108,"Match Type",C3108))^2</f>
        <v>0.26546227843427955</v>
      </c>
      <c r="K3108">
        <f t="shared" si="195"/>
        <v>0.53092455686855911</v>
      </c>
      <c r="L3108" s="4">
        <v>33</v>
      </c>
      <c r="M3108" s="6">
        <v>6.0606060606060597</v>
      </c>
      <c r="N3108" s="7">
        <v>1.3818181818181801</v>
      </c>
      <c r="O3108" s="5">
        <v>0</v>
      </c>
      <c r="P3108" s="5">
        <f t="shared" si="192"/>
        <v>0</v>
      </c>
      <c r="Q3108" s="5">
        <f>(P3108-GETPIVOTDATA("Sum of Revenue",Analysis!$A$3,"Publisher Name",B3108,"Match Type",C3108)/GETPIVOTDATA("Sum of Clicks",Analysis!$A$3,"Publisher Name",B3108,"Match Type",C3108))^2</f>
        <v>58.406909228514394</v>
      </c>
      <c r="R3108" s="5">
        <f t="shared" si="193"/>
        <v>116.81381845702879</v>
      </c>
      <c r="S3108" s="5">
        <v>3.2</v>
      </c>
      <c r="T3108" s="5">
        <v>-3.2</v>
      </c>
    </row>
    <row r="3109" spans="1:20" x14ac:dyDescent="0.2">
      <c r="A3109" s="3" t="s">
        <v>161</v>
      </c>
      <c r="B3109" s="3" t="s">
        <v>162</v>
      </c>
      <c r="C3109" s="4" t="s">
        <v>63</v>
      </c>
      <c r="D3109" s="3" t="s">
        <v>85</v>
      </c>
      <c r="E3109" s="5">
        <v>6.25</v>
      </c>
      <c r="F3109" s="4">
        <v>2</v>
      </c>
      <c r="G3109" s="5">
        <v>3.2250000000000001</v>
      </c>
      <c r="H3109" s="5">
        <v>1.6125</v>
      </c>
      <c r="I3109" s="5">
        <f t="shared" si="194"/>
        <v>3.2250000000000001</v>
      </c>
      <c r="J3109">
        <f>(H3109-GETPIVOTDATA("Sum of Total Costs",Analysis!$A$3,"Publisher Name",B3109,"Match Type",C3109)/GETPIVOTDATA("Sum of Clicks",Analysis!$A$3,"Publisher Name",B3109,"Match Type",C3109))^2</f>
        <v>0.25273777053649177</v>
      </c>
      <c r="K3109">
        <f t="shared" si="195"/>
        <v>0.50547554107298354</v>
      </c>
      <c r="L3109" s="4">
        <v>125</v>
      </c>
      <c r="M3109" s="6">
        <v>1.6</v>
      </c>
      <c r="N3109" s="7">
        <v>2.06</v>
      </c>
      <c r="O3109" s="5">
        <v>0</v>
      </c>
      <c r="P3109" s="5">
        <f t="shared" si="192"/>
        <v>0</v>
      </c>
      <c r="Q3109" s="5">
        <f>(P3109-GETPIVOTDATA("Sum of Revenue",Analysis!$A$3,"Publisher Name",B3109,"Match Type",C3109)/GETPIVOTDATA("Sum of Clicks",Analysis!$A$3,"Publisher Name",B3109,"Match Type",C3109))^2</f>
        <v>58.406909228514394</v>
      </c>
      <c r="R3109" s="5">
        <f t="shared" si="193"/>
        <v>116.81381845702879</v>
      </c>
      <c r="S3109" s="5">
        <v>3.2250000000000001</v>
      </c>
      <c r="T3109" s="5">
        <v>-3.2250000000000001</v>
      </c>
    </row>
    <row r="3110" spans="1:20" x14ac:dyDescent="0.2">
      <c r="A3110" s="3" t="s">
        <v>161</v>
      </c>
      <c r="B3110" s="3" t="s">
        <v>162</v>
      </c>
      <c r="C3110" s="4" t="s">
        <v>63</v>
      </c>
      <c r="D3110" s="3" t="s">
        <v>85</v>
      </c>
      <c r="E3110" s="5">
        <v>6.25</v>
      </c>
      <c r="F3110" s="4">
        <v>1</v>
      </c>
      <c r="G3110" s="5">
        <v>3.2250000000000001</v>
      </c>
      <c r="H3110" s="5">
        <v>3.2250000000000001</v>
      </c>
      <c r="I3110" s="5">
        <f t="shared" si="194"/>
        <v>3.2250000000000001</v>
      </c>
      <c r="J3110">
        <f>(H3110-GETPIVOTDATA("Sum of Total Costs",Analysis!$A$3,"Publisher Name",B3110,"Match Type",C3110)/GETPIVOTDATA("Sum of Clicks",Analysis!$A$3,"Publisher Name",B3110,"Match Type",C3110))^2</f>
        <v>1.2315887517218558</v>
      </c>
      <c r="K3110">
        <f t="shared" si="195"/>
        <v>1.2315887517218558</v>
      </c>
      <c r="L3110" s="4">
        <v>83</v>
      </c>
      <c r="M3110" s="6">
        <v>1.2048192771084301</v>
      </c>
      <c r="N3110" s="7">
        <v>1.20240963855422</v>
      </c>
      <c r="O3110" s="5">
        <v>0</v>
      </c>
      <c r="P3110" s="5">
        <f t="shared" si="192"/>
        <v>0</v>
      </c>
      <c r="Q3110" s="5">
        <f>(P3110-GETPIVOTDATA("Sum of Revenue",Analysis!$A$3,"Publisher Name",B3110,"Match Type",C3110)/GETPIVOTDATA("Sum of Clicks",Analysis!$A$3,"Publisher Name",B3110,"Match Type",C3110))^2</f>
        <v>58.406909228514394</v>
      </c>
      <c r="R3110" s="5">
        <f t="shared" si="193"/>
        <v>58.406909228514394</v>
      </c>
      <c r="S3110" s="5">
        <v>3.2250000000000001</v>
      </c>
      <c r="T3110" s="5">
        <v>-3.2250000000000001</v>
      </c>
    </row>
    <row r="3111" spans="1:20" x14ac:dyDescent="0.2">
      <c r="A3111" s="3" t="s">
        <v>161</v>
      </c>
      <c r="B3111" s="3" t="s">
        <v>162</v>
      </c>
      <c r="C3111" s="4" t="s">
        <v>63</v>
      </c>
      <c r="D3111" s="3" t="s">
        <v>85</v>
      </c>
      <c r="E3111" s="5">
        <v>6.25</v>
      </c>
      <c r="F3111" s="4">
        <v>1</v>
      </c>
      <c r="G3111" s="5">
        <v>3.2250000000000001</v>
      </c>
      <c r="H3111" s="5">
        <v>3.2250000000000001</v>
      </c>
      <c r="I3111" s="5">
        <f t="shared" si="194"/>
        <v>3.2250000000000001</v>
      </c>
      <c r="J3111">
        <f>(H3111-GETPIVOTDATA("Sum of Total Costs",Analysis!$A$3,"Publisher Name",B3111,"Match Type",C3111)/GETPIVOTDATA("Sum of Clicks",Analysis!$A$3,"Publisher Name",B3111,"Match Type",C3111))^2</f>
        <v>1.2315887517218558</v>
      </c>
      <c r="K3111">
        <f t="shared" si="195"/>
        <v>1.2315887517218558</v>
      </c>
      <c r="L3111" s="4">
        <v>7</v>
      </c>
      <c r="M3111" s="6">
        <v>14.285714285714301</v>
      </c>
      <c r="N3111" s="7">
        <v>2.1428571428571401</v>
      </c>
      <c r="O3111" s="5">
        <v>0</v>
      </c>
      <c r="P3111" s="5">
        <f t="shared" si="192"/>
        <v>0</v>
      </c>
      <c r="Q3111" s="5">
        <f>(P3111-GETPIVOTDATA("Sum of Revenue",Analysis!$A$3,"Publisher Name",B3111,"Match Type",C3111)/GETPIVOTDATA("Sum of Clicks",Analysis!$A$3,"Publisher Name",B3111,"Match Type",C3111))^2</f>
        <v>58.406909228514394</v>
      </c>
      <c r="R3111" s="5">
        <f t="shared" si="193"/>
        <v>58.406909228514394</v>
      </c>
      <c r="S3111" s="5">
        <v>3.2250000000000001</v>
      </c>
      <c r="T3111" s="5">
        <v>-3.2250000000000001</v>
      </c>
    </row>
    <row r="3112" spans="1:20" x14ac:dyDescent="0.2">
      <c r="A3112" s="3" t="s">
        <v>161</v>
      </c>
      <c r="B3112" s="3" t="s">
        <v>162</v>
      </c>
      <c r="C3112" s="4" t="s">
        <v>63</v>
      </c>
      <c r="D3112" s="3" t="s">
        <v>85</v>
      </c>
      <c r="E3112" s="5">
        <v>6.25</v>
      </c>
      <c r="F3112" s="4">
        <v>1</v>
      </c>
      <c r="G3112" s="5">
        <v>3.2374999999999998</v>
      </c>
      <c r="H3112" s="5">
        <v>3.2374999999999998</v>
      </c>
      <c r="I3112" s="5">
        <f t="shared" si="194"/>
        <v>3.2374999999999998</v>
      </c>
      <c r="J3112">
        <f>(H3112-GETPIVOTDATA("Sum of Total Costs",Analysis!$A$3,"Publisher Name",B3112,"Match Type",C3112)/GETPIVOTDATA("Sum of Clicks",Analysis!$A$3,"Publisher Name",B3112,"Match Type",C3112))^2</f>
        <v>1.2594892438240672</v>
      </c>
      <c r="K3112">
        <f t="shared" si="195"/>
        <v>1.2594892438240672</v>
      </c>
      <c r="L3112" s="4">
        <v>5</v>
      </c>
      <c r="M3112" s="6">
        <v>20</v>
      </c>
      <c r="N3112" s="7">
        <v>2.8</v>
      </c>
      <c r="O3112" s="5">
        <v>0</v>
      </c>
      <c r="P3112" s="5">
        <f t="shared" si="192"/>
        <v>0</v>
      </c>
      <c r="Q3112" s="5">
        <f>(P3112-GETPIVOTDATA("Sum of Revenue",Analysis!$A$3,"Publisher Name",B3112,"Match Type",C3112)/GETPIVOTDATA("Sum of Clicks",Analysis!$A$3,"Publisher Name",B3112,"Match Type",C3112))^2</f>
        <v>58.406909228514394</v>
      </c>
      <c r="R3112" s="5">
        <f t="shared" si="193"/>
        <v>58.406909228514394</v>
      </c>
      <c r="S3112" s="5">
        <v>3.2374999999999998</v>
      </c>
      <c r="T3112" s="5">
        <v>-3.2374999999999998</v>
      </c>
    </row>
    <row r="3113" spans="1:20" x14ac:dyDescent="0.2">
      <c r="A3113" s="3" t="s">
        <v>161</v>
      </c>
      <c r="B3113" s="3" t="s">
        <v>162</v>
      </c>
      <c r="C3113" s="4" t="s">
        <v>63</v>
      </c>
      <c r="D3113" s="3" t="s">
        <v>85</v>
      </c>
      <c r="E3113" s="5">
        <v>6.25</v>
      </c>
      <c r="F3113" s="4">
        <v>1</v>
      </c>
      <c r="G3113" s="5">
        <v>3.25</v>
      </c>
      <c r="H3113" s="5">
        <v>3.25</v>
      </c>
      <c r="I3113" s="5">
        <f t="shared" si="194"/>
        <v>3.25</v>
      </c>
      <c r="J3113">
        <f>(H3113-GETPIVOTDATA("Sum of Total Costs",Analysis!$A$3,"Publisher Name",B3113,"Match Type",C3113)/GETPIVOTDATA("Sum of Clicks",Analysis!$A$3,"Publisher Name",B3113,"Match Type",C3113))^2</f>
        <v>1.2877022359262797</v>
      </c>
      <c r="K3113">
        <f t="shared" si="195"/>
        <v>1.2877022359262797</v>
      </c>
      <c r="L3113" s="4">
        <v>39</v>
      </c>
      <c r="M3113" s="6">
        <v>2.5641025641025599</v>
      </c>
      <c r="N3113" s="7">
        <v>1.15384615384615</v>
      </c>
      <c r="O3113" s="5">
        <v>0</v>
      </c>
      <c r="P3113" s="5">
        <f t="shared" si="192"/>
        <v>0</v>
      </c>
      <c r="Q3113" s="5">
        <f>(P3113-GETPIVOTDATA("Sum of Revenue",Analysis!$A$3,"Publisher Name",B3113,"Match Type",C3113)/GETPIVOTDATA("Sum of Clicks",Analysis!$A$3,"Publisher Name",B3113,"Match Type",C3113))^2</f>
        <v>58.406909228514394</v>
      </c>
      <c r="R3113" s="5">
        <f t="shared" si="193"/>
        <v>58.406909228514394</v>
      </c>
      <c r="S3113" s="5">
        <v>3.25</v>
      </c>
      <c r="T3113" s="5">
        <v>-3.25</v>
      </c>
    </row>
    <row r="3114" spans="1:20" x14ac:dyDescent="0.2">
      <c r="A3114" s="3" t="s">
        <v>161</v>
      </c>
      <c r="B3114" s="3" t="s">
        <v>162</v>
      </c>
      <c r="C3114" s="4" t="s">
        <v>63</v>
      </c>
      <c r="D3114" s="3" t="s">
        <v>39</v>
      </c>
      <c r="E3114" s="5">
        <v>6.25</v>
      </c>
      <c r="F3114" s="4">
        <v>1</v>
      </c>
      <c r="G3114" s="5">
        <v>3.2625000000000002</v>
      </c>
      <c r="H3114" s="5">
        <v>3.2625000000000002</v>
      </c>
      <c r="I3114" s="5">
        <f t="shared" si="194"/>
        <v>3.2625000000000002</v>
      </c>
      <c r="J3114">
        <f>(H3114-GETPIVOTDATA("Sum of Total Costs",Analysis!$A$3,"Publisher Name",B3114,"Match Type",C3114)/GETPIVOTDATA("Sum of Clicks",Analysis!$A$3,"Publisher Name",B3114,"Match Type",C3114))^2</f>
        <v>1.3162277280284924</v>
      </c>
      <c r="K3114">
        <f t="shared" si="195"/>
        <v>1.3162277280284924</v>
      </c>
      <c r="L3114" s="4">
        <v>124</v>
      </c>
      <c r="M3114" s="6">
        <v>0.80645161290322609</v>
      </c>
      <c r="N3114" s="7">
        <v>1.01451612903226</v>
      </c>
      <c r="O3114" s="5">
        <v>0</v>
      </c>
      <c r="P3114" s="5">
        <f t="shared" si="192"/>
        <v>0</v>
      </c>
      <c r="Q3114" s="5">
        <f>(P3114-GETPIVOTDATA("Sum of Revenue",Analysis!$A$3,"Publisher Name",B3114,"Match Type",C3114)/GETPIVOTDATA("Sum of Clicks",Analysis!$A$3,"Publisher Name",B3114,"Match Type",C3114))^2</f>
        <v>58.406909228514394</v>
      </c>
      <c r="R3114" s="5">
        <f t="shared" si="193"/>
        <v>58.406909228514394</v>
      </c>
      <c r="S3114" s="5">
        <v>3.2625000000000002</v>
      </c>
      <c r="T3114" s="5">
        <v>-3.2625000000000002</v>
      </c>
    </row>
    <row r="3115" spans="1:20" x14ac:dyDescent="0.2">
      <c r="A3115" s="3" t="s">
        <v>161</v>
      </c>
      <c r="B3115" s="3" t="s">
        <v>162</v>
      </c>
      <c r="C3115" s="4" t="s">
        <v>63</v>
      </c>
      <c r="D3115" s="3" t="s">
        <v>85</v>
      </c>
      <c r="E3115" s="5">
        <v>6.25</v>
      </c>
      <c r="F3115" s="4">
        <v>1</v>
      </c>
      <c r="G3115" s="5">
        <v>3.2625000000000002</v>
      </c>
      <c r="H3115" s="5">
        <v>3.2625000000000002</v>
      </c>
      <c r="I3115" s="5">
        <f t="shared" si="194"/>
        <v>3.2625000000000002</v>
      </c>
      <c r="J3115">
        <f>(H3115-GETPIVOTDATA("Sum of Total Costs",Analysis!$A$3,"Publisher Name",B3115,"Match Type",C3115)/GETPIVOTDATA("Sum of Clicks",Analysis!$A$3,"Publisher Name",B3115,"Match Type",C3115))^2</f>
        <v>1.3162277280284924</v>
      </c>
      <c r="K3115">
        <f t="shared" si="195"/>
        <v>1.3162277280284924</v>
      </c>
      <c r="L3115" s="4">
        <v>1</v>
      </c>
      <c r="M3115" s="6">
        <v>100</v>
      </c>
      <c r="N3115" s="7">
        <v>1</v>
      </c>
      <c r="O3115" s="5">
        <v>0</v>
      </c>
      <c r="P3115" s="5">
        <f t="shared" si="192"/>
        <v>0</v>
      </c>
      <c r="Q3115" s="5">
        <f>(P3115-GETPIVOTDATA("Sum of Revenue",Analysis!$A$3,"Publisher Name",B3115,"Match Type",C3115)/GETPIVOTDATA("Sum of Clicks",Analysis!$A$3,"Publisher Name",B3115,"Match Type",C3115))^2</f>
        <v>58.406909228514394</v>
      </c>
      <c r="R3115" s="5">
        <f t="shared" si="193"/>
        <v>58.406909228514394</v>
      </c>
      <c r="S3115" s="5">
        <v>3.2625000000000002</v>
      </c>
      <c r="T3115" s="5">
        <v>-3.2625000000000002</v>
      </c>
    </row>
    <row r="3116" spans="1:20" x14ac:dyDescent="0.2">
      <c r="A3116" s="3" t="s">
        <v>161</v>
      </c>
      <c r="B3116" s="3" t="s">
        <v>162</v>
      </c>
      <c r="C3116" s="4" t="s">
        <v>63</v>
      </c>
      <c r="D3116" s="3" t="s">
        <v>85</v>
      </c>
      <c r="E3116" s="5">
        <v>6.25</v>
      </c>
      <c r="F3116" s="4">
        <v>1</v>
      </c>
      <c r="G3116" s="5">
        <v>3.2625000000000002</v>
      </c>
      <c r="H3116" s="5">
        <v>3.2625000000000002</v>
      </c>
      <c r="I3116" s="5">
        <f t="shared" si="194"/>
        <v>3.2625000000000002</v>
      </c>
      <c r="J3116">
        <f>(H3116-GETPIVOTDATA("Sum of Total Costs",Analysis!$A$3,"Publisher Name",B3116,"Match Type",C3116)/GETPIVOTDATA("Sum of Clicks",Analysis!$A$3,"Publisher Name",B3116,"Match Type",C3116))^2</f>
        <v>1.3162277280284924</v>
      </c>
      <c r="K3116">
        <f t="shared" si="195"/>
        <v>1.3162277280284924</v>
      </c>
      <c r="L3116" s="4">
        <v>2</v>
      </c>
      <c r="M3116" s="6">
        <v>50</v>
      </c>
      <c r="N3116" s="7">
        <v>1</v>
      </c>
      <c r="O3116" s="5">
        <v>0</v>
      </c>
      <c r="P3116" s="5">
        <f t="shared" si="192"/>
        <v>0</v>
      </c>
      <c r="Q3116" s="5">
        <f>(P3116-GETPIVOTDATA("Sum of Revenue",Analysis!$A$3,"Publisher Name",B3116,"Match Type",C3116)/GETPIVOTDATA("Sum of Clicks",Analysis!$A$3,"Publisher Name",B3116,"Match Type",C3116))^2</f>
        <v>58.406909228514394</v>
      </c>
      <c r="R3116" s="5">
        <f t="shared" si="193"/>
        <v>58.406909228514394</v>
      </c>
      <c r="S3116" s="5">
        <v>3.2625000000000002</v>
      </c>
      <c r="T3116" s="5">
        <v>-3.2625000000000002</v>
      </c>
    </row>
    <row r="3117" spans="1:20" x14ac:dyDescent="0.2">
      <c r="A3117" s="3" t="s">
        <v>161</v>
      </c>
      <c r="B3117" s="3" t="s">
        <v>162</v>
      </c>
      <c r="C3117" s="4" t="s">
        <v>63</v>
      </c>
      <c r="D3117" s="3" t="s">
        <v>85</v>
      </c>
      <c r="E3117" s="5">
        <v>6.25</v>
      </c>
      <c r="F3117" s="4">
        <v>1</v>
      </c>
      <c r="G3117" s="5">
        <v>3.2749999999999999</v>
      </c>
      <c r="H3117" s="5">
        <v>3.2749999999999999</v>
      </c>
      <c r="I3117" s="5">
        <f t="shared" si="194"/>
        <v>3.2749999999999999</v>
      </c>
      <c r="J3117">
        <f>(H3117-GETPIVOTDATA("Sum of Total Costs",Analysis!$A$3,"Publisher Name",B3117,"Match Type",C3117)/GETPIVOTDATA("Sum of Clicks",Analysis!$A$3,"Publisher Name",B3117,"Match Type",C3117))^2</f>
        <v>1.3450657201307039</v>
      </c>
      <c r="K3117">
        <f t="shared" si="195"/>
        <v>1.3450657201307039</v>
      </c>
      <c r="L3117" s="4">
        <v>24</v>
      </c>
      <c r="M3117" s="6">
        <v>4.1666666666666696</v>
      </c>
      <c r="N3117" s="7">
        <v>3.125</v>
      </c>
      <c r="O3117" s="5">
        <v>0</v>
      </c>
      <c r="P3117" s="5">
        <f t="shared" si="192"/>
        <v>0</v>
      </c>
      <c r="Q3117" s="5">
        <f>(P3117-GETPIVOTDATA("Sum of Revenue",Analysis!$A$3,"Publisher Name",B3117,"Match Type",C3117)/GETPIVOTDATA("Sum of Clicks",Analysis!$A$3,"Publisher Name",B3117,"Match Type",C3117))^2</f>
        <v>58.406909228514394</v>
      </c>
      <c r="R3117" s="5">
        <f t="shared" si="193"/>
        <v>58.406909228514394</v>
      </c>
      <c r="S3117" s="5">
        <v>3.2749999999999999</v>
      </c>
      <c r="T3117" s="5">
        <v>-3.2749999999999999</v>
      </c>
    </row>
    <row r="3118" spans="1:20" x14ac:dyDescent="0.2">
      <c r="A3118" s="3" t="s">
        <v>161</v>
      </c>
      <c r="B3118" s="3" t="s">
        <v>162</v>
      </c>
      <c r="C3118" s="4" t="s">
        <v>63</v>
      </c>
      <c r="D3118" s="3" t="s">
        <v>85</v>
      </c>
      <c r="E3118" s="5">
        <v>6.25</v>
      </c>
      <c r="F3118" s="4">
        <v>2</v>
      </c>
      <c r="G3118" s="5">
        <v>3.2875000000000001</v>
      </c>
      <c r="H3118" s="5">
        <v>1.64375</v>
      </c>
      <c r="I3118" s="5">
        <f t="shared" si="194"/>
        <v>3.2875000000000001</v>
      </c>
      <c r="J3118">
        <f>(H3118-GETPIVOTDATA("Sum of Total Costs",Analysis!$A$3,"Publisher Name",B3118,"Match Type",C3118)/GETPIVOTDATA("Sum of Clicks",Analysis!$A$3,"Publisher Name",B3118,"Match Type",C3118))^2</f>
        <v>0.22229368829202206</v>
      </c>
      <c r="K3118">
        <f t="shared" si="195"/>
        <v>0.44458737658404412</v>
      </c>
      <c r="L3118" s="4">
        <v>16</v>
      </c>
      <c r="M3118" s="6">
        <v>12.5</v>
      </c>
      <c r="N3118" s="7">
        <v>1.0625</v>
      </c>
      <c r="O3118" s="5">
        <v>0</v>
      </c>
      <c r="P3118" s="5">
        <f t="shared" si="192"/>
        <v>0</v>
      </c>
      <c r="Q3118" s="5">
        <f>(P3118-GETPIVOTDATA("Sum of Revenue",Analysis!$A$3,"Publisher Name",B3118,"Match Type",C3118)/GETPIVOTDATA("Sum of Clicks",Analysis!$A$3,"Publisher Name",B3118,"Match Type",C3118))^2</f>
        <v>58.406909228514394</v>
      </c>
      <c r="R3118" s="5">
        <f t="shared" si="193"/>
        <v>116.81381845702879</v>
      </c>
      <c r="S3118" s="5">
        <v>3.2875000000000001</v>
      </c>
      <c r="T3118" s="5">
        <v>-3.2875000000000001</v>
      </c>
    </row>
    <row r="3119" spans="1:20" x14ac:dyDescent="0.2">
      <c r="A3119" s="3" t="s">
        <v>161</v>
      </c>
      <c r="B3119" s="3" t="s">
        <v>162</v>
      </c>
      <c r="C3119" s="4" t="s">
        <v>63</v>
      </c>
      <c r="D3119" s="3" t="s">
        <v>85</v>
      </c>
      <c r="E3119" s="5">
        <v>6.25</v>
      </c>
      <c r="F3119" s="4">
        <v>1</v>
      </c>
      <c r="G3119" s="5">
        <v>3.2875000000000001</v>
      </c>
      <c r="H3119" s="5">
        <v>3.2875000000000001</v>
      </c>
      <c r="I3119" s="5">
        <f t="shared" si="194"/>
        <v>3.2875000000000001</v>
      </c>
      <c r="J3119">
        <f>(H3119-GETPIVOTDATA("Sum of Total Costs",Analysis!$A$3,"Publisher Name",B3119,"Match Type",C3119)/GETPIVOTDATA("Sum of Clicks",Analysis!$A$3,"Publisher Name",B3119,"Match Type",C3119))^2</f>
        <v>1.3742162122329165</v>
      </c>
      <c r="K3119">
        <f t="shared" si="195"/>
        <v>1.3742162122329165</v>
      </c>
      <c r="L3119" s="4">
        <v>158</v>
      </c>
      <c r="M3119" s="6">
        <v>0.632911392405063</v>
      </c>
      <c r="N3119" s="7">
        <v>1.4127848101265801</v>
      </c>
      <c r="O3119" s="5">
        <v>0</v>
      </c>
      <c r="P3119" s="5">
        <f t="shared" si="192"/>
        <v>0</v>
      </c>
      <c r="Q3119" s="5">
        <f>(P3119-GETPIVOTDATA("Sum of Revenue",Analysis!$A$3,"Publisher Name",B3119,"Match Type",C3119)/GETPIVOTDATA("Sum of Clicks",Analysis!$A$3,"Publisher Name",B3119,"Match Type",C3119))^2</f>
        <v>58.406909228514394</v>
      </c>
      <c r="R3119" s="5">
        <f t="shared" si="193"/>
        <v>58.406909228514394</v>
      </c>
      <c r="S3119" s="5">
        <v>3.2875000000000001</v>
      </c>
      <c r="T3119" s="5">
        <v>-3.2875000000000001</v>
      </c>
    </row>
    <row r="3120" spans="1:20" x14ac:dyDescent="0.2">
      <c r="A3120" s="3" t="s">
        <v>161</v>
      </c>
      <c r="B3120" s="3" t="s">
        <v>162</v>
      </c>
      <c r="C3120" s="4" t="s">
        <v>63</v>
      </c>
      <c r="D3120" s="3" t="s">
        <v>85</v>
      </c>
      <c r="E3120" s="5">
        <v>6.25</v>
      </c>
      <c r="F3120" s="4">
        <v>2</v>
      </c>
      <c r="G3120" s="5">
        <v>3.3</v>
      </c>
      <c r="H3120" s="5">
        <v>1.65</v>
      </c>
      <c r="I3120" s="5">
        <f t="shared" si="194"/>
        <v>3.3</v>
      </c>
      <c r="J3120">
        <f>(H3120-GETPIVOTDATA("Sum of Total Costs",Analysis!$A$3,"Publisher Name",B3120,"Match Type",C3120)/GETPIVOTDATA("Sum of Clicks",Analysis!$A$3,"Publisher Name",B3120,"Match Type",C3120))^2</f>
        <v>0.21643924684312824</v>
      </c>
      <c r="K3120">
        <f t="shared" si="195"/>
        <v>0.43287849368625647</v>
      </c>
      <c r="L3120" s="4">
        <v>13</v>
      </c>
      <c r="M3120" s="6">
        <v>15.384615384615399</v>
      </c>
      <c r="N3120" s="7">
        <v>1.84615384615385</v>
      </c>
      <c r="O3120" s="5">
        <v>0</v>
      </c>
      <c r="P3120" s="5">
        <f t="shared" si="192"/>
        <v>0</v>
      </c>
      <c r="Q3120" s="5">
        <f>(P3120-GETPIVOTDATA("Sum of Revenue",Analysis!$A$3,"Publisher Name",B3120,"Match Type",C3120)/GETPIVOTDATA("Sum of Clicks",Analysis!$A$3,"Publisher Name",B3120,"Match Type",C3120))^2</f>
        <v>58.406909228514394</v>
      </c>
      <c r="R3120" s="5">
        <f t="shared" si="193"/>
        <v>116.81381845702879</v>
      </c>
      <c r="S3120" s="5">
        <v>3.3</v>
      </c>
      <c r="T3120" s="5">
        <v>-3.3</v>
      </c>
    </row>
    <row r="3121" spans="1:20" x14ac:dyDescent="0.2">
      <c r="A3121" s="3" t="s">
        <v>161</v>
      </c>
      <c r="B3121" s="3" t="s">
        <v>162</v>
      </c>
      <c r="C3121" s="4" t="s">
        <v>63</v>
      </c>
      <c r="D3121" s="3" t="s">
        <v>85</v>
      </c>
      <c r="E3121" s="5">
        <v>6.25</v>
      </c>
      <c r="F3121" s="4">
        <v>1</v>
      </c>
      <c r="G3121" s="5">
        <v>3.3</v>
      </c>
      <c r="H3121" s="5">
        <v>3.3</v>
      </c>
      <c r="I3121" s="5">
        <f t="shared" si="194"/>
        <v>3.3</v>
      </c>
      <c r="J3121">
        <f>(H3121-GETPIVOTDATA("Sum of Total Costs",Analysis!$A$3,"Publisher Name",B3121,"Match Type",C3121)/GETPIVOTDATA("Sum of Clicks",Analysis!$A$3,"Publisher Name",B3121,"Match Type",C3121))^2</f>
        <v>1.4036792043351278</v>
      </c>
      <c r="K3121">
        <f t="shared" si="195"/>
        <v>1.4036792043351278</v>
      </c>
      <c r="L3121" s="4">
        <v>4</v>
      </c>
      <c r="M3121" s="6">
        <v>25</v>
      </c>
      <c r="N3121" s="7">
        <v>3</v>
      </c>
      <c r="O3121" s="5">
        <v>0</v>
      </c>
      <c r="P3121" s="5">
        <f t="shared" si="192"/>
        <v>0</v>
      </c>
      <c r="Q3121" s="5">
        <f>(P3121-GETPIVOTDATA("Sum of Revenue",Analysis!$A$3,"Publisher Name",B3121,"Match Type",C3121)/GETPIVOTDATA("Sum of Clicks",Analysis!$A$3,"Publisher Name",B3121,"Match Type",C3121))^2</f>
        <v>58.406909228514394</v>
      </c>
      <c r="R3121" s="5">
        <f t="shared" si="193"/>
        <v>58.406909228514394</v>
      </c>
      <c r="S3121" s="5">
        <v>3.3</v>
      </c>
      <c r="T3121" s="5">
        <v>-3.3</v>
      </c>
    </row>
    <row r="3122" spans="1:20" x14ac:dyDescent="0.2">
      <c r="A3122" s="3" t="s">
        <v>161</v>
      </c>
      <c r="B3122" s="3" t="s">
        <v>162</v>
      </c>
      <c r="C3122" s="4" t="s">
        <v>63</v>
      </c>
      <c r="D3122" s="3" t="s">
        <v>85</v>
      </c>
      <c r="E3122" s="5">
        <v>6.25</v>
      </c>
      <c r="F3122" s="4">
        <v>1</v>
      </c>
      <c r="G3122" s="5">
        <v>3.3125</v>
      </c>
      <c r="H3122" s="5">
        <v>3.3125</v>
      </c>
      <c r="I3122" s="5">
        <f t="shared" si="194"/>
        <v>3.3125</v>
      </c>
      <c r="J3122">
        <f>(H3122-GETPIVOTDATA("Sum of Total Costs",Analysis!$A$3,"Publisher Name",B3122,"Match Type",C3122)/GETPIVOTDATA("Sum of Clicks",Analysis!$A$3,"Publisher Name",B3122,"Match Type",C3122))^2</f>
        <v>1.4334546964373405</v>
      </c>
      <c r="K3122">
        <f t="shared" si="195"/>
        <v>1.4334546964373405</v>
      </c>
      <c r="L3122" s="4">
        <v>16</v>
      </c>
      <c r="M3122" s="6">
        <v>6.25</v>
      </c>
      <c r="N3122" s="7">
        <v>1.6875</v>
      </c>
      <c r="O3122" s="5">
        <v>0</v>
      </c>
      <c r="P3122" s="5">
        <f t="shared" si="192"/>
        <v>0</v>
      </c>
      <c r="Q3122" s="5">
        <f>(P3122-GETPIVOTDATA("Sum of Revenue",Analysis!$A$3,"Publisher Name",B3122,"Match Type",C3122)/GETPIVOTDATA("Sum of Clicks",Analysis!$A$3,"Publisher Name",B3122,"Match Type",C3122))^2</f>
        <v>58.406909228514394</v>
      </c>
      <c r="R3122" s="5">
        <f t="shared" si="193"/>
        <v>58.406909228514394</v>
      </c>
      <c r="S3122" s="5">
        <v>3.3125</v>
      </c>
      <c r="T3122" s="5">
        <v>-3.3125</v>
      </c>
    </row>
    <row r="3123" spans="1:20" x14ac:dyDescent="0.2">
      <c r="A3123" s="3" t="s">
        <v>161</v>
      </c>
      <c r="B3123" s="3" t="s">
        <v>162</v>
      </c>
      <c r="C3123" s="4" t="s">
        <v>63</v>
      </c>
      <c r="D3123" s="3" t="s">
        <v>85</v>
      </c>
      <c r="E3123" s="5">
        <v>6.25</v>
      </c>
      <c r="F3123" s="4">
        <v>1</v>
      </c>
      <c r="G3123" s="5">
        <v>3.3125</v>
      </c>
      <c r="H3123" s="5">
        <v>3.3125</v>
      </c>
      <c r="I3123" s="5">
        <f t="shared" si="194"/>
        <v>3.3125</v>
      </c>
      <c r="J3123">
        <f>(H3123-GETPIVOTDATA("Sum of Total Costs",Analysis!$A$3,"Publisher Name",B3123,"Match Type",C3123)/GETPIVOTDATA("Sum of Clicks",Analysis!$A$3,"Publisher Name",B3123,"Match Type",C3123))^2</f>
        <v>1.4334546964373405</v>
      </c>
      <c r="K3123">
        <f t="shared" si="195"/>
        <v>1.4334546964373405</v>
      </c>
      <c r="L3123" s="4">
        <v>7</v>
      </c>
      <c r="M3123" s="6">
        <v>14.285714285714301</v>
      </c>
      <c r="N3123" s="7">
        <v>2</v>
      </c>
      <c r="O3123" s="5">
        <v>0</v>
      </c>
      <c r="P3123" s="5">
        <f t="shared" si="192"/>
        <v>0</v>
      </c>
      <c r="Q3123" s="5">
        <f>(P3123-GETPIVOTDATA("Sum of Revenue",Analysis!$A$3,"Publisher Name",B3123,"Match Type",C3123)/GETPIVOTDATA("Sum of Clicks",Analysis!$A$3,"Publisher Name",B3123,"Match Type",C3123))^2</f>
        <v>58.406909228514394</v>
      </c>
      <c r="R3123" s="5">
        <f t="shared" si="193"/>
        <v>58.406909228514394</v>
      </c>
      <c r="S3123" s="5">
        <v>3.3125</v>
      </c>
      <c r="T3123" s="5">
        <v>-3.3125</v>
      </c>
    </row>
    <row r="3124" spans="1:20" x14ac:dyDescent="0.2">
      <c r="A3124" s="3" t="s">
        <v>161</v>
      </c>
      <c r="B3124" s="3" t="s">
        <v>162</v>
      </c>
      <c r="C3124" s="4" t="s">
        <v>63</v>
      </c>
      <c r="D3124" s="3" t="s">
        <v>85</v>
      </c>
      <c r="E3124" s="5">
        <v>6.25</v>
      </c>
      <c r="F3124" s="4">
        <v>1</v>
      </c>
      <c r="G3124" s="5">
        <v>3.3125</v>
      </c>
      <c r="H3124" s="5">
        <v>3.3125</v>
      </c>
      <c r="I3124" s="5">
        <f t="shared" si="194"/>
        <v>3.3125</v>
      </c>
      <c r="J3124">
        <f>(H3124-GETPIVOTDATA("Sum of Total Costs",Analysis!$A$3,"Publisher Name",B3124,"Match Type",C3124)/GETPIVOTDATA("Sum of Clicks",Analysis!$A$3,"Publisher Name",B3124,"Match Type",C3124))^2</f>
        <v>1.4334546964373405</v>
      </c>
      <c r="K3124">
        <f t="shared" si="195"/>
        <v>1.4334546964373405</v>
      </c>
      <c r="L3124" s="4">
        <v>10</v>
      </c>
      <c r="M3124" s="6">
        <v>10</v>
      </c>
      <c r="N3124" s="7">
        <v>1.8</v>
      </c>
      <c r="O3124" s="5">
        <v>0</v>
      </c>
      <c r="P3124" s="5">
        <f t="shared" si="192"/>
        <v>0</v>
      </c>
      <c r="Q3124" s="5">
        <f>(P3124-GETPIVOTDATA("Sum of Revenue",Analysis!$A$3,"Publisher Name",B3124,"Match Type",C3124)/GETPIVOTDATA("Sum of Clicks",Analysis!$A$3,"Publisher Name",B3124,"Match Type",C3124))^2</f>
        <v>58.406909228514394</v>
      </c>
      <c r="R3124" s="5">
        <f t="shared" si="193"/>
        <v>58.406909228514394</v>
      </c>
      <c r="S3124" s="5">
        <v>3.3125</v>
      </c>
      <c r="T3124" s="5">
        <v>-3.3125</v>
      </c>
    </row>
    <row r="3125" spans="1:20" x14ac:dyDescent="0.2">
      <c r="A3125" s="3" t="s">
        <v>161</v>
      </c>
      <c r="B3125" s="3" t="s">
        <v>162</v>
      </c>
      <c r="C3125" s="4" t="s">
        <v>63</v>
      </c>
      <c r="D3125" s="3" t="s">
        <v>85</v>
      </c>
      <c r="E3125" s="5">
        <v>6.25</v>
      </c>
      <c r="F3125" s="4">
        <v>1</v>
      </c>
      <c r="G3125" s="5">
        <v>3.3374999999999999</v>
      </c>
      <c r="H3125" s="5">
        <v>3.3374999999999999</v>
      </c>
      <c r="I3125" s="5">
        <f t="shared" si="194"/>
        <v>3.3374999999999999</v>
      </c>
      <c r="J3125">
        <f>(H3125-GETPIVOTDATA("Sum of Total Costs",Analysis!$A$3,"Publisher Name",B3125,"Match Type",C3125)/GETPIVOTDATA("Sum of Clicks",Analysis!$A$3,"Publisher Name",B3125,"Match Type",C3125))^2</f>
        <v>1.4939431806417645</v>
      </c>
      <c r="K3125">
        <f t="shared" si="195"/>
        <v>1.4939431806417645</v>
      </c>
      <c r="L3125" s="4">
        <v>13</v>
      </c>
      <c r="M3125" s="6">
        <v>7.6923076923076898</v>
      </c>
      <c r="N3125" s="7">
        <v>2</v>
      </c>
      <c r="O3125" s="5">
        <v>0</v>
      </c>
      <c r="P3125" s="5">
        <f t="shared" si="192"/>
        <v>0</v>
      </c>
      <c r="Q3125" s="5">
        <f>(P3125-GETPIVOTDATA("Sum of Revenue",Analysis!$A$3,"Publisher Name",B3125,"Match Type",C3125)/GETPIVOTDATA("Sum of Clicks",Analysis!$A$3,"Publisher Name",B3125,"Match Type",C3125))^2</f>
        <v>58.406909228514394</v>
      </c>
      <c r="R3125" s="5">
        <f t="shared" si="193"/>
        <v>58.406909228514394</v>
      </c>
      <c r="S3125" s="5">
        <v>3.3374999999999999</v>
      </c>
      <c r="T3125" s="5">
        <v>-3.3374999999999999</v>
      </c>
    </row>
    <row r="3126" spans="1:20" x14ac:dyDescent="0.2">
      <c r="A3126" s="3" t="s">
        <v>161</v>
      </c>
      <c r="B3126" s="3" t="s">
        <v>162</v>
      </c>
      <c r="C3126" s="4" t="s">
        <v>63</v>
      </c>
      <c r="D3126" s="3" t="s">
        <v>85</v>
      </c>
      <c r="E3126" s="5">
        <v>6.25</v>
      </c>
      <c r="F3126" s="4">
        <v>1</v>
      </c>
      <c r="G3126" s="5">
        <v>3.3374999999999999</v>
      </c>
      <c r="H3126" s="5">
        <v>3.3374999999999999</v>
      </c>
      <c r="I3126" s="5">
        <f t="shared" si="194"/>
        <v>3.3374999999999999</v>
      </c>
      <c r="J3126">
        <f>(H3126-GETPIVOTDATA("Sum of Total Costs",Analysis!$A$3,"Publisher Name",B3126,"Match Type",C3126)/GETPIVOTDATA("Sum of Clicks",Analysis!$A$3,"Publisher Name",B3126,"Match Type",C3126))^2</f>
        <v>1.4939431806417645</v>
      </c>
      <c r="K3126">
        <f t="shared" si="195"/>
        <v>1.4939431806417645</v>
      </c>
      <c r="L3126" s="4">
        <v>2</v>
      </c>
      <c r="M3126" s="6">
        <v>50</v>
      </c>
      <c r="N3126" s="7">
        <v>2.5</v>
      </c>
      <c r="O3126" s="5">
        <v>0</v>
      </c>
      <c r="P3126" s="5">
        <f t="shared" si="192"/>
        <v>0</v>
      </c>
      <c r="Q3126" s="5">
        <f>(P3126-GETPIVOTDATA("Sum of Revenue",Analysis!$A$3,"Publisher Name",B3126,"Match Type",C3126)/GETPIVOTDATA("Sum of Clicks",Analysis!$A$3,"Publisher Name",B3126,"Match Type",C3126))^2</f>
        <v>58.406909228514394</v>
      </c>
      <c r="R3126" s="5">
        <f t="shared" si="193"/>
        <v>58.406909228514394</v>
      </c>
      <c r="S3126" s="5">
        <v>3.3374999999999999</v>
      </c>
      <c r="T3126" s="5">
        <v>-3.3374999999999999</v>
      </c>
    </row>
    <row r="3127" spans="1:20" x14ac:dyDescent="0.2">
      <c r="A3127" s="3" t="s">
        <v>161</v>
      </c>
      <c r="B3127" s="3" t="s">
        <v>162</v>
      </c>
      <c r="C3127" s="4" t="s">
        <v>63</v>
      </c>
      <c r="D3127" s="3" t="s">
        <v>85</v>
      </c>
      <c r="E3127" s="5">
        <v>6.25</v>
      </c>
      <c r="F3127" s="4">
        <v>1</v>
      </c>
      <c r="G3127" s="5">
        <v>3.3374999999999999</v>
      </c>
      <c r="H3127" s="5">
        <v>3.3374999999999999</v>
      </c>
      <c r="I3127" s="5">
        <f t="shared" si="194"/>
        <v>3.3374999999999999</v>
      </c>
      <c r="J3127">
        <f>(H3127-GETPIVOTDATA("Sum of Total Costs",Analysis!$A$3,"Publisher Name",B3127,"Match Type",C3127)/GETPIVOTDATA("Sum of Clicks",Analysis!$A$3,"Publisher Name",B3127,"Match Type",C3127))^2</f>
        <v>1.4939431806417645</v>
      </c>
      <c r="K3127">
        <f t="shared" si="195"/>
        <v>1.4939431806417645</v>
      </c>
      <c r="L3127" s="4">
        <v>1</v>
      </c>
      <c r="M3127" s="6">
        <v>100</v>
      </c>
      <c r="N3127" s="7">
        <v>1</v>
      </c>
      <c r="O3127" s="5">
        <v>0</v>
      </c>
      <c r="P3127" s="5">
        <f t="shared" si="192"/>
        <v>0</v>
      </c>
      <c r="Q3127" s="5">
        <f>(P3127-GETPIVOTDATA("Sum of Revenue",Analysis!$A$3,"Publisher Name",B3127,"Match Type",C3127)/GETPIVOTDATA("Sum of Clicks",Analysis!$A$3,"Publisher Name",B3127,"Match Type",C3127))^2</f>
        <v>58.406909228514394</v>
      </c>
      <c r="R3127" s="5">
        <f t="shared" si="193"/>
        <v>58.406909228514394</v>
      </c>
      <c r="S3127" s="5">
        <v>3.3374999999999999</v>
      </c>
      <c r="T3127" s="5">
        <v>-3.3374999999999999</v>
      </c>
    </row>
    <row r="3128" spans="1:20" x14ac:dyDescent="0.2">
      <c r="A3128" s="3" t="s">
        <v>161</v>
      </c>
      <c r="B3128" s="3" t="s">
        <v>162</v>
      </c>
      <c r="C3128" s="4" t="s">
        <v>63</v>
      </c>
      <c r="D3128" s="3" t="s">
        <v>85</v>
      </c>
      <c r="E3128" s="5">
        <v>6.25</v>
      </c>
      <c r="F3128" s="4">
        <v>2</v>
      </c>
      <c r="G3128" s="5">
        <v>3.35</v>
      </c>
      <c r="H3128" s="5">
        <v>1.675</v>
      </c>
      <c r="I3128" s="5">
        <f t="shared" si="194"/>
        <v>3.35</v>
      </c>
      <c r="J3128">
        <f>(H3128-GETPIVOTDATA("Sum of Total Costs",Analysis!$A$3,"Publisher Name",B3128,"Match Type",C3128)/GETPIVOTDATA("Sum of Clicks",Analysis!$A$3,"Publisher Name",B3128,"Match Type",C3128))^2</f>
        <v>0.19380273104755236</v>
      </c>
      <c r="K3128">
        <f t="shared" si="195"/>
        <v>0.38760546209510471</v>
      </c>
      <c r="L3128" s="4">
        <v>9</v>
      </c>
      <c r="M3128" s="6">
        <v>22.2222222222222</v>
      </c>
      <c r="N3128" s="7">
        <v>1</v>
      </c>
      <c r="O3128" s="5">
        <v>0</v>
      </c>
      <c r="P3128" s="5">
        <f t="shared" si="192"/>
        <v>0</v>
      </c>
      <c r="Q3128" s="5">
        <f>(P3128-GETPIVOTDATA("Sum of Revenue",Analysis!$A$3,"Publisher Name",B3128,"Match Type",C3128)/GETPIVOTDATA("Sum of Clicks",Analysis!$A$3,"Publisher Name",B3128,"Match Type",C3128))^2</f>
        <v>58.406909228514394</v>
      </c>
      <c r="R3128" s="5">
        <f t="shared" si="193"/>
        <v>116.81381845702879</v>
      </c>
      <c r="S3128" s="5">
        <v>3.35</v>
      </c>
      <c r="T3128" s="5">
        <v>-3.35</v>
      </c>
    </row>
    <row r="3129" spans="1:20" x14ac:dyDescent="0.2">
      <c r="A3129" s="3" t="s">
        <v>161</v>
      </c>
      <c r="B3129" s="3" t="s">
        <v>162</v>
      </c>
      <c r="C3129" s="4" t="s">
        <v>63</v>
      </c>
      <c r="D3129" s="3" t="s">
        <v>85</v>
      </c>
      <c r="E3129" s="5">
        <v>6.25</v>
      </c>
      <c r="F3129" s="4">
        <v>1</v>
      </c>
      <c r="G3129" s="5">
        <v>3.35</v>
      </c>
      <c r="H3129" s="5">
        <v>3.35</v>
      </c>
      <c r="I3129" s="5">
        <f t="shared" si="194"/>
        <v>3.35</v>
      </c>
      <c r="J3129">
        <f>(H3129-GETPIVOTDATA("Sum of Total Costs",Analysis!$A$3,"Publisher Name",B3129,"Match Type",C3129)/GETPIVOTDATA("Sum of Clicks",Analysis!$A$3,"Publisher Name",B3129,"Match Type",C3129))^2</f>
        <v>1.5246561727439769</v>
      </c>
      <c r="K3129">
        <f t="shared" si="195"/>
        <v>1.5246561727439769</v>
      </c>
      <c r="L3129" s="4">
        <v>2</v>
      </c>
      <c r="M3129" s="6">
        <v>50</v>
      </c>
      <c r="N3129" s="7">
        <v>3</v>
      </c>
      <c r="O3129" s="5">
        <v>0</v>
      </c>
      <c r="P3129" s="5">
        <f t="shared" si="192"/>
        <v>0</v>
      </c>
      <c r="Q3129" s="5">
        <f>(P3129-GETPIVOTDATA("Sum of Revenue",Analysis!$A$3,"Publisher Name",B3129,"Match Type",C3129)/GETPIVOTDATA("Sum of Clicks",Analysis!$A$3,"Publisher Name",B3129,"Match Type",C3129))^2</f>
        <v>58.406909228514394</v>
      </c>
      <c r="R3129" s="5">
        <f t="shared" si="193"/>
        <v>58.406909228514394</v>
      </c>
      <c r="S3129" s="5">
        <v>3.35</v>
      </c>
      <c r="T3129" s="5">
        <v>-3.35</v>
      </c>
    </row>
    <row r="3130" spans="1:20" x14ac:dyDescent="0.2">
      <c r="A3130" s="3" t="s">
        <v>161</v>
      </c>
      <c r="B3130" s="3" t="s">
        <v>162</v>
      </c>
      <c r="C3130" s="4" t="s">
        <v>63</v>
      </c>
      <c r="D3130" s="3" t="s">
        <v>85</v>
      </c>
      <c r="E3130" s="5">
        <v>6.25</v>
      </c>
      <c r="F3130" s="4">
        <v>2</v>
      </c>
      <c r="G3130" s="5">
        <v>3.3624999999999998</v>
      </c>
      <c r="H3130" s="5">
        <v>1.6812499999999999</v>
      </c>
      <c r="I3130" s="5">
        <f t="shared" si="194"/>
        <v>3.3624999999999998</v>
      </c>
      <c r="J3130">
        <f>(H3130-GETPIVOTDATA("Sum of Total Costs",Analysis!$A$3,"Publisher Name",B3130,"Match Type",C3130)/GETPIVOTDATA("Sum of Clicks",Analysis!$A$3,"Publisher Name",B3130,"Match Type",C3130))^2</f>
        <v>0.18833891459865854</v>
      </c>
      <c r="K3130">
        <f t="shared" si="195"/>
        <v>0.37667782919731707</v>
      </c>
      <c r="L3130" s="4">
        <v>4</v>
      </c>
      <c r="M3130" s="6">
        <v>50</v>
      </c>
      <c r="N3130" s="7">
        <v>1.25</v>
      </c>
      <c r="O3130" s="5">
        <v>0</v>
      </c>
      <c r="P3130" s="5">
        <f t="shared" si="192"/>
        <v>0</v>
      </c>
      <c r="Q3130" s="5">
        <f>(P3130-GETPIVOTDATA("Sum of Revenue",Analysis!$A$3,"Publisher Name",B3130,"Match Type",C3130)/GETPIVOTDATA("Sum of Clicks",Analysis!$A$3,"Publisher Name",B3130,"Match Type",C3130))^2</f>
        <v>58.406909228514394</v>
      </c>
      <c r="R3130" s="5">
        <f t="shared" si="193"/>
        <v>116.81381845702879</v>
      </c>
      <c r="S3130" s="5">
        <v>3.3624999999999998</v>
      </c>
      <c r="T3130" s="5">
        <v>-3.3624999999999998</v>
      </c>
    </row>
    <row r="3131" spans="1:20" x14ac:dyDescent="0.2">
      <c r="A3131" s="3" t="s">
        <v>161</v>
      </c>
      <c r="B3131" s="3" t="s">
        <v>162</v>
      </c>
      <c r="C3131" s="4" t="s">
        <v>63</v>
      </c>
      <c r="D3131" s="3" t="s">
        <v>85</v>
      </c>
      <c r="E3131" s="5">
        <v>6.25</v>
      </c>
      <c r="F3131" s="4">
        <v>1</v>
      </c>
      <c r="G3131" s="5">
        <v>3.3624999999999998</v>
      </c>
      <c r="H3131" s="5">
        <v>3.3624999999999998</v>
      </c>
      <c r="I3131" s="5">
        <f t="shared" si="194"/>
        <v>3.3624999999999998</v>
      </c>
      <c r="J3131">
        <f>(H3131-GETPIVOTDATA("Sum of Total Costs",Analysis!$A$3,"Publisher Name",B3131,"Match Type",C3131)/GETPIVOTDATA("Sum of Clicks",Analysis!$A$3,"Publisher Name",B3131,"Match Type",C3131))^2</f>
        <v>1.5556816648461884</v>
      </c>
      <c r="K3131">
        <f t="shared" si="195"/>
        <v>1.5556816648461884</v>
      </c>
      <c r="L3131" s="4">
        <v>1</v>
      </c>
      <c r="M3131" s="6">
        <v>100</v>
      </c>
      <c r="N3131" s="7">
        <v>2</v>
      </c>
      <c r="O3131" s="5">
        <v>0</v>
      </c>
      <c r="P3131" s="5">
        <f t="shared" si="192"/>
        <v>0</v>
      </c>
      <c r="Q3131" s="5">
        <f>(P3131-GETPIVOTDATA("Sum of Revenue",Analysis!$A$3,"Publisher Name",B3131,"Match Type",C3131)/GETPIVOTDATA("Sum of Clicks",Analysis!$A$3,"Publisher Name",B3131,"Match Type",C3131))^2</f>
        <v>58.406909228514394</v>
      </c>
      <c r="R3131" s="5">
        <f t="shared" si="193"/>
        <v>58.406909228514394</v>
      </c>
      <c r="S3131" s="5">
        <v>3.3624999999999998</v>
      </c>
      <c r="T3131" s="5">
        <v>-3.3624999999999998</v>
      </c>
    </row>
    <row r="3132" spans="1:20" x14ac:dyDescent="0.2">
      <c r="A3132" s="3" t="s">
        <v>161</v>
      </c>
      <c r="B3132" s="3" t="s">
        <v>162</v>
      </c>
      <c r="C3132" s="4" t="s">
        <v>63</v>
      </c>
      <c r="D3132" s="3" t="s">
        <v>36</v>
      </c>
      <c r="E3132" s="5">
        <v>6.25</v>
      </c>
      <c r="F3132" s="4">
        <v>1</v>
      </c>
      <c r="G3132" s="5">
        <v>3.375</v>
      </c>
      <c r="H3132" s="5">
        <v>3.375</v>
      </c>
      <c r="I3132" s="5">
        <f t="shared" si="194"/>
        <v>3.375</v>
      </c>
      <c r="J3132">
        <f>(H3132-GETPIVOTDATA("Sum of Total Costs",Analysis!$A$3,"Publisher Name",B3132,"Match Type",C3132)/GETPIVOTDATA("Sum of Clicks",Analysis!$A$3,"Publisher Name",B3132,"Match Type",C3132))^2</f>
        <v>1.587019656948401</v>
      </c>
      <c r="K3132">
        <f t="shared" si="195"/>
        <v>1.587019656948401</v>
      </c>
      <c r="L3132" s="4">
        <v>2</v>
      </c>
      <c r="M3132" s="6">
        <v>50</v>
      </c>
      <c r="N3132" s="7">
        <v>1</v>
      </c>
      <c r="O3132" s="5">
        <v>0</v>
      </c>
      <c r="P3132" s="5">
        <f t="shared" si="192"/>
        <v>0</v>
      </c>
      <c r="Q3132" s="5">
        <f>(P3132-GETPIVOTDATA("Sum of Revenue",Analysis!$A$3,"Publisher Name",B3132,"Match Type",C3132)/GETPIVOTDATA("Sum of Clicks",Analysis!$A$3,"Publisher Name",B3132,"Match Type",C3132))^2</f>
        <v>58.406909228514394</v>
      </c>
      <c r="R3132" s="5">
        <f t="shared" si="193"/>
        <v>58.406909228514394</v>
      </c>
      <c r="S3132" s="5">
        <v>3.375</v>
      </c>
      <c r="T3132" s="5">
        <v>-3.375</v>
      </c>
    </row>
    <row r="3133" spans="1:20" x14ac:dyDescent="0.2">
      <c r="A3133" s="3" t="s">
        <v>161</v>
      </c>
      <c r="B3133" s="3" t="s">
        <v>162</v>
      </c>
      <c r="C3133" s="4" t="s">
        <v>63</v>
      </c>
      <c r="D3133" s="3" t="s">
        <v>85</v>
      </c>
      <c r="E3133" s="5">
        <v>6.25</v>
      </c>
      <c r="F3133" s="4">
        <v>2</v>
      </c>
      <c r="G3133" s="5">
        <v>3.375</v>
      </c>
      <c r="H3133" s="5">
        <v>1.6875</v>
      </c>
      <c r="I3133" s="5">
        <f t="shared" si="194"/>
        <v>3.375</v>
      </c>
      <c r="J3133">
        <f>(H3133-GETPIVOTDATA("Sum of Total Costs",Analysis!$A$3,"Publisher Name",B3133,"Match Type",C3133)/GETPIVOTDATA("Sum of Clicks",Analysis!$A$3,"Publisher Name",B3133,"Match Type",C3133))^2</f>
        <v>0.18295322314976453</v>
      </c>
      <c r="K3133">
        <f t="shared" si="195"/>
        <v>0.36590644629952906</v>
      </c>
      <c r="L3133" s="4">
        <v>13</v>
      </c>
      <c r="M3133" s="6">
        <v>15.384615384615399</v>
      </c>
      <c r="N3133" s="7">
        <v>1.6923076923076901</v>
      </c>
      <c r="O3133" s="5">
        <v>0</v>
      </c>
      <c r="P3133" s="5">
        <f t="shared" si="192"/>
        <v>0</v>
      </c>
      <c r="Q3133" s="5">
        <f>(P3133-GETPIVOTDATA("Sum of Revenue",Analysis!$A$3,"Publisher Name",B3133,"Match Type",C3133)/GETPIVOTDATA("Sum of Clicks",Analysis!$A$3,"Publisher Name",B3133,"Match Type",C3133))^2</f>
        <v>58.406909228514394</v>
      </c>
      <c r="R3133" s="5">
        <f t="shared" si="193"/>
        <v>116.81381845702879</v>
      </c>
      <c r="S3133" s="5">
        <v>3.375</v>
      </c>
      <c r="T3133" s="5">
        <v>-3.375</v>
      </c>
    </row>
    <row r="3134" spans="1:20" x14ac:dyDescent="0.2">
      <c r="A3134" s="3" t="s">
        <v>161</v>
      </c>
      <c r="B3134" s="3" t="s">
        <v>162</v>
      </c>
      <c r="C3134" s="4" t="s">
        <v>63</v>
      </c>
      <c r="D3134" s="3" t="s">
        <v>85</v>
      </c>
      <c r="E3134" s="5">
        <v>6.25</v>
      </c>
      <c r="F3134" s="4">
        <v>2</v>
      </c>
      <c r="G3134" s="5">
        <v>3.3875000000000002</v>
      </c>
      <c r="H3134" s="5">
        <v>1.6937500000000001</v>
      </c>
      <c r="I3134" s="5">
        <f t="shared" si="194"/>
        <v>3.3875000000000002</v>
      </c>
      <c r="J3134">
        <f>(H3134-GETPIVOTDATA("Sum of Total Costs",Analysis!$A$3,"Publisher Name",B3134,"Match Type",C3134)/GETPIVOTDATA("Sum of Clicks",Analysis!$A$3,"Publisher Name",B3134,"Match Type",C3134))^2</f>
        <v>0.17764565670087051</v>
      </c>
      <c r="K3134">
        <f t="shared" si="195"/>
        <v>0.35529131340174103</v>
      </c>
      <c r="L3134" s="4">
        <v>44</v>
      </c>
      <c r="M3134" s="6">
        <v>4.5454545454545503</v>
      </c>
      <c r="N3134" s="7">
        <v>1.5249999999999999</v>
      </c>
      <c r="O3134" s="5">
        <v>0</v>
      </c>
      <c r="P3134" s="5">
        <f t="shared" si="192"/>
        <v>0</v>
      </c>
      <c r="Q3134" s="5">
        <f>(P3134-GETPIVOTDATA("Sum of Revenue",Analysis!$A$3,"Publisher Name",B3134,"Match Type",C3134)/GETPIVOTDATA("Sum of Clicks",Analysis!$A$3,"Publisher Name",B3134,"Match Type",C3134))^2</f>
        <v>58.406909228514394</v>
      </c>
      <c r="R3134" s="5">
        <f t="shared" si="193"/>
        <v>116.81381845702879</v>
      </c>
      <c r="S3134" s="5">
        <v>3.3875000000000002</v>
      </c>
      <c r="T3134" s="5">
        <v>-3.3875000000000002</v>
      </c>
    </row>
    <row r="3135" spans="1:20" x14ac:dyDescent="0.2">
      <c r="A3135" s="3" t="s">
        <v>161</v>
      </c>
      <c r="B3135" s="3" t="s">
        <v>162</v>
      </c>
      <c r="C3135" s="4" t="s">
        <v>63</v>
      </c>
      <c r="D3135" s="3" t="s">
        <v>85</v>
      </c>
      <c r="E3135" s="5">
        <v>6.25</v>
      </c>
      <c r="F3135" s="4">
        <v>1</v>
      </c>
      <c r="G3135" s="5">
        <v>3.3875000000000002</v>
      </c>
      <c r="H3135" s="5">
        <v>3.3875000000000002</v>
      </c>
      <c r="I3135" s="5">
        <f t="shared" si="194"/>
        <v>3.3875000000000002</v>
      </c>
      <c r="J3135">
        <f>(H3135-GETPIVOTDATA("Sum of Total Costs",Analysis!$A$3,"Publisher Name",B3135,"Match Type",C3135)/GETPIVOTDATA("Sum of Clicks",Analysis!$A$3,"Publisher Name",B3135,"Match Type",C3135))^2</f>
        <v>1.6186701490506137</v>
      </c>
      <c r="K3135">
        <f t="shared" si="195"/>
        <v>1.6186701490506137</v>
      </c>
      <c r="L3135" s="4">
        <v>59</v>
      </c>
      <c r="M3135" s="6">
        <v>1.6949152542372901</v>
      </c>
      <c r="N3135" s="7">
        <v>1.1508474576271199</v>
      </c>
      <c r="O3135" s="5">
        <v>0</v>
      </c>
      <c r="P3135" s="5">
        <f t="shared" si="192"/>
        <v>0</v>
      </c>
      <c r="Q3135" s="5">
        <f>(P3135-GETPIVOTDATA("Sum of Revenue",Analysis!$A$3,"Publisher Name",B3135,"Match Type",C3135)/GETPIVOTDATA("Sum of Clicks",Analysis!$A$3,"Publisher Name",B3135,"Match Type",C3135))^2</f>
        <v>58.406909228514394</v>
      </c>
      <c r="R3135" s="5">
        <f t="shared" si="193"/>
        <v>58.406909228514394</v>
      </c>
      <c r="S3135" s="5">
        <v>3.3875000000000002</v>
      </c>
      <c r="T3135" s="5">
        <v>-3.3875000000000002</v>
      </c>
    </row>
    <row r="3136" spans="1:20" x14ac:dyDescent="0.2">
      <c r="A3136" s="3" t="s">
        <v>161</v>
      </c>
      <c r="B3136" s="3" t="s">
        <v>162</v>
      </c>
      <c r="C3136" s="4" t="s">
        <v>63</v>
      </c>
      <c r="D3136" s="3" t="s">
        <v>85</v>
      </c>
      <c r="E3136" s="5">
        <v>6.25</v>
      </c>
      <c r="F3136" s="4">
        <v>1</v>
      </c>
      <c r="G3136" s="5">
        <v>3.4</v>
      </c>
      <c r="H3136" s="5">
        <v>3.4</v>
      </c>
      <c r="I3136" s="5">
        <f t="shared" si="194"/>
        <v>3.4</v>
      </c>
      <c r="J3136">
        <f>(H3136-GETPIVOTDATA("Sum of Total Costs",Analysis!$A$3,"Publisher Name",B3136,"Match Type",C3136)/GETPIVOTDATA("Sum of Clicks",Analysis!$A$3,"Publisher Name",B3136,"Match Type",C3136))^2</f>
        <v>1.650633141152825</v>
      </c>
      <c r="K3136">
        <f t="shared" si="195"/>
        <v>1.650633141152825</v>
      </c>
      <c r="L3136" s="4">
        <v>7</v>
      </c>
      <c r="M3136" s="6">
        <v>14.285714285714301</v>
      </c>
      <c r="N3136" s="7">
        <v>1.4285714285714299</v>
      </c>
      <c r="O3136" s="5">
        <v>0</v>
      </c>
      <c r="P3136" s="5">
        <f t="shared" si="192"/>
        <v>0</v>
      </c>
      <c r="Q3136" s="5">
        <f>(P3136-GETPIVOTDATA("Sum of Revenue",Analysis!$A$3,"Publisher Name",B3136,"Match Type",C3136)/GETPIVOTDATA("Sum of Clicks",Analysis!$A$3,"Publisher Name",B3136,"Match Type",C3136))^2</f>
        <v>58.406909228514394</v>
      </c>
      <c r="R3136" s="5">
        <f t="shared" si="193"/>
        <v>58.406909228514394</v>
      </c>
      <c r="S3136" s="5">
        <v>3.4</v>
      </c>
      <c r="T3136" s="5">
        <v>-3.4</v>
      </c>
    </row>
    <row r="3137" spans="1:20" x14ac:dyDescent="0.2">
      <c r="A3137" s="3" t="s">
        <v>161</v>
      </c>
      <c r="B3137" s="3" t="s">
        <v>162</v>
      </c>
      <c r="C3137" s="4" t="s">
        <v>63</v>
      </c>
      <c r="D3137" s="3" t="s">
        <v>85</v>
      </c>
      <c r="E3137" s="5">
        <v>6.25</v>
      </c>
      <c r="F3137" s="4">
        <v>1</v>
      </c>
      <c r="G3137" s="5">
        <v>3.4</v>
      </c>
      <c r="H3137" s="5">
        <v>3.4</v>
      </c>
      <c r="I3137" s="5">
        <f t="shared" si="194"/>
        <v>3.4</v>
      </c>
      <c r="J3137">
        <f>(H3137-GETPIVOTDATA("Sum of Total Costs",Analysis!$A$3,"Publisher Name",B3137,"Match Type",C3137)/GETPIVOTDATA("Sum of Clicks",Analysis!$A$3,"Publisher Name",B3137,"Match Type",C3137))^2</f>
        <v>1.650633141152825</v>
      </c>
      <c r="K3137">
        <f t="shared" si="195"/>
        <v>1.650633141152825</v>
      </c>
      <c r="L3137" s="4">
        <v>14</v>
      </c>
      <c r="M3137" s="6">
        <v>7.1428571428571397</v>
      </c>
      <c r="N3137" s="7">
        <v>1.7849999999999999</v>
      </c>
      <c r="O3137" s="5">
        <v>0</v>
      </c>
      <c r="P3137" s="5">
        <f t="shared" si="192"/>
        <v>0</v>
      </c>
      <c r="Q3137" s="5">
        <f>(P3137-GETPIVOTDATA("Sum of Revenue",Analysis!$A$3,"Publisher Name",B3137,"Match Type",C3137)/GETPIVOTDATA("Sum of Clicks",Analysis!$A$3,"Publisher Name",B3137,"Match Type",C3137))^2</f>
        <v>58.406909228514394</v>
      </c>
      <c r="R3137" s="5">
        <f t="shared" si="193"/>
        <v>58.406909228514394</v>
      </c>
      <c r="S3137" s="5">
        <v>3.4</v>
      </c>
      <c r="T3137" s="5">
        <v>-3.4</v>
      </c>
    </row>
    <row r="3138" spans="1:20" x14ac:dyDescent="0.2">
      <c r="A3138" s="3" t="s">
        <v>161</v>
      </c>
      <c r="B3138" s="3" t="s">
        <v>162</v>
      </c>
      <c r="C3138" s="4" t="s">
        <v>63</v>
      </c>
      <c r="D3138" s="3" t="s">
        <v>85</v>
      </c>
      <c r="E3138" s="5">
        <v>6.25</v>
      </c>
      <c r="F3138" s="4">
        <v>1</v>
      </c>
      <c r="G3138" s="5">
        <v>3.4</v>
      </c>
      <c r="H3138" s="5">
        <v>3.4</v>
      </c>
      <c r="I3138" s="5">
        <f t="shared" si="194"/>
        <v>3.4</v>
      </c>
      <c r="J3138">
        <f>(H3138-GETPIVOTDATA("Sum of Total Costs",Analysis!$A$3,"Publisher Name",B3138,"Match Type",C3138)/GETPIVOTDATA("Sum of Clicks",Analysis!$A$3,"Publisher Name",B3138,"Match Type",C3138))^2</f>
        <v>1.650633141152825</v>
      </c>
      <c r="K3138">
        <f t="shared" si="195"/>
        <v>1.650633141152825</v>
      </c>
      <c r="L3138" s="4">
        <v>2</v>
      </c>
      <c r="M3138" s="6">
        <v>50</v>
      </c>
      <c r="N3138" s="7">
        <v>1</v>
      </c>
      <c r="O3138" s="5">
        <v>0</v>
      </c>
      <c r="P3138" s="5">
        <f t="shared" ref="P3138:P3201" si="196">O3138/F3138</f>
        <v>0</v>
      </c>
      <c r="Q3138" s="5">
        <f>(P3138-GETPIVOTDATA("Sum of Revenue",Analysis!$A$3,"Publisher Name",B3138,"Match Type",C3138)/GETPIVOTDATA("Sum of Clicks",Analysis!$A$3,"Publisher Name",B3138,"Match Type",C3138))^2</f>
        <v>58.406909228514394</v>
      </c>
      <c r="R3138" s="5">
        <f t="shared" ref="R3138:R3201" si="197">Q3138*F3138</f>
        <v>58.406909228514394</v>
      </c>
      <c r="S3138" s="5">
        <v>3.4</v>
      </c>
      <c r="T3138" s="5">
        <v>-3.4</v>
      </c>
    </row>
    <row r="3139" spans="1:20" x14ac:dyDescent="0.2">
      <c r="A3139" s="3" t="s">
        <v>161</v>
      </c>
      <c r="B3139" s="3" t="s">
        <v>162</v>
      </c>
      <c r="C3139" s="4" t="s">
        <v>63</v>
      </c>
      <c r="D3139" s="3" t="s">
        <v>85</v>
      </c>
      <c r="E3139" s="5">
        <v>6.25</v>
      </c>
      <c r="F3139" s="4">
        <v>1</v>
      </c>
      <c r="G3139" s="5">
        <v>3.4125000000000001</v>
      </c>
      <c r="H3139" s="5">
        <v>3.4125000000000001</v>
      </c>
      <c r="I3139" s="5">
        <f t="shared" ref="I3139:I3202" si="198">F3139*H3139</f>
        <v>3.4125000000000001</v>
      </c>
      <c r="J3139">
        <f>(H3139-GETPIVOTDATA("Sum of Total Costs",Analysis!$A$3,"Publisher Name",B3139,"Match Type",C3139)/GETPIVOTDATA("Sum of Clicks",Analysis!$A$3,"Publisher Name",B3139,"Match Type",C3139))^2</f>
        <v>1.6829086332550376</v>
      </c>
      <c r="K3139">
        <f t="shared" ref="K3139:K3202" si="199">J3139*F3139</f>
        <v>1.6829086332550376</v>
      </c>
      <c r="L3139" s="4">
        <v>4</v>
      </c>
      <c r="M3139" s="6">
        <v>25</v>
      </c>
      <c r="N3139" s="7">
        <v>1</v>
      </c>
      <c r="O3139" s="5">
        <v>0</v>
      </c>
      <c r="P3139" s="5">
        <f t="shared" si="196"/>
        <v>0</v>
      </c>
      <c r="Q3139" s="5">
        <f>(P3139-GETPIVOTDATA("Sum of Revenue",Analysis!$A$3,"Publisher Name",B3139,"Match Type",C3139)/GETPIVOTDATA("Sum of Clicks",Analysis!$A$3,"Publisher Name",B3139,"Match Type",C3139))^2</f>
        <v>58.406909228514394</v>
      </c>
      <c r="R3139" s="5">
        <f t="shared" si="197"/>
        <v>58.406909228514394</v>
      </c>
      <c r="S3139" s="5">
        <v>3.4125000000000001</v>
      </c>
      <c r="T3139" s="5">
        <v>-3.4125000000000001</v>
      </c>
    </row>
    <row r="3140" spans="1:20" x14ac:dyDescent="0.2">
      <c r="A3140" s="3" t="s">
        <v>161</v>
      </c>
      <c r="B3140" s="3" t="s">
        <v>162</v>
      </c>
      <c r="C3140" s="4" t="s">
        <v>63</v>
      </c>
      <c r="D3140" s="3" t="s">
        <v>85</v>
      </c>
      <c r="E3140" s="5">
        <v>6.25</v>
      </c>
      <c r="F3140" s="4">
        <v>1</v>
      </c>
      <c r="G3140" s="5">
        <v>3.4125000000000001</v>
      </c>
      <c r="H3140" s="5">
        <v>3.4125000000000001</v>
      </c>
      <c r="I3140" s="5">
        <f t="shared" si="198"/>
        <v>3.4125000000000001</v>
      </c>
      <c r="J3140">
        <f>(H3140-GETPIVOTDATA("Sum of Total Costs",Analysis!$A$3,"Publisher Name",B3140,"Match Type",C3140)/GETPIVOTDATA("Sum of Clicks",Analysis!$A$3,"Publisher Name",B3140,"Match Type",C3140))^2</f>
        <v>1.6829086332550376</v>
      </c>
      <c r="K3140">
        <f t="shared" si="199"/>
        <v>1.6829086332550376</v>
      </c>
      <c r="L3140" s="4">
        <v>7</v>
      </c>
      <c r="M3140" s="6">
        <v>14.285714285714301</v>
      </c>
      <c r="N3140" s="7">
        <v>1.8542857142857101</v>
      </c>
      <c r="O3140" s="5">
        <v>0</v>
      </c>
      <c r="P3140" s="5">
        <f t="shared" si="196"/>
        <v>0</v>
      </c>
      <c r="Q3140" s="5">
        <f>(P3140-GETPIVOTDATA("Sum of Revenue",Analysis!$A$3,"Publisher Name",B3140,"Match Type",C3140)/GETPIVOTDATA("Sum of Clicks",Analysis!$A$3,"Publisher Name",B3140,"Match Type",C3140))^2</f>
        <v>58.406909228514394</v>
      </c>
      <c r="R3140" s="5">
        <f t="shared" si="197"/>
        <v>58.406909228514394</v>
      </c>
      <c r="S3140" s="5">
        <v>3.4125000000000001</v>
      </c>
      <c r="T3140" s="5">
        <v>-3.4125000000000001</v>
      </c>
    </row>
    <row r="3141" spans="1:20" x14ac:dyDescent="0.2">
      <c r="A3141" s="3" t="s">
        <v>161</v>
      </c>
      <c r="B3141" s="3" t="s">
        <v>162</v>
      </c>
      <c r="C3141" s="4" t="s">
        <v>63</v>
      </c>
      <c r="D3141" s="3" t="s">
        <v>85</v>
      </c>
      <c r="E3141" s="5">
        <v>6.25</v>
      </c>
      <c r="F3141" s="4">
        <v>1</v>
      </c>
      <c r="G3141" s="5">
        <v>3.4125000000000001</v>
      </c>
      <c r="H3141" s="5">
        <v>3.4125000000000001</v>
      </c>
      <c r="I3141" s="5">
        <f t="shared" si="198"/>
        <v>3.4125000000000001</v>
      </c>
      <c r="J3141">
        <f>(H3141-GETPIVOTDATA("Sum of Total Costs",Analysis!$A$3,"Publisher Name",B3141,"Match Type",C3141)/GETPIVOTDATA("Sum of Clicks",Analysis!$A$3,"Publisher Name",B3141,"Match Type",C3141))^2</f>
        <v>1.6829086332550376</v>
      </c>
      <c r="K3141">
        <f t="shared" si="199"/>
        <v>1.6829086332550376</v>
      </c>
      <c r="L3141" s="4">
        <v>11</v>
      </c>
      <c r="M3141" s="6">
        <v>9.0909090909090899</v>
      </c>
      <c r="N3141" s="7">
        <v>4.5454545454545503</v>
      </c>
      <c r="O3141" s="5">
        <v>0</v>
      </c>
      <c r="P3141" s="5">
        <f t="shared" si="196"/>
        <v>0</v>
      </c>
      <c r="Q3141" s="5">
        <f>(P3141-GETPIVOTDATA("Sum of Revenue",Analysis!$A$3,"Publisher Name",B3141,"Match Type",C3141)/GETPIVOTDATA("Sum of Clicks",Analysis!$A$3,"Publisher Name",B3141,"Match Type",C3141))^2</f>
        <v>58.406909228514394</v>
      </c>
      <c r="R3141" s="5">
        <f t="shared" si="197"/>
        <v>58.406909228514394</v>
      </c>
      <c r="S3141" s="5">
        <v>3.4125000000000001</v>
      </c>
      <c r="T3141" s="5">
        <v>-3.4125000000000001</v>
      </c>
    </row>
    <row r="3142" spans="1:20" x14ac:dyDescent="0.2">
      <c r="A3142" s="3" t="s">
        <v>161</v>
      </c>
      <c r="B3142" s="3" t="s">
        <v>162</v>
      </c>
      <c r="C3142" s="4" t="s">
        <v>63</v>
      </c>
      <c r="D3142" s="3" t="s">
        <v>85</v>
      </c>
      <c r="E3142" s="5">
        <v>6.25</v>
      </c>
      <c r="F3142" s="4">
        <v>3</v>
      </c>
      <c r="G3142" s="5">
        <v>3.4249999875000001</v>
      </c>
      <c r="H3142" s="5">
        <v>1.1416666625</v>
      </c>
      <c r="I3142" s="5">
        <f t="shared" si="198"/>
        <v>3.4249999875000001</v>
      </c>
      <c r="J3142">
        <f>(H3142-GETPIVOTDATA("Sum of Total Costs",Analysis!$A$3,"Publisher Name",B3142,"Match Type",C3142)/GETPIVOTDATA("Sum of Clicks",Analysis!$A$3,"Publisher Name",B3142,"Match Type",C3142))^2</f>
        <v>0.9478261872439766</v>
      </c>
      <c r="K3142">
        <f t="shared" si="199"/>
        <v>2.8434785617319296</v>
      </c>
      <c r="L3142" s="4">
        <v>51</v>
      </c>
      <c r="M3142" s="6">
        <v>5.8823529411764701</v>
      </c>
      <c r="N3142" s="7">
        <v>4.8490196078431396</v>
      </c>
      <c r="O3142" s="5">
        <v>0</v>
      </c>
      <c r="P3142" s="5">
        <f t="shared" si="196"/>
        <v>0</v>
      </c>
      <c r="Q3142" s="5">
        <f>(P3142-GETPIVOTDATA("Sum of Revenue",Analysis!$A$3,"Publisher Name",B3142,"Match Type",C3142)/GETPIVOTDATA("Sum of Clicks",Analysis!$A$3,"Publisher Name",B3142,"Match Type",C3142))^2</f>
        <v>58.406909228514394</v>
      </c>
      <c r="R3142" s="5">
        <f t="shared" si="197"/>
        <v>175.22072768554318</v>
      </c>
      <c r="S3142" s="5">
        <v>3.4249999875000001</v>
      </c>
      <c r="T3142" s="5">
        <v>-3.4249999875000001</v>
      </c>
    </row>
    <row r="3143" spans="1:20" x14ac:dyDescent="0.2">
      <c r="A3143" s="3" t="s">
        <v>161</v>
      </c>
      <c r="B3143" s="3" t="s">
        <v>162</v>
      </c>
      <c r="C3143" s="4" t="s">
        <v>63</v>
      </c>
      <c r="D3143" s="3" t="s">
        <v>85</v>
      </c>
      <c r="E3143" s="5">
        <v>6.25</v>
      </c>
      <c r="F3143" s="4">
        <v>1</v>
      </c>
      <c r="G3143" s="5">
        <v>3.4249999999999998</v>
      </c>
      <c r="H3143" s="5">
        <v>3.4249999999999998</v>
      </c>
      <c r="I3143" s="5">
        <f t="shared" si="198"/>
        <v>3.4249999999999998</v>
      </c>
      <c r="J3143">
        <f>(H3143-GETPIVOTDATA("Sum of Total Costs",Analysis!$A$3,"Publisher Name",B3143,"Match Type",C3143)/GETPIVOTDATA("Sum of Clicks",Analysis!$A$3,"Publisher Name",B3143,"Match Type",C3143))^2</f>
        <v>1.715496625357249</v>
      </c>
      <c r="K3143">
        <f t="shared" si="199"/>
        <v>1.715496625357249</v>
      </c>
      <c r="L3143" s="4">
        <v>91</v>
      </c>
      <c r="M3143" s="6">
        <v>1.0989010989011001</v>
      </c>
      <c r="N3143" s="7">
        <v>2.1130769230769202</v>
      </c>
      <c r="O3143" s="5">
        <v>0</v>
      </c>
      <c r="P3143" s="5">
        <f t="shared" si="196"/>
        <v>0</v>
      </c>
      <c r="Q3143" s="5">
        <f>(P3143-GETPIVOTDATA("Sum of Revenue",Analysis!$A$3,"Publisher Name",B3143,"Match Type",C3143)/GETPIVOTDATA("Sum of Clicks",Analysis!$A$3,"Publisher Name",B3143,"Match Type",C3143))^2</f>
        <v>58.406909228514394</v>
      </c>
      <c r="R3143" s="5">
        <f t="shared" si="197"/>
        <v>58.406909228514394</v>
      </c>
      <c r="S3143" s="5">
        <v>3.4249999999999998</v>
      </c>
      <c r="T3143" s="5">
        <v>-3.4249999999999998</v>
      </c>
    </row>
    <row r="3144" spans="1:20" x14ac:dyDescent="0.2">
      <c r="A3144" s="3" t="s">
        <v>161</v>
      </c>
      <c r="B3144" s="3" t="s">
        <v>162</v>
      </c>
      <c r="C3144" s="4" t="s">
        <v>63</v>
      </c>
      <c r="D3144" s="3" t="s">
        <v>85</v>
      </c>
      <c r="E3144" s="5">
        <v>6.25</v>
      </c>
      <c r="F3144" s="4">
        <v>2</v>
      </c>
      <c r="G3144" s="5">
        <v>3.4249999999999998</v>
      </c>
      <c r="H3144" s="5">
        <v>1.7124999999999999</v>
      </c>
      <c r="I3144" s="5">
        <f t="shared" si="198"/>
        <v>3.4249999999999998</v>
      </c>
      <c r="J3144">
        <f>(H3144-GETPIVOTDATA("Sum of Total Costs",Analysis!$A$3,"Publisher Name",B3144,"Match Type",C3144)/GETPIVOTDATA("Sum of Clicks",Analysis!$A$3,"Publisher Name",B3144,"Match Type",C3144))^2</f>
        <v>0.16219170735418884</v>
      </c>
      <c r="K3144">
        <f t="shared" si="199"/>
        <v>0.32438341470837767</v>
      </c>
      <c r="L3144" s="4">
        <v>4</v>
      </c>
      <c r="M3144" s="6">
        <v>50</v>
      </c>
      <c r="N3144" s="7">
        <v>1</v>
      </c>
      <c r="O3144" s="5">
        <v>0</v>
      </c>
      <c r="P3144" s="5">
        <f t="shared" si="196"/>
        <v>0</v>
      </c>
      <c r="Q3144" s="5">
        <f>(P3144-GETPIVOTDATA("Sum of Revenue",Analysis!$A$3,"Publisher Name",B3144,"Match Type",C3144)/GETPIVOTDATA("Sum of Clicks",Analysis!$A$3,"Publisher Name",B3144,"Match Type",C3144))^2</f>
        <v>58.406909228514394</v>
      </c>
      <c r="R3144" s="5">
        <f t="shared" si="197"/>
        <v>116.81381845702879</v>
      </c>
      <c r="S3144" s="5">
        <v>3.4249999999999998</v>
      </c>
      <c r="T3144" s="5">
        <v>-3.4249999999999998</v>
      </c>
    </row>
    <row r="3145" spans="1:20" x14ac:dyDescent="0.2">
      <c r="A3145" s="3" t="s">
        <v>161</v>
      </c>
      <c r="B3145" s="3" t="s">
        <v>162</v>
      </c>
      <c r="C3145" s="4" t="s">
        <v>63</v>
      </c>
      <c r="D3145" s="3" t="s">
        <v>85</v>
      </c>
      <c r="E3145" s="5">
        <v>6.25</v>
      </c>
      <c r="F3145" s="4">
        <v>4</v>
      </c>
      <c r="G3145" s="5">
        <v>3.4375</v>
      </c>
      <c r="H3145" s="5">
        <v>0.859375</v>
      </c>
      <c r="I3145" s="5">
        <f t="shared" si="198"/>
        <v>3.4375</v>
      </c>
      <c r="J3145">
        <f>(H3145-GETPIVOTDATA("Sum of Total Costs",Analysis!$A$3,"Publisher Name",B3145,"Match Type",C3145)/GETPIVOTDATA("Sum of Clicks",Analysis!$A$3,"Publisher Name",B3145,"Match Type",C3145))^2</f>
        <v>1.5771725745032115</v>
      </c>
      <c r="K3145">
        <f t="shared" si="199"/>
        <v>6.3086902980128459</v>
      </c>
      <c r="L3145" s="4">
        <v>2302</v>
      </c>
      <c r="M3145" s="6">
        <v>0.173761946133797</v>
      </c>
      <c r="N3145" s="7">
        <v>1.24031277150304</v>
      </c>
      <c r="O3145" s="5">
        <v>0</v>
      </c>
      <c r="P3145" s="5">
        <f t="shared" si="196"/>
        <v>0</v>
      </c>
      <c r="Q3145" s="5">
        <f>(P3145-GETPIVOTDATA("Sum of Revenue",Analysis!$A$3,"Publisher Name",B3145,"Match Type",C3145)/GETPIVOTDATA("Sum of Clicks",Analysis!$A$3,"Publisher Name",B3145,"Match Type",C3145))^2</f>
        <v>58.406909228514394</v>
      </c>
      <c r="R3145" s="5">
        <f t="shared" si="197"/>
        <v>233.62763691405758</v>
      </c>
      <c r="S3145" s="5">
        <v>3.4375</v>
      </c>
      <c r="T3145" s="5">
        <v>-3.4375</v>
      </c>
    </row>
    <row r="3146" spans="1:20" x14ac:dyDescent="0.2">
      <c r="A3146" s="3" t="s">
        <v>161</v>
      </c>
      <c r="B3146" s="3" t="s">
        <v>162</v>
      </c>
      <c r="C3146" s="4" t="s">
        <v>63</v>
      </c>
      <c r="D3146" s="3" t="s">
        <v>85</v>
      </c>
      <c r="E3146" s="5">
        <v>6.25</v>
      </c>
      <c r="F3146" s="4">
        <v>3</v>
      </c>
      <c r="G3146" s="5">
        <v>3.4374999749999997</v>
      </c>
      <c r="H3146" s="5">
        <v>1.1458333249999999</v>
      </c>
      <c r="I3146" s="5">
        <f t="shared" si="198"/>
        <v>3.4374999749999997</v>
      </c>
      <c r="J3146">
        <f>(H3146-GETPIVOTDATA("Sum of Total Costs",Analysis!$A$3,"Publisher Name",B3146,"Match Type",C3146)/GETPIVOTDATA("Sum of Clicks",Analysis!$A$3,"Publisher Name",B3146,"Match Type",C3146))^2</f>
        <v>0.93973052598830031</v>
      </c>
      <c r="K3146">
        <f t="shared" si="199"/>
        <v>2.8191915779649008</v>
      </c>
      <c r="L3146" s="4">
        <v>20</v>
      </c>
      <c r="M3146" s="6">
        <v>15</v>
      </c>
      <c r="N3146" s="7">
        <v>1.85</v>
      </c>
      <c r="O3146" s="5">
        <v>0</v>
      </c>
      <c r="P3146" s="5">
        <f t="shared" si="196"/>
        <v>0</v>
      </c>
      <c r="Q3146" s="5">
        <f>(P3146-GETPIVOTDATA("Sum of Revenue",Analysis!$A$3,"Publisher Name",B3146,"Match Type",C3146)/GETPIVOTDATA("Sum of Clicks",Analysis!$A$3,"Publisher Name",B3146,"Match Type",C3146))^2</f>
        <v>58.406909228514394</v>
      </c>
      <c r="R3146" s="5">
        <f t="shared" si="197"/>
        <v>175.22072768554318</v>
      </c>
      <c r="S3146" s="5">
        <v>3.4374999749999997</v>
      </c>
      <c r="T3146" s="5">
        <v>-3.4374999749999997</v>
      </c>
    </row>
    <row r="3147" spans="1:20" x14ac:dyDescent="0.2">
      <c r="A3147" s="3" t="s">
        <v>161</v>
      </c>
      <c r="B3147" s="3" t="s">
        <v>162</v>
      </c>
      <c r="C3147" s="4" t="s">
        <v>63</v>
      </c>
      <c r="D3147" s="3" t="s">
        <v>85</v>
      </c>
      <c r="E3147" s="5">
        <v>6.25</v>
      </c>
      <c r="F3147" s="4">
        <v>1</v>
      </c>
      <c r="G3147" s="5">
        <v>3.4375</v>
      </c>
      <c r="H3147" s="5">
        <v>3.4375</v>
      </c>
      <c r="I3147" s="5">
        <f t="shared" si="198"/>
        <v>3.4375</v>
      </c>
      <c r="J3147">
        <f>(H3147-GETPIVOTDATA("Sum of Total Costs",Analysis!$A$3,"Publisher Name",B3147,"Match Type",C3147)/GETPIVOTDATA("Sum of Clicks",Analysis!$A$3,"Publisher Name",B3147,"Match Type",C3147))^2</f>
        <v>1.7483971174594617</v>
      </c>
      <c r="K3147">
        <f t="shared" si="199"/>
        <v>1.7483971174594617</v>
      </c>
      <c r="L3147" s="4">
        <v>76</v>
      </c>
      <c r="M3147" s="6">
        <v>1.31578947368421</v>
      </c>
      <c r="N3147" s="7">
        <v>1.2865789473684199</v>
      </c>
      <c r="O3147" s="5">
        <v>0</v>
      </c>
      <c r="P3147" s="5">
        <f t="shared" si="196"/>
        <v>0</v>
      </c>
      <c r="Q3147" s="5">
        <f>(P3147-GETPIVOTDATA("Sum of Revenue",Analysis!$A$3,"Publisher Name",B3147,"Match Type",C3147)/GETPIVOTDATA("Sum of Clicks",Analysis!$A$3,"Publisher Name",B3147,"Match Type",C3147))^2</f>
        <v>58.406909228514394</v>
      </c>
      <c r="R3147" s="5">
        <f t="shared" si="197"/>
        <v>58.406909228514394</v>
      </c>
      <c r="S3147" s="5">
        <v>3.4375</v>
      </c>
      <c r="T3147" s="5">
        <v>-3.4375</v>
      </c>
    </row>
    <row r="3148" spans="1:20" x14ac:dyDescent="0.2">
      <c r="A3148" s="3" t="s">
        <v>161</v>
      </c>
      <c r="B3148" s="3" t="s">
        <v>162</v>
      </c>
      <c r="C3148" s="4" t="s">
        <v>63</v>
      </c>
      <c r="D3148" s="3" t="s">
        <v>85</v>
      </c>
      <c r="E3148" s="5">
        <v>6.25</v>
      </c>
      <c r="F3148" s="4">
        <v>1</v>
      </c>
      <c r="G3148" s="5">
        <v>3.4624999999999999</v>
      </c>
      <c r="H3148" s="5">
        <v>3.4624999999999999</v>
      </c>
      <c r="I3148" s="5">
        <f t="shared" si="198"/>
        <v>3.4624999999999999</v>
      </c>
      <c r="J3148">
        <f>(H3148-GETPIVOTDATA("Sum of Total Costs",Analysis!$A$3,"Publisher Name",B3148,"Match Type",C3148)/GETPIVOTDATA("Sum of Clicks",Analysis!$A$3,"Publisher Name",B3148,"Match Type",C3148))^2</f>
        <v>1.8151356016638855</v>
      </c>
      <c r="K3148">
        <f t="shared" si="199"/>
        <v>1.8151356016638855</v>
      </c>
      <c r="L3148" s="4">
        <v>1</v>
      </c>
      <c r="M3148" s="6">
        <v>100</v>
      </c>
      <c r="N3148" s="7">
        <v>2</v>
      </c>
      <c r="O3148" s="5">
        <v>0</v>
      </c>
      <c r="P3148" s="5">
        <f t="shared" si="196"/>
        <v>0</v>
      </c>
      <c r="Q3148" s="5">
        <f>(P3148-GETPIVOTDATA("Sum of Revenue",Analysis!$A$3,"Publisher Name",B3148,"Match Type",C3148)/GETPIVOTDATA("Sum of Clicks",Analysis!$A$3,"Publisher Name",B3148,"Match Type",C3148))^2</f>
        <v>58.406909228514394</v>
      </c>
      <c r="R3148" s="5">
        <f t="shared" si="197"/>
        <v>58.406909228514394</v>
      </c>
      <c r="S3148" s="5">
        <v>3.4624999999999999</v>
      </c>
      <c r="T3148" s="5">
        <v>-3.4624999999999999</v>
      </c>
    </row>
    <row r="3149" spans="1:20" x14ac:dyDescent="0.2">
      <c r="A3149" s="3" t="s">
        <v>161</v>
      </c>
      <c r="B3149" s="3" t="s">
        <v>162</v>
      </c>
      <c r="C3149" s="4" t="s">
        <v>63</v>
      </c>
      <c r="D3149" s="3" t="s">
        <v>85</v>
      </c>
      <c r="E3149" s="5">
        <v>6.25</v>
      </c>
      <c r="F3149" s="4">
        <v>3</v>
      </c>
      <c r="G3149" s="5">
        <v>3.4749999750000002</v>
      </c>
      <c r="H3149" s="5">
        <v>1.1583333250000001</v>
      </c>
      <c r="I3149" s="5">
        <f t="shared" si="198"/>
        <v>3.4749999750000002</v>
      </c>
      <c r="J3149">
        <f>(H3149-GETPIVOTDATA("Sum of Total Costs",Analysis!$A$3,"Publisher Name",B3149,"Match Type",C3149)/GETPIVOTDATA("Sum of Clicks",Analysis!$A$3,"Publisher Name",B3149,"Match Type",C3149))^2</f>
        <v>0.91565185121551207</v>
      </c>
      <c r="K3149">
        <f t="shared" si="199"/>
        <v>2.7469555536465364</v>
      </c>
      <c r="L3149" s="4">
        <v>2878</v>
      </c>
      <c r="M3149" s="6">
        <v>0.104239054899236</v>
      </c>
      <c r="N3149" s="7">
        <v>3.9891591382904799</v>
      </c>
      <c r="O3149" s="5">
        <v>0</v>
      </c>
      <c r="P3149" s="5">
        <f t="shared" si="196"/>
        <v>0</v>
      </c>
      <c r="Q3149" s="5">
        <f>(P3149-GETPIVOTDATA("Sum of Revenue",Analysis!$A$3,"Publisher Name",B3149,"Match Type",C3149)/GETPIVOTDATA("Sum of Clicks",Analysis!$A$3,"Publisher Name",B3149,"Match Type",C3149))^2</f>
        <v>58.406909228514394</v>
      </c>
      <c r="R3149" s="5">
        <f t="shared" si="197"/>
        <v>175.22072768554318</v>
      </c>
      <c r="S3149" s="5">
        <v>3.4749999750000002</v>
      </c>
      <c r="T3149" s="5">
        <v>-3.4749999750000002</v>
      </c>
    </row>
    <row r="3150" spans="1:20" x14ac:dyDescent="0.2">
      <c r="A3150" s="3" t="s">
        <v>161</v>
      </c>
      <c r="B3150" s="3" t="s">
        <v>162</v>
      </c>
      <c r="C3150" s="4" t="s">
        <v>63</v>
      </c>
      <c r="D3150" s="3" t="s">
        <v>85</v>
      </c>
      <c r="E3150" s="5">
        <v>6.25</v>
      </c>
      <c r="F3150" s="4">
        <v>4</v>
      </c>
      <c r="G3150" s="5">
        <v>3.4750000000000001</v>
      </c>
      <c r="H3150" s="5">
        <v>0.86875000000000002</v>
      </c>
      <c r="I3150" s="5">
        <f t="shared" si="198"/>
        <v>3.4750000000000001</v>
      </c>
      <c r="J3150">
        <f>(H3150-GETPIVOTDATA("Sum of Total Costs",Analysis!$A$3,"Publisher Name",B3150,"Match Type",C3150)/GETPIVOTDATA("Sum of Clicks",Analysis!$A$3,"Publisher Name",B3150,"Match Type",C3150))^2</f>
        <v>1.5537131779548707</v>
      </c>
      <c r="K3150">
        <f t="shared" si="199"/>
        <v>6.214852711819483</v>
      </c>
      <c r="L3150" s="4">
        <v>253</v>
      </c>
      <c r="M3150" s="6">
        <v>1.5810276679841899</v>
      </c>
      <c r="N3150" s="7">
        <v>4.49604743083004</v>
      </c>
      <c r="O3150" s="5">
        <v>0</v>
      </c>
      <c r="P3150" s="5">
        <f t="shared" si="196"/>
        <v>0</v>
      </c>
      <c r="Q3150" s="5">
        <f>(P3150-GETPIVOTDATA("Sum of Revenue",Analysis!$A$3,"Publisher Name",B3150,"Match Type",C3150)/GETPIVOTDATA("Sum of Clicks",Analysis!$A$3,"Publisher Name",B3150,"Match Type",C3150))^2</f>
        <v>58.406909228514394</v>
      </c>
      <c r="R3150" s="5">
        <f t="shared" si="197"/>
        <v>233.62763691405758</v>
      </c>
      <c r="S3150" s="5">
        <v>3.4750000000000001</v>
      </c>
      <c r="T3150" s="5">
        <v>-3.4750000000000001</v>
      </c>
    </row>
    <row r="3151" spans="1:20" x14ac:dyDescent="0.2">
      <c r="A3151" s="3" t="s">
        <v>161</v>
      </c>
      <c r="B3151" s="3" t="s">
        <v>162</v>
      </c>
      <c r="C3151" s="4" t="s">
        <v>63</v>
      </c>
      <c r="D3151" s="3" t="s">
        <v>85</v>
      </c>
      <c r="E3151" s="5">
        <v>6.25</v>
      </c>
      <c r="F3151" s="4">
        <v>1</v>
      </c>
      <c r="G3151" s="5">
        <v>3.4750000000000001</v>
      </c>
      <c r="H3151" s="5">
        <v>3.4750000000000001</v>
      </c>
      <c r="I3151" s="5">
        <f t="shared" si="198"/>
        <v>3.4750000000000001</v>
      </c>
      <c r="J3151">
        <f>(H3151-GETPIVOTDATA("Sum of Total Costs",Analysis!$A$3,"Publisher Name",B3151,"Match Type",C3151)/GETPIVOTDATA("Sum of Clicks",Analysis!$A$3,"Publisher Name",B3151,"Match Type",C3151))^2</f>
        <v>1.8489735937660983</v>
      </c>
      <c r="K3151">
        <f t="shared" si="199"/>
        <v>1.8489735937660983</v>
      </c>
      <c r="L3151" s="4">
        <v>13</v>
      </c>
      <c r="M3151" s="6">
        <v>7.6923076923076898</v>
      </c>
      <c r="N3151" s="7">
        <v>1.3</v>
      </c>
      <c r="O3151" s="5">
        <v>0</v>
      </c>
      <c r="P3151" s="5">
        <f t="shared" si="196"/>
        <v>0</v>
      </c>
      <c r="Q3151" s="5">
        <f>(P3151-GETPIVOTDATA("Sum of Revenue",Analysis!$A$3,"Publisher Name",B3151,"Match Type",C3151)/GETPIVOTDATA("Sum of Clicks",Analysis!$A$3,"Publisher Name",B3151,"Match Type",C3151))^2</f>
        <v>58.406909228514394</v>
      </c>
      <c r="R3151" s="5">
        <f t="shared" si="197"/>
        <v>58.406909228514394</v>
      </c>
      <c r="S3151" s="5">
        <v>3.4750000000000001</v>
      </c>
      <c r="T3151" s="5">
        <v>-3.4750000000000001</v>
      </c>
    </row>
    <row r="3152" spans="1:20" x14ac:dyDescent="0.2">
      <c r="A3152" s="3" t="s">
        <v>161</v>
      </c>
      <c r="B3152" s="3" t="s">
        <v>162</v>
      </c>
      <c r="C3152" s="4" t="s">
        <v>63</v>
      </c>
      <c r="D3152" s="3" t="s">
        <v>85</v>
      </c>
      <c r="E3152" s="5">
        <v>6.25</v>
      </c>
      <c r="F3152" s="4">
        <v>2</v>
      </c>
      <c r="G3152" s="5">
        <v>3.4874999999999998</v>
      </c>
      <c r="H3152" s="5">
        <v>1.7437499999999999</v>
      </c>
      <c r="I3152" s="5">
        <f t="shared" si="198"/>
        <v>3.4874999999999998</v>
      </c>
      <c r="J3152">
        <f>(H3152-GETPIVOTDATA("Sum of Total Costs",Analysis!$A$3,"Publisher Name",B3152,"Match Type",C3152)/GETPIVOTDATA("Sum of Clicks",Analysis!$A$3,"Publisher Name",B3152,"Match Type",C3152))^2</f>
        <v>0.13799762510971914</v>
      </c>
      <c r="K3152">
        <f t="shared" si="199"/>
        <v>0.27599525021943827</v>
      </c>
      <c r="L3152" s="4">
        <v>59</v>
      </c>
      <c r="M3152" s="6">
        <v>3.3898305084745801</v>
      </c>
      <c r="N3152" s="7">
        <v>1.82881355932203</v>
      </c>
      <c r="O3152" s="5">
        <v>0</v>
      </c>
      <c r="P3152" s="5">
        <f t="shared" si="196"/>
        <v>0</v>
      </c>
      <c r="Q3152" s="5">
        <f>(P3152-GETPIVOTDATA("Sum of Revenue",Analysis!$A$3,"Publisher Name",B3152,"Match Type",C3152)/GETPIVOTDATA("Sum of Clicks",Analysis!$A$3,"Publisher Name",B3152,"Match Type",C3152))^2</f>
        <v>58.406909228514394</v>
      </c>
      <c r="R3152" s="5">
        <f t="shared" si="197"/>
        <v>116.81381845702879</v>
      </c>
      <c r="S3152" s="5">
        <v>3.4874999999999998</v>
      </c>
      <c r="T3152" s="5">
        <v>-3.4874999999999998</v>
      </c>
    </row>
    <row r="3153" spans="1:20" x14ac:dyDescent="0.2">
      <c r="A3153" s="3" t="s">
        <v>161</v>
      </c>
      <c r="B3153" s="3" t="s">
        <v>162</v>
      </c>
      <c r="C3153" s="4" t="s">
        <v>63</v>
      </c>
      <c r="D3153" s="3" t="s">
        <v>85</v>
      </c>
      <c r="E3153" s="5">
        <v>6.25</v>
      </c>
      <c r="F3153" s="4">
        <v>2</v>
      </c>
      <c r="G3153" s="5">
        <v>3.5</v>
      </c>
      <c r="H3153" s="5">
        <v>1.75</v>
      </c>
      <c r="I3153" s="5">
        <f t="shared" si="198"/>
        <v>3.5</v>
      </c>
      <c r="J3153">
        <f>(H3153-GETPIVOTDATA("Sum of Total Costs",Analysis!$A$3,"Publisher Name",B3153,"Match Type",C3153)/GETPIVOTDATA("Sum of Clicks",Analysis!$A$3,"Publisher Name",B3153,"Match Type",C3153))^2</f>
        <v>0.13339318366082514</v>
      </c>
      <c r="K3153">
        <f t="shared" si="199"/>
        <v>0.26678636732165029</v>
      </c>
      <c r="L3153" s="4">
        <v>2</v>
      </c>
      <c r="M3153" s="6">
        <v>100</v>
      </c>
      <c r="N3153" s="7">
        <v>1</v>
      </c>
      <c r="O3153" s="5">
        <v>0</v>
      </c>
      <c r="P3153" s="5">
        <f t="shared" si="196"/>
        <v>0</v>
      </c>
      <c r="Q3153" s="5">
        <f>(P3153-GETPIVOTDATA("Sum of Revenue",Analysis!$A$3,"Publisher Name",B3153,"Match Type",C3153)/GETPIVOTDATA("Sum of Clicks",Analysis!$A$3,"Publisher Name",B3153,"Match Type",C3153))^2</f>
        <v>58.406909228514394</v>
      </c>
      <c r="R3153" s="5">
        <f t="shared" si="197"/>
        <v>116.81381845702879</v>
      </c>
      <c r="S3153" s="5">
        <v>3.5</v>
      </c>
      <c r="T3153" s="5">
        <v>-3.5</v>
      </c>
    </row>
    <row r="3154" spans="1:20" x14ac:dyDescent="0.2">
      <c r="A3154" s="3" t="s">
        <v>161</v>
      </c>
      <c r="B3154" s="3" t="s">
        <v>162</v>
      </c>
      <c r="C3154" s="4" t="s">
        <v>63</v>
      </c>
      <c r="D3154" s="3" t="s">
        <v>85</v>
      </c>
      <c r="E3154" s="5">
        <v>6.25</v>
      </c>
      <c r="F3154" s="4">
        <v>2</v>
      </c>
      <c r="G3154" s="5">
        <v>3.5249999999999999</v>
      </c>
      <c r="H3154" s="5">
        <v>1.7625</v>
      </c>
      <c r="I3154" s="5">
        <f t="shared" si="198"/>
        <v>3.5249999999999999</v>
      </c>
      <c r="J3154">
        <f>(H3154-GETPIVOTDATA("Sum of Total Costs",Analysis!$A$3,"Publisher Name",B3154,"Match Type",C3154)/GETPIVOTDATA("Sum of Clicks",Analysis!$A$3,"Publisher Name",B3154,"Match Type",C3154))^2</f>
        <v>0.12441867576303728</v>
      </c>
      <c r="K3154">
        <f t="shared" si="199"/>
        <v>0.24883735152607456</v>
      </c>
      <c r="L3154" s="4">
        <v>48</v>
      </c>
      <c r="M3154" s="6">
        <v>4.1666666666666696</v>
      </c>
      <c r="N3154" s="7">
        <v>2.2083333333333299</v>
      </c>
      <c r="O3154" s="5">
        <v>0</v>
      </c>
      <c r="P3154" s="5">
        <f t="shared" si="196"/>
        <v>0</v>
      </c>
      <c r="Q3154" s="5">
        <f>(P3154-GETPIVOTDATA("Sum of Revenue",Analysis!$A$3,"Publisher Name",B3154,"Match Type",C3154)/GETPIVOTDATA("Sum of Clicks",Analysis!$A$3,"Publisher Name",B3154,"Match Type",C3154))^2</f>
        <v>58.406909228514394</v>
      </c>
      <c r="R3154" s="5">
        <f t="shared" si="197"/>
        <v>116.81381845702879</v>
      </c>
      <c r="S3154" s="5">
        <v>3.5249999999999999</v>
      </c>
      <c r="T3154" s="5">
        <v>-3.5249999999999999</v>
      </c>
    </row>
    <row r="3155" spans="1:20" x14ac:dyDescent="0.2">
      <c r="A3155" s="3" t="s">
        <v>161</v>
      </c>
      <c r="B3155" s="3" t="s">
        <v>162</v>
      </c>
      <c r="C3155" s="4" t="s">
        <v>63</v>
      </c>
      <c r="D3155" s="3" t="s">
        <v>85</v>
      </c>
      <c r="E3155" s="5">
        <v>6.25</v>
      </c>
      <c r="F3155" s="4">
        <v>1</v>
      </c>
      <c r="G3155" s="5">
        <v>3.5249999999999999</v>
      </c>
      <c r="H3155" s="5">
        <v>3.5249999999999999</v>
      </c>
      <c r="I3155" s="5">
        <f t="shared" si="198"/>
        <v>3.5249999999999999</v>
      </c>
      <c r="J3155">
        <f>(H3155-GETPIVOTDATA("Sum of Total Costs",Analysis!$A$3,"Publisher Name",B3155,"Match Type",C3155)/GETPIVOTDATA("Sum of Clicks",Analysis!$A$3,"Publisher Name",B3155,"Match Type",C3155))^2</f>
        <v>1.9874505621749463</v>
      </c>
      <c r="K3155">
        <f t="shared" si="199"/>
        <v>1.9874505621749463</v>
      </c>
      <c r="L3155" s="4">
        <v>15</v>
      </c>
      <c r="M3155" s="6">
        <v>6.6666666666666696</v>
      </c>
      <c r="N3155" s="7">
        <v>1.1986666666666701</v>
      </c>
      <c r="O3155" s="5">
        <v>0</v>
      </c>
      <c r="P3155" s="5">
        <f t="shared" si="196"/>
        <v>0</v>
      </c>
      <c r="Q3155" s="5">
        <f>(P3155-GETPIVOTDATA("Sum of Revenue",Analysis!$A$3,"Publisher Name",B3155,"Match Type",C3155)/GETPIVOTDATA("Sum of Clicks",Analysis!$A$3,"Publisher Name",B3155,"Match Type",C3155))^2</f>
        <v>58.406909228514394</v>
      </c>
      <c r="R3155" s="5">
        <f t="shared" si="197"/>
        <v>58.406909228514394</v>
      </c>
      <c r="S3155" s="5">
        <v>3.5249999999999999</v>
      </c>
      <c r="T3155" s="5">
        <v>-3.5249999999999999</v>
      </c>
    </row>
    <row r="3156" spans="1:20" x14ac:dyDescent="0.2">
      <c r="A3156" s="3" t="s">
        <v>161</v>
      </c>
      <c r="B3156" s="3" t="s">
        <v>162</v>
      </c>
      <c r="C3156" s="4" t="s">
        <v>63</v>
      </c>
      <c r="D3156" s="3" t="s">
        <v>85</v>
      </c>
      <c r="E3156" s="5">
        <v>6.25</v>
      </c>
      <c r="F3156" s="4">
        <v>1</v>
      </c>
      <c r="G3156" s="5">
        <v>3.5375000000000001</v>
      </c>
      <c r="H3156" s="5">
        <v>3.5375000000000001</v>
      </c>
      <c r="I3156" s="5">
        <f t="shared" si="198"/>
        <v>3.5375000000000001</v>
      </c>
      <c r="J3156">
        <f>(H3156-GETPIVOTDATA("Sum of Total Costs",Analysis!$A$3,"Publisher Name",B3156,"Match Type",C3156)/GETPIVOTDATA("Sum of Clicks",Analysis!$A$3,"Publisher Name",B3156,"Match Type",C3156))^2</f>
        <v>2.0228510542771589</v>
      </c>
      <c r="K3156">
        <f t="shared" si="199"/>
        <v>2.0228510542771589</v>
      </c>
      <c r="L3156" s="4">
        <v>7</v>
      </c>
      <c r="M3156" s="6">
        <v>14.285714285714301</v>
      </c>
      <c r="N3156" s="7">
        <v>1.4285714285714299</v>
      </c>
      <c r="O3156" s="5">
        <v>0</v>
      </c>
      <c r="P3156" s="5">
        <f t="shared" si="196"/>
        <v>0</v>
      </c>
      <c r="Q3156" s="5">
        <f>(P3156-GETPIVOTDATA("Sum of Revenue",Analysis!$A$3,"Publisher Name",B3156,"Match Type",C3156)/GETPIVOTDATA("Sum of Clicks",Analysis!$A$3,"Publisher Name",B3156,"Match Type",C3156))^2</f>
        <v>58.406909228514394</v>
      </c>
      <c r="R3156" s="5">
        <f t="shared" si="197"/>
        <v>58.406909228514394</v>
      </c>
      <c r="S3156" s="5">
        <v>3.5375000000000001</v>
      </c>
      <c r="T3156" s="5">
        <v>-3.5375000000000001</v>
      </c>
    </row>
    <row r="3157" spans="1:20" x14ac:dyDescent="0.2">
      <c r="A3157" s="3" t="s">
        <v>161</v>
      </c>
      <c r="B3157" s="3" t="s">
        <v>162</v>
      </c>
      <c r="C3157" s="4" t="s">
        <v>63</v>
      </c>
      <c r="D3157" s="3" t="s">
        <v>85</v>
      </c>
      <c r="E3157" s="5">
        <v>6.25</v>
      </c>
      <c r="F3157" s="4">
        <v>2</v>
      </c>
      <c r="G3157" s="5">
        <v>3.55</v>
      </c>
      <c r="H3157" s="5">
        <v>1.7749999999999999</v>
      </c>
      <c r="I3157" s="5">
        <f t="shared" si="198"/>
        <v>3.55</v>
      </c>
      <c r="J3157">
        <f>(H3157-GETPIVOTDATA("Sum of Total Costs",Analysis!$A$3,"Publisher Name",B3157,"Match Type",C3157)/GETPIVOTDATA("Sum of Clicks",Analysis!$A$3,"Publisher Name",B3157,"Match Type",C3157))^2</f>
        <v>0.11575666786524944</v>
      </c>
      <c r="K3157">
        <f t="shared" si="199"/>
        <v>0.23151333573049887</v>
      </c>
      <c r="L3157" s="4">
        <v>7</v>
      </c>
      <c r="M3157" s="6">
        <v>28.571428571428601</v>
      </c>
      <c r="N3157" s="7">
        <v>1</v>
      </c>
      <c r="O3157" s="5">
        <v>0</v>
      </c>
      <c r="P3157" s="5">
        <f t="shared" si="196"/>
        <v>0</v>
      </c>
      <c r="Q3157" s="5">
        <f>(P3157-GETPIVOTDATA("Sum of Revenue",Analysis!$A$3,"Publisher Name",B3157,"Match Type",C3157)/GETPIVOTDATA("Sum of Clicks",Analysis!$A$3,"Publisher Name",B3157,"Match Type",C3157))^2</f>
        <v>58.406909228514394</v>
      </c>
      <c r="R3157" s="5">
        <f t="shared" si="197"/>
        <v>116.81381845702879</v>
      </c>
      <c r="S3157" s="5">
        <v>3.55</v>
      </c>
      <c r="T3157" s="5">
        <v>-3.55</v>
      </c>
    </row>
    <row r="3158" spans="1:20" x14ac:dyDescent="0.2">
      <c r="A3158" s="3" t="s">
        <v>161</v>
      </c>
      <c r="B3158" s="3" t="s">
        <v>162</v>
      </c>
      <c r="C3158" s="4" t="s">
        <v>63</v>
      </c>
      <c r="D3158" s="3" t="s">
        <v>85</v>
      </c>
      <c r="E3158" s="5">
        <v>6.25</v>
      </c>
      <c r="F3158" s="4">
        <v>1</v>
      </c>
      <c r="G3158" s="5">
        <v>3.55</v>
      </c>
      <c r="H3158" s="5">
        <v>3.55</v>
      </c>
      <c r="I3158" s="5">
        <f t="shared" si="198"/>
        <v>3.55</v>
      </c>
      <c r="J3158">
        <f>(H3158-GETPIVOTDATA("Sum of Total Costs",Analysis!$A$3,"Publisher Name",B3158,"Match Type",C3158)/GETPIVOTDATA("Sum of Clicks",Analysis!$A$3,"Publisher Name",B3158,"Match Type",C3158))^2</f>
        <v>2.0585640463793702</v>
      </c>
      <c r="K3158">
        <f t="shared" si="199"/>
        <v>2.0585640463793702</v>
      </c>
      <c r="L3158" s="4">
        <v>2</v>
      </c>
      <c r="M3158" s="6">
        <v>50</v>
      </c>
      <c r="N3158" s="7">
        <v>2</v>
      </c>
      <c r="O3158" s="5">
        <v>0</v>
      </c>
      <c r="P3158" s="5">
        <f t="shared" si="196"/>
        <v>0</v>
      </c>
      <c r="Q3158" s="5">
        <f>(P3158-GETPIVOTDATA("Sum of Revenue",Analysis!$A$3,"Publisher Name",B3158,"Match Type",C3158)/GETPIVOTDATA("Sum of Clicks",Analysis!$A$3,"Publisher Name",B3158,"Match Type",C3158))^2</f>
        <v>58.406909228514394</v>
      </c>
      <c r="R3158" s="5">
        <f t="shared" si="197"/>
        <v>58.406909228514394</v>
      </c>
      <c r="S3158" s="5">
        <v>3.55</v>
      </c>
      <c r="T3158" s="5">
        <v>-3.55</v>
      </c>
    </row>
    <row r="3159" spans="1:20" x14ac:dyDescent="0.2">
      <c r="A3159" s="3" t="s">
        <v>161</v>
      </c>
      <c r="B3159" s="3" t="s">
        <v>162</v>
      </c>
      <c r="C3159" s="4" t="s">
        <v>63</v>
      </c>
      <c r="D3159" s="3" t="s">
        <v>85</v>
      </c>
      <c r="E3159" s="5">
        <v>6.25</v>
      </c>
      <c r="F3159" s="4">
        <v>1</v>
      </c>
      <c r="G3159" s="5">
        <v>3.5625</v>
      </c>
      <c r="H3159" s="5">
        <v>3.5625</v>
      </c>
      <c r="I3159" s="5">
        <f t="shared" si="198"/>
        <v>3.5625</v>
      </c>
      <c r="J3159">
        <f>(H3159-GETPIVOTDATA("Sum of Total Costs",Analysis!$A$3,"Publisher Name",B3159,"Match Type",C3159)/GETPIVOTDATA("Sum of Clicks",Analysis!$A$3,"Publisher Name",B3159,"Match Type",C3159))^2</f>
        <v>2.0945895384815829</v>
      </c>
      <c r="K3159">
        <f t="shared" si="199"/>
        <v>2.0945895384815829</v>
      </c>
      <c r="L3159" s="4">
        <v>9</v>
      </c>
      <c r="M3159" s="6">
        <v>11.1111111111111</v>
      </c>
      <c r="N3159" s="7">
        <v>1.44444444444444</v>
      </c>
      <c r="O3159" s="5">
        <v>0</v>
      </c>
      <c r="P3159" s="5">
        <f t="shared" si="196"/>
        <v>0</v>
      </c>
      <c r="Q3159" s="5">
        <f>(P3159-GETPIVOTDATA("Sum of Revenue",Analysis!$A$3,"Publisher Name",B3159,"Match Type",C3159)/GETPIVOTDATA("Sum of Clicks",Analysis!$A$3,"Publisher Name",B3159,"Match Type",C3159))^2</f>
        <v>58.406909228514394</v>
      </c>
      <c r="R3159" s="5">
        <f t="shared" si="197"/>
        <v>58.406909228514394</v>
      </c>
      <c r="S3159" s="5">
        <v>3.5625</v>
      </c>
      <c r="T3159" s="5">
        <v>-3.5625</v>
      </c>
    </row>
    <row r="3160" spans="1:20" x14ac:dyDescent="0.2">
      <c r="A3160" s="3" t="s">
        <v>161</v>
      </c>
      <c r="B3160" s="3" t="s">
        <v>162</v>
      </c>
      <c r="C3160" s="4" t="s">
        <v>63</v>
      </c>
      <c r="D3160" s="3" t="s">
        <v>85</v>
      </c>
      <c r="E3160" s="5">
        <v>6.25</v>
      </c>
      <c r="F3160" s="4">
        <v>1</v>
      </c>
      <c r="G3160" s="5">
        <v>3.5625</v>
      </c>
      <c r="H3160" s="5">
        <v>3.5625</v>
      </c>
      <c r="I3160" s="5">
        <f t="shared" si="198"/>
        <v>3.5625</v>
      </c>
      <c r="J3160">
        <f>(H3160-GETPIVOTDATA("Sum of Total Costs",Analysis!$A$3,"Publisher Name",B3160,"Match Type",C3160)/GETPIVOTDATA("Sum of Clicks",Analysis!$A$3,"Publisher Name",B3160,"Match Type",C3160))^2</f>
        <v>2.0945895384815829</v>
      </c>
      <c r="K3160">
        <f t="shared" si="199"/>
        <v>2.0945895384815829</v>
      </c>
      <c r="L3160" s="4">
        <v>15</v>
      </c>
      <c r="M3160" s="6">
        <v>6.6666666666666696</v>
      </c>
      <c r="N3160" s="7">
        <v>2.6666666666666701</v>
      </c>
      <c r="O3160" s="5">
        <v>0</v>
      </c>
      <c r="P3160" s="5">
        <f t="shared" si="196"/>
        <v>0</v>
      </c>
      <c r="Q3160" s="5">
        <f>(P3160-GETPIVOTDATA("Sum of Revenue",Analysis!$A$3,"Publisher Name",B3160,"Match Type",C3160)/GETPIVOTDATA("Sum of Clicks",Analysis!$A$3,"Publisher Name",B3160,"Match Type",C3160))^2</f>
        <v>58.406909228514394</v>
      </c>
      <c r="R3160" s="5">
        <f t="shared" si="197"/>
        <v>58.406909228514394</v>
      </c>
      <c r="S3160" s="5">
        <v>3.5625</v>
      </c>
      <c r="T3160" s="5">
        <v>-3.5625</v>
      </c>
    </row>
    <row r="3161" spans="1:20" x14ac:dyDescent="0.2">
      <c r="A3161" s="3" t="s">
        <v>161</v>
      </c>
      <c r="B3161" s="3" t="s">
        <v>162</v>
      </c>
      <c r="C3161" s="4" t="s">
        <v>63</v>
      </c>
      <c r="D3161" s="3" t="s">
        <v>85</v>
      </c>
      <c r="E3161" s="5">
        <v>6.25</v>
      </c>
      <c r="F3161" s="4">
        <v>1</v>
      </c>
      <c r="G3161" s="5">
        <v>3.5750000000000002</v>
      </c>
      <c r="H3161" s="5">
        <v>3.5750000000000002</v>
      </c>
      <c r="I3161" s="5">
        <f t="shared" si="198"/>
        <v>3.5750000000000002</v>
      </c>
      <c r="J3161">
        <f>(H3161-GETPIVOTDATA("Sum of Total Costs",Analysis!$A$3,"Publisher Name",B3161,"Match Type",C3161)/GETPIVOTDATA("Sum of Clicks",Analysis!$A$3,"Publisher Name",B3161,"Match Type",C3161))^2</f>
        <v>2.1309275305837954</v>
      </c>
      <c r="K3161">
        <f t="shared" si="199"/>
        <v>2.1309275305837954</v>
      </c>
      <c r="L3161" s="4">
        <v>4</v>
      </c>
      <c r="M3161" s="6">
        <v>25</v>
      </c>
      <c r="N3161" s="7">
        <v>1</v>
      </c>
      <c r="O3161" s="5">
        <v>0</v>
      </c>
      <c r="P3161" s="5">
        <f t="shared" si="196"/>
        <v>0</v>
      </c>
      <c r="Q3161" s="5">
        <f>(P3161-GETPIVOTDATA("Sum of Revenue",Analysis!$A$3,"Publisher Name",B3161,"Match Type",C3161)/GETPIVOTDATA("Sum of Clicks",Analysis!$A$3,"Publisher Name",B3161,"Match Type",C3161))^2</f>
        <v>58.406909228514394</v>
      </c>
      <c r="R3161" s="5">
        <f t="shared" si="197"/>
        <v>58.406909228514394</v>
      </c>
      <c r="S3161" s="5">
        <v>3.5750000000000002</v>
      </c>
      <c r="T3161" s="5">
        <v>-3.5750000000000002</v>
      </c>
    </row>
    <row r="3162" spans="1:20" x14ac:dyDescent="0.2">
      <c r="A3162" s="3" t="s">
        <v>161</v>
      </c>
      <c r="B3162" s="3" t="s">
        <v>162</v>
      </c>
      <c r="C3162" s="4" t="s">
        <v>63</v>
      </c>
      <c r="D3162" s="3" t="s">
        <v>85</v>
      </c>
      <c r="E3162" s="5">
        <v>6.25</v>
      </c>
      <c r="F3162" s="4">
        <v>3</v>
      </c>
      <c r="G3162" s="5">
        <v>3.5874999750000001</v>
      </c>
      <c r="H3162" s="5">
        <v>1.1958333249999999</v>
      </c>
      <c r="I3162" s="5">
        <f t="shared" si="198"/>
        <v>3.5874999750000001</v>
      </c>
      <c r="J3162">
        <f>(H3162-GETPIVOTDATA("Sum of Total Costs",Analysis!$A$3,"Publisher Name",B3162,"Match Type",C3162)/GETPIVOTDATA("Sum of Clicks",Analysis!$A$3,"Publisher Name",B3162,"Match Type",C3162))^2</f>
        <v>0.84529082689714874</v>
      </c>
      <c r="K3162">
        <f t="shared" si="199"/>
        <v>2.5358724806914461</v>
      </c>
      <c r="L3162" s="4">
        <v>21</v>
      </c>
      <c r="M3162" s="6">
        <v>14.285714285714301</v>
      </c>
      <c r="N3162" s="7">
        <v>2.3333333333333299</v>
      </c>
      <c r="O3162" s="5">
        <v>0</v>
      </c>
      <c r="P3162" s="5">
        <f t="shared" si="196"/>
        <v>0</v>
      </c>
      <c r="Q3162" s="5">
        <f>(P3162-GETPIVOTDATA("Sum of Revenue",Analysis!$A$3,"Publisher Name",B3162,"Match Type",C3162)/GETPIVOTDATA("Sum of Clicks",Analysis!$A$3,"Publisher Name",B3162,"Match Type",C3162))^2</f>
        <v>58.406909228514394</v>
      </c>
      <c r="R3162" s="5">
        <f t="shared" si="197"/>
        <v>175.22072768554318</v>
      </c>
      <c r="S3162" s="5">
        <v>3.5874999750000001</v>
      </c>
      <c r="T3162" s="5">
        <v>-3.5874999750000001</v>
      </c>
    </row>
    <row r="3163" spans="1:20" x14ac:dyDescent="0.2">
      <c r="A3163" s="3" t="s">
        <v>161</v>
      </c>
      <c r="B3163" s="3" t="s">
        <v>162</v>
      </c>
      <c r="C3163" s="4" t="s">
        <v>63</v>
      </c>
      <c r="D3163" s="3" t="s">
        <v>85</v>
      </c>
      <c r="E3163" s="5">
        <v>6.25</v>
      </c>
      <c r="F3163" s="4">
        <v>2</v>
      </c>
      <c r="G3163" s="5">
        <v>3.5874999999999999</v>
      </c>
      <c r="H3163" s="5">
        <v>1.79375</v>
      </c>
      <c r="I3163" s="5">
        <f t="shared" si="198"/>
        <v>3.5874999999999999</v>
      </c>
      <c r="J3163">
        <f>(H3163-GETPIVOTDATA("Sum of Total Costs",Analysis!$A$3,"Publisher Name",B3163,"Match Type",C3163)/GETPIVOTDATA("Sum of Clicks",Analysis!$A$3,"Publisher Name",B3163,"Match Type",C3163))^2</f>
        <v>0.10334959351856758</v>
      </c>
      <c r="K3163">
        <f t="shared" si="199"/>
        <v>0.20669918703713516</v>
      </c>
      <c r="L3163" s="4">
        <v>34</v>
      </c>
      <c r="M3163" s="6">
        <v>5.8823529411764701</v>
      </c>
      <c r="N3163" s="7">
        <v>1.1458823529411799</v>
      </c>
      <c r="O3163" s="5">
        <v>0</v>
      </c>
      <c r="P3163" s="5">
        <f t="shared" si="196"/>
        <v>0</v>
      </c>
      <c r="Q3163" s="5">
        <f>(P3163-GETPIVOTDATA("Sum of Revenue",Analysis!$A$3,"Publisher Name",B3163,"Match Type",C3163)/GETPIVOTDATA("Sum of Clicks",Analysis!$A$3,"Publisher Name",B3163,"Match Type",C3163))^2</f>
        <v>58.406909228514394</v>
      </c>
      <c r="R3163" s="5">
        <f t="shared" si="197"/>
        <v>116.81381845702879</v>
      </c>
      <c r="S3163" s="5">
        <v>3.5874999999999999</v>
      </c>
      <c r="T3163" s="5">
        <v>-3.5874999999999999</v>
      </c>
    </row>
    <row r="3164" spans="1:20" x14ac:dyDescent="0.2">
      <c r="A3164" s="3" t="s">
        <v>161</v>
      </c>
      <c r="B3164" s="3" t="s">
        <v>162</v>
      </c>
      <c r="C3164" s="4" t="s">
        <v>63</v>
      </c>
      <c r="D3164" s="3" t="s">
        <v>85</v>
      </c>
      <c r="E3164" s="5">
        <v>6.25</v>
      </c>
      <c r="F3164" s="4">
        <v>1</v>
      </c>
      <c r="G3164" s="5">
        <v>3.6</v>
      </c>
      <c r="H3164" s="5">
        <v>3.6</v>
      </c>
      <c r="I3164" s="5">
        <f t="shared" si="198"/>
        <v>3.6</v>
      </c>
      <c r="J3164">
        <f>(H3164-GETPIVOTDATA("Sum of Total Costs",Analysis!$A$3,"Publisher Name",B3164,"Match Type",C3164)/GETPIVOTDATA("Sum of Clicks",Analysis!$A$3,"Publisher Name",B3164,"Match Type",C3164))^2</f>
        <v>2.2045410147882194</v>
      </c>
      <c r="K3164">
        <f t="shared" si="199"/>
        <v>2.2045410147882194</v>
      </c>
      <c r="L3164" s="4">
        <v>2</v>
      </c>
      <c r="M3164" s="6">
        <v>50</v>
      </c>
      <c r="N3164" s="7">
        <v>1</v>
      </c>
      <c r="O3164" s="5">
        <v>0</v>
      </c>
      <c r="P3164" s="5">
        <f t="shared" si="196"/>
        <v>0</v>
      </c>
      <c r="Q3164" s="5">
        <f>(P3164-GETPIVOTDATA("Sum of Revenue",Analysis!$A$3,"Publisher Name",B3164,"Match Type",C3164)/GETPIVOTDATA("Sum of Clicks",Analysis!$A$3,"Publisher Name",B3164,"Match Type",C3164))^2</f>
        <v>58.406909228514394</v>
      </c>
      <c r="R3164" s="5">
        <f t="shared" si="197"/>
        <v>58.406909228514394</v>
      </c>
      <c r="S3164" s="5">
        <v>3.6</v>
      </c>
      <c r="T3164" s="5">
        <v>-3.6</v>
      </c>
    </row>
    <row r="3165" spans="1:20" x14ac:dyDescent="0.2">
      <c r="A3165" s="3" t="s">
        <v>161</v>
      </c>
      <c r="B3165" s="3" t="s">
        <v>162</v>
      </c>
      <c r="C3165" s="4" t="s">
        <v>63</v>
      </c>
      <c r="D3165" s="3" t="s">
        <v>85</v>
      </c>
      <c r="E3165" s="5">
        <v>6.25</v>
      </c>
      <c r="F3165" s="4">
        <v>1</v>
      </c>
      <c r="G3165" s="5">
        <v>3.6</v>
      </c>
      <c r="H3165" s="5">
        <v>3.6</v>
      </c>
      <c r="I3165" s="5">
        <f t="shared" si="198"/>
        <v>3.6</v>
      </c>
      <c r="J3165">
        <f>(H3165-GETPIVOTDATA("Sum of Total Costs",Analysis!$A$3,"Publisher Name",B3165,"Match Type",C3165)/GETPIVOTDATA("Sum of Clicks",Analysis!$A$3,"Publisher Name",B3165,"Match Type",C3165))^2</f>
        <v>2.2045410147882194</v>
      </c>
      <c r="K3165">
        <f t="shared" si="199"/>
        <v>2.2045410147882194</v>
      </c>
      <c r="L3165" s="4">
        <v>2</v>
      </c>
      <c r="M3165" s="6">
        <v>50</v>
      </c>
      <c r="N3165" s="7">
        <v>1</v>
      </c>
      <c r="O3165" s="5">
        <v>0</v>
      </c>
      <c r="P3165" s="5">
        <f t="shared" si="196"/>
        <v>0</v>
      </c>
      <c r="Q3165" s="5">
        <f>(P3165-GETPIVOTDATA("Sum of Revenue",Analysis!$A$3,"Publisher Name",B3165,"Match Type",C3165)/GETPIVOTDATA("Sum of Clicks",Analysis!$A$3,"Publisher Name",B3165,"Match Type",C3165))^2</f>
        <v>58.406909228514394</v>
      </c>
      <c r="R3165" s="5">
        <f t="shared" si="197"/>
        <v>58.406909228514394</v>
      </c>
      <c r="S3165" s="5">
        <v>3.6</v>
      </c>
      <c r="T3165" s="5">
        <v>-3.6</v>
      </c>
    </row>
    <row r="3166" spans="1:20" x14ac:dyDescent="0.2">
      <c r="A3166" s="3" t="s">
        <v>161</v>
      </c>
      <c r="B3166" s="3" t="s">
        <v>162</v>
      </c>
      <c r="C3166" s="4" t="s">
        <v>63</v>
      </c>
      <c r="D3166" s="3" t="s">
        <v>85</v>
      </c>
      <c r="E3166" s="5">
        <v>6.25</v>
      </c>
      <c r="F3166" s="4">
        <v>1</v>
      </c>
      <c r="G3166" s="5">
        <v>3.6124999999999998</v>
      </c>
      <c r="H3166" s="5">
        <v>3.6124999999999998</v>
      </c>
      <c r="I3166" s="5">
        <f t="shared" si="198"/>
        <v>3.6124999999999998</v>
      </c>
      <c r="J3166">
        <f>(H3166-GETPIVOTDATA("Sum of Total Costs",Analysis!$A$3,"Publisher Name",B3166,"Match Type",C3166)/GETPIVOTDATA("Sum of Clicks",Analysis!$A$3,"Publisher Name",B3166,"Match Type",C3166))^2</f>
        <v>2.241816506890431</v>
      </c>
      <c r="K3166">
        <f t="shared" si="199"/>
        <v>2.241816506890431</v>
      </c>
      <c r="L3166" s="4">
        <v>3</v>
      </c>
      <c r="M3166" s="6">
        <v>33.3333333333333</v>
      </c>
      <c r="N3166" s="7">
        <v>1</v>
      </c>
      <c r="O3166" s="5">
        <v>0</v>
      </c>
      <c r="P3166" s="5">
        <f t="shared" si="196"/>
        <v>0</v>
      </c>
      <c r="Q3166" s="5">
        <f>(P3166-GETPIVOTDATA("Sum of Revenue",Analysis!$A$3,"Publisher Name",B3166,"Match Type",C3166)/GETPIVOTDATA("Sum of Clicks",Analysis!$A$3,"Publisher Name",B3166,"Match Type",C3166))^2</f>
        <v>58.406909228514394</v>
      </c>
      <c r="R3166" s="5">
        <f t="shared" si="197"/>
        <v>58.406909228514394</v>
      </c>
      <c r="S3166" s="5">
        <v>3.6124999999999998</v>
      </c>
      <c r="T3166" s="5">
        <v>-3.6124999999999998</v>
      </c>
    </row>
    <row r="3167" spans="1:20" x14ac:dyDescent="0.2">
      <c r="A3167" s="3" t="s">
        <v>161</v>
      </c>
      <c r="B3167" s="3" t="s">
        <v>162</v>
      </c>
      <c r="C3167" s="4" t="s">
        <v>63</v>
      </c>
      <c r="D3167" s="3" t="s">
        <v>85</v>
      </c>
      <c r="E3167" s="5">
        <v>6.25</v>
      </c>
      <c r="F3167" s="4">
        <v>2</v>
      </c>
      <c r="G3167" s="5">
        <v>3.625</v>
      </c>
      <c r="H3167" s="5">
        <v>1.8125</v>
      </c>
      <c r="I3167" s="5">
        <f t="shared" si="198"/>
        <v>3.625</v>
      </c>
      <c r="J3167">
        <f>(H3167-GETPIVOTDATA("Sum of Total Costs",Analysis!$A$3,"Publisher Name",B3167,"Match Type",C3167)/GETPIVOTDATA("Sum of Clicks",Analysis!$A$3,"Publisher Name",B3167,"Match Type",C3167))^2</f>
        <v>9.164564417188574E-2</v>
      </c>
      <c r="K3167">
        <f t="shared" si="199"/>
        <v>0.18329128834377148</v>
      </c>
      <c r="L3167" s="4">
        <v>19</v>
      </c>
      <c r="M3167" s="6">
        <v>10.526315789473699</v>
      </c>
      <c r="N3167" s="7">
        <v>1.41578947368421</v>
      </c>
      <c r="O3167" s="5">
        <v>0</v>
      </c>
      <c r="P3167" s="5">
        <f t="shared" si="196"/>
        <v>0</v>
      </c>
      <c r="Q3167" s="5">
        <f>(P3167-GETPIVOTDATA("Sum of Revenue",Analysis!$A$3,"Publisher Name",B3167,"Match Type",C3167)/GETPIVOTDATA("Sum of Clicks",Analysis!$A$3,"Publisher Name",B3167,"Match Type",C3167))^2</f>
        <v>58.406909228514394</v>
      </c>
      <c r="R3167" s="5">
        <f t="shared" si="197"/>
        <v>116.81381845702879</v>
      </c>
      <c r="S3167" s="5">
        <v>3.625</v>
      </c>
      <c r="T3167" s="5">
        <v>-3.625</v>
      </c>
    </row>
    <row r="3168" spans="1:20" x14ac:dyDescent="0.2">
      <c r="A3168" s="3" t="s">
        <v>161</v>
      </c>
      <c r="B3168" s="3" t="s">
        <v>162</v>
      </c>
      <c r="C3168" s="4" t="s">
        <v>63</v>
      </c>
      <c r="D3168" s="3" t="s">
        <v>85</v>
      </c>
      <c r="E3168" s="5">
        <v>6.25</v>
      </c>
      <c r="F3168" s="4">
        <v>1</v>
      </c>
      <c r="G3168" s="5">
        <v>3.6625000000000001</v>
      </c>
      <c r="H3168" s="5">
        <v>3.6625000000000001</v>
      </c>
      <c r="I3168" s="5">
        <f t="shared" si="198"/>
        <v>3.6625000000000001</v>
      </c>
      <c r="J3168">
        <f>(H3168-GETPIVOTDATA("Sum of Total Costs",Analysis!$A$3,"Publisher Name",B3168,"Match Type",C3168)/GETPIVOTDATA("Sum of Clicks",Analysis!$A$3,"Publisher Name",B3168,"Match Type",C3168))^2</f>
        <v>2.3940434752992803</v>
      </c>
      <c r="K3168">
        <f t="shared" si="199"/>
        <v>2.3940434752992803</v>
      </c>
      <c r="L3168" s="4">
        <v>27</v>
      </c>
      <c r="M3168" s="6">
        <v>3.7037037037037002</v>
      </c>
      <c r="N3168" s="7">
        <v>1.11481481481481</v>
      </c>
      <c r="O3168" s="5">
        <v>0</v>
      </c>
      <c r="P3168" s="5">
        <f t="shared" si="196"/>
        <v>0</v>
      </c>
      <c r="Q3168" s="5">
        <f>(P3168-GETPIVOTDATA("Sum of Revenue",Analysis!$A$3,"Publisher Name",B3168,"Match Type",C3168)/GETPIVOTDATA("Sum of Clicks",Analysis!$A$3,"Publisher Name",B3168,"Match Type",C3168))^2</f>
        <v>58.406909228514394</v>
      </c>
      <c r="R3168" s="5">
        <f t="shared" si="197"/>
        <v>58.406909228514394</v>
      </c>
      <c r="S3168" s="5">
        <v>3.6625000000000001</v>
      </c>
      <c r="T3168" s="5">
        <v>-3.6625000000000001</v>
      </c>
    </row>
    <row r="3169" spans="1:20" x14ac:dyDescent="0.2">
      <c r="A3169" s="3" t="s">
        <v>161</v>
      </c>
      <c r="B3169" s="3" t="s">
        <v>162</v>
      </c>
      <c r="C3169" s="4" t="s">
        <v>63</v>
      </c>
      <c r="D3169" s="3" t="s">
        <v>85</v>
      </c>
      <c r="E3169" s="5">
        <v>6.25</v>
      </c>
      <c r="F3169" s="4">
        <v>2</v>
      </c>
      <c r="G3169" s="5">
        <v>3.6625000000000001</v>
      </c>
      <c r="H3169" s="5">
        <v>1.83125</v>
      </c>
      <c r="I3169" s="5">
        <f t="shared" si="198"/>
        <v>3.6625000000000001</v>
      </c>
      <c r="J3169">
        <f>(H3169-GETPIVOTDATA("Sum of Total Costs",Analysis!$A$3,"Publisher Name",B3169,"Match Type",C3169)/GETPIVOTDATA("Sum of Clicks",Analysis!$A$3,"Publisher Name",B3169,"Match Type",C3169))^2</f>
        <v>8.0644819825203898E-2</v>
      </c>
      <c r="K3169">
        <f t="shared" si="199"/>
        <v>0.1612896396504078</v>
      </c>
      <c r="L3169" s="4">
        <v>59</v>
      </c>
      <c r="M3169" s="6">
        <v>3.3898305084745801</v>
      </c>
      <c r="N3169" s="7">
        <v>4.9644067796610196</v>
      </c>
      <c r="O3169" s="5">
        <v>0</v>
      </c>
      <c r="P3169" s="5">
        <f t="shared" si="196"/>
        <v>0</v>
      </c>
      <c r="Q3169" s="5">
        <f>(P3169-GETPIVOTDATA("Sum of Revenue",Analysis!$A$3,"Publisher Name",B3169,"Match Type",C3169)/GETPIVOTDATA("Sum of Clicks",Analysis!$A$3,"Publisher Name",B3169,"Match Type",C3169))^2</f>
        <v>58.406909228514394</v>
      </c>
      <c r="R3169" s="5">
        <f t="shared" si="197"/>
        <v>116.81381845702879</v>
      </c>
      <c r="S3169" s="5">
        <v>3.6625000000000001</v>
      </c>
      <c r="T3169" s="5">
        <v>-3.6625000000000001</v>
      </c>
    </row>
    <row r="3170" spans="1:20" x14ac:dyDescent="0.2">
      <c r="A3170" s="3" t="s">
        <v>161</v>
      </c>
      <c r="B3170" s="3" t="s">
        <v>162</v>
      </c>
      <c r="C3170" s="4" t="s">
        <v>63</v>
      </c>
      <c r="D3170" s="3" t="s">
        <v>85</v>
      </c>
      <c r="E3170" s="5">
        <v>6.25</v>
      </c>
      <c r="F3170" s="4">
        <v>1</v>
      </c>
      <c r="G3170" s="5">
        <v>3.6749999999999998</v>
      </c>
      <c r="H3170" s="5">
        <v>3.6749999999999998</v>
      </c>
      <c r="I3170" s="5">
        <f t="shared" si="198"/>
        <v>3.6749999999999998</v>
      </c>
      <c r="J3170">
        <f>(H3170-GETPIVOTDATA("Sum of Total Costs",Analysis!$A$3,"Publisher Name",B3170,"Match Type",C3170)/GETPIVOTDATA("Sum of Clicks",Analysis!$A$3,"Publisher Name",B3170,"Match Type",C3170))^2</f>
        <v>2.4328814674014914</v>
      </c>
      <c r="K3170">
        <f t="shared" si="199"/>
        <v>2.4328814674014914</v>
      </c>
      <c r="L3170" s="4">
        <v>1</v>
      </c>
      <c r="M3170" s="6">
        <v>100</v>
      </c>
      <c r="N3170" s="7">
        <v>2</v>
      </c>
      <c r="O3170" s="5">
        <v>0</v>
      </c>
      <c r="P3170" s="5">
        <f t="shared" si="196"/>
        <v>0</v>
      </c>
      <c r="Q3170" s="5">
        <f>(P3170-GETPIVOTDATA("Sum of Revenue",Analysis!$A$3,"Publisher Name",B3170,"Match Type",C3170)/GETPIVOTDATA("Sum of Clicks",Analysis!$A$3,"Publisher Name",B3170,"Match Type",C3170))^2</f>
        <v>58.406909228514394</v>
      </c>
      <c r="R3170" s="5">
        <f t="shared" si="197"/>
        <v>58.406909228514394</v>
      </c>
      <c r="S3170" s="5">
        <v>3.6749999999999998</v>
      </c>
      <c r="T3170" s="5">
        <v>-3.6749999999999998</v>
      </c>
    </row>
    <row r="3171" spans="1:20" x14ac:dyDescent="0.2">
      <c r="A3171" s="3" t="s">
        <v>161</v>
      </c>
      <c r="B3171" s="3" t="s">
        <v>162</v>
      </c>
      <c r="C3171" s="4" t="s">
        <v>63</v>
      </c>
      <c r="D3171" s="3" t="s">
        <v>85</v>
      </c>
      <c r="E3171" s="5">
        <v>6.25</v>
      </c>
      <c r="F3171" s="4">
        <v>1</v>
      </c>
      <c r="G3171" s="5">
        <v>3.6875</v>
      </c>
      <c r="H3171" s="5">
        <v>3.6875</v>
      </c>
      <c r="I3171" s="5">
        <f t="shared" si="198"/>
        <v>3.6875</v>
      </c>
      <c r="J3171">
        <f>(H3171-GETPIVOTDATA("Sum of Total Costs",Analysis!$A$3,"Publisher Name",B3171,"Match Type",C3171)/GETPIVOTDATA("Sum of Clicks",Analysis!$A$3,"Publisher Name",B3171,"Match Type",C3171))^2</f>
        <v>2.4720319595037039</v>
      </c>
      <c r="K3171">
        <f t="shared" si="199"/>
        <v>2.4720319595037039</v>
      </c>
      <c r="L3171" s="4">
        <v>4</v>
      </c>
      <c r="M3171" s="6">
        <v>25</v>
      </c>
      <c r="N3171" s="7">
        <v>4.5</v>
      </c>
      <c r="O3171" s="5">
        <v>0</v>
      </c>
      <c r="P3171" s="5">
        <f t="shared" si="196"/>
        <v>0</v>
      </c>
      <c r="Q3171" s="5">
        <f>(P3171-GETPIVOTDATA("Sum of Revenue",Analysis!$A$3,"Publisher Name",B3171,"Match Type",C3171)/GETPIVOTDATA("Sum of Clicks",Analysis!$A$3,"Publisher Name",B3171,"Match Type",C3171))^2</f>
        <v>58.406909228514394</v>
      </c>
      <c r="R3171" s="5">
        <f t="shared" si="197"/>
        <v>58.406909228514394</v>
      </c>
      <c r="S3171" s="5">
        <v>3.6875</v>
      </c>
      <c r="T3171" s="5">
        <v>-3.6875</v>
      </c>
    </row>
    <row r="3172" spans="1:20" x14ac:dyDescent="0.2">
      <c r="A3172" s="3" t="s">
        <v>161</v>
      </c>
      <c r="B3172" s="3" t="s">
        <v>162</v>
      </c>
      <c r="C3172" s="4" t="s">
        <v>63</v>
      </c>
      <c r="D3172" s="3" t="s">
        <v>85</v>
      </c>
      <c r="E3172" s="5">
        <v>6.25</v>
      </c>
      <c r="F3172" s="4">
        <v>1</v>
      </c>
      <c r="G3172" s="5">
        <v>3.7</v>
      </c>
      <c r="H3172" s="5">
        <v>3.7</v>
      </c>
      <c r="I3172" s="5">
        <f t="shared" si="198"/>
        <v>3.7</v>
      </c>
      <c r="J3172">
        <f>(H3172-GETPIVOTDATA("Sum of Total Costs",Analysis!$A$3,"Publisher Name",B3172,"Match Type",C3172)/GETPIVOTDATA("Sum of Clicks",Analysis!$A$3,"Publisher Name",B3172,"Match Type",C3172))^2</f>
        <v>2.5114949516059166</v>
      </c>
      <c r="K3172">
        <f t="shared" si="199"/>
        <v>2.5114949516059166</v>
      </c>
      <c r="L3172" s="4">
        <v>28</v>
      </c>
      <c r="M3172" s="6">
        <v>3.5714285714285698</v>
      </c>
      <c r="N3172" s="7">
        <v>1.1071428571428601</v>
      </c>
      <c r="O3172" s="5">
        <v>0</v>
      </c>
      <c r="P3172" s="5">
        <f t="shared" si="196"/>
        <v>0</v>
      </c>
      <c r="Q3172" s="5">
        <f>(P3172-GETPIVOTDATA("Sum of Revenue",Analysis!$A$3,"Publisher Name",B3172,"Match Type",C3172)/GETPIVOTDATA("Sum of Clicks",Analysis!$A$3,"Publisher Name",B3172,"Match Type",C3172))^2</f>
        <v>58.406909228514394</v>
      </c>
      <c r="R3172" s="5">
        <f t="shared" si="197"/>
        <v>58.406909228514394</v>
      </c>
      <c r="S3172" s="5">
        <v>3.7</v>
      </c>
      <c r="T3172" s="5">
        <v>-3.7</v>
      </c>
    </row>
    <row r="3173" spans="1:20" x14ac:dyDescent="0.2">
      <c r="A3173" s="3" t="s">
        <v>161</v>
      </c>
      <c r="B3173" s="3" t="s">
        <v>162</v>
      </c>
      <c r="C3173" s="4" t="s">
        <v>63</v>
      </c>
      <c r="D3173" s="3" t="s">
        <v>85</v>
      </c>
      <c r="E3173" s="5">
        <v>6.25</v>
      </c>
      <c r="F3173" s="4">
        <v>1</v>
      </c>
      <c r="G3173" s="5">
        <v>3.7250000000000001</v>
      </c>
      <c r="H3173" s="5">
        <v>3.7250000000000001</v>
      </c>
      <c r="I3173" s="5">
        <f t="shared" si="198"/>
        <v>3.7250000000000001</v>
      </c>
      <c r="J3173">
        <f>(H3173-GETPIVOTDATA("Sum of Total Costs",Analysis!$A$3,"Publisher Name",B3173,"Match Type",C3173)/GETPIVOTDATA("Sum of Clicks",Analysis!$A$3,"Publisher Name",B3173,"Match Type",C3173))^2</f>
        <v>2.5913584358103408</v>
      </c>
      <c r="K3173">
        <f t="shared" si="199"/>
        <v>2.5913584358103408</v>
      </c>
      <c r="L3173" s="4">
        <v>52</v>
      </c>
      <c r="M3173" s="6">
        <v>1.92307692307692</v>
      </c>
      <c r="N3173" s="7">
        <v>1.8673076923076899</v>
      </c>
      <c r="O3173" s="5">
        <v>0</v>
      </c>
      <c r="P3173" s="5">
        <f t="shared" si="196"/>
        <v>0</v>
      </c>
      <c r="Q3173" s="5">
        <f>(P3173-GETPIVOTDATA("Sum of Revenue",Analysis!$A$3,"Publisher Name",B3173,"Match Type",C3173)/GETPIVOTDATA("Sum of Clicks",Analysis!$A$3,"Publisher Name",B3173,"Match Type",C3173))^2</f>
        <v>58.406909228514394</v>
      </c>
      <c r="R3173" s="5">
        <f t="shared" si="197"/>
        <v>58.406909228514394</v>
      </c>
      <c r="S3173" s="5">
        <v>3.7250000000000001</v>
      </c>
      <c r="T3173" s="5">
        <v>-3.7250000000000001</v>
      </c>
    </row>
    <row r="3174" spans="1:20" x14ac:dyDescent="0.2">
      <c r="A3174" s="3" t="s">
        <v>161</v>
      </c>
      <c r="B3174" s="3" t="s">
        <v>162</v>
      </c>
      <c r="C3174" s="4" t="s">
        <v>63</v>
      </c>
      <c r="D3174" s="3" t="s">
        <v>85</v>
      </c>
      <c r="E3174" s="5">
        <v>6.25</v>
      </c>
      <c r="F3174" s="4">
        <v>1</v>
      </c>
      <c r="G3174" s="5">
        <v>3.7250000000000001</v>
      </c>
      <c r="H3174" s="5">
        <v>3.7250000000000001</v>
      </c>
      <c r="I3174" s="5">
        <f t="shared" si="198"/>
        <v>3.7250000000000001</v>
      </c>
      <c r="J3174">
        <f>(H3174-GETPIVOTDATA("Sum of Total Costs",Analysis!$A$3,"Publisher Name",B3174,"Match Type",C3174)/GETPIVOTDATA("Sum of Clicks",Analysis!$A$3,"Publisher Name",B3174,"Match Type",C3174))^2</f>
        <v>2.5913584358103408</v>
      </c>
      <c r="K3174">
        <f t="shared" si="199"/>
        <v>2.5913584358103408</v>
      </c>
      <c r="L3174" s="4">
        <v>3</v>
      </c>
      <c r="M3174" s="6">
        <v>33.3333333333333</v>
      </c>
      <c r="N3174" s="7">
        <v>1.3333333333333299</v>
      </c>
      <c r="O3174" s="5">
        <v>0</v>
      </c>
      <c r="P3174" s="5">
        <f t="shared" si="196"/>
        <v>0</v>
      </c>
      <c r="Q3174" s="5">
        <f>(P3174-GETPIVOTDATA("Sum of Revenue",Analysis!$A$3,"Publisher Name",B3174,"Match Type",C3174)/GETPIVOTDATA("Sum of Clicks",Analysis!$A$3,"Publisher Name",B3174,"Match Type",C3174))^2</f>
        <v>58.406909228514394</v>
      </c>
      <c r="R3174" s="5">
        <f t="shared" si="197"/>
        <v>58.406909228514394</v>
      </c>
      <c r="S3174" s="5">
        <v>3.7250000000000001</v>
      </c>
      <c r="T3174" s="5">
        <v>-3.7250000000000001</v>
      </c>
    </row>
    <row r="3175" spans="1:20" x14ac:dyDescent="0.2">
      <c r="A3175" s="3" t="s">
        <v>161</v>
      </c>
      <c r="B3175" s="3" t="s">
        <v>162</v>
      </c>
      <c r="C3175" s="4" t="s">
        <v>63</v>
      </c>
      <c r="D3175" s="3" t="s">
        <v>85</v>
      </c>
      <c r="E3175" s="5">
        <v>6.25</v>
      </c>
      <c r="F3175" s="4">
        <v>1</v>
      </c>
      <c r="G3175" s="5">
        <v>3.7250000000000001</v>
      </c>
      <c r="H3175" s="5">
        <v>3.7250000000000001</v>
      </c>
      <c r="I3175" s="5">
        <f t="shared" si="198"/>
        <v>3.7250000000000001</v>
      </c>
      <c r="J3175">
        <f>(H3175-GETPIVOTDATA("Sum of Total Costs",Analysis!$A$3,"Publisher Name",B3175,"Match Type",C3175)/GETPIVOTDATA("Sum of Clicks",Analysis!$A$3,"Publisher Name",B3175,"Match Type",C3175))^2</f>
        <v>2.5913584358103408</v>
      </c>
      <c r="K3175">
        <f t="shared" si="199"/>
        <v>2.5913584358103408</v>
      </c>
      <c r="L3175" s="4">
        <v>17</v>
      </c>
      <c r="M3175" s="6">
        <v>5.8823529411764701</v>
      </c>
      <c r="N3175" s="7">
        <v>1.3941176470588199</v>
      </c>
      <c r="O3175" s="5">
        <v>0</v>
      </c>
      <c r="P3175" s="5">
        <f t="shared" si="196"/>
        <v>0</v>
      </c>
      <c r="Q3175" s="5">
        <f>(P3175-GETPIVOTDATA("Sum of Revenue",Analysis!$A$3,"Publisher Name",B3175,"Match Type",C3175)/GETPIVOTDATA("Sum of Clicks",Analysis!$A$3,"Publisher Name",B3175,"Match Type",C3175))^2</f>
        <v>58.406909228514394</v>
      </c>
      <c r="R3175" s="5">
        <f t="shared" si="197"/>
        <v>58.406909228514394</v>
      </c>
      <c r="S3175" s="5">
        <v>3.7250000000000001</v>
      </c>
      <c r="T3175" s="5">
        <v>-3.7250000000000001</v>
      </c>
    </row>
    <row r="3176" spans="1:20" x14ac:dyDescent="0.2">
      <c r="A3176" s="3" t="s">
        <v>161</v>
      </c>
      <c r="B3176" s="3" t="s">
        <v>162</v>
      </c>
      <c r="C3176" s="4" t="s">
        <v>63</v>
      </c>
      <c r="D3176" s="3" t="s">
        <v>85</v>
      </c>
      <c r="E3176" s="5">
        <v>6.25</v>
      </c>
      <c r="F3176" s="4">
        <v>1</v>
      </c>
      <c r="G3176" s="5">
        <v>3.7250000000000001</v>
      </c>
      <c r="H3176" s="5">
        <v>3.7250000000000001</v>
      </c>
      <c r="I3176" s="5">
        <f t="shared" si="198"/>
        <v>3.7250000000000001</v>
      </c>
      <c r="J3176">
        <f>(H3176-GETPIVOTDATA("Sum of Total Costs",Analysis!$A$3,"Publisher Name",B3176,"Match Type",C3176)/GETPIVOTDATA("Sum of Clicks",Analysis!$A$3,"Publisher Name",B3176,"Match Type",C3176))^2</f>
        <v>2.5913584358103408</v>
      </c>
      <c r="K3176">
        <f t="shared" si="199"/>
        <v>2.5913584358103408</v>
      </c>
      <c r="L3176" s="4">
        <v>2</v>
      </c>
      <c r="M3176" s="6">
        <v>50</v>
      </c>
      <c r="N3176" s="7">
        <v>5.5</v>
      </c>
      <c r="O3176" s="5">
        <v>0</v>
      </c>
      <c r="P3176" s="5">
        <f t="shared" si="196"/>
        <v>0</v>
      </c>
      <c r="Q3176" s="5">
        <f>(P3176-GETPIVOTDATA("Sum of Revenue",Analysis!$A$3,"Publisher Name",B3176,"Match Type",C3176)/GETPIVOTDATA("Sum of Clicks",Analysis!$A$3,"Publisher Name",B3176,"Match Type",C3176))^2</f>
        <v>58.406909228514394</v>
      </c>
      <c r="R3176" s="5">
        <f t="shared" si="197"/>
        <v>58.406909228514394</v>
      </c>
      <c r="S3176" s="5">
        <v>3.7250000000000001</v>
      </c>
      <c r="T3176" s="5">
        <v>-3.7250000000000001</v>
      </c>
    </row>
    <row r="3177" spans="1:20" x14ac:dyDescent="0.2">
      <c r="A3177" s="3" t="s">
        <v>161</v>
      </c>
      <c r="B3177" s="3" t="s">
        <v>162</v>
      </c>
      <c r="C3177" s="4" t="s">
        <v>63</v>
      </c>
      <c r="D3177" s="3" t="s">
        <v>85</v>
      </c>
      <c r="E3177" s="5">
        <v>6.25</v>
      </c>
      <c r="F3177" s="4">
        <v>1</v>
      </c>
      <c r="G3177" s="5">
        <v>3.7374999999999998</v>
      </c>
      <c r="H3177" s="5">
        <v>3.7374999999999998</v>
      </c>
      <c r="I3177" s="5">
        <f t="shared" si="198"/>
        <v>3.7374999999999998</v>
      </c>
      <c r="J3177">
        <f>(H3177-GETPIVOTDATA("Sum of Total Costs",Analysis!$A$3,"Publisher Name",B3177,"Match Type",C3177)/GETPIVOTDATA("Sum of Clicks",Analysis!$A$3,"Publisher Name",B3177,"Match Type",C3177))^2</f>
        <v>2.6317589279125522</v>
      </c>
      <c r="K3177">
        <f t="shared" si="199"/>
        <v>2.6317589279125522</v>
      </c>
      <c r="L3177" s="4">
        <v>1</v>
      </c>
      <c r="M3177" s="6">
        <v>100</v>
      </c>
      <c r="N3177" s="7">
        <v>1</v>
      </c>
      <c r="O3177" s="5">
        <v>0</v>
      </c>
      <c r="P3177" s="5">
        <f t="shared" si="196"/>
        <v>0</v>
      </c>
      <c r="Q3177" s="5">
        <f>(P3177-GETPIVOTDATA("Sum of Revenue",Analysis!$A$3,"Publisher Name",B3177,"Match Type",C3177)/GETPIVOTDATA("Sum of Clicks",Analysis!$A$3,"Publisher Name",B3177,"Match Type",C3177))^2</f>
        <v>58.406909228514394</v>
      </c>
      <c r="R3177" s="5">
        <f t="shared" si="197"/>
        <v>58.406909228514394</v>
      </c>
      <c r="S3177" s="5">
        <v>3.7374999999999998</v>
      </c>
      <c r="T3177" s="5">
        <v>-3.7374999999999998</v>
      </c>
    </row>
    <row r="3178" spans="1:20" x14ac:dyDescent="0.2">
      <c r="A3178" s="3" t="s">
        <v>161</v>
      </c>
      <c r="B3178" s="3" t="s">
        <v>162</v>
      </c>
      <c r="C3178" s="4" t="s">
        <v>63</v>
      </c>
      <c r="D3178" s="3" t="s">
        <v>85</v>
      </c>
      <c r="E3178" s="5">
        <v>6.25</v>
      </c>
      <c r="F3178" s="4">
        <v>2</v>
      </c>
      <c r="G3178" s="5">
        <v>3.7374999999999998</v>
      </c>
      <c r="H3178" s="5">
        <v>1.8687499999999999</v>
      </c>
      <c r="I3178" s="5">
        <f t="shared" si="198"/>
        <v>3.7374999999999998</v>
      </c>
      <c r="J3178">
        <f>(H3178-GETPIVOTDATA("Sum of Total Costs",Analysis!$A$3,"Publisher Name",B3178,"Match Type",C3178)/GETPIVOTDATA("Sum of Clicks",Analysis!$A$3,"Publisher Name",B3178,"Match Type",C3178))^2</f>
        <v>6.0752546131840335E-2</v>
      </c>
      <c r="K3178">
        <f t="shared" si="199"/>
        <v>0.12150509226368067</v>
      </c>
      <c r="L3178" s="4">
        <v>2</v>
      </c>
      <c r="M3178" s="6">
        <v>100</v>
      </c>
      <c r="N3178" s="7">
        <v>1</v>
      </c>
      <c r="O3178" s="5">
        <v>0</v>
      </c>
      <c r="P3178" s="5">
        <f t="shared" si="196"/>
        <v>0</v>
      </c>
      <c r="Q3178" s="5">
        <f>(P3178-GETPIVOTDATA("Sum of Revenue",Analysis!$A$3,"Publisher Name",B3178,"Match Type",C3178)/GETPIVOTDATA("Sum of Clicks",Analysis!$A$3,"Publisher Name",B3178,"Match Type",C3178))^2</f>
        <v>58.406909228514394</v>
      </c>
      <c r="R3178" s="5">
        <f t="shared" si="197"/>
        <v>116.81381845702879</v>
      </c>
      <c r="S3178" s="5">
        <v>3.7374999999999998</v>
      </c>
      <c r="T3178" s="5">
        <v>-3.7374999999999998</v>
      </c>
    </row>
    <row r="3179" spans="1:20" x14ac:dyDescent="0.2">
      <c r="A3179" s="3" t="s">
        <v>161</v>
      </c>
      <c r="B3179" s="3" t="s">
        <v>162</v>
      </c>
      <c r="C3179" s="4" t="s">
        <v>63</v>
      </c>
      <c r="D3179" s="3" t="s">
        <v>85</v>
      </c>
      <c r="E3179" s="5">
        <v>6.25</v>
      </c>
      <c r="F3179" s="4">
        <v>1</v>
      </c>
      <c r="G3179" s="5">
        <v>3.75</v>
      </c>
      <c r="H3179" s="5">
        <v>3.75</v>
      </c>
      <c r="I3179" s="5">
        <f t="shared" si="198"/>
        <v>3.75</v>
      </c>
      <c r="J3179">
        <f>(H3179-GETPIVOTDATA("Sum of Total Costs",Analysis!$A$3,"Publisher Name",B3179,"Match Type",C3179)/GETPIVOTDATA("Sum of Clicks",Analysis!$A$3,"Publisher Name",B3179,"Match Type",C3179))^2</f>
        <v>2.6724719200147646</v>
      </c>
      <c r="K3179">
        <f t="shared" si="199"/>
        <v>2.6724719200147646</v>
      </c>
      <c r="L3179" s="4">
        <v>68</v>
      </c>
      <c r="M3179" s="6">
        <v>1.47058823529412</v>
      </c>
      <c r="N3179" s="7">
        <v>1.5014705882352899</v>
      </c>
      <c r="O3179" s="5">
        <v>0</v>
      </c>
      <c r="P3179" s="5">
        <f t="shared" si="196"/>
        <v>0</v>
      </c>
      <c r="Q3179" s="5">
        <f>(P3179-GETPIVOTDATA("Sum of Revenue",Analysis!$A$3,"Publisher Name",B3179,"Match Type",C3179)/GETPIVOTDATA("Sum of Clicks",Analysis!$A$3,"Publisher Name",B3179,"Match Type",C3179))^2</f>
        <v>58.406909228514394</v>
      </c>
      <c r="R3179" s="5">
        <f t="shared" si="197"/>
        <v>58.406909228514394</v>
      </c>
      <c r="S3179" s="5">
        <v>3.75</v>
      </c>
      <c r="T3179" s="5">
        <v>-3.75</v>
      </c>
    </row>
    <row r="3180" spans="1:20" x14ac:dyDescent="0.2">
      <c r="A3180" s="3" t="s">
        <v>161</v>
      </c>
      <c r="B3180" s="3" t="s">
        <v>162</v>
      </c>
      <c r="C3180" s="4" t="s">
        <v>63</v>
      </c>
      <c r="D3180" s="3" t="s">
        <v>85</v>
      </c>
      <c r="E3180" s="5">
        <v>6.25</v>
      </c>
      <c r="F3180" s="4">
        <v>1</v>
      </c>
      <c r="G3180" s="5">
        <v>3.75</v>
      </c>
      <c r="H3180" s="5">
        <v>3.75</v>
      </c>
      <c r="I3180" s="5">
        <f t="shared" si="198"/>
        <v>3.75</v>
      </c>
      <c r="J3180">
        <f>(H3180-GETPIVOTDATA("Sum of Total Costs",Analysis!$A$3,"Publisher Name",B3180,"Match Type",C3180)/GETPIVOTDATA("Sum of Clicks",Analysis!$A$3,"Publisher Name",B3180,"Match Type",C3180))^2</f>
        <v>2.6724719200147646</v>
      </c>
      <c r="K3180">
        <f t="shared" si="199"/>
        <v>2.6724719200147646</v>
      </c>
      <c r="L3180" s="4">
        <v>33</v>
      </c>
      <c r="M3180" s="6">
        <v>3.0303030303030298</v>
      </c>
      <c r="N3180" s="7">
        <v>1.24242424242424</v>
      </c>
      <c r="O3180" s="5">
        <v>0</v>
      </c>
      <c r="P3180" s="5">
        <f t="shared" si="196"/>
        <v>0</v>
      </c>
      <c r="Q3180" s="5">
        <f>(P3180-GETPIVOTDATA("Sum of Revenue",Analysis!$A$3,"Publisher Name",B3180,"Match Type",C3180)/GETPIVOTDATA("Sum of Clicks",Analysis!$A$3,"Publisher Name",B3180,"Match Type",C3180))^2</f>
        <v>58.406909228514394</v>
      </c>
      <c r="R3180" s="5">
        <f t="shared" si="197"/>
        <v>58.406909228514394</v>
      </c>
      <c r="S3180" s="5">
        <v>3.75</v>
      </c>
      <c r="T3180" s="5">
        <v>-3.75</v>
      </c>
    </row>
    <row r="3181" spans="1:20" x14ac:dyDescent="0.2">
      <c r="A3181" s="3" t="s">
        <v>161</v>
      </c>
      <c r="B3181" s="3" t="s">
        <v>162</v>
      </c>
      <c r="C3181" s="4" t="s">
        <v>63</v>
      </c>
      <c r="D3181" s="3" t="s">
        <v>85</v>
      </c>
      <c r="E3181" s="5">
        <v>6.25</v>
      </c>
      <c r="F3181" s="4">
        <v>2</v>
      </c>
      <c r="G3181" s="5">
        <v>3.75</v>
      </c>
      <c r="H3181" s="5">
        <v>1.875</v>
      </c>
      <c r="I3181" s="5">
        <f t="shared" si="198"/>
        <v>3.75</v>
      </c>
      <c r="J3181">
        <f>(H3181-GETPIVOTDATA("Sum of Total Costs",Analysis!$A$3,"Publisher Name",B3181,"Match Type",C3181)/GETPIVOTDATA("Sum of Clicks",Analysis!$A$3,"Publisher Name",B3181,"Match Type",C3181))^2</f>
        <v>5.7710604682946351E-2</v>
      </c>
      <c r="K3181">
        <f t="shared" si="199"/>
        <v>0.1154212093658927</v>
      </c>
      <c r="L3181" s="4">
        <v>66</v>
      </c>
      <c r="M3181" s="6">
        <v>3.0303030303030298</v>
      </c>
      <c r="N3181" s="7">
        <v>2.8621212121212101</v>
      </c>
      <c r="O3181" s="5">
        <v>0</v>
      </c>
      <c r="P3181" s="5">
        <f t="shared" si="196"/>
        <v>0</v>
      </c>
      <c r="Q3181" s="5">
        <f>(P3181-GETPIVOTDATA("Sum of Revenue",Analysis!$A$3,"Publisher Name",B3181,"Match Type",C3181)/GETPIVOTDATA("Sum of Clicks",Analysis!$A$3,"Publisher Name",B3181,"Match Type",C3181))^2</f>
        <v>58.406909228514394</v>
      </c>
      <c r="R3181" s="5">
        <f t="shared" si="197"/>
        <v>116.81381845702879</v>
      </c>
      <c r="S3181" s="5">
        <v>3.75</v>
      </c>
      <c r="T3181" s="5">
        <v>-3.75</v>
      </c>
    </row>
    <row r="3182" spans="1:20" x14ac:dyDescent="0.2">
      <c r="A3182" s="3" t="s">
        <v>161</v>
      </c>
      <c r="B3182" s="3" t="s">
        <v>162</v>
      </c>
      <c r="C3182" s="4" t="s">
        <v>63</v>
      </c>
      <c r="D3182" s="3" t="s">
        <v>85</v>
      </c>
      <c r="E3182" s="5">
        <v>6.25</v>
      </c>
      <c r="F3182" s="4">
        <v>1</v>
      </c>
      <c r="G3182" s="5">
        <v>3.75</v>
      </c>
      <c r="H3182" s="5">
        <v>3.75</v>
      </c>
      <c r="I3182" s="5">
        <f t="shared" si="198"/>
        <v>3.75</v>
      </c>
      <c r="J3182">
        <f>(H3182-GETPIVOTDATA("Sum of Total Costs",Analysis!$A$3,"Publisher Name",B3182,"Match Type",C3182)/GETPIVOTDATA("Sum of Clicks",Analysis!$A$3,"Publisher Name",B3182,"Match Type",C3182))^2</f>
        <v>2.6724719200147646</v>
      </c>
      <c r="K3182">
        <f t="shared" si="199"/>
        <v>2.6724719200147646</v>
      </c>
      <c r="L3182" s="4">
        <v>12</v>
      </c>
      <c r="M3182" s="6">
        <v>8.3333333333333304</v>
      </c>
      <c r="N3182" s="7">
        <v>1.75</v>
      </c>
      <c r="O3182" s="5">
        <v>0</v>
      </c>
      <c r="P3182" s="5">
        <f t="shared" si="196"/>
        <v>0</v>
      </c>
      <c r="Q3182" s="5">
        <f>(P3182-GETPIVOTDATA("Sum of Revenue",Analysis!$A$3,"Publisher Name",B3182,"Match Type",C3182)/GETPIVOTDATA("Sum of Clicks",Analysis!$A$3,"Publisher Name",B3182,"Match Type",C3182))^2</f>
        <v>58.406909228514394</v>
      </c>
      <c r="R3182" s="5">
        <f t="shared" si="197"/>
        <v>58.406909228514394</v>
      </c>
      <c r="S3182" s="5">
        <v>3.75</v>
      </c>
      <c r="T3182" s="5">
        <v>-3.75</v>
      </c>
    </row>
    <row r="3183" spans="1:20" x14ac:dyDescent="0.2">
      <c r="A3183" s="3" t="s">
        <v>161</v>
      </c>
      <c r="B3183" s="3" t="s">
        <v>162</v>
      </c>
      <c r="C3183" s="4" t="s">
        <v>63</v>
      </c>
      <c r="D3183" s="3" t="s">
        <v>85</v>
      </c>
      <c r="E3183" s="5">
        <v>6.25</v>
      </c>
      <c r="F3183" s="4">
        <v>1</v>
      </c>
      <c r="G3183" s="5">
        <v>3.75</v>
      </c>
      <c r="H3183" s="5">
        <v>3.75</v>
      </c>
      <c r="I3183" s="5">
        <f t="shared" si="198"/>
        <v>3.75</v>
      </c>
      <c r="J3183">
        <f>(H3183-GETPIVOTDATA("Sum of Total Costs",Analysis!$A$3,"Publisher Name",B3183,"Match Type",C3183)/GETPIVOTDATA("Sum of Clicks",Analysis!$A$3,"Publisher Name",B3183,"Match Type",C3183))^2</f>
        <v>2.6724719200147646</v>
      </c>
      <c r="K3183">
        <f t="shared" si="199"/>
        <v>2.6724719200147646</v>
      </c>
      <c r="L3183" s="4">
        <v>3</v>
      </c>
      <c r="M3183" s="6">
        <v>33.3333333333333</v>
      </c>
      <c r="N3183" s="7">
        <v>1</v>
      </c>
      <c r="O3183" s="5">
        <v>0</v>
      </c>
      <c r="P3183" s="5">
        <f t="shared" si="196"/>
        <v>0</v>
      </c>
      <c r="Q3183" s="5">
        <f>(P3183-GETPIVOTDATA("Sum of Revenue",Analysis!$A$3,"Publisher Name",B3183,"Match Type",C3183)/GETPIVOTDATA("Sum of Clicks",Analysis!$A$3,"Publisher Name",B3183,"Match Type",C3183))^2</f>
        <v>58.406909228514394</v>
      </c>
      <c r="R3183" s="5">
        <f t="shared" si="197"/>
        <v>58.406909228514394</v>
      </c>
      <c r="S3183" s="5">
        <v>3.75</v>
      </c>
      <c r="T3183" s="5">
        <v>-3.75</v>
      </c>
    </row>
    <row r="3184" spans="1:20" x14ac:dyDescent="0.2">
      <c r="A3184" s="3" t="s">
        <v>161</v>
      </c>
      <c r="B3184" s="3" t="s">
        <v>162</v>
      </c>
      <c r="C3184" s="4" t="s">
        <v>63</v>
      </c>
      <c r="D3184" s="3" t="s">
        <v>85</v>
      </c>
      <c r="E3184" s="5">
        <v>6.25</v>
      </c>
      <c r="F3184" s="4">
        <v>2</v>
      </c>
      <c r="G3184" s="5">
        <v>3.7749999999999999</v>
      </c>
      <c r="H3184" s="5">
        <v>1.8875</v>
      </c>
      <c r="I3184" s="5">
        <f t="shared" si="198"/>
        <v>3.7749999999999999</v>
      </c>
      <c r="J3184">
        <f>(H3184-GETPIVOTDATA("Sum of Total Costs",Analysis!$A$3,"Publisher Name",B3184,"Match Type",C3184)/GETPIVOTDATA("Sum of Clicks",Analysis!$A$3,"Publisher Name",B3184,"Match Type",C3184))^2</f>
        <v>5.1861096785158496E-2</v>
      </c>
      <c r="K3184">
        <f t="shared" si="199"/>
        <v>0.10372219357031699</v>
      </c>
      <c r="L3184" s="4">
        <v>201</v>
      </c>
      <c r="M3184" s="6">
        <v>0.99502487562189101</v>
      </c>
      <c r="N3184" s="7">
        <v>1.64925373134328</v>
      </c>
      <c r="O3184" s="5">
        <v>0</v>
      </c>
      <c r="P3184" s="5">
        <f t="shared" si="196"/>
        <v>0</v>
      </c>
      <c r="Q3184" s="5">
        <f>(P3184-GETPIVOTDATA("Sum of Revenue",Analysis!$A$3,"Publisher Name",B3184,"Match Type",C3184)/GETPIVOTDATA("Sum of Clicks",Analysis!$A$3,"Publisher Name",B3184,"Match Type",C3184))^2</f>
        <v>58.406909228514394</v>
      </c>
      <c r="R3184" s="5">
        <f t="shared" si="197"/>
        <v>116.81381845702879</v>
      </c>
      <c r="S3184" s="5">
        <v>3.7749999999999999</v>
      </c>
      <c r="T3184" s="5">
        <v>-3.7749999999999999</v>
      </c>
    </row>
    <row r="3185" spans="1:20" x14ac:dyDescent="0.2">
      <c r="A3185" s="3" t="s">
        <v>161</v>
      </c>
      <c r="B3185" s="3" t="s">
        <v>162</v>
      </c>
      <c r="C3185" s="4" t="s">
        <v>63</v>
      </c>
      <c r="D3185" s="3" t="s">
        <v>85</v>
      </c>
      <c r="E3185" s="5">
        <v>6.25</v>
      </c>
      <c r="F3185" s="4">
        <v>2</v>
      </c>
      <c r="G3185" s="5">
        <v>3.7749999999999999</v>
      </c>
      <c r="H3185" s="5">
        <v>1.8875</v>
      </c>
      <c r="I3185" s="5">
        <f t="shared" si="198"/>
        <v>3.7749999999999999</v>
      </c>
      <c r="J3185">
        <f>(H3185-GETPIVOTDATA("Sum of Total Costs",Analysis!$A$3,"Publisher Name",B3185,"Match Type",C3185)/GETPIVOTDATA("Sum of Clicks",Analysis!$A$3,"Publisher Name",B3185,"Match Type",C3185))^2</f>
        <v>5.1861096785158496E-2</v>
      </c>
      <c r="K3185">
        <f t="shared" si="199"/>
        <v>0.10372219357031699</v>
      </c>
      <c r="L3185" s="4">
        <v>4</v>
      </c>
      <c r="M3185" s="6">
        <v>50</v>
      </c>
      <c r="N3185" s="7">
        <v>1</v>
      </c>
      <c r="O3185" s="5">
        <v>0</v>
      </c>
      <c r="P3185" s="5">
        <f t="shared" si="196"/>
        <v>0</v>
      </c>
      <c r="Q3185" s="5">
        <f>(P3185-GETPIVOTDATA("Sum of Revenue",Analysis!$A$3,"Publisher Name",B3185,"Match Type",C3185)/GETPIVOTDATA("Sum of Clicks",Analysis!$A$3,"Publisher Name",B3185,"Match Type",C3185))^2</f>
        <v>58.406909228514394</v>
      </c>
      <c r="R3185" s="5">
        <f t="shared" si="197"/>
        <v>116.81381845702879</v>
      </c>
      <c r="S3185" s="5">
        <v>3.7749999999999999</v>
      </c>
      <c r="T3185" s="5">
        <v>-3.7749999999999999</v>
      </c>
    </row>
    <row r="3186" spans="1:20" x14ac:dyDescent="0.2">
      <c r="A3186" s="3" t="s">
        <v>161</v>
      </c>
      <c r="B3186" s="3" t="s">
        <v>162</v>
      </c>
      <c r="C3186" s="4" t="s">
        <v>63</v>
      </c>
      <c r="D3186" s="3" t="s">
        <v>85</v>
      </c>
      <c r="E3186" s="5">
        <v>6.25</v>
      </c>
      <c r="F3186" s="4">
        <v>2</v>
      </c>
      <c r="G3186" s="5">
        <v>3.8</v>
      </c>
      <c r="H3186" s="5">
        <v>1.9</v>
      </c>
      <c r="I3186" s="5">
        <f t="shared" si="198"/>
        <v>3.8</v>
      </c>
      <c r="J3186">
        <f>(H3186-GETPIVOTDATA("Sum of Total Costs",Analysis!$A$3,"Publisher Name",B3186,"Match Type",C3186)/GETPIVOTDATA("Sum of Clicks",Analysis!$A$3,"Publisher Name",B3186,"Match Type",C3186))^2</f>
        <v>4.6324088887370635E-2</v>
      </c>
      <c r="K3186">
        <f t="shared" si="199"/>
        <v>9.2648177774741269E-2</v>
      </c>
      <c r="L3186" s="4">
        <v>14</v>
      </c>
      <c r="M3186" s="6">
        <v>14.285714285714301</v>
      </c>
      <c r="N3186" s="7">
        <v>1.78571428571429</v>
      </c>
      <c r="O3186" s="5">
        <v>0</v>
      </c>
      <c r="P3186" s="5">
        <f t="shared" si="196"/>
        <v>0</v>
      </c>
      <c r="Q3186" s="5">
        <f>(P3186-GETPIVOTDATA("Sum of Revenue",Analysis!$A$3,"Publisher Name",B3186,"Match Type",C3186)/GETPIVOTDATA("Sum of Clicks",Analysis!$A$3,"Publisher Name",B3186,"Match Type",C3186))^2</f>
        <v>58.406909228514394</v>
      </c>
      <c r="R3186" s="5">
        <f t="shared" si="197"/>
        <v>116.81381845702879</v>
      </c>
      <c r="S3186" s="5">
        <v>3.8</v>
      </c>
      <c r="T3186" s="5">
        <v>-3.8</v>
      </c>
    </row>
    <row r="3187" spans="1:20" x14ac:dyDescent="0.2">
      <c r="A3187" s="3" t="s">
        <v>161</v>
      </c>
      <c r="B3187" s="3" t="s">
        <v>162</v>
      </c>
      <c r="C3187" s="4" t="s">
        <v>63</v>
      </c>
      <c r="D3187" s="3" t="s">
        <v>85</v>
      </c>
      <c r="E3187" s="5">
        <v>6.25</v>
      </c>
      <c r="F3187" s="4">
        <v>2</v>
      </c>
      <c r="G3187" s="5">
        <v>3.8</v>
      </c>
      <c r="H3187" s="5">
        <v>1.9</v>
      </c>
      <c r="I3187" s="5">
        <f t="shared" si="198"/>
        <v>3.8</v>
      </c>
      <c r="J3187">
        <f>(H3187-GETPIVOTDATA("Sum of Total Costs",Analysis!$A$3,"Publisher Name",B3187,"Match Type",C3187)/GETPIVOTDATA("Sum of Clicks",Analysis!$A$3,"Publisher Name",B3187,"Match Type",C3187))^2</f>
        <v>4.6324088887370635E-2</v>
      </c>
      <c r="K3187">
        <f t="shared" si="199"/>
        <v>9.2648177774741269E-2</v>
      </c>
      <c r="L3187" s="4">
        <v>26</v>
      </c>
      <c r="M3187" s="6">
        <v>7.6923076923076898</v>
      </c>
      <c r="N3187" s="7">
        <v>3.5423076923076899</v>
      </c>
      <c r="O3187" s="5">
        <v>0</v>
      </c>
      <c r="P3187" s="5">
        <f t="shared" si="196"/>
        <v>0</v>
      </c>
      <c r="Q3187" s="5">
        <f>(P3187-GETPIVOTDATA("Sum of Revenue",Analysis!$A$3,"Publisher Name",B3187,"Match Type",C3187)/GETPIVOTDATA("Sum of Clicks",Analysis!$A$3,"Publisher Name",B3187,"Match Type",C3187))^2</f>
        <v>58.406909228514394</v>
      </c>
      <c r="R3187" s="5">
        <f t="shared" si="197"/>
        <v>116.81381845702879</v>
      </c>
      <c r="S3187" s="5">
        <v>3.8</v>
      </c>
      <c r="T3187" s="5">
        <v>-3.8</v>
      </c>
    </row>
    <row r="3188" spans="1:20" x14ac:dyDescent="0.2">
      <c r="A3188" s="3" t="s">
        <v>161</v>
      </c>
      <c r="B3188" s="3" t="s">
        <v>162</v>
      </c>
      <c r="C3188" s="4" t="s">
        <v>63</v>
      </c>
      <c r="D3188" s="3" t="s">
        <v>85</v>
      </c>
      <c r="E3188" s="5">
        <v>6.25</v>
      </c>
      <c r="F3188" s="4">
        <v>1</v>
      </c>
      <c r="G3188" s="5">
        <v>3.8125</v>
      </c>
      <c r="H3188" s="5">
        <v>3.8125</v>
      </c>
      <c r="I3188" s="5">
        <f t="shared" si="198"/>
        <v>3.8125</v>
      </c>
      <c r="J3188">
        <f>(H3188-GETPIVOTDATA("Sum of Total Costs",Analysis!$A$3,"Publisher Name",B3188,"Match Type",C3188)/GETPIVOTDATA("Sum of Clicks",Analysis!$A$3,"Publisher Name",B3188,"Match Type",C3188))^2</f>
        <v>2.8807243805258254</v>
      </c>
      <c r="K3188">
        <f t="shared" si="199"/>
        <v>2.8807243805258254</v>
      </c>
      <c r="L3188" s="4">
        <v>18</v>
      </c>
      <c r="M3188" s="6">
        <v>5.5555555555555598</v>
      </c>
      <c r="N3188" s="7">
        <v>1.88666666666667</v>
      </c>
      <c r="O3188" s="5">
        <v>0</v>
      </c>
      <c r="P3188" s="5">
        <f t="shared" si="196"/>
        <v>0</v>
      </c>
      <c r="Q3188" s="5">
        <f>(P3188-GETPIVOTDATA("Sum of Revenue",Analysis!$A$3,"Publisher Name",B3188,"Match Type",C3188)/GETPIVOTDATA("Sum of Clicks",Analysis!$A$3,"Publisher Name",B3188,"Match Type",C3188))^2</f>
        <v>58.406909228514394</v>
      </c>
      <c r="R3188" s="5">
        <f t="shared" si="197"/>
        <v>58.406909228514394</v>
      </c>
      <c r="S3188" s="5">
        <v>3.8125</v>
      </c>
      <c r="T3188" s="5">
        <v>-3.8125</v>
      </c>
    </row>
    <row r="3189" spans="1:20" x14ac:dyDescent="0.2">
      <c r="A3189" s="3" t="s">
        <v>161</v>
      </c>
      <c r="B3189" s="3" t="s">
        <v>162</v>
      </c>
      <c r="C3189" s="4" t="s">
        <v>63</v>
      </c>
      <c r="D3189" s="3" t="s">
        <v>85</v>
      </c>
      <c r="E3189" s="5">
        <v>6.25</v>
      </c>
      <c r="F3189" s="4">
        <v>2</v>
      </c>
      <c r="G3189" s="5">
        <v>3.8250000000000002</v>
      </c>
      <c r="H3189" s="5">
        <v>1.9125000000000001</v>
      </c>
      <c r="I3189" s="5">
        <f t="shared" si="198"/>
        <v>3.8250000000000002</v>
      </c>
      <c r="J3189">
        <f>(H3189-GETPIVOTDATA("Sum of Total Costs",Analysis!$A$3,"Publisher Name",B3189,"Match Type",C3189)/GETPIVOTDATA("Sum of Clicks",Analysis!$A$3,"Publisher Name",B3189,"Match Type",C3189))^2</f>
        <v>4.1099580989582683E-2</v>
      </c>
      <c r="K3189">
        <f t="shared" si="199"/>
        <v>8.2199161979165367E-2</v>
      </c>
      <c r="L3189" s="4">
        <v>459</v>
      </c>
      <c r="M3189" s="6">
        <v>0.43572984749455301</v>
      </c>
      <c r="N3189" s="7">
        <v>3.4496732026143802</v>
      </c>
      <c r="O3189" s="5">
        <v>0</v>
      </c>
      <c r="P3189" s="5">
        <f t="shared" si="196"/>
        <v>0</v>
      </c>
      <c r="Q3189" s="5">
        <f>(P3189-GETPIVOTDATA("Sum of Revenue",Analysis!$A$3,"Publisher Name",B3189,"Match Type",C3189)/GETPIVOTDATA("Sum of Clicks",Analysis!$A$3,"Publisher Name",B3189,"Match Type",C3189))^2</f>
        <v>58.406909228514394</v>
      </c>
      <c r="R3189" s="5">
        <f t="shared" si="197"/>
        <v>116.81381845702879</v>
      </c>
      <c r="S3189" s="5">
        <v>3.8250000000000002</v>
      </c>
      <c r="T3189" s="5">
        <v>-3.8250000000000002</v>
      </c>
    </row>
    <row r="3190" spans="1:20" x14ac:dyDescent="0.2">
      <c r="A3190" s="3" t="s">
        <v>161</v>
      </c>
      <c r="B3190" s="3" t="s">
        <v>162</v>
      </c>
      <c r="C3190" s="4" t="s">
        <v>63</v>
      </c>
      <c r="D3190" s="3" t="s">
        <v>85</v>
      </c>
      <c r="E3190" s="5">
        <v>6.25</v>
      </c>
      <c r="F3190" s="4">
        <v>1</v>
      </c>
      <c r="G3190" s="5">
        <v>3.8250000000000002</v>
      </c>
      <c r="H3190" s="5">
        <v>3.8250000000000002</v>
      </c>
      <c r="I3190" s="5">
        <f t="shared" si="198"/>
        <v>3.8250000000000002</v>
      </c>
      <c r="J3190">
        <f>(H3190-GETPIVOTDATA("Sum of Total Costs",Analysis!$A$3,"Publisher Name",B3190,"Match Type",C3190)/GETPIVOTDATA("Sum of Clicks",Analysis!$A$3,"Publisher Name",B3190,"Match Type",C3190))^2</f>
        <v>2.9233123726280379</v>
      </c>
      <c r="K3190">
        <f t="shared" si="199"/>
        <v>2.9233123726280379</v>
      </c>
      <c r="L3190" s="4">
        <v>2</v>
      </c>
      <c r="M3190" s="6">
        <v>50</v>
      </c>
      <c r="N3190" s="7">
        <v>1</v>
      </c>
      <c r="O3190" s="5">
        <v>0</v>
      </c>
      <c r="P3190" s="5">
        <f t="shared" si="196"/>
        <v>0</v>
      </c>
      <c r="Q3190" s="5">
        <f>(P3190-GETPIVOTDATA("Sum of Revenue",Analysis!$A$3,"Publisher Name",B3190,"Match Type",C3190)/GETPIVOTDATA("Sum of Clicks",Analysis!$A$3,"Publisher Name",B3190,"Match Type",C3190))^2</f>
        <v>58.406909228514394</v>
      </c>
      <c r="R3190" s="5">
        <f t="shared" si="197"/>
        <v>58.406909228514394</v>
      </c>
      <c r="S3190" s="5">
        <v>3.8250000000000002</v>
      </c>
      <c r="T3190" s="5">
        <v>-3.8250000000000002</v>
      </c>
    </row>
    <row r="3191" spans="1:20" x14ac:dyDescent="0.2">
      <c r="A3191" s="3" t="s">
        <v>161</v>
      </c>
      <c r="B3191" s="3" t="s">
        <v>162</v>
      </c>
      <c r="C3191" s="4" t="s">
        <v>63</v>
      </c>
      <c r="D3191" s="3" t="s">
        <v>85</v>
      </c>
      <c r="E3191" s="5">
        <v>6.25</v>
      </c>
      <c r="F3191" s="4">
        <v>2</v>
      </c>
      <c r="G3191" s="5">
        <v>3.8250000000000002</v>
      </c>
      <c r="H3191" s="5">
        <v>1.9125000000000001</v>
      </c>
      <c r="I3191" s="5">
        <f t="shared" si="198"/>
        <v>3.8250000000000002</v>
      </c>
      <c r="J3191">
        <f>(H3191-GETPIVOTDATA("Sum of Total Costs",Analysis!$A$3,"Publisher Name",B3191,"Match Type",C3191)/GETPIVOTDATA("Sum of Clicks",Analysis!$A$3,"Publisher Name",B3191,"Match Type",C3191))^2</f>
        <v>4.1099580989582683E-2</v>
      </c>
      <c r="K3191">
        <f t="shared" si="199"/>
        <v>8.2199161979165367E-2</v>
      </c>
      <c r="L3191" s="4">
        <v>8</v>
      </c>
      <c r="M3191" s="6">
        <v>25</v>
      </c>
      <c r="N3191" s="7">
        <v>1</v>
      </c>
      <c r="O3191" s="5">
        <v>0</v>
      </c>
      <c r="P3191" s="5">
        <f t="shared" si="196"/>
        <v>0</v>
      </c>
      <c r="Q3191" s="5">
        <f>(P3191-GETPIVOTDATA("Sum of Revenue",Analysis!$A$3,"Publisher Name",B3191,"Match Type",C3191)/GETPIVOTDATA("Sum of Clicks",Analysis!$A$3,"Publisher Name",B3191,"Match Type",C3191))^2</f>
        <v>58.406909228514394</v>
      </c>
      <c r="R3191" s="5">
        <f t="shared" si="197"/>
        <v>116.81381845702879</v>
      </c>
      <c r="S3191" s="5">
        <v>3.8250000000000002</v>
      </c>
      <c r="T3191" s="5">
        <v>-3.8250000000000002</v>
      </c>
    </row>
    <row r="3192" spans="1:20" x14ac:dyDescent="0.2">
      <c r="A3192" s="3" t="s">
        <v>161</v>
      </c>
      <c r="B3192" s="3" t="s">
        <v>162</v>
      </c>
      <c r="C3192" s="4" t="s">
        <v>63</v>
      </c>
      <c r="D3192" s="3" t="s">
        <v>85</v>
      </c>
      <c r="E3192" s="5">
        <v>6.25</v>
      </c>
      <c r="F3192" s="4">
        <v>1</v>
      </c>
      <c r="G3192" s="5">
        <v>3.8374999999999999</v>
      </c>
      <c r="H3192" s="5">
        <v>3.8374999999999999</v>
      </c>
      <c r="I3192" s="5">
        <f t="shared" si="198"/>
        <v>3.8374999999999999</v>
      </c>
      <c r="J3192">
        <f>(H3192-GETPIVOTDATA("Sum of Total Costs",Analysis!$A$3,"Publisher Name",B3192,"Match Type",C3192)/GETPIVOTDATA("Sum of Clicks",Analysis!$A$3,"Publisher Name",B3192,"Match Type",C3192))^2</f>
        <v>2.9662128647302493</v>
      </c>
      <c r="K3192">
        <f t="shared" si="199"/>
        <v>2.9662128647302493</v>
      </c>
      <c r="L3192" s="4">
        <v>2</v>
      </c>
      <c r="M3192" s="6">
        <v>50</v>
      </c>
      <c r="N3192" s="7">
        <v>1</v>
      </c>
      <c r="O3192" s="5">
        <v>0</v>
      </c>
      <c r="P3192" s="5">
        <f t="shared" si="196"/>
        <v>0</v>
      </c>
      <c r="Q3192" s="5">
        <f>(P3192-GETPIVOTDATA("Sum of Revenue",Analysis!$A$3,"Publisher Name",B3192,"Match Type",C3192)/GETPIVOTDATA("Sum of Clicks",Analysis!$A$3,"Publisher Name",B3192,"Match Type",C3192))^2</f>
        <v>58.406909228514394</v>
      </c>
      <c r="R3192" s="5">
        <f t="shared" si="197"/>
        <v>58.406909228514394</v>
      </c>
      <c r="S3192" s="5">
        <v>3.8374999999999999</v>
      </c>
      <c r="T3192" s="5">
        <v>-3.8374999999999999</v>
      </c>
    </row>
    <row r="3193" spans="1:20" x14ac:dyDescent="0.2">
      <c r="A3193" s="3" t="s">
        <v>161</v>
      </c>
      <c r="B3193" s="3" t="s">
        <v>162</v>
      </c>
      <c r="C3193" s="4" t="s">
        <v>63</v>
      </c>
      <c r="D3193" s="3" t="s">
        <v>85</v>
      </c>
      <c r="E3193" s="5">
        <v>6.25</v>
      </c>
      <c r="F3193" s="4">
        <v>2</v>
      </c>
      <c r="G3193" s="5">
        <v>3.85</v>
      </c>
      <c r="H3193" s="5">
        <v>1.925</v>
      </c>
      <c r="I3193" s="5">
        <f t="shared" si="198"/>
        <v>3.85</v>
      </c>
      <c r="J3193">
        <f>(H3193-GETPIVOTDATA("Sum of Total Costs",Analysis!$A$3,"Publisher Name",B3193,"Match Type",C3193)/GETPIVOTDATA("Sum of Clicks",Analysis!$A$3,"Publisher Name",B3193,"Match Type",C3193))^2</f>
        <v>3.6187573091794822E-2</v>
      </c>
      <c r="K3193">
        <f t="shared" si="199"/>
        <v>7.2375146183589645E-2</v>
      </c>
      <c r="L3193" s="4">
        <v>4</v>
      </c>
      <c r="M3193" s="6">
        <v>50</v>
      </c>
      <c r="N3193" s="7">
        <v>1.5</v>
      </c>
      <c r="O3193" s="5">
        <v>0</v>
      </c>
      <c r="P3193" s="5">
        <f t="shared" si="196"/>
        <v>0</v>
      </c>
      <c r="Q3193" s="5">
        <f>(P3193-GETPIVOTDATA("Sum of Revenue",Analysis!$A$3,"Publisher Name",B3193,"Match Type",C3193)/GETPIVOTDATA("Sum of Clicks",Analysis!$A$3,"Publisher Name",B3193,"Match Type",C3193))^2</f>
        <v>58.406909228514394</v>
      </c>
      <c r="R3193" s="5">
        <f t="shared" si="197"/>
        <v>116.81381845702879</v>
      </c>
      <c r="S3193" s="5">
        <v>3.85</v>
      </c>
      <c r="T3193" s="5">
        <v>-3.85</v>
      </c>
    </row>
    <row r="3194" spans="1:20" x14ac:dyDescent="0.2">
      <c r="A3194" s="3" t="s">
        <v>161</v>
      </c>
      <c r="B3194" s="3" t="s">
        <v>162</v>
      </c>
      <c r="C3194" s="4" t="s">
        <v>63</v>
      </c>
      <c r="D3194" s="3" t="s">
        <v>85</v>
      </c>
      <c r="E3194" s="5">
        <v>6.25</v>
      </c>
      <c r="F3194" s="4">
        <v>2</v>
      </c>
      <c r="G3194" s="5">
        <v>3.8624999999999998</v>
      </c>
      <c r="H3194" s="5">
        <v>1.9312499999999999</v>
      </c>
      <c r="I3194" s="5">
        <f t="shared" si="198"/>
        <v>3.8624999999999998</v>
      </c>
      <c r="J3194">
        <f>(H3194-GETPIVOTDATA("Sum of Total Costs",Analysis!$A$3,"Publisher Name",B3194,"Match Type",C3194)/GETPIVOTDATA("Sum of Clicks",Analysis!$A$3,"Publisher Name",B3194,"Match Type",C3194))^2</f>
        <v>3.3848756642900935E-2</v>
      </c>
      <c r="K3194">
        <f t="shared" si="199"/>
        <v>6.7697513285801869E-2</v>
      </c>
      <c r="L3194" s="4">
        <v>52</v>
      </c>
      <c r="M3194" s="6">
        <v>3.8461538461538498</v>
      </c>
      <c r="N3194" s="7">
        <v>1.9007692307692301</v>
      </c>
      <c r="O3194" s="5">
        <v>0</v>
      </c>
      <c r="P3194" s="5">
        <f t="shared" si="196"/>
        <v>0</v>
      </c>
      <c r="Q3194" s="5">
        <f>(P3194-GETPIVOTDATA("Sum of Revenue",Analysis!$A$3,"Publisher Name",B3194,"Match Type",C3194)/GETPIVOTDATA("Sum of Clicks",Analysis!$A$3,"Publisher Name",B3194,"Match Type",C3194))^2</f>
        <v>58.406909228514394</v>
      </c>
      <c r="R3194" s="5">
        <f t="shared" si="197"/>
        <v>116.81381845702879</v>
      </c>
      <c r="S3194" s="5">
        <v>3.8624999999999998</v>
      </c>
      <c r="T3194" s="5">
        <v>-3.8624999999999998</v>
      </c>
    </row>
    <row r="3195" spans="1:20" x14ac:dyDescent="0.2">
      <c r="A3195" s="3" t="s">
        <v>161</v>
      </c>
      <c r="B3195" s="3" t="s">
        <v>162</v>
      </c>
      <c r="C3195" s="4" t="s">
        <v>63</v>
      </c>
      <c r="D3195" s="3" t="s">
        <v>85</v>
      </c>
      <c r="E3195" s="5">
        <v>6.25</v>
      </c>
      <c r="F3195" s="4">
        <v>1</v>
      </c>
      <c r="G3195" s="5">
        <v>3.8624999999999998</v>
      </c>
      <c r="H3195" s="5">
        <v>3.8624999999999998</v>
      </c>
      <c r="I3195" s="5">
        <f t="shared" si="198"/>
        <v>3.8624999999999998</v>
      </c>
      <c r="J3195">
        <f>(H3195-GETPIVOTDATA("Sum of Total Costs",Analysis!$A$3,"Publisher Name",B3195,"Match Type",C3195)/GETPIVOTDATA("Sum of Clicks",Analysis!$A$3,"Publisher Name",B3195,"Match Type",C3195))^2</f>
        <v>3.0529513489346733</v>
      </c>
      <c r="K3195">
        <f t="shared" si="199"/>
        <v>3.0529513489346733</v>
      </c>
      <c r="L3195" s="4">
        <v>33</v>
      </c>
      <c r="M3195" s="6">
        <v>3.0303030303030298</v>
      </c>
      <c r="N3195" s="7">
        <v>2.3606060606060599</v>
      </c>
      <c r="O3195" s="5">
        <v>0</v>
      </c>
      <c r="P3195" s="5">
        <f t="shared" si="196"/>
        <v>0</v>
      </c>
      <c r="Q3195" s="5">
        <f>(P3195-GETPIVOTDATA("Sum of Revenue",Analysis!$A$3,"Publisher Name",B3195,"Match Type",C3195)/GETPIVOTDATA("Sum of Clicks",Analysis!$A$3,"Publisher Name",B3195,"Match Type",C3195))^2</f>
        <v>58.406909228514394</v>
      </c>
      <c r="R3195" s="5">
        <f t="shared" si="197"/>
        <v>58.406909228514394</v>
      </c>
      <c r="S3195" s="5">
        <v>3.8624999999999998</v>
      </c>
      <c r="T3195" s="5">
        <v>-3.8624999999999998</v>
      </c>
    </row>
    <row r="3196" spans="1:20" x14ac:dyDescent="0.2">
      <c r="A3196" s="3" t="s">
        <v>161</v>
      </c>
      <c r="B3196" s="3" t="s">
        <v>162</v>
      </c>
      <c r="C3196" s="4" t="s">
        <v>63</v>
      </c>
      <c r="D3196" s="3" t="s">
        <v>85</v>
      </c>
      <c r="E3196" s="5">
        <v>6.25</v>
      </c>
      <c r="F3196" s="4">
        <v>1</v>
      </c>
      <c r="G3196" s="5">
        <v>3.9</v>
      </c>
      <c r="H3196" s="5">
        <v>3.9</v>
      </c>
      <c r="I3196" s="5">
        <f t="shared" si="198"/>
        <v>3.9</v>
      </c>
      <c r="J3196">
        <f>(H3196-GETPIVOTDATA("Sum of Total Costs",Analysis!$A$3,"Publisher Name",B3196,"Match Type",C3196)/GETPIVOTDATA("Sum of Clicks",Analysis!$A$3,"Publisher Name",B3196,"Match Type",C3196))^2</f>
        <v>3.1854028252413098</v>
      </c>
      <c r="K3196">
        <f t="shared" si="199"/>
        <v>3.1854028252413098</v>
      </c>
      <c r="L3196" s="4">
        <v>4</v>
      </c>
      <c r="M3196" s="6">
        <v>25</v>
      </c>
      <c r="N3196" s="7">
        <v>3</v>
      </c>
      <c r="O3196" s="5">
        <v>0</v>
      </c>
      <c r="P3196" s="5">
        <f t="shared" si="196"/>
        <v>0</v>
      </c>
      <c r="Q3196" s="5">
        <f>(P3196-GETPIVOTDATA("Sum of Revenue",Analysis!$A$3,"Publisher Name",B3196,"Match Type",C3196)/GETPIVOTDATA("Sum of Clicks",Analysis!$A$3,"Publisher Name",B3196,"Match Type",C3196))^2</f>
        <v>58.406909228514394</v>
      </c>
      <c r="R3196" s="5">
        <f t="shared" si="197"/>
        <v>58.406909228514394</v>
      </c>
      <c r="S3196" s="5">
        <v>3.9</v>
      </c>
      <c r="T3196" s="5">
        <v>-3.9</v>
      </c>
    </row>
    <row r="3197" spans="1:20" x14ac:dyDescent="0.2">
      <c r="A3197" s="3" t="s">
        <v>161</v>
      </c>
      <c r="B3197" s="3" t="s">
        <v>162</v>
      </c>
      <c r="C3197" s="4" t="s">
        <v>63</v>
      </c>
      <c r="D3197" s="3" t="s">
        <v>85</v>
      </c>
      <c r="E3197" s="5">
        <v>6.25</v>
      </c>
      <c r="F3197" s="4">
        <v>1</v>
      </c>
      <c r="G3197" s="5">
        <v>3.9</v>
      </c>
      <c r="H3197" s="5">
        <v>3.9</v>
      </c>
      <c r="I3197" s="5">
        <f t="shared" si="198"/>
        <v>3.9</v>
      </c>
      <c r="J3197">
        <f>(H3197-GETPIVOTDATA("Sum of Total Costs",Analysis!$A$3,"Publisher Name",B3197,"Match Type",C3197)/GETPIVOTDATA("Sum of Clicks",Analysis!$A$3,"Publisher Name",B3197,"Match Type",C3197))^2</f>
        <v>3.1854028252413098</v>
      </c>
      <c r="K3197">
        <f t="shared" si="199"/>
        <v>3.1854028252413098</v>
      </c>
      <c r="L3197" s="4">
        <v>10</v>
      </c>
      <c r="M3197" s="6">
        <v>10</v>
      </c>
      <c r="N3197" s="7">
        <v>1.6</v>
      </c>
      <c r="O3197" s="5">
        <v>0</v>
      </c>
      <c r="P3197" s="5">
        <f t="shared" si="196"/>
        <v>0</v>
      </c>
      <c r="Q3197" s="5">
        <f>(P3197-GETPIVOTDATA("Sum of Revenue",Analysis!$A$3,"Publisher Name",B3197,"Match Type",C3197)/GETPIVOTDATA("Sum of Clicks",Analysis!$A$3,"Publisher Name",B3197,"Match Type",C3197))^2</f>
        <v>58.406909228514394</v>
      </c>
      <c r="R3197" s="5">
        <f t="shared" si="197"/>
        <v>58.406909228514394</v>
      </c>
      <c r="S3197" s="5">
        <v>3.9</v>
      </c>
      <c r="T3197" s="5">
        <v>-3.9</v>
      </c>
    </row>
    <row r="3198" spans="1:20" x14ac:dyDescent="0.2">
      <c r="A3198" s="3" t="s">
        <v>161</v>
      </c>
      <c r="B3198" s="3" t="s">
        <v>162</v>
      </c>
      <c r="C3198" s="4" t="s">
        <v>63</v>
      </c>
      <c r="D3198" s="3" t="s">
        <v>85</v>
      </c>
      <c r="E3198" s="5">
        <v>6.25</v>
      </c>
      <c r="F3198" s="4">
        <v>2</v>
      </c>
      <c r="G3198" s="5">
        <v>3.9125000000000001</v>
      </c>
      <c r="H3198" s="5">
        <v>1.95625</v>
      </c>
      <c r="I3198" s="5">
        <f t="shared" si="198"/>
        <v>3.9125000000000001</v>
      </c>
      <c r="J3198">
        <f>(H3198-GETPIVOTDATA("Sum of Total Costs",Analysis!$A$3,"Publisher Name",B3198,"Match Type",C3198)/GETPIVOTDATA("Sum of Clicks",Analysis!$A$3,"Publisher Name",B3198,"Match Type",C3198))^2</f>
        <v>2.5274740847325131E-2</v>
      </c>
      <c r="K3198">
        <f t="shared" si="199"/>
        <v>5.0549481694650261E-2</v>
      </c>
      <c r="L3198" s="4">
        <v>58</v>
      </c>
      <c r="M3198" s="6">
        <v>3.4482758620689702</v>
      </c>
      <c r="N3198" s="7">
        <v>2.33103448275862</v>
      </c>
      <c r="O3198" s="5">
        <v>0</v>
      </c>
      <c r="P3198" s="5">
        <f t="shared" si="196"/>
        <v>0</v>
      </c>
      <c r="Q3198" s="5">
        <f>(P3198-GETPIVOTDATA("Sum of Revenue",Analysis!$A$3,"Publisher Name",B3198,"Match Type",C3198)/GETPIVOTDATA("Sum of Clicks",Analysis!$A$3,"Publisher Name",B3198,"Match Type",C3198))^2</f>
        <v>58.406909228514394</v>
      </c>
      <c r="R3198" s="5">
        <f t="shared" si="197"/>
        <v>116.81381845702879</v>
      </c>
      <c r="S3198" s="5">
        <v>3.9125000000000001</v>
      </c>
      <c r="T3198" s="5">
        <v>-3.9125000000000001</v>
      </c>
    </row>
    <row r="3199" spans="1:20" x14ac:dyDescent="0.2">
      <c r="A3199" s="3" t="s">
        <v>161</v>
      </c>
      <c r="B3199" s="3" t="s">
        <v>162</v>
      </c>
      <c r="C3199" s="4" t="s">
        <v>63</v>
      </c>
      <c r="D3199" s="3" t="s">
        <v>85</v>
      </c>
      <c r="E3199" s="5">
        <v>6.25</v>
      </c>
      <c r="F3199" s="4">
        <v>2</v>
      </c>
      <c r="G3199" s="5">
        <v>3.9125000000000001</v>
      </c>
      <c r="H3199" s="5">
        <v>1.95625</v>
      </c>
      <c r="I3199" s="5">
        <f t="shared" si="198"/>
        <v>3.9125000000000001</v>
      </c>
      <c r="J3199">
        <f>(H3199-GETPIVOTDATA("Sum of Total Costs",Analysis!$A$3,"Publisher Name",B3199,"Match Type",C3199)/GETPIVOTDATA("Sum of Clicks",Analysis!$A$3,"Publisher Name",B3199,"Match Type",C3199))^2</f>
        <v>2.5274740847325131E-2</v>
      </c>
      <c r="K3199">
        <f t="shared" si="199"/>
        <v>5.0549481694650261E-2</v>
      </c>
      <c r="L3199" s="4">
        <v>113</v>
      </c>
      <c r="M3199" s="6">
        <v>1.76991150442478</v>
      </c>
      <c r="N3199" s="7">
        <v>3.3389380530973498</v>
      </c>
      <c r="O3199" s="5">
        <v>0</v>
      </c>
      <c r="P3199" s="5">
        <f t="shared" si="196"/>
        <v>0</v>
      </c>
      <c r="Q3199" s="5">
        <f>(P3199-GETPIVOTDATA("Sum of Revenue",Analysis!$A$3,"Publisher Name",B3199,"Match Type",C3199)/GETPIVOTDATA("Sum of Clicks",Analysis!$A$3,"Publisher Name",B3199,"Match Type",C3199))^2</f>
        <v>58.406909228514394</v>
      </c>
      <c r="R3199" s="5">
        <f t="shared" si="197"/>
        <v>116.81381845702879</v>
      </c>
      <c r="S3199" s="5">
        <v>3.9125000000000001</v>
      </c>
      <c r="T3199" s="5">
        <v>-3.9125000000000001</v>
      </c>
    </row>
    <row r="3200" spans="1:20" x14ac:dyDescent="0.2">
      <c r="A3200" s="3" t="s">
        <v>161</v>
      </c>
      <c r="B3200" s="3" t="s">
        <v>162</v>
      </c>
      <c r="C3200" s="4" t="s">
        <v>63</v>
      </c>
      <c r="D3200" s="3" t="s">
        <v>85</v>
      </c>
      <c r="E3200" s="5">
        <v>6.25</v>
      </c>
      <c r="F3200" s="4">
        <v>2</v>
      </c>
      <c r="G3200" s="5">
        <v>3.9249999999999998</v>
      </c>
      <c r="H3200" s="5">
        <v>1.9624999999999999</v>
      </c>
      <c r="I3200" s="5">
        <f t="shared" si="198"/>
        <v>3.9249999999999998</v>
      </c>
      <c r="J3200">
        <f>(H3200-GETPIVOTDATA("Sum of Total Costs",Analysis!$A$3,"Publisher Name",B3200,"Match Type",C3200)/GETPIVOTDATA("Sum of Clicks",Analysis!$A$3,"Publisher Name",B3200,"Match Type",C3200))^2</f>
        <v>2.3326549398431234E-2</v>
      </c>
      <c r="K3200">
        <f t="shared" si="199"/>
        <v>4.6653098796862469E-2</v>
      </c>
      <c r="L3200" s="4">
        <v>18</v>
      </c>
      <c r="M3200" s="6">
        <v>11.1111111111111</v>
      </c>
      <c r="N3200" s="7">
        <v>1.45</v>
      </c>
      <c r="O3200" s="5">
        <v>0</v>
      </c>
      <c r="P3200" s="5">
        <f t="shared" si="196"/>
        <v>0</v>
      </c>
      <c r="Q3200" s="5">
        <f>(P3200-GETPIVOTDATA("Sum of Revenue",Analysis!$A$3,"Publisher Name",B3200,"Match Type",C3200)/GETPIVOTDATA("Sum of Clicks",Analysis!$A$3,"Publisher Name",B3200,"Match Type",C3200))^2</f>
        <v>58.406909228514394</v>
      </c>
      <c r="R3200" s="5">
        <f t="shared" si="197"/>
        <v>116.81381845702879</v>
      </c>
      <c r="S3200" s="5">
        <v>3.9249999999999998</v>
      </c>
      <c r="T3200" s="5">
        <v>-3.9249999999999998</v>
      </c>
    </row>
    <row r="3201" spans="1:20" x14ac:dyDescent="0.2">
      <c r="A3201" s="3" t="s">
        <v>161</v>
      </c>
      <c r="B3201" s="3" t="s">
        <v>162</v>
      </c>
      <c r="C3201" s="4" t="s">
        <v>63</v>
      </c>
      <c r="D3201" s="3" t="s">
        <v>85</v>
      </c>
      <c r="E3201" s="5">
        <v>6.25</v>
      </c>
      <c r="F3201" s="4">
        <v>1</v>
      </c>
      <c r="G3201" s="5">
        <v>3.9249999999999998</v>
      </c>
      <c r="H3201" s="5">
        <v>3.9249999999999998</v>
      </c>
      <c r="I3201" s="5">
        <f t="shared" si="198"/>
        <v>3.9249999999999998</v>
      </c>
      <c r="J3201">
        <f>(H3201-GETPIVOTDATA("Sum of Total Costs",Analysis!$A$3,"Publisher Name",B3201,"Match Type",C3201)/GETPIVOTDATA("Sum of Clicks",Analysis!$A$3,"Publisher Name",B3201,"Match Type",C3201))^2</f>
        <v>3.2752663094457337</v>
      </c>
      <c r="K3201">
        <f t="shared" si="199"/>
        <v>3.2752663094457337</v>
      </c>
      <c r="L3201" s="4">
        <v>2</v>
      </c>
      <c r="M3201" s="6">
        <v>50</v>
      </c>
      <c r="N3201" s="7">
        <v>1</v>
      </c>
      <c r="O3201" s="5">
        <v>0</v>
      </c>
      <c r="P3201" s="5">
        <f t="shared" si="196"/>
        <v>0</v>
      </c>
      <c r="Q3201" s="5">
        <f>(P3201-GETPIVOTDATA("Sum of Revenue",Analysis!$A$3,"Publisher Name",B3201,"Match Type",C3201)/GETPIVOTDATA("Sum of Clicks",Analysis!$A$3,"Publisher Name",B3201,"Match Type",C3201))^2</f>
        <v>58.406909228514394</v>
      </c>
      <c r="R3201" s="5">
        <f t="shared" si="197"/>
        <v>58.406909228514394</v>
      </c>
      <c r="S3201" s="5">
        <v>3.9249999999999998</v>
      </c>
      <c r="T3201" s="5">
        <v>-3.9249999999999998</v>
      </c>
    </row>
    <row r="3202" spans="1:20" x14ac:dyDescent="0.2">
      <c r="A3202" s="3" t="s">
        <v>161</v>
      </c>
      <c r="B3202" s="3" t="s">
        <v>162</v>
      </c>
      <c r="C3202" s="4" t="s">
        <v>63</v>
      </c>
      <c r="D3202" s="3" t="s">
        <v>85</v>
      </c>
      <c r="E3202" s="5">
        <v>6.25</v>
      </c>
      <c r="F3202" s="4">
        <v>3</v>
      </c>
      <c r="G3202" s="5">
        <v>3.9375</v>
      </c>
      <c r="H3202" s="5">
        <v>1.3125</v>
      </c>
      <c r="I3202" s="5">
        <f t="shared" si="198"/>
        <v>3.9375</v>
      </c>
      <c r="J3202">
        <f>(H3202-GETPIVOTDATA("Sum of Total Costs",Analysis!$A$3,"Publisher Name",B3202,"Match Type",C3202)/GETPIVOTDATA("Sum of Clicks",Analysis!$A$3,"Publisher Name",B3202,"Match Type",C3202))^2</f>
        <v>0.64437596008340081</v>
      </c>
      <c r="K3202">
        <f t="shared" si="199"/>
        <v>1.9331278802502023</v>
      </c>
      <c r="L3202" s="4">
        <v>43</v>
      </c>
      <c r="M3202" s="6">
        <v>6.9767441860465098</v>
      </c>
      <c r="N3202" s="7">
        <v>2.0465116279069799</v>
      </c>
      <c r="O3202" s="5">
        <v>0</v>
      </c>
      <c r="P3202" s="5">
        <f t="shared" ref="P3202:P3265" si="200">O3202/F3202</f>
        <v>0</v>
      </c>
      <c r="Q3202" s="5">
        <f>(P3202-GETPIVOTDATA("Sum of Revenue",Analysis!$A$3,"Publisher Name",B3202,"Match Type",C3202)/GETPIVOTDATA("Sum of Clicks",Analysis!$A$3,"Publisher Name",B3202,"Match Type",C3202))^2</f>
        <v>58.406909228514394</v>
      </c>
      <c r="R3202" s="5">
        <f t="shared" ref="R3202:R3265" si="201">Q3202*F3202</f>
        <v>175.22072768554318</v>
      </c>
      <c r="S3202" s="5">
        <v>3.9375</v>
      </c>
      <c r="T3202" s="5">
        <v>-3.9375</v>
      </c>
    </row>
    <row r="3203" spans="1:20" x14ac:dyDescent="0.2">
      <c r="A3203" s="3" t="s">
        <v>161</v>
      </c>
      <c r="B3203" s="3" t="s">
        <v>162</v>
      </c>
      <c r="C3203" s="4" t="s">
        <v>63</v>
      </c>
      <c r="D3203" s="3" t="s">
        <v>85</v>
      </c>
      <c r="E3203" s="5">
        <v>6.25</v>
      </c>
      <c r="F3203" s="4">
        <v>1</v>
      </c>
      <c r="G3203" s="5">
        <v>3.9375</v>
      </c>
      <c r="H3203" s="5">
        <v>3.9375</v>
      </c>
      <c r="I3203" s="5">
        <f t="shared" ref="I3203:I3266" si="202">F3203*H3203</f>
        <v>3.9375</v>
      </c>
      <c r="J3203">
        <f>(H3203-GETPIVOTDATA("Sum of Total Costs",Analysis!$A$3,"Publisher Name",B3203,"Match Type",C3203)/GETPIVOTDATA("Sum of Clicks",Analysis!$A$3,"Publisher Name",B3203,"Match Type",C3203))^2</f>
        <v>3.3206668015479464</v>
      </c>
      <c r="K3203">
        <f t="shared" ref="K3203:K3266" si="203">J3203*F3203</f>
        <v>3.3206668015479464</v>
      </c>
      <c r="L3203" s="4">
        <v>34</v>
      </c>
      <c r="M3203" s="6">
        <v>2.9411764705882399</v>
      </c>
      <c r="N3203" s="7">
        <v>1.20588235294118</v>
      </c>
      <c r="O3203" s="5">
        <v>0</v>
      </c>
      <c r="P3203" s="5">
        <f t="shared" si="200"/>
        <v>0</v>
      </c>
      <c r="Q3203" s="5">
        <f>(P3203-GETPIVOTDATA("Sum of Revenue",Analysis!$A$3,"Publisher Name",B3203,"Match Type",C3203)/GETPIVOTDATA("Sum of Clicks",Analysis!$A$3,"Publisher Name",B3203,"Match Type",C3203))^2</f>
        <v>58.406909228514394</v>
      </c>
      <c r="R3203" s="5">
        <f t="shared" si="201"/>
        <v>58.406909228514394</v>
      </c>
      <c r="S3203" s="5">
        <v>3.9375</v>
      </c>
      <c r="T3203" s="5">
        <v>-3.9375</v>
      </c>
    </row>
    <row r="3204" spans="1:20" x14ac:dyDescent="0.2">
      <c r="A3204" s="3" t="s">
        <v>161</v>
      </c>
      <c r="B3204" s="3" t="s">
        <v>162</v>
      </c>
      <c r="C3204" s="4" t="s">
        <v>63</v>
      </c>
      <c r="D3204" s="3" t="s">
        <v>85</v>
      </c>
      <c r="E3204" s="5">
        <v>6.25</v>
      </c>
      <c r="F3204" s="4">
        <v>1</v>
      </c>
      <c r="G3204" s="5">
        <v>3.9375</v>
      </c>
      <c r="H3204" s="5">
        <v>3.9375</v>
      </c>
      <c r="I3204" s="5">
        <f t="shared" si="202"/>
        <v>3.9375</v>
      </c>
      <c r="J3204">
        <f>(H3204-GETPIVOTDATA("Sum of Total Costs",Analysis!$A$3,"Publisher Name",B3204,"Match Type",C3204)/GETPIVOTDATA("Sum of Clicks",Analysis!$A$3,"Publisher Name",B3204,"Match Type",C3204))^2</f>
        <v>3.3206668015479464</v>
      </c>
      <c r="K3204">
        <f t="shared" si="203"/>
        <v>3.3206668015479464</v>
      </c>
      <c r="L3204" s="4">
        <v>16</v>
      </c>
      <c r="M3204" s="6">
        <v>6.25</v>
      </c>
      <c r="N3204" s="7">
        <v>2.2312500000000002</v>
      </c>
      <c r="O3204" s="5">
        <v>0</v>
      </c>
      <c r="P3204" s="5">
        <f t="shared" si="200"/>
        <v>0</v>
      </c>
      <c r="Q3204" s="5">
        <f>(P3204-GETPIVOTDATA("Sum of Revenue",Analysis!$A$3,"Publisher Name",B3204,"Match Type",C3204)/GETPIVOTDATA("Sum of Clicks",Analysis!$A$3,"Publisher Name",B3204,"Match Type",C3204))^2</f>
        <v>58.406909228514394</v>
      </c>
      <c r="R3204" s="5">
        <f t="shared" si="201"/>
        <v>58.406909228514394</v>
      </c>
      <c r="S3204" s="5">
        <v>3.9375</v>
      </c>
      <c r="T3204" s="5">
        <v>-3.9375</v>
      </c>
    </row>
    <row r="3205" spans="1:20" x14ac:dyDescent="0.2">
      <c r="A3205" s="3" t="s">
        <v>161</v>
      </c>
      <c r="B3205" s="3" t="s">
        <v>162</v>
      </c>
      <c r="C3205" s="4" t="s">
        <v>63</v>
      </c>
      <c r="D3205" s="3" t="s">
        <v>85</v>
      </c>
      <c r="E3205" s="5">
        <v>6.25</v>
      </c>
      <c r="F3205" s="4">
        <v>5</v>
      </c>
      <c r="G3205" s="5">
        <v>3.95</v>
      </c>
      <c r="H3205" s="5">
        <v>0.79</v>
      </c>
      <c r="I3205" s="5">
        <f t="shared" si="202"/>
        <v>3.95</v>
      </c>
      <c r="J3205">
        <f>(H3205-GETPIVOTDATA("Sum of Total Costs",Analysis!$A$3,"Publisher Name",B3205,"Match Type",C3205)/GETPIVOTDATA("Sum of Clicks",Analysis!$A$3,"Publisher Name",B3205,"Match Type",C3205))^2</f>
        <v>1.756235390210934</v>
      </c>
      <c r="K3205">
        <f t="shared" si="203"/>
        <v>8.78117695105467</v>
      </c>
      <c r="L3205" s="4">
        <v>311</v>
      </c>
      <c r="M3205" s="6">
        <v>1.6077170418006399</v>
      </c>
      <c r="N3205" s="7">
        <v>1.6083601286173601</v>
      </c>
      <c r="O3205" s="5">
        <v>0</v>
      </c>
      <c r="P3205" s="5">
        <f t="shared" si="200"/>
        <v>0</v>
      </c>
      <c r="Q3205" s="5">
        <f>(P3205-GETPIVOTDATA("Sum of Revenue",Analysis!$A$3,"Publisher Name",B3205,"Match Type",C3205)/GETPIVOTDATA("Sum of Clicks",Analysis!$A$3,"Publisher Name",B3205,"Match Type",C3205))^2</f>
        <v>58.406909228514394</v>
      </c>
      <c r="R3205" s="5">
        <f t="shared" si="201"/>
        <v>292.03454614257197</v>
      </c>
      <c r="S3205" s="5">
        <v>3.95</v>
      </c>
      <c r="T3205" s="5">
        <v>-3.95</v>
      </c>
    </row>
    <row r="3206" spans="1:20" x14ac:dyDescent="0.2">
      <c r="A3206" s="3" t="s">
        <v>161</v>
      </c>
      <c r="B3206" s="3" t="s">
        <v>162</v>
      </c>
      <c r="C3206" s="4" t="s">
        <v>63</v>
      </c>
      <c r="D3206" s="3" t="s">
        <v>85</v>
      </c>
      <c r="E3206" s="5">
        <v>6.25</v>
      </c>
      <c r="F3206" s="4">
        <v>1</v>
      </c>
      <c r="G3206" s="5">
        <v>3.95</v>
      </c>
      <c r="H3206" s="5">
        <v>3.95</v>
      </c>
      <c r="I3206" s="5">
        <f t="shared" si="202"/>
        <v>3.95</v>
      </c>
      <c r="J3206">
        <f>(H3206-GETPIVOTDATA("Sum of Total Costs",Analysis!$A$3,"Publisher Name",B3206,"Match Type",C3206)/GETPIVOTDATA("Sum of Clicks",Analysis!$A$3,"Publisher Name",B3206,"Match Type",C3206))^2</f>
        <v>3.3663797936501592</v>
      </c>
      <c r="K3206">
        <f t="shared" si="203"/>
        <v>3.3663797936501592</v>
      </c>
      <c r="L3206" s="4">
        <v>4</v>
      </c>
      <c r="M3206" s="6">
        <v>25</v>
      </c>
      <c r="N3206" s="7">
        <v>1.5</v>
      </c>
      <c r="O3206" s="5">
        <v>0</v>
      </c>
      <c r="P3206" s="5">
        <f t="shared" si="200"/>
        <v>0</v>
      </c>
      <c r="Q3206" s="5">
        <f>(P3206-GETPIVOTDATA("Sum of Revenue",Analysis!$A$3,"Publisher Name",B3206,"Match Type",C3206)/GETPIVOTDATA("Sum of Clicks",Analysis!$A$3,"Publisher Name",B3206,"Match Type",C3206))^2</f>
        <v>58.406909228514394</v>
      </c>
      <c r="R3206" s="5">
        <f t="shared" si="201"/>
        <v>58.406909228514394</v>
      </c>
      <c r="S3206" s="5">
        <v>3.95</v>
      </c>
      <c r="T3206" s="5">
        <v>-3.95</v>
      </c>
    </row>
    <row r="3207" spans="1:20" x14ac:dyDescent="0.2">
      <c r="A3207" s="3" t="s">
        <v>161</v>
      </c>
      <c r="B3207" s="3" t="s">
        <v>162</v>
      </c>
      <c r="C3207" s="4" t="s">
        <v>63</v>
      </c>
      <c r="D3207" s="3" t="s">
        <v>85</v>
      </c>
      <c r="E3207" s="5">
        <v>6.25</v>
      </c>
      <c r="F3207" s="4">
        <v>1</v>
      </c>
      <c r="G3207" s="5">
        <v>3.9624999999999999</v>
      </c>
      <c r="H3207" s="5">
        <v>3.9624999999999999</v>
      </c>
      <c r="I3207" s="5">
        <f t="shared" si="202"/>
        <v>3.9624999999999999</v>
      </c>
      <c r="J3207">
        <f>(H3207-GETPIVOTDATA("Sum of Total Costs",Analysis!$A$3,"Publisher Name",B3207,"Match Type",C3207)/GETPIVOTDATA("Sum of Clicks",Analysis!$A$3,"Publisher Name",B3207,"Match Type",C3207))^2</f>
        <v>3.4124052857523703</v>
      </c>
      <c r="K3207">
        <f t="shared" si="203"/>
        <v>3.4124052857523703</v>
      </c>
      <c r="L3207" s="4">
        <v>1</v>
      </c>
      <c r="M3207" s="6">
        <v>100</v>
      </c>
      <c r="N3207" s="7">
        <v>1</v>
      </c>
      <c r="O3207" s="5">
        <v>0</v>
      </c>
      <c r="P3207" s="5">
        <f t="shared" si="200"/>
        <v>0</v>
      </c>
      <c r="Q3207" s="5">
        <f>(P3207-GETPIVOTDATA("Sum of Revenue",Analysis!$A$3,"Publisher Name",B3207,"Match Type",C3207)/GETPIVOTDATA("Sum of Clicks",Analysis!$A$3,"Publisher Name",B3207,"Match Type",C3207))^2</f>
        <v>58.406909228514394</v>
      </c>
      <c r="R3207" s="5">
        <f t="shared" si="201"/>
        <v>58.406909228514394</v>
      </c>
      <c r="S3207" s="5">
        <v>3.9624999999999999</v>
      </c>
      <c r="T3207" s="5">
        <v>-3.9624999999999999</v>
      </c>
    </row>
    <row r="3208" spans="1:20" x14ac:dyDescent="0.2">
      <c r="A3208" s="3" t="s">
        <v>161</v>
      </c>
      <c r="B3208" s="3" t="s">
        <v>162</v>
      </c>
      <c r="C3208" s="4" t="s">
        <v>63</v>
      </c>
      <c r="D3208" s="3" t="s">
        <v>85</v>
      </c>
      <c r="E3208" s="5">
        <v>6.25</v>
      </c>
      <c r="F3208" s="4">
        <v>2</v>
      </c>
      <c r="G3208" s="5">
        <v>3.9624999999999999</v>
      </c>
      <c r="H3208" s="5">
        <v>1.98125</v>
      </c>
      <c r="I3208" s="5">
        <f t="shared" si="202"/>
        <v>3.9624999999999999</v>
      </c>
      <c r="J3208">
        <f>(H3208-GETPIVOTDATA("Sum of Total Costs",Analysis!$A$3,"Publisher Name",B3208,"Match Type",C3208)/GETPIVOTDATA("Sum of Clicks",Analysis!$A$3,"Publisher Name",B3208,"Match Type",C3208))^2</f>
        <v>1.7950725051749401E-2</v>
      </c>
      <c r="K3208">
        <f t="shared" si="203"/>
        <v>3.5901450103498801E-2</v>
      </c>
      <c r="L3208" s="4">
        <v>16</v>
      </c>
      <c r="M3208" s="6">
        <v>12.5</v>
      </c>
      <c r="N3208" s="7">
        <v>1</v>
      </c>
      <c r="O3208" s="5">
        <v>0</v>
      </c>
      <c r="P3208" s="5">
        <f t="shared" si="200"/>
        <v>0</v>
      </c>
      <c r="Q3208" s="5">
        <f>(P3208-GETPIVOTDATA("Sum of Revenue",Analysis!$A$3,"Publisher Name",B3208,"Match Type",C3208)/GETPIVOTDATA("Sum of Clicks",Analysis!$A$3,"Publisher Name",B3208,"Match Type",C3208))^2</f>
        <v>58.406909228514394</v>
      </c>
      <c r="R3208" s="5">
        <f t="shared" si="201"/>
        <v>116.81381845702879</v>
      </c>
      <c r="S3208" s="5">
        <v>3.9624999999999999</v>
      </c>
      <c r="T3208" s="5">
        <v>-3.9624999999999999</v>
      </c>
    </row>
    <row r="3209" spans="1:20" x14ac:dyDescent="0.2">
      <c r="A3209" s="3" t="s">
        <v>161</v>
      </c>
      <c r="B3209" s="3" t="s">
        <v>162</v>
      </c>
      <c r="C3209" s="4" t="s">
        <v>63</v>
      </c>
      <c r="D3209" s="3" t="s">
        <v>85</v>
      </c>
      <c r="E3209" s="5">
        <v>6.25</v>
      </c>
      <c r="F3209" s="4">
        <v>1</v>
      </c>
      <c r="G3209" s="5">
        <v>3.9874999999999998</v>
      </c>
      <c r="H3209" s="5">
        <v>3.9874999999999998</v>
      </c>
      <c r="I3209" s="5">
        <f t="shared" si="202"/>
        <v>3.9874999999999998</v>
      </c>
      <c r="J3209">
        <f>(H3209-GETPIVOTDATA("Sum of Total Costs",Analysis!$A$3,"Publisher Name",B3209,"Match Type",C3209)/GETPIVOTDATA("Sum of Clicks",Analysis!$A$3,"Publisher Name",B3209,"Match Type",C3209))^2</f>
        <v>3.5053937699567945</v>
      </c>
      <c r="K3209">
        <f t="shared" si="203"/>
        <v>3.5053937699567945</v>
      </c>
      <c r="L3209" s="4">
        <v>2</v>
      </c>
      <c r="M3209" s="6">
        <v>50</v>
      </c>
      <c r="N3209" s="7">
        <v>1</v>
      </c>
      <c r="O3209" s="5">
        <v>0</v>
      </c>
      <c r="P3209" s="5">
        <f t="shared" si="200"/>
        <v>0</v>
      </c>
      <c r="Q3209" s="5">
        <f>(P3209-GETPIVOTDATA("Sum of Revenue",Analysis!$A$3,"Publisher Name",B3209,"Match Type",C3209)/GETPIVOTDATA("Sum of Clicks",Analysis!$A$3,"Publisher Name",B3209,"Match Type",C3209))^2</f>
        <v>58.406909228514394</v>
      </c>
      <c r="R3209" s="5">
        <f t="shared" si="201"/>
        <v>58.406909228514394</v>
      </c>
      <c r="S3209" s="5">
        <v>3.9874999999999998</v>
      </c>
      <c r="T3209" s="5">
        <v>-3.9874999999999998</v>
      </c>
    </row>
    <row r="3210" spans="1:20" x14ac:dyDescent="0.2">
      <c r="A3210" s="3" t="s">
        <v>161</v>
      </c>
      <c r="B3210" s="3" t="s">
        <v>162</v>
      </c>
      <c r="C3210" s="4" t="s">
        <v>63</v>
      </c>
      <c r="D3210" s="3" t="s">
        <v>85</v>
      </c>
      <c r="E3210" s="5">
        <v>6.25</v>
      </c>
      <c r="F3210" s="4">
        <v>1</v>
      </c>
      <c r="G3210" s="5">
        <v>3.9874999999999998</v>
      </c>
      <c r="H3210" s="5">
        <v>3.9874999999999998</v>
      </c>
      <c r="I3210" s="5">
        <f t="shared" si="202"/>
        <v>3.9874999999999998</v>
      </c>
      <c r="J3210">
        <f>(H3210-GETPIVOTDATA("Sum of Total Costs",Analysis!$A$3,"Publisher Name",B3210,"Match Type",C3210)/GETPIVOTDATA("Sum of Clicks",Analysis!$A$3,"Publisher Name",B3210,"Match Type",C3210))^2</f>
        <v>3.5053937699567945</v>
      </c>
      <c r="K3210">
        <f t="shared" si="203"/>
        <v>3.5053937699567945</v>
      </c>
      <c r="L3210" s="4">
        <v>14</v>
      </c>
      <c r="M3210" s="6">
        <v>7.1428571428571397</v>
      </c>
      <c r="N3210" s="7">
        <v>1.49571428571429</v>
      </c>
      <c r="O3210" s="5">
        <v>0</v>
      </c>
      <c r="P3210" s="5">
        <f t="shared" si="200"/>
        <v>0</v>
      </c>
      <c r="Q3210" s="5">
        <f>(P3210-GETPIVOTDATA("Sum of Revenue",Analysis!$A$3,"Publisher Name",B3210,"Match Type",C3210)/GETPIVOTDATA("Sum of Clicks",Analysis!$A$3,"Publisher Name",B3210,"Match Type",C3210))^2</f>
        <v>58.406909228514394</v>
      </c>
      <c r="R3210" s="5">
        <f t="shared" si="201"/>
        <v>58.406909228514394</v>
      </c>
      <c r="S3210" s="5">
        <v>3.9874999999999998</v>
      </c>
      <c r="T3210" s="5">
        <v>-3.9874999999999998</v>
      </c>
    </row>
    <row r="3211" spans="1:20" x14ac:dyDescent="0.2">
      <c r="A3211" s="3" t="s">
        <v>161</v>
      </c>
      <c r="B3211" s="3" t="s">
        <v>162</v>
      </c>
      <c r="C3211" s="4" t="s">
        <v>63</v>
      </c>
      <c r="D3211" s="3" t="s">
        <v>85</v>
      </c>
      <c r="E3211" s="5">
        <v>6.25</v>
      </c>
      <c r="F3211" s="4">
        <v>4</v>
      </c>
      <c r="G3211" s="5">
        <v>3.9874999999999998</v>
      </c>
      <c r="H3211" s="5">
        <v>0.99687499999999996</v>
      </c>
      <c r="I3211" s="5">
        <f t="shared" si="202"/>
        <v>3.9874999999999998</v>
      </c>
      <c r="J3211">
        <f>(H3211-GETPIVOTDATA("Sum of Total Costs",Analysis!$A$3,"Publisher Name",B3211,"Match Type",C3211)/GETPIVOTDATA("Sum of Clicks",Analysis!$A$3,"Publisher Name",B3211,"Match Type",C3211))^2</f>
        <v>1.2507186126275449</v>
      </c>
      <c r="K3211">
        <f t="shared" si="203"/>
        <v>5.0028744505101796</v>
      </c>
      <c r="L3211" s="4">
        <v>48</v>
      </c>
      <c r="M3211" s="6">
        <v>8.3333333333333304</v>
      </c>
      <c r="N3211" s="7">
        <v>2.6145833333333299</v>
      </c>
      <c r="O3211" s="5">
        <v>0</v>
      </c>
      <c r="P3211" s="5">
        <f t="shared" si="200"/>
        <v>0</v>
      </c>
      <c r="Q3211" s="5">
        <f>(P3211-GETPIVOTDATA("Sum of Revenue",Analysis!$A$3,"Publisher Name",B3211,"Match Type",C3211)/GETPIVOTDATA("Sum of Clicks",Analysis!$A$3,"Publisher Name",B3211,"Match Type",C3211))^2</f>
        <v>58.406909228514394</v>
      </c>
      <c r="R3211" s="5">
        <f t="shared" si="201"/>
        <v>233.62763691405758</v>
      </c>
      <c r="S3211" s="5">
        <v>3.9874999999999998</v>
      </c>
      <c r="T3211" s="5">
        <v>-3.9874999999999998</v>
      </c>
    </row>
    <row r="3212" spans="1:20" x14ac:dyDescent="0.2">
      <c r="A3212" s="3" t="s">
        <v>161</v>
      </c>
      <c r="B3212" s="3" t="s">
        <v>162</v>
      </c>
      <c r="C3212" s="4" t="s">
        <v>63</v>
      </c>
      <c r="D3212" s="3" t="s">
        <v>85</v>
      </c>
      <c r="E3212" s="5">
        <v>6.25</v>
      </c>
      <c r="F3212" s="4">
        <v>1</v>
      </c>
      <c r="G3212" s="5">
        <v>4.0125000000000002</v>
      </c>
      <c r="H3212" s="5">
        <v>4.0125000000000002</v>
      </c>
      <c r="I3212" s="5">
        <f t="shared" si="202"/>
        <v>4.0125000000000002</v>
      </c>
      <c r="J3212">
        <f>(H3212-GETPIVOTDATA("Sum of Total Costs",Analysis!$A$3,"Publisher Name",B3212,"Match Type",C3212)/GETPIVOTDATA("Sum of Clicks",Analysis!$A$3,"Publisher Name",B3212,"Match Type",C3212))^2</f>
        <v>3.5996322541612198</v>
      </c>
      <c r="K3212">
        <f t="shared" si="203"/>
        <v>3.5996322541612198</v>
      </c>
      <c r="L3212" s="4">
        <v>2</v>
      </c>
      <c r="M3212" s="6">
        <v>50</v>
      </c>
      <c r="N3212" s="7">
        <v>1</v>
      </c>
      <c r="O3212" s="5">
        <v>0</v>
      </c>
      <c r="P3212" s="5">
        <f t="shared" si="200"/>
        <v>0</v>
      </c>
      <c r="Q3212" s="5">
        <f>(P3212-GETPIVOTDATA("Sum of Revenue",Analysis!$A$3,"Publisher Name",B3212,"Match Type",C3212)/GETPIVOTDATA("Sum of Clicks",Analysis!$A$3,"Publisher Name",B3212,"Match Type",C3212))^2</f>
        <v>58.406909228514394</v>
      </c>
      <c r="R3212" s="5">
        <f t="shared" si="201"/>
        <v>58.406909228514394</v>
      </c>
      <c r="S3212" s="5">
        <v>4.0125000000000002</v>
      </c>
      <c r="T3212" s="5">
        <v>-4.0125000000000002</v>
      </c>
    </row>
    <row r="3213" spans="1:20" x14ac:dyDescent="0.2">
      <c r="A3213" s="3" t="s">
        <v>161</v>
      </c>
      <c r="B3213" s="3" t="s">
        <v>162</v>
      </c>
      <c r="C3213" s="4" t="s">
        <v>63</v>
      </c>
      <c r="D3213" s="3" t="s">
        <v>85</v>
      </c>
      <c r="E3213" s="5">
        <v>6.25</v>
      </c>
      <c r="F3213" s="4">
        <v>2</v>
      </c>
      <c r="G3213" s="5">
        <v>4.0125000000000002</v>
      </c>
      <c r="H3213" s="5">
        <v>2.0062500000000001</v>
      </c>
      <c r="I3213" s="5">
        <f t="shared" si="202"/>
        <v>4.0125000000000002</v>
      </c>
      <c r="J3213">
        <f>(H3213-GETPIVOTDATA("Sum of Total Costs",Analysis!$A$3,"Publisher Name",B3213,"Match Type",C3213)/GETPIVOTDATA("Sum of Clicks",Analysis!$A$3,"Publisher Name",B3213,"Match Type",C3213))^2</f>
        <v>1.1876709256173614E-2</v>
      </c>
      <c r="K3213">
        <f t="shared" si="203"/>
        <v>2.3753418512347229E-2</v>
      </c>
      <c r="L3213" s="4">
        <v>16</v>
      </c>
      <c r="M3213" s="6">
        <v>12.5</v>
      </c>
      <c r="N3213" s="7">
        <v>1</v>
      </c>
      <c r="O3213" s="5">
        <v>0</v>
      </c>
      <c r="P3213" s="5">
        <f t="shared" si="200"/>
        <v>0</v>
      </c>
      <c r="Q3213" s="5">
        <f>(P3213-GETPIVOTDATA("Sum of Revenue",Analysis!$A$3,"Publisher Name",B3213,"Match Type",C3213)/GETPIVOTDATA("Sum of Clicks",Analysis!$A$3,"Publisher Name",B3213,"Match Type",C3213))^2</f>
        <v>58.406909228514394</v>
      </c>
      <c r="R3213" s="5">
        <f t="shared" si="201"/>
        <v>116.81381845702879</v>
      </c>
      <c r="S3213" s="5">
        <v>4.0125000000000002</v>
      </c>
      <c r="T3213" s="5">
        <v>-4.0125000000000002</v>
      </c>
    </row>
    <row r="3214" spans="1:20" x14ac:dyDescent="0.2">
      <c r="A3214" s="3" t="s">
        <v>161</v>
      </c>
      <c r="B3214" s="3" t="s">
        <v>162</v>
      </c>
      <c r="C3214" s="4" t="s">
        <v>63</v>
      </c>
      <c r="D3214" s="3" t="s">
        <v>85</v>
      </c>
      <c r="E3214" s="5">
        <v>6.25</v>
      </c>
      <c r="F3214" s="4">
        <v>1</v>
      </c>
      <c r="G3214" s="5">
        <v>4.0250000000000004</v>
      </c>
      <c r="H3214" s="5">
        <v>4.0250000000000004</v>
      </c>
      <c r="I3214" s="5">
        <f t="shared" si="202"/>
        <v>4.0250000000000004</v>
      </c>
      <c r="J3214">
        <f>(H3214-GETPIVOTDATA("Sum of Total Costs",Analysis!$A$3,"Publisher Name",B3214,"Match Type",C3214)/GETPIVOTDATA("Sum of Clicks",Analysis!$A$3,"Publisher Name",B3214,"Match Type",C3214))^2</f>
        <v>3.6472202462634327</v>
      </c>
      <c r="K3214">
        <f t="shared" si="203"/>
        <v>3.6472202462634327</v>
      </c>
      <c r="L3214" s="4">
        <v>1</v>
      </c>
      <c r="M3214" s="6">
        <v>100</v>
      </c>
      <c r="N3214" s="7">
        <v>2</v>
      </c>
      <c r="O3214" s="5">
        <v>0</v>
      </c>
      <c r="P3214" s="5">
        <f t="shared" si="200"/>
        <v>0</v>
      </c>
      <c r="Q3214" s="5">
        <f>(P3214-GETPIVOTDATA("Sum of Revenue",Analysis!$A$3,"Publisher Name",B3214,"Match Type",C3214)/GETPIVOTDATA("Sum of Clicks",Analysis!$A$3,"Publisher Name",B3214,"Match Type",C3214))^2</f>
        <v>58.406909228514394</v>
      </c>
      <c r="R3214" s="5">
        <f t="shared" si="201"/>
        <v>58.406909228514394</v>
      </c>
      <c r="S3214" s="5">
        <v>4.0250000000000004</v>
      </c>
      <c r="T3214" s="5">
        <v>-4.0250000000000004</v>
      </c>
    </row>
    <row r="3215" spans="1:20" x14ac:dyDescent="0.2">
      <c r="A3215" s="3" t="s">
        <v>161</v>
      </c>
      <c r="B3215" s="3" t="s">
        <v>162</v>
      </c>
      <c r="C3215" s="4" t="s">
        <v>63</v>
      </c>
      <c r="D3215" s="3" t="s">
        <v>85</v>
      </c>
      <c r="E3215" s="5">
        <v>6.25</v>
      </c>
      <c r="F3215" s="4">
        <v>2</v>
      </c>
      <c r="G3215" s="5">
        <v>4.0374999999999996</v>
      </c>
      <c r="H3215" s="5">
        <v>2.0187499999999998</v>
      </c>
      <c r="I3215" s="5">
        <f t="shared" si="202"/>
        <v>4.0374999999999996</v>
      </c>
      <c r="J3215">
        <f>(H3215-GETPIVOTDATA("Sum of Total Costs",Analysis!$A$3,"Publisher Name",B3215,"Match Type",C3215)/GETPIVOTDATA("Sum of Clicks",Analysis!$A$3,"Publisher Name",B3215,"Match Type",C3215))^2</f>
        <v>9.3084513583857904E-3</v>
      </c>
      <c r="K3215">
        <f t="shared" si="203"/>
        <v>1.8616902716771581E-2</v>
      </c>
      <c r="L3215" s="4">
        <v>28</v>
      </c>
      <c r="M3215" s="6">
        <v>7.1428571428571397</v>
      </c>
      <c r="N3215" s="7">
        <v>1.61785714285714</v>
      </c>
      <c r="O3215" s="5">
        <v>0</v>
      </c>
      <c r="P3215" s="5">
        <f t="shared" si="200"/>
        <v>0</v>
      </c>
      <c r="Q3215" s="5">
        <f>(P3215-GETPIVOTDATA("Sum of Revenue",Analysis!$A$3,"Publisher Name",B3215,"Match Type",C3215)/GETPIVOTDATA("Sum of Clicks",Analysis!$A$3,"Publisher Name",B3215,"Match Type",C3215))^2</f>
        <v>58.406909228514394</v>
      </c>
      <c r="R3215" s="5">
        <f t="shared" si="201"/>
        <v>116.81381845702879</v>
      </c>
      <c r="S3215" s="5">
        <v>4.0374999999999996</v>
      </c>
      <c r="T3215" s="5">
        <v>-4.0374999999999996</v>
      </c>
    </row>
    <row r="3216" spans="1:20" x14ac:dyDescent="0.2">
      <c r="A3216" s="3" t="s">
        <v>161</v>
      </c>
      <c r="B3216" s="3" t="s">
        <v>162</v>
      </c>
      <c r="C3216" s="4" t="s">
        <v>63</v>
      </c>
      <c r="D3216" s="3" t="s">
        <v>85</v>
      </c>
      <c r="E3216" s="5">
        <v>6.25</v>
      </c>
      <c r="F3216" s="4">
        <v>3</v>
      </c>
      <c r="G3216" s="5">
        <v>4.05</v>
      </c>
      <c r="H3216" s="5">
        <v>1.35</v>
      </c>
      <c r="I3216" s="5">
        <f t="shared" si="202"/>
        <v>4.0500000000000007</v>
      </c>
      <c r="J3216">
        <f>(H3216-GETPIVOTDATA("Sum of Total Costs",Analysis!$A$3,"Publisher Name",B3216,"Match Type",C3216)/GETPIVOTDATA("Sum of Clicks",Analysis!$A$3,"Publisher Name",B3216,"Match Type",C3216))^2</f>
        <v>0.58557743639003712</v>
      </c>
      <c r="K3216">
        <f t="shared" si="203"/>
        <v>1.7567323091701113</v>
      </c>
      <c r="L3216" s="4">
        <v>18</v>
      </c>
      <c r="M3216" s="6">
        <v>16.6666666666667</v>
      </c>
      <c r="N3216" s="7">
        <v>1.7777777777777799</v>
      </c>
      <c r="O3216" s="5">
        <v>0</v>
      </c>
      <c r="P3216" s="5">
        <f t="shared" si="200"/>
        <v>0</v>
      </c>
      <c r="Q3216" s="5">
        <f>(P3216-GETPIVOTDATA("Sum of Revenue",Analysis!$A$3,"Publisher Name",B3216,"Match Type",C3216)/GETPIVOTDATA("Sum of Clicks",Analysis!$A$3,"Publisher Name",B3216,"Match Type",C3216))^2</f>
        <v>58.406909228514394</v>
      </c>
      <c r="R3216" s="5">
        <f t="shared" si="201"/>
        <v>175.22072768554318</v>
      </c>
      <c r="S3216" s="5">
        <v>4.05</v>
      </c>
      <c r="T3216" s="5">
        <v>-4.05</v>
      </c>
    </row>
    <row r="3217" spans="1:20" x14ac:dyDescent="0.2">
      <c r="A3217" s="3" t="s">
        <v>161</v>
      </c>
      <c r="B3217" s="3" t="s">
        <v>162</v>
      </c>
      <c r="C3217" s="4" t="s">
        <v>63</v>
      </c>
      <c r="D3217" s="3" t="s">
        <v>85</v>
      </c>
      <c r="E3217" s="5">
        <v>6.25</v>
      </c>
      <c r="F3217" s="4">
        <v>1</v>
      </c>
      <c r="G3217" s="5">
        <v>4.0625</v>
      </c>
      <c r="H3217" s="5">
        <v>4.0625</v>
      </c>
      <c r="I3217" s="5">
        <f t="shared" si="202"/>
        <v>4.0625</v>
      </c>
      <c r="J3217">
        <f>(H3217-GETPIVOTDATA("Sum of Total Costs",Analysis!$A$3,"Publisher Name",B3217,"Match Type",C3217)/GETPIVOTDATA("Sum of Clicks",Analysis!$A$3,"Publisher Name",B3217,"Match Type",C3217))^2</f>
        <v>3.7918592225700678</v>
      </c>
      <c r="K3217">
        <f t="shared" si="203"/>
        <v>3.7918592225700678</v>
      </c>
      <c r="L3217" s="4">
        <v>34</v>
      </c>
      <c r="M3217" s="6">
        <v>2.9411764705882399</v>
      </c>
      <c r="N3217" s="7">
        <v>2.0235294117647098</v>
      </c>
      <c r="O3217" s="5">
        <v>0</v>
      </c>
      <c r="P3217" s="5">
        <f t="shared" si="200"/>
        <v>0</v>
      </c>
      <c r="Q3217" s="5">
        <f>(P3217-GETPIVOTDATA("Sum of Revenue",Analysis!$A$3,"Publisher Name",B3217,"Match Type",C3217)/GETPIVOTDATA("Sum of Clicks",Analysis!$A$3,"Publisher Name",B3217,"Match Type",C3217))^2</f>
        <v>58.406909228514394</v>
      </c>
      <c r="R3217" s="5">
        <f t="shared" si="201"/>
        <v>58.406909228514394</v>
      </c>
      <c r="S3217" s="5">
        <v>4.0625</v>
      </c>
      <c r="T3217" s="5">
        <v>-4.0625</v>
      </c>
    </row>
    <row r="3218" spans="1:20" x14ac:dyDescent="0.2">
      <c r="A3218" s="3" t="s">
        <v>161</v>
      </c>
      <c r="B3218" s="3" t="s">
        <v>162</v>
      </c>
      <c r="C3218" s="4" t="s">
        <v>63</v>
      </c>
      <c r="D3218" s="3" t="s">
        <v>85</v>
      </c>
      <c r="E3218" s="5">
        <v>6.25</v>
      </c>
      <c r="F3218" s="4">
        <v>3</v>
      </c>
      <c r="G3218" s="5">
        <v>4.0875000000000004</v>
      </c>
      <c r="H3218" s="5">
        <v>1.3625</v>
      </c>
      <c r="I3218" s="5">
        <f t="shared" si="202"/>
        <v>4.0875000000000004</v>
      </c>
      <c r="J3218">
        <f>(H3218-GETPIVOTDATA("Sum of Total Costs",Analysis!$A$3,"Publisher Name",B3218,"Match Type",C3218)/GETPIVOTDATA("Sum of Clicks",Analysis!$A$3,"Publisher Name",B3218,"Match Type",C3218))^2</f>
        <v>0.56660292849224925</v>
      </c>
      <c r="K3218">
        <f t="shared" si="203"/>
        <v>1.6998087854767476</v>
      </c>
      <c r="L3218" s="4">
        <v>278</v>
      </c>
      <c r="M3218" s="6">
        <v>1.07913669064748</v>
      </c>
      <c r="N3218" s="7">
        <v>1.8014388489208599</v>
      </c>
      <c r="O3218" s="5">
        <v>0</v>
      </c>
      <c r="P3218" s="5">
        <f t="shared" si="200"/>
        <v>0</v>
      </c>
      <c r="Q3218" s="5">
        <f>(P3218-GETPIVOTDATA("Sum of Revenue",Analysis!$A$3,"Publisher Name",B3218,"Match Type",C3218)/GETPIVOTDATA("Sum of Clicks",Analysis!$A$3,"Publisher Name",B3218,"Match Type",C3218))^2</f>
        <v>58.406909228514394</v>
      </c>
      <c r="R3218" s="5">
        <f t="shared" si="201"/>
        <v>175.22072768554318</v>
      </c>
      <c r="S3218" s="5">
        <v>4.0875000000000004</v>
      </c>
      <c r="T3218" s="5">
        <v>-4.0875000000000004</v>
      </c>
    </row>
    <row r="3219" spans="1:20" x14ac:dyDescent="0.2">
      <c r="A3219" s="3" t="s">
        <v>161</v>
      </c>
      <c r="B3219" s="3" t="s">
        <v>162</v>
      </c>
      <c r="C3219" s="4" t="s">
        <v>63</v>
      </c>
      <c r="D3219" s="3" t="s">
        <v>85</v>
      </c>
      <c r="E3219" s="5">
        <v>6.25</v>
      </c>
      <c r="F3219" s="4">
        <v>1</v>
      </c>
      <c r="G3219" s="5">
        <v>4.0875000000000004</v>
      </c>
      <c r="H3219" s="5">
        <v>4.0875000000000004</v>
      </c>
      <c r="I3219" s="5">
        <f t="shared" si="202"/>
        <v>4.0875000000000004</v>
      </c>
      <c r="J3219">
        <f>(H3219-GETPIVOTDATA("Sum of Total Costs",Analysis!$A$3,"Publisher Name",B3219,"Match Type",C3219)/GETPIVOTDATA("Sum of Clicks",Analysis!$A$3,"Publisher Name",B3219,"Match Type",C3219))^2</f>
        <v>3.8898477067744932</v>
      </c>
      <c r="K3219">
        <f t="shared" si="203"/>
        <v>3.8898477067744932</v>
      </c>
      <c r="L3219" s="4">
        <v>39</v>
      </c>
      <c r="M3219" s="6">
        <v>2.5641025641025599</v>
      </c>
      <c r="N3219" s="7">
        <v>2.6666666666666701</v>
      </c>
      <c r="O3219" s="5">
        <v>0</v>
      </c>
      <c r="P3219" s="5">
        <f t="shared" si="200"/>
        <v>0</v>
      </c>
      <c r="Q3219" s="5">
        <f>(P3219-GETPIVOTDATA("Sum of Revenue",Analysis!$A$3,"Publisher Name",B3219,"Match Type",C3219)/GETPIVOTDATA("Sum of Clicks",Analysis!$A$3,"Publisher Name",B3219,"Match Type",C3219))^2</f>
        <v>58.406909228514394</v>
      </c>
      <c r="R3219" s="5">
        <f t="shared" si="201"/>
        <v>58.406909228514394</v>
      </c>
      <c r="S3219" s="5">
        <v>4.0875000000000004</v>
      </c>
      <c r="T3219" s="5">
        <v>-4.0875000000000004</v>
      </c>
    </row>
    <row r="3220" spans="1:20" x14ac:dyDescent="0.2">
      <c r="A3220" s="3" t="s">
        <v>161</v>
      </c>
      <c r="B3220" s="3" t="s">
        <v>162</v>
      </c>
      <c r="C3220" s="4" t="s">
        <v>63</v>
      </c>
      <c r="D3220" s="3" t="s">
        <v>85</v>
      </c>
      <c r="E3220" s="5">
        <v>6.25</v>
      </c>
      <c r="F3220" s="4">
        <v>2</v>
      </c>
      <c r="G3220" s="5">
        <v>4.0875000000000004</v>
      </c>
      <c r="H3220" s="5">
        <v>2.0437500000000002</v>
      </c>
      <c r="I3220" s="5">
        <f t="shared" si="202"/>
        <v>4.0875000000000004</v>
      </c>
      <c r="J3220">
        <f>(H3220-GETPIVOTDATA("Sum of Total Costs",Analysis!$A$3,"Publisher Name",B3220,"Match Type",C3220)/GETPIVOTDATA("Sum of Clicks",Analysis!$A$3,"Publisher Name",B3220,"Match Type",C3220))^2</f>
        <v>5.1094355628099756E-3</v>
      </c>
      <c r="K3220">
        <f t="shared" si="203"/>
        <v>1.0218871125619951E-2</v>
      </c>
      <c r="L3220" s="4">
        <v>109</v>
      </c>
      <c r="M3220" s="6">
        <v>1.8348623853210999</v>
      </c>
      <c r="N3220" s="7">
        <v>1.5403669724770599</v>
      </c>
      <c r="O3220" s="5">
        <v>0</v>
      </c>
      <c r="P3220" s="5">
        <f t="shared" si="200"/>
        <v>0</v>
      </c>
      <c r="Q3220" s="5">
        <f>(P3220-GETPIVOTDATA("Sum of Revenue",Analysis!$A$3,"Publisher Name",B3220,"Match Type",C3220)/GETPIVOTDATA("Sum of Clicks",Analysis!$A$3,"Publisher Name",B3220,"Match Type",C3220))^2</f>
        <v>58.406909228514394</v>
      </c>
      <c r="R3220" s="5">
        <f t="shared" si="201"/>
        <v>116.81381845702879</v>
      </c>
      <c r="S3220" s="5">
        <v>4.0875000000000004</v>
      </c>
      <c r="T3220" s="5">
        <v>-4.0875000000000004</v>
      </c>
    </row>
    <row r="3221" spans="1:20" x14ac:dyDescent="0.2">
      <c r="A3221" s="3" t="s">
        <v>161</v>
      </c>
      <c r="B3221" s="3" t="s">
        <v>162</v>
      </c>
      <c r="C3221" s="4" t="s">
        <v>63</v>
      </c>
      <c r="D3221" s="3" t="s">
        <v>85</v>
      </c>
      <c r="E3221" s="5">
        <v>6.25</v>
      </c>
      <c r="F3221" s="4">
        <v>3</v>
      </c>
      <c r="G3221" s="5">
        <v>4.0875000000000004</v>
      </c>
      <c r="H3221" s="5">
        <v>1.3625</v>
      </c>
      <c r="I3221" s="5">
        <f t="shared" si="202"/>
        <v>4.0875000000000004</v>
      </c>
      <c r="J3221">
        <f>(H3221-GETPIVOTDATA("Sum of Total Costs",Analysis!$A$3,"Publisher Name",B3221,"Match Type",C3221)/GETPIVOTDATA("Sum of Clicks",Analysis!$A$3,"Publisher Name",B3221,"Match Type",C3221))^2</f>
        <v>0.56660292849224925</v>
      </c>
      <c r="K3221">
        <f t="shared" si="203"/>
        <v>1.6998087854767476</v>
      </c>
      <c r="L3221" s="4">
        <v>75</v>
      </c>
      <c r="M3221" s="6">
        <v>4</v>
      </c>
      <c r="N3221" s="7">
        <v>1.0680000000000001</v>
      </c>
      <c r="O3221" s="5">
        <v>0</v>
      </c>
      <c r="P3221" s="5">
        <f t="shared" si="200"/>
        <v>0</v>
      </c>
      <c r="Q3221" s="5">
        <f>(P3221-GETPIVOTDATA("Sum of Revenue",Analysis!$A$3,"Publisher Name",B3221,"Match Type",C3221)/GETPIVOTDATA("Sum of Clicks",Analysis!$A$3,"Publisher Name",B3221,"Match Type",C3221))^2</f>
        <v>58.406909228514394</v>
      </c>
      <c r="R3221" s="5">
        <f t="shared" si="201"/>
        <v>175.22072768554318</v>
      </c>
      <c r="S3221" s="5">
        <v>4.0875000000000004</v>
      </c>
      <c r="T3221" s="5">
        <v>-4.0875000000000004</v>
      </c>
    </row>
    <row r="3222" spans="1:20" x14ac:dyDescent="0.2">
      <c r="A3222" s="3" t="s">
        <v>161</v>
      </c>
      <c r="B3222" s="3" t="s">
        <v>162</v>
      </c>
      <c r="C3222" s="4" t="s">
        <v>63</v>
      </c>
      <c r="D3222" s="3" t="s">
        <v>85</v>
      </c>
      <c r="E3222" s="5">
        <v>6.25</v>
      </c>
      <c r="F3222" s="4">
        <v>1</v>
      </c>
      <c r="G3222" s="5">
        <v>4.0875000000000004</v>
      </c>
      <c r="H3222" s="5">
        <v>4.0875000000000004</v>
      </c>
      <c r="I3222" s="5">
        <f t="shared" si="202"/>
        <v>4.0875000000000004</v>
      </c>
      <c r="J3222">
        <f>(H3222-GETPIVOTDATA("Sum of Total Costs",Analysis!$A$3,"Publisher Name",B3222,"Match Type",C3222)/GETPIVOTDATA("Sum of Clicks",Analysis!$A$3,"Publisher Name",B3222,"Match Type",C3222))^2</f>
        <v>3.8898477067744932</v>
      </c>
      <c r="K3222">
        <f t="shared" si="203"/>
        <v>3.8898477067744932</v>
      </c>
      <c r="L3222" s="4">
        <v>64</v>
      </c>
      <c r="M3222" s="6">
        <v>1.5625</v>
      </c>
      <c r="N3222" s="7">
        <v>1.48359375</v>
      </c>
      <c r="O3222" s="5">
        <v>0</v>
      </c>
      <c r="P3222" s="5">
        <f t="shared" si="200"/>
        <v>0</v>
      </c>
      <c r="Q3222" s="5">
        <f>(P3222-GETPIVOTDATA("Sum of Revenue",Analysis!$A$3,"Publisher Name",B3222,"Match Type",C3222)/GETPIVOTDATA("Sum of Clicks",Analysis!$A$3,"Publisher Name",B3222,"Match Type",C3222))^2</f>
        <v>58.406909228514394</v>
      </c>
      <c r="R3222" s="5">
        <f t="shared" si="201"/>
        <v>58.406909228514394</v>
      </c>
      <c r="S3222" s="5">
        <v>4.0875000000000004</v>
      </c>
      <c r="T3222" s="5">
        <v>-4.0875000000000004</v>
      </c>
    </row>
    <row r="3223" spans="1:20" x14ac:dyDescent="0.2">
      <c r="A3223" s="3" t="s">
        <v>161</v>
      </c>
      <c r="B3223" s="3" t="s">
        <v>162</v>
      </c>
      <c r="C3223" s="4" t="s">
        <v>63</v>
      </c>
      <c r="D3223" s="3" t="s">
        <v>85</v>
      </c>
      <c r="E3223" s="5">
        <v>6.25</v>
      </c>
      <c r="F3223" s="4">
        <v>5</v>
      </c>
      <c r="G3223" s="5">
        <v>4.0999999999999996</v>
      </c>
      <c r="H3223" s="5">
        <v>0.82</v>
      </c>
      <c r="I3223" s="5">
        <f t="shared" si="202"/>
        <v>4.0999999999999996</v>
      </c>
      <c r="J3223">
        <f>(H3223-GETPIVOTDATA("Sum of Total Costs",Analysis!$A$3,"Publisher Name",B3223,"Match Type",C3223)/GETPIVOTDATA("Sum of Clicks",Analysis!$A$3,"Publisher Name",B3223,"Match Type",C3223))^2</f>
        <v>1.6776215712562437</v>
      </c>
      <c r="K3223">
        <f t="shared" si="203"/>
        <v>8.3881078562812181</v>
      </c>
      <c r="L3223" s="4">
        <v>53</v>
      </c>
      <c r="M3223" s="6">
        <v>9.4339622641509404</v>
      </c>
      <c r="N3223" s="7">
        <v>4.2245283018867896</v>
      </c>
      <c r="O3223" s="5">
        <v>0</v>
      </c>
      <c r="P3223" s="5">
        <f t="shared" si="200"/>
        <v>0</v>
      </c>
      <c r="Q3223" s="5">
        <f>(P3223-GETPIVOTDATA("Sum of Revenue",Analysis!$A$3,"Publisher Name",B3223,"Match Type",C3223)/GETPIVOTDATA("Sum of Clicks",Analysis!$A$3,"Publisher Name",B3223,"Match Type",C3223))^2</f>
        <v>58.406909228514394</v>
      </c>
      <c r="R3223" s="5">
        <f t="shared" si="201"/>
        <v>292.03454614257197</v>
      </c>
      <c r="S3223" s="5">
        <v>4.0999999999999996</v>
      </c>
      <c r="T3223" s="5">
        <v>-4.0999999999999996</v>
      </c>
    </row>
    <row r="3224" spans="1:20" x14ac:dyDescent="0.2">
      <c r="A3224" s="3" t="s">
        <v>161</v>
      </c>
      <c r="B3224" s="3" t="s">
        <v>162</v>
      </c>
      <c r="C3224" s="4" t="s">
        <v>63</v>
      </c>
      <c r="D3224" s="3" t="s">
        <v>85</v>
      </c>
      <c r="E3224" s="5">
        <v>6.25</v>
      </c>
      <c r="F3224" s="4">
        <v>4</v>
      </c>
      <c r="G3224" s="5">
        <v>4.0999999999999996</v>
      </c>
      <c r="H3224" s="5">
        <v>1.0249999999999999</v>
      </c>
      <c r="I3224" s="5">
        <f t="shared" si="202"/>
        <v>4.0999999999999996</v>
      </c>
      <c r="J3224">
        <f>(H3224-GETPIVOTDATA("Sum of Total Costs",Analysis!$A$3,"Publisher Name",B3224,"Match Type",C3224)/GETPIVOTDATA("Sum of Clicks",Analysis!$A$3,"Publisher Name",B3224,"Match Type",C3224))^2</f>
        <v>1.1886021417325223</v>
      </c>
      <c r="K3224">
        <f t="shared" si="203"/>
        <v>4.7544085669300893</v>
      </c>
      <c r="L3224" s="4">
        <v>43</v>
      </c>
      <c r="M3224" s="6">
        <v>9.3023255813953494</v>
      </c>
      <c r="N3224" s="7">
        <v>3.6116279069767399</v>
      </c>
      <c r="O3224" s="5">
        <v>0</v>
      </c>
      <c r="P3224" s="5">
        <f t="shared" si="200"/>
        <v>0</v>
      </c>
      <c r="Q3224" s="5">
        <f>(P3224-GETPIVOTDATA("Sum of Revenue",Analysis!$A$3,"Publisher Name",B3224,"Match Type",C3224)/GETPIVOTDATA("Sum of Clicks",Analysis!$A$3,"Publisher Name",B3224,"Match Type",C3224))^2</f>
        <v>58.406909228514394</v>
      </c>
      <c r="R3224" s="5">
        <f t="shared" si="201"/>
        <v>233.62763691405758</v>
      </c>
      <c r="S3224" s="5">
        <v>4.0999999999999996</v>
      </c>
      <c r="T3224" s="5">
        <v>-4.0999999999999996</v>
      </c>
    </row>
    <row r="3225" spans="1:20" x14ac:dyDescent="0.2">
      <c r="A3225" s="3" t="s">
        <v>161</v>
      </c>
      <c r="B3225" s="3" t="s">
        <v>162</v>
      </c>
      <c r="C3225" s="4" t="s">
        <v>63</v>
      </c>
      <c r="D3225" s="3" t="s">
        <v>85</v>
      </c>
      <c r="E3225" s="5">
        <v>6.25</v>
      </c>
      <c r="F3225" s="4">
        <v>1</v>
      </c>
      <c r="G3225" s="5">
        <v>4.0999999999999996</v>
      </c>
      <c r="H3225" s="5">
        <v>4.0999999999999996</v>
      </c>
      <c r="I3225" s="5">
        <f t="shared" si="202"/>
        <v>4.0999999999999996</v>
      </c>
      <c r="J3225">
        <f>(H3225-GETPIVOTDATA("Sum of Total Costs",Analysis!$A$3,"Publisher Name",B3225,"Match Type",C3225)/GETPIVOTDATA("Sum of Clicks",Analysis!$A$3,"Publisher Name",B3225,"Match Type",C3225))^2</f>
        <v>3.9393106988767026</v>
      </c>
      <c r="K3225">
        <f t="shared" si="203"/>
        <v>3.9393106988767026</v>
      </c>
      <c r="L3225" s="4">
        <v>1</v>
      </c>
      <c r="M3225" s="6">
        <v>100</v>
      </c>
      <c r="N3225" s="7">
        <v>1</v>
      </c>
      <c r="O3225" s="5">
        <v>0</v>
      </c>
      <c r="P3225" s="5">
        <f t="shared" si="200"/>
        <v>0</v>
      </c>
      <c r="Q3225" s="5">
        <f>(P3225-GETPIVOTDATA("Sum of Revenue",Analysis!$A$3,"Publisher Name",B3225,"Match Type",C3225)/GETPIVOTDATA("Sum of Clicks",Analysis!$A$3,"Publisher Name",B3225,"Match Type",C3225))^2</f>
        <v>58.406909228514394</v>
      </c>
      <c r="R3225" s="5">
        <f t="shared" si="201"/>
        <v>58.406909228514394</v>
      </c>
      <c r="S3225" s="5">
        <v>4.0999999999999996</v>
      </c>
      <c r="T3225" s="5">
        <v>-4.0999999999999996</v>
      </c>
    </row>
    <row r="3226" spans="1:20" x14ac:dyDescent="0.2">
      <c r="A3226" s="3" t="s">
        <v>161</v>
      </c>
      <c r="B3226" s="3" t="s">
        <v>162</v>
      </c>
      <c r="C3226" s="4" t="s">
        <v>63</v>
      </c>
      <c r="D3226" s="3" t="s">
        <v>39</v>
      </c>
      <c r="E3226" s="5">
        <v>6.25</v>
      </c>
      <c r="F3226" s="4">
        <v>1</v>
      </c>
      <c r="G3226" s="5">
        <v>4.1124999999999998</v>
      </c>
      <c r="H3226" s="5">
        <v>4.1124999999999998</v>
      </c>
      <c r="I3226" s="5">
        <f t="shared" si="202"/>
        <v>4.1124999999999998</v>
      </c>
      <c r="J3226">
        <f>(H3226-GETPIVOTDATA("Sum of Total Costs",Analysis!$A$3,"Publisher Name",B3226,"Match Type",C3226)/GETPIVOTDATA("Sum of Clicks",Analysis!$A$3,"Publisher Name",B3226,"Match Type",C3226))^2</f>
        <v>3.9890861909789157</v>
      </c>
      <c r="K3226">
        <f t="shared" si="203"/>
        <v>3.9890861909789157</v>
      </c>
      <c r="L3226" s="4">
        <v>163</v>
      </c>
      <c r="M3226" s="6">
        <v>0.61349693251533699</v>
      </c>
      <c r="N3226" s="7">
        <v>1.0588957055214701</v>
      </c>
      <c r="O3226" s="5">
        <v>0</v>
      </c>
      <c r="P3226" s="5">
        <f t="shared" si="200"/>
        <v>0</v>
      </c>
      <c r="Q3226" s="5">
        <f>(P3226-GETPIVOTDATA("Sum of Revenue",Analysis!$A$3,"Publisher Name",B3226,"Match Type",C3226)/GETPIVOTDATA("Sum of Clicks",Analysis!$A$3,"Publisher Name",B3226,"Match Type",C3226))^2</f>
        <v>58.406909228514394</v>
      </c>
      <c r="R3226" s="5">
        <f t="shared" si="201"/>
        <v>58.406909228514394</v>
      </c>
      <c r="S3226" s="5">
        <v>4.1124999999999998</v>
      </c>
      <c r="T3226" s="5">
        <v>-4.1124999999999998</v>
      </c>
    </row>
    <row r="3227" spans="1:20" x14ac:dyDescent="0.2">
      <c r="A3227" s="3" t="s">
        <v>161</v>
      </c>
      <c r="B3227" s="3" t="s">
        <v>162</v>
      </c>
      <c r="C3227" s="4" t="s">
        <v>63</v>
      </c>
      <c r="D3227" s="3" t="s">
        <v>85</v>
      </c>
      <c r="E3227" s="5">
        <v>6.25</v>
      </c>
      <c r="F3227" s="4">
        <v>6</v>
      </c>
      <c r="G3227" s="5">
        <v>4.1124999750000004</v>
      </c>
      <c r="H3227" s="5">
        <v>0.6854166625</v>
      </c>
      <c r="I3227" s="5">
        <f t="shared" si="202"/>
        <v>4.1124999750000004</v>
      </c>
      <c r="J3227">
        <f>(H3227-GETPIVOTDATA("Sum of Total Costs",Analysis!$A$3,"Publisher Name",B3227,"Match Type",C3227)/GETPIVOTDATA("Sum of Clicks",Analysis!$A$3,"Publisher Name",B3227,"Match Type",C3227))^2</f>
        <v>2.0443670834819843</v>
      </c>
      <c r="K3227">
        <f t="shared" si="203"/>
        <v>12.266202500891906</v>
      </c>
      <c r="L3227" s="4">
        <v>229</v>
      </c>
      <c r="M3227" s="6">
        <v>2.62008733624454</v>
      </c>
      <c r="N3227" s="7">
        <v>1.7128820960698701</v>
      </c>
      <c r="O3227" s="5">
        <v>0</v>
      </c>
      <c r="P3227" s="5">
        <f t="shared" si="200"/>
        <v>0</v>
      </c>
      <c r="Q3227" s="5">
        <f>(P3227-GETPIVOTDATA("Sum of Revenue",Analysis!$A$3,"Publisher Name",B3227,"Match Type",C3227)/GETPIVOTDATA("Sum of Clicks",Analysis!$A$3,"Publisher Name",B3227,"Match Type",C3227))^2</f>
        <v>58.406909228514394</v>
      </c>
      <c r="R3227" s="5">
        <f t="shared" si="201"/>
        <v>350.44145537108636</v>
      </c>
      <c r="S3227" s="5">
        <v>4.1124999750000004</v>
      </c>
      <c r="T3227" s="5">
        <v>-4.1124999750000004</v>
      </c>
    </row>
    <row r="3228" spans="1:20" x14ac:dyDescent="0.2">
      <c r="A3228" s="3" t="s">
        <v>161</v>
      </c>
      <c r="B3228" s="3" t="s">
        <v>162</v>
      </c>
      <c r="C3228" s="4" t="s">
        <v>63</v>
      </c>
      <c r="D3228" s="3" t="s">
        <v>85</v>
      </c>
      <c r="E3228" s="5">
        <v>6.25</v>
      </c>
      <c r="F3228" s="4">
        <v>2</v>
      </c>
      <c r="G3228" s="5">
        <v>4.1124999999999998</v>
      </c>
      <c r="H3228" s="5">
        <v>2.0562499999999999</v>
      </c>
      <c r="I3228" s="5">
        <f t="shared" si="202"/>
        <v>4.1124999999999998</v>
      </c>
      <c r="J3228">
        <f>(H3228-GETPIVOTDATA("Sum of Total Costs",Analysis!$A$3,"Publisher Name",B3228,"Match Type",C3228)/GETPIVOTDATA("Sum of Clicks",Analysis!$A$3,"Publisher Name",B3228,"Match Type",C3228))^2</f>
        <v>3.4786776650221332E-3</v>
      </c>
      <c r="K3228">
        <f t="shared" si="203"/>
        <v>6.9573553300442664E-3</v>
      </c>
      <c r="L3228" s="4">
        <v>13</v>
      </c>
      <c r="M3228" s="6">
        <v>15.384615384615399</v>
      </c>
      <c r="N3228" s="7">
        <v>1.3846153846153799</v>
      </c>
      <c r="O3228" s="5">
        <v>0</v>
      </c>
      <c r="P3228" s="5">
        <f t="shared" si="200"/>
        <v>0</v>
      </c>
      <c r="Q3228" s="5">
        <f>(P3228-GETPIVOTDATA("Sum of Revenue",Analysis!$A$3,"Publisher Name",B3228,"Match Type",C3228)/GETPIVOTDATA("Sum of Clicks",Analysis!$A$3,"Publisher Name",B3228,"Match Type",C3228))^2</f>
        <v>58.406909228514394</v>
      </c>
      <c r="R3228" s="5">
        <f t="shared" si="201"/>
        <v>116.81381845702879</v>
      </c>
      <c r="S3228" s="5">
        <v>4.1124999999999998</v>
      </c>
      <c r="T3228" s="5">
        <v>-4.1124999999999998</v>
      </c>
    </row>
    <row r="3229" spans="1:20" x14ac:dyDescent="0.2">
      <c r="A3229" s="3" t="s">
        <v>161</v>
      </c>
      <c r="B3229" s="3" t="s">
        <v>162</v>
      </c>
      <c r="C3229" s="4" t="s">
        <v>63</v>
      </c>
      <c r="D3229" s="3" t="s">
        <v>25</v>
      </c>
      <c r="E3229" s="5">
        <v>6.25</v>
      </c>
      <c r="F3229" s="4">
        <v>1</v>
      </c>
      <c r="G3229" s="5">
        <v>4.125</v>
      </c>
      <c r="H3229" s="5">
        <v>4.125</v>
      </c>
      <c r="I3229" s="5">
        <f t="shared" si="202"/>
        <v>4.125</v>
      </c>
      <c r="J3229">
        <f>(H3229-GETPIVOTDATA("Sum of Total Costs",Analysis!$A$3,"Publisher Name",B3229,"Match Type",C3229)/GETPIVOTDATA("Sum of Clicks",Analysis!$A$3,"Publisher Name",B3229,"Match Type",C3229))^2</f>
        <v>4.0391741830811281</v>
      </c>
      <c r="K3229">
        <f t="shared" si="203"/>
        <v>4.0391741830811281</v>
      </c>
      <c r="L3229" s="4">
        <v>42</v>
      </c>
      <c r="M3229" s="6">
        <v>2.38095238095238</v>
      </c>
      <c r="N3229" s="7">
        <v>1.80952380952381</v>
      </c>
      <c r="O3229" s="5">
        <v>0</v>
      </c>
      <c r="P3229" s="5">
        <f t="shared" si="200"/>
        <v>0</v>
      </c>
      <c r="Q3229" s="5">
        <f>(P3229-GETPIVOTDATA("Sum of Revenue",Analysis!$A$3,"Publisher Name",B3229,"Match Type",C3229)/GETPIVOTDATA("Sum of Clicks",Analysis!$A$3,"Publisher Name",B3229,"Match Type",C3229))^2</f>
        <v>58.406909228514394</v>
      </c>
      <c r="R3229" s="5">
        <f t="shared" si="201"/>
        <v>58.406909228514394</v>
      </c>
      <c r="S3229" s="5">
        <v>4.125</v>
      </c>
      <c r="T3229" s="5">
        <v>-4.125</v>
      </c>
    </row>
    <row r="3230" spans="1:20" x14ac:dyDescent="0.2">
      <c r="A3230" s="3" t="s">
        <v>161</v>
      </c>
      <c r="B3230" s="3" t="s">
        <v>162</v>
      </c>
      <c r="C3230" s="4" t="s">
        <v>63</v>
      </c>
      <c r="D3230" s="3" t="s">
        <v>85</v>
      </c>
      <c r="E3230" s="5">
        <v>6.25</v>
      </c>
      <c r="F3230" s="4">
        <v>1</v>
      </c>
      <c r="G3230" s="5">
        <v>4.1375000000000002</v>
      </c>
      <c r="H3230" s="5">
        <v>4.1375000000000002</v>
      </c>
      <c r="I3230" s="5">
        <f t="shared" si="202"/>
        <v>4.1375000000000002</v>
      </c>
      <c r="J3230">
        <f>(H3230-GETPIVOTDATA("Sum of Total Costs",Analysis!$A$3,"Publisher Name",B3230,"Match Type",C3230)/GETPIVOTDATA("Sum of Clicks",Analysis!$A$3,"Publisher Name",B3230,"Match Type",C3230))^2</f>
        <v>4.0895746751833411</v>
      </c>
      <c r="K3230">
        <f t="shared" si="203"/>
        <v>4.0895746751833411</v>
      </c>
      <c r="L3230" s="4">
        <v>210</v>
      </c>
      <c r="M3230" s="6">
        <v>0.476190476190476</v>
      </c>
      <c r="N3230" s="7">
        <v>1.8119047619047599</v>
      </c>
      <c r="O3230" s="5">
        <v>0</v>
      </c>
      <c r="P3230" s="5">
        <f t="shared" si="200"/>
        <v>0</v>
      </c>
      <c r="Q3230" s="5">
        <f>(P3230-GETPIVOTDATA("Sum of Revenue",Analysis!$A$3,"Publisher Name",B3230,"Match Type",C3230)/GETPIVOTDATA("Sum of Clicks",Analysis!$A$3,"Publisher Name",B3230,"Match Type",C3230))^2</f>
        <v>58.406909228514394</v>
      </c>
      <c r="R3230" s="5">
        <f t="shared" si="201"/>
        <v>58.406909228514394</v>
      </c>
      <c r="S3230" s="5">
        <v>4.1375000000000002</v>
      </c>
      <c r="T3230" s="5">
        <v>-4.1375000000000002</v>
      </c>
    </row>
    <row r="3231" spans="1:20" x14ac:dyDescent="0.2">
      <c r="A3231" s="3" t="s">
        <v>161</v>
      </c>
      <c r="B3231" s="3" t="s">
        <v>162</v>
      </c>
      <c r="C3231" s="4" t="s">
        <v>63</v>
      </c>
      <c r="D3231" s="3" t="s">
        <v>85</v>
      </c>
      <c r="E3231" s="5">
        <v>6.25</v>
      </c>
      <c r="F3231" s="4">
        <v>2</v>
      </c>
      <c r="G3231" s="5">
        <v>4.1500000000000004</v>
      </c>
      <c r="H3231" s="5">
        <v>2.0750000000000002</v>
      </c>
      <c r="I3231" s="5">
        <f t="shared" si="202"/>
        <v>4.1500000000000004</v>
      </c>
      <c r="J3231">
        <f>(H3231-GETPIVOTDATA("Sum of Total Costs",Analysis!$A$3,"Publisher Name",B3231,"Match Type",C3231)/GETPIVOTDATA("Sum of Clicks",Analysis!$A$3,"Publisher Name",B3231,"Match Type",C3231))^2</f>
        <v>1.6184783183402919E-3</v>
      </c>
      <c r="K3231">
        <f t="shared" si="203"/>
        <v>3.2369566366805837E-3</v>
      </c>
      <c r="L3231" s="4">
        <v>1</v>
      </c>
      <c r="M3231" s="6">
        <v>200</v>
      </c>
      <c r="N3231" s="7">
        <v>1</v>
      </c>
      <c r="O3231" s="5">
        <v>0</v>
      </c>
      <c r="P3231" s="5">
        <f t="shared" si="200"/>
        <v>0</v>
      </c>
      <c r="Q3231" s="5">
        <f>(P3231-GETPIVOTDATA("Sum of Revenue",Analysis!$A$3,"Publisher Name",B3231,"Match Type",C3231)/GETPIVOTDATA("Sum of Clicks",Analysis!$A$3,"Publisher Name",B3231,"Match Type",C3231))^2</f>
        <v>58.406909228514394</v>
      </c>
      <c r="R3231" s="5">
        <f t="shared" si="201"/>
        <v>116.81381845702879</v>
      </c>
      <c r="S3231" s="5">
        <v>4.1500000000000004</v>
      </c>
      <c r="T3231" s="5">
        <v>-4.1500000000000004</v>
      </c>
    </row>
    <row r="3232" spans="1:20" x14ac:dyDescent="0.2">
      <c r="A3232" s="3" t="s">
        <v>161</v>
      </c>
      <c r="B3232" s="3" t="s">
        <v>162</v>
      </c>
      <c r="C3232" s="4" t="s">
        <v>63</v>
      </c>
      <c r="D3232" s="3" t="s">
        <v>85</v>
      </c>
      <c r="E3232" s="5">
        <v>6.25</v>
      </c>
      <c r="F3232" s="4">
        <v>2</v>
      </c>
      <c r="G3232" s="5">
        <v>4.1500000000000004</v>
      </c>
      <c r="H3232" s="5">
        <v>2.0750000000000002</v>
      </c>
      <c r="I3232" s="5">
        <f t="shared" si="202"/>
        <v>4.1500000000000004</v>
      </c>
      <c r="J3232">
        <f>(H3232-GETPIVOTDATA("Sum of Total Costs",Analysis!$A$3,"Publisher Name",B3232,"Match Type",C3232)/GETPIVOTDATA("Sum of Clicks",Analysis!$A$3,"Publisher Name",B3232,"Match Type",C3232))^2</f>
        <v>1.6184783183402919E-3</v>
      </c>
      <c r="K3232">
        <f t="shared" si="203"/>
        <v>3.2369566366805837E-3</v>
      </c>
      <c r="L3232" s="4">
        <v>8</v>
      </c>
      <c r="M3232" s="6">
        <v>25</v>
      </c>
      <c r="N3232" s="7">
        <v>1.5</v>
      </c>
      <c r="O3232" s="5">
        <v>0</v>
      </c>
      <c r="P3232" s="5">
        <f t="shared" si="200"/>
        <v>0</v>
      </c>
      <c r="Q3232" s="5">
        <f>(P3232-GETPIVOTDATA("Sum of Revenue",Analysis!$A$3,"Publisher Name",B3232,"Match Type",C3232)/GETPIVOTDATA("Sum of Clicks",Analysis!$A$3,"Publisher Name",B3232,"Match Type",C3232))^2</f>
        <v>58.406909228514394</v>
      </c>
      <c r="R3232" s="5">
        <f t="shared" si="201"/>
        <v>116.81381845702879</v>
      </c>
      <c r="S3232" s="5">
        <v>4.1500000000000004</v>
      </c>
      <c r="T3232" s="5">
        <v>-4.1500000000000004</v>
      </c>
    </row>
    <row r="3233" spans="1:20" x14ac:dyDescent="0.2">
      <c r="A3233" s="3" t="s">
        <v>161</v>
      </c>
      <c r="B3233" s="3" t="s">
        <v>162</v>
      </c>
      <c r="C3233" s="4" t="s">
        <v>63</v>
      </c>
      <c r="D3233" s="3" t="s">
        <v>85</v>
      </c>
      <c r="E3233" s="5">
        <v>6.25</v>
      </c>
      <c r="F3233" s="4">
        <v>2</v>
      </c>
      <c r="G3233" s="5">
        <v>4.1500000000000004</v>
      </c>
      <c r="H3233" s="5">
        <v>2.0750000000000002</v>
      </c>
      <c r="I3233" s="5">
        <f t="shared" si="202"/>
        <v>4.1500000000000004</v>
      </c>
      <c r="J3233">
        <f>(H3233-GETPIVOTDATA("Sum of Total Costs",Analysis!$A$3,"Publisher Name",B3233,"Match Type",C3233)/GETPIVOTDATA("Sum of Clicks",Analysis!$A$3,"Publisher Name",B3233,"Match Type",C3233))^2</f>
        <v>1.6184783183402919E-3</v>
      </c>
      <c r="K3233">
        <f t="shared" si="203"/>
        <v>3.2369566366805837E-3</v>
      </c>
      <c r="L3233" s="4">
        <v>30</v>
      </c>
      <c r="M3233" s="6">
        <v>6.6666666666666696</v>
      </c>
      <c r="N3233" s="7">
        <v>1.49966666666667</v>
      </c>
      <c r="O3233" s="5">
        <v>0</v>
      </c>
      <c r="P3233" s="5">
        <f t="shared" si="200"/>
        <v>0</v>
      </c>
      <c r="Q3233" s="5">
        <f>(P3233-GETPIVOTDATA("Sum of Revenue",Analysis!$A$3,"Publisher Name",B3233,"Match Type",C3233)/GETPIVOTDATA("Sum of Clicks",Analysis!$A$3,"Publisher Name",B3233,"Match Type",C3233))^2</f>
        <v>58.406909228514394</v>
      </c>
      <c r="R3233" s="5">
        <f t="shared" si="201"/>
        <v>116.81381845702879</v>
      </c>
      <c r="S3233" s="5">
        <v>4.1500000000000004</v>
      </c>
      <c r="T3233" s="5">
        <v>-4.1500000000000004</v>
      </c>
    </row>
    <row r="3234" spans="1:20" x14ac:dyDescent="0.2">
      <c r="A3234" s="3" t="s">
        <v>161</v>
      </c>
      <c r="B3234" s="3" t="s">
        <v>162</v>
      </c>
      <c r="C3234" s="4" t="s">
        <v>63</v>
      </c>
      <c r="D3234" s="3" t="s">
        <v>85</v>
      </c>
      <c r="E3234" s="5">
        <v>6.25</v>
      </c>
      <c r="F3234" s="4">
        <v>1</v>
      </c>
      <c r="G3234" s="5">
        <v>4.1624999999999996</v>
      </c>
      <c r="H3234" s="5">
        <v>4.1624999999999996</v>
      </c>
      <c r="I3234" s="5">
        <f t="shared" si="202"/>
        <v>4.1624999999999996</v>
      </c>
      <c r="J3234">
        <f>(H3234-GETPIVOTDATA("Sum of Total Costs",Analysis!$A$3,"Publisher Name",B3234,"Match Type",C3234)/GETPIVOTDATA("Sum of Clicks",Analysis!$A$3,"Publisher Name",B3234,"Match Type",C3234))^2</f>
        <v>4.1913131593877635</v>
      </c>
      <c r="K3234">
        <f t="shared" si="203"/>
        <v>4.1913131593877635</v>
      </c>
      <c r="L3234" s="4">
        <v>16</v>
      </c>
      <c r="M3234" s="6">
        <v>6.25</v>
      </c>
      <c r="N3234" s="7">
        <v>1.79375</v>
      </c>
      <c r="O3234" s="5">
        <v>0</v>
      </c>
      <c r="P3234" s="5">
        <f t="shared" si="200"/>
        <v>0</v>
      </c>
      <c r="Q3234" s="5">
        <f>(P3234-GETPIVOTDATA("Sum of Revenue",Analysis!$A$3,"Publisher Name",B3234,"Match Type",C3234)/GETPIVOTDATA("Sum of Clicks",Analysis!$A$3,"Publisher Name",B3234,"Match Type",C3234))^2</f>
        <v>58.406909228514394</v>
      </c>
      <c r="R3234" s="5">
        <f t="shared" si="201"/>
        <v>58.406909228514394</v>
      </c>
      <c r="S3234" s="5">
        <v>4.1624999999999996</v>
      </c>
      <c r="T3234" s="5">
        <v>-4.1624999999999996</v>
      </c>
    </row>
    <row r="3235" spans="1:20" x14ac:dyDescent="0.2">
      <c r="A3235" s="3" t="s">
        <v>161</v>
      </c>
      <c r="B3235" s="3" t="s">
        <v>162</v>
      </c>
      <c r="C3235" s="4" t="s">
        <v>63</v>
      </c>
      <c r="D3235" s="3" t="s">
        <v>85</v>
      </c>
      <c r="E3235" s="5">
        <v>6.25</v>
      </c>
      <c r="F3235" s="4">
        <v>2</v>
      </c>
      <c r="G3235" s="5">
        <v>4.1624999999999996</v>
      </c>
      <c r="H3235" s="5">
        <v>2.0812499999999998</v>
      </c>
      <c r="I3235" s="5">
        <f t="shared" si="202"/>
        <v>4.1624999999999996</v>
      </c>
      <c r="J3235">
        <f>(H3235-GETPIVOTDATA("Sum of Total Costs",Analysis!$A$3,"Publisher Name",B3235,"Match Type",C3235)/GETPIVOTDATA("Sum of Clicks",Analysis!$A$3,"Publisher Name",B3235,"Match Type",C3235))^2</f>
        <v>1.1546618694463792E-3</v>
      </c>
      <c r="K3235">
        <f t="shared" si="203"/>
        <v>2.3093237388927585E-3</v>
      </c>
      <c r="L3235" s="4">
        <v>11</v>
      </c>
      <c r="M3235" s="6">
        <v>18.181818181818201</v>
      </c>
      <c r="N3235" s="7">
        <v>1.6345454545454501</v>
      </c>
      <c r="O3235" s="5">
        <v>0</v>
      </c>
      <c r="P3235" s="5">
        <f t="shared" si="200"/>
        <v>0</v>
      </c>
      <c r="Q3235" s="5">
        <f>(P3235-GETPIVOTDATA("Sum of Revenue",Analysis!$A$3,"Publisher Name",B3235,"Match Type",C3235)/GETPIVOTDATA("Sum of Clicks",Analysis!$A$3,"Publisher Name",B3235,"Match Type",C3235))^2</f>
        <v>58.406909228514394</v>
      </c>
      <c r="R3235" s="5">
        <f t="shared" si="201"/>
        <v>116.81381845702879</v>
      </c>
      <c r="S3235" s="5">
        <v>4.1624999999999996</v>
      </c>
      <c r="T3235" s="5">
        <v>-4.1624999999999996</v>
      </c>
    </row>
    <row r="3236" spans="1:20" x14ac:dyDescent="0.2">
      <c r="A3236" s="3" t="s">
        <v>161</v>
      </c>
      <c r="B3236" s="3" t="s">
        <v>162</v>
      </c>
      <c r="C3236" s="4" t="s">
        <v>63</v>
      </c>
      <c r="D3236" s="3" t="s">
        <v>85</v>
      </c>
      <c r="E3236" s="5">
        <v>6.25</v>
      </c>
      <c r="F3236" s="4">
        <v>2</v>
      </c>
      <c r="G3236" s="5">
        <v>4.1749999999999998</v>
      </c>
      <c r="H3236" s="5">
        <v>2.0874999999999999</v>
      </c>
      <c r="I3236" s="5">
        <f t="shared" si="202"/>
        <v>4.1749999999999998</v>
      </c>
      <c r="J3236">
        <f>(H3236-GETPIVOTDATA("Sum of Total Costs",Analysis!$A$3,"Publisher Name",B3236,"Match Type",C3236)/GETPIVOTDATA("Sum of Clicks",Analysis!$A$3,"Publisher Name",B3236,"Match Type",C3236))^2</f>
        <v>7.6897042055243316E-4</v>
      </c>
      <c r="K3236">
        <f t="shared" si="203"/>
        <v>1.5379408411048663E-3</v>
      </c>
      <c r="L3236" s="4">
        <v>27</v>
      </c>
      <c r="M3236" s="6">
        <v>7.4074074074074101</v>
      </c>
      <c r="N3236" s="7">
        <v>1</v>
      </c>
      <c r="O3236" s="5">
        <v>0</v>
      </c>
      <c r="P3236" s="5">
        <f t="shared" si="200"/>
        <v>0</v>
      </c>
      <c r="Q3236" s="5">
        <f>(P3236-GETPIVOTDATA("Sum of Revenue",Analysis!$A$3,"Publisher Name",B3236,"Match Type",C3236)/GETPIVOTDATA("Sum of Clicks",Analysis!$A$3,"Publisher Name",B3236,"Match Type",C3236))^2</f>
        <v>58.406909228514394</v>
      </c>
      <c r="R3236" s="5">
        <f t="shared" si="201"/>
        <v>116.81381845702879</v>
      </c>
      <c r="S3236" s="5">
        <v>4.1749999999999998</v>
      </c>
      <c r="T3236" s="5">
        <v>-4.1749999999999998</v>
      </c>
    </row>
    <row r="3237" spans="1:20" x14ac:dyDescent="0.2">
      <c r="A3237" s="3" t="s">
        <v>161</v>
      </c>
      <c r="B3237" s="3" t="s">
        <v>162</v>
      </c>
      <c r="C3237" s="4" t="s">
        <v>63</v>
      </c>
      <c r="D3237" s="3" t="s">
        <v>85</v>
      </c>
      <c r="E3237" s="5">
        <v>6.25</v>
      </c>
      <c r="F3237" s="4">
        <v>3</v>
      </c>
      <c r="G3237" s="5">
        <v>4.1874999749999997</v>
      </c>
      <c r="H3237" s="5">
        <v>1.3958333249999999</v>
      </c>
      <c r="I3237" s="5">
        <f t="shared" si="202"/>
        <v>4.1874999749999997</v>
      </c>
      <c r="J3237">
        <f>(H3237-GETPIVOTDATA("Sum of Total Costs",Analysis!$A$3,"Publisher Name",B3237,"Match Type",C3237)/GETPIVOTDATA("Sum of Clicks",Analysis!$A$3,"Publisher Name",B3237,"Match Type",C3237))^2</f>
        <v>0.51753203053254271</v>
      </c>
      <c r="K3237">
        <f t="shared" si="203"/>
        <v>1.552596091597628</v>
      </c>
      <c r="L3237" s="4">
        <v>56</v>
      </c>
      <c r="M3237" s="6">
        <v>5.3571428571428603</v>
      </c>
      <c r="N3237" s="7">
        <v>1.6428571428571399</v>
      </c>
      <c r="O3237" s="5">
        <v>0</v>
      </c>
      <c r="P3237" s="5">
        <f t="shared" si="200"/>
        <v>0</v>
      </c>
      <c r="Q3237" s="5">
        <f>(P3237-GETPIVOTDATA("Sum of Revenue",Analysis!$A$3,"Publisher Name",B3237,"Match Type",C3237)/GETPIVOTDATA("Sum of Clicks",Analysis!$A$3,"Publisher Name",B3237,"Match Type",C3237))^2</f>
        <v>58.406909228514394</v>
      </c>
      <c r="R3237" s="5">
        <f t="shared" si="201"/>
        <v>175.22072768554318</v>
      </c>
      <c r="S3237" s="5">
        <v>4.1874999749999997</v>
      </c>
      <c r="T3237" s="5">
        <v>-4.1874999749999997</v>
      </c>
    </row>
    <row r="3238" spans="1:20" x14ac:dyDescent="0.2">
      <c r="A3238" s="3" t="s">
        <v>161</v>
      </c>
      <c r="B3238" s="3" t="s">
        <v>162</v>
      </c>
      <c r="C3238" s="4" t="s">
        <v>63</v>
      </c>
      <c r="D3238" s="3" t="s">
        <v>85</v>
      </c>
      <c r="E3238" s="5">
        <v>6.25</v>
      </c>
      <c r="F3238" s="4">
        <v>2</v>
      </c>
      <c r="G3238" s="5">
        <v>4.2125000000000004</v>
      </c>
      <c r="H3238" s="5">
        <v>2.1062500000000002</v>
      </c>
      <c r="I3238" s="5">
        <f t="shared" si="202"/>
        <v>4.2125000000000004</v>
      </c>
      <c r="J3238">
        <f>(H3238-GETPIVOTDATA("Sum of Total Costs",Analysis!$A$3,"Publisher Name",B3238,"Match Type",C3238)/GETPIVOTDATA("Sum of Clicks",Analysis!$A$3,"Publisher Name",B3238,"Match Type",C3238))^2</f>
        <v>8.0646073870608334E-5</v>
      </c>
      <c r="K3238">
        <f t="shared" si="203"/>
        <v>1.6129214774121667E-4</v>
      </c>
      <c r="L3238" s="4">
        <v>15</v>
      </c>
      <c r="M3238" s="6">
        <v>13.3333333333333</v>
      </c>
      <c r="N3238" s="7">
        <v>1.1319999999999999</v>
      </c>
      <c r="O3238" s="5">
        <v>0</v>
      </c>
      <c r="P3238" s="5">
        <f t="shared" si="200"/>
        <v>0</v>
      </c>
      <c r="Q3238" s="5">
        <f>(P3238-GETPIVOTDATA("Sum of Revenue",Analysis!$A$3,"Publisher Name",B3238,"Match Type",C3238)/GETPIVOTDATA("Sum of Clicks",Analysis!$A$3,"Publisher Name",B3238,"Match Type",C3238))^2</f>
        <v>58.406909228514394</v>
      </c>
      <c r="R3238" s="5">
        <f t="shared" si="201"/>
        <v>116.81381845702879</v>
      </c>
      <c r="S3238" s="5">
        <v>4.2125000000000004</v>
      </c>
      <c r="T3238" s="5">
        <v>-4.2125000000000004</v>
      </c>
    </row>
    <row r="3239" spans="1:20" x14ac:dyDescent="0.2">
      <c r="A3239" s="3" t="s">
        <v>161</v>
      </c>
      <c r="B3239" s="3" t="s">
        <v>162</v>
      </c>
      <c r="C3239" s="4" t="s">
        <v>63</v>
      </c>
      <c r="D3239" s="3" t="s">
        <v>85</v>
      </c>
      <c r="E3239" s="5">
        <v>6.25</v>
      </c>
      <c r="F3239" s="4">
        <v>1</v>
      </c>
      <c r="G3239" s="5">
        <v>4.2125000000000004</v>
      </c>
      <c r="H3239" s="5">
        <v>4.2125000000000004</v>
      </c>
      <c r="I3239" s="5">
        <f t="shared" si="202"/>
        <v>4.2125000000000004</v>
      </c>
      <c r="J3239">
        <f>(H3239-GETPIVOTDATA("Sum of Total Costs",Analysis!$A$3,"Publisher Name",B3239,"Match Type",C3239)/GETPIVOTDATA("Sum of Clicks",Analysis!$A$3,"Publisher Name",B3239,"Match Type",C3239))^2</f>
        <v>4.3985401277966147</v>
      </c>
      <c r="K3239">
        <f t="shared" si="203"/>
        <v>4.3985401277966147</v>
      </c>
      <c r="L3239" s="4">
        <v>1</v>
      </c>
      <c r="M3239" s="6">
        <v>100</v>
      </c>
      <c r="N3239" s="7">
        <v>1</v>
      </c>
      <c r="O3239" s="5">
        <v>0</v>
      </c>
      <c r="P3239" s="5">
        <f t="shared" si="200"/>
        <v>0</v>
      </c>
      <c r="Q3239" s="5">
        <f>(P3239-GETPIVOTDATA("Sum of Revenue",Analysis!$A$3,"Publisher Name",B3239,"Match Type",C3239)/GETPIVOTDATA("Sum of Clicks",Analysis!$A$3,"Publisher Name",B3239,"Match Type",C3239))^2</f>
        <v>58.406909228514394</v>
      </c>
      <c r="R3239" s="5">
        <f t="shared" si="201"/>
        <v>58.406909228514394</v>
      </c>
      <c r="S3239" s="5">
        <v>4.2125000000000004</v>
      </c>
      <c r="T3239" s="5">
        <v>-4.2125000000000004</v>
      </c>
    </row>
    <row r="3240" spans="1:20" x14ac:dyDescent="0.2">
      <c r="A3240" s="3" t="s">
        <v>161</v>
      </c>
      <c r="B3240" s="3" t="s">
        <v>162</v>
      </c>
      <c r="C3240" s="4" t="s">
        <v>63</v>
      </c>
      <c r="D3240" s="3" t="s">
        <v>85</v>
      </c>
      <c r="E3240" s="5">
        <v>6.25</v>
      </c>
      <c r="F3240" s="4">
        <v>2</v>
      </c>
      <c r="G3240" s="5">
        <v>4.2125000000000004</v>
      </c>
      <c r="H3240" s="5">
        <v>2.1062500000000002</v>
      </c>
      <c r="I3240" s="5">
        <f t="shared" si="202"/>
        <v>4.2125000000000004</v>
      </c>
      <c r="J3240">
        <f>(H3240-GETPIVOTDATA("Sum of Total Costs",Analysis!$A$3,"Publisher Name",B3240,"Match Type",C3240)/GETPIVOTDATA("Sum of Clicks",Analysis!$A$3,"Publisher Name",B3240,"Match Type",C3240))^2</f>
        <v>8.0646073870608334E-5</v>
      </c>
      <c r="K3240">
        <f t="shared" si="203"/>
        <v>1.6129214774121667E-4</v>
      </c>
      <c r="L3240" s="4">
        <v>142</v>
      </c>
      <c r="M3240" s="6">
        <v>1.40845070422535</v>
      </c>
      <c r="N3240" s="7">
        <v>1.3922535211267599</v>
      </c>
      <c r="O3240" s="5">
        <v>0</v>
      </c>
      <c r="P3240" s="5">
        <f t="shared" si="200"/>
        <v>0</v>
      </c>
      <c r="Q3240" s="5">
        <f>(P3240-GETPIVOTDATA("Sum of Revenue",Analysis!$A$3,"Publisher Name",B3240,"Match Type",C3240)/GETPIVOTDATA("Sum of Clicks",Analysis!$A$3,"Publisher Name",B3240,"Match Type",C3240))^2</f>
        <v>58.406909228514394</v>
      </c>
      <c r="R3240" s="5">
        <f t="shared" si="201"/>
        <v>116.81381845702879</v>
      </c>
      <c r="S3240" s="5">
        <v>4.2125000000000004</v>
      </c>
      <c r="T3240" s="5">
        <v>-4.2125000000000004</v>
      </c>
    </row>
    <row r="3241" spans="1:20" x14ac:dyDescent="0.2">
      <c r="A3241" s="3" t="s">
        <v>161</v>
      </c>
      <c r="B3241" s="3" t="s">
        <v>162</v>
      </c>
      <c r="C3241" s="4" t="s">
        <v>63</v>
      </c>
      <c r="D3241" s="3" t="s">
        <v>85</v>
      </c>
      <c r="E3241" s="5">
        <v>6.25</v>
      </c>
      <c r="F3241" s="4">
        <v>1</v>
      </c>
      <c r="G3241" s="5">
        <v>4.25</v>
      </c>
      <c r="H3241" s="5">
        <v>4.25</v>
      </c>
      <c r="I3241" s="5">
        <f t="shared" si="202"/>
        <v>4.25</v>
      </c>
      <c r="J3241">
        <f>(H3241-GETPIVOTDATA("Sum of Total Costs",Analysis!$A$3,"Publisher Name",B3241,"Match Type",C3241)/GETPIVOTDATA("Sum of Clicks",Analysis!$A$3,"Publisher Name",B3241,"Match Type",C3241))^2</f>
        <v>4.5572416041032495</v>
      </c>
      <c r="K3241">
        <f t="shared" si="203"/>
        <v>4.5572416041032495</v>
      </c>
      <c r="L3241" s="4">
        <v>12</v>
      </c>
      <c r="M3241" s="6">
        <v>8.3333333333333304</v>
      </c>
      <c r="N3241" s="7">
        <v>1.8333333333333299</v>
      </c>
      <c r="O3241" s="5">
        <v>0</v>
      </c>
      <c r="P3241" s="5">
        <f t="shared" si="200"/>
        <v>0</v>
      </c>
      <c r="Q3241" s="5">
        <f>(P3241-GETPIVOTDATA("Sum of Revenue",Analysis!$A$3,"Publisher Name",B3241,"Match Type",C3241)/GETPIVOTDATA("Sum of Clicks",Analysis!$A$3,"Publisher Name",B3241,"Match Type",C3241))^2</f>
        <v>58.406909228514394</v>
      </c>
      <c r="R3241" s="5">
        <f t="shared" si="201"/>
        <v>58.406909228514394</v>
      </c>
      <c r="S3241" s="5">
        <v>4.25</v>
      </c>
      <c r="T3241" s="5">
        <v>-4.25</v>
      </c>
    </row>
    <row r="3242" spans="1:20" x14ac:dyDescent="0.2">
      <c r="A3242" s="3" t="s">
        <v>161</v>
      </c>
      <c r="B3242" s="3" t="s">
        <v>162</v>
      </c>
      <c r="C3242" s="4" t="s">
        <v>63</v>
      </c>
      <c r="D3242" s="3" t="s">
        <v>85</v>
      </c>
      <c r="E3242" s="5">
        <v>6.25</v>
      </c>
      <c r="F3242" s="4">
        <v>1</v>
      </c>
      <c r="G3242" s="5">
        <v>4.25</v>
      </c>
      <c r="H3242" s="5">
        <v>4.25</v>
      </c>
      <c r="I3242" s="5">
        <f t="shared" si="202"/>
        <v>4.25</v>
      </c>
      <c r="J3242">
        <f>(H3242-GETPIVOTDATA("Sum of Total Costs",Analysis!$A$3,"Publisher Name",B3242,"Match Type",C3242)/GETPIVOTDATA("Sum of Clicks",Analysis!$A$3,"Publisher Name",B3242,"Match Type",C3242))^2</f>
        <v>4.5572416041032495</v>
      </c>
      <c r="K3242">
        <f t="shared" si="203"/>
        <v>4.5572416041032495</v>
      </c>
      <c r="L3242" s="4">
        <v>82</v>
      </c>
      <c r="M3242" s="6">
        <v>1.2195121951219501</v>
      </c>
      <c r="N3242" s="7">
        <v>1.7890243902439</v>
      </c>
      <c r="O3242" s="5">
        <v>0</v>
      </c>
      <c r="P3242" s="5">
        <f t="shared" si="200"/>
        <v>0</v>
      </c>
      <c r="Q3242" s="5">
        <f>(P3242-GETPIVOTDATA("Sum of Revenue",Analysis!$A$3,"Publisher Name",B3242,"Match Type",C3242)/GETPIVOTDATA("Sum of Clicks",Analysis!$A$3,"Publisher Name",B3242,"Match Type",C3242))^2</f>
        <v>58.406909228514394</v>
      </c>
      <c r="R3242" s="5">
        <f t="shared" si="201"/>
        <v>58.406909228514394</v>
      </c>
      <c r="S3242" s="5">
        <v>4.25</v>
      </c>
      <c r="T3242" s="5">
        <v>-4.25</v>
      </c>
    </row>
    <row r="3243" spans="1:20" x14ac:dyDescent="0.2">
      <c r="A3243" s="3" t="s">
        <v>161</v>
      </c>
      <c r="B3243" s="3" t="s">
        <v>162</v>
      </c>
      <c r="C3243" s="4" t="s">
        <v>63</v>
      </c>
      <c r="D3243" s="3" t="s">
        <v>85</v>
      </c>
      <c r="E3243" s="5">
        <v>6.25</v>
      </c>
      <c r="F3243" s="4">
        <v>2</v>
      </c>
      <c r="G3243" s="5">
        <v>4.25</v>
      </c>
      <c r="H3243" s="5">
        <v>2.125</v>
      </c>
      <c r="I3243" s="5">
        <f t="shared" si="202"/>
        <v>4.25</v>
      </c>
      <c r="J3243">
        <f>(H3243-GETPIVOTDATA("Sum of Total Costs",Analysis!$A$3,"Publisher Name",B3243,"Match Type",C3243)/GETPIVOTDATA("Sum of Clicks",Analysis!$A$3,"Publisher Name",B3243,"Match Type",C3243))^2</f>
        <v>9.544672718879477E-5</v>
      </c>
      <c r="K3243">
        <f t="shared" si="203"/>
        <v>1.9089345437758954E-4</v>
      </c>
      <c r="L3243" s="4">
        <v>22</v>
      </c>
      <c r="M3243" s="6">
        <v>9.0909090909090899</v>
      </c>
      <c r="N3243" s="7">
        <v>1.0909090909090899</v>
      </c>
      <c r="O3243" s="5">
        <v>0</v>
      </c>
      <c r="P3243" s="5">
        <f t="shared" si="200"/>
        <v>0</v>
      </c>
      <c r="Q3243" s="5">
        <f>(P3243-GETPIVOTDATA("Sum of Revenue",Analysis!$A$3,"Publisher Name",B3243,"Match Type",C3243)/GETPIVOTDATA("Sum of Clicks",Analysis!$A$3,"Publisher Name",B3243,"Match Type",C3243))^2</f>
        <v>58.406909228514394</v>
      </c>
      <c r="R3243" s="5">
        <f t="shared" si="201"/>
        <v>116.81381845702879</v>
      </c>
      <c r="S3243" s="5">
        <v>4.25</v>
      </c>
      <c r="T3243" s="5">
        <v>-4.25</v>
      </c>
    </row>
    <row r="3244" spans="1:20" x14ac:dyDescent="0.2">
      <c r="A3244" s="3" t="s">
        <v>161</v>
      </c>
      <c r="B3244" s="3" t="s">
        <v>162</v>
      </c>
      <c r="C3244" s="4" t="s">
        <v>63</v>
      </c>
      <c r="D3244" s="3" t="s">
        <v>36</v>
      </c>
      <c r="E3244" s="5">
        <v>6.25</v>
      </c>
      <c r="F3244" s="4">
        <v>1</v>
      </c>
      <c r="G3244" s="5">
        <v>4.2625000000000002</v>
      </c>
      <c r="H3244" s="5">
        <v>4.2625000000000002</v>
      </c>
      <c r="I3244" s="5">
        <f t="shared" si="202"/>
        <v>4.2625000000000002</v>
      </c>
      <c r="J3244">
        <f>(H3244-GETPIVOTDATA("Sum of Total Costs",Analysis!$A$3,"Publisher Name",B3244,"Match Type",C3244)/GETPIVOTDATA("Sum of Clicks",Analysis!$A$3,"Publisher Name",B3244,"Match Type",C3244))^2</f>
        <v>4.6107670962054623</v>
      </c>
      <c r="K3244">
        <f t="shared" si="203"/>
        <v>4.6107670962054623</v>
      </c>
      <c r="L3244" s="4">
        <v>20</v>
      </c>
      <c r="M3244" s="6">
        <v>5</v>
      </c>
      <c r="N3244" s="7">
        <v>1.1000000000000001</v>
      </c>
      <c r="O3244" s="5">
        <v>0</v>
      </c>
      <c r="P3244" s="5">
        <f t="shared" si="200"/>
        <v>0</v>
      </c>
      <c r="Q3244" s="5">
        <f>(P3244-GETPIVOTDATA("Sum of Revenue",Analysis!$A$3,"Publisher Name",B3244,"Match Type",C3244)/GETPIVOTDATA("Sum of Clicks",Analysis!$A$3,"Publisher Name",B3244,"Match Type",C3244))^2</f>
        <v>58.406909228514394</v>
      </c>
      <c r="R3244" s="5">
        <f t="shared" si="201"/>
        <v>58.406909228514394</v>
      </c>
      <c r="S3244" s="5">
        <v>4.2625000000000002</v>
      </c>
      <c r="T3244" s="5">
        <v>-4.2625000000000002</v>
      </c>
    </row>
    <row r="3245" spans="1:20" x14ac:dyDescent="0.2">
      <c r="A3245" s="3" t="s">
        <v>161</v>
      </c>
      <c r="B3245" s="3" t="s">
        <v>162</v>
      </c>
      <c r="C3245" s="4" t="s">
        <v>63</v>
      </c>
      <c r="D3245" s="3" t="s">
        <v>85</v>
      </c>
      <c r="E3245" s="5">
        <v>6.25</v>
      </c>
      <c r="F3245" s="4">
        <v>3</v>
      </c>
      <c r="G3245" s="5">
        <v>4.262499974999999</v>
      </c>
      <c r="H3245" s="5">
        <v>1.4208333249999998</v>
      </c>
      <c r="I3245" s="5">
        <f t="shared" si="202"/>
        <v>4.262499974999999</v>
      </c>
      <c r="J3245">
        <f>(H3245-GETPIVOTDATA("Sum of Total Costs",Analysis!$A$3,"Publisher Name",B3245,"Match Type",C3245)/GETPIVOTDATA("Sum of Clicks",Analysis!$A$3,"Publisher Name",B3245,"Match Type",C3245))^2</f>
        <v>0.48218718098696706</v>
      </c>
      <c r="K3245">
        <f t="shared" si="203"/>
        <v>1.4465615429609011</v>
      </c>
      <c r="L3245" s="4">
        <v>19</v>
      </c>
      <c r="M3245" s="6">
        <v>15.789473684210501</v>
      </c>
      <c r="N3245" s="7">
        <v>1.3684210526315801</v>
      </c>
      <c r="O3245" s="5">
        <v>0</v>
      </c>
      <c r="P3245" s="5">
        <f t="shared" si="200"/>
        <v>0</v>
      </c>
      <c r="Q3245" s="5">
        <f>(P3245-GETPIVOTDATA("Sum of Revenue",Analysis!$A$3,"Publisher Name",B3245,"Match Type",C3245)/GETPIVOTDATA("Sum of Clicks",Analysis!$A$3,"Publisher Name",B3245,"Match Type",C3245))^2</f>
        <v>58.406909228514394</v>
      </c>
      <c r="R3245" s="5">
        <f t="shared" si="201"/>
        <v>175.22072768554318</v>
      </c>
      <c r="S3245" s="5">
        <v>4.262499974999999</v>
      </c>
      <c r="T3245" s="5">
        <v>-4.262499974999999</v>
      </c>
    </row>
    <row r="3246" spans="1:20" x14ac:dyDescent="0.2">
      <c r="A3246" s="3" t="s">
        <v>161</v>
      </c>
      <c r="B3246" s="3" t="s">
        <v>162</v>
      </c>
      <c r="C3246" s="4" t="s">
        <v>63</v>
      </c>
      <c r="D3246" s="3" t="s">
        <v>85</v>
      </c>
      <c r="E3246" s="5">
        <v>6.25</v>
      </c>
      <c r="F3246" s="4">
        <v>1</v>
      </c>
      <c r="G3246" s="5">
        <v>4.3</v>
      </c>
      <c r="H3246" s="5">
        <v>4.3</v>
      </c>
      <c r="I3246" s="5">
        <f t="shared" si="202"/>
        <v>4.3</v>
      </c>
      <c r="J3246">
        <f>(H3246-GETPIVOTDATA("Sum of Total Costs",Analysis!$A$3,"Publisher Name",B3246,"Match Type",C3246)/GETPIVOTDATA("Sum of Clicks",Analysis!$A$3,"Publisher Name",B3246,"Match Type",C3246))^2</f>
        <v>4.7732185725120972</v>
      </c>
      <c r="K3246">
        <f t="shared" si="203"/>
        <v>4.7732185725120972</v>
      </c>
      <c r="L3246" s="4">
        <v>1854</v>
      </c>
      <c r="M3246" s="6">
        <v>5.39374325782093E-2</v>
      </c>
      <c r="N3246" s="7">
        <v>1.9929881337648301</v>
      </c>
      <c r="O3246" s="5">
        <v>0</v>
      </c>
      <c r="P3246" s="5">
        <f t="shared" si="200"/>
        <v>0</v>
      </c>
      <c r="Q3246" s="5">
        <f>(P3246-GETPIVOTDATA("Sum of Revenue",Analysis!$A$3,"Publisher Name",B3246,"Match Type",C3246)/GETPIVOTDATA("Sum of Clicks",Analysis!$A$3,"Publisher Name",B3246,"Match Type",C3246))^2</f>
        <v>58.406909228514394</v>
      </c>
      <c r="R3246" s="5">
        <f t="shared" si="201"/>
        <v>58.406909228514394</v>
      </c>
      <c r="S3246" s="5">
        <v>4.3</v>
      </c>
      <c r="T3246" s="5">
        <v>-4.3</v>
      </c>
    </row>
    <row r="3247" spans="1:20" x14ac:dyDescent="0.2">
      <c r="A3247" s="3" t="s">
        <v>161</v>
      </c>
      <c r="B3247" s="3" t="s">
        <v>162</v>
      </c>
      <c r="C3247" s="4" t="s">
        <v>63</v>
      </c>
      <c r="D3247" s="3" t="s">
        <v>85</v>
      </c>
      <c r="E3247" s="5">
        <v>6.25</v>
      </c>
      <c r="F3247" s="4">
        <v>1</v>
      </c>
      <c r="G3247" s="5">
        <v>4.3</v>
      </c>
      <c r="H3247" s="5">
        <v>4.3</v>
      </c>
      <c r="I3247" s="5">
        <f t="shared" si="202"/>
        <v>4.3</v>
      </c>
      <c r="J3247">
        <f>(H3247-GETPIVOTDATA("Sum of Total Costs",Analysis!$A$3,"Publisher Name",B3247,"Match Type",C3247)/GETPIVOTDATA("Sum of Clicks",Analysis!$A$3,"Publisher Name",B3247,"Match Type",C3247))^2</f>
        <v>4.7732185725120972</v>
      </c>
      <c r="K3247">
        <f t="shared" si="203"/>
        <v>4.7732185725120972</v>
      </c>
      <c r="L3247" s="4">
        <v>9</v>
      </c>
      <c r="M3247" s="6">
        <v>11.1111111111111</v>
      </c>
      <c r="N3247" s="7">
        <v>1.98888888888889</v>
      </c>
      <c r="O3247" s="5">
        <v>0</v>
      </c>
      <c r="P3247" s="5">
        <f t="shared" si="200"/>
        <v>0</v>
      </c>
      <c r="Q3247" s="5">
        <f>(P3247-GETPIVOTDATA("Sum of Revenue",Analysis!$A$3,"Publisher Name",B3247,"Match Type",C3247)/GETPIVOTDATA("Sum of Clicks",Analysis!$A$3,"Publisher Name",B3247,"Match Type",C3247))^2</f>
        <v>58.406909228514394</v>
      </c>
      <c r="R3247" s="5">
        <f t="shared" si="201"/>
        <v>58.406909228514394</v>
      </c>
      <c r="S3247" s="5">
        <v>4.3</v>
      </c>
      <c r="T3247" s="5">
        <v>-4.3</v>
      </c>
    </row>
    <row r="3248" spans="1:20" x14ac:dyDescent="0.2">
      <c r="A3248" s="3" t="s">
        <v>161</v>
      </c>
      <c r="B3248" s="3" t="s">
        <v>162</v>
      </c>
      <c r="C3248" s="4" t="s">
        <v>63</v>
      </c>
      <c r="D3248" s="3" t="s">
        <v>85</v>
      </c>
      <c r="E3248" s="5">
        <v>6.25</v>
      </c>
      <c r="F3248" s="4">
        <v>3</v>
      </c>
      <c r="G3248" s="5">
        <v>4.3249999875</v>
      </c>
      <c r="H3248" s="5">
        <v>1.4416666624999999</v>
      </c>
      <c r="I3248" s="5">
        <f t="shared" si="202"/>
        <v>4.3249999875</v>
      </c>
      <c r="J3248">
        <f>(H3248-GETPIVOTDATA("Sum of Total Costs",Analysis!$A$3,"Publisher Name",B3248,"Match Type",C3248)/GETPIVOTDATA("Sum of Clicks",Analysis!$A$3,"Publisher Name",B3248,"Match Type",C3248))^2</f>
        <v>0.45368799519706782</v>
      </c>
      <c r="K3248">
        <f t="shared" si="203"/>
        <v>1.3610639855912035</v>
      </c>
      <c r="L3248" s="4">
        <v>83</v>
      </c>
      <c r="M3248" s="6">
        <v>3.6144578313253</v>
      </c>
      <c r="N3248" s="7">
        <v>1.51204819277108</v>
      </c>
      <c r="O3248" s="5">
        <v>0</v>
      </c>
      <c r="P3248" s="5">
        <f t="shared" si="200"/>
        <v>0</v>
      </c>
      <c r="Q3248" s="5">
        <f>(P3248-GETPIVOTDATA("Sum of Revenue",Analysis!$A$3,"Publisher Name",B3248,"Match Type",C3248)/GETPIVOTDATA("Sum of Clicks",Analysis!$A$3,"Publisher Name",B3248,"Match Type",C3248))^2</f>
        <v>58.406909228514394</v>
      </c>
      <c r="R3248" s="5">
        <f t="shared" si="201"/>
        <v>175.22072768554318</v>
      </c>
      <c r="S3248" s="5">
        <v>4.3249999875</v>
      </c>
      <c r="T3248" s="5">
        <v>-4.3249999875</v>
      </c>
    </row>
    <row r="3249" spans="1:20" x14ac:dyDescent="0.2">
      <c r="A3249" s="3" t="s">
        <v>161</v>
      </c>
      <c r="B3249" s="3" t="s">
        <v>162</v>
      </c>
      <c r="C3249" s="4" t="s">
        <v>63</v>
      </c>
      <c r="D3249" s="3" t="s">
        <v>85</v>
      </c>
      <c r="E3249" s="5">
        <v>6.25</v>
      </c>
      <c r="F3249" s="4">
        <v>4</v>
      </c>
      <c r="G3249" s="5">
        <v>4.3499999999999996</v>
      </c>
      <c r="H3249" s="5">
        <v>1.0874999999999999</v>
      </c>
      <c r="I3249" s="5">
        <f t="shared" si="202"/>
        <v>4.3499999999999996</v>
      </c>
      <c r="J3249">
        <f>(H3249-GETPIVOTDATA("Sum of Total Costs",Analysis!$A$3,"Publisher Name",B3249,"Match Type",C3249)/GETPIVOTDATA("Sum of Clicks",Analysis!$A$3,"Publisher Name",B3249,"Match Type",C3249))^2</f>
        <v>1.0562296022435829</v>
      </c>
      <c r="K3249">
        <f t="shared" si="203"/>
        <v>4.2249184089743315</v>
      </c>
      <c r="L3249" s="4">
        <v>68</v>
      </c>
      <c r="M3249" s="6">
        <v>5.8823529411764701</v>
      </c>
      <c r="N3249" s="7">
        <v>1.3073529411764699</v>
      </c>
      <c r="O3249" s="5">
        <v>0</v>
      </c>
      <c r="P3249" s="5">
        <f t="shared" si="200"/>
        <v>0</v>
      </c>
      <c r="Q3249" s="5">
        <f>(P3249-GETPIVOTDATA("Sum of Revenue",Analysis!$A$3,"Publisher Name",B3249,"Match Type",C3249)/GETPIVOTDATA("Sum of Clicks",Analysis!$A$3,"Publisher Name",B3249,"Match Type",C3249))^2</f>
        <v>58.406909228514394</v>
      </c>
      <c r="R3249" s="5">
        <f t="shared" si="201"/>
        <v>233.62763691405758</v>
      </c>
      <c r="S3249" s="5">
        <v>4.3499999999999996</v>
      </c>
      <c r="T3249" s="5">
        <v>-4.3499999999999996</v>
      </c>
    </row>
    <row r="3250" spans="1:20" x14ac:dyDescent="0.2">
      <c r="A3250" s="3" t="s">
        <v>161</v>
      </c>
      <c r="B3250" s="3" t="s">
        <v>162</v>
      </c>
      <c r="C3250" s="4" t="s">
        <v>63</v>
      </c>
      <c r="D3250" s="3" t="s">
        <v>85</v>
      </c>
      <c r="E3250" s="5">
        <v>6.25</v>
      </c>
      <c r="F3250" s="4">
        <v>2</v>
      </c>
      <c r="G3250" s="5">
        <v>4.3499999999999996</v>
      </c>
      <c r="H3250" s="5">
        <v>2.1749999999999998</v>
      </c>
      <c r="I3250" s="5">
        <f t="shared" si="202"/>
        <v>4.3499999999999996</v>
      </c>
      <c r="J3250">
        <f>(H3250-GETPIVOTDATA("Sum of Total Costs",Analysis!$A$3,"Publisher Name",B3250,"Match Type",C3250)/GETPIVOTDATA("Sum of Clicks",Analysis!$A$3,"Publisher Name",B3250,"Match Type",C3250))^2</f>
        <v>3.5724151360372624E-3</v>
      </c>
      <c r="K3250">
        <f t="shared" si="203"/>
        <v>7.1448302720745248E-3</v>
      </c>
      <c r="L3250" s="4">
        <v>3</v>
      </c>
      <c r="M3250" s="6">
        <v>66.6666666666667</v>
      </c>
      <c r="N3250" s="7">
        <v>1</v>
      </c>
      <c r="O3250" s="5">
        <v>0</v>
      </c>
      <c r="P3250" s="5">
        <f t="shared" si="200"/>
        <v>0</v>
      </c>
      <c r="Q3250" s="5">
        <f>(P3250-GETPIVOTDATA("Sum of Revenue",Analysis!$A$3,"Publisher Name",B3250,"Match Type",C3250)/GETPIVOTDATA("Sum of Clicks",Analysis!$A$3,"Publisher Name",B3250,"Match Type",C3250))^2</f>
        <v>58.406909228514394</v>
      </c>
      <c r="R3250" s="5">
        <f t="shared" si="201"/>
        <v>116.81381845702879</v>
      </c>
      <c r="S3250" s="5">
        <v>4.3499999999999996</v>
      </c>
      <c r="T3250" s="5">
        <v>-4.3499999999999996</v>
      </c>
    </row>
    <row r="3251" spans="1:20" x14ac:dyDescent="0.2">
      <c r="A3251" s="3" t="s">
        <v>161</v>
      </c>
      <c r="B3251" s="3" t="s">
        <v>162</v>
      </c>
      <c r="C3251" s="4" t="s">
        <v>63</v>
      </c>
      <c r="D3251" s="3" t="s">
        <v>85</v>
      </c>
      <c r="E3251" s="5">
        <v>6.25</v>
      </c>
      <c r="F3251" s="4">
        <v>2</v>
      </c>
      <c r="G3251" s="5">
        <v>4.3499999999999996</v>
      </c>
      <c r="H3251" s="5">
        <v>2.1749999999999998</v>
      </c>
      <c r="I3251" s="5">
        <f t="shared" si="202"/>
        <v>4.3499999999999996</v>
      </c>
      <c r="J3251">
        <f>(H3251-GETPIVOTDATA("Sum of Total Costs",Analysis!$A$3,"Publisher Name",B3251,"Match Type",C3251)/GETPIVOTDATA("Sum of Clicks",Analysis!$A$3,"Publisher Name",B3251,"Match Type",C3251))^2</f>
        <v>3.5724151360372624E-3</v>
      </c>
      <c r="K3251">
        <f t="shared" si="203"/>
        <v>7.1448302720745248E-3</v>
      </c>
      <c r="L3251" s="4">
        <v>106</v>
      </c>
      <c r="M3251" s="6">
        <v>1.88679245283019</v>
      </c>
      <c r="N3251" s="7">
        <v>1.7475471698113201</v>
      </c>
      <c r="O3251" s="5">
        <v>0</v>
      </c>
      <c r="P3251" s="5">
        <f t="shared" si="200"/>
        <v>0</v>
      </c>
      <c r="Q3251" s="5">
        <f>(P3251-GETPIVOTDATA("Sum of Revenue",Analysis!$A$3,"Publisher Name",B3251,"Match Type",C3251)/GETPIVOTDATA("Sum of Clicks",Analysis!$A$3,"Publisher Name",B3251,"Match Type",C3251))^2</f>
        <v>58.406909228514394</v>
      </c>
      <c r="R3251" s="5">
        <f t="shared" si="201"/>
        <v>116.81381845702879</v>
      </c>
      <c r="S3251" s="5">
        <v>4.3499999999999996</v>
      </c>
      <c r="T3251" s="5">
        <v>-4.3499999999999996</v>
      </c>
    </row>
    <row r="3252" spans="1:20" x14ac:dyDescent="0.2">
      <c r="A3252" s="3" t="s">
        <v>161</v>
      </c>
      <c r="B3252" s="3" t="s">
        <v>162</v>
      </c>
      <c r="C3252" s="4" t="s">
        <v>63</v>
      </c>
      <c r="D3252" s="3" t="s">
        <v>85</v>
      </c>
      <c r="E3252" s="5">
        <v>6.25</v>
      </c>
      <c r="F3252" s="4">
        <v>1</v>
      </c>
      <c r="G3252" s="5">
        <v>4.375</v>
      </c>
      <c r="H3252" s="5">
        <v>4.375</v>
      </c>
      <c r="I3252" s="5">
        <f t="shared" si="202"/>
        <v>4.375</v>
      </c>
      <c r="J3252">
        <f>(H3252-GETPIVOTDATA("Sum of Total Costs",Analysis!$A$3,"Publisher Name",B3252,"Match Type",C3252)/GETPIVOTDATA("Sum of Clicks",Analysis!$A$3,"Publisher Name",B3252,"Match Type",C3252))^2</f>
        <v>5.106559025125371</v>
      </c>
      <c r="K3252">
        <f t="shared" si="203"/>
        <v>5.106559025125371</v>
      </c>
      <c r="L3252" s="4">
        <v>2</v>
      </c>
      <c r="M3252" s="6">
        <v>50</v>
      </c>
      <c r="N3252" s="7">
        <v>2.5</v>
      </c>
      <c r="O3252" s="5">
        <v>0</v>
      </c>
      <c r="P3252" s="5">
        <f t="shared" si="200"/>
        <v>0</v>
      </c>
      <c r="Q3252" s="5">
        <f>(P3252-GETPIVOTDATA("Sum of Revenue",Analysis!$A$3,"Publisher Name",B3252,"Match Type",C3252)/GETPIVOTDATA("Sum of Clicks",Analysis!$A$3,"Publisher Name",B3252,"Match Type",C3252))^2</f>
        <v>58.406909228514394</v>
      </c>
      <c r="R3252" s="5">
        <f t="shared" si="201"/>
        <v>58.406909228514394</v>
      </c>
      <c r="S3252" s="5">
        <v>4.375</v>
      </c>
      <c r="T3252" s="5">
        <v>-4.375</v>
      </c>
    </row>
    <row r="3253" spans="1:20" x14ac:dyDescent="0.2">
      <c r="A3253" s="3" t="s">
        <v>161</v>
      </c>
      <c r="B3253" s="3" t="s">
        <v>162</v>
      </c>
      <c r="C3253" s="4" t="s">
        <v>63</v>
      </c>
      <c r="D3253" s="3" t="s">
        <v>85</v>
      </c>
      <c r="E3253" s="5">
        <v>6.25</v>
      </c>
      <c r="F3253" s="4">
        <v>2</v>
      </c>
      <c r="G3253" s="5">
        <v>4.3875000000000002</v>
      </c>
      <c r="H3253" s="5">
        <v>2.1937500000000001</v>
      </c>
      <c r="I3253" s="5">
        <f t="shared" si="202"/>
        <v>4.3875000000000002</v>
      </c>
      <c r="J3253">
        <f>(H3253-GETPIVOTDATA("Sum of Total Costs",Analysis!$A$3,"Publisher Name",B3253,"Match Type",C3253)/GETPIVOTDATA("Sum of Clicks",Analysis!$A$3,"Publisher Name",B3253,"Match Type",C3253))^2</f>
        <v>6.1653407893554803E-3</v>
      </c>
      <c r="K3253">
        <f t="shared" si="203"/>
        <v>1.2330681578710961E-2</v>
      </c>
      <c r="L3253" s="4">
        <v>44</v>
      </c>
      <c r="M3253" s="6">
        <v>4.5454545454545503</v>
      </c>
      <c r="N3253" s="7">
        <v>1.44090909090909</v>
      </c>
      <c r="O3253" s="5">
        <v>0</v>
      </c>
      <c r="P3253" s="5">
        <f t="shared" si="200"/>
        <v>0</v>
      </c>
      <c r="Q3253" s="5">
        <f>(P3253-GETPIVOTDATA("Sum of Revenue",Analysis!$A$3,"Publisher Name",B3253,"Match Type",C3253)/GETPIVOTDATA("Sum of Clicks",Analysis!$A$3,"Publisher Name",B3253,"Match Type",C3253))^2</f>
        <v>58.406909228514394</v>
      </c>
      <c r="R3253" s="5">
        <f t="shared" si="201"/>
        <v>116.81381845702879</v>
      </c>
      <c r="S3253" s="5">
        <v>4.3875000000000002</v>
      </c>
      <c r="T3253" s="5">
        <v>-4.3875000000000002</v>
      </c>
    </row>
    <row r="3254" spans="1:20" x14ac:dyDescent="0.2">
      <c r="A3254" s="3" t="s">
        <v>161</v>
      </c>
      <c r="B3254" s="3" t="s">
        <v>162</v>
      </c>
      <c r="C3254" s="4" t="s">
        <v>63</v>
      </c>
      <c r="D3254" s="3" t="s">
        <v>85</v>
      </c>
      <c r="E3254" s="5">
        <v>6.25</v>
      </c>
      <c r="F3254" s="4">
        <v>3</v>
      </c>
      <c r="G3254" s="5">
        <v>4.3875000000000002</v>
      </c>
      <c r="H3254" s="5">
        <v>1.4624999999999999</v>
      </c>
      <c r="I3254" s="5">
        <f t="shared" si="202"/>
        <v>4.3874999999999993</v>
      </c>
      <c r="J3254">
        <f>(H3254-GETPIVOTDATA("Sum of Total Costs",Analysis!$A$3,"Publisher Name",B3254,"Match Type",C3254)/GETPIVOTDATA("Sum of Clicks",Analysis!$A$3,"Publisher Name",B3254,"Match Type",C3254))^2</f>
        <v>0.42605686530994641</v>
      </c>
      <c r="K3254">
        <f t="shared" si="203"/>
        <v>1.2781705959298393</v>
      </c>
      <c r="L3254" s="4">
        <v>43</v>
      </c>
      <c r="M3254" s="6">
        <v>6.9767441860465098</v>
      </c>
      <c r="N3254" s="7">
        <v>1.0465116279069799</v>
      </c>
      <c r="O3254" s="5">
        <v>0</v>
      </c>
      <c r="P3254" s="5">
        <f t="shared" si="200"/>
        <v>0</v>
      </c>
      <c r="Q3254" s="5">
        <f>(P3254-GETPIVOTDATA("Sum of Revenue",Analysis!$A$3,"Publisher Name",B3254,"Match Type",C3254)/GETPIVOTDATA("Sum of Clicks",Analysis!$A$3,"Publisher Name",B3254,"Match Type",C3254))^2</f>
        <v>58.406909228514394</v>
      </c>
      <c r="R3254" s="5">
        <f t="shared" si="201"/>
        <v>175.22072768554318</v>
      </c>
      <c r="S3254" s="5">
        <v>4.3875000000000002</v>
      </c>
      <c r="T3254" s="5">
        <v>-4.3875000000000002</v>
      </c>
    </row>
    <row r="3255" spans="1:20" x14ac:dyDescent="0.2">
      <c r="A3255" s="3" t="s">
        <v>161</v>
      </c>
      <c r="B3255" s="3" t="s">
        <v>162</v>
      </c>
      <c r="C3255" s="4" t="s">
        <v>63</v>
      </c>
      <c r="D3255" s="3" t="s">
        <v>85</v>
      </c>
      <c r="E3255" s="5">
        <v>6.25</v>
      </c>
      <c r="F3255" s="4">
        <v>2</v>
      </c>
      <c r="G3255" s="5">
        <v>4.3875000000000002</v>
      </c>
      <c r="H3255" s="5">
        <v>2.1937500000000001</v>
      </c>
      <c r="I3255" s="5">
        <f t="shared" si="202"/>
        <v>4.3875000000000002</v>
      </c>
      <c r="J3255">
        <f>(H3255-GETPIVOTDATA("Sum of Total Costs",Analysis!$A$3,"Publisher Name",B3255,"Match Type",C3255)/GETPIVOTDATA("Sum of Clicks",Analysis!$A$3,"Publisher Name",B3255,"Match Type",C3255))^2</f>
        <v>6.1653407893554803E-3</v>
      </c>
      <c r="K3255">
        <f t="shared" si="203"/>
        <v>1.2330681578710961E-2</v>
      </c>
      <c r="L3255" s="4">
        <v>22</v>
      </c>
      <c r="M3255" s="6">
        <v>9.0909090909090899</v>
      </c>
      <c r="N3255" s="7">
        <v>1.1818181818181801</v>
      </c>
      <c r="O3255" s="5">
        <v>0</v>
      </c>
      <c r="P3255" s="5">
        <f t="shared" si="200"/>
        <v>0</v>
      </c>
      <c r="Q3255" s="5">
        <f>(P3255-GETPIVOTDATA("Sum of Revenue",Analysis!$A$3,"Publisher Name",B3255,"Match Type",C3255)/GETPIVOTDATA("Sum of Clicks",Analysis!$A$3,"Publisher Name",B3255,"Match Type",C3255))^2</f>
        <v>58.406909228514394</v>
      </c>
      <c r="R3255" s="5">
        <f t="shared" si="201"/>
        <v>116.81381845702879</v>
      </c>
      <c r="S3255" s="5">
        <v>4.3875000000000002</v>
      </c>
      <c r="T3255" s="5">
        <v>-4.3875000000000002</v>
      </c>
    </row>
    <row r="3256" spans="1:20" x14ac:dyDescent="0.2">
      <c r="A3256" s="3" t="s">
        <v>161</v>
      </c>
      <c r="B3256" s="3" t="s">
        <v>162</v>
      </c>
      <c r="C3256" s="4" t="s">
        <v>63</v>
      </c>
      <c r="D3256" s="3" t="s">
        <v>85</v>
      </c>
      <c r="E3256" s="5">
        <v>6.25</v>
      </c>
      <c r="F3256" s="4">
        <v>7</v>
      </c>
      <c r="G3256" s="5">
        <v>4.3999999750000001</v>
      </c>
      <c r="H3256" s="5">
        <v>0.62857142500000007</v>
      </c>
      <c r="I3256" s="5">
        <f t="shared" si="202"/>
        <v>4.3999999750000001</v>
      </c>
      <c r="J3256">
        <f>(H3256-GETPIVOTDATA("Sum of Total Costs",Analysis!$A$3,"Publisher Name",B3256,"Match Type",C3256)/GETPIVOTDATA("Sum of Clicks",Analysis!$A$3,"Publisher Name",B3256,"Match Type",C3256))^2</f>
        <v>2.2101546579262559</v>
      </c>
      <c r="K3256">
        <f t="shared" si="203"/>
        <v>15.47108260548379</v>
      </c>
      <c r="L3256" s="4">
        <v>312</v>
      </c>
      <c r="M3256" s="6">
        <v>2.2435897435897401</v>
      </c>
      <c r="N3256" s="7">
        <v>4.2025641025641001</v>
      </c>
      <c r="O3256" s="5">
        <v>0</v>
      </c>
      <c r="P3256" s="5">
        <f t="shared" si="200"/>
        <v>0</v>
      </c>
      <c r="Q3256" s="5">
        <f>(P3256-GETPIVOTDATA("Sum of Revenue",Analysis!$A$3,"Publisher Name",B3256,"Match Type",C3256)/GETPIVOTDATA("Sum of Clicks",Analysis!$A$3,"Publisher Name",B3256,"Match Type",C3256))^2</f>
        <v>58.406909228514394</v>
      </c>
      <c r="R3256" s="5">
        <f t="shared" si="201"/>
        <v>408.84836459960076</v>
      </c>
      <c r="S3256" s="5">
        <v>4.3999999750000001</v>
      </c>
      <c r="T3256" s="5">
        <v>-4.3999999750000001</v>
      </c>
    </row>
    <row r="3257" spans="1:20" x14ac:dyDescent="0.2">
      <c r="A3257" s="3" t="s">
        <v>161</v>
      </c>
      <c r="B3257" s="3" t="s">
        <v>162</v>
      </c>
      <c r="C3257" s="4" t="s">
        <v>63</v>
      </c>
      <c r="D3257" s="3" t="s">
        <v>85</v>
      </c>
      <c r="E3257" s="5">
        <v>6.25</v>
      </c>
      <c r="F3257" s="4">
        <v>2</v>
      </c>
      <c r="G3257" s="5">
        <v>4.4000000000000004</v>
      </c>
      <c r="H3257" s="5">
        <v>2.2000000000000002</v>
      </c>
      <c r="I3257" s="5">
        <f t="shared" si="202"/>
        <v>4.4000000000000004</v>
      </c>
      <c r="J3257">
        <f>(H3257-GETPIVOTDATA("Sum of Total Costs",Analysis!$A$3,"Publisher Name",B3257,"Match Type",C3257)/GETPIVOTDATA("Sum of Clicks",Analysis!$A$3,"Publisher Name",B3257,"Match Type",C3257))^2</f>
        <v>7.1858993404615582E-3</v>
      </c>
      <c r="K3257">
        <f t="shared" si="203"/>
        <v>1.4371798680923116E-2</v>
      </c>
      <c r="L3257" s="4">
        <v>67</v>
      </c>
      <c r="M3257" s="6">
        <v>2.98507462686567</v>
      </c>
      <c r="N3257" s="7">
        <v>3.1134328358209</v>
      </c>
      <c r="O3257" s="5">
        <v>0</v>
      </c>
      <c r="P3257" s="5">
        <f t="shared" si="200"/>
        <v>0</v>
      </c>
      <c r="Q3257" s="5">
        <f>(P3257-GETPIVOTDATA("Sum of Revenue",Analysis!$A$3,"Publisher Name",B3257,"Match Type",C3257)/GETPIVOTDATA("Sum of Clicks",Analysis!$A$3,"Publisher Name",B3257,"Match Type",C3257))^2</f>
        <v>58.406909228514394</v>
      </c>
      <c r="R3257" s="5">
        <f t="shared" si="201"/>
        <v>116.81381845702879</v>
      </c>
      <c r="S3257" s="5">
        <v>4.4000000000000004</v>
      </c>
      <c r="T3257" s="5">
        <v>-4.4000000000000004</v>
      </c>
    </row>
    <row r="3258" spans="1:20" x14ac:dyDescent="0.2">
      <c r="A3258" s="3" t="s">
        <v>161</v>
      </c>
      <c r="B3258" s="3" t="s">
        <v>162</v>
      </c>
      <c r="C3258" s="4" t="s">
        <v>63</v>
      </c>
      <c r="D3258" s="3" t="s">
        <v>85</v>
      </c>
      <c r="E3258" s="5">
        <v>6.25</v>
      </c>
      <c r="F3258" s="4">
        <v>1</v>
      </c>
      <c r="G3258" s="5">
        <v>4.4249999999999998</v>
      </c>
      <c r="H3258" s="5">
        <v>4.4249999999999998</v>
      </c>
      <c r="I3258" s="5">
        <f t="shared" si="202"/>
        <v>4.4249999999999998</v>
      </c>
      <c r="J3258">
        <f>(H3258-GETPIVOTDATA("Sum of Total Costs",Analysis!$A$3,"Publisher Name",B3258,"Match Type",C3258)/GETPIVOTDATA("Sum of Clicks",Analysis!$A$3,"Publisher Name",B3258,"Match Type",C3258))^2</f>
        <v>5.3350359935342189</v>
      </c>
      <c r="K3258">
        <f t="shared" si="203"/>
        <v>5.3350359935342189</v>
      </c>
      <c r="L3258" s="4">
        <v>2</v>
      </c>
      <c r="M3258" s="6">
        <v>50</v>
      </c>
      <c r="N3258" s="7">
        <v>1</v>
      </c>
      <c r="O3258" s="5">
        <v>0</v>
      </c>
      <c r="P3258" s="5">
        <f t="shared" si="200"/>
        <v>0</v>
      </c>
      <c r="Q3258" s="5">
        <f>(P3258-GETPIVOTDATA("Sum of Revenue",Analysis!$A$3,"Publisher Name",B3258,"Match Type",C3258)/GETPIVOTDATA("Sum of Clicks",Analysis!$A$3,"Publisher Name",B3258,"Match Type",C3258))^2</f>
        <v>58.406909228514394</v>
      </c>
      <c r="R3258" s="5">
        <f t="shared" si="201"/>
        <v>58.406909228514394</v>
      </c>
      <c r="S3258" s="5">
        <v>4.4249999999999998</v>
      </c>
      <c r="T3258" s="5">
        <v>-4.4249999999999998</v>
      </c>
    </row>
    <row r="3259" spans="1:20" x14ac:dyDescent="0.2">
      <c r="A3259" s="3" t="s">
        <v>161</v>
      </c>
      <c r="B3259" s="3" t="s">
        <v>162</v>
      </c>
      <c r="C3259" s="4" t="s">
        <v>63</v>
      </c>
      <c r="D3259" s="3" t="s">
        <v>85</v>
      </c>
      <c r="E3259" s="5">
        <v>6.25</v>
      </c>
      <c r="F3259" s="4">
        <v>4</v>
      </c>
      <c r="G3259" s="5">
        <v>4.4375</v>
      </c>
      <c r="H3259" s="5">
        <v>1.109375</v>
      </c>
      <c r="I3259" s="5">
        <f t="shared" si="202"/>
        <v>4.4375</v>
      </c>
      <c r="J3259">
        <f>(H3259-GETPIVOTDATA("Sum of Total Costs",Analysis!$A$3,"Publisher Name",B3259,"Match Type",C3259)/GETPIVOTDATA("Sum of Clicks",Analysis!$A$3,"Publisher Name",B3259,"Match Type",C3259))^2</f>
        <v>1.0117449165474539</v>
      </c>
      <c r="K3259">
        <f t="shared" si="203"/>
        <v>4.0469796661898156</v>
      </c>
      <c r="L3259" s="4">
        <v>89</v>
      </c>
      <c r="M3259" s="6">
        <v>4.4943820224719104</v>
      </c>
      <c r="N3259" s="7">
        <v>1.5617977528089899</v>
      </c>
      <c r="O3259" s="5">
        <v>0</v>
      </c>
      <c r="P3259" s="5">
        <f t="shared" si="200"/>
        <v>0</v>
      </c>
      <c r="Q3259" s="5">
        <f>(P3259-GETPIVOTDATA("Sum of Revenue",Analysis!$A$3,"Publisher Name",B3259,"Match Type",C3259)/GETPIVOTDATA("Sum of Clicks",Analysis!$A$3,"Publisher Name",B3259,"Match Type",C3259))^2</f>
        <v>58.406909228514394</v>
      </c>
      <c r="R3259" s="5">
        <f t="shared" si="201"/>
        <v>233.62763691405758</v>
      </c>
      <c r="S3259" s="5">
        <v>4.4375</v>
      </c>
      <c r="T3259" s="5">
        <v>-4.4375</v>
      </c>
    </row>
    <row r="3260" spans="1:20" x14ac:dyDescent="0.2">
      <c r="A3260" s="3" t="s">
        <v>161</v>
      </c>
      <c r="B3260" s="3" t="s">
        <v>162</v>
      </c>
      <c r="C3260" s="4" t="s">
        <v>63</v>
      </c>
      <c r="D3260" s="3" t="s">
        <v>85</v>
      </c>
      <c r="E3260" s="5">
        <v>6.25</v>
      </c>
      <c r="F3260" s="4">
        <v>1</v>
      </c>
      <c r="G3260" s="5">
        <v>4.45</v>
      </c>
      <c r="H3260" s="5">
        <v>4.45</v>
      </c>
      <c r="I3260" s="5">
        <f t="shared" si="202"/>
        <v>4.45</v>
      </c>
      <c r="J3260">
        <f>(H3260-GETPIVOTDATA("Sum of Total Costs",Analysis!$A$3,"Publisher Name",B3260,"Match Type",C3260)/GETPIVOTDATA("Sum of Clicks",Analysis!$A$3,"Publisher Name",B3260,"Match Type",C3260))^2</f>
        <v>5.4511494777386442</v>
      </c>
      <c r="K3260">
        <f t="shared" si="203"/>
        <v>5.4511494777386442</v>
      </c>
      <c r="L3260" s="4">
        <v>14</v>
      </c>
      <c r="M3260" s="6">
        <v>7.1428571428571397</v>
      </c>
      <c r="N3260" s="7">
        <v>1.3571428571428601</v>
      </c>
      <c r="O3260" s="5">
        <v>0</v>
      </c>
      <c r="P3260" s="5">
        <f t="shared" si="200"/>
        <v>0</v>
      </c>
      <c r="Q3260" s="5">
        <f>(P3260-GETPIVOTDATA("Sum of Revenue",Analysis!$A$3,"Publisher Name",B3260,"Match Type",C3260)/GETPIVOTDATA("Sum of Clicks",Analysis!$A$3,"Publisher Name",B3260,"Match Type",C3260))^2</f>
        <v>58.406909228514394</v>
      </c>
      <c r="R3260" s="5">
        <f t="shared" si="201"/>
        <v>58.406909228514394</v>
      </c>
      <c r="S3260" s="5">
        <v>4.45</v>
      </c>
      <c r="T3260" s="5">
        <v>-4.45</v>
      </c>
    </row>
    <row r="3261" spans="1:20" x14ac:dyDescent="0.2">
      <c r="A3261" s="3" t="s">
        <v>161</v>
      </c>
      <c r="B3261" s="3" t="s">
        <v>162</v>
      </c>
      <c r="C3261" s="4" t="s">
        <v>63</v>
      </c>
      <c r="D3261" s="3" t="s">
        <v>85</v>
      </c>
      <c r="E3261" s="5">
        <v>6.25</v>
      </c>
      <c r="F3261" s="4">
        <v>3</v>
      </c>
      <c r="G3261" s="5">
        <v>4.4625000000000004</v>
      </c>
      <c r="H3261" s="5">
        <v>1.4875</v>
      </c>
      <c r="I3261" s="5">
        <f t="shared" si="202"/>
        <v>4.4625000000000004</v>
      </c>
      <c r="J3261">
        <f>(H3261-GETPIVOTDATA("Sum of Total Costs",Analysis!$A$3,"Publisher Name",B3261,"Match Type",C3261)/GETPIVOTDATA("Sum of Clicks",Analysis!$A$3,"Publisher Name",B3261,"Match Type",C3261))^2</f>
        <v>0.39404534951437054</v>
      </c>
      <c r="K3261">
        <f t="shared" si="203"/>
        <v>1.1821360485431116</v>
      </c>
      <c r="L3261" s="4">
        <v>646</v>
      </c>
      <c r="M3261" s="6">
        <v>0.46439628482972101</v>
      </c>
      <c r="N3261" s="7">
        <v>1.1458204334365301</v>
      </c>
      <c r="O3261" s="5">
        <v>0</v>
      </c>
      <c r="P3261" s="5">
        <f t="shared" si="200"/>
        <v>0</v>
      </c>
      <c r="Q3261" s="5">
        <f>(P3261-GETPIVOTDATA("Sum of Revenue",Analysis!$A$3,"Publisher Name",B3261,"Match Type",C3261)/GETPIVOTDATA("Sum of Clicks",Analysis!$A$3,"Publisher Name",B3261,"Match Type",C3261))^2</f>
        <v>58.406909228514394</v>
      </c>
      <c r="R3261" s="5">
        <f t="shared" si="201"/>
        <v>175.22072768554318</v>
      </c>
      <c r="S3261" s="5">
        <v>4.4625000000000004</v>
      </c>
      <c r="T3261" s="5">
        <v>-4.4625000000000004</v>
      </c>
    </row>
    <row r="3262" spans="1:20" x14ac:dyDescent="0.2">
      <c r="A3262" s="3" t="s">
        <v>161</v>
      </c>
      <c r="B3262" s="3" t="s">
        <v>162</v>
      </c>
      <c r="C3262" s="4" t="s">
        <v>63</v>
      </c>
      <c r="D3262" s="3" t="s">
        <v>85</v>
      </c>
      <c r="E3262" s="5">
        <v>6.25</v>
      </c>
      <c r="F3262" s="4">
        <v>3</v>
      </c>
      <c r="G3262" s="5">
        <v>4.4749999874999995</v>
      </c>
      <c r="H3262" s="5">
        <v>1.4916666624999999</v>
      </c>
      <c r="I3262" s="5">
        <f t="shared" si="202"/>
        <v>4.4749999874999995</v>
      </c>
      <c r="J3262">
        <f>(H3262-GETPIVOTDATA("Sum of Total Costs",Analysis!$A$3,"Publisher Name",B3262,"Match Type",C3262)/GETPIVOTDATA("Sum of Clicks",Analysis!$A$3,"Publisher Name",B3262,"Match Type",C3262))^2</f>
        <v>0.38883162985591624</v>
      </c>
      <c r="K3262">
        <f t="shared" si="203"/>
        <v>1.1664948895677487</v>
      </c>
      <c r="L3262" s="4">
        <v>168</v>
      </c>
      <c r="M3262" s="6">
        <v>1.78571428571429</v>
      </c>
      <c r="N3262" s="7">
        <v>2.1184523809523799</v>
      </c>
      <c r="O3262" s="5">
        <v>0</v>
      </c>
      <c r="P3262" s="5">
        <f t="shared" si="200"/>
        <v>0</v>
      </c>
      <c r="Q3262" s="5">
        <f>(P3262-GETPIVOTDATA("Sum of Revenue",Analysis!$A$3,"Publisher Name",B3262,"Match Type",C3262)/GETPIVOTDATA("Sum of Clicks",Analysis!$A$3,"Publisher Name",B3262,"Match Type",C3262))^2</f>
        <v>58.406909228514394</v>
      </c>
      <c r="R3262" s="5">
        <f t="shared" si="201"/>
        <v>175.22072768554318</v>
      </c>
      <c r="S3262" s="5">
        <v>4.4749999874999995</v>
      </c>
      <c r="T3262" s="5">
        <v>-4.4749999874999995</v>
      </c>
    </row>
    <row r="3263" spans="1:20" x14ac:dyDescent="0.2">
      <c r="A3263" s="3" t="s">
        <v>161</v>
      </c>
      <c r="B3263" s="3" t="s">
        <v>162</v>
      </c>
      <c r="C3263" s="4" t="s">
        <v>63</v>
      </c>
      <c r="D3263" s="3" t="s">
        <v>85</v>
      </c>
      <c r="E3263" s="5">
        <v>6.25</v>
      </c>
      <c r="F3263" s="4">
        <v>2</v>
      </c>
      <c r="G3263" s="5">
        <v>4.4874999999999998</v>
      </c>
      <c r="H3263" s="5">
        <v>2.2437499999999999</v>
      </c>
      <c r="I3263" s="5">
        <f t="shared" si="202"/>
        <v>4.4874999999999998</v>
      </c>
      <c r="J3263">
        <f>(H3263-GETPIVOTDATA("Sum of Total Costs",Analysis!$A$3,"Publisher Name",B3263,"Match Type",C3263)/GETPIVOTDATA("Sum of Clicks",Analysis!$A$3,"Publisher Name",B3263,"Match Type",C3263))^2</f>
        <v>1.6517309198203933E-2</v>
      </c>
      <c r="K3263">
        <f t="shared" si="203"/>
        <v>3.3034618396407867E-2</v>
      </c>
      <c r="L3263" s="4">
        <v>372</v>
      </c>
      <c r="M3263" s="6">
        <v>0.53763440860215095</v>
      </c>
      <c r="N3263" s="7">
        <v>1.8368279569892501</v>
      </c>
      <c r="O3263" s="5">
        <v>0</v>
      </c>
      <c r="P3263" s="5">
        <f t="shared" si="200"/>
        <v>0</v>
      </c>
      <c r="Q3263" s="5">
        <f>(P3263-GETPIVOTDATA("Sum of Revenue",Analysis!$A$3,"Publisher Name",B3263,"Match Type",C3263)/GETPIVOTDATA("Sum of Clicks",Analysis!$A$3,"Publisher Name",B3263,"Match Type",C3263))^2</f>
        <v>58.406909228514394</v>
      </c>
      <c r="R3263" s="5">
        <f t="shared" si="201"/>
        <v>116.81381845702879</v>
      </c>
      <c r="S3263" s="5">
        <v>4.4874999999999998</v>
      </c>
      <c r="T3263" s="5">
        <v>-4.4874999999999998</v>
      </c>
    </row>
    <row r="3264" spans="1:20" x14ac:dyDescent="0.2">
      <c r="A3264" s="3" t="s">
        <v>161</v>
      </c>
      <c r="B3264" s="3" t="s">
        <v>162</v>
      </c>
      <c r="C3264" s="4" t="s">
        <v>63</v>
      </c>
      <c r="D3264" s="3" t="s">
        <v>85</v>
      </c>
      <c r="E3264" s="5">
        <v>6.25</v>
      </c>
      <c r="F3264" s="4">
        <v>2</v>
      </c>
      <c r="G3264" s="5">
        <v>4.4874999999999998</v>
      </c>
      <c r="H3264" s="5">
        <v>2.2437499999999999</v>
      </c>
      <c r="I3264" s="5">
        <f t="shared" si="202"/>
        <v>4.4874999999999998</v>
      </c>
      <c r="J3264">
        <f>(H3264-GETPIVOTDATA("Sum of Total Costs",Analysis!$A$3,"Publisher Name",B3264,"Match Type",C3264)/GETPIVOTDATA("Sum of Clicks",Analysis!$A$3,"Publisher Name",B3264,"Match Type",C3264))^2</f>
        <v>1.6517309198203933E-2</v>
      </c>
      <c r="K3264">
        <f t="shared" si="203"/>
        <v>3.3034618396407867E-2</v>
      </c>
      <c r="L3264" s="4">
        <v>66</v>
      </c>
      <c r="M3264" s="6">
        <v>3.0303030303030298</v>
      </c>
      <c r="N3264" s="7">
        <v>2.8409090909090899</v>
      </c>
      <c r="O3264" s="5">
        <v>0</v>
      </c>
      <c r="P3264" s="5">
        <f t="shared" si="200"/>
        <v>0</v>
      </c>
      <c r="Q3264" s="5">
        <f>(P3264-GETPIVOTDATA("Sum of Revenue",Analysis!$A$3,"Publisher Name",B3264,"Match Type",C3264)/GETPIVOTDATA("Sum of Clicks",Analysis!$A$3,"Publisher Name",B3264,"Match Type",C3264))^2</f>
        <v>58.406909228514394</v>
      </c>
      <c r="R3264" s="5">
        <f t="shared" si="201"/>
        <v>116.81381845702879</v>
      </c>
      <c r="S3264" s="5">
        <v>4.4874999999999998</v>
      </c>
      <c r="T3264" s="5">
        <v>-4.4874999999999998</v>
      </c>
    </row>
    <row r="3265" spans="1:20" x14ac:dyDescent="0.2">
      <c r="A3265" s="3" t="s">
        <v>161</v>
      </c>
      <c r="B3265" s="3" t="s">
        <v>162</v>
      </c>
      <c r="C3265" s="4" t="s">
        <v>63</v>
      </c>
      <c r="D3265" s="3" t="s">
        <v>85</v>
      </c>
      <c r="E3265" s="5">
        <v>6.25</v>
      </c>
      <c r="F3265" s="4">
        <v>2</v>
      </c>
      <c r="G3265" s="5">
        <v>4.5</v>
      </c>
      <c r="H3265" s="5">
        <v>2.25</v>
      </c>
      <c r="I3265" s="5">
        <f t="shared" si="202"/>
        <v>4.5</v>
      </c>
      <c r="J3265">
        <f>(H3265-GETPIVOTDATA("Sum of Total Costs",Analysis!$A$3,"Publisher Name",B3265,"Match Type",C3265)/GETPIVOTDATA("Sum of Clicks",Analysis!$A$3,"Publisher Name",B3265,"Match Type",C3265))^2</f>
        <v>1.8162867749310016E-2</v>
      </c>
      <c r="K3265">
        <f t="shared" si="203"/>
        <v>3.6325735498620032E-2</v>
      </c>
      <c r="L3265" s="4">
        <v>3</v>
      </c>
      <c r="M3265" s="6">
        <v>66.6666666666667</v>
      </c>
      <c r="N3265" s="7">
        <v>3.6666666666666701</v>
      </c>
      <c r="O3265" s="5">
        <v>0</v>
      </c>
      <c r="P3265" s="5">
        <f t="shared" si="200"/>
        <v>0</v>
      </c>
      <c r="Q3265" s="5">
        <f>(P3265-GETPIVOTDATA("Sum of Revenue",Analysis!$A$3,"Publisher Name",B3265,"Match Type",C3265)/GETPIVOTDATA("Sum of Clicks",Analysis!$A$3,"Publisher Name",B3265,"Match Type",C3265))^2</f>
        <v>58.406909228514394</v>
      </c>
      <c r="R3265" s="5">
        <f t="shared" si="201"/>
        <v>116.81381845702879</v>
      </c>
      <c r="S3265" s="5">
        <v>4.5</v>
      </c>
      <c r="T3265" s="5">
        <v>-4.5</v>
      </c>
    </row>
    <row r="3266" spans="1:20" x14ac:dyDescent="0.2">
      <c r="A3266" s="3" t="s">
        <v>161</v>
      </c>
      <c r="B3266" s="3" t="s">
        <v>162</v>
      </c>
      <c r="C3266" s="4" t="s">
        <v>63</v>
      </c>
      <c r="D3266" s="3" t="s">
        <v>85</v>
      </c>
      <c r="E3266" s="5">
        <v>6.25</v>
      </c>
      <c r="F3266" s="4">
        <v>1</v>
      </c>
      <c r="G3266" s="5">
        <v>4.5125000000000002</v>
      </c>
      <c r="H3266" s="5">
        <v>4.5125000000000002</v>
      </c>
      <c r="I3266" s="5">
        <f t="shared" si="202"/>
        <v>4.5125000000000002</v>
      </c>
      <c r="J3266">
        <f>(H3266-GETPIVOTDATA("Sum of Total Costs",Analysis!$A$3,"Publisher Name",B3266,"Match Type",C3266)/GETPIVOTDATA("Sum of Clicks",Analysis!$A$3,"Publisher Name",B3266,"Match Type",C3266))^2</f>
        <v>5.7469019382497049</v>
      </c>
      <c r="K3266">
        <f t="shared" si="203"/>
        <v>5.7469019382497049</v>
      </c>
      <c r="L3266" s="4">
        <v>63</v>
      </c>
      <c r="M3266" s="6">
        <v>1.5873015873015901</v>
      </c>
      <c r="N3266" s="7">
        <v>1.65936507936508</v>
      </c>
      <c r="O3266" s="5">
        <v>0</v>
      </c>
      <c r="P3266" s="5">
        <f t="shared" ref="P3266:P3329" si="204">O3266/F3266</f>
        <v>0</v>
      </c>
      <c r="Q3266" s="5">
        <f>(P3266-GETPIVOTDATA("Sum of Revenue",Analysis!$A$3,"Publisher Name",B3266,"Match Type",C3266)/GETPIVOTDATA("Sum of Clicks",Analysis!$A$3,"Publisher Name",B3266,"Match Type",C3266))^2</f>
        <v>58.406909228514394</v>
      </c>
      <c r="R3266" s="5">
        <f t="shared" ref="R3266:R3329" si="205">Q3266*F3266</f>
        <v>58.406909228514394</v>
      </c>
      <c r="S3266" s="5">
        <v>4.5125000000000002</v>
      </c>
      <c r="T3266" s="5">
        <v>-4.5125000000000002</v>
      </c>
    </row>
    <row r="3267" spans="1:20" x14ac:dyDescent="0.2">
      <c r="A3267" s="3" t="s">
        <v>161</v>
      </c>
      <c r="B3267" s="3" t="s">
        <v>162</v>
      </c>
      <c r="C3267" s="4" t="s">
        <v>63</v>
      </c>
      <c r="D3267" s="3" t="s">
        <v>85</v>
      </c>
      <c r="E3267" s="5">
        <v>6.25</v>
      </c>
      <c r="F3267" s="4">
        <v>1</v>
      </c>
      <c r="G3267" s="5">
        <v>4.5250000000000004</v>
      </c>
      <c r="H3267" s="5">
        <v>4.5250000000000004</v>
      </c>
      <c r="I3267" s="5">
        <f t="shared" ref="I3267:I3330" si="206">F3267*H3267</f>
        <v>4.5250000000000004</v>
      </c>
      <c r="J3267">
        <f>(H3267-GETPIVOTDATA("Sum of Total Costs",Analysis!$A$3,"Publisher Name",B3267,"Match Type",C3267)/GETPIVOTDATA("Sum of Clicks",Analysis!$A$3,"Publisher Name",B3267,"Match Type",C3267))^2</f>
        <v>5.8069899303519179</v>
      </c>
      <c r="K3267">
        <f t="shared" ref="K3267:K3330" si="207">J3267*F3267</f>
        <v>5.8069899303519179</v>
      </c>
      <c r="L3267" s="4">
        <v>3</v>
      </c>
      <c r="M3267" s="6">
        <v>33.3333333333333</v>
      </c>
      <c r="N3267" s="7">
        <v>2</v>
      </c>
      <c r="O3267" s="5">
        <v>0</v>
      </c>
      <c r="P3267" s="5">
        <f t="shared" si="204"/>
        <v>0</v>
      </c>
      <c r="Q3267" s="5">
        <f>(P3267-GETPIVOTDATA("Sum of Revenue",Analysis!$A$3,"Publisher Name",B3267,"Match Type",C3267)/GETPIVOTDATA("Sum of Clicks",Analysis!$A$3,"Publisher Name",B3267,"Match Type",C3267))^2</f>
        <v>58.406909228514394</v>
      </c>
      <c r="R3267" s="5">
        <f t="shared" si="205"/>
        <v>58.406909228514394</v>
      </c>
      <c r="S3267" s="5">
        <v>4.5250000000000004</v>
      </c>
      <c r="T3267" s="5">
        <v>-4.5250000000000004</v>
      </c>
    </row>
    <row r="3268" spans="1:20" x14ac:dyDescent="0.2">
      <c r="A3268" s="3" t="s">
        <v>161</v>
      </c>
      <c r="B3268" s="3" t="s">
        <v>162</v>
      </c>
      <c r="C3268" s="4" t="s">
        <v>63</v>
      </c>
      <c r="D3268" s="3" t="s">
        <v>85</v>
      </c>
      <c r="E3268" s="5">
        <v>6.25</v>
      </c>
      <c r="F3268" s="4">
        <v>1</v>
      </c>
      <c r="G3268" s="5">
        <v>4.55</v>
      </c>
      <c r="H3268" s="5">
        <v>4.55</v>
      </c>
      <c r="I3268" s="5">
        <f t="shared" si="206"/>
        <v>4.55</v>
      </c>
      <c r="J3268">
        <f>(H3268-GETPIVOTDATA("Sum of Total Costs",Analysis!$A$3,"Publisher Name",B3268,"Match Type",C3268)/GETPIVOTDATA("Sum of Clicks",Analysis!$A$3,"Publisher Name",B3268,"Match Type",C3268))^2</f>
        <v>5.9281034145563396</v>
      </c>
      <c r="K3268">
        <f t="shared" si="207"/>
        <v>5.9281034145563396</v>
      </c>
      <c r="L3268" s="4">
        <v>7</v>
      </c>
      <c r="M3268" s="6">
        <v>14.285714285714301</v>
      </c>
      <c r="N3268" s="7">
        <v>1.4285714285714299</v>
      </c>
      <c r="O3268" s="5">
        <v>0</v>
      </c>
      <c r="P3268" s="5">
        <f t="shared" si="204"/>
        <v>0</v>
      </c>
      <c r="Q3268" s="5">
        <f>(P3268-GETPIVOTDATA("Sum of Revenue",Analysis!$A$3,"Publisher Name",B3268,"Match Type",C3268)/GETPIVOTDATA("Sum of Clicks",Analysis!$A$3,"Publisher Name",B3268,"Match Type",C3268))^2</f>
        <v>58.406909228514394</v>
      </c>
      <c r="R3268" s="5">
        <f t="shared" si="205"/>
        <v>58.406909228514394</v>
      </c>
      <c r="S3268" s="5">
        <v>4.55</v>
      </c>
      <c r="T3268" s="5">
        <v>-4.55</v>
      </c>
    </row>
    <row r="3269" spans="1:20" x14ac:dyDescent="0.2">
      <c r="A3269" s="3" t="s">
        <v>161</v>
      </c>
      <c r="B3269" s="3" t="s">
        <v>162</v>
      </c>
      <c r="C3269" s="4" t="s">
        <v>63</v>
      </c>
      <c r="D3269" s="3" t="s">
        <v>85</v>
      </c>
      <c r="E3269" s="5">
        <v>6.25</v>
      </c>
      <c r="F3269" s="4">
        <v>2</v>
      </c>
      <c r="G3269" s="5">
        <v>4.5625</v>
      </c>
      <c r="H3269" s="5">
        <v>2.28125</v>
      </c>
      <c r="I3269" s="5">
        <f t="shared" si="206"/>
        <v>4.5625</v>
      </c>
      <c r="J3269">
        <f>(H3269-GETPIVOTDATA("Sum of Total Costs",Analysis!$A$3,"Publisher Name",B3269,"Match Type",C3269)/GETPIVOTDATA("Sum of Clicks",Analysis!$A$3,"Publisher Name",B3269,"Match Type",C3269))^2</f>
        <v>2.7562535504840321E-2</v>
      </c>
      <c r="K3269">
        <f t="shared" si="207"/>
        <v>5.5125071009680643E-2</v>
      </c>
      <c r="L3269" s="4">
        <v>4</v>
      </c>
      <c r="M3269" s="6">
        <v>50</v>
      </c>
      <c r="N3269" s="7">
        <v>1</v>
      </c>
      <c r="O3269" s="5">
        <v>0</v>
      </c>
      <c r="P3269" s="5">
        <f t="shared" si="204"/>
        <v>0</v>
      </c>
      <c r="Q3269" s="5">
        <f>(P3269-GETPIVOTDATA("Sum of Revenue",Analysis!$A$3,"Publisher Name",B3269,"Match Type",C3269)/GETPIVOTDATA("Sum of Clicks",Analysis!$A$3,"Publisher Name",B3269,"Match Type",C3269))^2</f>
        <v>58.406909228514394</v>
      </c>
      <c r="R3269" s="5">
        <f t="shared" si="205"/>
        <v>116.81381845702879</v>
      </c>
      <c r="S3269" s="5">
        <v>4.5625</v>
      </c>
      <c r="T3269" s="5">
        <v>-4.5625</v>
      </c>
    </row>
    <row r="3270" spans="1:20" x14ac:dyDescent="0.2">
      <c r="A3270" s="3" t="s">
        <v>161</v>
      </c>
      <c r="B3270" s="3" t="s">
        <v>162</v>
      </c>
      <c r="C3270" s="4" t="s">
        <v>63</v>
      </c>
      <c r="D3270" s="3" t="s">
        <v>85</v>
      </c>
      <c r="E3270" s="5">
        <v>6.25</v>
      </c>
      <c r="F3270" s="4">
        <v>2</v>
      </c>
      <c r="G3270" s="5">
        <v>4.5625</v>
      </c>
      <c r="H3270" s="5">
        <v>2.28125</v>
      </c>
      <c r="I3270" s="5">
        <f t="shared" si="206"/>
        <v>4.5625</v>
      </c>
      <c r="J3270">
        <f>(H3270-GETPIVOTDATA("Sum of Total Costs",Analysis!$A$3,"Publisher Name",B3270,"Match Type",C3270)/GETPIVOTDATA("Sum of Clicks",Analysis!$A$3,"Publisher Name",B3270,"Match Type",C3270))^2</f>
        <v>2.7562535504840321E-2</v>
      </c>
      <c r="K3270">
        <f t="shared" si="207"/>
        <v>5.5125071009680643E-2</v>
      </c>
      <c r="L3270" s="4">
        <v>75</v>
      </c>
      <c r="M3270" s="6">
        <v>2.6666666666666701</v>
      </c>
      <c r="N3270" s="7">
        <v>1.1709333333333301</v>
      </c>
      <c r="O3270" s="5">
        <v>0</v>
      </c>
      <c r="P3270" s="5">
        <f t="shared" si="204"/>
        <v>0</v>
      </c>
      <c r="Q3270" s="5">
        <f>(P3270-GETPIVOTDATA("Sum of Revenue",Analysis!$A$3,"Publisher Name",B3270,"Match Type",C3270)/GETPIVOTDATA("Sum of Clicks",Analysis!$A$3,"Publisher Name",B3270,"Match Type",C3270))^2</f>
        <v>58.406909228514394</v>
      </c>
      <c r="R3270" s="5">
        <f t="shared" si="205"/>
        <v>116.81381845702879</v>
      </c>
      <c r="S3270" s="5">
        <v>4.5625</v>
      </c>
      <c r="T3270" s="5">
        <v>-4.5625</v>
      </c>
    </row>
    <row r="3271" spans="1:20" x14ac:dyDescent="0.2">
      <c r="A3271" s="3" t="s">
        <v>161</v>
      </c>
      <c r="B3271" s="3" t="s">
        <v>162</v>
      </c>
      <c r="C3271" s="4" t="s">
        <v>63</v>
      </c>
      <c r="D3271" s="3" t="s">
        <v>85</v>
      </c>
      <c r="E3271" s="5">
        <v>6.25</v>
      </c>
      <c r="F3271" s="4">
        <v>2</v>
      </c>
      <c r="G3271" s="5">
        <v>4.5750000000000002</v>
      </c>
      <c r="H3271" s="5">
        <v>2.2875000000000001</v>
      </c>
      <c r="I3271" s="5">
        <f t="shared" si="206"/>
        <v>4.5750000000000002</v>
      </c>
      <c r="J3271">
        <f>(H3271-GETPIVOTDATA("Sum of Total Costs",Analysis!$A$3,"Publisher Name",B3271,"Match Type",C3271)/GETPIVOTDATA("Sum of Clicks",Analysis!$A$3,"Publisher Name",B3271,"Match Type",C3271))^2</f>
        <v>2.9676844055946415E-2</v>
      </c>
      <c r="K3271">
        <f t="shared" si="207"/>
        <v>5.935368811189283E-2</v>
      </c>
      <c r="L3271" s="4">
        <v>10</v>
      </c>
      <c r="M3271" s="6">
        <v>20</v>
      </c>
      <c r="N3271" s="7">
        <v>1.7</v>
      </c>
      <c r="O3271" s="5">
        <v>0</v>
      </c>
      <c r="P3271" s="5">
        <f t="shared" si="204"/>
        <v>0</v>
      </c>
      <c r="Q3271" s="5">
        <f>(P3271-GETPIVOTDATA("Sum of Revenue",Analysis!$A$3,"Publisher Name",B3271,"Match Type",C3271)/GETPIVOTDATA("Sum of Clicks",Analysis!$A$3,"Publisher Name",B3271,"Match Type",C3271))^2</f>
        <v>58.406909228514394</v>
      </c>
      <c r="R3271" s="5">
        <f t="shared" si="205"/>
        <v>116.81381845702879</v>
      </c>
      <c r="S3271" s="5">
        <v>4.5750000000000002</v>
      </c>
      <c r="T3271" s="5">
        <v>-4.5750000000000002</v>
      </c>
    </row>
    <row r="3272" spans="1:20" x14ac:dyDescent="0.2">
      <c r="A3272" s="3" t="s">
        <v>161</v>
      </c>
      <c r="B3272" s="3" t="s">
        <v>162</v>
      </c>
      <c r="C3272" s="4" t="s">
        <v>63</v>
      </c>
      <c r="D3272" s="3" t="s">
        <v>34</v>
      </c>
      <c r="E3272" s="5">
        <v>6.25</v>
      </c>
      <c r="F3272" s="4">
        <v>1</v>
      </c>
      <c r="G3272" s="5">
        <v>4.5999999999999996</v>
      </c>
      <c r="H3272" s="5">
        <v>4.5999999999999996</v>
      </c>
      <c r="I3272" s="5">
        <f t="shared" si="206"/>
        <v>4.5999999999999996</v>
      </c>
      <c r="J3272">
        <f>(H3272-GETPIVOTDATA("Sum of Total Costs",Analysis!$A$3,"Publisher Name",B3272,"Match Type",C3272)/GETPIVOTDATA("Sum of Clicks",Analysis!$A$3,"Publisher Name",B3272,"Match Type",C3272))^2</f>
        <v>6.1740803829651876</v>
      </c>
      <c r="K3272">
        <f t="shared" si="207"/>
        <v>6.1740803829651876</v>
      </c>
      <c r="L3272" s="4">
        <v>128</v>
      </c>
      <c r="M3272" s="6">
        <v>0.78125</v>
      </c>
      <c r="N3272" s="7">
        <v>1.23046875</v>
      </c>
      <c r="O3272" s="5">
        <v>0</v>
      </c>
      <c r="P3272" s="5">
        <f t="shared" si="204"/>
        <v>0</v>
      </c>
      <c r="Q3272" s="5">
        <f>(P3272-GETPIVOTDATA("Sum of Revenue",Analysis!$A$3,"Publisher Name",B3272,"Match Type",C3272)/GETPIVOTDATA("Sum of Clicks",Analysis!$A$3,"Publisher Name",B3272,"Match Type",C3272))^2</f>
        <v>58.406909228514394</v>
      </c>
      <c r="R3272" s="5">
        <f t="shared" si="205"/>
        <v>58.406909228514394</v>
      </c>
      <c r="S3272" s="5">
        <v>4.5999999999999996</v>
      </c>
      <c r="T3272" s="5">
        <v>-4.5999999999999996</v>
      </c>
    </row>
    <row r="3273" spans="1:20" x14ac:dyDescent="0.2">
      <c r="A3273" s="3" t="s">
        <v>161</v>
      </c>
      <c r="B3273" s="3" t="s">
        <v>162</v>
      </c>
      <c r="C3273" s="4" t="s">
        <v>63</v>
      </c>
      <c r="D3273" s="3" t="s">
        <v>85</v>
      </c>
      <c r="E3273" s="5">
        <v>6.25</v>
      </c>
      <c r="F3273" s="4">
        <v>1</v>
      </c>
      <c r="G3273" s="5">
        <v>4.6124999999999998</v>
      </c>
      <c r="H3273" s="5">
        <v>4.6124999999999998</v>
      </c>
      <c r="I3273" s="5">
        <f t="shared" si="206"/>
        <v>4.6124999999999998</v>
      </c>
      <c r="J3273">
        <f>(H3273-GETPIVOTDATA("Sum of Total Costs",Analysis!$A$3,"Publisher Name",B3273,"Match Type",C3273)/GETPIVOTDATA("Sum of Clicks",Analysis!$A$3,"Publisher Name",B3273,"Match Type",C3273))^2</f>
        <v>6.2363558750674004</v>
      </c>
      <c r="K3273">
        <f t="shared" si="207"/>
        <v>6.2363558750674004</v>
      </c>
      <c r="L3273" s="4">
        <v>2</v>
      </c>
      <c r="M3273" s="6">
        <v>50</v>
      </c>
      <c r="N3273" s="7">
        <v>1</v>
      </c>
      <c r="O3273" s="5">
        <v>0</v>
      </c>
      <c r="P3273" s="5">
        <f t="shared" si="204"/>
        <v>0</v>
      </c>
      <c r="Q3273" s="5">
        <f>(P3273-GETPIVOTDATA("Sum of Revenue",Analysis!$A$3,"Publisher Name",B3273,"Match Type",C3273)/GETPIVOTDATA("Sum of Clicks",Analysis!$A$3,"Publisher Name",B3273,"Match Type",C3273))^2</f>
        <v>58.406909228514394</v>
      </c>
      <c r="R3273" s="5">
        <f t="shared" si="205"/>
        <v>58.406909228514394</v>
      </c>
      <c r="S3273" s="5">
        <v>4.6124999999999998</v>
      </c>
      <c r="T3273" s="5">
        <v>-4.6124999999999998</v>
      </c>
    </row>
    <row r="3274" spans="1:20" x14ac:dyDescent="0.2">
      <c r="A3274" s="3" t="s">
        <v>161</v>
      </c>
      <c r="B3274" s="3" t="s">
        <v>162</v>
      </c>
      <c r="C3274" s="4" t="s">
        <v>63</v>
      </c>
      <c r="D3274" s="3" t="s">
        <v>85</v>
      </c>
      <c r="E3274" s="5">
        <v>6.25</v>
      </c>
      <c r="F3274" s="4">
        <v>3</v>
      </c>
      <c r="G3274" s="5">
        <v>4.6124999999999998</v>
      </c>
      <c r="H3274" s="5">
        <v>1.5375000000000001</v>
      </c>
      <c r="I3274" s="5">
        <f t="shared" si="206"/>
        <v>4.6125000000000007</v>
      </c>
      <c r="J3274">
        <f>(H3274-GETPIVOTDATA("Sum of Total Costs",Analysis!$A$3,"Publisher Name",B3274,"Match Type",C3274)/GETPIVOTDATA("Sum of Clicks",Analysis!$A$3,"Publisher Name",B3274,"Match Type",C3274))^2</f>
        <v>0.33377231792321893</v>
      </c>
      <c r="K3274">
        <f t="shared" si="207"/>
        <v>1.0013169537696567</v>
      </c>
      <c r="L3274" s="4">
        <v>5</v>
      </c>
      <c r="M3274" s="6">
        <v>60</v>
      </c>
      <c r="N3274" s="7">
        <v>2.2000000000000002</v>
      </c>
      <c r="O3274" s="5">
        <v>0</v>
      </c>
      <c r="P3274" s="5">
        <f t="shared" si="204"/>
        <v>0</v>
      </c>
      <c r="Q3274" s="5">
        <f>(P3274-GETPIVOTDATA("Sum of Revenue",Analysis!$A$3,"Publisher Name",B3274,"Match Type",C3274)/GETPIVOTDATA("Sum of Clicks",Analysis!$A$3,"Publisher Name",B3274,"Match Type",C3274))^2</f>
        <v>58.406909228514394</v>
      </c>
      <c r="R3274" s="5">
        <f t="shared" si="205"/>
        <v>175.22072768554318</v>
      </c>
      <c r="S3274" s="5">
        <v>4.6124999999999998</v>
      </c>
      <c r="T3274" s="5">
        <v>-4.6124999999999998</v>
      </c>
    </row>
    <row r="3275" spans="1:20" x14ac:dyDescent="0.2">
      <c r="A3275" s="3" t="s">
        <v>161</v>
      </c>
      <c r="B3275" s="3" t="s">
        <v>162</v>
      </c>
      <c r="C3275" s="4" t="s">
        <v>63</v>
      </c>
      <c r="D3275" s="3" t="s">
        <v>85</v>
      </c>
      <c r="E3275" s="5">
        <v>6.25</v>
      </c>
      <c r="F3275" s="4">
        <v>2</v>
      </c>
      <c r="G3275" s="5">
        <v>4.6124999999999998</v>
      </c>
      <c r="H3275" s="5">
        <v>2.3062499999999999</v>
      </c>
      <c r="I3275" s="5">
        <f t="shared" si="206"/>
        <v>4.6124999999999998</v>
      </c>
      <c r="J3275">
        <f>(H3275-GETPIVOTDATA("Sum of Total Costs",Analysis!$A$3,"Publisher Name",B3275,"Match Type",C3275)/GETPIVOTDATA("Sum of Clicks",Analysis!$A$3,"Publisher Name",B3275,"Match Type",C3275))^2</f>
        <v>3.6488519709264533E-2</v>
      </c>
      <c r="K3275">
        <f t="shared" si="207"/>
        <v>7.2977039418529066E-2</v>
      </c>
      <c r="L3275" s="4">
        <v>9</v>
      </c>
      <c r="M3275" s="6">
        <v>22.2222222222222</v>
      </c>
      <c r="N3275" s="7">
        <v>1.3333333333333299</v>
      </c>
      <c r="O3275" s="5">
        <v>0</v>
      </c>
      <c r="P3275" s="5">
        <f t="shared" si="204"/>
        <v>0</v>
      </c>
      <c r="Q3275" s="5">
        <f>(P3275-GETPIVOTDATA("Sum of Revenue",Analysis!$A$3,"Publisher Name",B3275,"Match Type",C3275)/GETPIVOTDATA("Sum of Clicks",Analysis!$A$3,"Publisher Name",B3275,"Match Type",C3275))^2</f>
        <v>58.406909228514394</v>
      </c>
      <c r="R3275" s="5">
        <f t="shared" si="205"/>
        <v>116.81381845702879</v>
      </c>
      <c r="S3275" s="5">
        <v>4.6124999999999998</v>
      </c>
      <c r="T3275" s="5">
        <v>-4.6124999999999998</v>
      </c>
    </row>
    <row r="3276" spans="1:20" x14ac:dyDescent="0.2">
      <c r="A3276" s="3" t="s">
        <v>161</v>
      </c>
      <c r="B3276" s="3" t="s">
        <v>162</v>
      </c>
      <c r="C3276" s="4" t="s">
        <v>63</v>
      </c>
      <c r="D3276" s="3" t="s">
        <v>85</v>
      </c>
      <c r="E3276" s="5">
        <v>6.25</v>
      </c>
      <c r="F3276" s="4">
        <v>3</v>
      </c>
      <c r="G3276" s="5">
        <v>4.6249999874999999</v>
      </c>
      <c r="H3276" s="5">
        <v>1.5416666625</v>
      </c>
      <c r="I3276" s="5">
        <f t="shared" si="206"/>
        <v>4.6249999874999999</v>
      </c>
      <c r="J3276">
        <f>(H3276-GETPIVOTDATA("Sum of Total Costs",Analysis!$A$3,"Publisher Name",B3276,"Match Type",C3276)/GETPIVOTDATA("Sum of Clicks",Analysis!$A$3,"Publisher Name",B3276,"Match Type",C3276))^2</f>
        <v>0.32897526451476466</v>
      </c>
      <c r="K3276">
        <f t="shared" si="207"/>
        <v>0.98692579354429399</v>
      </c>
      <c r="L3276" s="4">
        <v>8</v>
      </c>
      <c r="M3276" s="6">
        <v>37.5</v>
      </c>
      <c r="N3276" s="7">
        <v>1</v>
      </c>
      <c r="O3276" s="5">
        <v>0</v>
      </c>
      <c r="P3276" s="5">
        <f t="shared" si="204"/>
        <v>0</v>
      </c>
      <c r="Q3276" s="5">
        <f>(P3276-GETPIVOTDATA("Sum of Revenue",Analysis!$A$3,"Publisher Name",B3276,"Match Type",C3276)/GETPIVOTDATA("Sum of Clicks",Analysis!$A$3,"Publisher Name",B3276,"Match Type",C3276))^2</f>
        <v>58.406909228514394</v>
      </c>
      <c r="R3276" s="5">
        <f t="shared" si="205"/>
        <v>175.22072768554318</v>
      </c>
      <c r="S3276" s="5">
        <v>4.6249999874999999</v>
      </c>
      <c r="T3276" s="5">
        <v>-4.6249999874999999</v>
      </c>
    </row>
    <row r="3277" spans="1:20" x14ac:dyDescent="0.2">
      <c r="A3277" s="3" t="s">
        <v>161</v>
      </c>
      <c r="B3277" s="3" t="s">
        <v>162</v>
      </c>
      <c r="C3277" s="4" t="s">
        <v>63</v>
      </c>
      <c r="D3277" s="3" t="s">
        <v>85</v>
      </c>
      <c r="E3277" s="5">
        <v>6.25</v>
      </c>
      <c r="F3277" s="4">
        <v>2</v>
      </c>
      <c r="G3277" s="5">
        <v>4.6375000000000002</v>
      </c>
      <c r="H3277" s="5">
        <v>2.3187500000000001</v>
      </c>
      <c r="I3277" s="5">
        <f t="shared" si="206"/>
        <v>4.6375000000000002</v>
      </c>
      <c r="J3277">
        <f>(H3277-GETPIVOTDATA("Sum of Total Costs",Analysis!$A$3,"Publisher Name",B3277,"Match Type",C3277)/GETPIVOTDATA("Sum of Clicks",Analysis!$A$3,"Publisher Name",B3277,"Match Type",C3277))^2</f>
        <v>4.1420261811476726E-2</v>
      </c>
      <c r="K3277">
        <f t="shared" si="207"/>
        <v>8.2840523622953452E-2</v>
      </c>
      <c r="L3277" s="4">
        <v>22</v>
      </c>
      <c r="M3277" s="6">
        <v>9.0909090909090899</v>
      </c>
      <c r="N3277" s="7">
        <v>1</v>
      </c>
      <c r="O3277" s="5">
        <v>0</v>
      </c>
      <c r="P3277" s="5">
        <f t="shared" si="204"/>
        <v>0</v>
      </c>
      <c r="Q3277" s="5">
        <f>(P3277-GETPIVOTDATA("Sum of Revenue",Analysis!$A$3,"Publisher Name",B3277,"Match Type",C3277)/GETPIVOTDATA("Sum of Clicks",Analysis!$A$3,"Publisher Name",B3277,"Match Type",C3277))^2</f>
        <v>58.406909228514394</v>
      </c>
      <c r="R3277" s="5">
        <f t="shared" si="205"/>
        <v>116.81381845702879</v>
      </c>
      <c r="S3277" s="5">
        <v>4.6375000000000002</v>
      </c>
      <c r="T3277" s="5">
        <v>-4.6375000000000002</v>
      </c>
    </row>
    <row r="3278" spans="1:20" x14ac:dyDescent="0.2">
      <c r="A3278" s="3" t="s">
        <v>161</v>
      </c>
      <c r="B3278" s="3" t="s">
        <v>162</v>
      </c>
      <c r="C3278" s="4" t="s">
        <v>63</v>
      </c>
      <c r="D3278" s="3" t="s">
        <v>85</v>
      </c>
      <c r="E3278" s="5">
        <v>6.25</v>
      </c>
      <c r="F3278" s="4">
        <v>1</v>
      </c>
      <c r="G3278" s="5">
        <v>4.6500000000000004</v>
      </c>
      <c r="H3278" s="5">
        <v>4.6500000000000004</v>
      </c>
      <c r="I3278" s="5">
        <f t="shared" si="206"/>
        <v>4.6500000000000004</v>
      </c>
      <c r="J3278">
        <f>(H3278-GETPIVOTDATA("Sum of Total Costs",Analysis!$A$3,"Publisher Name",B3278,"Match Type",C3278)/GETPIVOTDATA("Sum of Clicks",Analysis!$A$3,"Publisher Name",B3278,"Match Type",C3278))^2</f>
        <v>6.425057351374039</v>
      </c>
      <c r="K3278">
        <f t="shared" si="207"/>
        <v>6.425057351374039</v>
      </c>
      <c r="L3278" s="4">
        <v>5</v>
      </c>
      <c r="M3278" s="6">
        <v>20</v>
      </c>
      <c r="N3278" s="7">
        <v>1</v>
      </c>
      <c r="O3278" s="5">
        <v>0</v>
      </c>
      <c r="P3278" s="5">
        <f t="shared" si="204"/>
        <v>0</v>
      </c>
      <c r="Q3278" s="5">
        <f>(P3278-GETPIVOTDATA("Sum of Revenue",Analysis!$A$3,"Publisher Name",B3278,"Match Type",C3278)/GETPIVOTDATA("Sum of Clicks",Analysis!$A$3,"Publisher Name",B3278,"Match Type",C3278))^2</f>
        <v>58.406909228514394</v>
      </c>
      <c r="R3278" s="5">
        <f t="shared" si="205"/>
        <v>58.406909228514394</v>
      </c>
      <c r="S3278" s="5">
        <v>4.6500000000000004</v>
      </c>
      <c r="T3278" s="5">
        <v>-4.6500000000000004</v>
      </c>
    </row>
    <row r="3279" spans="1:20" x14ac:dyDescent="0.2">
      <c r="A3279" s="3" t="s">
        <v>161</v>
      </c>
      <c r="B3279" s="3" t="s">
        <v>162</v>
      </c>
      <c r="C3279" s="4" t="s">
        <v>63</v>
      </c>
      <c r="D3279" s="3" t="s">
        <v>85</v>
      </c>
      <c r="E3279" s="5">
        <v>6.25</v>
      </c>
      <c r="F3279" s="4">
        <v>1</v>
      </c>
      <c r="G3279" s="5">
        <v>4.6500000000000004</v>
      </c>
      <c r="H3279" s="5">
        <v>4.6500000000000004</v>
      </c>
      <c r="I3279" s="5">
        <f t="shared" si="206"/>
        <v>4.6500000000000004</v>
      </c>
      <c r="J3279">
        <f>(H3279-GETPIVOTDATA("Sum of Total Costs",Analysis!$A$3,"Publisher Name",B3279,"Match Type",C3279)/GETPIVOTDATA("Sum of Clicks",Analysis!$A$3,"Publisher Name",B3279,"Match Type",C3279))^2</f>
        <v>6.425057351374039</v>
      </c>
      <c r="K3279">
        <f t="shared" si="207"/>
        <v>6.425057351374039</v>
      </c>
      <c r="L3279" s="4">
        <v>1</v>
      </c>
      <c r="M3279" s="6">
        <v>100</v>
      </c>
      <c r="N3279" s="7">
        <v>1</v>
      </c>
      <c r="O3279" s="5">
        <v>0</v>
      </c>
      <c r="P3279" s="5">
        <f t="shared" si="204"/>
        <v>0</v>
      </c>
      <c r="Q3279" s="5">
        <f>(P3279-GETPIVOTDATA("Sum of Revenue",Analysis!$A$3,"Publisher Name",B3279,"Match Type",C3279)/GETPIVOTDATA("Sum of Clicks",Analysis!$A$3,"Publisher Name",B3279,"Match Type",C3279))^2</f>
        <v>58.406909228514394</v>
      </c>
      <c r="R3279" s="5">
        <f t="shared" si="205"/>
        <v>58.406909228514394</v>
      </c>
      <c r="S3279" s="5">
        <v>4.6500000000000004</v>
      </c>
      <c r="T3279" s="5">
        <v>-4.6500000000000004</v>
      </c>
    </row>
    <row r="3280" spans="1:20" x14ac:dyDescent="0.2">
      <c r="A3280" s="3" t="s">
        <v>161</v>
      </c>
      <c r="B3280" s="3" t="s">
        <v>162</v>
      </c>
      <c r="C3280" s="4" t="s">
        <v>63</v>
      </c>
      <c r="D3280" s="3" t="s">
        <v>85</v>
      </c>
      <c r="E3280" s="5">
        <v>6.25</v>
      </c>
      <c r="F3280" s="4">
        <v>2</v>
      </c>
      <c r="G3280" s="5">
        <v>4.6624999999999996</v>
      </c>
      <c r="H3280" s="5">
        <v>2.3312499999999998</v>
      </c>
      <c r="I3280" s="5">
        <f t="shared" si="206"/>
        <v>4.6624999999999996</v>
      </c>
      <c r="J3280">
        <f>(H3280-GETPIVOTDATA("Sum of Total Costs",Analysis!$A$3,"Publisher Name",B3280,"Match Type",C3280)/GETPIVOTDATA("Sum of Clicks",Analysis!$A$3,"Publisher Name",B3280,"Match Type",C3280))^2</f>
        <v>4.6664503913688732E-2</v>
      </c>
      <c r="K3280">
        <f t="shared" si="207"/>
        <v>9.3329007827377464E-2</v>
      </c>
      <c r="L3280" s="4">
        <v>17</v>
      </c>
      <c r="M3280" s="6">
        <v>11.764705882352899</v>
      </c>
      <c r="N3280" s="7">
        <v>1.1741176470588199</v>
      </c>
      <c r="O3280" s="5">
        <v>0</v>
      </c>
      <c r="P3280" s="5">
        <f t="shared" si="204"/>
        <v>0</v>
      </c>
      <c r="Q3280" s="5">
        <f>(P3280-GETPIVOTDATA("Sum of Revenue",Analysis!$A$3,"Publisher Name",B3280,"Match Type",C3280)/GETPIVOTDATA("Sum of Clicks",Analysis!$A$3,"Publisher Name",B3280,"Match Type",C3280))^2</f>
        <v>58.406909228514394</v>
      </c>
      <c r="R3280" s="5">
        <f t="shared" si="205"/>
        <v>116.81381845702879</v>
      </c>
      <c r="S3280" s="5">
        <v>4.6624999999999996</v>
      </c>
      <c r="T3280" s="5">
        <v>-4.6624999999999996</v>
      </c>
    </row>
    <row r="3281" spans="1:20" x14ac:dyDescent="0.2">
      <c r="A3281" s="3" t="s">
        <v>161</v>
      </c>
      <c r="B3281" s="3" t="s">
        <v>162</v>
      </c>
      <c r="C3281" s="4" t="s">
        <v>63</v>
      </c>
      <c r="D3281" s="3" t="s">
        <v>85</v>
      </c>
      <c r="E3281" s="5">
        <v>6.25</v>
      </c>
      <c r="F3281" s="4">
        <v>2</v>
      </c>
      <c r="G3281" s="5">
        <v>4.6624999999999996</v>
      </c>
      <c r="H3281" s="5">
        <v>2.3312499999999998</v>
      </c>
      <c r="I3281" s="5">
        <f t="shared" si="206"/>
        <v>4.6624999999999996</v>
      </c>
      <c r="J3281">
        <f>(H3281-GETPIVOTDATA("Sum of Total Costs",Analysis!$A$3,"Publisher Name",B3281,"Match Type",C3281)/GETPIVOTDATA("Sum of Clicks",Analysis!$A$3,"Publisher Name",B3281,"Match Type",C3281))^2</f>
        <v>4.6664503913688732E-2</v>
      </c>
      <c r="K3281">
        <f t="shared" si="207"/>
        <v>9.3329007827377464E-2</v>
      </c>
      <c r="L3281" s="4">
        <v>21</v>
      </c>
      <c r="M3281" s="6">
        <v>9.5238095238095202</v>
      </c>
      <c r="N3281" s="7">
        <v>1.04666666666667</v>
      </c>
      <c r="O3281" s="5">
        <v>0</v>
      </c>
      <c r="P3281" s="5">
        <f t="shared" si="204"/>
        <v>0</v>
      </c>
      <c r="Q3281" s="5">
        <f>(P3281-GETPIVOTDATA("Sum of Revenue",Analysis!$A$3,"Publisher Name",B3281,"Match Type",C3281)/GETPIVOTDATA("Sum of Clicks",Analysis!$A$3,"Publisher Name",B3281,"Match Type",C3281))^2</f>
        <v>58.406909228514394</v>
      </c>
      <c r="R3281" s="5">
        <f t="shared" si="205"/>
        <v>116.81381845702879</v>
      </c>
      <c r="S3281" s="5">
        <v>4.6624999999999996</v>
      </c>
      <c r="T3281" s="5">
        <v>-4.6624999999999996</v>
      </c>
    </row>
    <row r="3282" spans="1:20" x14ac:dyDescent="0.2">
      <c r="A3282" s="3" t="s">
        <v>161</v>
      </c>
      <c r="B3282" s="3" t="s">
        <v>162</v>
      </c>
      <c r="C3282" s="4" t="s">
        <v>63</v>
      </c>
      <c r="D3282" s="3" t="s">
        <v>85</v>
      </c>
      <c r="E3282" s="5">
        <v>6.25</v>
      </c>
      <c r="F3282" s="4">
        <v>2</v>
      </c>
      <c r="G3282" s="5">
        <v>4.6624999999999996</v>
      </c>
      <c r="H3282" s="5">
        <v>2.3312499999999998</v>
      </c>
      <c r="I3282" s="5">
        <f t="shared" si="206"/>
        <v>4.6624999999999996</v>
      </c>
      <c r="J3282">
        <f>(H3282-GETPIVOTDATA("Sum of Total Costs",Analysis!$A$3,"Publisher Name",B3282,"Match Type",C3282)/GETPIVOTDATA("Sum of Clicks",Analysis!$A$3,"Publisher Name",B3282,"Match Type",C3282))^2</f>
        <v>4.6664503913688732E-2</v>
      </c>
      <c r="K3282">
        <f t="shared" si="207"/>
        <v>9.3329007827377464E-2</v>
      </c>
      <c r="L3282" s="4">
        <v>2</v>
      </c>
      <c r="M3282" s="6">
        <v>100</v>
      </c>
      <c r="N3282" s="7">
        <v>1</v>
      </c>
      <c r="O3282" s="5">
        <v>0</v>
      </c>
      <c r="P3282" s="5">
        <f t="shared" si="204"/>
        <v>0</v>
      </c>
      <c r="Q3282" s="5">
        <f>(P3282-GETPIVOTDATA("Sum of Revenue",Analysis!$A$3,"Publisher Name",B3282,"Match Type",C3282)/GETPIVOTDATA("Sum of Clicks",Analysis!$A$3,"Publisher Name",B3282,"Match Type",C3282))^2</f>
        <v>58.406909228514394</v>
      </c>
      <c r="R3282" s="5">
        <f t="shared" si="205"/>
        <v>116.81381845702879</v>
      </c>
      <c r="S3282" s="5">
        <v>4.6624999999999996</v>
      </c>
      <c r="T3282" s="5">
        <v>-4.6624999999999996</v>
      </c>
    </row>
    <row r="3283" spans="1:20" x14ac:dyDescent="0.2">
      <c r="A3283" s="3" t="s">
        <v>161</v>
      </c>
      <c r="B3283" s="3" t="s">
        <v>162</v>
      </c>
      <c r="C3283" s="4" t="s">
        <v>63</v>
      </c>
      <c r="D3283" s="3" t="s">
        <v>85</v>
      </c>
      <c r="E3283" s="5">
        <v>6.25</v>
      </c>
      <c r="F3283" s="4">
        <v>1</v>
      </c>
      <c r="G3283" s="5">
        <v>4.6624999999999996</v>
      </c>
      <c r="H3283" s="5">
        <v>4.6624999999999996</v>
      </c>
      <c r="I3283" s="5">
        <f t="shared" si="206"/>
        <v>4.6624999999999996</v>
      </c>
      <c r="J3283">
        <f>(H3283-GETPIVOTDATA("Sum of Total Costs",Analysis!$A$3,"Publisher Name",B3283,"Match Type",C3283)/GETPIVOTDATA("Sum of Clicks",Analysis!$A$3,"Publisher Name",B3283,"Match Type",C3283))^2</f>
        <v>6.488582843476248</v>
      </c>
      <c r="K3283">
        <f t="shared" si="207"/>
        <v>6.488582843476248</v>
      </c>
      <c r="L3283" s="4">
        <v>21</v>
      </c>
      <c r="M3283" s="6">
        <v>4.7619047619047601</v>
      </c>
      <c r="N3283" s="7">
        <v>1.0928571428571401</v>
      </c>
      <c r="O3283" s="5">
        <v>0</v>
      </c>
      <c r="P3283" s="5">
        <f t="shared" si="204"/>
        <v>0</v>
      </c>
      <c r="Q3283" s="5">
        <f>(P3283-GETPIVOTDATA("Sum of Revenue",Analysis!$A$3,"Publisher Name",B3283,"Match Type",C3283)/GETPIVOTDATA("Sum of Clicks",Analysis!$A$3,"Publisher Name",B3283,"Match Type",C3283))^2</f>
        <v>58.406909228514394</v>
      </c>
      <c r="R3283" s="5">
        <f t="shared" si="205"/>
        <v>58.406909228514394</v>
      </c>
      <c r="S3283" s="5">
        <v>4.6624999999999996</v>
      </c>
      <c r="T3283" s="5">
        <v>-4.6624999999999996</v>
      </c>
    </row>
    <row r="3284" spans="1:20" x14ac:dyDescent="0.2">
      <c r="A3284" s="3" t="s">
        <v>161</v>
      </c>
      <c r="B3284" s="3" t="s">
        <v>162</v>
      </c>
      <c r="C3284" s="4" t="s">
        <v>63</v>
      </c>
      <c r="D3284" s="3" t="s">
        <v>85</v>
      </c>
      <c r="E3284" s="5">
        <v>6.25</v>
      </c>
      <c r="F3284" s="4">
        <v>13</v>
      </c>
      <c r="G3284" s="5">
        <v>4.6749998750000001</v>
      </c>
      <c r="H3284" s="5">
        <v>0.35961537500000001</v>
      </c>
      <c r="I3284" s="5">
        <f t="shared" si="206"/>
        <v>4.6749998750000001</v>
      </c>
      <c r="J3284">
        <f>(H3284-GETPIVOTDATA("Sum of Total Costs",Analysis!$A$3,"Publisher Name",B3284,"Match Type",C3284)/GETPIVOTDATA("Sum of Clicks",Analysis!$A$3,"Publisher Name",B3284,"Match Type",C3284))^2</f>
        <v>3.0821838207517427</v>
      </c>
      <c r="K3284">
        <f t="shared" si="207"/>
        <v>40.068389669772657</v>
      </c>
      <c r="L3284" s="4">
        <v>2806</v>
      </c>
      <c r="M3284" s="6">
        <v>0.46329294369208801</v>
      </c>
      <c r="N3284" s="7">
        <v>6.3942266571632196</v>
      </c>
      <c r="O3284" s="5">
        <v>0</v>
      </c>
      <c r="P3284" s="5">
        <f t="shared" si="204"/>
        <v>0</v>
      </c>
      <c r="Q3284" s="5">
        <f>(P3284-GETPIVOTDATA("Sum of Revenue",Analysis!$A$3,"Publisher Name",B3284,"Match Type",C3284)/GETPIVOTDATA("Sum of Clicks",Analysis!$A$3,"Publisher Name",B3284,"Match Type",C3284))^2</f>
        <v>58.406909228514394</v>
      </c>
      <c r="R3284" s="5">
        <f t="shared" si="205"/>
        <v>759.28981997068718</v>
      </c>
      <c r="S3284" s="5">
        <v>4.6749998750000001</v>
      </c>
      <c r="T3284" s="5">
        <v>-4.6749998750000001</v>
      </c>
    </row>
    <row r="3285" spans="1:20" x14ac:dyDescent="0.2">
      <c r="A3285" s="3" t="s">
        <v>161</v>
      </c>
      <c r="B3285" s="3" t="s">
        <v>162</v>
      </c>
      <c r="C3285" s="4" t="s">
        <v>63</v>
      </c>
      <c r="D3285" s="3" t="s">
        <v>85</v>
      </c>
      <c r="E3285" s="5">
        <v>6.25</v>
      </c>
      <c r="F3285" s="4">
        <v>1</v>
      </c>
      <c r="G3285" s="5">
        <v>4.6875</v>
      </c>
      <c r="H3285" s="5">
        <v>4.6875</v>
      </c>
      <c r="I3285" s="5">
        <f t="shared" si="206"/>
        <v>4.6875</v>
      </c>
      <c r="J3285">
        <f>(H3285-GETPIVOTDATA("Sum of Total Costs",Analysis!$A$3,"Publisher Name",B3285,"Match Type",C3285)/GETPIVOTDATA("Sum of Clicks",Analysis!$A$3,"Publisher Name",B3285,"Match Type",C3285))^2</f>
        <v>6.6165713276806741</v>
      </c>
      <c r="K3285">
        <f t="shared" si="207"/>
        <v>6.6165713276806741</v>
      </c>
      <c r="L3285" s="4">
        <v>3</v>
      </c>
      <c r="M3285" s="6">
        <v>33.3333333333333</v>
      </c>
      <c r="N3285" s="7">
        <v>1</v>
      </c>
      <c r="O3285" s="5">
        <v>0</v>
      </c>
      <c r="P3285" s="5">
        <f t="shared" si="204"/>
        <v>0</v>
      </c>
      <c r="Q3285" s="5">
        <f>(P3285-GETPIVOTDATA("Sum of Revenue",Analysis!$A$3,"Publisher Name",B3285,"Match Type",C3285)/GETPIVOTDATA("Sum of Clicks",Analysis!$A$3,"Publisher Name",B3285,"Match Type",C3285))^2</f>
        <v>58.406909228514394</v>
      </c>
      <c r="R3285" s="5">
        <f t="shared" si="205"/>
        <v>58.406909228514394</v>
      </c>
      <c r="S3285" s="5">
        <v>4.6875</v>
      </c>
      <c r="T3285" s="5">
        <v>-4.6875</v>
      </c>
    </row>
    <row r="3286" spans="1:20" x14ac:dyDescent="0.2">
      <c r="A3286" s="3" t="s">
        <v>161</v>
      </c>
      <c r="B3286" s="3" t="s">
        <v>162</v>
      </c>
      <c r="C3286" s="4" t="s">
        <v>63</v>
      </c>
      <c r="D3286" s="3" t="s">
        <v>85</v>
      </c>
      <c r="E3286" s="5">
        <v>6.25</v>
      </c>
      <c r="F3286" s="4">
        <v>1</v>
      </c>
      <c r="G3286" s="5">
        <v>4.7125000000000004</v>
      </c>
      <c r="H3286" s="5">
        <v>4.7125000000000004</v>
      </c>
      <c r="I3286" s="5">
        <f t="shared" si="206"/>
        <v>4.7125000000000004</v>
      </c>
      <c r="J3286">
        <f>(H3286-GETPIVOTDATA("Sum of Total Costs",Analysis!$A$3,"Publisher Name",B3286,"Match Type",C3286)/GETPIVOTDATA("Sum of Clicks",Analysis!$A$3,"Publisher Name",B3286,"Match Type",C3286))^2</f>
        <v>6.7458098118851</v>
      </c>
      <c r="K3286">
        <f t="shared" si="207"/>
        <v>6.7458098118851</v>
      </c>
      <c r="L3286" s="4">
        <v>106</v>
      </c>
      <c r="M3286" s="6">
        <v>0.94339622641509402</v>
      </c>
      <c r="N3286" s="7">
        <v>1.72169811320755</v>
      </c>
      <c r="O3286" s="5">
        <v>0</v>
      </c>
      <c r="P3286" s="5">
        <f t="shared" si="204"/>
        <v>0</v>
      </c>
      <c r="Q3286" s="5">
        <f>(P3286-GETPIVOTDATA("Sum of Revenue",Analysis!$A$3,"Publisher Name",B3286,"Match Type",C3286)/GETPIVOTDATA("Sum of Clicks",Analysis!$A$3,"Publisher Name",B3286,"Match Type",C3286))^2</f>
        <v>58.406909228514394</v>
      </c>
      <c r="R3286" s="5">
        <f t="shared" si="205"/>
        <v>58.406909228514394</v>
      </c>
      <c r="S3286" s="5">
        <v>4.7125000000000004</v>
      </c>
      <c r="T3286" s="5">
        <v>-4.7125000000000004</v>
      </c>
    </row>
    <row r="3287" spans="1:20" x14ac:dyDescent="0.2">
      <c r="A3287" s="3" t="s">
        <v>161</v>
      </c>
      <c r="B3287" s="3" t="s">
        <v>162</v>
      </c>
      <c r="C3287" s="4" t="s">
        <v>63</v>
      </c>
      <c r="D3287" s="3" t="s">
        <v>85</v>
      </c>
      <c r="E3287" s="5">
        <v>6.25</v>
      </c>
      <c r="F3287" s="4">
        <v>1</v>
      </c>
      <c r="G3287" s="5">
        <v>4.7125000000000004</v>
      </c>
      <c r="H3287" s="5">
        <v>4.7125000000000004</v>
      </c>
      <c r="I3287" s="5">
        <f t="shared" si="206"/>
        <v>4.7125000000000004</v>
      </c>
      <c r="J3287">
        <f>(H3287-GETPIVOTDATA("Sum of Total Costs",Analysis!$A$3,"Publisher Name",B3287,"Match Type",C3287)/GETPIVOTDATA("Sum of Clicks",Analysis!$A$3,"Publisher Name",B3287,"Match Type",C3287))^2</f>
        <v>6.7458098118851</v>
      </c>
      <c r="K3287">
        <f t="shared" si="207"/>
        <v>6.7458098118851</v>
      </c>
      <c r="L3287" s="4">
        <v>24</v>
      </c>
      <c r="M3287" s="6">
        <v>4.1666666666666696</v>
      </c>
      <c r="N3287" s="7">
        <v>2.2083333333333299</v>
      </c>
      <c r="O3287" s="5">
        <v>0</v>
      </c>
      <c r="P3287" s="5">
        <f t="shared" si="204"/>
        <v>0</v>
      </c>
      <c r="Q3287" s="5">
        <f>(P3287-GETPIVOTDATA("Sum of Revenue",Analysis!$A$3,"Publisher Name",B3287,"Match Type",C3287)/GETPIVOTDATA("Sum of Clicks",Analysis!$A$3,"Publisher Name",B3287,"Match Type",C3287))^2</f>
        <v>58.406909228514394</v>
      </c>
      <c r="R3287" s="5">
        <f t="shared" si="205"/>
        <v>58.406909228514394</v>
      </c>
      <c r="S3287" s="5">
        <v>4.7125000000000004</v>
      </c>
      <c r="T3287" s="5">
        <v>-4.7125000000000004</v>
      </c>
    </row>
    <row r="3288" spans="1:20" x14ac:dyDescent="0.2">
      <c r="A3288" s="3" t="s">
        <v>161</v>
      </c>
      <c r="B3288" s="3" t="s">
        <v>162</v>
      </c>
      <c r="C3288" s="4" t="s">
        <v>63</v>
      </c>
      <c r="D3288" s="3" t="s">
        <v>85</v>
      </c>
      <c r="E3288" s="5">
        <v>6.25</v>
      </c>
      <c r="F3288" s="4">
        <v>1</v>
      </c>
      <c r="G3288" s="5">
        <v>4.7125000000000004</v>
      </c>
      <c r="H3288" s="5">
        <v>4.7125000000000004</v>
      </c>
      <c r="I3288" s="5">
        <f t="shared" si="206"/>
        <v>4.7125000000000004</v>
      </c>
      <c r="J3288">
        <f>(H3288-GETPIVOTDATA("Sum of Total Costs",Analysis!$A$3,"Publisher Name",B3288,"Match Type",C3288)/GETPIVOTDATA("Sum of Clicks",Analysis!$A$3,"Publisher Name",B3288,"Match Type",C3288))^2</f>
        <v>6.7458098118851</v>
      </c>
      <c r="K3288">
        <f t="shared" si="207"/>
        <v>6.7458098118851</v>
      </c>
      <c r="L3288" s="4">
        <v>3</v>
      </c>
      <c r="M3288" s="6">
        <v>33.3333333333333</v>
      </c>
      <c r="N3288" s="7">
        <v>1</v>
      </c>
      <c r="O3288" s="5">
        <v>0</v>
      </c>
      <c r="P3288" s="5">
        <f t="shared" si="204"/>
        <v>0</v>
      </c>
      <c r="Q3288" s="5">
        <f>(P3288-GETPIVOTDATA("Sum of Revenue",Analysis!$A$3,"Publisher Name",B3288,"Match Type",C3288)/GETPIVOTDATA("Sum of Clicks",Analysis!$A$3,"Publisher Name",B3288,"Match Type",C3288))^2</f>
        <v>58.406909228514394</v>
      </c>
      <c r="R3288" s="5">
        <f t="shared" si="205"/>
        <v>58.406909228514394</v>
      </c>
      <c r="S3288" s="5">
        <v>4.7125000000000004</v>
      </c>
      <c r="T3288" s="5">
        <v>-4.7125000000000004</v>
      </c>
    </row>
    <row r="3289" spans="1:20" x14ac:dyDescent="0.2">
      <c r="A3289" s="3" t="s">
        <v>161</v>
      </c>
      <c r="B3289" s="3" t="s">
        <v>162</v>
      </c>
      <c r="C3289" s="4" t="s">
        <v>63</v>
      </c>
      <c r="D3289" s="3" t="s">
        <v>85</v>
      </c>
      <c r="E3289" s="5">
        <v>6.25</v>
      </c>
      <c r="F3289" s="4">
        <v>2</v>
      </c>
      <c r="G3289" s="5">
        <v>4.7125000000000004</v>
      </c>
      <c r="H3289" s="5">
        <v>2.3562500000000002</v>
      </c>
      <c r="I3289" s="5">
        <f t="shared" si="206"/>
        <v>4.7125000000000004</v>
      </c>
      <c r="J3289">
        <f>(H3289-GETPIVOTDATA("Sum of Total Costs",Analysis!$A$3,"Publisher Name",B3289,"Match Type",C3289)/GETPIVOTDATA("Sum of Clicks",Analysis!$A$3,"Publisher Name",B3289,"Match Type",C3289))^2</f>
        <v>5.809048811811314E-2</v>
      </c>
      <c r="K3289">
        <f t="shared" si="207"/>
        <v>0.11618097623622628</v>
      </c>
      <c r="L3289" s="4">
        <v>12</v>
      </c>
      <c r="M3289" s="6">
        <v>16.6666666666667</v>
      </c>
      <c r="N3289" s="7">
        <v>1.24166666666667</v>
      </c>
      <c r="O3289" s="5">
        <v>0</v>
      </c>
      <c r="P3289" s="5">
        <f t="shared" si="204"/>
        <v>0</v>
      </c>
      <c r="Q3289" s="5">
        <f>(P3289-GETPIVOTDATA("Sum of Revenue",Analysis!$A$3,"Publisher Name",B3289,"Match Type",C3289)/GETPIVOTDATA("Sum of Clicks",Analysis!$A$3,"Publisher Name",B3289,"Match Type",C3289))^2</f>
        <v>58.406909228514394</v>
      </c>
      <c r="R3289" s="5">
        <f t="shared" si="205"/>
        <v>116.81381845702879</v>
      </c>
      <c r="S3289" s="5">
        <v>4.7125000000000004</v>
      </c>
      <c r="T3289" s="5">
        <v>-4.7125000000000004</v>
      </c>
    </row>
    <row r="3290" spans="1:20" x14ac:dyDescent="0.2">
      <c r="A3290" s="3" t="s">
        <v>161</v>
      </c>
      <c r="B3290" s="3" t="s">
        <v>162</v>
      </c>
      <c r="C3290" s="4" t="s">
        <v>63</v>
      </c>
      <c r="D3290" s="3" t="s">
        <v>85</v>
      </c>
      <c r="E3290" s="5">
        <v>6.25</v>
      </c>
      <c r="F3290" s="4">
        <v>3</v>
      </c>
      <c r="G3290" s="5">
        <v>4.7124999750000001</v>
      </c>
      <c r="H3290" s="5">
        <v>1.5708333250000002</v>
      </c>
      <c r="I3290" s="5">
        <f t="shared" si="206"/>
        <v>4.7124999750000001</v>
      </c>
      <c r="J3290">
        <f>(H3290-GETPIVOTDATA("Sum of Total Costs",Analysis!$A$3,"Publisher Name",B3290,"Match Type",C3290)/GETPIVOTDATA("Sum of Clicks",Analysis!$A$3,"Publisher Name",B3290,"Match Type",C3290))^2</f>
        <v>0.29636808371351209</v>
      </c>
      <c r="K3290">
        <f t="shared" si="207"/>
        <v>0.88910425114053626</v>
      </c>
      <c r="L3290" s="4">
        <v>419</v>
      </c>
      <c r="M3290" s="6">
        <v>0.71599045346062096</v>
      </c>
      <c r="N3290" s="7">
        <v>2.3093078758949899</v>
      </c>
      <c r="O3290" s="5">
        <v>0</v>
      </c>
      <c r="P3290" s="5">
        <f t="shared" si="204"/>
        <v>0</v>
      </c>
      <c r="Q3290" s="5">
        <f>(P3290-GETPIVOTDATA("Sum of Revenue",Analysis!$A$3,"Publisher Name",B3290,"Match Type",C3290)/GETPIVOTDATA("Sum of Clicks",Analysis!$A$3,"Publisher Name",B3290,"Match Type",C3290))^2</f>
        <v>58.406909228514394</v>
      </c>
      <c r="R3290" s="5">
        <f t="shared" si="205"/>
        <v>175.22072768554318</v>
      </c>
      <c r="S3290" s="5">
        <v>4.7124999750000001</v>
      </c>
      <c r="T3290" s="5">
        <v>-4.7124999750000001</v>
      </c>
    </row>
    <row r="3291" spans="1:20" x14ac:dyDescent="0.2">
      <c r="A3291" s="3" t="s">
        <v>161</v>
      </c>
      <c r="B3291" s="3" t="s">
        <v>162</v>
      </c>
      <c r="C3291" s="4" t="s">
        <v>63</v>
      </c>
      <c r="D3291" s="3" t="s">
        <v>85</v>
      </c>
      <c r="E3291" s="5">
        <v>6.25</v>
      </c>
      <c r="F3291" s="4">
        <v>1</v>
      </c>
      <c r="G3291" s="5">
        <v>4.7249999999999996</v>
      </c>
      <c r="H3291" s="5">
        <v>4.7249999999999996</v>
      </c>
      <c r="I3291" s="5">
        <f t="shared" si="206"/>
        <v>4.7249999999999996</v>
      </c>
      <c r="J3291">
        <f>(H3291-GETPIVOTDATA("Sum of Total Costs",Analysis!$A$3,"Publisher Name",B3291,"Match Type",C3291)/GETPIVOTDATA("Sum of Clicks",Analysis!$A$3,"Publisher Name",B3291,"Match Type",C3291))^2</f>
        <v>6.8108978039873085</v>
      </c>
      <c r="K3291">
        <f t="shared" si="207"/>
        <v>6.8108978039873085</v>
      </c>
      <c r="L3291" s="4">
        <v>67</v>
      </c>
      <c r="M3291" s="6">
        <v>1.4925373134328399</v>
      </c>
      <c r="N3291" s="7">
        <v>1.8029850746268701</v>
      </c>
      <c r="O3291" s="5">
        <v>0</v>
      </c>
      <c r="P3291" s="5">
        <f t="shared" si="204"/>
        <v>0</v>
      </c>
      <c r="Q3291" s="5">
        <f>(P3291-GETPIVOTDATA("Sum of Revenue",Analysis!$A$3,"Publisher Name",B3291,"Match Type",C3291)/GETPIVOTDATA("Sum of Clicks",Analysis!$A$3,"Publisher Name",B3291,"Match Type",C3291))^2</f>
        <v>58.406909228514394</v>
      </c>
      <c r="R3291" s="5">
        <f t="shared" si="205"/>
        <v>58.406909228514394</v>
      </c>
      <c r="S3291" s="5">
        <v>4.7249999999999996</v>
      </c>
      <c r="T3291" s="5">
        <v>-4.7249999999999996</v>
      </c>
    </row>
    <row r="3292" spans="1:20" x14ac:dyDescent="0.2">
      <c r="A3292" s="3" t="s">
        <v>161</v>
      </c>
      <c r="B3292" s="3" t="s">
        <v>162</v>
      </c>
      <c r="C3292" s="4" t="s">
        <v>63</v>
      </c>
      <c r="D3292" s="3" t="s">
        <v>85</v>
      </c>
      <c r="E3292" s="5">
        <v>6.25</v>
      </c>
      <c r="F3292" s="4">
        <v>1</v>
      </c>
      <c r="G3292" s="5">
        <v>4.7249999999999996</v>
      </c>
      <c r="H3292" s="5">
        <v>4.7249999999999996</v>
      </c>
      <c r="I3292" s="5">
        <f t="shared" si="206"/>
        <v>4.7249999999999996</v>
      </c>
      <c r="J3292">
        <f>(H3292-GETPIVOTDATA("Sum of Total Costs",Analysis!$A$3,"Publisher Name",B3292,"Match Type",C3292)/GETPIVOTDATA("Sum of Clicks",Analysis!$A$3,"Publisher Name",B3292,"Match Type",C3292))^2</f>
        <v>6.8108978039873085</v>
      </c>
      <c r="K3292">
        <f t="shared" si="207"/>
        <v>6.8108978039873085</v>
      </c>
      <c r="L3292" s="4">
        <v>1</v>
      </c>
      <c r="M3292" s="6">
        <v>100</v>
      </c>
      <c r="N3292" s="7">
        <v>2</v>
      </c>
      <c r="O3292" s="5">
        <v>0</v>
      </c>
      <c r="P3292" s="5">
        <f t="shared" si="204"/>
        <v>0</v>
      </c>
      <c r="Q3292" s="5">
        <f>(P3292-GETPIVOTDATA("Sum of Revenue",Analysis!$A$3,"Publisher Name",B3292,"Match Type",C3292)/GETPIVOTDATA("Sum of Clicks",Analysis!$A$3,"Publisher Name",B3292,"Match Type",C3292))^2</f>
        <v>58.406909228514394</v>
      </c>
      <c r="R3292" s="5">
        <f t="shared" si="205"/>
        <v>58.406909228514394</v>
      </c>
      <c r="S3292" s="5">
        <v>4.7249999999999996</v>
      </c>
      <c r="T3292" s="5">
        <v>-4.7249999999999996</v>
      </c>
    </row>
    <row r="3293" spans="1:20" x14ac:dyDescent="0.2">
      <c r="A3293" s="3" t="s">
        <v>161</v>
      </c>
      <c r="B3293" s="3" t="s">
        <v>162</v>
      </c>
      <c r="C3293" s="4" t="s">
        <v>63</v>
      </c>
      <c r="D3293" s="3" t="s">
        <v>85</v>
      </c>
      <c r="E3293" s="5">
        <v>6.25</v>
      </c>
      <c r="F3293" s="4">
        <v>2</v>
      </c>
      <c r="G3293" s="5">
        <v>4.75</v>
      </c>
      <c r="H3293" s="5">
        <v>2.375</v>
      </c>
      <c r="I3293" s="5">
        <f t="shared" si="206"/>
        <v>4.75</v>
      </c>
      <c r="J3293">
        <f>(H3293-GETPIVOTDATA("Sum of Total Costs",Analysis!$A$3,"Publisher Name",B3293,"Match Type",C3293)/GETPIVOTDATA("Sum of Clicks",Analysis!$A$3,"Publisher Name",B3293,"Match Type",C3293))^2</f>
        <v>6.7480288771431238E-2</v>
      </c>
      <c r="K3293">
        <f t="shared" si="207"/>
        <v>0.13496057754286248</v>
      </c>
      <c r="L3293" s="4">
        <v>30</v>
      </c>
      <c r="M3293" s="6">
        <v>6.6666666666666696</v>
      </c>
      <c r="N3293" s="7">
        <v>2.4300000000000002</v>
      </c>
      <c r="O3293" s="5">
        <v>0</v>
      </c>
      <c r="P3293" s="5">
        <f t="shared" si="204"/>
        <v>0</v>
      </c>
      <c r="Q3293" s="5">
        <f>(P3293-GETPIVOTDATA("Sum of Revenue",Analysis!$A$3,"Publisher Name",B3293,"Match Type",C3293)/GETPIVOTDATA("Sum of Clicks",Analysis!$A$3,"Publisher Name",B3293,"Match Type",C3293))^2</f>
        <v>58.406909228514394</v>
      </c>
      <c r="R3293" s="5">
        <f t="shared" si="205"/>
        <v>116.81381845702879</v>
      </c>
      <c r="S3293" s="5">
        <v>4.75</v>
      </c>
      <c r="T3293" s="5">
        <v>-4.75</v>
      </c>
    </row>
    <row r="3294" spans="1:20" x14ac:dyDescent="0.2">
      <c r="A3294" s="3" t="s">
        <v>161</v>
      </c>
      <c r="B3294" s="3" t="s">
        <v>162</v>
      </c>
      <c r="C3294" s="4" t="s">
        <v>63</v>
      </c>
      <c r="D3294" s="3" t="s">
        <v>85</v>
      </c>
      <c r="E3294" s="5">
        <v>6.25</v>
      </c>
      <c r="F3294" s="4">
        <v>2</v>
      </c>
      <c r="G3294" s="5">
        <v>4.75</v>
      </c>
      <c r="H3294" s="5">
        <v>2.375</v>
      </c>
      <c r="I3294" s="5">
        <f t="shared" si="206"/>
        <v>4.75</v>
      </c>
      <c r="J3294">
        <f>(H3294-GETPIVOTDATA("Sum of Total Costs",Analysis!$A$3,"Publisher Name",B3294,"Match Type",C3294)/GETPIVOTDATA("Sum of Clicks",Analysis!$A$3,"Publisher Name",B3294,"Match Type",C3294))^2</f>
        <v>6.7480288771431238E-2</v>
      </c>
      <c r="K3294">
        <f t="shared" si="207"/>
        <v>0.13496057754286248</v>
      </c>
      <c r="L3294" s="4">
        <v>16</v>
      </c>
      <c r="M3294" s="6">
        <v>12.5</v>
      </c>
      <c r="N3294" s="7">
        <v>1.1875</v>
      </c>
      <c r="O3294" s="5">
        <v>0</v>
      </c>
      <c r="P3294" s="5">
        <f t="shared" si="204"/>
        <v>0</v>
      </c>
      <c r="Q3294" s="5">
        <f>(P3294-GETPIVOTDATA("Sum of Revenue",Analysis!$A$3,"Publisher Name",B3294,"Match Type",C3294)/GETPIVOTDATA("Sum of Clicks",Analysis!$A$3,"Publisher Name",B3294,"Match Type",C3294))^2</f>
        <v>58.406909228514394</v>
      </c>
      <c r="R3294" s="5">
        <f t="shared" si="205"/>
        <v>116.81381845702879</v>
      </c>
      <c r="S3294" s="5">
        <v>4.75</v>
      </c>
      <c r="T3294" s="5">
        <v>-4.75</v>
      </c>
    </row>
    <row r="3295" spans="1:20" x14ac:dyDescent="0.2">
      <c r="A3295" s="3" t="s">
        <v>161</v>
      </c>
      <c r="B3295" s="3" t="s">
        <v>162</v>
      </c>
      <c r="C3295" s="4" t="s">
        <v>63</v>
      </c>
      <c r="D3295" s="3" t="s">
        <v>85</v>
      </c>
      <c r="E3295" s="5">
        <v>6.25</v>
      </c>
      <c r="F3295" s="4">
        <v>3</v>
      </c>
      <c r="G3295" s="5">
        <v>4.7625000000000002</v>
      </c>
      <c r="H3295" s="5">
        <v>1.5874999999999999</v>
      </c>
      <c r="I3295" s="5">
        <f t="shared" si="206"/>
        <v>4.7624999999999993</v>
      </c>
      <c r="J3295">
        <f>(H3295-GETPIVOTDATA("Sum of Total Costs",Analysis!$A$3,"Publisher Name",B3295,"Match Type",C3295)/GETPIVOTDATA("Sum of Clicks",Analysis!$A$3,"Publisher Name",B3295,"Match Type",C3295))^2</f>
        <v>0.27849928633206761</v>
      </c>
      <c r="K3295">
        <f t="shared" si="207"/>
        <v>0.83549785899620277</v>
      </c>
      <c r="L3295" s="4">
        <v>10</v>
      </c>
      <c r="M3295" s="6">
        <v>30</v>
      </c>
      <c r="N3295" s="7">
        <v>1.1000000000000001</v>
      </c>
      <c r="O3295" s="5">
        <v>0</v>
      </c>
      <c r="P3295" s="5">
        <f t="shared" si="204"/>
        <v>0</v>
      </c>
      <c r="Q3295" s="5">
        <f>(P3295-GETPIVOTDATA("Sum of Revenue",Analysis!$A$3,"Publisher Name",B3295,"Match Type",C3295)/GETPIVOTDATA("Sum of Clicks",Analysis!$A$3,"Publisher Name",B3295,"Match Type",C3295))^2</f>
        <v>58.406909228514394</v>
      </c>
      <c r="R3295" s="5">
        <f t="shared" si="205"/>
        <v>175.22072768554318</v>
      </c>
      <c r="S3295" s="5">
        <v>4.7625000000000002</v>
      </c>
      <c r="T3295" s="5">
        <v>-4.7625000000000002</v>
      </c>
    </row>
    <row r="3296" spans="1:20" x14ac:dyDescent="0.2">
      <c r="A3296" s="3" t="s">
        <v>161</v>
      </c>
      <c r="B3296" s="3" t="s">
        <v>162</v>
      </c>
      <c r="C3296" s="4" t="s">
        <v>63</v>
      </c>
      <c r="D3296" s="3" t="s">
        <v>39</v>
      </c>
      <c r="E3296" s="5">
        <v>6.25</v>
      </c>
      <c r="F3296" s="4">
        <v>1</v>
      </c>
      <c r="G3296" s="5">
        <v>4.7750000000000004</v>
      </c>
      <c r="H3296" s="5">
        <v>4.7750000000000004</v>
      </c>
      <c r="I3296" s="5">
        <f t="shared" si="206"/>
        <v>4.7750000000000004</v>
      </c>
      <c r="J3296">
        <f>(H3296-GETPIVOTDATA("Sum of Total Costs",Analysis!$A$3,"Publisher Name",B3296,"Match Type",C3296)/GETPIVOTDATA("Sum of Clicks",Analysis!$A$3,"Publisher Name",B3296,"Match Type",C3296))^2</f>
        <v>7.074374772396161</v>
      </c>
      <c r="K3296">
        <f t="shared" si="207"/>
        <v>7.074374772396161</v>
      </c>
      <c r="L3296" s="4">
        <v>18</v>
      </c>
      <c r="M3296" s="6">
        <v>5.5555555555555598</v>
      </c>
      <c r="N3296" s="7">
        <v>1.1111111111111101</v>
      </c>
      <c r="O3296" s="5">
        <v>0</v>
      </c>
      <c r="P3296" s="5">
        <f t="shared" si="204"/>
        <v>0</v>
      </c>
      <c r="Q3296" s="5">
        <f>(P3296-GETPIVOTDATA("Sum of Revenue",Analysis!$A$3,"Publisher Name",B3296,"Match Type",C3296)/GETPIVOTDATA("Sum of Clicks",Analysis!$A$3,"Publisher Name",B3296,"Match Type",C3296))^2</f>
        <v>58.406909228514394</v>
      </c>
      <c r="R3296" s="5">
        <f t="shared" si="205"/>
        <v>58.406909228514394</v>
      </c>
      <c r="S3296" s="5">
        <v>4.7750000000000004</v>
      </c>
      <c r="T3296" s="5">
        <v>-4.7750000000000004</v>
      </c>
    </row>
    <row r="3297" spans="1:20" x14ac:dyDescent="0.2">
      <c r="A3297" s="3" t="s">
        <v>161</v>
      </c>
      <c r="B3297" s="3" t="s">
        <v>162</v>
      </c>
      <c r="C3297" s="4" t="s">
        <v>63</v>
      </c>
      <c r="D3297" s="3" t="s">
        <v>85</v>
      </c>
      <c r="E3297" s="5">
        <v>6.25</v>
      </c>
      <c r="F3297" s="4">
        <v>2</v>
      </c>
      <c r="G3297" s="5">
        <v>4.7874999999999996</v>
      </c>
      <c r="H3297" s="5">
        <v>2.3937499999999998</v>
      </c>
      <c r="I3297" s="5">
        <f t="shared" si="206"/>
        <v>4.7874999999999996</v>
      </c>
      <c r="J3297">
        <f>(H3297-GETPIVOTDATA("Sum of Total Costs",Analysis!$A$3,"Publisher Name",B3297,"Match Type",C3297)/GETPIVOTDATA("Sum of Clicks",Analysis!$A$3,"Publisher Name",B3297,"Match Type",C3297))^2</f>
        <v>7.757321442474932E-2</v>
      </c>
      <c r="K3297">
        <f t="shared" si="207"/>
        <v>0.15514642884949864</v>
      </c>
      <c r="L3297" s="4">
        <v>39</v>
      </c>
      <c r="M3297" s="6">
        <v>5.1282051282051304</v>
      </c>
      <c r="N3297" s="7">
        <v>1.58717948717949</v>
      </c>
      <c r="O3297" s="5">
        <v>0</v>
      </c>
      <c r="P3297" s="5">
        <f t="shared" si="204"/>
        <v>0</v>
      </c>
      <c r="Q3297" s="5">
        <f>(P3297-GETPIVOTDATA("Sum of Revenue",Analysis!$A$3,"Publisher Name",B3297,"Match Type",C3297)/GETPIVOTDATA("Sum of Clicks",Analysis!$A$3,"Publisher Name",B3297,"Match Type",C3297))^2</f>
        <v>58.406909228514394</v>
      </c>
      <c r="R3297" s="5">
        <f t="shared" si="205"/>
        <v>116.81381845702879</v>
      </c>
      <c r="S3297" s="5">
        <v>4.7874999999999996</v>
      </c>
      <c r="T3297" s="5">
        <v>-4.7874999999999996</v>
      </c>
    </row>
    <row r="3298" spans="1:20" x14ac:dyDescent="0.2">
      <c r="A3298" s="3" t="s">
        <v>161</v>
      </c>
      <c r="B3298" s="3" t="s">
        <v>162</v>
      </c>
      <c r="C3298" s="4" t="s">
        <v>63</v>
      </c>
      <c r="D3298" s="3" t="s">
        <v>85</v>
      </c>
      <c r="E3298" s="5">
        <v>6.25</v>
      </c>
      <c r="F3298" s="4">
        <v>2</v>
      </c>
      <c r="G3298" s="5">
        <v>4.7874999999999996</v>
      </c>
      <c r="H3298" s="5">
        <v>2.3937499999999998</v>
      </c>
      <c r="I3298" s="5">
        <f t="shared" si="206"/>
        <v>4.7874999999999996</v>
      </c>
      <c r="J3298">
        <f>(H3298-GETPIVOTDATA("Sum of Total Costs",Analysis!$A$3,"Publisher Name",B3298,"Match Type",C3298)/GETPIVOTDATA("Sum of Clicks",Analysis!$A$3,"Publisher Name",B3298,"Match Type",C3298))^2</f>
        <v>7.757321442474932E-2</v>
      </c>
      <c r="K3298">
        <f t="shared" si="207"/>
        <v>0.15514642884949864</v>
      </c>
      <c r="L3298" s="4">
        <v>3</v>
      </c>
      <c r="M3298" s="6">
        <v>66.6666666666667</v>
      </c>
      <c r="N3298" s="7">
        <v>1</v>
      </c>
      <c r="O3298" s="5">
        <v>0</v>
      </c>
      <c r="P3298" s="5">
        <f t="shared" si="204"/>
        <v>0</v>
      </c>
      <c r="Q3298" s="5">
        <f>(P3298-GETPIVOTDATA("Sum of Revenue",Analysis!$A$3,"Publisher Name",B3298,"Match Type",C3298)/GETPIVOTDATA("Sum of Clicks",Analysis!$A$3,"Publisher Name",B3298,"Match Type",C3298))^2</f>
        <v>58.406909228514394</v>
      </c>
      <c r="R3298" s="5">
        <f t="shared" si="205"/>
        <v>116.81381845702879</v>
      </c>
      <c r="S3298" s="5">
        <v>4.7874999999999996</v>
      </c>
      <c r="T3298" s="5">
        <v>-4.7874999999999996</v>
      </c>
    </row>
    <row r="3299" spans="1:20" x14ac:dyDescent="0.2">
      <c r="A3299" s="3" t="s">
        <v>161</v>
      </c>
      <c r="B3299" s="3" t="s">
        <v>162</v>
      </c>
      <c r="C3299" s="4" t="s">
        <v>63</v>
      </c>
      <c r="D3299" s="3" t="s">
        <v>85</v>
      </c>
      <c r="E3299" s="5">
        <v>6.25</v>
      </c>
      <c r="F3299" s="4">
        <v>2</v>
      </c>
      <c r="G3299" s="5">
        <v>4.8</v>
      </c>
      <c r="H3299" s="5">
        <v>2.4</v>
      </c>
      <c r="I3299" s="5">
        <f t="shared" si="206"/>
        <v>4.8</v>
      </c>
      <c r="J3299">
        <f>(H3299-GETPIVOTDATA("Sum of Total Costs",Analysis!$A$3,"Publisher Name",B3299,"Match Type",C3299)/GETPIVOTDATA("Sum of Clicks",Analysis!$A$3,"Publisher Name",B3299,"Match Type",C3299))^2</f>
        <v>8.1093772975855433E-2</v>
      </c>
      <c r="K3299">
        <f t="shared" si="207"/>
        <v>0.16218754595171087</v>
      </c>
      <c r="L3299" s="4">
        <v>69</v>
      </c>
      <c r="M3299" s="6">
        <v>2.8985507246376798</v>
      </c>
      <c r="N3299" s="7">
        <v>2.93333333333333</v>
      </c>
      <c r="O3299" s="5">
        <v>0</v>
      </c>
      <c r="P3299" s="5">
        <f t="shared" si="204"/>
        <v>0</v>
      </c>
      <c r="Q3299" s="5">
        <f>(P3299-GETPIVOTDATA("Sum of Revenue",Analysis!$A$3,"Publisher Name",B3299,"Match Type",C3299)/GETPIVOTDATA("Sum of Clicks",Analysis!$A$3,"Publisher Name",B3299,"Match Type",C3299))^2</f>
        <v>58.406909228514394</v>
      </c>
      <c r="R3299" s="5">
        <f t="shared" si="205"/>
        <v>116.81381845702879</v>
      </c>
      <c r="S3299" s="5">
        <v>4.8</v>
      </c>
      <c r="T3299" s="5">
        <v>-4.8</v>
      </c>
    </row>
    <row r="3300" spans="1:20" x14ac:dyDescent="0.2">
      <c r="A3300" s="3" t="s">
        <v>161</v>
      </c>
      <c r="B3300" s="3" t="s">
        <v>162</v>
      </c>
      <c r="C3300" s="4" t="s">
        <v>63</v>
      </c>
      <c r="D3300" s="3" t="s">
        <v>85</v>
      </c>
      <c r="E3300" s="5">
        <v>6.25</v>
      </c>
      <c r="F3300" s="4">
        <v>1</v>
      </c>
      <c r="G3300" s="5">
        <v>4.8125</v>
      </c>
      <c r="H3300" s="5">
        <v>4.8125</v>
      </c>
      <c r="I3300" s="5">
        <f t="shared" si="206"/>
        <v>4.8125</v>
      </c>
      <c r="J3300">
        <f>(H3300-GETPIVOTDATA("Sum of Total Costs",Analysis!$A$3,"Publisher Name",B3300,"Match Type",C3300)/GETPIVOTDATA("Sum of Clicks",Analysis!$A$3,"Publisher Name",B3300,"Match Type",C3300))^2</f>
        <v>7.2752637487027947</v>
      </c>
      <c r="K3300">
        <f t="shared" si="207"/>
        <v>7.2752637487027947</v>
      </c>
      <c r="L3300" s="4">
        <v>2</v>
      </c>
      <c r="M3300" s="6">
        <v>50</v>
      </c>
      <c r="N3300" s="7">
        <v>1</v>
      </c>
      <c r="O3300" s="5">
        <v>0</v>
      </c>
      <c r="P3300" s="5">
        <f t="shared" si="204"/>
        <v>0</v>
      </c>
      <c r="Q3300" s="5">
        <f>(P3300-GETPIVOTDATA("Sum of Revenue",Analysis!$A$3,"Publisher Name",B3300,"Match Type",C3300)/GETPIVOTDATA("Sum of Clicks",Analysis!$A$3,"Publisher Name",B3300,"Match Type",C3300))^2</f>
        <v>58.406909228514394</v>
      </c>
      <c r="R3300" s="5">
        <f t="shared" si="205"/>
        <v>58.406909228514394</v>
      </c>
      <c r="S3300" s="5">
        <v>4.8125</v>
      </c>
      <c r="T3300" s="5">
        <v>-4.8125</v>
      </c>
    </row>
    <row r="3301" spans="1:20" x14ac:dyDescent="0.2">
      <c r="A3301" s="3" t="s">
        <v>161</v>
      </c>
      <c r="B3301" s="3" t="s">
        <v>162</v>
      </c>
      <c r="C3301" s="4" t="s">
        <v>63</v>
      </c>
      <c r="D3301" s="3" t="s">
        <v>85</v>
      </c>
      <c r="E3301" s="5">
        <v>6.25</v>
      </c>
      <c r="F3301" s="4">
        <v>1</v>
      </c>
      <c r="G3301" s="5">
        <v>4.8250000000000002</v>
      </c>
      <c r="H3301" s="5">
        <v>4.8250000000000002</v>
      </c>
      <c r="I3301" s="5">
        <f t="shared" si="206"/>
        <v>4.8250000000000002</v>
      </c>
      <c r="J3301">
        <f>(H3301-GETPIVOTDATA("Sum of Total Costs",Analysis!$A$3,"Publisher Name",B3301,"Match Type",C3301)/GETPIVOTDATA("Sum of Clicks",Analysis!$A$3,"Publisher Name",B3301,"Match Type",C3301))^2</f>
        <v>7.342851740805008</v>
      </c>
      <c r="K3301">
        <f t="shared" si="207"/>
        <v>7.342851740805008</v>
      </c>
      <c r="L3301" s="4">
        <v>9</v>
      </c>
      <c r="M3301" s="6">
        <v>11.1111111111111</v>
      </c>
      <c r="N3301" s="7">
        <v>5.3444444444444397</v>
      </c>
      <c r="O3301" s="5">
        <v>0</v>
      </c>
      <c r="P3301" s="5">
        <f t="shared" si="204"/>
        <v>0</v>
      </c>
      <c r="Q3301" s="5">
        <f>(P3301-GETPIVOTDATA("Sum of Revenue",Analysis!$A$3,"Publisher Name",B3301,"Match Type",C3301)/GETPIVOTDATA("Sum of Clicks",Analysis!$A$3,"Publisher Name",B3301,"Match Type",C3301))^2</f>
        <v>58.406909228514394</v>
      </c>
      <c r="R3301" s="5">
        <f t="shared" si="205"/>
        <v>58.406909228514394</v>
      </c>
      <c r="S3301" s="5">
        <v>4.8250000000000002</v>
      </c>
      <c r="T3301" s="5">
        <v>-4.8250000000000002</v>
      </c>
    </row>
    <row r="3302" spans="1:20" x14ac:dyDescent="0.2">
      <c r="A3302" s="3" t="s">
        <v>161</v>
      </c>
      <c r="B3302" s="3" t="s">
        <v>162</v>
      </c>
      <c r="C3302" s="4" t="s">
        <v>63</v>
      </c>
      <c r="D3302" s="3" t="s">
        <v>85</v>
      </c>
      <c r="E3302" s="5">
        <v>6.25</v>
      </c>
      <c r="F3302" s="4">
        <v>3</v>
      </c>
      <c r="G3302" s="5">
        <v>4.8499999875000004</v>
      </c>
      <c r="H3302" s="5">
        <v>1.6166666625000001</v>
      </c>
      <c r="I3302" s="5">
        <f t="shared" si="206"/>
        <v>4.8499999875000004</v>
      </c>
      <c r="J3302">
        <f>(H3302-GETPIVOTDATA("Sum of Total Costs",Analysis!$A$3,"Publisher Name",B3302,"Match Type",C3302)/GETPIVOTDATA("Sum of Clicks",Analysis!$A$3,"Publisher Name",B3302,"Match Type",C3302))^2</f>
        <v>0.24856571650303724</v>
      </c>
      <c r="K3302">
        <f t="shared" si="207"/>
        <v>0.7456971495091117</v>
      </c>
      <c r="L3302" s="4">
        <v>54</v>
      </c>
      <c r="M3302" s="6">
        <v>5.5555555555555598</v>
      </c>
      <c r="N3302" s="7">
        <v>1.25185185185185</v>
      </c>
      <c r="O3302" s="5">
        <v>0</v>
      </c>
      <c r="P3302" s="5">
        <f t="shared" si="204"/>
        <v>0</v>
      </c>
      <c r="Q3302" s="5">
        <f>(P3302-GETPIVOTDATA("Sum of Revenue",Analysis!$A$3,"Publisher Name",B3302,"Match Type",C3302)/GETPIVOTDATA("Sum of Clicks",Analysis!$A$3,"Publisher Name",B3302,"Match Type",C3302))^2</f>
        <v>58.406909228514394</v>
      </c>
      <c r="R3302" s="5">
        <f t="shared" si="205"/>
        <v>175.22072768554318</v>
      </c>
      <c r="S3302" s="5">
        <v>4.8499999875000004</v>
      </c>
      <c r="T3302" s="5">
        <v>-4.8499999875000004</v>
      </c>
    </row>
    <row r="3303" spans="1:20" x14ac:dyDescent="0.2">
      <c r="A3303" s="3" t="s">
        <v>161</v>
      </c>
      <c r="B3303" s="3" t="s">
        <v>162</v>
      </c>
      <c r="C3303" s="4" t="s">
        <v>63</v>
      </c>
      <c r="D3303" s="3" t="s">
        <v>85</v>
      </c>
      <c r="E3303" s="5">
        <v>6.25</v>
      </c>
      <c r="F3303" s="4">
        <v>3</v>
      </c>
      <c r="G3303" s="5">
        <v>4.8499999875000004</v>
      </c>
      <c r="H3303" s="5">
        <v>1.6166666625000001</v>
      </c>
      <c r="I3303" s="5">
        <f t="shared" si="206"/>
        <v>4.8499999875000004</v>
      </c>
      <c r="J3303">
        <f>(H3303-GETPIVOTDATA("Sum of Total Costs",Analysis!$A$3,"Publisher Name",B3303,"Match Type",C3303)/GETPIVOTDATA("Sum of Clicks",Analysis!$A$3,"Publisher Name",B3303,"Match Type",C3303))^2</f>
        <v>0.24856571650303724</v>
      </c>
      <c r="K3303">
        <f t="shared" si="207"/>
        <v>0.7456971495091117</v>
      </c>
      <c r="L3303" s="4">
        <v>21</v>
      </c>
      <c r="M3303" s="6">
        <v>14.285714285714301</v>
      </c>
      <c r="N3303" s="7">
        <v>1.61904761904762</v>
      </c>
      <c r="O3303" s="5">
        <v>0</v>
      </c>
      <c r="P3303" s="5">
        <f t="shared" si="204"/>
        <v>0</v>
      </c>
      <c r="Q3303" s="5">
        <f>(P3303-GETPIVOTDATA("Sum of Revenue",Analysis!$A$3,"Publisher Name",B3303,"Match Type",C3303)/GETPIVOTDATA("Sum of Clicks",Analysis!$A$3,"Publisher Name",B3303,"Match Type",C3303))^2</f>
        <v>58.406909228514394</v>
      </c>
      <c r="R3303" s="5">
        <f t="shared" si="205"/>
        <v>175.22072768554318</v>
      </c>
      <c r="S3303" s="5">
        <v>4.8499999875000004</v>
      </c>
      <c r="T3303" s="5">
        <v>-4.8499999875000004</v>
      </c>
    </row>
    <row r="3304" spans="1:20" x14ac:dyDescent="0.2">
      <c r="A3304" s="3" t="s">
        <v>161</v>
      </c>
      <c r="B3304" s="3" t="s">
        <v>162</v>
      </c>
      <c r="C3304" s="4" t="s">
        <v>63</v>
      </c>
      <c r="D3304" s="3" t="s">
        <v>85</v>
      </c>
      <c r="E3304" s="5">
        <v>6.25</v>
      </c>
      <c r="F3304" s="4">
        <v>2</v>
      </c>
      <c r="G3304" s="5">
        <v>4.8499999999999996</v>
      </c>
      <c r="H3304" s="5">
        <v>2.4249999999999998</v>
      </c>
      <c r="I3304" s="5">
        <f t="shared" si="206"/>
        <v>4.8499999999999996</v>
      </c>
      <c r="J3304">
        <f>(H3304-GETPIVOTDATA("Sum of Total Costs",Analysis!$A$3,"Publisher Name",B3304,"Match Type",C3304)/GETPIVOTDATA("Sum of Clicks",Analysis!$A$3,"Publisher Name",B3304,"Match Type",C3304))^2</f>
        <v>9.5957257180279615E-2</v>
      </c>
      <c r="K3304">
        <f t="shared" si="207"/>
        <v>0.19191451436055923</v>
      </c>
      <c r="L3304" s="4">
        <v>8</v>
      </c>
      <c r="M3304" s="6">
        <v>25</v>
      </c>
      <c r="N3304" s="7">
        <v>1</v>
      </c>
      <c r="O3304" s="5">
        <v>0</v>
      </c>
      <c r="P3304" s="5">
        <f t="shared" si="204"/>
        <v>0</v>
      </c>
      <c r="Q3304" s="5">
        <f>(P3304-GETPIVOTDATA("Sum of Revenue",Analysis!$A$3,"Publisher Name",B3304,"Match Type",C3304)/GETPIVOTDATA("Sum of Clicks",Analysis!$A$3,"Publisher Name",B3304,"Match Type",C3304))^2</f>
        <v>58.406909228514394</v>
      </c>
      <c r="R3304" s="5">
        <f t="shared" si="205"/>
        <v>116.81381845702879</v>
      </c>
      <c r="S3304" s="5">
        <v>4.8499999999999996</v>
      </c>
      <c r="T3304" s="5">
        <v>-4.8499999999999996</v>
      </c>
    </row>
    <row r="3305" spans="1:20" x14ac:dyDescent="0.2">
      <c r="A3305" s="3" t="s">
        <v>161</v>
      </c>
      <c r="B3305" s="3" t="s">
        <v>162</v>
      </c>
      <c r="C3305" s="4" t="s">
        <v>63</v>
      </c>
      <c r="D3305" s="3" t="s">
        <v>85</v>
      </c>
      <c r="E3305" s="5">
        <v>6.25</v>
      </c>
      <c r="F3305" s="4">
        <v>3</v>
      </c>
      <c r="G3305" s="5">
        <v>4.8624999750000004</v>
      </c>
      <c r="H3305" s="5">
        <v>1.620833325</v>
      </c>
      <c r="I3305" s="5">
        <f t="shared" si="206"/>
        <v>4.8624999750000004</v>
      </c>
      <c r="J3305">
        <f>(H3305-GETPIVOTDATA("Sum of Total Costs",Analysis!$A$3,"Publisher Name",B3305,"Match Type",C3305)/GETPIVOTDATA("Sum of Clicks",Analysis!$A$3,"Publisher Name",B3305,"Match Type",C3305))^2</f>
        <v>0.24442838462236077</v>
      </c>
      <c r="K3305">
        <f t="shared" si="207"/>
        <v>0.73328515386708237</v>
      </c>
      <c r="L3305" s="4">
        <v>72</v>
      </c>
      <c r="M3305" s="6">
        <v>4.1666666666666696</v>
      </c>
      <c r="N3305" s="7">
        <v>1.3388888888888899</v>
      </c>
      <c r="O3305" s="5">
        <v>0</v>
      </c>
      <c r="P3305" s="5">
        <f t="shared" si="204"/>
        <v>0</v>
      </c>
      <c r="Q3305" s="5">
        <f>(P3305-GETPIVOTDATA("Sum of Revenue",Analysis!$A$3,"Publisher Name",B3305,"Match Type",C3305)/GETPIVOTDATA("Sum of Clicks",Analysis!$A$3,"Publisher Name",B3305,"Match Type",C3305))^2</f>
        <v>58.406909228514394</v>
      </c>
      <c r="R3305" s="5">
        <f t="shared" si="205"/>
        <v>175.22072768554318</v>
      </c>
      <c r="S3305" s="5">
        <v>4.8624999750000004</v>
      </c>
      <c r="T3305" s="5">
        <v>-4.8624999750000004</v>
      </c>
    </row>
    <row r="3306" spans="1:20" x14ac:dyDescent="0.2">
      <c r="A3306" s="3" t="s">
        <v>161</v>
      </c>
      <c r="B3306" s="3" t="s">
        <v>162</v>
      </c>
      <c r="C3306" s="4" t="s">
        <v>63</v>
      </c>
      <c r="D3306" s="3" t="s">
        <v>85</v>
      </c>
      <c r="E3306" s="5">
        <v>6.25</v>
      </c>
      <c r="F3306" s="4">
        <v>1</v>
      </c>
      <c r="G3306" s="5">
        <v>4.8624999999999998</v>
      </c>
      <c r="H3306" s="5">
        <v>4.8624999999999998</v>
      </c>
      <c r="I3306" s="5">
        <f t="shared" si="206"/>
        <v>4.8624999999999998</v>
      </c>
      <c r="J3306">
        <f>(H3306-GETPIVOTDATA("Sum of Total Costs",Analysis!$A$3,"Publisher Name",B3306,"Match Type",C3306)/GETPIVOTDATA("Sum of Clicks",Analysis!$A$3,"Publisher Name",B3306,"Match Type",C3306))^2</f>
        <v>7.5474907171116428</v>
      </c>
      <c r="K3306">
        <f t="shared" si="207"/>
        <v>7.5474907171116428</v>
      </c>
      <c r="L3306" s="4">
        <v>18</v>
      </c>
      <c r="M3306" s="6">
        <v>5.5555555555555598</v>
      </c>
      <c r="N3306" s="7">
        <v>1.05555555555556</v>
      </c>
      <c r="O3306" s="5">
        <v>0</v>
      </c>
      <c r="P3306" s="5">
        <f t="shared" si="204"/>
        <v>0</v>
      </c>
      <c r="Q3306" s="5">
        <f>(P3306-GETPIVOTDATA("Sum of Revenue",Analysis!$A$3,"Publisher Name",B3306,"Match Type",C3306)/GETPIVOTDATA("Sum of Clicks",Analysis!$A$3,"Publisher Name",B3306,"Match Type",C3306))^2</f>
        <v>58.406909228514394</v>
      </c>
      <c r="R3306" s="5">
        <f t="shared" si="205"/>
        <v>58.406909228514394</v>
      </c>
      <c r="S3306" s="5">
        <v>4.8624999999999998</v>
      </c>
      <c r="T3306" s="5">
        <v>-4.8624999999999998</v>
      </c>
    </row>
    <row r="3307" spans="1:20" x14ac:dyDescent="0.2">
      <c r="A3307" s="3" t="s">
        <v>161</v>
      </c>
      <c r="B3307" s="3" t="s">
        <v>162</v>
      </c>
      <c r="C3307" s="4" t="s">
        <v>63</v>
      </c>
      <c r="D3307" s="3" t="s">
        <v>85</v>
      </c>
      <c r="E3307" s="5">
        <v>6.25</v>
      </c>
      <c r="F3307" s="4">
        <v>2</v>
      </c>
      <c r="G3307" s="5">
        <v>4.875</v>
      </c>
      <c r="H3307" s="5">
        <v>2.4375</v>
      </c>
      <c r="I3307" s="5">
        <f t="shared" si="206"/>
        <v>4.875</v>
      </c>
      <c r="J3307">
        <f>(H3307-GETPIVOTDATA("Sum of Total Costs",Analysis!$A$3,"Publisher Name",B3307,"Match Type",C3307)/GETPIVOTDATA("Sum of Clicks",Analysis!$A$3,"Publisher Name",B3307,"Match Type",C3307))^2</f>
        <v>0.10385774928249185</v>
      </c>
      <c r="K3307">
        <f t="shared" si="207"/>
        <v>0.2077154985649837</v>
      </c>
      <c r="L3307" s="4">
        <v>120</v>
      </c>
      <c r="M3307" s="6">
        <v>1.6666666666666701</v>
      </c>
      <c r="N3307" s="7">
        <v>1.4166666666666701</v>
      </c>
      <c r="O3307" s="5">
        <v>0</v>
      </c>
      <c r="P3307" s="5">
        <f t="shared" si="204"/>
        <v>0</v>
      </c>
      <c r="Q3307" s="5">
        <f>(P3307-GETPIVOTDATA("Sum of Revenue",Analysis!$A$3,"Publisher Name",B3307,"Match Type",C3307)/GETPIVOTDATA("Sum of Clicks",Analysis!$A$3,"Publisher Name",B3307,"Match Type",C3307))^2</f>
        <v>58.406909228514394</v>
      </c>
      <c r="R3307" s="5">
        <f t="shared" si="205"/>
        <v>116.81381845702879</v>
      </c>
      <c r="S3307" s="5">
        <v>4.875</v>
      </c>
      <c r="T3307" s="5">
        <v>-4.875</v>
      </c>
    </row>
    <row r="3308" spans="1:20" x14ac:dyDescent="0.2">
      <c r="A3308" s="3" t="s">
        <v>161</v>
      </c>
      <c r="B3308" s="3" t="s">
        <v>162</v>
      </c>
      <c r="C3308" s="4" t="s">
        <v>63</v>
      </c>
      <c r="D3308" s="3" t="s">
        <v>85</v>
      </c>
      <c r="E3308" s="5">
        <v>6.25</v>
      </c>
      <c r="F3308" s="4">
        <v>2</v>
      </c>
      <c r="G3308" s="5">
        <v>4.9000000000000004</v>
      </c>
      <c r="H3308" s="5">
        <v>2.4500000000000002</v>
      </c>
      <c r="I3308" s="5">
        <f t="shared" si="206"/>
        <v>4.9000000000000004</v>
      </c>
      <c r="J3308">
        <f>(H3308-GETPIVOTDATA("Sum of Total Costs",Analysis!$A$3,"Publisher Name",B3308,"Match Type",C3308)/GETPIVOTDATA("Sum of Clicks",Analysis!$A$3,"Publisher Name",B3308,"Match Type",C3308))^2</f>
        <v>0.11207074138470409</v>
      </c>
      <c r="K3308">
        <f t="shared" si="207"/>
        <v>0.22414148276940818</v>
      </c>
      <c r="L3308" s="4">
        <v>12</v>
      </c>
      <c r="M3308" s="6">
        <v>16.6666666666667</v>
      </c>
      <c r="N3308" s="7">
        <v>1.0833333333333299</v>
      </c>
      <c r="O3308" s="5">
        <v>0</v>
      </c>
      <c r="P3308" s="5">
        <f t="shared" si="204"/>
        <v>0</v>
      </c>
      <c r="Q3308" s="5">
        <f>(P3308-GETPIVOTDATA("Sum of Revenue",Analysis!$A$3,"Publisher Name",B3308,"Match Type",C3308)/GETPIVOTDATA("Sum of Clicks",Analysis!$A$3,"Publisher Name",B3308,"Match Type",C3308))^2</f>
        <v>58.406909228514394</v>
      </c>
      <c r="R3308" s="5">
        <f t="shared" si="205"/>
        <v>116.81381845702879</v>
      </c>
      <c r="S3308" s="5">
        <v>4.9000000000000004</v>
      </c>
      <c r="T3308" s="5">
        <v>-4.9000000000000004</v>
      </c>
    </row>
    <row r="3309" spans="1:20" x14ac:dyDescent="0.2">
      <c r="A3309" s="3" t="s">
        <v>161</v>
      </c>
      <c r="B3309" s="3" t="s">
        <v>162</v>
      </c>
      <c r="C3309" s="4" t="s">
        <v>63</v>
      </c>
      <c r="D3309" s="3" t="s">
        <v>85</v>
      </c>
      <c r="E3309" s="5">
        <v>6.25</v>
      </c>
      <c r="F3309" s="4">
        <v>1</v>
      </c>
      <c r="G3309" s="5">
        <v>4.9124999999999996</v>
      </c>
      <c r="H3309" s="5">
        <v>4.9124999999999996</v>
      </c>
      <c r="I3309" s="5">
        <f t="shared" si="206"/>
        <v>4.9124999999999996</v>
      </c>
      <c r="J3309">
        <f>(H3309-GETPIVOTDATA("Sum of Total Costs",Analysis!$A$3,"Publisher Name",B3309,"Match Type",C3309)/GETPIVOTDATA("Sum of Clicks",Analysis!$A$3,"Publisher Name",B3309,"Match Type",C3309))^2</f>
        <v>7.8247176855204899</v>
      </c>
      <c r="K3309">
        <f t="shared" si="207"/>
        <v>7.8247176855204899</v>
      </c>
      <c r="L3309" s="4">
        <v>654</v>
      </c>
      <c r="M3309" s="6">
        <v>0.15290519877675801</v>
      </c>
      <c r="N3309" s="7">
        <v>1.4779816513761499</v>
      </c>
      <c r="O3309" s="5">
        <v>0</v>
      </c>
      <c r="P3309" s="5">
        <f t="shared" si="204"/>
        <v>0</v>
      </c>
      <c r="Q3309" s="5">
        <f>(P3309-GETPIVOTDATA("Sum of Revenue",Analysis!$A$3,"Publisher Name",B3309,"Match Type",C3309)/GETPIVOTDATA("Sum of Clicks",Analysis!$A$3,"Publisher Name",B3309,"Match Type",C3309))^2</f>
        <v>58.406909228514394</v>
      </c>
      <c r="R3309" s="5">
        <f t="shared" si="205"/>
        <v>58.406909228514394</v>
      </c>
      <c r="S3309" s="5">
        <v>4.9124999999999996</v>
      </c>
      <c r="T3309" s="5">
        <v>-4.9124999999999996</v>
      </c>
    </row>
    <row r="3310" spans="1:20" x14ac:dyDescent="0.2">
      <c r="A3310" s="3" t="s">
        <v>161</v>
      </c>
      <c r="B3310" s="3" t="s">
        <v>162</v>
      </c>
      <c r="C3310" s="4" t="s">
        <v>63</v>
      </c>
      <c r="D3310" s="3" t="s">
        <v>85</v>
      </c>
      <c r="E3310" s="5">
        <v>6.25</v>
      </c>
      <c r="F3310" s="4">
        <v>1</v>
      </c>
      <c r="G3310" s="5">
        <v>4.9375</v>
      </c>
      <c r="H3310" s="5">
        <v>4.9375</v>
      </c>
      <c r="I3310" s="5">
        <f t="shared" si="206"/>
        <v>4.9375</v>
      </c>
      <c r="J3310">
        <f>(H3310-GETPIVOTDATA("Sum of Total Costs",Analysis!$A$3,"Publisher Name",B3310,"Match Type",C3310)/GETPIVOTDATA("Sum of Clicks",Analysis!$A$3,"Publisher Name",B3310,"Match Type",C3310))^2</f>
        <v>7.9652061697249161</v>
      </c>
      <c r="K3310">
        <f t="shared" si="207"/>
        <v>7.9652061697249161</v>
      </c>
      <c r="L3310" s="4">
        <v>15</v>
      </c>
      <c r="M3310" s="6">
        <v>6.6666666666666696</v>
      </c>
      <c r="N3310" s="7">
        <v>2.1293333333333302</v>
      </c>
      <c r="O3310" s="5">
        <v>0</v>
      </c>
      <c r="P3310" s="5">
        <f t="shared" si="204"/>
        <v>0</v>
      </c>
      <c r="Q3310" s="5">
        <f>(P3310-GETPIVOTDATA("Sum of Revenue",Analysis!$A$3,"Publisher Name",B3310,"Match Type",C3310)/GETPIVOTDATA("Sum of Clicks",Analysis!$A$3,"Publisher Name",B3310,"Match Type",C3310))^2</f>
        <v>58.406909228514394</v>
      </c>
      <c r="R3310" s="5">
        <f t="shared" si="205"/>
        <v>58.406909228514394</v>
      </c>
      <c r="S3310" s="5">
        <v>4.9375</v>
      </c>
      <c r="T3310" s="5">
        <v>-4.9375</v>
      </c>
    </row>
    <row r="3311" spans="1:20" x14ac:dyDescent="0.2">
      <c r="A3311" s="3" t="s">
        <v>161</v>
      </c>
      <c r="B3311" s="3" t="s">
        <v>162</v>
      </c>
      <c r="C3311" s="4" t="s">
        <v>63</v>
      </c>
      <c r="D3311" s="3" t="s">
        <v>85</v>
      </c>
      <c r="E3311" s="5">
        <v>6.25</v>
      </c>
      <c r="F3311" s="4">
        <v>2</v>
      </c>
      <c r="G3311" s="5">
        <v>4.9375</v>
      </c>
      <c r="H3311" s="5">
        <v>2.46875</v>
      </c>
      <c r="I3311" s="5">
        <f t="shared" si="206"/>
        <v>4.9375</v>
      </c>
      <c r="J3311">
        <f>(H3311-GETPIVOTDATA("Sum of Total Costs",Analysis!$A$3,"Publisher Name",B3311,"Match Type",C3311)/GETPIVOTDATA("Sum of Clicks",Analysis!$A$3,"Publisher Name",B3311,"Match Type",C3311))^2</f>
        <v>0.12497616703802215</v>
      </c>
      <c r="K3311">
        <f t="shared" si="207"/>
        <v>0.24995233407604431</v>
      </c>
      <c r="L3311" s="4">
        <v>3</v>
      </c>
      <c r="M3311" s="6">
        <v>66.6666666666667</v>
      </c>
      <c r="N3311" s="7">
        <v>1</v>
      </c>
      <c r="O3311" s="5">
        <v>0</v>
      </c>
      <c r="P3311" s="5">
        <f t="shared" si="204"/>
        <v>0</v>
      </c>
      <c r="Q3311" s="5">
        <f>(P3311-GETPIVOTDATA("Sum of Revenue",Analysis!$A$3,"Publisher Name",B3311,"Match Type",C3311)/GETPIVOTDATA("Sum of Clicks",Analysis!$A$3,"Publisher Name",B3311,"Match Type",C3311))^2</f>
        <v>58.406909228514394</v>
      </c>
      <c r="R3311" s="5">
        <f t="shared" si="205"/>
        <v>116.81381845702879</v>
      </c>
      <c r="S3311" s="5">
        <v>4.9375</v>
      </c>
      <c r="T3311" s="5">
        <v>-4.9375</v>
      </c>
    </row>
    <row r="3312" spans="1:20" x14ac:dyDescent="0.2">
      <c r="A3312" s="3" t="s">
        <v>161</v>
      </c>
      <c r="B3312" s="3" t="s">
        <v>162</v>
      </c>
      <c r="C3312" s="4" t="s">
        <v>63</v>
      </c>
      <c r="D3312" s="3" t="s">
        <v>85</v>
      </c>
      <c r="E3312" s="5">
        <v>6.25</v>
      </c>
      <c r="F3312" s="4">
        <v>2</v>
      </c>
      <c r="G3312" s="5">
        <v>4.9375</v>
      </c>
      <c r="H3312" s="5">
        <v>2.46875</v>
      </c>
      <c r="I3312" s="5">
        <f t="shared" si="206"/>
        <v>4.9375</v>
      </c>
      <c r="J3312">
        <f>(H3312-GETPIVOTDATA("Sum of Total Costs",Analysis!$A$3,"Publisher Name",B3312,"Match Type",C3312)/GETPIVOTDATA("Sum of Clicks",Analysis!$A$3,"Publisher Name",B3312,"Match Type",C3312))^2</f>
        <v>0.12497616703802215</v>
      </c>
      <c r="K3312">
        <f t="shared" si="207"/>
        <v>0.24995233407604431</v>
      </c>
      <c r="L3312" s="4">
        <v>95</v>
      </c>
      <c r="M3312" s="6">
        <v>2.1052631578947398</v>
      </c>
      <c r="N3312" s="7">
        <v>2.0347368421052598</v>
      </c>
      <c r="O3312" s="5">
        <v>0</v>
      </c>
      <c r="P3312" s="5">
        <f t="shared" si="204"/>
        <v>0</v>
      </c>
      <c r="Q3312" s="5">
        <f>(P3312-GETPIVOTDATA("Sum of Revenue",Analysis!$A$3,"Publisher Name",B3312,"Match Type",C3312)/GETPIVOTDATA("Sum of Clicks",Analysis!$A$3,"Publisher Name",B3312,"Match Type",C3312))^2</f>
        <v>58.406909228514394</v>
      </c>
      <c r="R3312" s="5">
        <f t="shared" si="205"/>
        <v>116.81381845702879</v>
      </c>
      <c r="S3312" s="5">
        <v>4.9375</v>
      </c>
      <c r="T3312" s="5">
        <v>-4.9375</v>
      </c>
    </row>
    <row r="3313" spans="1:20" x14ac:dyDescent="0.2">
      <c r="A3313" s="3" t="s">
        <v>161</v>
      </c>
      <c r="B3313" s="3" t="s">
        <v>162</v>
      </c>
      <c r="C3313" s="4" t="s">
        <v>63</v>
      </c>
      <c r="D3313" s="3" t="s">
        <v>85</v>
      </c>
      <c r="E3313" s="5">
        <v>6.25</v>
      </c>
      <c r="F3313" s="4">
        <v>1</v>
      </c>
      <c r="G3313" s="5">
        <v>4.95</v>
      </c>
      <c r="H3313" s="5">
        <v>4.95</v>
      </c>
      <c r="I3313" s="5">
        <f t="shared" si="206"/>
        <v>4.95</v>
      </c>
      <c r="J3313">
        <f>(H3313-GETPIVOTDATA("Sum of Total Costs",Analysis!$A$3,"Publisher Name",B3313,"Match Type",C3313)/GETPIVOTDATA("Sum of Clicks",Analysis!$A$3,"Publisher Name",B3313,"Match Type",C3313))^2</f>
        <v>8.0359191618271293</v>
      </c>
      <c r="K3313">
        <f t="shared" si="207"/>
        <v>8.0359191618271293</v>
      </c>
      <c r="L3313" s="4">
        <v>4</v>
      </c>
      <c r="M3313" s="6">
        <v>25</v>
      </c>
      <c r="N3313" s="7">
        <v>1</v>
      </c>
      <c r="O3313" s="5">
        <v>0</v>
      </c>
      <c r="P3313" s="5">
        <f t="shared" si="204"/>
        <v>0</v>
      </c>
      <c r="Q3313" s="5">
        <f>(P3313-GETPIVOTDATA("Sum of Revenue",Analysis!$A$3,"Publisher Name",B3313,"Match Type",C3313)/GETPIVOTDATA("Sum of Clicks",Analysis!$A$3,"Publisher Name",B3313,"Match Type",C3313))^2</f>
        <v>58.406909228514394</v>
      </c>
      <c r="R3313" s="5">
        <f t="shared" si="205"/>
        <v>58.406909228514394</v>
      </c>
      <c r="S3313" s="5">
        <v>4.95</v>
      </c>
      <c r="T3313" s="5">
        <v>-4.95</v>
      </c>
    </row>
    <row r="3314" spans="1:20" x14ac:dyDescent="0.2">
      <c r="A3314" s="3" t="s">
        <v>161</v>
      </c>
      <c r="B3314" s="3" t="s">
        <v>162</v>
      </c>
      <c r="C3314" s="4" t="s">
        <v>63</v>
      </c>
      <c r="D3314" s="3" t="s">
        <v>85</v>
      </c>
      <c r="E3314" s="5">
        <v>6.25</v>
      </c>
      <c r="F3314" s="4">
        <v>2</v>
      </c>
      <c r="G3314" s="5">
        <v>4.9625000000000004</v>
      </c>
      <c r="H3314" s="5">
        <v>2.4812500000000002</v>
      </c>
      <c r="I3314" s="5">
        <f t="shared" si="206"/>
        <v>4.9625000000000004</v>
      </c>
      <c r="J3314">
        <f>(H3314-GETPIVOTDATA("Sum of Total Costs",Analysis!$A$3,"Publisher Name",B3314,"Match Type",C3314)/GETPIVOTDATA("Sum of Clicks",Analysis!$A$3,"Publisher Name",B3314,"Match Type",C3314))^2</f>
        <v>0.13397040914023442</v>
      </c>
      <c r="K3314">
        <f t="shared" si="207"/>
        <v>0.26794081828046884</v>
      </c>
      <c r="L3314" s="4">
        <v>44</v>
      </c>
      <c r="M3314" s="6">
        <v>4.5454545454545503</v>
      </c>
      <c r="N3314" s="7">
        <v>2.0027272727272698</v>
      </c>
      <c r="O3314" s="5">
        <v>0</v>
      </c>
      <c r="P3314" s="5">
        <f t="shared" si="204"/>
        <v>0</v>
      </c>
      <c r="Q3314" s="5">
        <f>(P3314-GETPIVOTDATA("Sum of Revenue",Analysis!$A$3,"Publisher Name",B3314,"Match Type",C3314)/GETPIVOTDATA("Sum of Clicks",Analysis!$A$3,"Publisher Name",B3314,"Match Type",C3314))^2</f>
        <v>58.406909228514394</v>
      </c>
      <c r="R3314" s="5">
        <f t="shared" si="205"/>
        <v>116.81381845702879</v>
      </c>
      <c r="S3314" s="5">
        <v>4.9625000000000004</v>
      </c>
      <c r="T3314" s="5">
        <v>-4.9625000000000004</v>
      </c>
    </row>
    <row r="3315" spans="1:20" x14ac:dyDescent="0.2">
      <c r="A3315" s="3" t="s">
        <v>161</v>
      </c>
      <c r="B3315" s="3" t="s">
        <v>162</v>
      </c>
      <c r="C3315" s="4" t="s">
        <v>63</v>
      </c>
      <c r="D3315" s="3" t="s">
        <v>85</v>
      </c>
      <c r="E3315" s="5">
        <v>6.25</v>
      </c>
      <c r="F3315" s="4">
        <v>2</v>
      </c>
      <c r="G3315" s="5">
        <v>4.9749999999999996</v>
      </c>
      <c r="H3315" s="5">
        <v>2.4874999999999998</v>
      </c>
      <c r="I3315" s="5">
        <f t="shared" si="206"/>
        <v>4.9749999999999996</v>
      </c>
      <c r="J3315">
        <f>(H3315-GETPIVOTDATA("Sum of Total Costs",Analysis!$A$3,"Publisher Name",B3315,"Match Type",C3315)/GETPIVOTDATA("Sum of Clicks",Analysis!$A$3,"Publisher Name",B3315,"Match Type",C3315))^2</f>
        <v>0.1385847176913402</v>
      </c>
      <c r="K3315">
        <f t="shared" si="207"/>
        <v>0.27716943538268041</v>
      </c>
      <c r="L3315" s="4">
        <v>15</v>
      </c>
      <c r="M3315" s="6">
        <v>13.3333333333333</v>
      </c>
      <c r="N3315" s="7">
        <v>1.4666666666666699</v>
      </c>
      <c r="O3315" s="5">
        <v>0</v>
      </c>
      <c r="P3315" s="5">
        <f t="shared" si="204"/>
        <v>0</v>
      </c>
      <c r="Q3315" s="5">
        <f>(P3315-GETPIVOTDATA("Sum of Revenue",Analysis!$A$3,"Publisher Name",B3315,"Match Type",C3315)/GETPIVOTDATA("Sum of Clicks",Analysis!$A$3,"Publisher Name",B3315,"Match Type",C3315))^2</f>
        <v>58.406909228514394</v>
      </c>
      <c r="R3315" s="5">
        <f t="shared" si="205"/>
        <v>116.81381845702879</v>
      </c>
      <c r="S3315" s="5">
        <v>4.9749999999999996</v>
      </c>
      <c r="T3315" s="5">
        <v>-4.9749999999999996</v>
      </c>
    </row>
    <row r="3316" spans="1:20" x14ac:dyDescent="0.2">
      <c r="A3316" s="3" t="s">
        <v>161</v>
      </c>
      <c r="B3316" s="3" t="s">
        <v>162</v>
      </c>
      <c r="C3316" s="4" t="s">
        <v>63</v>
      </c>
      <c r="D3316" s="3" t="s">
        <v>85</v>
      </c>
      <c r="E3316" s="5">
        <v>6.25</v>
      </c>
      <c r="F3316" s="4">
        <v>3</v>
      </c>
      <c r="G3316" s="5">
        <v>4.9874999999999998</v>
      </c>
      <c r="H3316" s="5">
        <v>1.6625000000000001</v>
      </c>
      <c r="I3316" s="5">
        <f t="shared" si="206"/>
        <v>4.9875000000000007</v>
      </c>
      <c r="J3316">
        <f>(H3316-GETPIVOTDATA("Sum of Total Costs",Analysis!$A$3,"Publisher Name",B3316,"Match Type",C3316)/GETPIVOTDATA("Sum of Clicks",Analysis!$A$3,"Publisher Name",B3316,"Match Type",C3316))^2</f>
        <v>0.2049647389453402</v>
      </c>
      <c r="K3316">
        <f t="shared" si="207"/>
        <v>0.61489421683602064</v>
      </c>
      <c r="L3316" s="4">
        <v>20</v>
      </c>
      <c r="M3316" s="6">
        <v>15</v>
      </c>
      <c r="N3316" s="7">
        <v>1</v>
      </c>
      <c r="O3316" s="5">
        <v>0</v>
      </c>
      <c r="P3316" s="5">
        <f t="shared" si="204"/>
        <v>0</v>
      </c>
      <c r="Q3316" s="5">
        <f>(P3316-GETPIVOTDATA("Sum of Revenue",Analysis!$A$3,"Publisher Name",B3316,"Match Type",C3316)/GETPIVOTDATA("Sum of Clicks",Analysis!$A$3,"Publisher Name",B3316,"Match Type",C3316))^2</f>
        <v>58.406909228514394</v>
      </c>
      <c r="R3316" s="5">
        <f t="shared" si="205"/>
        <v>175.22072768554318</v>
      </c>
      <c r="S3316" s="5">
        <v>4.9874999999999998</v>
      </c>
      <c r="T3316" s="5">
        <v>-4.9874999999999998</v>
      </c>
    </row>
    <row r="3317" spans="1:20" x14ac:dyDescent="0.2">
      <c r="A3317" s="3" t="s">
        <v>161</v>
      </c>
      <c r="B3317" s="3" t="s">
        <v>162</v>
      </c>
      <c r="C3317" s="4" t="s">
        <v>63</v>
      </c>
      <c r="D3317" s="3" t="s">
        <v>85</v>
      </c>
      <c r="E3317" s="5">
        <v>6.25</v>
      </c>
      <c r="F3317" s="4">
        <v>1</v>
      </c>
      <c r="G3317" s="5">
        <v>5</v>
      </c>
      <c r="H3317" s="5">
        <v>5</v>
      </c>
      <c r="I3317" s="5">
        <f t="shared" si="206"/>
        <v>5</v>
      </c>
      <c r="J3317">
        <f>(H3317-GETPIVOTDATA("Sum of Total Costs",Analysis!$A$3,"Publisher Name",B3317,"Match Type",C3317)/GETPIVOTDATA("Sum of Clicks",Analysis!$A$3,"Publisher Name",B3317,"Match Type",C3317))^2</f>
        <v>8.3218961302359773</v>
      </c>
      <c r="K3317">
        <f t="shared" si="207"/>
        <v>8.3218961302359773</v>
      </c>
      <c r="L3317" s="4">
        <v>5</v>
      </c>
      <c r="M3317" s="6">
        <v>20</v>
      </c>
      <c r="N3317" s="7">
        <v>1</v>
      </c>
      <c r="O3317" s="5">
        <v>0</v>
      </c>
      <c r="P3317" s="5">
        <f t="shared" si="204"/>
        <v>0</v>
      </c>
      <c r="Q3317" s="5">
        <f>(P3317-GETPIVOTDATA("Sum of Revenue",Analysis!$A$3,"Publisher Name",B3317,"Match Type",C3317)/GETPIVOTDATA("Sum of Clicks",Analysis!$A$3,"Publisher Name",B3317,"Match Type",C3317))^2</f>
        <v>58.406909228514394</v>
      </c>
      <c r="R3317" s="5">
        <f t="shared" si="205"/>
        <v>58.406909228514394</v>
      </c>
      <c r="S3317" s="5">
        <v>5</v>
      </c>
      <c r="T3317" s="5">
        <v>-5</v>
      </c>
    </row>
    <row r="3318" spans="1:20" x14ac:dyDescent="0.2">
      <c r="A3318" s="3" t="s">
        <v>161</v>
      </c>
      <c r="B3318" s="3" t="s">
        <v>162</v>
      </c>
      <c r="C3318" s="4" t="s">
        <v>63</v>
      </c>
      <c r="D3318" s="3" t="s">
        <v>85</v>
      </c>
      <c r="E3318" s="5">
        <v>6.25</v>
      </c>
      <c r="F3318" s="4">
        <v>1</v>
      </c>
      <c r="G3318" s="5">
        <v>5</v>
      </c>
      <c r="H3318" s="5">
        <v>5</v>
      </c>
      <c r="I3318" s="5">
        <f t="shared" si="206"/>
        <v>5</v>
      </c>
      <c r="J3318">
        <f>(H3318-GETPIVOTDATA("Sum of Total Costs",Analysis!$A$3,"Publisher Name",B3318,"Match Type",C3318)/GETPIVOTDATA("Sum of Clicks",Analysis!$A$3,"Publisher Name",B3318,"Match Type",C3318))^2</f>
        <v>8.3218961302359773</v>
      </c>
      <c r="K3318">
        <f t="shared" si="207"/>
        <v>8.3218961302359773</v>
      </c>
      <c r="L3318" s="4">
        <v>21</v>
      </c>
      <c r="M3318" s="6">
        <v>4.7619047619047601</v>
      </c>
      <c r="N3318" s="7">
        <v>1.2380952380952399</v>
      </c>
      <c r="O3318" s="5">
        <v>0</v>
      </c>
      <c r="P3318" s="5">
        <f t="shared" si="204"/>
        <v>0</v>
      </c>
      <c r="Q3318" s="5">
        <f>(P3318-GETPIVOTDATA("Sum of Revenue",Analysis!$A$3,"Publisher Name",B3318,"Match Type",C3318)/GETPIVOTDATA("Sum of Clicks",Analysis!$A$3,"Publisher Name",B3318,"Match Type",C3318))^2</f>
        <v>58.406909228514394</v>
      </c>
      <c r="R3318" s="5">
        <f t="shared" si="205"/>
        <v>58.406909228514394</v>
      </c>
      <c r="S3318" s="5">
        <v>5</v>
      </c>
      <c r="T3318" s="5">
        <v>-5</v>
      </c>
    </row>
    <row r="3319" spans="1:20" x14ac:dyDescent="0.2">
      <c r="A3319" s="3" t="s">
        <v>161</v>
      </c>
      <c r="B3319" s="3" t="s">
        <v>162</v>
      </c>
      <c r="C3319" s="4" t="s">
        <v>63</v>
      </c>
      <c r="D3319" s="3" t="s">
        <v>85</v>
      </c>
      <c r="E3319" s="5">
        <v>6.25</v>
      </c>
      <c r="F3319" s="4">
        <v>2</v>
      </c>
      <c r="G3319" s="5">
        <v>5.0250000000000004</v>
      </c>
      <c r="H3319" s="5">
        <v>2.5125000000000002</v>
      </c>
      <c r="I3319" s="5">
        <f t="shared" si="206"/>
        <v>5.0250000000000004</v>
      </c>
      <c r="J3319">
        <f>(H3319-GETPIVOTDATA("Sum of Total Costs",Analysis!$A$3,"Publisher Name",B3319,"Match Type",C3319)/GETPIVOTDATA("Sum of Clicks",Analysis!$A$3,"Publisher Name",B3319,"Match Type",C3319))^2</f>
        <v>0.15782320189576474</v>
      </c>
      <c r="K3319">
        <f t="shared" si="207"/>
        <v>0.31564640379152947</v>
      </c>
      <c r="L3319" s="4">
        <v>14</v>
      </c>
      <c r="M3319" s="6">
        <v>14.285714285714301</v>
      </c>
      <c r="N3319" s="7">
        <v>1.4285714285714299</v>
      </c>
      <c r="O3319" s="5">
        <v>0</v>
      </c>
      <c r="P3319" s="5">
        <f t="shared" si="204"/>
        <v>0</v>
      </c>
      <c r="Q3319" s="5">
        <f>(P3319-GETPIVOTDATA("Sum of Revenue",Analysis!$A$3,"Publisher Name",B3319,"Match Type",C3319)/GETPIVOTDATA("Sum of Clicks",Analysis!$A$3,"Publisher Name",B3319,"Match Type",C3319))^2</f>
        <v>58.406909228514394</v>
      </c>
      <c r="R3319" s="5">
        <f t="shared" si="205"/>
        <v>116.81381845702879</v>
      </c>
      <c r="S3319" s="5">
        <v>5.0250000000000004</v>
      </c>
      <c r="T3319" s="5">
        <v>-5.0250000000000004</v>
      </c>
    </row>
    <row r="3320" spans="1:20" x14ac:dyDescent="0.2">
      <c r="A3320" s="3" t="s">
        <v>161</v>
      </c>
      <c r="B3320" s="3" t="s">
        <v>162</v>
      </c>
      <c r="C3320" s="4" t="s">
        <v>63</v>
      </c>
      <c r="D3320" s="3" t="s">
        <v>85</v>
      </c>
      <c r="E3320" s="5">
        <v>6.25</v>
      </c>
      <c r="F3320" s="4">
        <v>2</v>
      </c>
      <c r="G3320" s="5">
        <v>5.0250000000000004</v>
      </c>
      <c r="H3320" s="5">
        <v>2.5125000000000002</v>
      </c>
      <c r="I3320" s="5">
        <f t="shared" si="206"/>
        <v>5.0250000000000004</v>
      </c>
      <c r="J3320">
        <f>(H3320-GETPIVOTDATA("Sum of Total Costs",Analysis!$A$3,"Publisher Name",B3320,"Match Type",C3320)/GETPIVOTDATA("Sum of Clicks",Analysis!$A$3,"Publisher Name",B3320,"Match Type",C3320))^2</f>
        <v>0.15782320189576474</v>
      </c>
      <c r="K3320">
        <f t="shared" si="207"/>
        <v>0.31564640379152947</v>
      </c>
      <c r="L3320" s="4">
        <v>60</v>
      </c>
      <c r="M3320" s="6">
        <v>3.3333333333333299</v>
      </c>
      <c r="N3320" s="7">
        <v>1.2166666666666699</v>
      </c>
      <c r="O3320" s="5">
        <v>0</v>
      </c>
      <c r="P3320" s="5">
        <f t="shared" si="204"/>
        <v>0</v>
      </c>
      <c r="Q3320" s="5">
        <f>(P3320-GETPIVOTDATA("Sum of Revenue",Analysis!$A$3,"Publisher Name",B3320,"Match Type",C3320)/GETPIVOTDATA("Sum of Clicks",Analysis!$A$3,"Publisher Name",B3320,"Match Type",C3320))^2</f>
        <v>58.406909228514394</v>
      </c>
      <c r="R3320" s="5">
        <f t="shared" si="205"/>
        <v>116.81381845702879</v>
      </c>
      <c r="S3320" s="5">
        <v>5.0250000000000004</v>
      </c>
      <c r="T3320" s="5">
        <v>-5.0250000000000004</v>
      </c>
    </row>
    <row r="3321" spans="1:20" x14ac:dyDescent="0.2">
      <c r="A3321" s="3" t="s">
        <v>161</v>
      </c>
      <c r="B3321" s="3" t="s">
        <v>162</v>
      </c>
      <c r="C3321" s="4" t="s">
        <v>63</v>
      </c>
      <c r="D3321" s="3" t="s">
        <v>85</v>
      </c>
      <c r="E3321" s="5">
        <v>6.25</v>
      </c>
      <c r="F3321" s="4">
        <v>2</v>
      </c>
      <c r="G3321" s="5">
        <v>5.0374999999999996</v>
      </c>
      <c r="H3321" s="5">
        <v>2.5187499999999998</v>
      </c>
      <c r="I3321" s="5">
        <f t="shared" si="206"/>
        <v>5.0374999999999996</v>
      </c>
      <c r="J3321">
        <f>(H3321-GETPIVOTDATA("Sum of Total Costs",Analysis!$A$3,"Publisher Name",B3321,"Match Type",C3321)/GETPIVOTDATA("Sum of Clicks",Analysis!$A$3,"Publisher Name",B3321,"Match Type",C3321))^2</f>
        <v>0.1628281354468705</v>
      </c>
      <c r="K3321">
        <f t="shared" si="207"/>
        <v>0.325656270893741</v>
      </c>
      <c r="L3321" s="4">
        <v>2</v>
      </c>
      <c r="M3321" s="6">
        <v>100</v>
      </c>
      <c r="N3321" s="7">
        <v>1</v>
      </c>
      <c r="O3321" s="5">
        <v>0</v>
      </c>
      <c r="P3321" s="5">
        <f t="shared" si="204"/>
        <v>0</v>
      </c>
      <c r="Q3321" s="5">
        <f>(P3321-GETPIVOTDATA("Sum of Revenue",Analysis!$A$3,"Publisher Name",B3321,"Match Type",C3321)/GETPIVOTDATA("Sum of Clicks",Analysis!$A$3,"Publisher Name",B3321,"Match Type",C3321))^2</f>
        <v>58.406909228514394</v>
      </c>
      <c r="R3321" s="5">
        <f t="shared" si="205"/>
        <v>116.81381845702879</v>
      </c>
      <c r="S3321" s="5">
        <v>5.0374999999999996</v>
      </c>
      <c r="T3321" s="5">
        <v>-5.0374999999999996</v>
      </c>
    </row>
    <row r="3322" spans="1:20" x14ac:dyDescent="0.2">
      <c r="A3322" s="3" t="s">
        <v>161</v>
      </c>
      <c r="B3322" s="3" t="s">
        <v>162</v>
      </c>
      <c r="C3322" s="4" t="s">
        <v>63</v>
      </c>
      <c r="D3322" s="3" t="s">
        <v>85</v>
      </c>
      <c r="E3322" s="5">
        <v>6.25</v>
      </c>
      <c r="F3322" s="4">
        <v>1</v>
      </c>
      <c r="G3322" s="5">
        <v>5.0625</v>
      </c>
      <c r="H3322" s="5">
        <v>5.0625</v>
      </c>
      <c r="I3322" s="5">
        <f t="shared" si="206"/>
        <v>5.0625</v>
      </c>
      <c r="J3322">
        <f>(H3322-GETPIVOTDATA("Sum of Total Costs",Analysis!$A$3,"Publisher Name",B3322,"Match Type",C3322)/GETPIVOTDATA("Sum of Clicks",Analysis!$A$3,"Publisher Name",B3322,"Match Type",C3322))^2</f>
        <v>8.6863985907470376</v>
      </c>
      <c r="K3322">
        <f t="shared" si="207"/>
        <v>8.6863985907470376</v>
      </c>
      <c r="L3322" s="4">
        <v>2</v>
      </c>
      <c r="M3322" s="6">
        <v>50</v>
      </c>
      <c r="N3322" s="7">
        <v>1</v>
      </c>
      <c r="O3322" s="5">
        <v>0</v>
      </c>
      <c r="P3322" s="5">
        <f t="shared" si="204"/>
        <v>0</v>
      </c>
      <c r="Q3322" s="5">
        <f>(P3322-GETPIVOTDATA("Sum of Revenue",Analysis!$A$3,"Publisher Name",B3322,"Match Type",C3322)/GETPIVOTDATA("Sum of Clicks",Analysis!$A$3,"Publisher Name",B3322,"Match Type",C3322))^2</f>
        <v>58.406909228514394</v>
      </c>
      <c r="R3322" s="5">
        <f t="shared" si="205"/>
        <v>58.406909228514394</v>
      </c>
      <c r="S3322" s="5">
        <v>5.0625</v>
      </c>
      <c r="T3322" s="5">
        <v>-5.0625</v>
      </c>
    </row>
    <row r="3323" spans="1:20" x14ac:dyDescent="0.2">
      <c r="A3323" s="3" t="s">
        <v>161</v>
      </c>
      <c r="B3323" s="3" t="s">
        <v>162</v>
      </c>
      <c r="C3323" s="4" t="s">
        <v>63</v>
      </c>
      <c r="D3323" s="3" t="s">
        <v>85</v>
      </c>
      <c r="E3323" s="5">
        <v>6.25</v>
      </c>
      <c r="F3323" s="4">
        <v>2</v>
      </c>
      <c r="G3323" s="5">
        <v>5.0625</v>
      </c>
      <c r="H3323" s="5">
        <v>2.53125</v>
      </c>
      <c r="I3323" s="5">
        <f t="shared" si="206"/>
        <v>5.0625</v>
      </c>
      <c r="J3323">
        <f>(H3323-GETPIVOTDATA("Sum of Total Costs",Analysis!$A$3,"Publisher Name",B3323,"Match Type",C3323)/GETPIVOTDATA("Sum of Clicks",Analysis!$A$3,"Publisher Name",B3323,"Match Type",C3323))^2</f>
        <v>0.17307237754908278</v>
      </c>
      <c r="K3323">
        <f t="shared" si="207"/>
        <v>0.34614475509816556</v>
      </c>
      <c r="L3323" s="4">
        <v>74</v>
      </c>
      <c r="M3323" s="6">
        <v>2.7027027027027</v>
      </c>
      <c r="N3323" s="7">
        <v>2.46824324324324</v>
      </c>
      <c r="O3323" s="5">
        <v>0</v>
      </c>
      <c r="P3323" s="5">
        <f t="shared" si="204"/>
        <v>0</v>
      </c>
      <c r="Q3323" s="5">
        <f>(P3323-GETPIVOTDATA("Sum of Revenue",Analysis!$A$3,"Publisher Name",B3323,"Match Type",C3323)/GETPIVOTDATA("Sum of Clicks",Analysis!$A$3,"Publisher Name",B3323,"Match Type",C3323))^2</f>
        <v>58.406909228514394</v>
      </c>
      <c r="R3323" s="5">
        <f t="shared" si="205"/>
        <v>116.81381845702879</v>
      </c>
      <c r="S3323" s="5">
        <v>5.0625</v>
      </c>
      <c r="T3323" s="5">
        <v>-5.0625</v>
      </c>
    </row>
    <row r="3324" spans="1:20" x14ac:dyDescent="0.2">
      <c r="A3324" s="3" t="s">
        <v>161</v>
      </c>
      <c r="B3324" s="3" t="s">
        <v>162</v>
      </c>
      <c r="C3324" s="4" t="s">
        <v>63</v>
      </c>
      <c r="D3324" s="3" t="s">
        <v>54</v>
      </c>
      <c r="E3324" s="5">
        <v>6.25</v>
      </c>
      <c r="F3324" s="4">
        <v>3</v>
      </c>
      <c r="G3324" s="5">
        <v>5.0749999875</v>
      </c>
      <c r="H3324" s="5">
        <v>1.6916666624999999</v>
      </c>
      <c r="I3324" s="5">
        <f t="shared" si="206"/>
        <v>5.0749999875</v>
      </c>
      <c r="J3324">
        <f>(H3324-GETPIVOTDATA("Sum of Total Costs",Analysis!$A$3,"Publisher Name",B3324,"Match Type",C3324)/GETPIVOTDATA("Sum of Clicks",Analysis!$A$3,"Publisher Name",B3324,"Match Type",C3324))^2</f>
        <v>0.17940616849131022</v>
      </c>
      <c r="K3324">
        <f t="shared" si="207"/>
        <v>0.53821850547393069</v>
      </c>
      <c r="L3324" s="4">
        <v>77</v>
      </c>
      <c r="M3324" s="6">
        <v>3.8961038961039001</v>
      </c>
      <c r="N3324" s="7">
        <v>1.2467532467532501</v>
      </c>
      <c r="O3324" s="5">
        <v>0</v>
      </c>
      <c r="P3324" s="5">
        <f t="shared" si="204"/>
        <v>0</v>
      </c>
      <c r="Q3324" s="5">
        <f>(P3324-GETPIVOTDATA("Sum of Revenue",Analysis!$A$3,"Publisher Name",B3324,"Match Type",C3324)/GETPIVOTDATA("Sum of Clicks",Analysis!$A$3,"Publisher Name",B3324,"Match Type",C3324))^2</f>
        <v>58.406909228514394</v>
      </c>
      <c r="R3324" s="5">
        <f t="shared" si="205"/>
        <v>175.22072768554318</v>
      </c>
      <c r="S3324" s="5">
        <v>5.0749999875</v>
      </c>
      <c r="T3324" s="5">
        <v>-5.0749999875</v>
      </c>
    </row>
    <row r="3325" spans="1:20" x14ac:dyDescent="0.2">
      <c r="A3325" s="3" t="s">
        <v>161</v>
      </c>
      <c r="B3325" s="3" t="s">
        <v>162</v>
      </c>
      <c r="C3325" s="4" t="s">
        <v>63</v>
      </c>
      <c r="D3325" s="3" t="s">
        <v>85</v>
      </c>
      <c r="E3325" s="5">
        <v>6.25</v>
      </c>
      <c r="F3325" s="4">
        <v>2</v>
      </c>
      <c r="G3325" s="5">
        <v>5.0750000000000002</v>
      </c>
      <c r="H3325" s="5">
        <v>2.5375000000000001</v>
      </c>
      <c r="I3325" s="5">
        <f t="shared" si="206"/>
        <v>5.0750000000000002</v>
      </c>
      <c r="J3325">
        <f>(H3325-GETPIVOTDATA("Sum of Total Costs",Analysis!$A$3,"Publisher Name",B3325,"Match Type",C3325)/GETPIVOTDATA("Sum of Clicks",Analysis!$A$3,"Publisher Name",B3325,"Match Type",C3325))^2</f>
        <v>0.17831168610018891</v>
      </c>
      <c r="K3325">
        <f t="shared" si="207"/>
        <v>0.35662337220037782</v>
      </c>
      <c r="L3325" s="4">
        <v>13</v>
      </c>
      <c r="M3325" s="6">
        <v>15.384615384615399</v>
      </c>
      <c r="N3325" s="7">
        <v>2.9230769230769198</v>
      </c>
      <c r="O3325" s="5">
        <v>0</v>
      </c>
      <c r="P3325" s="5">
        <f t="shared" si="204"/>
        <v>0</v>
      </c>
      <c r="Q3325" s="5">
        <f>(P3325-GETPIVOTDATA("Sum of Revenue",Analysis!$A$3,"Publisher Name",B3325,"Match Type",C3325)/GETPIVOTDATA("Sum of Clicks",Analysis!$A$3,"Publisher Name",B3325,"Match Type",C3325))^2</f>
        <v>58.406909228514394</v>
      </c>
      <c r="R3325" s="5">
        <f t="shared" si="205"/>
        <v>116.81381845702879</v>
      </c>
      <c r="S3325" s="5">
        <v>5.0750000000000002</v>
      </c>
      <c r="T3325" s="5">
        <v>-5.0750000000000002</v>
      </c>
    </row>
    <row r="3326" spans="1:20" x14ac:dyDescent="0.2">
      <c r="A3326" s="3" t="s">
        <v>161</v>
      </c>
      <c r="B3326" s="3" t="s">
        <v>162</v>
      </c>
      <c r="C3326" s="4" t="s">
        <v>63</v>
      </c>
      <c r="D3326" s="3" t="s">
        <v>39</v>
      </c>
      <c r="E3326" s="5">
        <v>6.25</v>
      </c>
      <c r="F3326" s="4">
        <v>1</v>
      </c>
      <c r="G3326" s="5">
        <v>5.0875000000000004</v>
      </c>
      <c r="H3326" s="5">
        <v>5.0875000000000004</v>
      </c>
      <c r="I3326" s="5">
        <f t="shared" si="206"/>
        <v>5.0875000000000004</v>
      </c>
      <c r="J3326">
        <f>(H3326-GETPIVOTDATA("Sum of Total Costs",Analysis!$A$3,"Publisher Name",B3326,"Match Type",C3326)/GETPIVOTDATA("Sum of Clicks",Analysis!$A$3,"Publisher Name",B3326,"Match Type",C3326))^2</f>
        <v>8.8343870749514632</v>
      </c>
      <c r="K3326">
        <f t="shared" si="207"/>
        <v>8.8343870749514632</v>
      </c>
      <c r="L3326" s="4">
        <v>7</v>
      </c>
      <c r="M3326" s="6">
        <v>14.285714285714301</v>
      </c>
      <c r="N3326" s="7">
        <v>1.1428571428571399</v>
      </c>
      <c r="O3326" s="5">
        <v>0</v>
      </c>
      <c r="P3326" s="5">
        <f t="shared" si="204"/>
        <v>0</v>
      </c>
      <c r="Q3326" s="5">
        <f>(P3326-GETPIVOTDATA("Sum of Revenue",Analysis!$A$3,"Publisher Name",B3326,"Match Type",C3326)/GETPIVOTDATA("Sum of Clicks",Analysis!$A$3,"Publisher Name",B3326,"Match Type",C3326))^2</f>
        <v>58.406909228514394</v>
      </c>
      <c r="R3326" s="5">
        <f t="shared" si="205"/>
        <v>58.406909228514394</v>
      </c>
      <c r="S3326" s="5">
        <v>5.0875000000000004</v>
      </c>
      <c r="T3326" s="5">
        <v>-5.0875000000000004</v>
      </c>
    </row>
    <row r="3327" spans="1:20" x14ac:dyDescent="0.2">
      <c r="A3327" s="3" t="s">
        <v>161</v>
      </c>
      <c r="B3327" s="3" t="s">
        <v>162</v>
      </c>
      <c r="C3327" s="4" t="s">
        <v>63</v>
      </c>
      <c r="D3327" s="3" t="s">
        <v>85</v>
      </c>
      <c r="E3327" s="5">
        <v>6.25</v>
      </c>
      <c r="F3327" s="4">
        <v>2</v>
      </c>
      <c r="G3327" s="5">
        <v>5.0999999999999996</v>
      </c>
      <c r="H3327" s="5">
        <v>2.5499999999999998</v>
      </c>
      <c r="I3327" s="5">
        <f t="shared" si="206"/>
        <v>5.0999999999999996</v>
      </c>
      <c r="J3327">
        <f>(H3327-GETPIVOTDATA("Sum of Total Costs",Analysis!$A$3,"Publisher Name",B3327,"Match Type",C3327)/GETPIVOTDATA("Sum of Clicks",Analysis!$A$3,"Publisher Name",B3327,"Match Type",C3327))^2</f>
        <v>0.18902467820240079</v>
      </c>
      <c r="K3327">
        <f t="shared" si="207"/>
        <v>0.37804935640480158</v>
      </c>
      <c r="L3327" s="4">
        <v>4</v>
      </c>
      <c r="M3327" s="6">
        <v>50</v>
      </c>
      <c r="N3327" s="7">
        <v>1</v>
      </c>
      <c r="O3327" s="5">
        <v>0</v>
      </c>
      <c r="P3327" s="5">
        <f t="shared" si="204"/>
        <v>0</v>
      </c>
      <c r="Q3327" s="5">
        <f>(P3327-GETPIVOTDATA("Sum of Revenue",Analysis!$A$3,"Publisher Name",B3327,"Match Type",C3327)/GETPIVOTDATA("Sum of Clicks",Analysis!$A$3,"Publisher Name",B3327,"Match Type",C3327))^2</f>
        <v>58.406909228514394</v>
      </c>
      <c r="R3327" s="5">
        <f t="shared" si="205"/>
        <v>116.81381845702879</v>
      </c>
      <c r="S3327" s="5">
        <v>5.0999999999999996</v>
      </c>
      <c r="T3327" s="5">
        <v>-5.0999999999999996</v>
      </c>
    </row>
    <row r="3328" spans="1:20" x14ac:dyDescent="0.2">
      <c r="A3328" s="3" t="s">
        <v>161</v>
      </c>
      <c r="B3328" s="3" t="s">
        <v>162</v>
      </c>
      <c r="C3328" s="4" t="s">
        <v>63</v>
      </c>
      <c r="D3328" s="3" t="s">
        <v>85</v>
      </c>
      <c r="E3328" s="5">
        <v>6.25</v>
      </c>
      <c r="F3328" s="4">
        <v>2</v>
      </c>
      <c r="G3328" s="5">
        <v>5.1124999999999998</v>
      </c>
      <c r="H3328" s="5">
        <v>2.5562499999999999</v>
      </c>
      <c r="I3328" s="5">
        <f t="shared" si="206"/>
        <v>5.1124999999999998</v>
      </c>
      <c r="J3328">
        <f>(H3328-GETPIVOTDATA("Sum of Total Costs",Analysis!$A$3,"Publisher Name",B3328,"Match Type",C3328)/GETPIVOTDATA("Sum of Clicks",Analysis!$A$3,"Publisher Name",B3328,"Match Type",C3328))^2</f>
        <v>0.19449836175350693</v>
      </c>
      <c r="K3328">
        <f t="shared" si="207"/>
        <v>0.38899672350701386</v>
      </c>
      <c r="L3328" s="4">
        <v>190</v>
      </c>
      <c r="M3328" s="6">
        <v>1.0526315789473699</v>
      </c>
      <c r="N3328" s="7">
        <v>1.4757894736842101</v>
      </c>
      <c r="O3328" s="5">
        <v>0</v>
      </c>
      <c r="P3328" s="5">
        <f t="shared" si="204"/>
        <v>0</v>
      </c>
      <c r="Q3328" s="5">
        <f>(P3328-GETPIVOTDATA("Sum of Revenue",Analysis!$A$3,"Publisher Name",B3328,"Match Type",C3328)/GETPIVOTDATA("Sum of Clicks",Analysis!$A$3,"Publisher Name",B3328,"Match Type",C3328))^2</f>
        <v>58.406909228514394</v>
      </c>
      <c r="R3328" s="5">
        <f t="shared" si="205"/>
        <v>116.81381845702879</v>
      </c>
      <c r="S3328" s="5">
        <v>5.1124999999999998</v>
      </c>
      <c r="T3328" s="5">
        <v>-5.1124999999999998</v>
      </c>
    </row>
    <row r="3329" spans="1:20" x14ac:dyDescent="0.2">
      <c r="A3329" s="3" t="s">
        <v>161</v>
      </c>
      <c r="B3329" s="3" t="s">
        <v>162</v>
      </c>
      <c r="C3329" s="4" t="s">
        <v>63</v>
      </c>
      <c r="D3329" s="3" t="s">
        <v>85</v>
      </c>
      <c r="E3329" s="5">
        <v>6.25</v>
      </c>
      <c r="F3329" s="4">
        <v>2</v>
      </c>
      <c r="G3329" s="5">
        <v>5.1124999999999998</v>
      </c>
      <c r="H3329" s="5">
        <v>2.5562499999999999</v>
      </c>
      <c r="I3329" s="5">
        <f t="shared" si="206"/>
        <v>5.1124999999999998</v>
      </c>
      <c r="J3329">
        <f>(H3329-GETPIVOTDATA("Sum of Total Costs",Analysis!$A$3,"Publisher Name",B3329,"Match Type",C3329)/GETPIVOTDATA("Sum of Clicks",Analysis!$A$3,"Publisher Name",B3329,"Match Type",C3329))^2</f>
        <v>0.19449836175350693</v>
      </c>
      <c r="K3329">
        <f t="shared" si="207"/>
        <v>0.38899672350701386</v>
      </c>
      <c r="L3329" s="4">
        <v>141</v>
      </c>
      <c r="M3329" s="6">
        <v>1.4184397163120599</v>
      </c>
      <c r="N3329" s="7">
        <v>1.4288652482269499</v>
      </c>
      <c r="O3329" s="5">
        <v>0</v>
      </c>
      <c r="P3329" s="5">
        <f t="shared" si="204"/>
        <v>0</v>
      </c>
      <c r="Q3329" s="5">
        <f>(P3329-GETPIVOTDATA("Sum of Revenue",Analysis!$A$3,"Publisher Name",B3329,"Match Type",C3329)/GETPIVOTDATA("Sum of Clicks",Analysis!$A$3,"Publisher Name",B3329,"Match Type",C3329))^2</f>
        <v>58.406909228514394</v>
      </c>
      <c r="R3329" s="5">
        <f t="shared" si="205"/>
        <v>116.81381845702879</v>
      </c>
      <c r="S3329" s="5">
        <v>5.1124999999999998</v>
      </c>
      <c r="T3329" s="5">
        <v>-5.1124999999999998</v>
      </c>
    </row>
    <row r="3330" spans="1:20" x14ac:dyDescent="0.2">
      <c r="A3330" s="3" t="s">
        <v>161</v>
      </c>
      <c r="B3330" s="3" t="s">
        <v>162</v>
      </c>
      <c r="C3330" s="4" t="s">
        <v>63</v>
      </c>
      <c r="D3330" s="3" t="s">
        <v>43</v>
      </c>
      <c r="E3330" s="5">
        <v>6.25</v>
      </c>
      <c r="F3330" s="4">
        <v>2</v>
      </c>
      <c r="G3330" s="5">
        <v>5.125</v>
      </c>
      <c r="H3330" s="5">
        <v>2.5625</v>
      </c>
      <c r="I3330" s="5">
        <f t="shared" si="206"/>
        <v>5.125</v>
      </c>
      <c r="J3330">
        <f>(H3330-GETPIVOTDATA("Sum of Total Costs",Analysis!$A$3,"Publisher Name",B3330,"Match Type",C3330)/GETPIVOTDATA("Sum of Clicks",Analysis!$A$3,"Publisher Name",B3330,"Match Type",C3330))^2</f>
        <v>0.20005017030461308</v>
      </c>
      <c r="K3330">
        <f t="shared" si="207"/>
        <v>0.40010034060922617</v>
      </c>
      <c r="L3330" s="4">
        <v>29</v>
      </c>
      <c r="M3330" s="6">
        <v>6.8965517241379297</v>
      </c>
      <c r="N3330" s="7">
        <v>1.3172413793103499</v>
      </c>
      <c r="O3330" s="5">
        <v>0</v>
      </c>
      <c r="P3330" s="5">
        <f t="shared" ref="P3330:P3393" si="208">O3330/F3330</f>
        <v>0</v>
      </c>
      <c r="Q3330" s="5">
        <f>(P3330-GETPIVOTDATA("Sum of Revenue",Analysis!$A$3,"Publisher Name",B3330,"Match Type",C3330)/GETPIVOTDATA("Sum of Clicks",Analysis!$A$3,"Publisher Name",B3330,"Match Type",C3330))^2</f>
        <v>58.406909228514394</v>
      </c>
      <c r="R3330" s="5">
        <f t="shared" ref="R3330:R3393" si="209">Q3330*F3330</f>
        <v>116.81381845702879</v>
      </c>
      <c r="S3330" s="5">
        <v>5.125</v>
      </c>
      <c r="T3330" s="5">
        <v>-5.125</v>
      </c>
    </row>
    <row r="3331" spans="1:20" x14ac:dyDescent="0.2">
      <c r="A3331" s="3" t="s">
        <v>161</v>
      </c>
      <c r="B3331" s="3" t="s">
        <v>162</v>
      </c>
      <c r="C3331" s="4" t="s">
        <v>63</v>
      </c>
      <c r="D3331" s="3" t="s">
        <v>85</v>
      </c>
      <c r="E3331" s="5">
        <v>6.25</v>
      </c>
      <c r="F3331" s="4">
        <v>1</v>
      </c>
      <c r="G3331" s="5">
        <v>5.125</v>
      </c>
      <c r="H3331" s="5">
        <v>5.125</v>
      </c>
      <c r="I3331" s="5">
        <f t="shared" ref="I3331:I3394" si="210">F3331*H3331</f>
        <v>5.125</v>
      </c>
      <c r="J3331">
        <f>(H3331-GETPIVOTDATA("Sum of Total Costs",Analysis!$A$3,"Publisher Name",B3331,"Match Type",C3331)/GETPIVOTDATA("Sum of Clicks",Analysis!$A$3,"Publisher Name",B3331,"Match Type",C3331))^2</f>
        <v>9.0587135512580979</v>
      </c>
      <c r="K3331">
        <f t="shared" ref="K3331:K3394" si="211">J3331*F3331</f>
        <v>9.0587135512580979</v>
      </c>
      <c r="L3331" s="4">
        <v>22</v>
      </c>
      <c r="M3331" s="6">
        <v>4.5454545454545503</v>
      </c>
      <c r="N3331" s="7">
        <v>1.81318181818182</v>
      </c>
      <c r="O3331" s="5">
        <v>0</v>
      </c>
      <c r="P3331" s="5">
        <f t="shared" si="208"/>
        <v>0</v>
      </c>
      <c r="Q3331" s="5">
        <f>(P3331-GETPIVOTDATA("Sum of Revenue",Analysis!$A$3,"Publisher Name",B3331,"Match Type",C3331)/GETPIVOTDATA("Sum of Clicks",Analysis!$A$3,"Publisher Name",B3331,"Match Type",C3331))^2</f>
        <v>58.406909228514394</v>
      </c>
      <c r="R3331" s="5">
        <f t="shared" si="209"/>
        <v>58.406909228514394</v>
      </c>
      <c r="S3331" s="5">
        <v>5.125</v>
      </c>
      <c r="T3331" s="5">
        <v>-5.125</v>
      </c>
    </row>
    <row r="3332" spans="1:20" x14ac:dyDescent="0.2">
      <c r="A3332" s="3" t="s">
        <v>161</v>
      </c>
      <c r="B3332" s="3" t="s">
        <v>162</v>
      </c>
      <c r="C3332" s="4" t="s">
        <v>63</v>
      </c>
      <c r="D3332" s="3" t="s">
        <v>85</v>
      </c>
      <c r="E3332" s="5">
        <v>6.25</v>
      </c>
      <c r="F3332" s="4">
        <v>2</v>
      </c>
      <c r="G3332" s="5">
        <v>5.1375000000000002</v>
      </c>
      <c r="H3332" s="5">
        <v>2.5687500000000001</v>
      </c>
      <c r="I3332" s="5">
        <f t="shared" si="210"/>
        <v>5.1375000000000002</v>
      </c>
      <c r="J3332">
        <f>(H3332-GETPIVOTDATA("Sum of Total Costs",Analysis!$A$3,"Publisher Name",B3332,"Match Type",C3332)/GETPIVOTDATA("Sum of Clicks",Analysis!$A$3,"Publisher Name",B3332,"Match Type",C3332))^2</f>
        <v>0.20568010385571922</v>
      </c>
      <c r="K3332">
        <f t="shared" si="211"/>
        <v>0.41136020771143844</v>
      </c>
      <c r="L3332" s="4">
        <v>570</v>
      </c>
      <c r="M3332" s="6">
        <v>0.35087719298245601</v>
      </c>
      <c r="N3332" s="7">
        <v>3.4012280701754398</v>
      </c>
      <c r="O3332" s="5">
        <v>0</v>
      </c>
      <c r="P3332" s="5">
        <f t="shared" si="208"/>
        <v>0</v>
      </c>
      <c r="Q3332" s="5">
        <f>(P3332-GETPIVOTDATA("Sum of Revenue",Analysis!$A$3,"Publisher Name",B3332,"Match Type",C3332)/GETPIVOTDATA("Sum of Clicks",Analysis!$A$3,"Publisher Name",B3332,"Match Type",C3332))^2</f>
        <v>58.406909228514394</v>
      </c>
      <c r="R3332" s="5">
        <f t="shared" si="209"/>
        <v>116.81381845702879</v>
      </c>
      <c r="S3332" s="5">
        <v>5.1375000000000002</v>
      </c>
      <c r="T3332" s="5">
        <v>-5.1375000000000002</v>
      </c>
    </row>
    <row r="3333" spans="1:20" x14ac:dyDescent="0.2">
      <c r="A3333" s="3" t="s">
        <v>161</v>
      </c>
      <c r="B3333" s="3" t="s">
        <v>162</v>
      </c>
      <c r="C3333" s="4" t="s">
        <v>63</v>
      </c>
      <c r="D3333" s="3" t="s">
        <v>85</v>
      </c>
      <c r="E3333" s="5">
        <v>6.25</v>
      </c>
      <c r="F3333" s="4">
        <v>6</v>
      </c>
      <c r="G3333" s="5">
        <v>5.1499999499999998</v>
      </c>
      <c r="H3333" s="5">
        <v>0.85833332500000004</v>
      </c>
      <c r="I3333" s="5">
        <f t="shared" si="210"/>
        <v>5.1499999499999998</v>
      </c>
      <c r="J3333">
        <f>(H3333-GETPIVOTDATA("Sum of Total Costs",Analysis!$A$3,"Publisher Name",B3333,"Match Type",C3333)/GETPIVOTDATA("Sum of Clicks",Analysis!$A$3,"Publisher Name",B3333,"Match Type",C3333))^2</f>
        <v>1.5797900457624212</v>
      </c>
      <c r="K3333">
        <f t="shared" si="211"/>
        <v>9.4787402745745268</v>
      </c>
      <c r="L3333" s="4">
        <v>987</v>
      </c>
      <c r="M3333" s="6">
        <v>0.60790273556231</v>
      </c>
      <c r="N3333" s="7">
        <v>4.2992907801418401</v>
      </c>
      <c r="O3333" s="5">
        <v>0</v>
      </c>
      <c r="P3333" s="5">
        <f t="shared" si="208"/>
        <v>0</v>
      </c>
      <c r="Q3333" s="5">
        <f>(P3333-GETPIVOTDATA("Sum of Revenue",Analysis!$A$3,"Publisher Name",B3333,"Match Type",C3333)/GETPIVOTDATA("Sum of Clicks",Analysis!$A$3,"Publisher Name",B3333,"Match Type",C3333))^2</f>
        <v>58.406909228514394</v>
      </c>
      <c r="R3333" s="5">
        <f t="shared" si="209"/>
        <v>350.44145537108636</v>
      </c>
      <c r="S3333" s="5">
        <v>5.1499999499999998</v>
      </c>
      <c r="T3333" s="5">
        <v>-5.1499999499999998</v>
      </c>
    </row>
    <row r="3334" spans="1:20" x14ac:dyDescent="0.2">
      <c r="A3334" s="3" t="s">
        <v>161</v>
      </c>
      <c r="B3334" s="3" t="s">
        <v>162</v>
      </c>
      <c r="C3334" s="4" t="s">
        <v>63</v>
      </c>
      <c r="D3334" s="3" t="s">
        <v>85</v>
      </c>
      <c r="E3334" s="5">
        <v>6.25</v>
      </c>
      <c r="F3334" s="4">
        <v>1</v>
      </c>
      <c r="G3334" s="5">
        <v>5.2750000000000004</v>
      </c>
      <c r="H3334" s="5">
        <v>5.2750000000000004</v>
      </c>
      <c r="I3334" s="5">
        <f t="shared" si="210"/>
        <v>5.2750000000000004</v>
      </c>
      <c r="J3334">
        <f>(H3334-GETPIVOTDATA("Sum of Total Costs",Analysis!$A$3,"Publisher Name",B3334,"Match Type",C3334)/GETPIVOTDATA("Sum of Clicks",Analysis!$A$3,"Publisher Name",B3334,"Match Type",C3334))^2</f>
        <v>9.9841444564846462</v>
      </c>
      <c r="K3334">
        <f t="shared" si="211"/>
        <v>9.9841444564846462</v>
      </c>
      <c r="L3334" s="4">
        <v>36</v>
      </c>
      <c r="M3334" s="6">
        <v>2.7777777777777799</v>
      </c>
      <c r="N3334" s="7">
        <v>4.0416666666666696</v>
      </c>
      <c r="O3334" s="5">
        <v>0</v>
      </c>
      <c r="P3334" s="5">
        <f t="shared" si="208"/>
        <v>0</v>
      </c>
      <c r="Q3334" s="5">
        <f>(P3334-GETPIVOTDATA("Sum of Revenue",Analysis!$A$3,"Publisher Name",B3334,"Match Type",C3334)/GETPIVOTDATA("Sum of Clicks",Analysis!$A$3,"Publisher Name",B3334,"Match Type",C3334))^2</f>
        <v>58.406909228514394</v>
      </c>
      <c r="R3334" s="5">
        <f t="shared" si="209"/>
        <v>58.406909228514394</v>
      </c>
      <c r="S3334" s="5">
        <v>5.2750000000000004</v>
      </c>
      <c r="T3334" s="5">
        <v>-5.2750000000000004</v>
      </c>
    </row>
    <row r="3335" spans="1:20" x14ac:dyDescent="0.2">
      <c r="A3335" s="3" t="s">
        <v>161</v>
      </c>
      <c r="B3335" s="3" t="s">
        <v>162</v>
      </c>
      <c r="C3335" s="4" t="s">
        <v>63</v>
      </c>
      <c r="D3335" s="3" t="s">
        <v>85</v>
      </c>
      <c r="E3335" s="5">
        <v>6.25</v>
      </c>
      <c r="F3335" s="4">
        <v>2</v>
      </c>
      <c r="G3335" s="5">
        <v>5.2874999999999996</v>
      </c>
      <c r="H3335" s="5">
        <v>2.6437499999999998</v>
      </c>
      <c r="I3335" s="5">
        <f t="shared" si="210"/>
        <v>5.2874999999999996</v>
      </c>
      <c r="J3335">
        <f>(H3335-GETPIVOTDATA("Sum of Total Costs",Analysis!$A$3,"Publisher Name",B3335,"Match Type",C3335)/GETPIVOTDATA("Sum of Clicks",Analysis!$A$3,"Publisher Name",B3335,"Match Type",C3335))^2</f>
        <v>0.2793330564689917</v>
      </c>
      <c r="K3335">
        <f t="shared" si="211"/>
        <v>0.55866611293798341</v>
      </c>
      <c r="L3335" s="4">
        <v>8</v>
      </c>
      <c r="M3335" s="6">
        <v>25</v>
      </c>
      <c r="N3335" s="7">
        <v>1.75</v>
      </c>
      <c r="O3335" s="5">
        <v>0</v>
      </c>
      <c r="P3335" s="5">
        <f t="shared" si="208"/>
        <v>0</v>
      </c>
      <c r="Q3335" s="5">
        <f>(P3335-GETPIVOTDATA("Sum of Revenue",Analysis!$A$3,"Publisher Name",B3335,"Match Type",C3335)/GETPIVOTDATA("Sum of Clicks",Analysis!$A$3,"Publisher Name",B3335,"Match Type",C3335))^2</f>
        <v>58.406909228514394</v>
      </c>
      <c r="R3335" s="5">
        <f t="shared" si="209"/>
        <v>116.81381845702879</v>
      </c>
      <c r="S3335" s="5">
        <v>5.2874999999999996</v>
      </c>
      <c r="T3335" s="5">
        <v>-5.2874999999999996</v>
      </c>
    </row>
    <row r="3336" spans="1:20" x14ac:dyDescent="0.2">
      <c r="A3336" s="3" t="s">
        <v>161</v>
      </c>
      <c r="B3336" s="3" t="s">
        <v>162</v>
      </c>
      <c r="C3336" s="4" t="s">
        <v>63</v>
      </c>
      <c r="D3336" s="3" t="s">
        <v>85</v>
      </c>
      <c r="E3336" s="5">
        <v>6.25</v>
      </c>
      <c r="F3336" s="4">
        <v>2</v>
      </c>
      <c r="G3336" s="5">
        <v>5.3</v>
      </c>
      <c r="H3336" s="5">
        <v>2.65</v>
      </c>
      <c r="I3336" s="5">
        <f t="shared" si="210"/>
        <v>5.3</v>
      </c>
      <c r="J3336">
        <f>(H3336-GETPIVOTDATA("Sum of Total Costs",Analysis!$A$3,"Publisher Name",B3336,"Match Type",C3336)/GETPIVOTDATA("Sum of Clicks",Analysis!$A$3,"Publisher Name",B3336,"Match Type",C3336))^2</f>
        <v>0.2859786150200978</v>
      </c>
      <c r="K3336">
        <f t="shared" si="211"/>
        <v>0.57195723004019561</v>
      </c>
      <c r="L3336" s="4">
        <v>19</v>
      </c>
      <c r="M3336" s="6">
        <v>10.526315789473699</v>
      </c>
      <c r="N3336" s="7">
        <v>1.57368421052632</v>
      </c>
      <c r="O3336" s="5">
        <v>0</v>
      </c>
      <c r="P3336" s="5">
        <f t="shared" si="208"/>
        <v>0</v>
      </c>
      <c r="Q3336" s="5">
        <f>(P3336-GETPIVOTDATA("Sum of Revenue",Analysis!$A$3,"Publisher Name",B3336,"Match Type",C3336)/GETPIVOTDATA("Sum of Clicks",Analysis!$A$3,"Publisher Name",B3336,"Match Type",C3336))^2</f>
        <v>58.406909228514394</v>
      </c>
      <c r="R3336" s="5">
        <f t="shared" si="209"/>
        <v>116.81381845702879</v>
      </c>
      <c r="S3336" s="5">
        <v>5.3</v>
      </c>
      <c r="T3336" s="5">
        <v>-5.3</v>
      </c>
    </row>
    <row r="3337" spans="1:20" x14ac:dyDescent="0.2">
      <c r="A3337" s="3" t="s">
        <v>161</v>
      </c>
      <c r="B3337" s="3" t="s">
        <v>162</v>
      </c>
      <c r="C3337" s="4" t="s">
        <v>63</v>
      </c>
      <c r="D3337" s="3" t="s">
        <v>85</v>
      </c>
      <c r="E3337" s="5">
        <v>6.25</v>
      </c>
      <c r="F3337" s="4">
        <v>1</v>
      </c>
      <c r="G3337" s="5">
        <v>5.3250000000000002</v>
      </c>
      <c r="H3337" s="5">
        <v>5.3250000000000002</v>
      </c>
      <c r="I3337" s="5">
        <f t="shared" si="210"/>
        <v>5.3250000000000002</v>
      </c>
      <c r="J3337">
        <f>(H3337-GETPIVOTDATA("Sum of Total Costs",Analysis!$A$3,"Publisher Name",B3337,"Match Type",C3337)/GETPIVOTDATA("Sum of Clicks",Analysis!$A$3,"Publisher Name",B3337,"Match Type",C3337))^2</f>
        <v>10.302621424893493</v>
      </c>
      <c r="K3337">
        <f t="shared" si="211"/>
        <v>10.302621424893493</v>
      </c>
      <c r="L3337" s="4">
        <v>16</v>
      </c>
      <c r="M3337" s="6">
        <v>6.25</v>
      </c>
      <c r="N3337" s="7">
        <v>1.9375</v>
      </c>
      <c r="O3337" s="5">
        <v>0</v>
      </c>
      <c r="P3337" s="5">
        <f t="shared" si="208"/>
        <v>0</v>
      </c>
      <c r="Q3337" s="5">
        <f>(P3337-GETPIVOTDATA("Sum of Revenue",Analysis!$A$3,"Publisher Name",B3337,"Match Type",C3337)/GETPIVOTDATA("Sum of Clicks",Analysis!$A$3,"Publisher Name",B3337,"Match Type",C3337))^2</f>
        <v>58.406909228514394</v>
      </c>
      <c r="R3337" s="5">
        <f t="shared" si="209"/>
        <v>58.406909228514394</v>
      </c>
      <c r="S3337" s="5">
        <v>5.3250000000000002</v>
      </c>
      <c r="T3337" s="5">
        <v>-5.3250000000000002</v>
      </c>
    </row>
    <row r="3338" spans="1:20" x14ac:dyDescent="0.2">
      <c r="A3338" s="3" t="s">
        <v>161</v>
      </c>
      <c r="B3338" s="3" t="s">
        <v>162</v>
      </c>
      <c r="C3338" s="4" t="s">
        <v>63</v>
      </c>
      <c r="D3338" s="3" t="s">
        <v>85</v>
      </c>
      <c r="E3338" s="5">
        <v>6.25</v>
      </c>
      <c r="F3338" s="4">
        <v>1</v>
      </c>
      <c r="G3338" s="5">
        <v>5.3250000000000002</v>
      </c>
      <c r="H3338" s="5">
        <v>5.3250000000000002</v>
      </c>
      <c r="I3338" s="5">
        <f t="shared" si="210"/>
        <v>5.3250000000000002</v>
      </c>
      <c r="J3338">
        <f>(H3338-GETPIVOTDATA("Sum of Total Costs",Analysis!$A$3,"Publisher Name",B3338,"Match Type",C3338)/GETPIVOTDATA("Sum of Clicks",Analysis!$A$3,"Publisher Name",B3338,"Match Type",C3338))^2</f>
        <v>10.302621424893493</v>
      </c>
      <c r="K3338">
        <f t="shared" si="211"/>
        <v>10.302621424893493</v>
      </c>
      <c r="L3338" s="4">
        <v>7</v>
      </c>
      <c r="M3338" s="6">
        <v>14.285714285714301</v>
      </c>
      <c r="N3338" s="7">
        <v>2.4285714285714302</v>
      </c>
      <c r="O3338" s="5">
        <v>0</v>
      </c>
      <c r="P3338" s="5">
        <f t="shared" si="208"/>
        <v>0</v>
      </c>
      <c r="Q3338" s="5">
        <f>(P3338-GETPIVOTDATA("Sum of Revenue",Analysis!$A$3,"Publisher Name",B3338,"Match Type",C3338)/GETPIVOTDATA("Sum of Clicks",Analysis!$A$3,"Publisher Name",B3338,"Match Type",C3338))^2</f>
        <v>58.406909228514394</v>
      </c>
      <c r="R3338" s="5">
        <f t="shared" si="209"/>
        <v>58.406909228514394</v>
      </c>
      <c r="S3338" s="5">
        <v>5.3250000000000002</v>
      </c>
      <c r="T3338" s="5">
        <v>-5.3250000000000002</v>
      </c>
    </row>
    <row r="3339" spans="1:20" x14ac:dyDescent="0.2">
      <c r="A3339" s="3" t="s">
        <v>161</v>
      </c>
      <c r="B3339" s="3" t="s">
        <v>162</v>
      </c>
      <c r="C3339" s="4" t="s">
        <v>63</v>
      </c>
      <c r="D3339" s="3" t="s">
        <v>85</v>
      </c>
      <c r="E3339" s="5">
        <v>6.25</v>
      </c>
      <c r="F3339" s="4">
        <v>1</v>
      </c>
      <c r="G3339" s="5">
        <v>5.3375000000000004</v>
      </c>
      <c r="H3339" s="5">
        <v>5.3375000000000004</v>
      </c>
      <c r="I3339" s="5">
        <f t="shared" si="210"/>
        <v>5.3375000000000004</v>
      </c>
      <c r="J3339">
        <f>(H3339-GETPIVOTDATA("Sum of Total Costs",Analysis!$A$3,"Publisher Name",B3339,"Match Type",C3339)/GETPIVOTDATA("Sum of Clicks",Analysis!$A$3,"Publisher Name",B3339,"Match Type",C3339))^2</f>
        <v>10.383021916995707</v>
      </c>
      <c r="K3339">
        <f t="shared" si="211"/>
        <v>10.383021916995707</v>
      </c>
      <c r="L3339" s="4">
        <v>4</v>
      </c>
      <c r="M3339" s="6">
        <v>25</v>
      </c>
      <c r="N3339" s="7">
        <v>1.25</v>
      </c>
      <c r="O3339" s="5">
        <v>0</v>
      </c>
      <c r="P3339" s="5">
        <f t="shared" si="208"/>
        <v>0</v>
      </c>
      <c r="Q3339" s="5">
        <f>(P3339-GETPIVOTDATA("Sum of Revenue",Analysis!$A$3,"Publisher Name",B3339,"Match Type",C3339)/GETPIVOTDATA("Sum of Clicks",Analysis!$A$3,"Publisher Name",B3339,"Match Type",C3339))^2</f>
        <v>58.406909228514394</v>
      </c>
      <c r="R3339" s="5">
        <f t="shared" si="209"/>
        <v>58.406909228514394</v>
      </c>
      <c r="S3339" s="5">
        <v>5.3375000000000004</v>
      </c>
      <c r="T3339" s="5">
        <v>-5.3375000000000004</v>
      </c>
    </row>
    <row r="3340" spans="1:20" x14ac:dyDescent="0.2">
      <c r="A3340" s="3" t="s">
        <v>161</v>
      </c>
      <c r="B3340" s="3" t="s">
        <v>162</v>
      </c>
      <c r="C3340" s="4" t="s">
        <v>63</v>
      </c>
      <c r="D3340" s="3" t="s">
        <v>85</v>
      </c>
      <c r="E3340" s="5">
        <v>6.25</v>
      </c>
      <c r="F3340" s="4">
        <v>1</v>
      </c>
      <c r="G3340" s="5">
        <v>5.375</v>
      </c>
      <c r="H3340" s="5">
        <v>5.375</v>
      </c>
      <c r="I3340" s="5">
        <f t="shared" si="210"/>
        <v>5.375</v>
      </c>
      <c r="J3340">
        <f>(H3340-GETPIVOTDATA("Sum of Total Costs",Analysis!$A$3,"Publisher Name",B3340,"Match Type",C3340)/GETPIVOTDATA("Sum of Clicks",Analysis!$A$3,"Publisher Name",B3340,"Match Type",C3340))^2</f>
        <v>10.626098393302341</v>
      </c>
      <c r="K3340">
        <f t="shared" si="211"/>
        <v>10.626098393302341</v>
      </c>
      <c r="L3340" s="4">
        <v>36</v>
      </c>
      <c r="M3340" s="6">
        <v>2.7777777777777799</v>
      </c>
      <c r="N3340" s="7">
        <v>1.4833333333333301</v>
      </c>
      <c r="O3340" s="5">
        <v>0</v>
      </c>
      <c r="P3340" s="5">
        <f t="shared" si="208"/>
        <v>0</v>
      </c>
      <c r="Q3340" s="5">
        <f>(P3340-GETPIVOTDATA("Sum of Revenue",Analysis!$A$3,"Publisher Name",B3340,"Match Type",C3340)/GETPIVOTDATA("Sum of Clicks",Analysis!$A$3,"Publisher Name",B3340,"Match Type",C3340))^2</f>
        <v>58.406909228514394</v>
      </c>
      <c r="R3340" s="5">
        <f t="shared" si="209"/>
        <v>58.406909228514394</v>
      </c>
      <c r="S3340" s="5">
        <v>5.375</v>
      </c>
      <c r="T3340" s="5">
        <v>-5.375</v>
      </c>
    </row>
    <row r="3341" spans="1:20" x14ac:dyDescent="0.2">
      <c r="A3341" s="3" t="s">
        <v>161</v>
      </c>
      <c r="B3341" s="3" t="s">
        <v>162</v>
      </c>
      <c r="C3341" s="4" t="s">
        <v>63</v>
      </c>
      <c r="D3341" s="3" t="s">
        <v>85</v>
      </c>
      <c r="E3341" s="5">
        <v>6.25</v>
      </c>
      <c r="F3341" s="4">
        <v>2</v>
      </c>
      <c r="G3341" s="5">
        <v>5.375</v>
      </c>
      <c r="H3341" s="5">
        <v>2.6875</v>
      </c>
      <c r="I3341" s="5">
        <f t="shared" si="210"/>
        <v>5.375</v>
      </c>
      <c r="J3341">
        <f>(H3341-GETPIVOTDATA("Sum of Total Costs",Analysis!$A$3,"Publisher Name",B3341,"Match Type",C3341)/GETPIVOTDATA("Sum of Clicks",Analysis!$A$3,"Publisher Name",B3341,"Match Type",C3341))^2</f>
        <v>0.32749259132673431</v>
      </c>
      <c r="K3341">
        <f t="shared" si="211"/>
        <v>0.65498518265346861</v>
      </c>
      <c r="L3341" s="4">
        <v>18</v>
      </c>
      <c r="M3341" s="6">
        <v>11.1111111111111</v>
      </c>
      <c r="N3341" s="7">
        <v>1</v>
      </c>
      <c r="O3341" s="5">
        <v>0</v>
      </c>
      <c r="P3341" s="5">
        <f t="shared" si="208"/>
        <v>0</v>
      </c>
      <c r="Q3341" s="5">
        <f>(P3341-GETPIVOTDATA("Sum of Revenue",Analysis!$A$3,"Publisher Name",B3341,"Match Type",C3341)/GETPIVOTDATA("Sum of Clicks",Analysis!$A$3,"Publisher Name",B3341,"Match Type",C3341))^2</f>
        <v>58.406909228514394</v>
      </c>
      <c r="R3341" s="5">
        <f t="shared" si="209"/>
        <v>116.81381845702879</v>
      </c>
      <c r="S3341" s="5">
        <v>5.375</v>
      </c>
      <c r="T3341" s="5">
        <v>-5.375</v>
      </c>
    </row>
    <row r="3342" spans="1:20" x14ac:dyDescent="0.2">
      <c r="A3342" s="3" t="s">
        <v>161</v>
      </c>
      <c r="B3342" s="3" t="s">
        <v>162</v>
      </c>
      <c r="C3342" s="4" t="s">
        <v>63</v>
      </c>
      <c r="D3342" s="3" t="s">
        <v>85</v>
      </c>
      <c r="E3342" s="5">
        <v>6.25</v>
      </c>
      <c r="F3342" s="4">
        <v>2</v>
      </c>
      <c r="G3342" s="5">
        <v>5.3875000000000002</v>
      </c>
      <c r="H3342" s="5">
        <v>2.6937500000000001</v>
      </c>
      <c r="I3342" s="5">
        <f t="shared" si="210"/>
        <v>5.3875000000000002</v>
      </c>
      <c r="J3342">
        <f>(H3342-GETPIVOTDATA("Sum of Total Costs",Analysis!$A$3,"Publisher Name",B3342,"Match Type",C3342)/GETPIVOTDATA("Sum of Clicks",Analysis!$A$3,"Publisher Name",B3342,"Match Type",C3342))^2</f>
        <v>0.33468502487784046</v>
      </c>
      <c r="K3342">
        <f t="shared" si="211"/>
        <v>0.66937004975568093</v>
      </c>
      <c r="L3342" s="4">
        <v>133</v>
      </c>
      <c r="M3342" s="6">
        <v>1.5037593984962401</v>
      </c>
      <c r="N3342" s="7">
        <v>1.15375939849624</v>
      </c>
      <c r="O3342" s="5">
        <v>0</v>
      </c>
      <c r="P3342" s="5">
        <f t="shared" si="208"/>
        <v>0</v>
      </c>
      <c r="Q3342" s="5">
        <f>(P3342-GETPIVOTDATA("Sum of Revenue",Analysis!$A$3,"Publisher Name",B3342,"Match Type",C3342)/GETPIVOTDATA("Sum of Clicks",Analysis!$A$3,"Publisher Name",B3342,"Match Type",C3342))^2</f>
        <v>58.406909228514394</v>
      </c>
      <c r="R3342" s="5">
        <f t="shared" si="209"/>
        <v>116.81381845702879</v>
      </c>
      <c r="S3342" s="5">
        <v>5.3875000000000002</v>
      </c>
      <c r="T3342" s="5">
        <v>-5.3875000000000002</v>
      </c>
    </row>
    <row r="3343" spans="1:20" x14ac:dyDescent="0.2">
      <c r="A3343" s="3" t="s">
        <v>161</v>
      </c>
      <c r="B3343" s="3" t="s">
        <v>162</v>
      </c>
      <c r="C3343" s="4" t="s">
        <v>63</v>
      </c>
      <c r="D3343" s="3" t="s">
        <v>85</v>
      </c>
      <c r="E3343" s="5">
        <v>6.25</v>
      </c>
      <c r="F3343" s="4">
        <v>1</v>
      </c>
      <c r="G3343" s="5">
        <v>5.4</v>
      </c>
      <c r="H3343" s="5">
        <v>5.4</v>
      </c>
      <c r="I3343" s="5">
        <f t="shared" si="210"/>
        <v>5.4</v>
      </c>
      <c r="J3343">
        <f>(H3343-GETPIVOTDATA("Sum of Total Costs",Analysis!$A$3,"Publisher Name",B3343,"Match Type",C3343)/GETPIVOTDATA("Sum of Clicks",Analysis!$A$3,"Publisher Name",B3343,"Match Type",C3343))^2</f>
        <v>10.789711877506766</v>
      </c>
      <c r="K3343">
        <f t="shared" si="211"/>
        <v>10.789711877506766</v>
      </c>
      <c r="L3343" s="4">
        <v>155</v>
      </c>
      <c r="M3343" s="6">
        <v>0.64516129032258096</v>
      </c>
      <c r="N3343" s="7">
        <v>1.6825806451612899</v>
      </c>
      <c r="O3343" s="5">
        <v>0</v>
      </c>
      <c r="P3343" s="5">
        <f t="shared" si="208"/>
        <v>0</v>
      </c>
      <c r="Q3343" s="5">
        <f>(P3343-GETPIVOTDATA("Sum of Revenue",Analysis!$A$3,"Publisher Name",B3343,"Match Type",C3343)/GETPIVOTDATA("Sum of Clicks",Analysis!$A$3,"Publisher Name",B3343,"Match Type",C3343))^2</f>
        <v>58.406909228514394</v>
      </c>
      <c r="R3343" s="5">
        <f t="shared" si="209"/>
        <v>58.406909228514394</v>
      </c>
      <c r="S3343" s="5">
        <v>5.4</v>
      </c>
      <c r="T3343" s="5">
        <v>-5.4</v>
      </c>
    </row>
    <row r="3344" spans="1:20" x14ac:dyDescent="0.2">
      <c r="A3344" s="3" t="s">
        <v>161</v>
      </c>
      <c r="B3344" s="3" t="s">
        <v>162</v>
      </c>
      <c r="C3344" s="4" t="s">
        <v>63</v>
      </c>
      <c r="D3344" s="3" t="s">
        <v>85</v>
      </c>
      <c r="E3344" s="5">
        <v>6.25</v>
      </c>
      <c r="F3344" s="4">
        <v>3</v>
      </c>
      <c r="G3344" s="5">
        <v>5.4</v>
      </c>
      <c r="H3344" s="5">
        <v>1.8</v>
      </c>
      <c r="I3344" s="5">
        <f t="shared" si="210"/>
        <v>5.4</v>
      </c>
      <c r="J3344">
        <f>(H3344-GETPIVOTDATA("Sum of Total Costs",Analysis!$A$3,"Publisher Name",B3344,"Match Type",C3344)/GETPIVOTDATA("Sum of Clicks",Analysis!$A$3,"Publisher Name",B3344,"Match Type",C3344))^2</f>
        <v>9.937015206967359E-2</v>
      </c>
      <c r="K3344">
        <f t="shared" si="211"/>
        <v>0.29811045620902077</v>
      </c>
      <c r="L3344" s="4">
        <v>244</v>
      </c>
      <c r="M3344" s="6">
        <v>1.22950819672131</v>
      </c>
      <c r="N3344" s="7">
        <v>2.9803278688524601</v>
      </c>
      <c r="O3344" s="5">
        <v>0</v>
      </c>
      <c r="P3344" s="5">
        <f t="shared" si="208"/>
        <v>0</v>
      </c>
      <c r="Q3344" s="5">
        <f>(P3344-GETPIVOTDATA("Sum of Revenue",Analysis!$A$3,"Publisher Name",B3344,"Match Type",C3344)/GETPIVOTDATA("Sum of Clicks",Analysis!$A$3,"Publisher Name",B3344,"Match Type",C3344))^2</f>
        <v>58.406909228514394</v>
      </c>
      <c r="R3344" s="5">
        <f t="shared" si="209"/>
        <v>175.22072768554318</v>
      </c>
      <c r="S3344" s="5">
        <v>5.4</v>
      </c>
      <c r="T3344" s="5">
        <v>-5.4</v>
      </c>
    </row>
    <row r="3345" spans="1:20" x14ac:dyDescent="0.2">
      <c r="A3345" s="3" t="s">
        <v>161</v>
      </c>
      <c r="B3345" s="3" t="s">
        <v>162</v>
      </c>
      <c r="C3345" s="4" t="s">
        <v>63</v>
      </c>
      <c r="D3345" s="3" t="s">
        <v>85</v>
      </c>
      <c r="E3345" s="5">
        <v>6.25</v>
      </c>
      <c r="F3345" s="4">
        <v>10</v>
      </c>
      <c r="G3345" s="5">
        <v>5.4</v>
      </c>
      <c r="H3345" s="5">
        <v>0.54</v>
      </c>
      <c r="I3345" s="5">
        <f t="shared" si="210"/>
        <v>5.4</v>
      </c>
      <c r="J3345">
        <f>(H3345-GETPIVOTDATA("Sum of Total Costs",Analysis!$A$3,"Publisher Name",B3345,"Match Type",C3345)/GETPIVOTDATA("Sum of Clicks",Analysis!$A$3,"Publisher Name",B3345,"Match Type",C3345))^2</f>
        <v>2.4813505481666915</v>
      </c>
      <c r="K3345">
        <f t="shared" si="211"/>
        <v>24.813505481666915</v>
      </c>
      <c r="L3345" s="4">
        <v>264</v>
      </c>
      <c r="M3345" s="6">
        <v>3.7878787878787898</v>
      </c>
      <c r="N3345" s="7">
        <v>4.1878787878787902</v>
      </c>
      <c r="O3345" s="5">
        <v>0</v>
      </c>
      <c r="P3345" s="5">
        <f t="shared" si="208"/>
        <v>0</v>
      </c>
      <c r="Q3345" s="5">
        <f>(P3345-GETPIVOTDATA("Sum of Revenue",Analysis!$A$3,"Publisher Name",B3345,"Match Type",C3345)/GETPIVOTDATA("Sum of Clicks",Analysis!$A$3,"Publisher Name",B3345,"Match Type",C3345))^2</f>
        <v>58.406909228514394</v>
      </c>
      <c r="R3345" s="5">
        <f t="shared" si="209"/>
        <v>584.06909228514394</v>
      </c>
      <c r="S3345" s="5">
        <v>5.4</v>
      </c>
      <c r="T3345" s="5">
        <v>-5.4</v>
      </c>
    </row>
    <row r="3346" spans="1:20" x14ac:dyDescent="0.2">
      <c r="A3346" s="3" t="s">
        <v>161</v>
      </c>
      <c r="B3346" s="3" t="s">
        <v>162</v>
      </c>
      <c r="C3346" s="4" t="s">
        <v>63</v>
      </c>
      <c r="D3346" s="3" t="s">
        <v>85</v>
      </c>
      <c r="E3346" s="5">
        <v>6.25</v>
      </c>
      <c r="F3346" s="4">
        <v>3</v>
      </c>
      <c r="G3346" s="5">
        <v>5.4</v>
      </c>
      <c r="H3346" s="5">
        <v>1.8</v>
      </c>
      <c r="I3346" s="5">
        <f t="shared" si="210"/>
        <v>5.4</v>
      </c>
      <c r="J3346">
        <f>(H3346-GETPIVOTDATA("Sum of Total Costs",Analysis!$A$3,"Publisher Name",B3346,"Match Type",C3346)/GETPIVOTDATA("Sum of Clicks",Analysis!$A$3,"Publisher Name",B3346,"Match Type",C3346))^2</f>
        <v>9.937015206967359E-2</v>
      </c>
      <c r="K3346">
        <f t="shared" si="211"/>
        <v>0.29811045620902077</v>
      </c>
      <c r="L3346" s="4">
        <v>28</v>
      </c>
      <c r="M3346" s="6">
        <v>10.714285714285699</v>
      </c>
      <c r="N3346" s="7">
        <v>1</v>
      </c>
      <c r="O3346" s="5">
        <v>0</v>
      </c>
      <c r="P3346" s="5">
        <f t="shared" si="208"/>
        <v>0</v>
      </c>
      <c r="Q3346" s="5">
        <f>(P3346-GETPIVOTDATA("Sum of Revenue",Analysis!$A$3,"Publisher Name",B3346,"Match Type",C3346)/GETPIVOTDATA("Sum of Clicks",Analysis!$A$3,"Publisher Name",B3346,"Match Type",C3346))^2</f>
        <v>58.406909228514394</v>
      </c>
      <c r="R3346" s="5">
        <f t="shared" si="209"/>
        <v>175.22072768554318</v>
      </c>
      <c r="S3346" s="5">
        <v>5.4</v>
      </c>
      <c r="T3346" s="5">
        <v>-5.4</v>
      </c>
    </row>
    <row r="3347" spans="1:20" x14ac:dyDescent="0.2">
      <c r="A3347" s="3" t="s">
        <v>161</v>
      </c>
      <c r="B3347" s="3" t="s">
        <v>162</v>
      </c>
      <c r="C3347" s="4" t="s">
        <v>63</v>
      </c>
      <c r="D3347" s="3" t="s">
        <v>85</v>
      </c>
      <c r="E3347" s="5">
        <v>6.25</v>
      </c>
      <c r="F3347" s="4">
        <v>2</v>
      </c>
      <c r="G3347" s="5">
        <v>5.4124999999999996</v>
      </c>
      <c r="H3347" s="5">
        <v>2.7062499999999998</v>
      </c>
      <c r="I3347" s="5">
        <f t="shared" si="210"/>
        <v>5.4124999999999996</v>
      </c>
      <c r="J3347">
        <f>(H3347-GETPIVOTDATA("Sum of Total Costs",Analysis!$A$3,"Publisher Name",B3347,"Match Type",C3347)/GETPIVOTDATA("Sum of Clicks",Analysis!$A$3,"Publisher Name",B3347,"Match Type",C3347))^2</f>
        <v>0.34930426698005229</v>
      </c>
      <c r="K3347">
        <f t="shared" si="211"/>
        <v>0.69860853396010458</v>
      </c>
      <c r="L3347" s="4">
        <v>5</v>
      </c>
      <c r="M3347" s="6">
        <v>40</v>
      </c>
      <c r="N3347" s="7">
        <v>1</v>
      </c>
      <c r="O3347" s="5">
        <v>0</v>
      </c>
      <c r="P3347" s="5">
        <f t="shared" si="208"/>
        <v>0</v>
      </c>
      <c r="Q3347" s="5">
        <f>(P3347-GETPIVOTDATA("Sum of Revenue",Analysis!$A$3,"Publisher Name",B3347,"Match Type",C3347)/GETPIVOTDATA("Sum of Clicks",Analysis!$A$3,"Publisher Name",B3347,"Match Type",C3347))^2</f>
        <v>58.406909228514394</v>
      </c>
      <c r="R3347" s="5">
        <f t="shared" si="209"/>
        <v>116.81381845702879</v>
      </c>
      <c r="S3347" s="5">
        <v>5.4124999999999996</v>
      </c>
      <c r="T3347" s="5">
        <v>-5.4124999999999996</v>
      </c>
    </row>
    <row r="3348" spans="1:20" x14ac:dyDescent="0.2">
      <c r="A3348" s="3" t="s">
        <v>161</v>
      </c>
      <c r="B3348" s="3" t="s">
        <v>162</v>
      </c>
      <c r="C3348" s="4" t="s">
        <v>63</v>
      </c>
      <c r="D3348" s="3" t="s">
        <v>85</v>
      </c>
      <c r="E3348" s="5">
        <v>6.25</v>
      </c>
      <c r="F3348" s="4">
        <v>1</v>
      </c>
      <c r="G3348" s="5">
        <v>5.4249999999999998</v>
      </c>
      <c r="H3348" s="5">
        <v>5.4249999999999998</v>
      </c>
      <c r="I3348" s="5">
        <f t="shared" si="210"/>
        <v>5.4249999999999998</v>
      </c>
      <c r="J3348">
        <f>(H3348-GETPIVOTDATA("Sum of Total Costs",Analysis!$A$3,"Publisher Name",B3348,"Match Type",C3348)/GETPIVOTDATA("Sum of Clicks",Analysis!$A$3,"Publisher Name",B3348,"Match Type",C3348))^2</f>
        <v>10.954575361711187</v>
      </c>
      <c r="K3348">
        <f t="shared" si="211"/>
        <v>10.954575361711187</v>
      </c>
      <c r="L3348" s="4">
        <v>2</v>
      </c>
      <c r="M3348" s="6">
        <v>50</v>
      </c>
      <c r="N3348" s="7">
        <v>1.5</v>
      </c>
      <c r="O3348" s="5">
        <v>0</v>
      </c>
      <c r="P3348" s="5">
        <f t="shared" si="208"/>
        <v>0</v>
      </c>
      <c r="Q3348" s="5">
        <f>(P3348-GETPIVOTDATA("Sum of Revenue",Analysis!$A$3,"Publisher Name",B3348,"Match Type",C3348)/GETPIVOTDATA("Sum of Clicks",Analysis!$A$3,"Publisher Name",B3348,"Match Type",C3348))^2</f>
        <v>58.406909228514394</v>
      </c>
      <c r="R3348" s="5">
        <f t="shared" si="209"/>
        <v>58.406909228514394</v>
      </c>
      <c r="S3348" s="5">
        <v>5.4249999999999998</v>
      </c>
      <c r="T3348" s="5">
        <v>-5.4249999999999998</v>
      </c>
    </row>
    <row r="3349" spans="1:20" x14ac:dyDescent="0.2">
      <c r="A3349" s="3" t="s">
        <v>161</v>
      </c>
      <c r="B3349" s="3" t="s">
        <v>162</v>
      </c>
      <c r="C3349" s="4" t="s">
        <v>63</v>
      </c>
      <c r="D3349" s="3" t="s">
        <v>85</v>
      </c>
      <c r="E3349" s="5">
        <v>6.25</v>
      </c>
      <c r="F3349" s="4">
        <v>12</v>
      </c>
      <c r="G3349" s="5">
        <v>5.4375</v>
      </c>
      <c r="H3349" s="5">
        <v>0.453125</v>
      </c>
      <c r="I3349" s="5">
        <f t="shared" si="210"/>
        <v>5.4375</v>
      </c>
      <c r="J3349">
        <f>(H3349-GETPIVOTDATA("Sum of Total Costs",Analysis!$A$3,"Publisher Name",B3349,"Match Type",C3349)/GETPIVOTDATA("Sum of Clicks",Analysis!$A$3,"Publisher Name",B3349,"Match Type",C3349))^2</f>
        <v>2.7625940811813177</v>
      </c>
      <c r="K3349">
        <f t="shared" si="211"/>
        <v>33.151128974175812</v>
      </c>
      <c r="L3349" s="4">
        <v>1959</v>
      </c>
      <c r="M3349" s="6">
        <v>0.61255742725880602</v>
      </c>
      <c r="N3349" s="7">
        <v>5.5592138846350201</v>
      </c>
      <c r="O3349" s="5">
        <v>0</v>
      </c>
      <c r="P3349" s="5">
        <f t="shared" si="208"/>
        <v>0</v>
      </c>
      <c r="Q3349" s="5">
        <f>(P3349-GETPIVOTDATA("Sum of Revenue",Analysis!$A$3,"Publisher Name",B3349,"Match Type",C3349)/GETPIVOTDATA("Sum of Clicks",Analysis!$A$3,"Publisher Name",B3349,"Match Type",C3349))^2</f>
        <v>58.406909228514394</v>
      </c>
      <c r="R3349" s="5">
        <f t="shared" si="209"/>
        <v>700.88291074217273</v>
      </c>
      <c r="S3349" s="5">
        <v>5.4375</v>
      </c>
      <c r="T3349" s="5">
        <v>-5.4375</v>
      </c>
    </row>
    <row r="3350" spans="1:20" x14ac:dyDescent="0.2">
      <c r="A3350" s="3" t="s">
        <v>161</v>
      </c>
      <c r="B3350" s="3" t="s">
        <v>162</v>
      </c>
      <c r="C3350" s="4" t="s">
        <v>63</v>
      </c>
      <c r="D3350" s="3" t="s">
        <v>85</v>
      </c>
      <c r="E3350" s="5">
        <v>6.25</v>
      </c>
      <c r="F3350" s="4">
        <v>6</v>
      </c>
      <c r="G3350" s="5">
        <v>5.4499999500000005</v>
      </c>
      <c r="H3350" s="5">
        <v>0.90833332500000008</v>
      </c>
      <c r="I3350" s="5">
        <f t="shared" si="210"/>
        <v>5.4499999500000005</v>
      </c>
      <c r="J3350">
        <f>(H3350-GETPIVOTDATA("Sum of Total Costs",Analysis!$A$3,"Publisher Name",B3350,"Match Type",C3350)/GETPIVOTDATA("Sum of Clicks",Analysis!$A$3,"Publisher Name",B3350,"Match Type",C3350))^2</f>
        <v>1.4566003466712696</v>
      </c>
      <c r="K3350">
        <f t="shared" si="211"/>
        <v>8.739602080027618</v>
      </c>
      <c r="L3350" s="4">
        <v>86</v>
      </c>
      <c r="M3350" s="6">
        <v>6.9767441860465098</v>
      </c>
      <c r="N3350" s="7">
        <v>2.0081395348837199</v>
      </c>
      <c r="O3350" s="5">
        <v>0</v>
      </c>
      <c r="P3350" s="5">
        <f t="shared" si="208"/>
        <v>0</v>
      </c>
      <c r="Q3350" s="5">
        <f>(P3350-GETPIVOTDATA("Sum of Revenue",Analysis!$A$3,"Publisher Name",B3350,"Match Type",C3350)/GETPIVOTDATA("Sum of Clicks",Analysis!$A$3,"Publisher Name",B3350,"Match Type",C3350))^2</f>
        <v>58.406909228514394</v>
      </c>
      <c r="R3350" s="5">
        <f t="shared" si="209"/>
        <v>350.44145537108636</v>
      </c>
      <c r="S3350" s="5">
        <v>5.4499999500000005</v>
      </c>
      <c r="T3350" s="5">
        <v>-5.4499999500000005</v>
      </c>
    </row>
    <row r="3351" spans="1:20" x14ac:dyDescent="0.2">
      <c r="A3351" s="3" t="s">
        <v>161</v>
      </c>
      <c r="B3351" s="3" t="s">
        <v>162</v>
      </c>
      <c r="C3351" s="4" t="s">
        <v>63</v>
      </c>
      <c r="D3351" s="3" t="s">
        <v>85</v>
      </c>
      <c r="E3351" s="5">
        <v>6.25</v>
      </c>
      <c r="F3351" s="4">
        <v>7</v>
      </c>
      <c r="G3351" s="5">
        <v>5.4499999749999999</v>
      </c>
      <c r="H3351" s="5">
        <v>0.77857142499999998</v>
      </c>
      <c r="I3351" s="5">
        <f t="shared" si="210"/>
        <v>5.4499999749999999</v>
      </c>
      <c r="J3351">
        <f>(H3351-GETPIVOTDATA("Sum of Total Costs",Analysis!$A$3,"Publisher Name",B3351,"Match Type",C3351)/GETPIVOTDATA("Sum of Clicks",Analysis!$A$3,"Publisher Name",B3351,"Match Type",C3351))^2</f>
        <v>1.7866569906528018</v>
      </c>
      <c r="K3351">
        <f t="shared" si="211"/>
        <v>12.506598934569613</v>
      </c>
      <c r="L3351" s="4">
        <v>159</v>
      </c>
      <c r="M3351" s="6">
        <v>4.4025157232704402</v>
      </c>
      <c r="N3351" s="7">
        <v>5.8132075471698101</v>
      </c>
      <c r="O3351" s="5">
        <v>0</v>
      </c>
      <c r="P3351" s="5">
        <f t="shared" si="208"/>
        <v>0</v>
      </c>
      <c r="Q3351" s="5">
        <f>(P3351-GETPIVOTDATA("Sum of Revenue",Analysis!$A$3,"Publisher Name",B3351,"Match Type",C3351)/GETPIVOTDATA("Sum of Clicks",Analysis!$A$3,"Publisher Name",B3351,"Match Type",C3351))^2</f>
        <v>58.406909228514394</v>
      </c>
      <c r="R3351" s="5">
        <f t="shared" si="209"/>
        <v>408.84836459960076</v>
      </c>
      <c r="S3351" s="5">
        <v>5.4499999749999999</v>
      </c>
      <c r="T3351" s="5">
        <v>-5.4499999749999999</v>
      </c>
    </row>
    <row r="3352" spans="1:20" x14ac:dyDescent="0.2">
      <c r="A3352" s="3" t="s">
        <v>161</v>
      </c>
      <c r="B3352" s="3" t="s">
        <v>162</v>
      </c>
      <c r="C3352" s="4" t="s">
        <v>63</v>
      </c>
      <c r="D3352" s="3" t="s">
        <v>85</v>
      </c>
      <c r="E3352" s="5">
        <v>6.25</v>
      </c>
      <c r="F3352" s="4">
        <v>3</v>
      </c>
      <c r="G3352" s="5">
        <v>5.4624999750000001</v>
      </c>
      <c r="H3352" s="5">
        <v>1.8208333249999999</v>
      </c>
      <c r="I3352" s="5">
        <f t="shared" si="210"/>
        <v>5.4624999750000001</v>
      </c>
      <c r="J3352">
        <f>(H3352-GETPIVOTDATA("Sum of Total Costs",Analysis!$A$3,"Publisher Name",B3352,"Match Type",C3352)/GETPIVOTDATA("Sum of Clicks",Analysis!$A$3,"Publisher Name",B3352,"Match Type",C3352))^2</f>
        <v>8.666958825775474E-2</v>
      </c>
      <c r="K3352">
        <f t="shared" si="211"/>
        <v>0.26000876477326423</v>
      </c>
      <c r="L3352" s="4">
        <v>82</v>
      </c>
      <c r="M3352" s="6">
        <v>3.6585365853658498</v>
      </c>
      <c r="N3352" s="7">
        <v>1.1951219512195099</v>
      </c>
      <c r="O3352" s="5">
        <v>0</v>
      </c>
      <c r="P3352" s="5">
        <f t="shared" si="208"/>
        <v>0</v>
      </c>
      <c r="Q3352" s="5">
        <f>(P3352-GETPIVOTDATA("Sum of Revenue",Analysis!$A$3,"Publisher Name",B3352,"Match Type",C3352)/GETPIVOTDATA("Sum of Clicks",Analysis!$A$3,"Publisher Name",B3352,"Match Type",C3352))^2</f>
        <v>58.406909228514394</v>
      </c>
      <c r="R3352" s="5">
        <f t="shared" si="209"/>
        <v>175.22072768554318</v>
      </c>
      <c r="S3352" s="5">
        <v>5.4624999750000001</v>
      </c>
      <c r="T3352" s="5">
        <v>-5.4624999750000001</v>
      </c>
    </row>
    <row r="3353" spans="1:20" x14ac:dyDescent="0.2">
      <c r="A3353" s="3" t="s">
        <v>161</v>
      </c>
      <c r="B3353" s="3" t="s">
        <v>162</v>
      </c>
      <c r="C3353" s="4" t="s">
        <v>63</v>
      </c>
      <c r="D3353" s="3" t="s">
        <v>85</v>
      </c>
      <c r="E3353" s="5">
        <v>6.25</v>
      </c>
      <c r="F3353" s="4">
        <v>2</v>
      </c>
      <c r="G3353" s="5">
        <v>5.4625000000000004</v>
      </c>
      <c r="H3353" s="5">
        <v>2.7312500000000002</v>
      </c>
      <c r="I3353" s="5">
        <f t="shared" si="210"/>
        <v>5.4625000000000004</v>
      </c>
      <c r="J3353">
        <f>(H3353-GETPIVOTDATA("Sum of Total Costs",Analysis!$A$3,"Publisher Name",B3353,"Match Type",C3353)/GETPIVOTDATA("Sum of Clicks",Analysis!$A$3,"Publisher Name",B3353,"Match Type",C3353))^2</f>
        <v>0.37948025118447692</v>
      </c>
      <c r="K3353">
        <f t="shared" si="211"/>
        <v>0.75896050236895385</v>
      </c>
      <c r="L3353" s="4">
        <v>19</v>
      </c>
      <c r="M3353" s="6">
        <v>10.526315789473699</v>
      </c>
      <c r="N3353" s="7">
        <v>1.15789473684211</v>
      </c>
      <c r="O3353" s="5">
        <v>0</v>
      </c>
      <c r="P3353" s="5">
        <f t="shared" si="208"/>
        <v>0</v>
      </c>
      <c r="Q3353" s="5">
        <f>(P3353-GETPIVOTDATA("Sum of Revenue",Analysis!$A$3,"Publisher Name",B3353,"Match Type",C3353)/GETPIVOTDATA("Sum of Clicks",Analysis!$A$3,"Publisher Name",B3353,"Match Type",C3353))^2</f>
        <v>58.406909228514394</v>
      </c>
      <c r="R3353" s="5">
        <f t="shared" si="209"/>
        <v>116.81381845702879</v>
      </c>
      <c r="S3353" s="5">
        <v>5.4625000000000004</v>
      </c>
      <c r="T3353" s="5">
        <v>-5.4625000000000004</v>
      </c>
    </row>
    <row r="3354" spans="1:20" x14ac:dyDescent="0.2">
      <c r="A3354" s="3" t="s">
        <v>161</v>
      </c>
      <c r="B3354" s="3" t="s">
        <v>162</v>
      </c>
      <c r="C3354" s="4" t="s">
        <v>63</v>
      </c>
      <c r="D3354" s="3" t="s">
        <v>85</v>
      </c>
      <c r="E3354" s="5">
        <v>6.25</v>
      </c>
      <c r="F3354" s="4">
        <v>2</v>
      </c>
      <c r="G3354" s="5">
        <v>5.4749999999999996</v>
      </c>
      <c r="H3354" s="5">
        <v>2.7374999999999998</v>
      </c>
      <c r="I3354" s="5">
        <f t="shared" si="210"/>
        <v>5.4749999999999996</v>
      </c>
      <c r="J3354">
        <f>(H3354-GETPIVOTDATA("Sum of Total Costs",Analysis!$A$3,"Publisher Name",B3354,"Match Type",C3354)/GETPIVOTDATA("Sum of Clicks",Analysis!$A$3,"Publisher Name",B3354,"Match Type",C3354))^2</f>
        <v>0.38721955973558259</v>
      </c>
      <c r="K3354">
        <f t="shared" si="211"/>
        <v>0.77443911947116517</v>
      </c>
      <c r="L3354" s="4">
        <v>37</v>
      </c>
      <c r="M3354" s="6">
        <v>5.4054054054054097</v>
      </c>
      <c r="N3354" s="7">
        <v>1.9540540540540501</v>
      </c>
      <c r="O3354" s="5">
        <v>0</v>
      </c>
      <c r="P3354" s="5">
        <f t="shared" si="208"/>
        <v>0</v>
      </c>
      <c r="Q3354" s="5">
        <f>(P3354-GETPIVOTDATA("Sum of Revenue",Analysis!$A$3,"Publisher Name",B3354,"Match Type",C3354)/GETPIVOTDATA("Sum of Clicks",Analysis!$A$3,"Publisher Name",B3354,"Match Type",C3354))^2</f>
        <v>58.406909228514394</v>
      </c>
      <c r="R3354" s="5">
        <f t="shared" si="209"/>
        <v>116.81381845702879</v>
      </c>
      <c r="S3354" s="5">
        <v>5.4749999999999996</v>
      </c>
      <c r="T3354" s="5">
        <v>-5.4749999999999996</v>
      </c>
    </row>
    <row r="3355" spans="1:20" x14ac:dyDescent="0.2">
      <c r="A3355" s="3" t="s">
        <v>161</v>
      </c>
      <c r="B3355" s="3" t="s">
        <v>162</v>
      </c>
      <c r="C3355" s="4" t="s">
        <v>63</v>
      </c>
      <c r="D3355" s="3" t="s">
        <v>54</v>
      </c>
      <c r="E3355" s="5">
        <v>6.25</v>
      </c>
      <c r="F3355" s="4">
        <v>2</v>
      </c>
      <c r="G3355" s="5">
        <v>5.4874999999999998</v>
      </c>
      <c r="H3355" s="5">
        <v>2.7437499999999999</v>
      </c>
      <c r="I3355" s="5">
        <f t="shared" si="210"/>
        <v>5.4874999999999998</v>
      </c>
      <c r="J3355">
        <f>(H3355-GETPIVOTDATA("Sum of Total Costs",Analysis!$A$3,"Publisher Name",B3355,"Match Type",C3355)/GETPIVOTDATA("Sum of Clicks",Analysis!$A$3,"Publisher Name",B3355,"Match Type",C3355))^2</f>
        <v>0.39503699328668873</v>
      </c>
      <c r="K3355">
        <f t="shared" si="211"/>
        <v>0.79007398657337746</v>
      </c>
      <c r="L3355" s="4">
        <v>168</v>
      </c>
      <c r="M3355" s="6">
        <v>1.19047619047619</v>
      </c>
      <c r="N3355" s="7">
        <v>1.02380952380952</v>
      </c>
      <c r="O3355" s="5">
        <v>0</v>
      </c>
      <c r="P3355" s="5">
        <f t="shared" si="208"/>
        <v>0</v>
      </c>
      <c r="Q3355" s="5">
        <f>(P3355-GETPIVOTDATA("Sum of Revenue",Analysis!$A$3,"Publisher Name",B3355,"Match Type",C3355)/GETPIVOTDATA("Sum of Clicks",Analysis!$A$3,"Publisher Name",B3355,"Match Type",C3355))^2</f>
        <v>58.406909228514394</v>
      </c>
      <c r="R3355" s="5">
        <f t="shared" si="209"/>
        <v>116.81381845702879</v>
      </c>
      <c r="S3355" s="5">
        <v>5.4874999999999998</v>
      </c>
      <c r="T3355" s="5">
        <v>-5.4874999999999998</v>
      </c>
    </row>
    <row r="3356" spans="1:20" x14ac:dyDescent="0.2">
      <c r="A3356" s="3" t="s">
        <v>161</v>
      </c>
      <c r="B3356" s="3" t="s">
        <v>162</v>
      </c>
      <c r="C3356" s="4" t="s">
        <v>63</v>
      </c>
      <c r="D3356" s="3" t="s">
        <v>85</v>
      </c>
      <c r="E3356" s="5">
        <v>6.25</v>
      </c>
      <c r="F3356" s="4">
        <v>3</v>
      </c>
      <c r="G3356" s="5">
        <v>5.4874999874999997</v>
      </c>
      <c r="H3356" s="5">
        <v>1.8291666625</v>
      </c>
      <c r="I3356" s="5">
        <f t="shared" si="210"/>
        <v>5.4874999874999997</v>
      </c>
      <c r="J3356">
        <f>(H3356-GETPIVOTDATA("Sum of Total Costs",Analysis!$A$3,"Publisher Name",B3356,"Match Type",C3356)/GETPIVOTDATA("Sum of Clicks",Analysis!$A$3,"Publisher Name",B3356,"Match Type",C3356))^2</f>
        <v>8.183241380314342E-2</v>
      </c>
      <c r="K3356">
        <f t="shared" si="211"/>
        <v>0.24549724140943024</v>
      </c>
      <c r="L3356" s="4">
        <v>301</v>
      </c>
      <c r="M3356" s="6">
        <v>0.99667774086378702</v>
      </c>
      <c r="N3356" s="7">
        <v>3.0009966777408601</v>
      </c>
      <c r="O3356" s="5">
        <v>0</v>
      </c>
      <c r="P3356" s="5">
        <f t="shared" si="208"/>
        <v>0</v>
      </c>
      <c r="Q3356" s="5">
        <f>(P3356-GETPIVOTDATA("Sum of Revenue",Analysis!$A$3,"Publisher Name",B3356,"Match Type",C3356)/GETPIVOTDATA("Sum of Clicks",Analysis!$A$3,"Publisher Name",B3356,"Match Type",C3356))^2</f>
        <v>58.406909228514394</v>
      </c>
      <c r="R3356" s="5">
        <f t="shared" si="209"/>
        <v>175.22072768554318</v>
      </c>
      <c r="S3356" s="5">
        <v>5.4874999874999997</v>
      </c>
      <c r="T3356" s="5">
        <v>-5.4874999874999997</v>
      </c>
    </row>
    <row r="3357" spans="1:20" x14ac:dyDescent="0.2">
      <c r="A3357" s="3" t="s">
        <v>161</v>
      </c>
      <c r="B3357" s="3" t="s">
        <v>162</v>
      </c>
      <c r="C3357" s="4" t="s">
        <v>63</v>
      </c>
      <c r="D3357" s="3" t="s">
        <v>85</v>
      </c>
      <c r="E3357" s="5">
        <v>6.25</v>
      </c>
      <c r="F3357" s="4">
        <v>1</v>
      </c>
      <c r="G3357" s="5">
        <v>5.4874999999999998</v>
      </c>
      <c r="H3357" s="5">
        <v>5.4874999999999998</v>
      </c>
      <c r="I3357" s="5">
        <f t="shared" si="210"/>
        <v>5.4874999999999998</v>
      </c>
      <c r="J3357">
        <f>(H3357-GETPIVOTDATA("Sum of Total Costs",Analysis!$A$3,"Publisher Name",B3357,"Match Type",C3357)/GETPIVOTDATA("Sum of Clicks",Analysis!$A$3,"Publisher Name",B3357,"Match Type",C3357))^2</f>
        <v>11.372202822222249</v>
      </c>
      <c r="K3357">
        <f t="shared" si="211"/>
        <v>11.372202822222249</v>
      </c>
      <c r="L3357" s="4">
        <v>1</v>
      </c>
      <c r="M3357" s="6">
        <v>100</v>
      </c>
      <c r="N3357" s="7">
        <v>1</v>
      </c>
      <c r="O3357" s="5">
        <v>0</v>
      </c>
      <c r="P3357" s="5">
        <f t="shared" si="208"/>
        <v>0</v>
      </c>
      <c r="Q3357" s="5">
        <f>(P3357-GETPIVOTDATA("Sum of Revenue",Analysis!$A$3,"Publisher Name",B3357,"Match Type",C3357)/GETPIVOTDATA("Sum of Clicks",Analysis!$A$3,"Publisher Name",B3357,"Match Type",C3357))^2</f>
        <v>58.406909228514394</v>
      </c>
      <c r="R3357" s="5">
        <f t="shared" si="209"/>
        <v>58.406909228514394</v>
      </c>
      <c r="S3357" s="5">
        <v>5.4874999999999998</v>
      </c>
      <c r="T3357" s="5">
        <v>-5.4874999999999998</v>
      </c>
    </row>
    <row r="3358" spans="1:20" x14ac:dyDescent="0.2">
      <c r="A3358" s="3" t="s">
        <v>161</v>
      </c>
      <c r="B3358" s="3" t="s">
        <v>162</v>
      </c>
      <c r="C3358" s="4" t="s">
        <v>63</v>
      </c>
      <c r="D3358" s="3" t="s">
        <v>85</v>
      </c>
      <c r="E3358" s="5">
        <v>6.25</v>
      </c>
      <c r="F3358" s="4">
        <v>2</v>
      </c>
      <c r="G3358" s="5">
        <v>5.4874999999999998</v>
      </c>
      <c r="H3358" s="5">
        <v>2.7437499999999999</v>
      </c>
      <c r="I3358" s="5">
        <f t="shared" si="210"/>
        <v>5.4874999999999998</v>
      </c>
      <c r="J3358">
        <f>(H3358-GETPIVOTDATA("Sum of Total Costs",Analysis!$A$3,"Publisher Name",B3358,"Match Type",C3358)/GETPIVOTDATA("Sum of Clicks",Analysis!$A$3,"Publisher Name",B3358,"Match Type",C3358))^2</f>
        <v>0.39503699328668873</v>
      </c>
      <c r="K3358">
        <f t="shared" si="211"/>
        <v>0.79007398657337746</v>
      </c>
      <c r="L3358" s="4">
        <v>83</v>
      </c>
      <c r="M3358" s="6">
        <v>2.4096385542168699</v>
      </c>
      <c r="N3358" s="7">
        <v>2.3277108433734899</v>
      </c>
      <c r="O3358" s="5">
        <v>0</v>
      </c>
      <c r="P3358" s="5">
        <f t="shared" si="208"/>
        <v>0</v>
      </c>
      <c r="Q3358" s="5">
        <f>(P3358-GETPIVOTDATA("Sum of Revenue",Analysis!$A$3,"Publisher Name",B3358,"Match Type",C3358)/GETPIVOTDATA("Sum of Clicks",Analysis!$A$3,"Publisher Name",B3358,"Match Type",C3358))^2</f>
        <v>58.406909228514394</v>
      </c>
      <c r="R3358" s="5">
        <f t="shared" si="209"/>
        <v>116.81381845702879</v>
      </c>
      <c r="S3358" s="5">
        <v>5.4874999999999998</v>
      </c>
      <c r="T3358" s="5">
        <v>-5.4874999999999998</v>
      </c>
    </row>
    <row r="3359" spans="1:20" x14ac:dyDescent="0.2">
      <c r="A3359" s="3" t="s">
        <v>161</v>
      </c>
      <c r="B3359" s="3" t="s">
        <v>162</v>
      </c>
      <c r="C3359" s="4" t="s">
        <v>63</v>
      </c>
      <c r="D3359" s="3" t="s">
        <v>85</v>
      </c>
      <c r="E3359" s="5">
        <v>6.25</v>
      </c>
      <c r="F3359" s="4">
        <v>2</v>
      </c>
      <c r="G3359" s="5">
        <v>5.5</v>
      </c>
      <c r="H3359" s="5">
        <v>2.75</v>
      </c>
      <c r="I3359" s="5">
        <f t="shared" si="210"/>
        <v>5.5</v>
      </c>
      <c r="J3359">
        <f>(H3359-GETPIVOTDATA("Sum of Total Costs",Analysis!$A$3,"Publisher Name",B3359,"Match Type",C3359)/GETPIVOTDATA("Sum of Clicks",Analysis!$A$3,"Publisher Name",B3359,"Match Type",C3359))^2</f>
        <v>0.40293255183779492</v>
      </c>
      <c r="K3359">
        <f t="shared" si="211"/>
        <v>0.80586510367558983</v>
      </c>
      <c r="L3359" s="4">
        <v>2</v>
      </c>
      <c r="M3359" s="6">
        <v>100</v>
      </c>
      <c r="N3359" s="7">
        <v>1</v>
      </c>
      <c r="O3359" s="5">
        <v>0</v>
      </c>
      <c r="P3359" s="5">
        <f t="shared" si="208"/>
        <v>0</v>
      </c>
      <c r="Q3359" s="5">
        <f>(P3359-GETPIVOTDATA("Sum of Revenue",Analysis!$A$3,"Publisher Name",B3359,"Match Type",C3359)/GETPIVOTDATA("Sum of Clicks",Analysis!$A$3,"Publisher Name",B3359,"Match Type",C3359))^2</f>
        <v>58.406909228514394</v>
      </c>
      <c r="R3359" s="5">
        <f t="shared" si="209"/>
        <v>116.81381845702879</v>
      </c>
      <c r="S3359" s="5">
        <v>5.5</v>
      </c>
      <c r="T3359" s="5">
        <v>-5.5</v>
      </c>
    </row>
    <row r="3360" spans="1:20" x14ac:dyDescent="0.2">
      <c r="A3360" s="3" t="s">
        <v>161</v>
      </c>
      <c r="B3360" s="3" t="s">
        <v>162</v>
      </c>
      <c r="C3360" s="4" t="s">
        <v>63</v>
      </c>
      <c r="D3360" s="3" t="s">
        <v>85</v>
      </c>
      <c r="E3360" s="5">
        <v>6.25</v>
      </c>
      <c r="F3360" s="4">
        <v>6</v>
      </c>
      <c r="G3360" s="5">
        <v>5.5125000000000002</v>
      </c>
      <c r="H3360" s="5">
        <v>0.91874999999999996</v>
      </c>
      <c r="I3360" s="5">
        <f t="shared" si="210"/>
        <v>5.5124999999999993</v>
      </c>
      <c r="J3360">
        <f>(H3360-GETPIVOTDATA("Sum of Total Costs",Analysis!$A$3,"Publisher Name",B3360,"Match Type",C3360)/GETPIVOTDATA("Sum of Clicks",Analysis!$A$3,"Publisher Name",B3360,"Match Type",C3360))^2</f>
        <v>1.4315651463637191</v>
      </c>
      <c r="K3360">
        <f t="shared" si="211"/>
        <v>8.5893908781823143</v>
      </c>
      <c r="L3360" s="4">
        <v>202</v>
      </c>
      <c r="M3360" s="6">
        <v>2.9702970297029698</v>
      </c>
      <c r="N3360" s="7">
        <v>1.6519801980197999</v>
      </c>
      <c r="O3360" s="5">
        <v>0</v>
      </c>
      <c r="P3360" s="5">
        <f t="shared" si="208"/>
        <v>0</v>
      </c>
      <c r="Q3360" s="5">
        <f>(P3360-GETPIVOTDATA("Sum of Revenue",Analysis!$A$3,"Publisher Name",B3360,"Match Type",C3360)/GETPIVOTDATA("Sum of Clicks",Analysis!$A$3,"Publisher Name",B3360,"Match Type",C3360))^2</f>
        <v>58.406909228514394</v>
      </c>
      <c r="R3360" s="5">
        <f t="shared" si="209"/>
        <v>350.44145537108636</v>
      </c>
      <c r="S3360" s="5">
        <v>5.5125000000000002</v>
      </c>
      <c r="T3360" s="5">
        <v>-5.5125000000000002</v>
      </c>
    </row>
    <row r="3361" spans="1:20" x14ac:dyDescent="0.2">
      <c r="A3361" s="3" t="s">
        <v>161</v>
      </c>
      <c r="B3361" s="3" t="s">
        <v>162</v>
      </c>
      <c r="C3361" s="4" t="s">
        <v>63</v>
      </c>
      <c r="D3361" s="3" t="s">
        <v>85</v>
      </c>
      <c r="E3361" s="5">
        <v>6.25</v>
      </c>
      <c r="F3361" s="4">
        <v>1</v>
      </c>
      <c r="G3361" s="5">
        <v>5.5625</v>
      </c>
      <c r="H3361" s="5">
        <v>5.5625</v>
      </c>
      <c r="I3361" s="5">
        <f t="shared" si="210"/>
        <v>5.5625</v>
      </c>
      <c r="J3361">
        <f>(H3361-GETPIVOTDATA("Sum of Total Costs",Analysis!$A$3,"Publisher Name",B3361,"Match Type",C3361)/GETPIVOTDATA("Sum of Clicks",Analysis!$A$3,"Publisher Name",B3361,"Match Type",C3361))^2</f>
        <v>11.883668274835522</v>
      </c>
      <c r="K3361">
        <f t="shared" si="211"/>
        <v>11.883668274835522</v>
      </c>
      <c r="L3361" s="4">
        <v>67</v>
      </c>
      <c r="M3361" s="6">
        <v>1.4925373134328399</v>
      </c>
      <c r="N3361" s="7">
        <v>4.7471641791044803</v>
      </c>
      <c r="O3361" s="5">
        <v>0</v>
      </c>
      <c r="P3361" s="5">
        <f t="shared" si="208"/>
        <v>0</v>
      </c>
      <c r="Q3361" s="5">
        <f>(P3361-GETPIVOTDATA("Sum of Revenue",Analysis!$A$3,"Publisher Name",B3361,"Match Type",C3361)/GETPIVOTDATA("Sum of Clicks",Analysis!$A$3,"Publisher Name",B3361,"Match Type",C3361))^2</f>
        <v>58.406909228514394</v>
      </c>
      <c r="R3361" s="5">
        <f t="shared" si="209"/>
        <v>58.406909228514394</v>
      </c>
      <c r="S3361" s="5">
        <v>5.5625</v>
      </c>
      <c r="T3361" s="5">
        <v>-5.5625</v>
      </c>
    </row>
    <row r="3362" spans="1:20" x14ac:dyDescent="0.2">
      <c r="A3362" s="3" t="s">
        <v>161</v>
      </c>
      <c r="B3362" s="3" t="s">
        <v>162</v>
      </c>
      <c r="C3362" s="4" t="s">
        <v>63</v>
      </c>
      <c r="D3362" s="3" t="s">
        <v>85</v>
      </c>
      <c r="E3362" s="5">
        <v>6.25</v>
      </c>
      <c r="F3362" s="4">
        <v>2</v>
      </c>
      <c r="G3362" s="5">
        <v>5.5750000000000002</v>
      </c>
      <c r="H3362" s="5">
        <v>2.7875000000000001</v>
      </c>
      <c r="I3362" s="5">
        <f t="shared" si="210"/>
        <v>5.5750000000000002</v>
      </c>
      <c r="J3362">
        <f>(H3362-GETPIVOTDATA("Sum of Total Costs",Analysis!$A$3,"Publisher Name",B3362,"Match Type",C3362)/GETPIVOTDATA("Sum of Clicks",Analysis!$A$3,"Publisher Name",B3362,"Match Type",C3362))^2</f>
        <v>0.45194652814443137</v>
      </c>
      <c r="K3362">
        <f t="shared" si="211"/>
        <v>0.90389305628886274</v>
      </c>
      <c r="L3362" s="4">
        <v>140</v>
      </c>
      <c r="M3362" s="6">
        <v>1.4285714285714299</v>
      </c>
      <c r="N3362" s="7">
        <v>1.3957142857142899</v>
      </c>
      <c r="O3362" s="5">
        <v>0</v>
      </c>
      <c r="P3362" s="5">
        <f t="shared" si="208"/>
        <v>0</v>
      </c>
      <c r="Q3362" s="5">
        <f>(P3362-GETPIVOTDATA("Sum of Revenue",Analysis!$A$3,"Publisher Name",B3362,"Match Type",C3362)/GETPIVOTDATA("Sum of Clicks",Analysis!$A$3,"Publisher Name",B3362,"Match Type",C3362))^2</f>
        <v>58.406909228514394</v>
      </c>
      <c r="R3362" s="5">
        <f t="shared" si="209"/>
        <v>116.81381845702879</v>
      </c>
      <c r="S3362" s="5">
        <v>5.5750000000000002</v>
      </c>
      <c r="T3362" s="5">
        <v>-5.5750000000000002</v>
      </c>
    </row>
    <row r="3363" spans="1:20" x14ac:dyDescent="0.2">
      <c r="A3363" s="3" t="s">
        <v>161</v>
      </c>
      <c r="B3363" s="3" t="s">
        <v>162</v>
      </c>
      <c r="C3363" s="4" t="s">
        <v>63</v>
      </c>
      <c r="D3363" s="3" t="s">
        <v>85</v>
      </c>
      <c r="E3363" s="5">
        <v>6.25</v>
      </c>
      <c r="F3363" s="4">
        <v>3</v>
      </c>
      <c r="G3363" s="5">
        <v>5.5749999749999999</v>
      </c>
      <c r="H3363" s="5">
        <v>1.858333325</v>
      </c>
      <c r="I3363" s="5">
        <f t="shared" si="210"/>
        <v>5.5749999749999999</v>
      </c>
      <c r="J3363">
        <f>(H3363-GETPIVOTDATA("Sum of Total Costs",Analysis!$A$3,"Publisher Name",B3363,"Match Type",C3363)/GETPIVOTDATA("Sum of Clicks",Analysis!$A$3,"Publisher Name",B3363,"Match Type",C3363))^2</f>
        <v>6.5996063939391059E-2</v>
      </c>
      <c r="K3363">
        <f t="shared" si="211"/>
        <v>0.19798819181817318</v>
      </c>
      <c r="L3363" s="4">
        <v>36</v>
      </c>
      <c r="M3363" s="6">
        <v>8.3333333333333304</v>
      </c>
      <c r="N3363" s="7">
        <v>1.44333333333333</v>
      </c>
      <c r="O3363" s="5">
        <v>0</v>
      </c>
      <c r="P3363" s="5">
        <f t="shared" si="208"/>
        <v>0</v>
      </c>
      <c r="Q3363" s="5">
        <f>(P3363-GETPIVOTDATA("Sum of Revenue",Analysis!$A$3,"Publisher Name",B3363,"Match Type",C3363)/GETPIVOTDATA("Sum of Clicks",Analysis!$A$3,"Publisher Name",B3363,"Match Type",C3363))^2</f>
        <v>58.406909228514394</v>
      </c>
      <c r="R3363" s="5">
        <f t="shared" si="209"/>
        <v>175.22072768554318</v>
      </c>
      <c r="S3363" s="5">
        <v>5.5749999749999999</v>
      </c>
      <c r="T3363" s="5">
        <v>-5.5749999749999999</v>
      </c>
    </row>
    <row r="3364" spans="1:20" x14ac:dyDescent="0.2">
      <c r="A3364" s="3" t="s">
        <v>161</v>
      </c>
      <c r="B3364" s="3" t="s">
        <v>162</v>
      </c>
      <c r="C3364" s="4" t="s">
        <v>63</v>
      </c>
      <c r="D3364" s="3" t="s">
        <v>85</v>
      </c>
      <c r="E3364" s="5">
        <v>6.25</v>
      </c>
      <c r="F3364" s="4">
        <v>4</v>
      </c>
      <c r="G3364" s="5">
        <v>5.5875000000000004</v>
      </c>
      <c r="H3364" s="5">
        <v>1.3968750000000001</v>
      </c>
      <c r="I3364" s="5">
        <f t="shared" si="210"/>
        <v>5.5875000000000004</v>
      </c>
      <c r="J3364">
        <f>(H3364-GETPIVOTDATA("Sum of Total Costs",Analysis!$A$3,"Publisher Name",B3364,"Match Type",C3364)/GETPIVOTDATA("Sum of Clicks",Analysis!$A$3,"Publisher Name",B3364,"Match Type",C3364))^2</f>
        <v>0.51603435989833257</v>
      </c>
      <c r="K3364">
        <f t="shared" si="211"/>
        <v>2.0641374395933303</v>
      </c>
      <c r="L3364" s="4">
        <v>362</v>
      </c>
      <c r="M3364" s="6">
        <v>1.10497237569061</v>
      </c>
      <c r="N3364" s="7">
        <v>1.34419889502762</v>
      </c>
      <c r="O3364" s="5">
        <v>0</v>
      </c>
      <c r="P3364" s="5">
        <f t="shared" si="208"/>
        <v>0</v>
      </c>
      <c r="Q3364" s="5">
        <f>(P3364-GETPIVOTDATA("Sum of Revenue",Analysis!$A$3,"Publisher Name",B3364,"Match Type",C3364)/GETPIVOTDATA("Sum of Clicks",Analysis!$A$3,"Publisher Name",B3364,"Match Type",C3364))^2</f>
        <v>58.406909228514394</v>
      </c>
      <c r="R3364" s="5">
        <f t="shared" si="209"/>
        <v>233.62763691405758</v>
      </c>
      <c r="S3364" s="5">
        <v>5.5875000000000004</v>
      </c>
      <c r="T3364" s="5">
        <v>-5.5875000000000004</v>
      </c>
    </row>
    <row r="3365" spans="1:20" x14ac:dyDescent="0.2">
      <c r="A3365" s="3" t="s">
        <v>161</v>
      </c>
      <c r="B3365" s="3" t="s">
        <v>162</v>
      </c>
      <c r="C3365" s="4" t="s">
        <v>63</v>
      </c>
      <c r="D3365" s="3" t="s">
        <v>85</v>
      </c>
      <c r="E3365" s="5">
        <v>6.25</v>
      </c>
      <c r="F3365" s="4">
        <v>1</v>
      </c>
      <c r="G3365" s="5">
        <v>5.6</v>
      </c>
      <c r="H3365" s="5">
        <v>5.6</v>
      </c>
      <c r="I3365" s="5">
        <f t="shared" si="210"/>
        <v>5.6</v>
      </c>
      <c r="J3365">
        <f>(H3365-GETPIVOTDATA("Sum of Total Costs",Analysis!$A$3,"Publisher Name",B3365,"Match Type",C3365)/GETPIVOTDATA("Sum of Clicks",Analysis!$A$3,"Publisher Name",B3365,"Match Type",C3365))^2</f>
        <v>12.143619751142156</v>
      </c>
      <c r="K3365">
        <f t="shared" si="211"/>
        <v>12.143619751142156</v>
      </c>
      <c r="L3365" s="4">
        <v>1</v>
      </c>
      <c r="M3365" s="6">
        <v>100</v>
      </c>
      <c r="N3365" s="7">
        <v>1</v>
      </c>
      <c r="O3365" s="5">
        <v>0</v>
      </c>
      <c r="P3365" s="5">
        <f t="shared" si="208"/>
        <v>0</v>
      </c>
      <c r="Q3365" s="5">
        <f>(P3365-GETPIVOTDATA("Sum of Revenue",Analysis!$A$3,"Publisher Name",B3365,"Match Type",C3365)/GETPIVOTDATA("Sum of Clicks",Analysis!$A$3,"Publisher Name",B3365,"Match Type",C3365))^2</f>
        <v>58.406909228514394</v>
      </c>
      <c r="R3365" s="5">
        <f t="shared" si="209"/>
        <v>58.406909228514394</v>
      </c>
      <c r="S3365" s="5">
        <v>5.6</v>
      </c>
      <c r="T3365" s="5">
        <v>-5.6</v>
      </c>
    </row>
    <row r="3366" spans="1:20" x14ac:dyDescent="0.2">
      <c r="A3366" s="3" t="s">
        <v>161</v>
      </c>
      <c r="B3366" s="3" t="s">
        <v>162</v>
      </c>
      <c r="C3366" s="4" t="s">
        <v>63</v>
      </c>
      <c r="D3366" s="3" t="s">
        <v>85</v>
      </c>
      <c r="E3366" s="5">
        <v>6.25</v>
      </c>
      <c r="F3366" s="4">
        <v>2</v>
      </c>
      <c r="G3366" s="5">
        <v>5.6124999999999998</v>
      </c>
      <c r="H3366" s="5">
        <v>2.8062499999999999</v>
      </c>
      <c r="I3366" s="5">
        <f t="shared" si="210"/>
        <v>5.6124999999999998</v>
      </c>
      <c r="J3366">
        <f>(H3366-GETPIVOTDATA("Sum of Total Costs",Analysis!$A$3,"Publisher Name",B3366,"Match Type",C3366)/GETPIVOTDATA("Sum of Clicks",Analysis!$A$3,"Publisher Name",B3366,"Match Type",C3366))^2</f>
        <v>0.47750820379774933</v>
      </c>
      <c r="K3366">
        <f t="shared" si="211"/>
        <v>0.95501640759549866</v>
      </c>
      <c r="L3366" s="4">
        <v>100</v>
      </c>
      <c r="M3366" s="6">
        <v>2</v>
      </c>
      <c r="N3366" s="7">
        <v>5.2350000000000003</v>
      </c>
      <c r="O3366" s="5">
        <v>0</v>
      </c>
      <c r="P3366" s="5">
        <f t="shared" si="208"/>
        <v>0</v>
      </c>
      <c r="Q3366" s="5">
        <f>(P3366-GETPIVOTDATA("Sum of Revenue",Analysis!$A$3,"Publisher Name",B3366,"Match Type",C3366)/GETPIVOTDATA("Sum of Clicks",Analysis!$A$3,"Publisher Name",B3366,"Match Type",C3366))^2</f>
        <v>58.406909228514394</v>
      </c>
      <c r="R3366" s="5">
        <f t="shared" si="209"/>
        <v>116.81381845702879</v>
      </c>
      <c r="S3366" s="5">
        <v>5.6124999999999998</v>
      </c>
      <c r="T3366" s="5">
        <v>-5.6124999999999998</v>
      </c>
    </row>
    <row r="3367" spans="1:20" x14ac:dyDescent="0.2">
      <c r="A3367" s="3" t="s">
        <v>161</v>
      </c>
      <c r="B3367" s="3" t="s">
        <v>162</v>
      </c>
      <c r="C3367" s="4" t="s">
        <v>63</v>
      </c>
      <c r="D3367" s="3" t="s">
        <v>85</v>
      </c>
      <c r="E3367" s="5">
        <v>6.25</v>
      </c>
      <c r="F3367" s="4">
        <v>2</v>
      </c>
      <c r="G3367" s="5">
        <v>5.6624999999999996</v>
      </c>
      <c r="H3367" s="5">
        <v>2.8312499999999998</v>
      </c>
      <c r="I3367" s="5">
        <f t="shared" si="210"/>
        <v>5.6624999999999996</v>
      </c>
      <c r="J3367">
        <f>(H3367-GETPIVOTDATA("Sum of Total Costs",Analysis!$A$3,"Publisher Name",B3367,"Match Type",C3367)/GETPIVOTDATA("Sum of Clicks",Analysis!$A$3,"Publisher Name",B3367,"Match Type",C3367))^2</f>
        <v>0.51268418800217341</v>
      </c>
      <c r="K3367">
        <f t="shared" si="211"/>
        <v>1.0253683760043468</v>
      </c>
      <c r="L3367" s="4">
        <v>60</v>
      </c>
      <c r="M3367" s="6">
        <v>3.3333333333333299</v>
      </c>
      <c r="N3367" s="7">
        <v>1.0489999999999999</v>
      </c>
      <c r="O3367" s="5">
        <v>0</v>
      </c>
      <c r="P3367" s="5">
        <f t="shared" si="208"/>
        <v>0</v>
      </c>
      <c r="Q3367" s="5">
        <f>(P3367-GETPIVOTDATA("Sum of Revenue",Analysis!$A$3,"Publisher Name",B3367,"Match Type",C3367)/GETPIVOTDATA("Sum of Clicks",Analysis!$A$3,"Publisher Name",B3367,"Match Type",C3367))^2</f>
        <v>58.406909228514394</v>
      </c>
      <c r="R3367" s="5">
        <f t="shared" si="209"/>
        <v>116.81381845702879</v>
      </c>
      <c r="S3367" s="5">
        <v>5.6624999999999996</v>
      </c>
      <c r="T3367" s="5">
        <v>-5.6624999999999996</v>
      </c>
    </row>
    <row r="3368" spans="1:20" x14ac:dyDescent="0.2">
      <c r="A3368" s="3" t="s">
        <v>161</v>
      </c>
      <c r="B3368" s="3" t="s">
        <v>162</v>
      </c>
      <c r="C3368" s="4" t="s">
        <v>63</v>
      </c>
      <c r="D3368" s="3" t="s">
        <v>43</v>
      </c>
      <c r="E3368" s="5">
        <v>6.25</v>
      </c>
      <c r="F3368" s="4">
        <v>3</v>
      </c>
      <c r="G3368" s="5">
        <v>5.7</v>
      </c>
      <c r="H3368" s="5">
        <v>1.9</v>
      </c>
      <c r="I3368" s="5">
        <f t="shared" si="210"/>
        <v>5.6999999999999993</v>
      </c>
      <c r="J3368">
        <f>(H3368-GETPIVOTDATA("Sum of Total Costs",Analysis!$A$3,"Publisher Name",B3368,"Match Type",C3368)/GETPIVOTDATA("Sum of Clicks",Analysis!$A$3,"Publisher Name",B3368,"Match Type",C3368))^2</f>
        <v>4.6324088887370635E-2</v>
      </c>
      <c r="K3368">
        <f t="shared" si="211"/>
        <v>0.1389722666621119</v>
      </c>
      <c r="L3368" s="4">
        <v>116</v>
      </c>
      <c r="M3368" s="6">
        <v>2.5862068965517202</v>
      </c>
      <c r="N3368" s="7">
        <v>1.00775862068966</v>
      </c>
      <c r="O3368" s="5">
        <v>0</v>
      </c>
      <c r="P3368" s="5">
        <f t="shared" si="208"/>
        <v>0</v>
      </c>
      <c r="Q3368" s="5">
        <f>(P3368-GETPIVOTDATA("Sum of Revenue",Analysis!$A$3,"Publisher Name",B3368,"Match Type",C3368)/GETPIVOTDATA("Sum of Clicks",Analysis!$A$3,"Publisher Name",B3368,"Match Type",C3368))^2</f>
        <v>58.406909228514394</v>
      </c>
      <c r="R3368" s="5">
        <f t="shared" si="209"/>
        <v>175.22072768554318</v>
      </c>
      <c r="S3368" s="5">
        <v>5.7</v>
      </c>
      <c r="T3368" s="5">
        <v>-5.7</v>
      </c>
    </row>
    <row r="3369" spans="1:20" x14ac:dyDescent="0.2">
      <c r="A3369" s="3" t="s">
        <v>161</v>
      </c>
      <c r="B3369" s="3" t="s">
        <v>162</v>
      </c>
      <c r="C3369" s="4" t="s">
        <v>63</v>
      </c>
      <c r="D3369" s="3" t="s">
        <v>85</v>
      </c>
      <c r="E3369" s="5">
        <v>6.25</v>
      </c>
      <c r="F3369" s="4">
        <v>2</v>
      </c>
      <c r="G3369" s="5">
        <v>5.7</v>
      </c>
      <c r="H3369" s="5">
        <v>2.85</v>
      </c>
      <c r="I3369" s="5">
        <f t="shared" si="210"/>
        <v>5.7</v>
      </c>
      <c r="J3369">
        <f>(H3369-GETPIVOTDATA("Sum of Total Costs",Analysis!$A$3,"Publisher Name",B3369,"Match Type",C3369)/GETPIVOTDATA("Sum of Clicks",Analysis!$A$3,"Publisher Name",B3369,"Match Type",C3369))^2</f>
        <v>0.53988648865549205</v>
      </c>
      <c r="K3369">
        <f t="shared" si="211"/>
        <v>1.0797729773109841</v>
      </c>
      <c r="L3369" s="4">
        <v>24</v>
      </c>
      <c r="M3369" s="6">
        <v>8.3333333333333304</v>
      </c>
      <c r="N3369" s="7">
        <v>1.1666666666666701</v>
      </c>
      <c r="O3369" s="5">
        <v>0</v>
      </c>
      <c r="P3369" s="5">
        <f t="shared" si="208"/>
        <v>0</v>
      </c>
      <c r="Q3369" s="5">
        <f>(P3369-GETPIVOTDATA("Sum of Revenue",Analysis!$A$3,"Publisher Name",B3369,"Match Type",C3369)/GETPIVOTDATA("Sum of Clicks",Analysis!$A$3,"Publisher Name",B3369,"Match Type",C3369))^2</f>
        <v>58.406909228514394</v>
      </c>
      <c r="R3369" s="5">
        <f t="shared" si="209"/>
        <v>116.81381845702879</v>
      </c>
      <c r="S3369" s="5">
        <v>5.7</v>
      </c>
      <c r="T3369" s="5">
        <v>-5.7</v>
      </c>
    </row>
    <row r="3370" spans="1:20" x14ac:dyDescent="0.2">
      <c r="A3370" s="3" t="s">
        <v>161</v>
      </c>
      <c r="B3370" s="3" t="s">
        <v>162</v>
      </c>
      <c r="C3370" s="4" t="s">
        <v>63</v>
      </c>
      <c r="D3370" s="3" t="s">
        <v>85</v>
      </c>
      <c r="E3370" s="5">
        <v>6.25</v>
      </c>
      <c r="F3370" s="4">
        <v>2</v>
      </c>
      <c r="G3370" s="5">
        <v>5.7</v>
      </c>
      <c r="H3370" s="5">
        <v>2.85</v>
      </c>
      <c r="I3370" s="5">
        <f t="shared" si="210"/>
        <v>5.7</v>
      </c>
      <c r="J3370">
        <f>(H3370-GETPIVOTDATA("Sum of Total Costs",Analysis!$A$3,"Publisher Name",B3370,"Match Type",C3370)/GETPIVOTDATA("Sum of Clicks",Analysis!$A$3,"Publisher Name",B3370,"Match Type",C3370))^2</f>
        <v>0.53988648865549205</v>
      </c>
      <c r="K3370">
        <f t="shared" si="211"/>
        <v>1.0797729773109841</v>
      </c>
      <c r="L3370" s="4">
        <v>9</v>
      </c>
      <c r="M3370" s="6">
        <v>22.2222222222222</v>
      </c>
      <c r="N3370" s="7">
        <v>1</v>
      </c>
      <c r="O3370" s="5">
        <v>0</v>
      </c>
      <c r="P3370" s="5">
        <f t="shared" si="208"/>
        <v>0</v>
      </c>
      <c r="Q3370" s="5">
        <f>(P3370-GETPIVOTDATA("Sum of Revenue",Analysis!$A$3,"Publisher Name",B3370,"Match Type",C3370)/GETPIVOTDATA("Sum of Clicks",Analysis!$A$3,"Publisher Name",B3370,"Match Type",C3370))^2</f>
        <v>58.406909228514394</v>
      </c>
      <c r="R3370" s="5">
        <f t="shared" si="209"/>
        <v>116.81381845702879</v>
      </c>
      <c r="S3370" s="5">
        <v>5.7</v>
      </c>
      <c r="T3370" s="5">
        <v>-5.7</v>
      </c>
    </row>
    <row r="3371" spans="1:20" x14ac:dyDescent="0.2">
      <c r="A3371" s="3" t="s">
        <v>161</v>
      </c>
      <c r="B3371" s="3" t="s">
        <v>162</v>
      </c>
      <c r="C3371" s="4" t="s">
        <v>63</v>
      </c>
      <c r="D3371" s="3" t="s">
        <v>85</v>
      </c>
      <c r="E3371" s="5">
        <v>6.25</v>
      </c>
      <c r="F3371" s="4">
        <v>2</v>
      </c>
      <c r="G3371" s="5">
        <v>5.7374999999999998</v>
      </c>
      <c r="H3371" s="5">
        <v>2.8687499999999999</v>
      </c>
      <c r="I3371" s="5">
        <f t="shared" si="210"/>
        <v>5.7374999999999998</v>
      </c>
      <c r="J3371">
        <f>(H3371-GETPIVOTDATA("Sum of Total Costs",Analysis!$A$3,"Publisher Name",B3371,"Match Type",C3371)/GETPIVOTDATA("Sum of Clicks",Analysis!$A$3,"Publisher Name",B3371,"Match Type",C3371))^2</f>
        <v>0.56779191430880993</v>
      </c>
      <c r="K3371">
        <f t="shared" si="211"/>
        <v>1.1355838286176199</v>
      </c>
      <c r="L3371" s="4">
        <v>7</v>
      </c>
      <c r="M3371" s="6">
        <v>28.571428571428601</v>
      </c>
      <c r="N3371" s="7">
        <v>1</v>
      </c>
      <c r="O3371" s="5">
        <v>0</v>
      </c>
      <c r="P3371" s="5">
        <f t="shared" si="208"/>
        <v>0</v>
      </c>
      <c r="Q3371" s="5">
        <f>(P3371-GETPIVOTDATA("Sum of Revenue",Analysis!$A$3,"Publisher Name",B3371,"Match Type",C3371)/GETPIVOTDATA("Sum of Clicks",Analysis!$A$3,"Publisher Name",B3371,"Match Type",C3371))^2</f>
        <v>58.406909228514394</v>
      </c>
      <c r="R3371" s="5">
        <f t="shared" si="209"/>
        <v>116.81381845702879</v>
      </c>
      <c r="S3371" s="5">
        <v>5.7374999999999998</v>
      </c>
      <c r="T3371" s="5">
        <v>-5.7374999999999998</v>
      </c>
    </row>
    <row r="3372" spans="1:20" x14ac:dyDescent="0.2">
      <c r="A3372" s="3" t="s">
        <v>161</v>
      </c>
      <c r="B3372" s="3" t="s">
        <v>162</v>
      </c>
      <c r="C3372" s="4" t="s">
        <v>63</v>
      </c>
      <c r="D3372" s="3" t="s">
        <v>85</v>
      </c>
      <c r="E3372" s="5">
        <v>6.25</v>
      </c>
      <c r="F3372" s="4">
        <v>2</v>
      </c>
      <c r="G3372" s="5">
        <v>5.7374999999999998</v>
      </c>
      <c r="H3372" s="5">
        <v>2.8687499999999999</v>
      </c>
      <c r="I3372" s="5">
        <f t="shared" si="210"/>
        <v>5.7374999999999998</v>
      </c>
      <c r="J3372">
        <f>(H3372-GETPIVOTDATA("Sum of Total Costs",Analysis!$A$3,"Publisher Name",B3372,"Match Type",C3372)/GETPIVOTDATA("Sum of Clicks",Analysis!$A$3,"Publisher Name",B3372,"Match Type",C3372))^2</f>
        <v>0.56779191430880993</v>
      </c>
      <c r="K3372">
        <f t="shared" si="211"/>
        <v>1.1355838286176199</v>
      </c>
      <c r="L3372" s="4">
        <v>3</v>
      </c>
      <c r="M3372" s="6">
        <v>66.6666666666667</v>
      </c>
      <c r="N3372" s="7">
        <v>1.6666666666666701</v>
      </c>
      <c r="O3372" s="5">
        <v>0</v>
      </c>
      <c r="P3372" s="5">
        <f t="shared" si="208"/>
        <v>0</v>
      </c>
      <c r="Q3372" s="5">
        <f>(P3372-GETPIVOTDATA("Sum of Revenue",Analysis!$A$3,"Publisher Name",B3372,"Match Type",C3372)/GETPIVOTDATA("Sum of Clicks",Analysis!$A$3,"Publisher Name",B3372,"Match Type",C3372))^2</f>
        <v>58.406909228514394</v>
      </c>
      <c r="R3372" s="5">
        <f t="shared" si="209"/>
        <v>116.81381845702879</v>
      </c>
      <c r="S3372" s="5">
        <v>5.7374999999999998</v>
      </c>
      <c r="T3372" s="5">
        <v>-5.7374999999999998</v>
      </c>
    </row>
    <row r="3373" spans="1:20" x14ac:dyDescent="0.2">
      <c r="A3373" s="3" t="s">
        <v>161</v>
      </c>
      <c r="B3373" s="3" t="s">
        <v>162</v>
      </c>
      <c r="C3373" s="4" t="s">
        <v>63</v>
      </c>
      <c r="D3373" s="3" t="s">
        <v>85</v>
      </c>
      <c r="E3373" s="5">
        <v>6.25</v>
      </c>
      <c r="F3373" s="4">
        <v>8</v>
      </c>
      <c r="G3373" s="5">
        <v>5.75</v>
      </c>
      <c r="H3373" s="5">
        <v>0.71875</v>
      </c>
      <c r="I3373" s="5">
        <f t="shared" si="210"/>
        <v>5.75</v>
      </c>
      <c r="J3373">
        <f>(H3373-GETPIVOTDATA("Sum of Total Costs",Analysis!$A$3,"Publisher Name",B3373,"Match Type",C3373)/GETPIVOTDATA("Sum of Clicks",Analysis!$A$3,"Publisher Name",B3373,"Match Type",C3373))^2</f>
        <v>1.950157272728325</v>
      </c>
      <c r="K3373">
        <f t="shared" si="211"/>
        <v>15.6012581818266</v>
      </c>
      <c r="L3373" s="4">
        <v>203</v>
      </c>
      <c r="M3373" s="6">
        <v>3.9408866995073901</v>
      </c>
      <c r="N3373" s="7">
        <v>4.4926108374384199</v>
      </c>
      <c r="O3373" s="5">
        <v>0</v>
      </c>
      <c r="P3373" s="5">
        <f t="shared" si="208"/>
        <v>0</v>
      </c>
      <c r="Q3373" s="5">
        <f>(P3373-GETPIVOTDATA("Sum of Revenue",Analysis!$A$3,"Publisher Name",B3373,"Match Type",C3373)/GETPIVOTDATA("Sum of Clicks",Analysis!$A$3,"Publisher Name",B3373,"Match Type",C3373))^2</f>
        <v>58.406909228514394</v>
      </c>
      <c r="R3373" s="5">
        <f t="shared" si="209"/>
        <v>467.25527382811515</v>
      </c>
      <c r="S3373" s="5">
        <v>5.75</v>
      </c>
      <c r="T3373" s="5">
        <v>-5.75</v>
      </c>
    </row>
    <row r="3374" spans="1:20" x14ac:dyDescent="0.2">
      <c r="A3374" s="3" t="s">
        <v>161</v>
      </c>
      <c r="B3374" s="3" t="s">
        <v>162</v>
      </c>
      <c r="C3374" s="4" t="s">
        <v>63</v>
      </c>
      <c r="D3374" s="3" t="s">
        <v>85</v>
      </c>
      <c r="E3374" s="5">
        <v>6.25</v>
      </c>
      <c r="F3374" s="4">
        <v>1</v>
      </c>
      <c r="G3374" s="5">
        <v>5.7750000000000004</v>
      </c>
      <c r="H3374" s="5">
        <v>5.7750000000000004</v>
      </c>
      <c r="I3374" s="5">
        <f t="shared" si="210"/>
        <v>5.7750000000000004</v>
      </c>
      <c r="J3374">
        <f>(H3374-GETPIVOTDATA("Sum of Total Costs",Analysis!$A$3,"Publisher Name",B3374,"Match Type",C3374)/GETPIVOTDATA("Sum of Clicks",Analysis!$A$3,"Publisher Name",B3374,"Match Type",C3374))^2</f>
        <v>13.393914140573131</v>
      </c>
      <c r="K3374">
        <f t="shared" si="211"/>
        <v>13.393914140573131</v>
      </c>
      <c r="L3374" s="4">
        <v>24</v>
      </c>
      <c r="M3374" s="6">
        <v>4.1666666666666696</v>
      </c>
      <c r="N3374" s="7">
        <v>1.3725000000000001</v>
      </c>
      <c r="O3374" s="5">
        <v>0</v>
      </c>
      <c r="P3374" s="5">
        <f t="shared" si="208"/>
        <v>0</v>
      </c>
      <c r="Q3374" s="5">
        <f>(P3374-GETPIVOTDATA("Sum of Revenue",Analysis!$A$3,"Publisher Name",B3374,"Match Type",C3374)/GETPIVOTDATA("Sum of Clicks",Analysis!$A$3,"Publisher Name",B3374,"Match Type",C3374))^2</f>
        <v>58.406909228514394</v>
      </c>
      <c r="R3374" s="5">
        <f t="shared" si="209"/>
        <v>58.406909228514394</v>
      </c>
      <c r="S3374" s="5">
        <v>5.7750000000000004</v>
      </c>
      <c r="T3374" s="5">
        <v>-5.7750000000000004</v>
      </c>
    </row>
    <row r="3375" spans="1:20" x14ac:dyDescent="0.2">
      <c r="A3375" s="3" t="s">
        <v>161</v>
      </c>
      <c r="B3375" s="3" t="s">
        <v>162</v>
      </c>
      <c r="C3375" s="4" t="s">
        <v>63</v>
      </c>
      <c r="D3375" s="3" t="s">
        <v>85</v>
      </c>
      <c r="E3375" s="5">
        <v>6.25</v>
      </c>
      <c r="F3375" s="4">
        <v>1</v>
      </c>
      <c r="G3375" s="5">
        <v>5.7750000000000004</v>
      </c>
      <c r="H3375" s="5">
        <v>5.7750000000000004</v>
      </c>
      <c r="I3375" s="5">
        <f t="shared" si="210"/>
        <v>5.7750000000000004</v>
      </c>
      <c r="J3375">
        <f>(H3375-GETPIVOTDATA("Sum of Total Costs",Analysis!$A$3,"Publisher Name",B3375,"Match Type",C3375)/GETPIVOTDATA("Sum of Clicks",Analysis!$A$3,"Publisher Name",B3375,"Match Type",C3375))^2</f>
        <v>13.393914140573131</v>
      </c>
      <c r="K3375">
        <f t="shared" si="211"/>
        <v>13.393914140573131</v>
      </c>
      <c r="L3375" s="4">
        <v>2</v>
      </c>
      <c r="M3375" s="6">
        <v>50</v>
      </c>
      <c r="N3375" s="7">
        <v>1.5</v>
      </c>
      <c r="O3375" s="5">
        <v>0</v>
      </c>
      <c r="P3375" s="5">
        <f t="shared" si="208"/>
        <v>0</v>
      </c>
      <c r="Q3375" s="5">
        <f>(P3375-GETPIVOTDATA("Sum of Revenue",Analysis!$A$3,"Publisher Name",B3375,"Match Type",C3375)/GETPIVOTDATA("Sum of Clicks",Analysis!$A$3,"Publisher Name",B3375,"Match Type",C3375))^2</f>
        <v>58.406909228514394</v>
      </c>
      <c r="R3375" s="5">
        <f t="shared" si="209"/>
        <v>58.406909228514394</v>
      </c>
      <c r="S3375" s="5">
        <v>5.7750000000000004</v>
      </c>
      <c r="T3375" s="5">
        <v>-5.7750000000000004</v>
      </c>
    </row>
    <row r="3376" spans="1:20" x14ac:dyDescent="0.2">
      <c r="A3376" s="3" t="s">
        <v>161</v>
      </c>
      <c r="B3376" s="3" t="s">
        <v>162</v>
      </c>
      <c r="C3376" s="4" t="s">
        <v>63</v>
      </c>
      <c r="D3376" s="3" t="s">
        <v>85</v>
      </c>
      <c r="E3376" s="5">
        <v>6.25</v>
      </c>
      <c r="F3376" s="4">
        <v>3</v>
      </c>
      <c r="G3376" s="5">
        <v>5.8125</v>
      </c>
      <c r="H3376" s="5">
        <v>1.9375</v>
      </c>
      <c r="I3376" s="5">
        <f t="shared" si="210"/>
        <v>5.8125</v>
      </c>
      <c r="J3376">
        <f>(H3376-GETPIVOTDATA("Sum of Total Costs",Analysis!$A$3,"Publisher Name",B3376,"Match Type",C3376)/GETPIVOTDATA("Sum of Clicks",Analysis!$A$3,"Publisher Name",B3376,"Match Type",C3376))^2</f>
        <v>3.1588065194006962E-2</v>
      </c>
      <c r="K3376">
        <f t="shared" si="211"/>
        <v>9.4764195582020885E-2</v>
      </c>
      <c r="L3376" s="4">
        <v>48</v>
      </c>
      <c r="M3376" s="6">
        <v>6.25</v>
      </c>
      <c r="N3376" s="7">
        <v>1.20625</v>
      </c>
      <c r="O3376" s="5">
        <v>0</v>
      </c>
      <c r="P3376" s="5">
        <f t="shared" si="208"/>
        <v>0</v>
      </c>
      <c r="Q3376" s="5">
        <f>(P3376-GETPIVOTDATA("Sum of Revenue",Analysis!$A$3,"Publisher Name",B3376,"Match Type",C3376)/GETPIVOTDATA("Sum of Clicks",Analysis!$A$3,"Publisher Name",B3376,"Match Type",C3376))^2</f>
        <v>58.406909228514394</v>
      </c>
      <c r="R3376" s="5">
        <f t="shared" si="209"/>
        <v>175.22072768554318</v>
      </c>
      <c r="S3376" s="5">
        <v>5.8125</v>
      </c>
      <c r="T3376" s="5">
        <v>-5.8125</v>
      </c>
    </row>
    <row r="3377" spans="1:20" x14ac:dyDescent="0.2">
      <c r="A3377" s="3" t="s">
        <v>161</v>
      </c>
      <c r="B3377" s="3" t="s">
        <v>162</v>
      </c>
      <c r="C3377" s="4" t="s">
        <v>63</v>
      </c>
      <c r="D3377" s="3" t="s">
        <v>85</v>
      </c>
      <c r="E3377" s="5">
        <v>6.25</v>
      </c>
      <c r="F3377" s="4">
        <v>2</v>
      </c>
      <c r="G3377" s="5">
        <v>5.8125</v>
      </c>
      <c r="H3377" s="5">
        <v>2.90625</v>
      </c>
      <c r="I3377" s="5">
        <f t="shared" si="210"/>
        <v>5.8125</v>
      </c>
      <c r="J3377">
        <f>(H3377-GETPIVOTDATA("Sum of Total Costs",Analysis!$A$3,"Publisher Name",B3377,"Match Type",C3377)/GETPIVOTDATA("Sum of Clicks",Analysis!$A$3,"Publisher Name",B3377,"Match Type",C3377))^2</f>
        <v>0.62571214061544644</v>
      </c>
      <c r="K3377">
        <f t="shared" si="211"/>
        <v>1.2514242812308929</v>
      </c>
      <c r="L3377" s="4">
        <v>45</v>
      </c>
      <c r="M3377" s="6">
        <v>4.4444444444444402</v>
      </c>
      <c r="N3377" s="7">
        <v>1.73288888888889</v>
      </c>
      <c r="O3377" s="5">
        <v>0</v>
      </c>
      <c r="P3377" s="5">
        <f t="shared" si="208"/>
        <v>0</v>
      </c>
      <c r="Q3377" s="5">
        <f>(P3377-GETPIVOTDATA("Sum of Revenue",Analysis!$A$3,"Publisher Name",B3377,"Match Type",C3377)/GETPIVOTDATA("Sum of Clicks",Analysis!$A$3,"Publisher Name",B3377,"Match Type",C3377))^2</f>
        <v>58.406909228514394</v>
      </c>
      <c r="R3377" s="5">
        <f t="shared" si="209"/>
        <v>116.81381845702879</v>
      </c>
      <c r="S3377" s="5">
        <v>5.8125</v>
      </c>
      <c r="T3377" s="5">
        <v>-5.8125</v>
      </c>
    </row>
    <row r="3378" spans="1:20" x14ac:dyDescent="0.2">
      <c r="A3378" s="3" t="s">
        <v>161</v>
      </c>
      <c r="B3378" s="3" t="s">
        <v>162</v>
      </c>
      <c r="C3378" s="4" t="s">
        <v>63</v>
      </c>
      <c r="D3378" s="3" t="s">
        <v>85</v>
      </c>
      <c r="E3378" s="5">
        <v>6.25</v>
      </c>
      <c r="F3378" s="4">
        <v>2</v>
      </c>
      <c r="G3378" s="5">
        <v>5.8375000000000004</v>
      </c>
      <c r="H3378" s="5">
        <v>2.9187500000000002</v>
      </c>
      <c r="I3378" s="5">
        <f t="shared" si="210"/>
        <v>5.8375000000000004</v>
      </c>
      <c r="J3378">
        <f>(H3378-GETPIVOTDATA("Sum of Total Costs",Analysis!$A$3,"Publisher Name",B3378,"Match Type",C3378)/GETPIVOTDATA("Sum of Clicks",Analysis!$A$3,"Publisher Name",B3378,"Match Type",C3378))^2</f>
        <v>0.64564388271765882</v>
      </c>
      <c r="K3378">
        <f t="shared" si="211"/>
        <v>1.2912877654353176</v>
      </c>
      <c r="L3378" s="4">
        <v>35</v>
      </c>
      <c r="M3378" s="6">
        <v>5.71428571428571</v>
      </c>
      <c r="N3378" s="7">
        <v>1.72542857142857</v>
      </c>
      <c r="O3378" s="5">
        <v>0</v>
      </c>
      <c r="P3378" s="5">
        <f t="shared" si="208"/>
        <v>0</v>
      </c>
      <c r="Q3378" s="5">
        <f>(P3378-GETPIVOTDATA("Sum of Revenue",Analysis!$A$3,"Publisher Name",B3378,"Match Type",C3378)/GETPIVOTDATA("Sum of Clicks",Analysis!$A$3,"Publisher Name",B3378,"Match Type",C3378))^2</f>
        <v>58.406909228514394</v>
      </c>
      <c r="R3378" s="5">
        <f t="shared" si="209"/>
        <v>116.81381845702879</v>
      </c>
      <c r="S3378" s="5">
        <v>5.8375000000000004</v>
      </c>
      <c r="T3378" s="5">
        <v>-5.8375000000000004</v>
      </c>
    </row>
    <row r="3379" spans="1:20" x14ac:dyDescent="0.2">
      <c r="A3379" s="3" t="s">
        <v>161</v>
      </c>
      <c r="B3379" s="3" t="s">
        <v>162</v>
      </c>
      <c r="C3379" s="4" t="s">
        <v>63</v>
      </c>
      <c r="D3379" s="3" t="s">
        <v>27</v>
      </c>
      <c r="E3379" s="5">
        <v>6.25</v>
      </c>
      <c r="F3379" s="4">
        <v>3</v>
      </c>
      <c r="G3379" s="5">
        <v>5.85</v>
      </c>
      <c r="H3379" s="5">
        <v>1.95</v>
      </c>
      <c r="I3379" s="5">
        <f t="shared" si="210"/>
        <v>5.85</v>
      </c>
      <c r="J3379">
        <f>(H3379-GETPIVOTDATA("Sum of Total Costs",Analysis!$A$3,"Publisher Name",B3379,"Match Type",C3379)/GETPIVOTDATA("Sum of Clicks",Analysis!$A$3,"Publisher Name",B3379,"Match Type",C3379))^2</f>
        <v>2.7301057296219098E-2</v>
      </c>
      <c r="K3379">
        <f t="shared" si="211"/>
        <v>8.1903171888657297E-2</v>
      </c>
      <c r="L3379" s="4">
        <v>71</v>
      </c>
      <c r="M3379" s="6">
        <v>4.2253521126760596</v>
      </c>
      <c r="N3379" s="7">
        <v>2.2577464788732402</v>
      </c>
      <c r="O3379" s="5">
        <v>0</v>
      </c>
      <c r="P3379" s="5">
        <f t="shared" si="208"/>
        <v>0</v>
      </c>
      <c r="Q3379" s="5">
        <f>(P3379-GETPIVOTDATA("Sum of Revenue",Analysis!$A$3,"Publisher Name",B3379,"Match Type",C3379)/GETPIVOTDATA("Sum of Clicks",Analysis!$A$3,"Publisher Name",B3379,"Match Type",C3379))^2</f>
        <v>58.406909228514394</v>
      </c>
      <c r="R3379" s="5">
        <f t="shared" si="209"/>
        <v>175.22072768554318</v>
      </c>
      <c r="S3379" s="5">
        <v>5.85</v>
      </c>
      <c r="T3379" s="5">
        <v>-5.85</v>
      </c>
    </row>
    <row r="3380" spans="1:20" x14ac:dyDescent="0.2">
      <c r="A3380" s="3" t="s">
        <v>161</v>
      </c>
      <c r="B3380" s="3" t="s">
        <v>162</v>
      </c>
      <c r="C3380" s="4" t="s">
        <v>63</v>
      </c>
      <c r="D3380" s="3" t="s">
        <v>85</v>
      </c>
      <c r="E3380" s="5">
        <v>6.25</v>
      </c>
      <c r="F3380" s="4">
        <v>6</v>
      </c>
      <c r="G3380" s="5">
        <v>5.85</v>
      </c>
      <c r="H3380" s="5">
        <v>0.97499999999999998</v>
      </c>
      <c r="I3380" s="5">
        <f t="shared" si="210"/>
        <v>5.85</v>
      </c>
      <c r="J3380">
        <f>(H3380-GETPIVOTDATA("Sum of Total Costs",Analysis!$A$3,"Publisher Name",B3380,"Match Type",C3380)/GETPIVOTDATA("Sum of Clicks",Analysis!$A$3,"Publisher Name",B3380,"Match Type",C3380))^2</f>
        <v>1.3001251733236734</v>
      </c>
      <c r="K3380">
        <f t="shared" si="211"/>
        <v>7.8007510399420408</v>
      </c>
      <c r="L3380" s="4">
        <v>96</v>
      </c>
      <c r="M3380" s="6">
        <v>6.25</v>
      </c>
      <c r="N3380" s="7">
        <v>4.57395833333333</v>
      </c>
      <c r="O3380" s="5">
        <v>0</v>
      </c>
      <c r="P3380" s="5">
        <f t="shared" si="208"/>
        <v>0</v>
      </c>
      <c r="Q3380" s="5">
        <f>(P3380-GETPIVOTDATA("Sum of Revenue",Analysis!$A$3,"Publisher Name",B3380,"Match Type",C3380)/GETPIVOTDATA("Sum of Clicks",Analysis!$A$3,"Publisher Name",B3380,"Match Type",C3380))^2</f>
        <v>58.406909228514394</v>
      </c>
      <c r="R3380" s="5">
        <f t="shared" si="209"/>
        <v>350.44145537108636</v>
      </c>
      <c r="S3380" s="5">
        <v>5.85</v>
      </c>
      <c r="T3380" s="5">
        <v>-5.85</v>
      </c>
    </row>
    <row r="3381" spans="1:20" x14ac:dyDescent="0.2">
      <c r="A3381" s="3" t="s">
        <v>161</v>
      </c>
      <c r="B3381" s="3" t="s">
        <v>162</v>
      </c>
      <c r="C3381" s="4" t="s">
        <v>63</v>
      </c>
      <c r="D3381" s="3" t="s">
        <v>85</v>
      </c>
      <c r="E3381" s="5">
        <v>6.25</v>
      </c>
      <c r="F3381" s="4">
        <v>2</v>
      </c>
      <c r="G3381" s="5">
        <v>5.85</v>
      </c>
      <c r="H3381" s="5">
        <v>2.9249999999999998</v>
      </c>
      <c r="I3381" s="5">
        <f t="shared" si="210"/>
        <v>5.85</v>
      </c>
      <c r="J3381">
        <f>(H3381-GETPIVOTDATA("Sum of Total Costs",Analysis!$A$3,"Publisher Name",B3381,"Match Type",C3381)/GETPIVOTDATA("Sum of Clicks",Analysis!$A$3,"Publisher Name",B3381,"Match Type",C3381))^2</f>
        <v>0.6557269412687643</v>
      </c>
      <c r="K3381">
        <f t="shared" si="211"/>
        <v>1.3114538825375286</v>
      </c>
      <c r="L3381" s="4">
        <v>15</v>
      </c>
      <c r="M3381" s="6">
        <v>13.3333333333333</v>
      </c>
      <c r="N3381" s="7">
        <v>1</v>
      </c>
      <c r="O3381" s="5">
        <v>0</v>
      </c>
      <c r="P3381" s="5">
        <f t="shared" si="208"/>
        <v>0</v>
      </c>
      <c r="Q3381" s="5">
        <f>(P3381-GETPIVOTDATA("Sum of Revenue",Analysis!$A$3,"Publisher Name",B3381,"Match Type",C3381)/GETPIVOTDATA("Sum of Clicks",Analysis!$A$3,"Publisher Name",B3381,"Match Type",C3381))^2</f>
        <v>58.406909228514394</v>
      </c>
      <c r="R3381" s="5">
        <f t="shared" si="209"/>
        <v>116.81381845702879</v>
      </c>
      <c r="S3381" s="5">
        <v>5.85</v>
      </c>
      <c r="T3381" s="5">
        <v>-5.85</v>
      </c>
    </row>
    <row r="3382" spans="1:20" x14ac:dyDescent="0.2">
      <c r="A3382" s="3" t="s">
        <v>161</v>
      </c>
      <c r="B3382" s="3" t="s">
        <v>162</v>
      </c>
      <c r="C3382" s="4" t="s">
        <v>63</v>
      </c>
      <c r="D3382" s="3" t="s">
        <v>85</v>
      </c>
      <c r="E3382" s="5">
        <v>6.25</v>
      </c>
      <c r="F3382" s="4">
        <v>1</v>
      </c>
      <c r="G3382" s="5">
        <v>5.875</v>
      </c>
      <c r="H3382" s="5">
        <v>5.875</v>
      </c>
      <c r="I3382" s="5">
        <f t="shared" si="210"/>
        <v>5.875</v>
      </c>
      <c r="J3382">
        <f>(H3382-GETPIVOTDATA("Sum of Total Costs",Analysis!$A$3,"Publisher Name",B3382,"Match Type",C3382)/GETPIVOTDATA("Sum of Clicks",Analysis!$A$3,"Publisher Name",B3382,"Match Type",C3382))^2</f>
        <v>14.135868077390825</v>
      </c>
      <c r="K3382">
        <f t="shared" si="211"/>
        <v>14.135868077390825</v>
      </c>
      <c r="L3382" s="4">
        <v>71</v>
      </c>
      <c r="M3382" s="6">
        <v>1.40845070422535</v>
      </c>
      <c r="N3382" s="7">
        <v>1.25169014084507</v>
      </c>
      <c r="O3382" s="5">
        <v>0</v>
      </c>
      <c r="P3382" s="5">
        <f t="shared" si="208"/>
        <v>0</v>
      </c>
      <c r="Q3382" s="5">
        <f>(P3382-GETPIVOTDATA("Sum of Revenue",Analysis!$A$3,"Publisher Name",B3382,"Match Type",C3382)/GETPIVOTDATA("Sum of Clicks",Analysis!$A$3,"Publisher Name",B3382,"Match Type",C3382))^2</f>
        <v>58.406909228514394</v>
      </c>
      <c r="R3382" s="5">
        <f t="shared" si="209"/>
        <v>58.406909228514394</v>
      </c>
      <c r="S3382" s="5">
        <v>5.875</v>
      </c>
      <c r="T3382" s="5">
        <v>-5.875</v>
      </c>
    </row>
    <row r="3383" spans="1:20" x14ac:dyDescent="0.2">
      <c r="A3383" s="3" t="s">
        <v>161</v>
      </c>
      <c r="B3383" s="3" t="s">
        <v>162</v>
      </c>
      <c r="C3383" s="4" t="s">
        <v>63</v>
      </c>
      <c r="D3383" s="3" t="s">
        <v>85</v>
      </c>
      <c r="E3383" s="5">
        <v>6.25</v>
      </c>
      <c r="F3383" s="4">
        <v>2</v>
      </c>
      <c r="G3383" s="5">
        <v>5.8875000000000002</v>
      </c>
      <c r="H3383" s="5">
        <v>2.9437500000000001</v>
      </c>
      <c r="I3383" s="5">
        <f t="shared" si="210"/>
        <v>5.8875000000000002</v>
      </c>
      <c r="J3383">
        <f>(H3383-GETPIVOTDATA("Sum of Total Costs",Analysis!$A$3,"Publisher Name",B3383,"Match Type",C3383)/GETPIVOTDATA("Sum of Clicks",Analysis!$A$3,"Publisher Name",B3383,"Match Type",C3383))^2</f>
        <v>0.68644486692208295</v>
      </c>
      <c r="K3383">
        <f t="shared" si="211"/>
        <v>1.3728897338441659</v>
      </c>
      <c r="L3383" s="4">
        <v>63</v>
      </c>
      <c r="M3383" s="6">
        <v>3.17460317460317</v>
      </c>
      <c r="N3383" s="7">
        <v>1.5363492063492099</v>
      </c>
      <c r="O3383" s="5">
        <v>0</v>
      </c>
      <c r="P3383" s="5">
        <f t="shared" si="208"/>
        <v>0</v>
      </c>
      <c r="Q3383" s="5">
        <f>(P3383-GETPIVOTDATA("Sum of Revenue",Analysis!$A$3,"Publisher Name",B3383,"Match Type",C3383)/GETPIVOTDATA("Sum of Clicks",Analysis!$A$3,"Publisher Name",B3383,"Match Type",C3383))^2</f>
        <v>58.406909228514394</v>
      </c>
      <c r="R3383" s="5">
        <f t="shared" si="209"/>
        <v>116.81381845702879</v>
      </c>
      <c r="S3383" s="5">
        <v>5.8875000000000002</v>
      </c>
      <c r="T3383" s="5">
        <v>-5.8875000000000002</v>
      </c>
    </row>
    <row r="3384" spans="1:20" x14ac:dyDescent="0.2">
      <c r="A3384" s="3" t="s">
        <v>161</v>
      </c>
      <c r="B3384" s="3" t="s">
        <v>162</v>
      </c>
      <c r="C3384" s="4" t="s">
        <v>63</v>
      </c>
      <c r="D3384" s="3" t="s">
        <v>85</v>
      </c>
      <c r="E3384" s="5">
        <v>6.25</v>
      </c>
      <c r="F3384" s="4">
        <v>2</v>
      </c>
      <c r="G3384" s="5">
        <v>5.95</v>
      </c>
      <c r="H3384" s="5">
        <v>2.9750000000000001</v>
      </c>
      <c r="I3384" s="5">
        <f t="shared" si="210"/>
        <v>5.95</v>
      </c>
      <c r="J3384">
        <f>(H3384-GETPIVOTDATA("Sum of Total Costs",Analysis!$A$3,"Publisher Name",B3384,"Match Type",C3384)/GETPIVOTDATA("Sum of Clicks",Analysis!$A$3,"Publisher Name",B3384,"Match Type",C3384))^2</f>
        <v>0.73920390967761329</v>
      </c>
      <c r="K3384">
        <f t="shared" si="211"/>
        <v>1.4784078193552266</v>
      </c>
      <c r="L3384" s="4">
        <v>31</v>
      </c>
      <c r="M3384" s="6">
        <v>6.4516129032258096</v>
      </c>
      <c r="N3384" s="7">
        <v>1.15967741935484</v>
      </c>
      <c r="O3384" s="5">
        <v>0</v>
      </c>
      <c r="P3384" s="5">
        <f t="shared" si="208"/>
        <v>0</v>
      </c>
      <c r="Q3384" s="5">
        <f>(P3384-GETPIVOTDATA("Sum of Revenue",Analysis!$A$3,"Publisher Name",B3384,"Match Type",C3384)/GETPIVOTDATA("Sum of Clicks",Analysis!$A$3,"Publisher Name",B3384,"Match Type",C3384))^2</f>
        <v>58.406909228514394</v>
      </c>
      <c r="R3384" s="5">
        <f t="shared" si="209"/>
        <v>116.81381845702879</v>
      </c>
      <c r="S3384" s="5">
        <v>5.95</v>
      </c>
      <c r="T3384" s="5">
        <v>-5.95</v>
      </c>
    </row>
    <row r="3385" spans="1:20" x14ac:dyDescent="0.2">
      <c r="A3385" s="3" t="s">
        <v>161</v>
      </c>
      <c r="B3385" s="3" t="s">
        <v>162</v>
      </c>
      <c r="C3385" s="4" t="s">
        <v>63</v>
      </c>
      <c r="D3385" s="3" t="s">
        <v>85</v>
      </c>
      <c r="E3385" s="5">
        <v>6.25</v>
      </c>
      <c r="F3385" s="4">
        <v>2</v>
      </c>
      <c r="G3385" s="5">
        <v>6</v>
      </c>
      <c r="H3385" s="5">
        <v>3</v>
      </c>
      <c r="I3385" s="5">
        <f t="shared" si="210"/>
        <v>6</v>
      </c>
      <c r="J3385">
        <f>(H3385-GETPIVOTDATA("Sum of Total Costs",Analysis!$A$3,"Publisher Name",B3385,"Match Type",C3385)/GETPIVOTDATA("Sum of Clicks",Analysis!$A$3,"Publisher Name",B3385,"Match Type",C3385))^2</f>
        <v>0.7828173938820373</v>
      </c>
      <c r="K3385">
        <f t="shared" si="211"/>
        <v>1.5656347877640746</v>
      </c>
      <c r="L3385" s="4">
        <v>36</v>
      </c>
      <c r="M3385" s="6">
        <v>5.5555555555555598</v>
      </c>
      <c r="N3385" s="7">
        <v>3.3333333333333299</v>
      </c>
      <c r="O3385" s="5">
        <v>0</v>
      </c>
      <c r="P3385" s="5">
        <f t="shared" si="208"/>
        <v>0</v>
      </c>
      <c r="Q3385" s="5">
        <f>(P3385-GETPIVOTDATA("Sum of Revenue",Analysis!$A$3,"Publisher Name",B3385,"Match Type",C3385)/GETPIVOTDATA("Sum of Clicks",Analysis!$A$3,"Publisher Name",B3385,"Match Type",C3385))^2</f>
        <v>58.406909228514394</v>
      </c>
      <c r="R3385" s="5">
        <f t="shared" si="209"/>
        <v>116.81381845702879</v>
      </c>
      <c r="S3385" s="5">
        <v>6</v>
      </c>
      <c r="T3385" s="5">
        <v>-6</v>
      </c>
    </row>
    <row r="3386" spans="1:20" x14ac:dyDescent="0.2">
      <c r="A3386" s="3" t="s">
        <v>161</v>
      </c>
      <c r="B3386" s="3" t="s">
        <v>162</v>
      </c>
      <c r="C3386" s="4" t="s">
        <v>63</v>
      </c>
      <c r="D3386" s="3" t="s">
        <v>85</v>
      </c>
      <c r="E3386" s="5">
        <v>6.25</v>
      </c>
      <c r="F3386" s="4">
        <v>1</v>
      </c>
      <c r="G3386" s="5">
        <v>6.0250000000000004</v>
      </c>
      <c r="H3386" s="5">
        <v>6.0250000000000004</v>
      </c>
      <c r="I3386" s="5">
        <f t="shared" si="210"/>
        <v>6.0250000000000004</v>
      </c>
      <c r="J3386">
        <f>(H3386-GETPIVOTDATA("Sum of Total Costs",Analysis!$A$3,"Publisher Name",B3386,"Match Type",C3386)/GETPIVOTDATA("Sum of Clicks",Analysis!$A$3,"Publisher Name",B3386,"Match Type",C3386))^2</f>
        <v>15.286298982617375</v>
      </c>
      <c r="K3386">
        <f t="shared" si="211"/>
        <v>15.286298982617375</v>
      </c>
      <c r="L3386" s="4">
        <v>36</v>
      </c>
      <c r="M3386" s="6">
        <v>2.7777777777777799</v>
      </c>
      <c r="N3386" s="7">
        <v>1.8333333333333299</v>
      </c>
      <c r="O3386" s="5">
        <v>0</v>
      </c>
      <c r="P3386" s="5">
        <f t="shared" si="208"/>
        <v>0</v>
      </c>
      <c r="Q3386" s="5">
        <f>(P3386-GETPIVOTDATA("Sum of Revenue",Analysis!$A$3,"Publisher Name",B3386,"Match Type",C3386)/GETPIVOTDATA("Sum of Clicks",Analysis!$A$3,"Publisher Name",B3386,"Match Type",C3386))^2</f>
        <v>58.406909228514394</v>
      </c>
      <c r="R3386" s="5">
        <f t="shared" si="209"/>
        <v>58.406909228514394</v>
      </c>
      <c r="S3386" s="5">
        <v>6.0250000000000004</v>
      </c>
      <c r="T3386" s="5">
        <v>-6.0250000000000004</v>
      </c>
    </row>
    <row r="3387" spans="1:20" x14ac:dyDescent="0.2">
      <c r="A3387" s="3" t="s">
        <v>161</v>
      </c>
      <c r="B3387" s="3" t="s">
        <v>162</v>
      </c>
      <c r="C3387" s="4" t="s">
        <v>63</v>
      </c>
      <c r="D3387" s="3" t="s">
        <v>85</v>
      </c>
      <c r="E3387" s="5">
        <v>6.25</v>
      </c>
      <c r="F3387" s="4">
        <v>1</v>
      </c>
      <c r="G3387" s="5">
        <v>6.0374999999999996</v>
      </c>
      <c r="H3387" s="5">
        <v>6.0374999999999996</v>
      </c>
      <c r="I3387" s="5">
        <f t="shared" si="210"/>
        <v>6.0374999999999996</v>
      </c>
      <c r="J3387">
        <f>(H3387-GETPIVOTDATA("Sum of Total Costs",Analysis!$A$3,"Publisher Name",B3387,"Match Type",C3387)/GETPIVOTDATA("Sum of Clicks",Analysis!$A$3,"Publisher Name",B3387,"Match Type",C3387))^2</f>
        <v>15.38419947471958</v>
      </c>
      <c r="K3387">
        <f t="shared" si="211"/>
        <v>15.38419947471958</v>
      </c>
      <c r="L3387" s="4">
        <v>38</v>
      </c>
      <c r="M3387" s="6">
        <v>2.6315789473684199</v>
      </c>
      <c r="N3387" s="7">
        <v>1.5239473684210501</v>
      </c>
      <c r="O3387" s="5">
        <v>0</v>
      </c>
      <c r="P3387" s="5">
        <f t="shared" si="208"/>
        <v>0</v>
      </c>
      <c r="Q3387" s="5">
        <f>(P3387-GETPIVOTDATA("Sum of Revenue",Analysis!$A$3,"Publisher Name",B3387,"Match Type",C3387)/GETPIVOTDATA("Sum of Clicks",Analysis!$A$3,"Publisher Name",B3387,"Match Type",C3387))^2</f>
        <v>58.406909228514394</v>
      </c>
      <c r="R3387" s="5">
        <f t="shared" si="209"/>
        <v>58.406909228514394</v>
      </c>
      <c r="S3387" s="5">
        <v>6.0374999999999996</v>
      </c>
      <c r="T3387" s="5">
        <v>-6.0374999999999996</v>
      </c>
    </row>
    <row r="3388" spans="1:20" x14ac:dyDescent="0.2">
      <c r="A3388" s="3" t="s">
        <v>161</v>
      </c>
      <c r="B3388" s="3" t="s">
        <v>162</v>
      </c>
      <c r="C3388" s="4" t="s">
        <v>63</v>
      </c>
      <c r="D3388" s="3" t="s">
        <v>85</v>
      </c>
      <c r="E3388" s="5">
        <v>6.25</v>
      </c>
      <c r="F3388" s="4">
        <v>2</v>
      </c>
      <c r="G3388" s="5">
        <v>6.05</v>
      </c>
      <c r="H3388" s="5">
        <v>3.0249999999999999</v>
      </c>
      <c r="I3388" s="5">
        <f t="shared" si="210"/>
        <v>6.05</v>
      </c>
      <c r="J3388">
        <f>(H3388-GETPIVOTDATA("Sum of Total Costs",Analysis!$A$3,"Publisher Name",B3388,"Match Type",C3388)/GETPIVOTDATA("Sum of Clicks",Analysis!$A$3,"Publisher Name",B3388,"Match Type",C3388))^2</f>
        <v>0.8276808780864614</v>
      </c>
      <c r="K3388">
        <f t="shared" si="211"/>
        <v>1.6553617561729228</v>
      </c>
      <c r="L3388" s="4">
        <v>13</v>
      </c>
      <c r="M3388" s="6">
        <v>15.384615384615399</v>
      </c>
      <c r="N3388" s="7">
        <v>2.43846153846154</v>
      </c>
      <c r="O3388" s="5">
        <v>0</v>
      </c>
      <c r="P3388" s="5">
        <f t="shared" si="208"/>
        <v>0</v>
      </c>
      <c r="Q3388" s="5">
        <f>(P3388-GETPIVOTDATA("Sum of Revenue",Analysis!$A$3,"Publisher Name",B3388,"Match Type",C3388)/GETPIVOTDATA("Sum of Clicks",Analysis!$A$3,"Publisher Name",B3388,"Match Type",C3388))^2</f>
        <v>58.406909228514394</v>
      </c>
      <c r="R3388" s="5">
        <f t="shared" si="209"/>
        <v>116.81381845702879</v>
      </c>
      <c r="S3388" s="5">
        <v>6.05</v>
      </c>
      <c r="T3388" s="5">
        <v>-6.05</v>
      </c>
    </row>
    <row r="3389" spans="1:20" x14ac:dyDescent="0.2">
      <c r="A3389" s="3" t="s">
        <v>161</v>
      </c>
      <c r="B3389" s="3" t="s">
        <v>162</v>
      </c>
      <c r="C3389" s="4" t="s">
        <v>63</v>
      </c>
      <c r="D3389" s="3" t="s">
        <v>85</v>
      </c>
      <c r="E3389" s="5">
        <v>6.25</v>
      </c>
      <c r="F3389" s="4">
        <v>1</v>
      </c>
      <c r="G3389" s="5">
        <v>6.05</v>
      </c>
      <c r="H3389" s="5">
        <v>6.05</v>
      </c>
      <c r="I3389" s="5">
        <f t="shared" si="210"/>
        <v>6.05</v>
      </c>
      <c r="J3389">
        <f>(H3389-GETPIVOTDATA("Sum of Total Costs",Analysis!$A$3,"Publisher Name",B3389,"Match Type",C3389)/GETPIVOTDATA("Sum of Clicks",Analysis!$A$3,"Publisher Name",B3389,"Match Type",C3389))^2</f>
        <v>15.482412466821794</v>
      </c>
      <c r="K3389">
        <f t="shared" si="211"/>
        <v>15.482412466821794</v>
      </c>
      <c r="L3389" s="4">
        <v>20</v>
      </c>
      <c r="M3389" s="6">
        <v>5</v>
      </c>
      <c r="N3389" s="7">
        <v>1.05</v>
      </c>
      <c r="O3389" s="5">
        <v>0</v>
      </c>
      <c r="P3389" s="5">
        <f t="shared" si="208"/>
        <v>0</v>
      </c>
      <c r="Q3389" s="5">
        <f>(P3389-GETPIVOTDATA("Sum of Revenue",Analysis!$A$3,"Publisher Name",B3389,"Match Type",C3389)/GETPIVOTDATA("Sum of Clicks",Analysis!$A$3,"Publisher Name",B3389,"Match Type",C3389))^2</f>
        <v>58.406909228514394</v>
      </c>
      <c r="R3389" s="5">
        <f t="shared" si="209"/>
        <v>58.406909228514394</v>
      </c>
      <c r="S3389" s="5">
        <v>6.05</v>
      </c>
      <c r="T3389" s="5">
        <v>-6.05</v>
      </c>
    </row>
    <row r="3390" spans="1:20" x14ac:dyDescent="0.2">
      <c r="A3390" s="3" t="s">
        <v>161</v>
      </c>
      <c r="B3390" s="3" t="s">
        <v>162</v>
      </c>
      <c r="C3390" s="4" t="s">
        <v>63</v>
      </c>
      <c r="D3390" s="3" t="s">
        <v>27</v>
      </c>
      <c r="E3390" s="5">
        <v>6.25</v>
      </c>
      <c r="F3390" s="4">
        <v>4</v>
      </c>
      <c r="G3390" s="5">
        <v>6.0625</v>
      </c>
      <c r="H3390" s="5">
        <v>1.515625</v>
      </c>
      <c r="I3390" s="5">
        <f t="shared" si="210"/>
        <v>6.0625</v>
      </c>
      <c r="J3390">
        <f>(H3390-GETPIVOTDATA("Sum of Total Costs",Analysis!$A$3,"Publisher Name",B3390,"Match Type",C3390)/GETPIVOTDATA("Sum of Clicks",Analysis!$A$3,"Publisher Name",B3390,"Match Type",C3390))^2</f>
        <v>0.35952653486934782</v>
      </c>
      <c r="K3390">
        <f t="shared" si="211"/>
        <v>1.4381061394773913</v>
      </c>
      <c r="L3390" s="4">
        <v>26</v>
      </c>
      <c r="M3390" s="6">
        <v>15.384615384615399</v>
      </c>
      <c r="N3390" s="7">
        <v>1.5384615384615401</v>
      </c>
      <c r="O3390" s="5">
        <v>0</v>
      </c>
      <c r="P3390" s="5">
        <f t="shared" si="208"/>
        <v>0</v>
      </c>
      <c r="Q3390" s="5">
        <f>(P3390-GETPIVOTDATA("Sum of Revenue",Analysis!$A$3,"Publisher Name",B3390,"Match Type",C3390)/GETPIVOTDATA("Sum of Clicks",Analysis!$A$3,"Publisher Name",B3390,"Match Type",C3390))^2</f>
        <v>58.406909228514394</v>
      </c>
      <c r="R3390" s="5">
        <f t="shared" si="209"/>
        <v>233.62763691405758</v>
      </c>
      <c r="S3390" s="5">
        <v>6.0625</v>
      </c>
      <c r="T3390" s="5">
        <v>-6.0625</v>
      </c>
    </row>
    <row r="3391" spans="1:20" x14ac:dyDescent="0.2">
      <c r="A3391" s="3" t="s">
        <v>161</v>
      </c>
      <c r="B3391" s="3" t="s">
        <v>162</v>
      </c>
      <c r="C3391" s="4" t="s">
        <v>63</v>
      </c>
      <c r="D3391" s="3" t="s">
        <v>85</v>
      </c>
      <c r="E3391" s="5">
        <v>6.25</v>
      </c>
      <c r="F3391" s="4">
        <v>3</v>
      </c>
      <c r="G3391" s="5">
        <v>6.0750000000000002</v>
      </c>
      <c r="H3391" s="5">
        <v>2.0249999999999999</v>
      </c>
      <c r="I3391" s="5">
        <f t="shared" si="210"/>
        <v>6.0749999999999993</v>
      </c>
      <c r="J3391">
        <f>(H3391-GETPIVOTDATA("Sum of Total Costs",Analysis!$A$3,"Publisher Name",B3391,"Match Type",C3391)/GETPIVOTDATA("Sum of Clicks",Analysis!$A$3,"Publisher Name",B3391,"Match Type",C3391))^2</f>
        <v>8.1415099094918342E-3</v>
      </c>
      <c r="K3391">
        <f t="shared" si="211"/>
        <v>2.4424529728475503E-2</v>
      </c>
      <c r="L3391" s="4">
        <v>7</v>
      </c>
      <c r="M3391" s="6">
        <v>42.857142857142897</v>
      </c>
      <c r="N3391" s="7">
        <v>3.71428571428571</v>
      </c>
      <c r="O3391" s="5">
        <v>0</v>
      </c>
      <c r="P3391" s="5">
        <f t="shared" si="208"/>
        <v>0</v>
      </c>
      <c r="Q3391" s="5">
        <f>(P3391-GETPIVOTDATA("Sum of Revenue",Analysis!$A$3,"Publisher Name",B3391,"Match Type",C3391)/GETPIVOTDATA("Sum of Clicks",Analysis!$A$3,"Publisher Name",B3391,"Match Type",C3391))^2</f>
        <v>58.406909228514394</v>
      </c>
      <c r="R3391" s="5">
        <f t="shared" si="209"/>
        <v>175.22072768554318</v>
      </c>
      <c r="S3391" s="5">
        <v>6.0750000000000002</v>
      </c>
      <c r="T3391" s="5">
        <v>-6.0750000000000002</v>
      </c>
    </row>
    <row r="3392" spans="1:20" x14ac:dyDescent="0.2">
      <c r="A3392" s="3" t="s">
        <v>161</v>
      </c>
      <c r="B3392" s="3" t="s">
        <v>162</v>
      </c>
      <c r="C3392" s="4" t="s">
        <v>63</v>
      </c>
      <c r="D3392" s="3" t="s">
        <v>34</v>
      </c>
      <c r="E3392" s="5">
        <v>6.25</v>
      </c>
      <c r="F3392" s="4">
        <v>4</v>
      </c>
      <c r="G3392" s="5">
        <v>6.0875000000000004</v>
      </c>
      <c r="H3392" s="5">
        <v>1.5218750000000001</v>
      </c>
      <c r="I3392" s="5">
        <f t="shared" si="210"/>
        <v>6.0875000000000004</v>
      </c>
      <c r="J3392">
        <f>(H3392-GETPIVOTDATA("Sum of Total Costs",Analysis!$A$3,"Publisher Name",B3392,"Match Type",C3392)/GETPIVOTDATA("Sum of Clicks",Analysis!$A$3,"Publisher Name",B3392,"Match Type",C3392))^2</f>
        <v>0.35207053092045382</v>
      </c>
      <c r="K3392">
        <f t="shared" si="211"/>
        <v>1.4082821236818153</v>
      </c>
      <c r="L3392" s="4">
        <v>835</v>
      </c>
      <c r="M3392" s="6">
        <v>0.47904191616766501</v>
      </c>
      <c r="N3392" s="7">
        <v>1.0871856287425199</v>
      </c>
      <c r="O3392" s="5">
        <v>0</v>
      </c>
      <c r="P3392" s="5">
        <f t="shared" si="208"/>
        <v>0</v>
      </c>
      <c r="Q3392" s="5">
        <f>(P3392-GETPIVOTDATA("Sum of Revenue",Analysis!$A$3,"Publisher Name",B3392,"Match Type",C3392)/GETPIVOTDATA("Sum of Clicks",Analysis!$A$3,"Publisher Name",B3392,"Match Type",C3392))^2</f>
        <v>58.406909228514394</v>
      </c>
      <c r="R3392" s="5">
        <f t="shared" si="209"/>
        <v>233.62763691405758</v>
      </c>
      <c r="S3392" s="5">
        <v>6.0875000000000004</v>
      </c>
      <c r="T3392" s="5">
        <v>-6.0875000000000004</v>
      </c>
    </row>
    <row r="3393" spans="1:20" x14ac:dyDescent="0.2">
      <c r="A3393" s="3" t="s">
        <v>161</v>
      </c>
      <c r="B3393" s="3" t="s">
        <v>162</v>
      </c>
      <c r="C3393" s="4" t="s">
        <v>63</v>
      </c>
      <c r="D3393" s="3" t="s">
        <v>85</v>
      </c>
      <c r="E3393" s="5">
        <v>6.25</v>
      </c>
      <c r="F3393" s="4">
        <v>5</v>
      </c>
      <c r="G3393" s="5">
        <v>6.1124999999999998</v>
      </c>
      <c r="H3393" s="5">
        <v>1.2224999999999999</v>
      </c>
      <c r="I3393" s="5">
        <f t="shared" si="210"/>
        <v>6.1124999999999998</v>
      </c>
      <c r="J3393">
        <f>(H3393-GETPIVOTDATA("Sum of Total Costs",Analysis!$A$3,"Publisher Name",B3393,"Match Type",C3393)/GETPIVOTDATA("Sum of Clicks",Analysis!$A$3,"Publisher Name",B3393,"Match Type",C3393))^2</f>
        <v>0.79696741694747375</v>
      </c>
      <c r="K3393">
        <f t="shared" si="211"/>
        <v>3.9848370847373689</v>
      </c>
      <c r="L3393" s="4">
        <v>122</v>
      </c>
      <c r="M3393" s="6">
        <v>4.0983606557377001</v>
      </c>
      <c r="N3393" s="7">
        <v>2.8180327868852499</v>
      </c>
      <c r="O3393" s="5">
        <v>0</v>
      </c>
      <c r="P3393" s="5">
        <f t="shared" si="208"/>
        <v>0</v>
      </c>
      <c r="Q3393" s="5">
        <f>(P3393-GETPIVOTDATA("Sum of Revenue",Analysis!$A$3,"Publisher Name",B3393,"Match Type",C3393)/GETPIVOTDATA("Sum of Clicks",Analysis!$A$3,"Publisher Name",B3393,"Match Type",C3393))^2</f>
        <v>58.406909228514394</v>
      </c>
      <c r="R3393" s="5">
        <f t="shared" si="209"/>
        <v>292.03454614257197</v>
      </c>
      <c r="S3393" s="5">
        <v>6.1124999999999998</v>
      </c>
      <c r="T3393" s="5">
        <v>-6.1124999999999998</v>
      </c>
    </row>
    <row r="3394" spans="1:20" x14ac:dyDescent="0.2">
      <c r="A3394" s="3" t="s">
        <v>161</v>
      </c>
      <c r="B3394" s="3" t="s">
        <v>162</v>
      </c>
      <c r="C3394" s="4" t="s">
        <v>63</v>
      </c>
      <c r="D3394" s="3" t="s">
        <v>85</v>
      </c>
      <c r="E3394" s="5">
        <v>6.25</v>
      </c>
      <c r="F3394" s="4">
        <v>1</v>
      </c>
      <c r="G3394" s="5">
        <v>6.1624999999999996</v>
      </c>
      <c r="H3394" s="5">
        <v>6.1624999999999996</v>
      </c>
      <c r="I3394" s="5">
        <f t="shared" si="210"/>
        <v>6.1624999999999996</v>
      </c>
      <c r="J3394">
        <f>(H3394-GETPIVOTDATA("Sum of Total Costs",Analysis!$A$3,"Publisher Name",B3394,"Match Type",C3394)/GETPIVOTDATA("Sum of Clicks",Analysis!$A$3,"Publisher Name",B3394,"Match Type",C3394))^2</f>
        <v>16.380391895741703</v>
      </c>
      <c r="K3394">
        <f t="shared" si="211"/>
        <v>16.380391895741703</v>
      </c>
      <c r="L3394" s="4">
        <v>1</v>
      </c>
      <c r="M3394" s="6">
        <v>100</v>
      </c>
      <c r="N3394" s="7">
        <v>1</v>
      </c>
      <c r="O3394" s="5">
        <v>0</v>
      </c>
      <c r="P3394" s="5">
        <f t="shared" ref="P3394:P3457" si="212">O3394/F3394</f>
        <v>0</v>
      </c>
      <c r="Q3394" s="5">
        <f>(P3394-GETPIVOTDATA("Sum of Revenue",Analysis!$A$3,"Publisher Name",B3394,"Match Type",C3394)/GETPIVOTDATA("Sum of Clicks",Analysis!$A$3,"Publisher Name",B3394,"Match Type",C3394))^2</f>
        <v>58.406909228514394</v>
      </c>
      <c r="R3394" s="5">
        <f t="shared" ref="R3394:R3457" si="213">Q3394*F3394</f>
        <v>58.406909228514394</v>
      </c>
      <c r="S3394" s="5">
        <v>6.1624999999999996</v>
      </c>
      <c r="T3394" s="5">
        <v>-6.1624999999999996</v>
      </c>
    </row>
    <row r="3395" spans="1:20" x14ac:dyDescent="0.2">
      <c r="A3395" s="3" t="s">
        <v>161</v>
      </c>
      <c r="B3395" s="3" t="s">
        <v>162</v>
      </c>
      <c r="C3395" s="4" t="s">
        <v>63</v>
      </c>
      <c r="D3395" s="3" t="s">
        <v>85</v>
      </c>
      <c r="E3395" s="5">
        <v>6.25</v>
      </c>
      <c r="F3395" s="4">
        <v>3</v>
      </c>
      <c r="G3395" s="5">
        <v>6.1749999750000004</v>
      </c>
      <c r="H3395" s="5">
        <v>2.058333325</v>
      </c>
      <c r="I3395" s="5">
        <f t="shared" ref="I3395:I3458" si="214">F3395*H3395</f>
        <v>6.1749999750000004</v>
      </c>
      <c r="J3395">
        <f>(H3395-GETPIVOTDATA("Sum of Total Costs",Analysis!$A$3,"Publisher Name",B3395,"Match Type",C3395)/GETPIVOTDATA("Sum of Clicks",Analysis!$A$3,"Publisher Name",B3395,"Match Type",C3395))^2</f>
        <v>3.2372675747850345E-3</v>
      </c>
      <c r="K3395">
        <f t="shared" ref="K3395:K3458" si="215">J3395*F3395</f>
        <v>9.711802724355104E-3</v>
      </c>
      <c r="L3395" s="4">
        <v>138</v>
      </c>
      <c r="M3395" s="6">
        <v>2.1739130434782599</v>
      </c>
      <c r="N3395" s="7">
        <v>2.1992753623188399</v>
      </c>
      <c r="O3395" s="5">
        <v>0</v>
      </c>
      <c r="P3395" s="5">
        <f t="shared" si="212"/>
        <v>0</v>
      </c>
      <c r="Q3395" s="5">
        <f>(P3395-GETPIVOTDATA("Sum of Revenue",Analysis!$A$3,"Publisher Name",B3395,"Match Type",C3395)/GETPIVOTDATA("Sum of Clicks",Analysis!$A$3,"Publisher Name",B3395,"Match Type",C3395))^2</f>
        <v>58.406909228514394</v>
      </c>
      <c r="R3395" s="5">
        <f t="shared" si="213"/>
        <v>175.22072768554318</v>
      </c>
      <c r="S3395" s="5">
        <v>6.1749999750000004</v>
      </c>
      <c r="T3395" s="5">
        <v>-6.1749999750000004</v>
      </c>
    </row>
    <row r="3396" spans="1:20" x14ac:dyDescent="0.2">
      <c r="A3396" s="3" t="s">
        <v>161</v>
      </c>
      <c r="B3396" s="3" t="s">
        <v>162</v>
      </c>
      <c r="C3396" s="4" t="s">
        <v>63</v>
      </c>
      <c r="D3396" s="3" t="s">
        <v>85</v>
      </c>
      <c r="E3396" s="5">
        <v>6.25</v>
      </c>
      <c r="F3396" s="4">
        <v>2</v>
      </c>
      <c r="G3396" s="5">
        <v>6.1749999999999998</v>
      </c>
      <c r="H3396" s="5">
        <v>3.0874999999999999</v>
      </c>
      <c r="I3396" s="5">
        <f t="shared" si="214"/>
        <v>6.1749999999999998</v>
      </c>
      <c r="J3396">
        <f>(H3396-GETPIVOTDATA("Sum of Total Costs",Analysis!$A$3,"Publisher Name",B3396,"Match Type",C3396)/GETPIVOTDATA("Sum of Clicks",Analysis!$A$3,"Publisher Name",B3396,"Match Type",C3396))^2</f>
        <v>0.94530833859752206</v>
      </c>
      <c r="K3396">
        <f t="shared" si="215"/>
        <v>1.8906166771950441</v>
      </c>
      <c r="L3396" s="4">
        <v>44</v>
      </c>
      <c r="M3396" s="6">
        <v>4.5454545454545503</v>
      </c>
      <c r="N3396" s="7">
        <v>1.3931818181818201</v>
      </c>
      <c r="O3396" s="5">
        <v>0</v>
      </c>
      <c r="P3396" s="5">
        <f t="shared" si="212"/>
        <v>0</v>
      </c>
      <c r="Q3396" s="5">
        <f>(P3396-GETPIVOTDATA("Sum of Revenue",Analysis!$A$3,"Publisher Name",B3396,"Match Type",C3396)/GETPIVOTDATA("Sum of Clicks",Analysis!$A$3,"Publisher Name",B3396,"Match Type",C3396))^2</f>
        <v>58.406909228514394</v>
      </c>
      <c r="R3396" s="5">
        <f t="shared" si="213"/>
        <v>116.81381845702879</v>
      </c>
      <c r="S3396" s="5">
        <v>6.1749999999999998</v>
      </c>
      <c r="T3396" s="5">
        <v>-6.1749999999999998</v>
      </c>
    </row>
    <row r="3397" spans="1:20" x14ac:dyDescent="0.2">
      <c r="A3397" s="3" t="s">
        <v>161</v>
      </c>
      <c r="B3397" s="3" t="s">
        <v>162</v>
      </c>
      <c r="C3397" s="4" t="s">
        <v>63</v>
      </c>
      <c r="D3397" s="3" t="s">
        <v>85</v>
      </c>
      <c r="E3397" s="5">
        <v>6.25</v>
      </c>
      <c r="F3397" s="4">
        <v>3</v>
      </c>
      <c r="G3397" s="5">
        <v>6.1999999875</v>
      </c>
      <c r="H3397" s="5">
        <v>2.0666666624999999</v>
      </c>
      <c r="I3397" s="5">
        <f t="shared" si="214"/>
        <v>6.1999999875</v>
      </c>
      <c r="J3397">
        <f>(H3397-GETPIVOTDATA("Sum of Total Costs",Analysis!$A$3,"Publisher Name",B3397,"Match Type",C3397)/GETPIVOTDATA("Sum of Clicks",Analysis!$A$3,"Publisher Name",B3397,"Match Type",C3397))^2</f>
        <v>2.3584284326737767E-3</v>
      </c>
      <c r="K3397">
        <f t="shared" si="215"/>
        <v>7.0752852980213304E-3</v>
      </c>
      <c r="L3397" s="4">
        <v>200</v>
      </c>
      <c r="M3397" s="6">
        <v>1.5</v>
      </c>
      <c r="N3397" s="7">
        <v>4.2149999999999999</v>
      </c>
      <c r="O3397" s="5">
        <v>0</v>
      </c>
      <c r="P3397" s="5">
        <f t="shared" si="212"/>
        <v>0</v>
      </c>
      <c r="Q3397" s="5">
        <f>(P3397-GETPIVOTDATA("Sum of Revenue",Analysis!$A$3,"Publisher Name",B3397,"Match Type",C3397)/GETPIVOTDATA("Sum of Clicks",Analysis!$A$3,"Publisher Name",B3397,"Match Type",C3397))^2</f>
        <v>58.406909228514394</v>
      </c>
      <c r="R3397" s="5">
        <f t="shared" si="213"/>
        <v>175.22072768554318</v>
      </c>
      <c r="S3397" s="5">
        <v>6.1999999875</v>
      </c>
      <c r="T3397" s="5">
        <v>-6.1999999875</v>
      </c>
    </row>
    <row r="3398" spans="1:20" x14ac:dyDescent="0.2">
      <c r="A3398" s="3" t="s">
        <v>161</v>
      </c>
      <c r="B3398" s="3" t="s">
        <v>162</v>
      </c>
      <c r="C3398" s="4" t="s">
        <v>63</v>
      </c>
      <c r="D3398" s="3" t="s">
        <v>85</v>
      </c>
      <c r="E3398" s="5">
        <v>6.25</v>
      </c>
      <c r="F3398" s="4">
        <v>2</v>
      </c>
      <c r="G3398" s="5">
        <v>6.2249999999999996</v>
      </c>
      <c r="H3398" s="5">
        <v>3.1124999999999998</v>
      </c>
      <c r="I3398" s="5">
        <f t="shared" si="214"/>
        <v>6.2249999999999996</v>
      </c>
      <c r="J3398">
        <f>(H3398-GETPIVOTDATA("Sum of Total Costs",Analysis!$A$3,"Publisher Name",B3398,"Match Type",C3398)/GETPIVOTDATA("Sum of Clicks",Analysis!$A$3,"Publisher Name",B3398,"Match Type",C3398))^2</f>
        <v>0.99454682280194606</v>
      </c>
      <c r="K3398">
        <f t="shared" si="215"/>
        <v>1.9890936456038921</v>
      </c>
      <c r="L3398" s="4">
        <v>9</v>
      </c>
      <c r="M3398" s="6">
        <v>22.2222222222222</v>
      </c>
      <c r="N3398" s="7">
        <v>1.2222222222222201</v>
      </c>
      <c r="O3398" s="5">
        <v>0</v>
      </c>
      <c r="P3398" s="5">
        <f t="shared" si="212"/>
        <v>0</v>
      </c>
      <c r="Q3398" s="5">
        <f>(P3398-GETPIVOTDATA("Sum of Revenue",Analysis!$A$3,"Publisher Name",B3398,"Match Type",C3398)/GETPIVOTDATA("Sum of Clicks",Analysis!$A$3,"Publisher Name",B3398,"Match Type",C3398))^2</f>
        <v>58.406909228514394</v>
      </c>
      <c r="R3398" s="5">
        <f t="shared" si="213"/>
        <v>116.81381845702879</v>
      </c>
      <c r="S3398" s="5">
        <v>6.2249999999999996</v>
      </c>
      <c r="T3398" s="5">
        <v>-6.2249999999999996</v>
      </c>
    </row>
    <row r="3399" spans="1:20" x14ac:dyDescent="0.2">
      <c r="A3399" s="3" t="s">
        <v>161</v>
      </c>
      <c r="B3399" s="3" t="s">
        <v>162</v>
      </c>
      <c r="C3399" s="4" t="s">
        <v>63</v>
      </c>
      <c r="D3399" s="3" t="s">
        <v>85</v>
      </c>
      <c r="E3399" s="5">
        <v>6.25</v>
      </c>
      <c r="F3399" s="4">
        <v>2</v>
      </c>
      <c r="G3399" s="5">
        <v>6.2374999999999998</v>
      </c>
      <c r="H3399" s="5">
        <v>3.1187499999999999</v>
      </c>
      <c r="I3399" s="5">
        <f t="shared" si="214"/>
        <v>6.2374999999999998</v>
      </c>
      <c r="J3399">
        <f>(H3399-GETPIVOTDATA("Sum of Total Costs",Analysis!$A$3,"Publisher Name",B3399,"Match Type",C3399)/GETPIVOTDATA("Sum of Clicks",Analysis!$A$3,"Publisher Name",B3399,"Match Type",C3399))^2</f>
        <v>1.0070517563530523</v>
      </c>
      <c r="K3399">
        <f t="shared" si="215"/>
        <v>2.0141035127061047</v>
      </c>
      <c r="L3399" s="4">
        <v>131</v>
      </c>
      <c r="M3399" s="6">
        <v>1.5267175572519101</v>
      </c>
      <c r="N3399" s="7">
        <v>1.21549618320611</v>
      </c>
      <c r="O3399" s="5">
        <v>0</v>
      </c>
      <c r="P3399" s="5">
        <f t="shared" si="212"/>
        <v>0</v>
      </c>
      <c r="Q3399" s="5">
        <f>(P3399-GETPIVOTDATA("Sum of Revenue",Analysis!$A$3,"Publisher Name",B3399,"Match Type",C3399)/GETPIVOTDATA("Sum of Clicks",Analysis!$A$3,"Publisher Name",B3399,"Match Type",C3399))^2</f>
        <v>58.406909228514394</v>
      </c>
      <c r="R3399" s="5">
        <f t="shared" si="213"/>
        <v>116.81381845702879</v>
      </c>
      <c r="S3399" s="5">
        <v>6.2374999999999998</v>
      </c>
      <c r="T3399" s="5">
        <v>-6.2374999999999998</v>
      </c>
    </row>
    <row r="3400" spans="1:20" x14ac:dyDescent="0.2">
      <c r="A3400" s="3" t="s">
        <v>161</v>
      </c>
      <c r="B3400" s="3" t="s">
        <v>162</v>
      </c>
      <c r="C3400" s="4" t="s">
        <v>63</v>
      </c>
      <c r="D3400" s="3" t="s">
        <v>85</v>
      </c>
      <c r="E3400" s="5">
        <v>6.25</v>
      </c>
      <c r="F3400" s="4">
        <v>3</v>
      </c>
      <c r="G3400" s="5">
        <v>6.2374999874999997</v>
      </c>
      <c r="H3400" s="5">
        <v>2.0791666625</v>
      </c>
      <c r="I3400" s="5">
        <f t="shared" si="214"/>
        <v>6.2374999874999997</v>
      </c>
      <c r="J3400">
        <f>(H3400-GETPIVOTDATA("Sum of Total Costs",Analysis!$A$3,"Publisher Name",B3400,"Match Type",C3400)/GETPIVOTDATA("Sum of Clicks",Analysis!$A$3,"Publisher Name",B3400,"Match Type",C3400))^2</f>
        <v>1.3005870973858827E-3</v>
      </c>
      <c r="K3400">
        <f t="shared" si="215"/>
        <v>3.901761292157648E-3</v>
      </c>
      <c r="L3400" s="4">
        <v>9</v>
      </c>
      <c r="M3400" s="6">
        <v>33.3333333333333</v>
      </c>
      <c r="N3400" s="7">
        <v>1</v>
      </c>
      <c r="O3400" s="5">
        <v>0</v>
      </c>
      <c r="P3400" s="5">
        <f t="shared" si="212"/>
        <v>0</v>
      </c>
      <c r="Q3400" s="5">
        <f>(P3400-GETPIVOTDATA("Sum of Revenue",Analysis!$A$3,"Publisher Name",B3400,"Match Type",C3400)/GETPIVOTDATA("Sum of Clicks",Analysis!$A$3,"Publisher Name",B3400,"Match Type",C3400))^2</f>
        <v>58.406909228514394</v>
      </c>
      <c r="R3400" s="5">
        <f t="shared" si="213"/>
        <v>175.22072768554318</v>
      </c>
      <c r="S3400" s="5">
        <v>6.2374999874999997</v>
      </c>
      <c r="T3400" s="5">
        <v>-6.2374999874999997</v>
      </c>
    </row>
    <row r="3401" spans="1:20" x14ac:dyDescent="0.2">
      <c r="A3401" s="3" t="s">
        <v>161</v>
      </c>
      <c r="B3401" s="3" t="s">
        <v>162</v>
      </c>
      <c r="C3401" s="4" t="s">
        <v>63</v>
      </c>
      <c r="D3401" s="3" t="s">
        <v>85</v>
      </c>
      <c r="E3401" s="5">
        <v>6.25</v>
      </c>
      <c r="F3401" s="4">
        <v>2</v>
      </c>
      <c r="G3401" s="5">
        <v>6.25</v>
      </c>
      <c r="H3401" s="5">
        <v>3.125</v>
      </c>
      <c r="I3401" s="5">
        <f t="shared" si="214"/>
        <v>6.25</v>
      </c>
      <c r="J3401">
        <f>(H3401-GETPIVOTDATA("Sum of Total Costs",Analysis!$A$3,"Publisher Name",B3401,"Match Type",C3401)/GETPIVOTDATA("Sum of Clicks",Analysis!$A$3,"Publisher Name",B3401,"Match Type",C3401))^2</f>
        <v>1.0196348149041585</v>
      </c>
      <c r="K3401">
        <f t="shared" si="215"/>
        <v>2.0392696298083171</v>
      </c>
      <c r="L3401" s="4">
        <v>14</v>
      </c>
      <c r="M3401" s="6">
        <v>14.285714285714301</v>
      </c>
      <c r="N3401" s="7">
        <v>1.28571428571429</v>
      </c>
      <c r="O3401" s="5">
        <v>0</v>
      </c>
      <c r="P3401" s="5">
        <f t="shared" si="212"/>
        <v>0</v>
      </c>
      <c r="Q3401" s="5">
        <f>(P3401-GETPIVOTDATA("Sum of Revenue",Analysis!$A$3,"Publisher Name",B3401,"Match Type",C3401)/GETPIVOTDATA("Sum of Clicks",Analysis!$A$3,"Publisher Name",B3401,"Match Type",C3401))^2</f>
        <v>58.406909228514394</v>
      </c>
      <c r="R3401" s="5">
        <f t="shared" si="213"/>
        <v>116.81381845702879</v>
      </c>
      <c r="S3401" s="5">
        <v>6.25</v>
      </c>
      <c r="T3401" s="5">
        <v>-6.25</v>
      </c>
    </row>
    <row r="3402" spans="1:20" x14ac:dyDescent="0.2">
      <c r="A3402" s="3" t="s">
        <v>161</v>
      </c>
      <c r="B3402" s="3" t="s">
        <v>162</v>
      </c>
      <c r="C3402" s="4" t="s">
        <v>63</v>
      </c>
      <c r="D3402" s="3" t="s">
        <v>85</v>
      </c>
      <c r="E3402" s="5">
        <v>6.25</v>
      </c>
      <c r="F3402" s="4">
        <v>2</v>
      </c>
      <c r="G3402" s="5">
        <v>6.25</v>
      </c>
      <c r="H3402" s="5">
        <v>3.125</v>
      </c>
      <c r="I3402" s="5">
        <f t="shared" si="214"/>
        <v>6.25</v>
      </c>
      <c r="J3402">
        <f>(H3402-GETPIVOTDATA("Sum of Total Costs",Analysis!$A$3,"Publisher Name",B3402,"Match Type",C3402)/GETPIVOTDATA("Sum of Clicks",Analysis!$A$3,"Publisher Name",B3402,"Match Type",C3402))^2</f>
        <v>1.0196348149041585</v>
      </c>
      <c r="K3402">
        <f t="shared" si="215"/>
        <v>2.0392696298083171</v>
      </c>
      <c r="L3402" s="4">
        <v>1</v>
      </c>
      <c r="M3402" s="6">
        <v>200</v>
      </c>
      <c r="N3402" s="7">
        <v>1</v>
      </c>
      <c r="O3402" s="5">
        <v>0</v>
      </c>
      <c r="P3402" s="5">
        <f t="shared" si="212"/>
        <v>0</v>
      </c>
      <c r="Q3402" s="5">
        <f>(P3402-GETPIVOTDATA("Sum of Revenue",Analysis!$A$3,"Publisher Name",B3402,"Match Type",C3402)/GETPIVOTDATA("Sum of Clicks",Analysis!$A$3,"Publisher Name",B3402,"Match Type",C3402))^2</f>
        <v>58.406909228514394</v>
      </c>
      <c r="R3402" s="5">
        <f t="shared" si="213"/>
        <v>116.81381845702879</v>
      </c>
      <c r="S3402" s="5">
        <v>6.25</v>
      </c>
      <c r="T3402" s="5">
        <v>-6.25</v>
      </c>
    </row>
    <row r="3403" spans="1:20" x14ac:dyDescent="0.2">
      <c r="A3403" s="3" t="s">
        <v>161</v>
      </c>
      <c r="B3403" s="3" t="s">
        <v>162</v>
      </c>
      <c r="C3403" s="4" t="s">
        <v>63</v>
      </c>
      <c r="D3403" s="3" t="s">
        <v>85</v>
      </c>
      <c r="E3403" s="5">
        <v>6.25</v>
      </c>
      <c r="F3403" s="4">
        <v>4</v>
      </c>
      <c r="G3403" s="5">
        <v>6.3</v>
      </c>
      <c r="H3403" s="5">
        <v>1.575</v>
      </c>
      <c r="I3403" s="5">
        <f t="shared" si="214"/>
        <v>6.3</v>
      </c>
      <c r="J3403">
        <f>(H3403-GETPIVOTDATA("Sum of Total Costs",Analysis!$A$3,"Publisher Name",B3403,"Match Type",C3403)/GETPIVOTDATA("Sum of Clicks",Analysis!$A$3,"Publisher Name",B3403,"Match Type",C3403))^2</f>
        <v>0.29184879422985549</v>
      </c>
      <c r="K3403">
        <f t="shared" si="215"/>
        <v>1.167395176919422</v>
      </c>
      <c r="L3403" s="4">
        <v>11</v>
      </c>
      <c r="M3403" s="6">
        <v>36.363636363636402</v>
      </c>
      <c r="N3403" s="7">
        <v>1.0909090909090899</v>
      </c>
      <c r="O3403" s="5">
        <v>0</v>
      </c>
      <c r="P3403" s="5">
        <f t="shared" si="212"/>
        <v>0</v>
      </c>
      <c r="Q3403" s="5">
        <f>(P3403-GETPIVOTDATA("Sum of Revenue",Analysis!$A$3,"Publisher Name",B3403,"Match Type",C3403)/GETPIVOTDATA("Sum of Clicks",Analysis!$A$3,"Publisher Name",B3403,"Match Type",C3403))^2</f>
        <v>58.406909228514394</v>
      </c>
      <c r="R3403" s="5">
        <f t="shared" si="213"/>
        <v>233.62763691405758</v>
      </c>
      <c r="S3403" s="5">
        <v>6.3</v>
      </c>
      <c r="T3403" s="5">
        <v>-6.3</v>
      </c>
    </row>
    <row r="3404" spans="1:20" x14ac:dyDescent="0.2">
      <c r="A3404" s="3" t="s">
        <v>161</v>
      </c>
      <c r="B3404" s="3" t="s">
        <v>162</v>
      </c>
      <c r="C3404" s="4" t="s">
        <v>63</v>
      </c>
      <c r="D3404" s="3" t="s">
        <v>85</v>
      </c>
      <c r="E3404" s="5">
        <v>6.25</v>
      </c>
      <c r="F3404" s="4">
        <v>2</v>
      </c>
      <c r="G3404" s="5">
        <v>6.3375000000000004</v>
      </c>
      <c r="H3404" s="5">
        <v>3.1687500000000002</v>
      </c>
      <c r="I3404" s="5">
        <f t="shared" si="214"/>
        <v>6.3375000000000004</v>
      </c>
      <c r="J3404">
        <f>(H3404-GETPIVOTDATA("Sum of Total Costs",Analysis!$A$3,"Publisher Name",B3404,"Match Type",C3404)/GETPIVOTDATA("Sum of Clicks",Analysis!$A$3,"Publisher Name",B3404,"Match Type",C3404))^2</f>
        <v>1.1099037247619015</v>
      </c>
      <c r="K3404">
        <f t="shared" si="215"/>
        <v>2.2198074495238029</v>
      </c>
      <c r="L3404" s="4">
        <v>3</v>
      </c>
      <c r="M3404" s="6">
        <v>66.6666666666667</v>
      </c>
      <c r="N3404" s="7">
        <v>1</v>
      </c>
      <c r="O3404" s="5">
        <v>0</v>
      </c>
      <c r="P3404" s="5">
        <f t="shared" si="212"/>
        <v>0</v>
      </c>
      <c r="Q3404" s="5">
        <f>(P3404-GETPIVOTDATA("Sum of Revenue",Analysis!$A$3,"Publisher Name",B3404,"Match Type",C3404)/GETPIVOTDATA("Sum of Clicks",Analysis!$A$3,"Publisher Name",B3404,"Match Type",C3404))^2</f>
        <v>58.406909228514394</v>
      </c>
      <c r="R3404" s="5">
        <f t="shared" si="213"/>
        <v>116.81381845702879</v>
      </c>
      <c r="S3404" s="5">
        <v>6.3375000000000004</v>
      </c>
      <c r="T3404" s="5">
        <v>-6.3375000000000004</v>
      </c>
    </row>
    <row r="3405" spans="1:20" x14ac:dyDescent="0.2">
      <c r="A3405" s="3" t="s">
        <v>161</v>
      </c>
      <c r="B3405" s="3" t="s">
        <v>162</v>
      </c>
      <c r="C3405" s="4" t="s">
        <v>63</v>
      </c>
      <c r="D3405" s="3" t="s">
        <v>85</v>
      </c>
      <c r="E3405" s="5">
        <v>6.25</v>
      </c>
      <c r="F3405" s="4">
        <v>3</v>
      </c>
      <c r="G3405" s="5">
        <v>6.3624999750000004</v>
      </c>
      <c r="H3405" s="5">
        <v>2.120833325</v>
      </c>
      <c r="I3405" s="5">
        <f t="shared" si="214"/>
        <v>6.3624999750000004</v>
      </c>
      <c r="J3405">
        <f>(H3405-GETPIVOTDATA("Sum of Total Costs",Analysis!$A$3,"Publisher Name",B3405,"Match Type",C3405)/GETPIVOTDATA("Sum of Clicks",Analysis!$A$3,"Publisher Name",B3405,"Match Type",C3405))^2</f>
        <v>3.1393710845644143E-5</v>
      </c>
      <c r="K3405">
        <f t="shared" si="215"/>
        <v>9.4181132536932423E-5</v>
      </c>
      <c r="L3405" s="4">
        <v>32</v>
      </c>
      <c r="M3405" s="6">
        <v>9.375</v>
      </c>
      <c r="N3405" s="7">
        <v>1.0562499999999999</v>
      </c>
      <c r="O3405" s="5">
        <v>0</v>
      </c>
      <c r="P3405" s="5">
        <f t="shared" si="212"/>
        <v>0</v>
      </c>
      <c r="Q3405" s="5">
        <f>(P3405-GETPIVOTDATA("Sum of Revenue",Analysis!$A$3,"Publisher Name",B3405,"Match Type",C3405)/GETPIVOTDATA("Sum of Clicks",Analysis!$A$3,"Publisher Name",B3405,"Match Type",C3405))^2</f>
        <v>58.406909228514394</v>
      </c>
      <c r="R3405" s="5">
        <f t="shared" si="213"/>
        <v>175.22072768554318</v>
      </c>
      <c r="S3405" s="5">
        <v>6.3624999750000004</v>
      </c>
      <c r="T3405" s="5">
        <v>-6.3624999750000004</v>
      </c>
    </row>
    <row r="3406" spans="1:20" x14ac:dyDescent="0.2">
      <c r="A3406" s="3" t="s">
        <v>161</v>
      </c>
      <c r="B3406" s="3" t="s">
        <v>162</v>
      </c>
      <c r="C3406" s="4" t="s">
        <v>63</v>
      </c>
      <c r="D3406" s="3" t="s">
        <v>85</v>
      </c>
      <c r="E3406" s="5">
        <v>6.25</v>
      </c>
      <c r="F3406" s="4">
        <v>2</v>
      </c>
      <c r="G3406" s="5">
        <v>6.375</v>
      </c>
      <c r="H3406" s="5">
        <v>3.1875</v>
      </c>
      <c r="I3406" s="5">
        <f t="shared" si="214"/>
        <v>6.375</v>
      </c>
      <c r="J3406">
        <f>(H3406-GETPIVOTDATA("Sum of Total Costs",Analysis!$A$3,"Publisher Name",B3406,"Match Type",C3406)/GETPIVOTDATA("Sum of Clicks",Analysis!$A$3,"Publisher Name",B3406,"Match Type",C3406))^2</f>
        <v>1.1497622754152192</v>
      </c>
      <c r="K3406">
        <f t="shared" si="215"/>
        <v>2.2995245508304385</v>
      </c>
      <c r="L3406" s="4">
        <v>63</v>
      </c>
      <c r="M3406" s="6">
        <v>3.17460317460317</v>
      </c>
      <c r="N3406" s="7">
        <v>2.64920634920635</v>
      </c>
      <c r="O3406" s="5">
        <v>0</v>
      </c>
      <c r="P3406" s="5">
        <f t="shared" si="212"/>
        <v>0</v>
      </c>
      <c r="Q3406" s="5">
        <f>(P3406-GETPIVOTDATA("Sum of Revenue",Analysis!$A$3,"Publisher Name",B3406,"Match Type",C3406)/GETPIVOTDATA("Sum of Clicks",Analysis!$A$3,"Publisher Name",B3406,"Match Type",C3406))^2</f>
        <v>58.406909228514394</v>
      </c>
      <c r="R3406" s="5">
        <f t="shared" si="213"/>
        <v>116.81381845702879</v>
      </c>
      <c r="S3406" s="5">
        <v>6.375</v>
      </c>
      <c r="T3406" s="5">
        <v>-6.375</v>
      </c>
    </row>
    <row r="3407" spans="1:20" x14ac:dyDescent="0.2">
      <c r="A3407" s="3" t="s">
        <v>161</v>
      </c>
      <c r="B3407" s="3" t="s">
        <v>162</v>
      </c>
      <c r="C3407" s="4" t="s">
        <v>63</v>
      </c>
      <c r="D3407" s="3" t="s">
        <v>85</v>
      </c>
      <c r="E3407" s="5">
        <v>6.25</v>
      </c>
      <c r="F3407" s="4">
        <v>9</v>
      </c>
      <c r="G3407" s="5">
        <v>6.3874999125</v>
      </c>
      <c r="H3407" s="5">
        <v>0.7097222125</v>
      </c>
      <c r="I3407" s="5">
        <f t="shared" si="214"/>
        <v>6.3874999125</v>
      </c>
      <c r="J3407">
        <f>(H3407-GETPIVOTDATA("Sum of Total Costs",Analysis!$A$3,"Publisher Name",B3407,"Match Type",C3407)/GETPIVOTDATA("Sum of Clicks",Analysis!$A$3,"Publisher Name",B3407,"Match Type",C3407))^2</f>
        <v>1.9754530287554342</v>
      </c>
      <c r="K3407">
        <f t="shared" si="215"/>
        <v>17.779077258798907</v>
      </c>
      <c r="L3407" s="4">
        <v>2679</v>
      </c>
      <c r="M3407" s="6">
        <v>0.33594624860022398</v>
      </c>
      <c r="N3407" s="7">
        <v>5.1006345651362404</v>
      </c>
      <c r="O3407" s="5">
        <v>0</v>
      </c>
      <c r="P3407" s="5">
        <f t="shared" si="212"/>
        <v>0</v>
      </c>
      <c r="Q3407" s="5">
        <f>(P3407-GETPIVOTDATA("Sum of Revenue",Analysis!$A$3,"Publisher Name",B3407,"Match Type",C3407)/GETPIVOTDATA("Sum of Clicks",Analysis!$A$3,"Publisher Name",B3407,"Match Type",C3407))^2</f>
        <v>58.406909228514394</v>
      </c>
      <c r="R3407" s="5">
        <f t="shared" si="213"/>
        <v>525.6621830566296</v>
      </c>
      <c r="S3407" s="5">
        <v>6.3874999125</v>
      </c>
      <c r="T3407" s="5">
        <v>-6.3874999125</v>
      </c>
    </row>
    <row r="3408" spans="1:20" x14ac:dyDescent="0.2">
      <c r="A3408" s="3" t="s">
        <v>161</v>
      </c>
      <c r="B3408" s="3" t="s">
        <v>162</v>
      </c>
      <c r="C3408" s="4" t="s">
        <v>63</v>
      </c>
      <c r="D3408" s="3" t="s">
        <v>85</v>
      </c>
      <c r="E3408" s="5">
        <v>6.25</v>
      </c>
      <c r="F3408" s="4">
        <v>8</v>
      </c>
      <c r="G3408" s="5">
        <v>6.3875000000000002</v>
      </c>
      <c r="H3408" s="5">
        <v>0.79843750000000002</v>
      </c>
      <c r="I3408" s="5">
        <f t="shared" si="214"/>
        <v>6.3875000000000002</v>
      </c>
      <c r="J3408">
        <f>(H3408-GETPIVOTDATA("Sum of Total Costs",Analysis!$A$3,"Publisher Name",B3408,"Match Type",C3408)/GETPIVOTDATA("Sum of Clicks",Analysis!$A$3,"Publisher Name",B3408,"Match Type",C3408))^2</f>
        <v>1.7339433200361776</v>
      </c>
      <c r="K3408">
        <f t="shared" si="215"/>
        <v>13.871546560289421</v>
      </c>
      <c r="L3408" s="4">
        <v>856</v>
      </c>
      <c r="M3408" s="6">
        <v>0.934579439252336</v>
      </c>
      <c r="N3408" s="7">
        <v>4.7759345794392498</v>
      </c>
      <c r="O3408" s="5">
        <v>0</v>
      </c>
      <c r="P3408" s="5">
        <f t="shared" si="212"/>
        <v>0</v>
      </c>
      <c r="Q3408" s="5">
        <f>(P3408-GETPIVOTDATA("Sum of Revenue",Analysis!$A$3,"Publisher Name",B3408,"Match Type",C3408)/GETPIVOTDATA("Sum of Clicks",Analysis!$A$3,"Publisher Name",B3408,"Match Type",C3408))^2</f>
        <v>58.406909228514394</v>
      </c>
      <c r="R3408" s="5">
        <f t="shared" si="213"/>
        <v>467.25527382811515</v>
      </c>
      <c r="S3408" s="5">
        <v>6.3875000000000002</v>
      </c>
      <c r="T3408" s="5">
        <v>-6.3875000000000002</v>
      </c>
    </row>
    <row r="3409" spans="1:20" x14ac:dyDescent="0.2">
      <c r="A3409" s="3" t="s">
        <v>161</v>
      </c>
      <c r="B3409" s="3" t="s">
        <v>162</v>
      </c>
      <c r="C3409" s="4" t="s">
        <v>63</v>
      </c>
      <c r="D3409" s="3" t="s">
        <v>85</v>
      </c>
      <c r="E3409" s="5">
        <v>6.25</v>
      </c>
      <c r="F3409" s="4">
        <v>7</v>
      </c>
      <c r="G3409" s="5">
        <v>6.3999999874999993</v>
      </c>
      <c r="H3409" s="5">
        <v>0.9142857124999999</v>
      </c>
      <c r="I3409" s="5">
        <f t="shared" si="214"/>
        <v>6.3999999874999993</v>
      </c>
      <c r="J3409">
        <f>(H3409-GETPIVOTDATA("Sum of Total Costs",Analysis!$A$3,"Publisher Name",B3409,"Match Type",C3409)/GETPIVOTDATA("Sum of Clicks",Analysis!$A$3,"Publisher Name",B3409,"Match Type",C3409))^2</f>
        <v>1.4422679404632415</v>
      </c>
      <c r="K3409">
        <f t="shared" si="215"/>
        <v>10.095875583242691</v>
      </c>
      <c r="L3409" s="4">
        <v>317</v>
      </c>
      <c r="M3409" s="6">
        <v>2.20820189274448</v>
      </c>
      <c r="N3409" s="7">
        <v>5.9659305993690896</v>
      </c>
      <c r="O3409" s="5">
        <v>0</v>
      </c>
      <c r="P3409" s="5">
        <f t="shared" si="212"/>
        <v>0</v>
      </c>
      <c r="Q3409" s="5">
        <f>(P3409-GETPIVOTDATA("Sum of Revenue",Analysis!$A$3,"Publisher Name",B3409,"Match Type",C3409)/GETPIVOTDATA("Sum of Clicks",Analysis!$A$3,"Publisher Name",B3409,"Match Type",C3409))^2</f>
        <v>58.406909228514394</v>
      </c>
      <c r="R3409" s="5">
        <f t="shared" si="213"/>
        <v>408.84836459960076</v>
      </c>
      <c r="S3409" s="5">
        <v>6.3999999874999993</v>
      </c>
      <c r="T3409" s="5">
        <v>-6.3999999874999993</v>
      </c>
    </row>
    <row r="3410" spans="1:20" x14ac:dyDescent="0.2">
      <c r="A3410" s="3" t="s">
        <v>161</v>
      </c>
      <c r="B3410" s="3" t="s">
        <v>162</v>
      </c>
      <c r="C3410" s="4" t="s">
        <v>63</v>
      </c>
      <c r="D3410" s="3" t="s">
        <v>85</v>
      </c>
      <c r="E3410" s="5">
        <v>6.25</v>
      </c>
      <c r="F3410" s="4">
        <v>3</v>
      </c>
      <c r="G3410" s="5">
        <v>6.4124999999999996</v>
      </c>
      <c r="H3410" s="5">
        <v>2.1375000000000002</v>
      </c>
      <c r="I3410" s="5">
        <f t="shared" si="214"/>
        <v>6.4125000000000005</v>
      </c>
      <c r="J3410">
        <f>(H3410-GETPIVOTDATA("Sum of Total Costs",Analysis!$A$3,"Publisher Name",B3410,"Match Type",C3410)/GETPIVOTDATA("Sum of Clicks",Analysis!$A$3,"Publisher Name",B3410,"Match Type",C3410))^2</f>
        <v>4.9593882940092481E-4</v>
      </c>
      <c r="K3410">
        <f t="shared" si="215"/>
        <v>1.4878164882027745E-3</v>
      </c>
      <c r="L3410" s="4">
        <v>48</v>
      </c>
      <c r="M3410" s="6">
        <v>6.25</v>
      </c>
      <c r="N3410" s="7">
        <v>1.3145833333333301</v>
      </c>
      <c r="O3410" s="5">
        <v>0</v>
      </c>
      <c r="P3410" s="5">
        <f t="shared" si="212"/>
        <v>0</v>
      </c>
      <c r="Q3410" s="5">
        <f>(P3410-GETPIVOTDATA("Sum of Revenue",Analysis!$A$3,"Publisher Name",B3410,"Match Type",C3410)/GETPIVOTDATA("Sum of Clicks",Analysis!$A$3,"Publisher Name",B3410,"Match Type",C3410))^2</f>
        <v>58.406909228514394</v>
      </c>
      <c r="R3410" s="5">
        <f t="shared" si="213"/>
        <v>175.22072768554318</v>
      </c>
      <c r="S3410" s="5">
        <v>6.4124999999999996</v>
      </c>
      <c r="T3410" s="5">
        <v>-6.4124999999999996</v>
      </c>
    </row>
    <row r="3411" spans="1:20" x14ac:dyDescent="0.2">
      <c r="A3411" s="3" t="s">
        <v>161</v>
      </c>
      <c r="B3411" s="3" t="s">
        <v>162</v>
      </c>
      <c r="C3411" s="4" t="s">
        <v>63</v>
      </c>
      <c r="D3411" s="3" t="s">
        <v>85</v>
      </c>
      <c r="E3411" s="5">
        <v>6.25</v>
      </c>
      <c r="F3411" s="4">
        <v>2</v>
      </c>
      <c r="G3411" s="5">
        <v>6.4124999999999996</v>
      </c>
      <c r="H3411" s="5">
        <v>3.2062499999999998</v>
      </c>
      <c r="I3411" s="5">
        <f t="shared" si="214"/>
        <v>6.4124999999999996</v>
      </c>
      <c r="J3411">
        <f>(H3411-GETPIVOTDATA("Sum of Total Costs",Analysis!$A$3,"Publisher Name",B3411,"Match Type",C3411)/GETPIVOTDATA("Sum of Clicks",Analysis!$A$3,"Publisher Name",B3411,"Match Type",C3411))^2</f>
        <v>1.1903239510685371</v>
      </c>
      <c r="K3411">
        <f t="shared" si="215"/>
        <v>2.3806479021370741</v>
      </c>
      <c r="L3411" s="4">
        <v>43</v>
      </c>
      <c r="M3411" s="6">
        <v>4.6511627906976702</v>
      </c>
      <c r="N3411" s="7">
        <v>1.48372093023256</v>
      </c>
      <c r="O3411" s="5">
        <v>0</v>
      </c>
      <c r="P3411" s="5">
        <f t="shared" si="212"/>
        <v>0</v>
      </c>
      <c r="Q3411" s="5">
        <f>(P3411-GETPIVOTDATA("Sum of Revenue",Analysis!$A$3,"Publisher Name",B3411,"Match Type",C3411)/GETPIVOTDATA("Sum of Clicks",Analysis!$A$3,"Publisher Name",B3411,"Match Type",C3411))^2</f>
        <v>58.406909228514394</v>
      </c>
      <c r="R3411" s="5">
        <f t="shared" si="213"/>
        <v>116.81381845702879</v>
      </c>
      <c r="S3411" s="5">
        <v>6.4124999999999996</v>
      </c>
      <c r="T3411" s="5">
        <v>-6.4124999999999996</v>
      </c>
    </row>
    <row r="3412" spans="1:20" x14ac:dyDescent="0.2">
      <c r="A3412" s="3" t="s">
        <v>161</v>
      </c>
      <c r="B3412" s="3" t="s">
        <v>162</v>
      </c>
      <c r="C3412" s="4" t="s">
        <v>63</v>
      </c>
      <c r="D3412" s="3" t="s">
        <v>85</v>
      </c>
      <c r="E3412" s="5">
        <v>6.25</v>
      </c>
      <c r="F3412" s="4">
        <v>2</v>
      </c>
      <c r="G3412" s="5">
        <v>6.4249999999999998</v>
      </c>
      <c r="H3412" s="5">
        <v>3.2124999999999999</v>
      </c>
      <c r="I3412" s="5">
        <f t="shared" si="214"/>
        <v>6.4249999999999998</v>
      </c>
      <c r="J3412">
        <f>(H3412-GETPIVOTDATA("Sum of Total Costs",Analysis!$A$3,"Publisher Name",B3412,"Match Type",C3412)/GETPIVOTDATA("Sum of Clicks",Analysis!$A$3,"Publisher Name",B3412,"Match Type",C3412))^2</f>
        <v>1.2040007596196431</v>
      </c>
      <c r="K3412">
        <f t="shared" si="215"/>
        <v>2.4080015192392863</v>
      </c>
      <c r="L3412" s="4">
        <v>27</v>
      </c>
      <c r="M3412" s="6">
        <v>7.4074074074074101</v>
      </c>
      <c r="N3412" s="7">
        <v>5.4222222222222198</v>
      </c>
      <c r="O3412" s="5">
        <v>0</v>
      </c>
      <c r="P3412" s="5">
        <f t="shared" si="212"/>
        <v>0</v>
      </c>
      <c r="Q3412" s="5">
        <f>(P3412-GETPIVOTDATA("Sum of Revenue",Analysis!$A$3,"Publisher Name",B3412,"Match Type",C3412)/GETPIVOTDATA("Sum of Clicks",Analysis!$A$3,"Publisher Name",B3412,"Match Type",C3412))^2</f>
        <v>58.406909228514394</v>
      </c>
      <c r="R3412" s="5">
        <f t="shared" si="213"/>
        <v>116.81381845702879</v>
      </c>
      <c r="S3412" s="5">
        <v>6.4249999999999998</v>
      </c>
      <c r="T3412" s="5">
        <v>-6.4249999999999998</v>
      </c>
    </row>
    <row r="3413" spans="1:20" x14ac:dyDescent="0.2">
      <c r="A3413" s="3" t="s">
        <v>161</v>
      </c>
      <c r="B3413" s="3" t="s">
        <v>162</v>
      </c>
      <c r="C3413" s="4" t="s">
        <v>63</v>
      </c>
      <c r="D3413" s="3" t="s">
        <v>85</v>
      </c>
      <c r="E3413" s="5">
        <v>6.25</v>
      </c>
      <c r="F3413" s="4">
        <v>3</v>
      </c>
      <c r="G3413" s="5">
        <v>6.4374999749999997</v>
      </c>
      <c r="H3413" s="5">
        <v>2.1458333249999999</v>
      </c>
      <c r="I3413" s="5">
        <f t="shared" si="214"/>
        <v>6.4374999749999997</v>
      </c>
      <c r="J3413">
        <f>(H3413-GETPIVOTDATA("Sum of Total Costs",Analysis!$A$3,"Publisher Name",B3413,"Match Type",C3413)/GETPIVOTDATA("Sum of Clicks",Analysis!$A$3,"Publisher Name",B3413,"Match Type",C3413))^2</f>
        <v>9.3654416526988262E-4</v>
      </c>
      <c r="K3413">
        <f t="shared" si="215"/>
        <v>2.809632495809648E-3</v>
      </c>
      <c r="L3413" s="4">
        <v>28</v>
      </c>
      <c r="M3413" s="6">
        <v>10.714285714285699</v>
      </c>
      <c r="N3413" s="7">
        <v>2.1</v>
      </c>
      <c r="O3413" s="5">
        <v>0</v>
      </c>
      <c r="P3413" s="5">
        <f t="shared" si="212"/>
        <v>0</v>
      </c>
      <c r="Q3413" s="5">
        <f>(P3413-GETPIVOTDATA("Sum of Revenue",Analysis!$A$3,"Publisher Name",B3413,"Match Type",C3413)/GETPIVOTDATA("Sum of Clicks",Analysis!$A$3,"Publisher Name",B3413,"Match Type",C3413))^2</f>
        <v>58.406909228514394</v>
      </c>
      <c r="R3413" s="5">
        <f t="shared" si="213"/>
        <v>175.22072768554318</v>
      </c>
      <c r="S3413" s="5">
        <v>6.4374999749999997</v>
      </c>
      <c r="T3413" s="5">
        <v>-6.4374999749999997</v>
      </c>
    </row>
    <row r="3414" spans="1:20" x14ac:dyDescent="0.2">
      <c r="A3414" s="3" t="s">
        <v>161</v>
      </c>
      <c r="B3414" s="3" t="s">
        <v>162</v>
      </c>
      <c r="C3414" s="4" t="s">
        <v>63</v>
      </c>
      <c r="D3414" s="3" t="s">
        <v>85</v>
      </c>
      <c r="E3414" s="5">
        <v>6.25</v>
      </c>
      <c r="F3414" s="4">
        <v>2</v>
      </c>
      <c r="G3414" s="5">
        <v>6.4375</v>
      </c>
      <c r="H3414" s="5">
        <v>3.21875</v>
      </c>
      <c r="I3414" s="5">
        <f t="shared" si="214"/>
        <v>6.4375</v>
      </c>
      <c r="J3414">
        <f>(H3414-GETPIVOTDATA("Sum of Total Costs",Analysis!$A$3,"Publisher Name",B3414,"Match Type",C3414)/GETPIVOTDATA("Sum of Clicks",Analysis!$A$3,"Publisher Name",B3414,"Match Type",C3414))^2</f>
        <v>1.2177556931707494</v>
      </c>
      <c r="K3414">
        <f t="shared" si="215"/>
        <v>2.4355113863414988</v>
      </c>
      <c r="L3414" s="4">
        <v>3</v>
      </c>
      <c r="M3414" s="6">
        <v>66.6666666666667</v>
      </c>
      <c r="N3414" s="7">
        <v>1</v>
      </c>
      <c r="O3414" s="5">
        <v>0</v>
      </c>
      <c r="P3414" s="5">
        <f t="shared" si="212"/>
        <v>0</v>
      </c>
      <c r="Q3414" s="5">
        <f>(P3414-GETPIVOTDATA("Sum of Revenue",Analysis!$A$3,"Publisher Name",B3414,"Match Type",C3414)/GETPIVOTDATA("Sum of Clicks",Analysis!$A$3,"Publisher Name",B3414,"Match Type",C3414))^2</f>
        <v>58.406909228514394</v>
      </c>
      <c r="R3414" s="5">
        <f t="shared" si="213"/>
        <v>116.81381845702879</v>
      </c>
      <c r="S3414" s="5">
        <v>6.4375</v>
      </c>
      <c r="T3414" s="5">
        <v>-6.4375</v>
      </c>
    </row>
    <row r="3415" spans="1:20" x14ac:dyDescent="0.2">
      <c r="A3415" s="3" t="s">
        <v>161</v>
      </c>
      <c r="B3415" s="3" t="s">
        <v>162</v>
      </c>
      <c r="C3415" s="4" t="s">
        <v>63</v>
      </c>
      <c r="D3415" s="3" t="s">
        <v>85</v>
      </c>
      <c r="E3415" s="5">
        <v>6.25</v>
      </c>
      <c r="F3415" s="4">
        <v>6</v>
      </c>
      <c r="G3415" s="5">
        <v>6.4374999749999997</v>
      </c>
      <c r="H3415" s="5">
        <v>1.0729166625</v>
      </c>
      <c r="I3415" s="5">
        <f t="shared" si="214"/>
        <v>6.4374999749999997</v>
      </c>
      <c r="J3415">
        <f>(H3415-GETPIVOTDATA("Sum of Total Costs",Analysis!$A$3,"Publisher Name",B3415,"Match Type",C3415)/GETPIVOTDATA("Sum of Clicks",Analysis!$A$3,"Publisher Name",B3415,"Match Type",C3415))^2</f>
        <v>1.0864177520880602</v>
      </c>
      <c r="K3415">
        <f t="shared" si="215"/>
        <v>6.5185065125283614</v>
      </c>
      <c r="L3415" s="4">
        <v>24</v>
      </c>
      <c r="M3415" s="6">
        <v>25</v>
      </c>
      <c r="N3415" s="7">
        <v>1.0416666666666701</v>
      </c>
      <c r="O3415" s="5">
        <v>0</v>
      </c>
      <c r="P3415" s="5">
        <f t="shared" si="212"/>
        <v>0</v>
      </c>
      <c r="Q3415" s="5">
        <f>(P3415-GETPIVOTDATA("Sum of Revenue",Analysis!$A$3,"Publisher Name",B3415,"Match Type",C3415)/GETPIVOTDATA("Sum of Clicks",Analysis!$A$3,"Publisher Name",B3415,"Match Type",C3415))^2</f>
        <v>58.406909228514394</v>
      </c>
      <c r="R3415" s="5">
        <f t="shared" si="213"/>
        <v>350.44145537108636</v>
      </c>
      <c r="S3415" s="5">
        <v>6.4374999749999997</v>
      </c>
      <c r="T3415" s="5">
        <v>-6.4374999749999997</v>
      </c>
    </row>
    <row r="3416" spans="1:20" x14ac:dyDescent="0.2">
      <c r="A3416" s="3" t="s">
        <v>161</v>
      </c>
      <c r="B3416" s="3" t="s">
        <v>162</v>
      </c>
      <c r="C3416" s="4" t="s">
        <v>63</v>
      </c>
      <c r="D3416" s="3" t="s">
        <v>85</v>
      </c>
      <c r="E3416" s="5">
        <v>6.25</v>
      </c>
      <c r="F3416" s="4">
        <v>4</v>
      </c>
      <c r="G3416" s="5">
        <v>6.4749999999999996</v>
      </c>
      <c r="H3416" s="5">
        <v>1.6187499999999999</v>
      </c>
      <c r="I3416" s="5">
        <f t="shared" si="214"/>
        <v>6.4749999999999996</v>
      </c>
      <c r="J3416">
        <f>(H3416-GETPIVOTDATA("Sum of Total Costs",Analysis!$A$3,"Publisher Name",B3416,"Match Type",C3416)/GETPIVOTDATA("Sum of Clicks",Analysis!$A$3,"Publisher Name",B3416,"Match Type",C3416))^2</f>
        <v>0.24649270408759794</v>
      </c>
      <c r="K3416">
        <f t="shared" si="215"/>
        <v>0.98597081635039174</v>
      </c>
      <c r="L3416" s="4">
        <v>21</v>
      </c>
      <c r="M3416" s="6">
        <v>19.047619047619001</v>
      </c>
      <c r="N3416" s="7">
        <v>2.4761904761904798</v>
      </c>
      <c r="O3416" s="5">
        <v>0</v>
      </c>
      <c r="P3416" s="5">
        <f t="shared" si="212"/>
        <v>0</v>
      </c>
      <c r="Q3416" s="5">
        <f>(P3416-GETPIVOTDATA("Sum of Revenue",Analysis!$A$3,"Publisher Name",B3416,"Match Type",C3416)/GETPIVOTDATA("Sum of Clicks",Analysis!$A$3,"Publisher Name",B3416,"Match Type",C3416))^2</f>
        <v>58.406909228514394</v>
      </c>
      <c r="R3416" s="5">
        <f t="shared" si="213"/>
        <v>233.62763691405758</v>
      </c>
      <c r="S3416" s="5">
        <v>6.4749999999999996</v>
      </c>
      <c r="T3416" s="5">
        <v>-6.4749999999999996</v>
      </c>
    </row>
    <row r="3417" spans="1:20" x14ac:dyDescent="0.2">
      <c r="A3417" s="3" t="s">
        <v>161</v>
      </c>
      <c r="B3417" s="3" t="s">
        <v>162</v>
      </c>
      <c r="C3417" s="4" t="s">
        <v>63</v>
      </c>
      <c r="D3417" s="3" t="s">
        <v>85</v>
      </c>
      <c r="E3417" s="5">
        <v>6.25</v>
      </c>
      <c r="F3417" s="4">
        <v>11</v>
      </c>
      <c r="G3417" s="5">
        <v>6.4749999874999995</v>
      </c>
      <c r="H3417" s="5">
        <v>0.58863636249999995</v>
      </c>
      <c r="I3417" s="5">
        <f t="shared" si="214"/>
        <v>6.4749999874999995</v>
      </c>
      <c r="J3417">
        <f>(H3417-GETPIVOTDATA("Sum of Total Costs",Analysis!$A$3,"Publisher Name",B3417,"Match Type",C3417)/GETPIVOTDATA("Sum of Clicks",Analysis!$A$3,"Publisher Name",B3417,"Match Type",C3417))^2</f>
        <v>2.3304890985925995</v>
      </c>
      <c r="K3417">
        <f t="shared" si="215"/>
        <v>25.635380084518594</v>
      </c>
      <c r="L3417" s="4">
        <v>295</v>
      </c>
      <c r="M3417" s="6">
        <v>3.7288135593220302</v>
      </c>
      <c r="N3417" s="7">
        <v>5.7945762711864397</v>
      </c>
      <c r="O3417" s="5">
        <v>0</v>
      </c>
      <c r="P3417" s="5">
        <f t="shared" si="212"/>
        <v>0</v>
      </c>
      <c r="Q3417" s="5">
        <f>(P3417-GETPIVOTDATA("Sum of Revenue",Analysis!$A$3,"Publisher Name",B3417,"Match Type",C3417)/GETPIVOTDATA("Sum of Clicks",Analysis!$A$3,"Publisher Name",B3417,"Match Type",C3417))^2</f>
        <v>58.406909228514394</v>
      </c>
      <c r="R3417" s="5">
        <f t="shared" si="213"/>
        <v>642.47600151365828</v>
      </c>
      <c r="S3417" s="5">
        <v>6.4749999874999995</v>
      </c>
      <c r="T3417" s="5">
        <v>-6.4749999874999995</v>
      </c>
    </row>
    <row r="3418" spans="1:20" x14ac:dyDescent="0.2">
      <c r="A3418" s="3" t="s">
        <v>161</v>
      </c>
      <c r="B3418" s="3" t="s">
        <v>162</v>
      </c>
      <c r="C3418" s="4" t="s">
        <v>63</v>
      </c>
      <c r="D3418" s="3" t="s">
        <v>85</v>
      </c>
      <c r="E3418" s="5">
        <v>6.25</v>
      </c>
      <c r="F3418" s="4">
        <v>3</v>
      </c>
      <c r="G3418" s="5">
        <v>6.4874999999999998</v>
      </c>
      <c r="H3418" s="5">
        <v>2.1625000000000001</v>
      </c>
      <c r="I3418" s="5">
        <f t="shared" si="214"/>
        <v>6.4875000000000007</v>
      </c>
      <c r="J3418">
        <f>(H3418-GETPIVOTDATA("Sum of Total Costs",Analysis!$A$3,"Publisher Name",B3418,"Match Type",C3418)/GETPIVOTDATA("Sum of Clicks",Analysis!$A$3,"Publisher Name",B3418,"Match Type",C3418))^2</f>
        <v>2.2344230338251698E-3</v>
      </c>
      <c r="K3418">
        <f t="shared" si="215"/>
        <v>6.7032691014755098E-3</v>
      </c>
      <c r="L3418" s="4">
        <v>8</v>
      </c>
      <c r="M3418" s="6">
        <v>37.5</v>
      </c>
      <c r="N3418" s="7">
        <v>1</v>
      </c>
      <c r="O3418" s="5">
        <v>0</v>
      </c>
      <c r="P3418" s="5">
        <f t="shared" si="212"/>
        <v>0</v>
      </c>
      <c r="Q3418" s="5">
        <f>(P3418-GETPIVOTDATA("Sum of Revenue",Analysis!$A$3,"Publisher Name",B3418,"Match Type",C3418)/GETPIVOTDATA("Sum of Clicks",Analysis!$A$3,"Publisher Name",B3418,"Match Type",C3418))^2</f>
        <v>58.406909228514394</v>
      </c>
      <c r="R3418" s="5">
        <f t="shared" si="213"/>
        <v>175.22072768554318</v>
      </c>
      <c r="S3418" s="5">
        <v>6.4874999999999998</v>
      </c>
      <c r="T3418" s="5">
        <v>-6.4874999999999998</v>
      </c>
    </row>
    <row r="3419" spans="1:20" x14ac:dyDescent="0.2">
      <c r="A3419" s="3" t="s">
        <v>161</v>
      </c>
      <c r="B3419" s="3" t="s">
        <v>162</v>
      </c>
      <c r="C3419" s="4" t="s">
        <v>63</v>
      </c>
      <c r="D3419" s="3" t="s">
        <v>85</v>
      </c>
      <c r="E3419" s="5">
        <v>6.25</v>
      </c>
      <c r="F3419" s="4">
        <v>4</v>
      </c>
      <c r="G3419" s="5">
        <v>6.4874999999999998</v>
      </c>
      <c r="H3419" s="5">
        <v>1.621875</v>
      </c>
      <c r="I3419" s="5">
        <f t="shared" si="214"/>
        <v>6.4874999999999998</v>
      </c>
      <c r="J3419">
        <f>(H3419-GETPIVOTDATA("Sum of Total Costs",Analysis!$A$3,"Publisher Name",B3419,"Match Type",C3419)/GETPIVOTDATA("Sum of Clicks",Analysis!$A$3,"Publisher Name",B3419,"Match Type",C3419))^2</f>
        <v>0.24339946773815091</v>
      </c>
      <c r="K3419">
        <f t="shared" si="215"/>
        <v>0.97359787095260364</v>
      </c>
      <c r="L3419" s="4">
        <v>11</v>
      </c>
      <c r="M3419" s="6">
        <v>36.363636363636402</v>
      </c>
      <c r="N3419" s="7">
        <v>1.0909090909090899</v>
      </c>
      <c r="O3419" s="5">
        <v>0</v>
      </c>
      <c r="P3419" s="5">
        <f t="shared" si="212"/>
        <v>0</v>
      </c>
      <c r="Q3419" s="5">
        <f>(P3419-GETPIVOTDATA("Sum of Revenue",Analysis!$A$3,"Publisher Name",B3419,"Match Type",C3419)/GETPIVOTDATA("Sum of Clicks",Analysis!$A$3,"Publisher Name",B3419,"Match Type",C3419))^2</f>
        <v>58.406909228514394</v>
      </c>
      <c r="R3419" s="5">
        <f t="shared" si="213"/>
        <v>233.62763691405758</v>
      </c>
      <c r="S3419" s="5">
        <v>6.4874999999999998</v>
      </c>
      <c r="T3419" s="5">
        <v>-6.4874999999999998</v>
      </c>
    </row>
    <row r="3420" spans="1:20" x14ac:dyDescent="0.2">
      <c r="A3420" s="3" t="s">
        <v>161</v>
      </c>
      <c r="B3420" s="3" t="s">
        <v>162</v>
      </c>
      <c r="C3420" s="4" t="s">
        <v>63</v>
      </c>
      <c r="D3420" s="3" t="s">
        <v>85</v>
      </c>
      <c r="E3420" s="5">
        <v>6.25</v>
      </c>
      <c r="F3420" s="4">
        <v>4</v>
      </c>
      <c r="G3420" s="5">
        <v>6.5</v>
      </c>
      <c r="H3420" s="5">
        <v>1.625</v>
      </c>
      <c r="I3420" s="5">
        <f t="shared" si="214"/>
        <v>6.5</v>
      </c>
      <c r="J3420">
        <f>(H3420-GETPIVOTDATA("Sum of Total Costs",Analysis!$A$3,"Publisher Name",B3420,"Match Type",C3420)/GETPIVOTDATA("Sum of Clicks",Analysis!$A$3,"Publisher Name",B3420,"Match Type",C3420))^2</f>
        <v>0.24032576263870392</v>
      </c>
      <c r="K3420">
        <f t="shared" si="215"/>
        <v>0.96130305055481569</v>
      </c>
      <c r="L3420" s="4">
        <v>23</v>
      </c>
      <c r="M3420" s="6">
        <v>17.3913043478261</v>
      </c>
      <c r="N3420" s="7">
        <v>1.2156521739130399</v>
      </c>
      <c r="O3420" s="5">
        <v>0</v>
      </c>
      <c r="P3420" s="5">
        <f t="shared" si="212"/>
        <v>0</v>
      </c>
      <c r="Q3420" s="5">
        <f>(P3420-GETPIVOTDATA("Sum of Revenue",Analysis!$A$3,"Publisher Name",B3420,"Match Type",C3420)/GETPIVOTDATA("Sum of Clicks",Analysis!$A$3,"Publisher Name",B3420,"Match Type",C3420))^2</f>
        <v>58.406909228514394</v>
      </c>
      <c r="R3420" s="5">
        <f t="shared" si="213"/>
        <v>233.62763691405758</v>
      </c>
      <c r="S3420" s="5">
        <v>6.5</v>
      </c>
      <c r="T3420" s="5">
        <v>-6.5</v>
      </c>
    </row>
    <row r="3421" spans="1:20" x14ac:dyDescent="0.2">
      <c r="A3421" s="3" t="s">
        <v>161</v>
      </c>
      <c r="B3421" s="3" t="s">
        <v>162</v>
      </c>
      <c r="C3421" s="4" t="s">
        <v>63</v>
      </c>
      <c r="D3421" s="3" t="s">
        <v>85</v>
      </c>
      <c r="E3421" s="5">
        <v>6.25</v>
      </c>
      <c r="F3421" s="4">
        <v>3</v>
      </c>
      <c r="G3421" s="5">
        <v>6.5250000000000004</v>
      </c>
      <c r="H3421" s="5">
        <v>2.1749999999999998</v>
      </c>
      <c r="I3421" s="5">
        <f t="shared" si="214"/>
        <v>6.5249999999999995</v>
      </c>
      <c r="J3421">
        <f>(H3421-GETPIVOTDATA("Sum of Total Costs",Analysis!$A$3,"Publisher Name",B3421,"Match Type",C3421)/GETPIVOTDATA("Sum of Clicks",Analysis!$A$3,"Publisher Name",B3421,"Match Type",C3421))^2</f>
        <v>3.5724151360372624E-3</v>
      </c>
      <c r="K3421">
        <f t="shared" si="215"/>
        <v>1.0717245408111788E-2</v>
      </c>
      <c r="L3421" s="4">
        <v>41</v>
      </c>
      <c r="M3421" s="6">
        <v>7.3170731707317103</v>
      </c>
      <c r="N3421" s="7">
        <v>1.6097560975609799</v>
      </c>
      <c r="O3421" s="5">
        <v>0</v>
      </c>
      <c r="P3421" s="5">
        <f t="shared" si="212"/>
        <v>0</v>
      </c>
      <c r="Q3421" s="5">
        <f>(P3421-GETPIVOTDATA("Sum of Revenue",Analysis!$A$3,"Publisher Name",B3421,"Match Type",C3421)/GETPIVOTDATA("Sum of Clicks",Analysis!$A$3,"Publisher Name",B3421,"Match Type",C3421))^2</f>
        <v>58.406909228514394</v>
      </c>
      <c r="R3421" s="5">
        <f t="shared" si="213"/>
        <v>175.22072768554318</v>
      </c>
      <c r="S3421" s="5">
        <v>6.5250000000000004</v>
      </c>
      <c r="T3421" s="5">
        <v>-6.5250000000000004</v>
      </c>
    </row>
    <row r="3422" spans="1:20" x14ac:dyDescent="0.2">
      <c r="A3422" s="3" t="s">
        <v>161</v>
      </c>
      <c r="B3422" s="3" t="s">
        <v>162</v>
      </c>
      <c r="C3422" s="4" t="s">
        <v>63</v>
      </c>
      <c r="D3422" s="3" t="s">
        <v>85</v>
      </c>
      <c r="E3422" s="5">
        <v>6.25</v>
      </c>
      <c r="F3422" s="4">
        <v>2</v>
      </c>
      <c r="G3422" s="5">
        <v>6.5250000000000004</v>
      </c>
      <c r="H3422" s="5">
        <v>3.2625000000000002</v>
      </c>
      <c r="I3422" s="5">
        <f t="shared" si="214"/>
        <v>6.5250000000000004</v>
      </c>
      <c r="J3422">
        <f>(H3422-GETPIVOTDATA("Sum of Total Costs",Analysis!$A$3,"Publisher Name",B3422,"Match Type",C3422)/GETPIVOTDATA("Sum of Clicks",Analysis!$A$3,"Publisher Name",B3422,"Match Type",C3422))^2</f>
        <v>1.3162277280284924</v>
      </c>
      <c r="K3422">
        <f t="shared" si="215"/>
        <v>2.6324554560569848</v>
      </c>
      <c r="L3422" s="4">
        <v>35</v>
      </c>
      <c r="M3422" s="6">
        <v>5.71428571428571</v>
      </c>
      <c r="N3422" s="7">
        <v>1.74114285714286</v>
      </c>
      <c r="O3422" s="5">
        <v>0</v>
      </c>
      <c r="P3422" s="5">
        <f t="shared" si="212"/>
        <v>0</v>
      </c>
      <c r="Q3422" s="5">
        <f>(P3422-GETPIVOTDATA("Sum of Revenue",Analysis!$A$3,"Publisher Name",B3422,"Match Type",C3422)/GETPIVOTDATA("Sum of Clicks",Analysis!$A$3,"Publisher Name",B3422,"Match Type",C3422))^2</f>
        <v>58.406909228514394</v>
      </c>
      <c r="R3422" s="5">
        <f t="shared" si="213"/>
        <v>116.81381845702879</v>
      </c>
      <c r="S3422" s="5">
        <v>6.5250000000000004</v>
      </c>
      <c r="T3422" s="5">
        <v>-6.5250000000000004</v>
      </c>
    </row>
    <row r="3423" spans="1:20" x14ac:dyDescent="0.2">
      <c r="A3423" s="3" t="s">
        <v>161</v>
      </c>
      <c r="B3423" s="3" t="s">
        <v>162</v>
      </c>
      <c r="C3423" s="4" t="s">
        <v>63</v>
      </c>
      <c r="D3423" s="3" t="s">
        <v>85</v>
      </c>
      <c r="E3423" s="5">
        <v>6.25</v>
      </c>
      <c r="F3423" s="4">
        <v>2</v>
      </c>
      <c r="G3423" s="5">
        <v>6.5374999999999996</v>
      </c>
      <c r="H3423" s="5">
        <v>3.2687499999999998</v>
      </c>
      <c r="I3423" s="5">
        <f t="shared" si="214"/>
        <v>6.5374999999999996</v>
      </c>
      <c r="J3423">
        <f>(H3423-GETPIVOTDATA("Sum of Total Costs",Analysis!$A$3,"Publisher Name",B3423,"Match Type",C3423)/GETPIVOTDATA("Sum of Clicks",Analysis!$A$3,"Publisher Name",B3423,"Match Type",C3423))^2</f>
        <v>1.3306076615795976</v>
      </c>
      <c r="K3423">
        <f t="shared" si="215"/>
        <v>2.6612153231591953</v>
      </c>
      <c r="L3423" s="4">
        <v>98</v>
      </c>
      <c r="M3423" s="6">
        <v>2.0408163265306101</v>
      </c>
      <c r="N3423" s="7">
        <v>1.5948979591836701</v>
      </c>
      <c r="O3423" s="5">
        <v>0</v>
      </c>
      <c r="P3423" s="5">
        <f t="shared" si="212"/>
        <v>0</v>
      </c>
      <c r="Q3423" s="5">
        <f>(P3423-GETPIVOTDATA("Sum of Revenue",Analysis!$A$3,"Publisher Name",B3423,"Match Type",C3423)/GETPIVOTDATA("Sum of Clicks",Analysis!$A$3,"Publisher Name",B3423,"Match Type",C3423))^2</f>
        <v>58.406909228514394</v>
      </c>
      <c r="R3423" s="5">
        <f t="shared" si="213"/>
        <v>116.81381845702879</v>
      </c>
      <c r="S3423" s="5">
        <v>6.5374999999999996</v>
      </c>
      <c r="T3423" s="5">
        <v>-6.5374999999999996</v>
      </c>
    </row>
    <row r="3424" spans="1:20" x14ac:dyDescent="0.2">
      <c r="A3424" s="3" t="s">
        <v>161</v>
      </c>
      <c r="B3424" s="3" t="s">
        <v>162</v>
      </c>
      <c r="C3424" s="4" t="s">
        <v>63</v>
      </c>
      <c r="D3424" s="3" t="s">
        <v>54</v>
      </c>
      <c r="E3424" s="5">
        <v>6.25</v>
      </c>
      <c r="F3424" s="4">
        <v>4</v>
      </c>
      <c r="G3424" s="5">
        <v>6.55</v>
      </c>
      <c r="H3424" s="5">
        <v>1.6375</v>
      </c>
      <c r="I3424" s="5">
        <f t="shared" si="214"/>
        <v>6.55</v>
      </c>
      <c r="J3424">
        <f>(H3424-GETPIVOTDATA("Sum of Total Costs",Analysis!$A$3,"Publisher Name",B3424,"Match Type",C3424)/GETPIVOTDATA("Sum of Clicks",Analysis!$A$3,"Publisher Name",B3424,"Match Type",C3424))^2</f>
        <v>0.22822625474091607</v>
      </c>
      <c r="K3424">
        <f t="shared" si="215"/>
        <v>0.91290501896366427</v>
      </c>
      <c r="L3424" s="4">
        <v>239</v>
      </c>
      <c r="M3424" s="6">
        <v>1.67364016736402</v>
      </c>
      <c r="N3424" s="7">
        <v>1.2276150627615099</v>
      </c>
      <c r="O3424" s="5">
        <v>0</v>
      </c>
      <c r="P3424" s="5">
        <f t="shared" si="212"/>
        <v>0</v>
      </c>
      <c r="Q3424" s="5">
        <f>(P3424-GETPIVOTDATA("Sum of Revenue",Analysis!$A$3,"Publisher Name",B3424,"Match Type",C3424)/GETPIVOTDATA("Sum of Clicks",Analysis!$A$3,"Publisher Name",B3424,"Match Type",C3424))^2</f>
        <v>58.406909228514394</v>
      </c>
      <c r="R3424" s="5">
        <f t="shared" si="213"/>
        <v>233.62763691405758</v>
      </c>
      <c r="S3424" s="5">
        <v>6.55</v>
      </c>
      <c r="T3424" s="5">
        <v>-6.55</v>
      </c>
    </row>
    <row r="3425" spans="1:20" x14ac:dyDescent="0.2">
      <c r="A3425" s="3" t="s">
        <v>161</v>
      </c>
      <c r="B3425" s="3" t="s">
        <v>162</v>
      </c>
      <c r="C3425" s="4" t="s">
        <v>63</v>
      </c>
      <c r="D3425" s="3" t="s">
        <v>85</v>
      </c>
      <c r="E3425" s="5">
        <v>6.25</v>
      </c>
      <c r="F3425" s="4">
        <v>5</v>
      </c>
      <c r="G3425" s="5">
        <v>6.55</v>
      </c>
      <c r="H3425" s="5">
        <v>1.31</v>
      </c>
      <c r="I3425" s="5">
        <f t="shared" si="214"/>
        <v>6.5500000000000007</v>
      </c>
      <c r="J3425">
        <f>(H3425-GETPIVOTDATA("Sum of Total Costs",Analysis!$A$3,"Publisher Name",B3425,"Match Type",C3425)/GETPIVOTDATA("Sum of Clicks",Analysis!$A$3,"Publisher Name",B3425,"Match Type",C3425))^2</f>
        <v>0.64839586166295837</v>
      </c>
      <c r="K3425">
        <f t="shared" si="215"/>
        <v>3.2419793083147921</v>
      </c>
      <c r="L3425" s="4">
        <v>53</v>
      </c>
      <c r="M3425" s="6">
        <v>9.4339622641509404</v>
      </c>
      <c r="N3425" s="7">
        <v>5.2094339622641499</v>
      </c>
      <c r="O3425" s="5">
        <v>0</v>
      </c>
      <c r="P3425" s="5">
        <f t="shared" si="212"/>
        <v>0</v>
      </c>
      <c r="Q3425" s="5">
        <f>(P3425-GETPIVOTDATA("Sum of Revenue",Analysis!$A$3,"Publisher Name",B3425,"Match Type",C3425)/GETPIVOTDATA("Sum of Clicks",Analysis!$A$3,"Publisher Name",B3425,"Match Type",C3425))^2</f>
        <v>58.406909228514394</v>
      </c>
      <c r="R3425" s="5">
        <f t="shared" si="213"/>
        <v>292.03454614257197</v>
      </c>
      <c r="S3425" s="5">
        <v>6.55</v>
      </c>
      <c r="T3425" s="5">
        <v>-6.55</v>
      </c>
    </row>
    <row r="3426" spans="1:20" x14ac:dyDescent="0.2">
      <c r="A3426" s="3" t="s">
        <v>161</v>
      </c>
      <c r="B3426" s="3" t="s">
        <v>162</v>
      </c>
      <c r="C3426" s="4" t="s">
        <v>63</v>
      </c>
      <c r="D3426" s="3" t="s">
        <v>85</v>
      </c>
      <c r="E3426" s="5">
        <v>6.25</v>
      </c>
      <c r="F3426" s="4">
        <v>2</v>
      </c>
      <c r="G3426" s="5">
        <v>6.55</v>
      </c>
      <c r="H3426" s="5">
        <v>3.2749999999999999</v>
      </c>
      <c r="I3426" s="5">
        <f t="shared" si="214"/>
        <v>6.55</v>
      </c>
      <c r="J3426">
        <f>(H3426-GETPIVOTDATA("Sum of Total Costs",Analysis!$A$3,"Publisher Name",B3426,"Match Type",C3426)/GETPIVOTDATA("Sum of Clicks",Analysis!$A$3,"Publisher Name",B3426,"Match Type",C3426))^2</f>
        <v>1.3450657201307039</v>
      </c>
      <c r="K3426">
        <f t="shared" si="215"/>
        <v>2.6901314402614078</v>
      </c>
      <c r="L3426" s="4">
        <v>11</v>
      </c>
      <c r="M3426" s="6">
        <v>18.181818181818201</v>
      </c>
      <c r="N3426" s="7">
        <v>1</v>
      </c>
      <c r="O3426" s="5">
        <v>0</v>
      </c>
      <c r="P3426" s="5">
        <f t="shared" si="212"/>
        <v>0</v>
      </c>
      <c r="Q3426" s="5">
        <f>(P3426-GETPIVOTDATA("Sum of Revenue",Analysis!$A$3,"Publisher Name",B3426,"Match Type",C3426)/GETPIVOTDATA("Sum of Clicks",Analysis!$A$3,"Publisher Name",B3426,"Match Type",C3426))^2</f>
        <v>58.406909228514394</v>
      </c>
      <c r="R3426" s="5">
        <f t="shared" si="213"/>
        <v>116.81381845702879</v>
      </c>
      <c r="S3426" s="5">
        <v>6.55</v>
      </c>
      <c r="T3426" s="5">
        <v>-6.55</v>
      </c>
    </row>
    <row r="3427" spans="1:20" x14ac:dyDescent="0.2">
      <c r="A3427" s="3" t="s">
        <v>161</v>
      </c>
      <c r="B3427" s="3" t="s">
        <v>162</v>
      </c>
      <c r="C3427" s="4" t="s">
        <v>63</v>
      </c>
      <c r="D3427" s="3" t="s">
        <v>85</v>
      </c>
      <c r="E3427" s="5">
        <v>6.25</v>
      </c>
      <c r="F3427" s="4">
        <v>5</v>
      </c>
      <c r="G3427" s="5">
        <v>6.6</v>
      </c>
      <c r="H3427" s="5">
        <v>1.32</v>
      </c>
      <c r="I3427" s="5">
        <f t="shared" si="214"/>
        <v>6.6000000000000005</v>
      </c>
      <c r="J3427">
        <f>(H3427-GETPIVOTDATA("Sum of Total Costs",Analysis!$A$3,"Publisher Name",B3427,"Match Type",C3427)/GETPIVOTDATA("Sum of Clicks",Analysis!$A$3,"Publisher Name",B3427,"Match Type",C3427))^2</f>
        <v>0.63239125534472806</v>
      </c>
      <c r="K3427">
        <f t="shared" si="215"/>
        <v>3.1619562767236404</v>
      </c>
      <c r="L3427" s="4">
        <v>457</v>
      </c>
      <c r="M3427" s="6">
        <v>1.0940919037199099</v>
      </c>
      <c r="N3427" s="7">
        <v>1.6665207877461701</v>
      </c>
      <c r="O3427" s="5">
        <v>0</v>
      </c>
      <c r="P3427" s="5">
        <f t="shared" si="212"/>
        <v>0</v>
      </c>
      <c r="Q3427" s="5">
        <f>(P3427-GETPIVOTDATA("Sum of Revenue",Analysis!$A$3,"Publisher Name",B3427,"Match Type",C3427)/GETPIVOTDATA("Sum of Clicks",Analysis!$A$3,"Publisher Name",B3427,"Match Type",C3427))^2</f>
        <v>58.406909228514394</v>
      </c>
      <c r="R3427" s="5">
        <f t="shared" si="213"/>
        <v>292.03454614257197</v>
      </c>
      <c r="S3427" s="5">
        <v>6.6</v>
      </c>
      <c r="T3427" s="5">
        <v>-6.6</v>
      </c>
    </row>
    <row r="3428" spans="1:20" x14ac:dyDescent="0.2">
      <c r="A3428" s="3" t="s">
        <v>161</v>
      </c>
      <c r="B3428" s="3" t="s">
        <v>162</v>
      </c>
      <c r="C3428" s="4" t="s">
        <v>63</v>
      </c>
      <c r="D3428" s="3" t="s">
        <v>85</v>
      </c>
      <c r="E3428" s="5">
        <v>6.25</v>
      </c>
      <c r="F3428" s="4">
        <v>3</v>
      </c>
      <c r="G3428" s="5">
        <v>6.6124999874999997</v>
      </c>
      <c r="H3428" s="5">
        <v>2.2041666625</v>
      </c>
      <c r="I3428" s="5">
        <f t="shared" si="214"/>
        <v>6.6124999874999997</v>
      </c>
      <c r="J3428">
        <f>(H3428-GETPIVOTDATA("Sum of Total Costs",Analysis!$A$3,"Publisher Name",B3428,"Match Type",C3428)/GETPIVOTDATA("Sum of Clicks",Analysis!$A$3,"Publisher Name",B3428,"Match Type",C3428))^2</f>
        <v>7.9096737445071147E-3</v>
      </c>
      <c r="K3428">
        <f t="shared" si="215"/>
        <v>2.3729021233521344E-2</v>
      </c>
      <c r="L3428" s="4">
        <v>13</v>
      </c>
      <c r="M3428" s="6">
        <v>23.076923076923102</v>
      </c>
      <c r="N3428" s="7">
        <v>2.3076923076923102</v>
      </c>
      <c r="O3428" s="5">
        <v>0</v>
      </c>
      <c r="P3428" s="5">
        <f t="shared" si="212"/>
        <v>0</v>
      </c>
      <c r="Q3428" s="5">
        <f>(P3428-GETPIVOTDATA("Sum of Revenue",Analysis!$A$3,"Publisher Name",B3428,"Match Type",C3428)/GETPIVOTDATA("Sum of Clicks",Analysis!$A$3,"Publisher Name",B3428,"Match Type",C3428))^2</f>
        <v>58.406909228514394</v>
      </c>
      <c r="R3428" s="5">
        <f t="shared" si="213"/>
        <v>175.22072768554318</v>
      </c>
      <c r="S3428" s="5">
        <v>6.6124999874999997</v>
      </c>
      <c r="T3428" s="5">
        <v>-6.6124999874999997</v>
      </c>
    </row>
    <row r="3429" spans="1:20" x14ac:dyDescent="0.2">
      <c r="A3429" s="3" t="s">
        <v>161</v>
      </c>
      <c r="B3429" s="3" t="s">
        <v>162</v>
      </c>
      <c r="C3429" s="4" t="s">
        <v>63</v>
      </c>
      <c r="D3429" s="3" t="s">
        <v>85</v>
      </c>
      <c r="E3429" s="5">
        <v>6.25</v>
      </c>
      <c r="F3429" s="4">
        <v>4</v>
      </c>
      <c r="G3429" s="5">
        <v>6.65</v>
      </c>
      <c r="H3429" s="5">
        <v>1.6625000000000001</v>
      </c>
      <c r="I3429" s="5">
        <f t="shared" si="214"/>
        <v>6.65</v>
      </c>
      <c r="J3429">
        <f>(H3429-GETPIVOTDATA("Sum of Total Costs",Analysis!$A$3,"Publisher Name",B3429,"Match Type",C3429)/GETPIVOTDATA("Sum of Clicks",Analysis!$A$3,"Publisher Name",B3429,"Match Type",C3429))^2</f>
        <v>0.2049647389453402</v>
      </c>
      <c r="K3429">
        <f t="shared" si="215"/>
        <v>0.81985895578136081</v>
      </c>
      <c r="L3429" s="4">
        <v>48</v>
      </c>
      <c r="M3429" s="6">
        <v>8.3333333333333304</v>
      </c>
      <c r="N3429" s="7">
        <v>2.3854166666666701</v>
      </c>
      <c r="O3429" s="5">
        <v>0</v>
      </c>
      <c r="P3429" s="5">
        <f t="shared" si="212"/>
        <v>0</v>
      </c>
      <c r="Q3429" s="5">
        <f>(P3429-GETPIVOTDATA("Sum of Revenue",Analysis!$A$3,"Publisher Name",B3429,"Match Type",C3429)/GETPIVOTDATA("Sum of Clicks",Analysis!$A$3,"Publisher Name",B3429,"Match Type",C3429))^2</f>
        <v>58.406909228514394</v>
      </c>
      <c r="R3429" s="5">
        <f t="shared" si="213"/>
        <v>233.62763691405758</v>
      </c>
      <c r="S3429" s="5">
        <v>6.65</v>
      </c>
      <c r="T3429" s="5">
        <v>-6.65</v>
      </c>
    </row>
    <row r="3430" spans="1:20" x14ac:dyDescent="0.2">
      <c r="A3430" s="3" t="s">
        <v>161</v>
      </c>
      <c r="B3430" s="3" t="s">
        <v>162</v>
      </c>
      <c r="C3430" s="4" t="s">
        <v>63</v>
      </c>
      <c r="D3430" s="3" t="s">
        <v>85</v>
      </c>
      <c r="E3430" s="5">
        <v>6.25</v>
      </c>
      <c r="F3430" s="4">
        <v>6</v>
      </c>
      <c r="G3430" s="5">
        <v>6.6624999750000002</v>
      </c>
      <c r="H3430" s="5">
        <v>1.1104166625</v>
      </c>
      <c r="I3430" s="5">
        <f t="shared" si="214"/>
        <v>6.6624999750000002</v>
      </c>
      <c r="J3430">
        <f>(H3430-GETPIVOTDATA("Sum of Total Costs",Analysis!$A$3,"Publisher Name",B3430,"Match Type",C3430)/GETPIVOTDATA("Sum of Clicks",Analysis!$A$3,"Publisher Name",B3430,"Match Type",C3430))^2</f>
        <v>1.0096504780821964</v>
      </c>
      <c r="K3430">
        <f t="shared" si="215"/>
        <v>6.0579028684931782</v>
      </c>
      <c r="L3430" s="4">
        <v>118</v>
      </c>
      <c r="M3430" s="6">
        <v>5.0847457627118704</v>
      </c>
      <c r="N3430" s="7">
        <v>4.9610169491525404</v>
      </c>
      <c r="O3430" s="5">
        <v>0</v>
      </c>
      <c r="P3430" s="5">
        <f t="shared" si="212"/>
        <v>0</v>
      </c>
      <c r="Q3430" s="5">
        <f>(P3430-GETPIVOTDATA("Sum of Revenue",Analysis!$A$3,"Publisher Name",B3430,"Match Type",C3430)/GETPIVOTDATA("Sum of Clicks",Analysis!$A$3,"Publisher Name",B3430,"Match Type",C3430))^2</f>
        <v>58.406909228514394</v>
      </c>
      <c r="R3430" s="5">
        <f t="shared" si="213"/>
        <v>350.44145537108636</v>
      </c>
      <c r="S3430" s="5">
        <v>6.6624999750000002</v>
      </c>
      <c r="T3430" s="5">
        <v>-6.6624999750000002</v>
      </c>
    </row>
    <row r="3431" spans="1:20" x14ac:dyDescent="0.2">
      <c r="A3431" s="3" t="s">
        <v>161</v>
      </c>
      <c r="B3431" s="3" t="s">
        <v>162</v>
      </c>
      <c r="C3431" s="4" t="s">
        <v>63</v>
      </c>
      <c r="D3431" s="3" t="s">
        <v>85</v>
      </c>
      <c r="E3431" s="5">
        <v>6.25</v>
      </c>
      <c r="F3431" s="4">
        <v>3</v>
      </c>
      <c r="G3431" s="5">
        <v>6.6624999750000002</v>
      </c>
      <c r="H3431" s="5">
        <v>2.2208333250000001</v>
      </c>
      <c r="I3431" s="5">
        <f t="shared" si="214"/>
        <v>6.6624999750000002</v>
      </c>
      <c r="J3431">
        <f>(H3431-GETPIVOTDATA("Sum of Total Costs",Analysis!$A$3,"Publisher Name",B3431,"Match Type",C3431)/GETPIVOTDATA("Sum of Clicks",Analysis!$A$3,"Publisher Name",B3431,"Match Type",C3431))^2</f>
        <v>1.1151995528542638E-2</v>
      </c>
      <c r="K3431">
        <f t="shared" si="215"/>
        <v>3.3455986585627914E-2</v>
      </c>
      <c r="L3431" s="4">
        <v>25</v>
      </c>
      <c r="M3431" s="6">
        <v>12</v>
      </c>
      <c r="N3431" s="7">
        <v>1.1599999999999999</v>
      </c>
      <c r="O3431" s="5">
        <v>0</v>
      </c>
      <c r="P3431" s="5">
        <f t="shared" si="212"/>
        <v>0</v>
      </c>
      <c r="Q3431" s="5">
        <f>(P3431-GETPIVOTDATA("Sum of Revenue",Analysis!$A$3,"Publisher Name",B3431,"Match Type",C3431)/GETPIVOTDATA("Sum of Clicks",Analysis!$A$3,"Publisher Name",B3431,"Match Type",C3431))^2</f>
        <v>58.406909228514394</v>
      </c>
      <c r="R3431" s="5">
        <f t="shared" si="213"/>
        <v>175.22072768554318</v>
      </c>
      <c r="S3431" s="5">
        <v>6.6624999750000002</v>
      </c>
      <c r="T3431" s="5">
        <v>-6.6624999750000002</v>
      </c>
    </row>
    <row r="3432" spans="1:20" x14ac:dyDescent="0.2">
      <c r="A3432" s="3" t="s">
        <v>161</v>
      </c>
      <c r="B3432" s="3" t="s">
        <v>162</v>
      </c>
      <c r="C3432" s="4" t="s">
        <v>63</v>
      </c>
      <c r="D3432" s="3" t="s">
        <v>85</v>
      </c>
      <c r="E3432" s="5">
        <v>6.25</v>
      </c>
      <c r="F3432" s="4">
        <v>3</v>
      </c>
      <c r="G3432" s="5">
        <v>6.7374999750000004</v>
      </c>
      <c r="H3432" s="5">
        <v>2.245833325</v>
      </c>
      <c r="I3432" s="5">
        <f t="shared" si="214"/>
        <v>6.7374999750000004</v>
      </c>
      <c r="J3432">
        <f>(H3432-GETPIVOTDATA("Sum of Total Costs",Analysis!$A$3,"Publisher Name",B3432,"Match Type",C3432)/GETPIVOTDATA("Sum of Clicks",Analysis!$A$3,"Publisher Name",B3432,"Match Type",C3432))^2</f>
        <v>1.7057145982966863E-2</v>
      </c>
      <c r="K3432">
        <f t="shared" si="215"/>
        <v>5.117143794890059E-2</v>
      </c>
      <c r="L3432" s="4">
        <v>31</v>
      </c>
      <c r="M3432" s="6">
        <v>9.67741935483871</v>
      </c>
      <c r="N3432" s="7">
        <v>5.0967741935483897</v>
      </c>
      <c r="O3432" s="5">
        <v>0</v>
      </c>
      <c r="P3432" s="5">
        <f t="shared" si="212"/>
        <v>0</v>
      </c>
      <c r="Q3432" s="5">
        <f>(P3432-GETPIVOTDATA("Sum of Revenue",Analysis!$A$3,"Publisher Name",B3432,"Match Type",C3432)/GETPIVOTDATA("Sum of Clicks",Analysis!$A$3,"Publisher Name",B3432,"Match Type",C3432))^2</f>
        <v>58.406909228514394</v>
      </c>
      <c r="R3432" s="5">
        <f t="shared" si="213"/>
        <v>175.22072768554318</v>
      </c>
      <c r="S3432" s="5">
        <v>6.7374999750000004</v>
      </c>
      <c r="T3432" s="5">
        <v>-6.7374999750000004</v>
      </c>
    </row>
    <row r="3433" spans="1:20" x14ac:dyDescent="0.2">
      <c r="A3433" s="3" t="s">
        <v>161</v>
      </c>
      <c r="B3433" s="3" t="s">
        <v>162</v>
      </c>
      <c r="C3433" s="4" t="s">
        <v>63</v>
      </c>
      <c r="D3433" s="3" t="s">
        <v>85</v>
      </c>
      <c r="E3433" s="5">
        <v>6.25</v>
      </c>
      <c r="F3433" s="4">
        <v>4</v>
      </c>
      <c r="G3433" s="5">
        <v>6.75</v>
      </c>
      <c r="H3433" s="5">
        <v>1.6875</v>
      </c>
      <c r="I3433" s="5">
        <f t="shared" si="214"/>
        <v>6.75</v>
      </c>
      <c r="J3433">
        <f>(H3433-GETPIVOTDATA("Sum of Total Costs",Analysis!$A$3,"Publisher Name",B3433,"Match Type",C3433)/GETPIVOTDATA("Sum of Clicks",Analysis!$A$3,"Publisher Name",B3433,"Match Type",C3433))^2</f>
        <v>0.18295322314976453</v>
      </c>
      <c r="K3433">
        <f t="shared" si="215"/>
        <v>0.73181289259905813</v>
      </c>
      <c r="L3433" s="4">
        <v>42</v>
      </c>
      <c r="M3433" s="6">
        <v>9.5238095238095202</v>
      </c>
      <c r="N3433" s="7">
        <v>1.75714285714286</v>
      </c>
      <c r="O3433" s="5">
        <v>0</v>
      </c>
      <c r="P3433" s="5">
        <f t="shared" si="212"/>
        <v>0</v>
      </c>
      <c r="Q3433" s="5">
        <f>(P3433-GETPIVOTDATA("Sum of Revenue",Analysis!$A$3,"Publisher Name",B3433,"Match Type",C3433)/GETPIVOTDATA("Sum of Clicks",Analysis!$A$3,"Publisher Name",B3433,"Match Type",C3433))^2</f>
        <v>58.406909228514394</v>
      </c>
      <c r="R3433" s="5">
        <f t="shared" si="213"/>
        <v>233.62763691405758</v>
      </c>
      <c r="S3433" s="5">
        <v>6.75</v>
      </c>
      <c r="T3433" s="5">
        <v>-6.75</v>
      </c>
    </row>
    <row r="3434" spans="1:20" x14ac:dyDescent="0.2">
      <c r="A3434" s="3" t="s">
        <v>161</v>
      </c>
      <c r="B3434" s="3" t="s">
        <v>162</v>
      </c>
      <c r="C3434" s="4" t="s">
        <v>63</v>
      </c>
      <c r="D3434" s="3" t="s">
        <v>85</v>
      </c>
      <c r="E3434" s="5">
        <v>6.25</v>
      </c>
      <c r="F3434" s="4">
        <v>3</v>
      </c>
      <c r="G3434" s="5">
        <v>6.7749999750000001</v>
      </c>
      <c r="H3434" s="5">
        <v>2.2583333250000002</v>
      </c>
      <c r="I3434" s="5">
        <f t="shared" si="214"/>
        <v>6.7749999750000001</v>
      </c>
      <c r="J3434">
        <f>(H3434-GETPIVOTDATA("Sum of Total Costs",Analysis!$A$3,"Publisher Name",B3434,"Match Type",C3434)/GETPIVOTDATA("Sum of Clicks",Analysis!$A$3,"Publisher Name",B3434,"Match Type",C3434))^2</f>
        <v>2.0478471210179035E-2</v>
      </c>
      <c r="K3434">
        <f t="shared" si="215"/>
        <v>6.1435413630537103E-2</v>
      </c>
      <c r="L3434" s="4">
        <v>26</v>
      </c>
      <c r="M3434" s="6">
        <v>11.538461538461499</v>
      </c>
      <c r="N3434" s="7">
        <v>1.9615384615384599</v>
      </c>
      <c r="O3434" s="5">
        <v>0</v>
      </c>
      <c r="P3434" s="5">
        <f t="shared" si="212"/>
        <v>0</v>
      </c>
      <c r="Q3434" s="5">
        <f>(P3434-GETPIVOTDATA("Sum of Revenue",Analysis!$A$3,"Publisher Name",B3434,"Match Type",C3434)/GETPIVOTDATA("Sum of Clicks",Analysis!$A$3,"Publisher Name",B3434,"Match Type",C3434))^2</f>
        <v>58.406909228514394</v>
      </c>
      <c r="R3434" s="5">
        <f t="shared" si="213"/>
        <v>175.22072768554318</v>
      </c>
      <c r="S3434" s="5">
        <v>6.7749999750000001</v>
      </c>
      <c r="T3434" s="5">
        <v>-6.7749999750000001</v>
      </c>
    </row>
    <row r="3435" spans="1:20" x14ac:dyDescent="0.2">
      <c r="A3435" s="3" t="s">
        <v>161</v>
      </c>
      <c r="B3435" s="3" t="s">
        <v>162</v>
      </c>
      <c r="C3435" s="4" t="s">
        <v>63</v>
      </c>
      <c r="D3435" s="3" t="s">
        <v>85</v>
      </c>
      <c r="E3435" s="5">
        <v>6.25</v>
      </c>
      <c r="F3435" s="4">
        <v>3</v>
      </c>
      <c r="G3435" s="5">
        <v>6.7749999750000001</v>
      </c>
      <c r="H3435" s="5">
        <v>2.2583333250000002</v>
      </c>
      <c r="I3435" s="5">
        <f t="shared" si="214"/>
        <v>6.7749999750000001</v>
      </c>
      <c r="J3435">
        <f>(H3435-GETPIVOTDATA("Sum of Total Costs",Analysis!$A$3,"Publisher Name",B3435,"Match Type",C3435)/GETPIVOTDATA("Sum of Clicks",Analysis!$A$3,"Publisher Name",B3435,"Match Type",C3435))^2</f>
        <v>2.0478471210179035E-2</v>
      </c>
      <c r="K3435">
        <f t="shared" si="215"/>
        <v>6.1435413630537103E-2</v>
      </c>
      <c r="L3435" s="4">
        <v>7</v>
      </c>
      <c r="M3435" s="6">
        <v>42.857142857142897</v>
      </c>
      <c r="N3435" s="7">
        <v>1</v>
      </c>
      <c r="O3435" s="5">
        <v>0</v>
      </c>
      <c r="P3435" s="5">
        <f t="shared" si="212"/>
        <v>0</v>
      </c>
      <c r="Q3435" s="5">
        <f>(P3435-GETPIVOTDATA("Sum of Revenue",Analysis!$A$3,"Publisher Name",B3435,"Match Type",C3435)/GETPIVOTDATA("Sum of Clicks",Analysis!$A$3,"Publisher Name",B3435,"Match Type",C3435))^2</f>
        <v>58.406909228514394</v>
      </c>
      <c r="R3435" s="5">
        <f t="shared" si="213"/>
        <v>175.22072768554318</v>
      </c>
      <c r="S3435" s="5">
        <v>6.7749999750000001</v>
      </c>
      <c r="T3435" s="5">
        <v>-6.7749999750000001</v>
      </c>
    </row>
    <row r="3436" spans="1:20" x14ac:dyDescent="0.2">
      <c r="A3436" s="3" t="s">
        <v>161</v>
      </c>
      <c r="B3436" s="3" t="s">
        <v>162</v>
      </c>
      <c r="C3436" s="4" t="s">
        <v>63</v>
      </c>
      <c r="D3436" s="3" t="s">
        <v>36</v>
      </c>
      <c r="E3436" s="5">
        <v>6.25</v>
      </c>
      <c r="F3436" s="4">
        <v>1</v>
      </c>
      <c r="G3436" s="5">
        <v>6.7874999999999996</v>
      </c>
      <c r="H3436" s="5">
        <v>6.7874999999999996</v>
      </c>
      <c r="I3436" s="5">
        <f t="shared" si="214"/>
        <v>6.7874999999999996</v>
      </c>
      <c r="J3436">
        <f>(H3436-GETPIVOTDATA("Sum of Total Costs",Analysis!$A$3,"Publisher Name",B3436,"Match Type",C3436)/GETPIVOTDATA("Sum of Clicks",Analysis!$A$3,"Publisher Name",B3436,"Match Type",C3436))^2</f>
        <v>21.830104000852305</v>
      </c>
      <c r="K3436">
        <f t="shared" si="215"/>
        <v>21.830104000852305</v>
      </c>
      <c r="L3436" s="4">
        <v>481</v>
      </c>
      <c r="M3436" s="6">
        <v>0.20790020790020802</v>
      </c>
      <c r="N3436" s="7">
        <v>1.05093555093555</v>
      </c>
      <c r="O3436" s="5">
        <v>0</v>
      </c>
      <c r="P3436" s="5">
        <f t="shared" si="212"/>
        <v>0</v>
      </c>
      <c r="Q3436" s="5">
        <f>(P3436-GETPIVOTDATA("Sum of Revenue",Analysis!$A$3,"Publisher Name",B3436,"Match Type",C3436)/GETPIVOTDATA("Sum of Clicks",Analysis!$A$3,"Publisher Name",B3436,"Match Type",C3436))^2</f>
        <v>58.406909228514394</v>
      </c>
      <c r="R3436" s="5">
        <f t="shared" si="213"/>
        <v>58.406909228514394</v>
      </c>
      <c r="S3436" s="5">
        <v>6.7874999999999996</v>
      </c>
      <c r="T3436" s="5">
        <v>-6.7874999999999996</v>
      </c>
    </row>
    <row r="3437" spans="1:20" x14ac:dyDescent="0.2">
      <c r="A3437" s="3" t="s">
        <v>161</v>
      </c>
      <c r="B3437" s="3" t="s">
        <v>162</v>
      </c>
      <c r="C3437" s="4" t="s">
        <v>63</v>
      </c>
      <c r="D3437" s="3" t="s">
        <v>85</v>
      </c>
      <c r="E3437" s="5">
        <v>6.25</v>
      </c>
      <c r="F3437" s="4">
        <v>5</v>
      </c>
      <c r="G3437" s="5">
        <v>6.7874999999999996</v>
      </c>
      <c r="H3437" s="5">
        <v>1.3574999999999999</v>
      </c>
      <c r="I3437" s="5">
        <f t="shared" si="214"/>
        <v>6.7874999999999996</v>
      </c>
      <c r="J3437">
        <f>(H3437-GETPIVOTDATA("Sum of Total Costs",Analysis!$A$3,"Publisher Name",B3437,"Match Type",C3437)/GETPIVOTDATA("Sum of Clicks",Analysis!$A$3,"Publisher Name",B3437,"Match Type",C3437))^2</f>
        <v>0.57415523165136462</v>
      </c>
      <c r="K3437">
        <f t="shared" si="215"/>
        <v>2.870776158256823</v>
      </c>
      <c r="L3437" s="4">
        <v>136</v>
      </c>
      <c r="M3437" s="6">
        <v>3.6764705882352899</v>
      </c>
      <c r="N3437" s="7">
        <v>5.0198529411764703</v>
      </c>
      <c r="O3437" s="5">
        <v>0</v>
      </c>
      <c r="P3437" s="5">
        <f t="shared" si="212"/>
        <v>0</v>
      </c>
      <c r="Q3437" s="5">
        <f>(P3437-GETPIVOTDATA("Sum of Revenue",Analysis!$A$3,"Publisher Name",B3437,"Match Type",C3437)/GETPIVOTDATA("Sum of Clicks",Analysis!$A$3,"Publisher Name",B3437,"Match Type",C3437))^2</f>
        <v>58.406909228514394</v>
      </c>
      <c r="R3437" s="5">
        <f t="shared" si="213"/>
        <v>292.03454614257197</v>
      </c>
      <c r="S3437" s="5">
        <v>6.7874999999999996</v>
      </c>
      <c r="T3437" s="5">
        <v>-6.7874999999999996</v>
      </c>
    </row>
    <row r="3438" spans="1:20" x14ac:dyDescent="0.2">
      <c r="A3438" s="3" t="s">
        <v>161</v>
      </c>
      <c r="B3438" s="3" t="s">
        <v>162</v>
      </c>
      <c r="C3438" s="4" t="s">
        <v>63</v>
      </c>
      <c r="D3438" s="3" t="s">
        <v>85</v>
      </c>
      <c r="E3438" s="5">
        <v>6.25</v>
      </c>
      <c r="F3438" s="4">
        <v>3</v>
      </c>
      <c r="G3438" s="5">
        <v>6.7874999999999996</v>
      </c>
      <c r="H3438" s="5">
        <v>2.2625000000000002</v>
      </c>
      <c r="I3438" s="5">
        <f t="shared" si="214"/>
        <v>6.7875000000000005</v>
      </c>
      <c r="J3438">
        <f>(H3438-GETPIVOTDATA("Sum of Total Costs",Analysis!$A$3,"Publisher Name",B3438,"Match Type",C3438)/GETPIVOTDATA("Sum of Clicks",Analysis!$A$3,"Publisher Name",B3438,"Match Type",C3438))^2</f>
        <v>2.168835985152219E-2</v>
      </c>
      <c r="K3438">
        <f t="shared" si="215"/>
        <v>6.5065079554566571E-2</v>
      </c>
      <c r="L3438" s="4">
        <v>126</v>
      </c>
      <c r="M3438" s="6">
        <v>2.38095238095238</v>
      </c>
      <c r="N3438" s="7">
        <v>1.63325396825397</v>
      </c>
      <c r="O3438" s="5">
        <v>0</v>
      </c>
      <c r="P3438" s="5">
        <f t="shared" si="212"/>
        <v>0</v>
      </c>
      <c r="Q3438" s="5">
        <f>(P3438-GETPIVOTDATA("Sum of Revenue",Analysis!$A$3,"Publisher Name",B3438,"Match Type",C3438)/GETPIVOTDATA("Sum of Clicks",Analysis!$A$3,"Publisher Name",B3438,"Match Type",C3438))^2</f>
        <v>58.406909228514394</v>
      </c>
      <c r="R3438" s="5">
        <f t="shared" si="213"/>
        <v>175.22072768554318</v>
      </c>
      <c r="S3438" s="5">
        <v>6.7874999999999996</v>
      </c>
      <c r="T3438" s="5">
        <v>-6.7874999999999996</v>
      </c>
    </row>
    <row r="3439" spans="1:20" x14ac:dyDescent="0.2">
      <c r="A3439" s="3" t="s">
        <v>161</v>
      </c>
      <c r="B3439" s="3" t="s">
        <v>162</v>
      </c>
      <c r="C3439" s="4" t="s">
        <v>63</v>
      </c>
      <c r="D3439" s="3" t="s">
        <v>85</v>
      </c>
      <c r="E3439" s="5">
        <v>6.25</v>
      </c>
      <c r="F3439" s="4">
        <v>3</v>
      </c>
      <c r="G3439" s="5">
        <v>6.8250000000000002</v>
      </c>
      <c r="H3439" s="5">
        <v>2.2749999999999999</v>
      </c>
      <c r="I3439" s="5">
        <f t="shared" si="214"/>
        <v>6.8249999999999993</v>
      </c>
      <c r="J3439">
        <f>(H3439-GETPIVOTDATA("Sum of Total Costs",Analysis!$A$3,"Publisher Name",B3439,"Match Type",C3439)/GETPIVOTDATA("Sum of Clicks",Analysis!$A$3,"Publisher Name",B3439,"Match Type",C3439))^2</f>
        <v>2.5526351953734233E-2</v>
      </c>
      <c r="K3439">
        <f t="shared" si="215"/>
        <v>7.6579055861202699E-2</v>
      </c>
      <c r="L3439" s="4">
        <v>42</v>
      </c>
      <c r="M3439" s="6">
        <v>7.1428571428571397</v>
      </c>
      <c r="N3439" s="7">
        <v>3.4545238095238102</v>
      </c>
      <c r="O3439" s="5">
        <v>0</v>
      </c>
      <c r="P3439" s="5">
        <f t="shared" si="212"/>
        <v>0</v>
      </c>
      <c r="Q3439" s="5">
        <f>(P3439-GETPIVOTDATA("Sum of Revenue",Analysis!$A$3,"Publisher Name",B3439,"Match Type",C3439)/GETPIVOTDATA("Sum of Clicks",Analysis!$A$3,"Publisher Name",B3439,"Match Type",C3439))^2</f>
        <v>58.406909228514394</v>
      </c>
      <c r="R3439" s="5">
        <f t="shared" si="213"/>
        <v>175.22072768554318</v>
      </c>
      <c r="S3439" s="5">
        <v>6.8250000000000002</v>
      </c>
      <c r="T3439" s="5">
        <v>-6.8250000000000002</v>
      </c>
    </row>
    <row r="3440" spans="1:20" x14ac:dyDescent="0.2">
      <c r="A3440" s="3" t="s">
        <v>161</v>
      </c>
      <c r="B3440" s="3" t="s">
        <v>162</v>
      </c>
      <c r="C3440" s="4" t="s">
        <v>63</v>
      </c>
      <c r="D3440" s="3" t="s">
        <v>85</v>
      </c>
      <c r="E3440" s="5">
        <v>6.25</v>
      </c>
      <c r="F3440" s="4">
        <v>3</v>
      </c>
      <c r="G3440" s="5">
        <v>6.8499999750000002</v>
      </c>
      <c r="H3440" s="5">
        <v>2.2833333250000001</v>
      </c>
      <c r="I3440" s="5">
        <f t="shared" si="214"/>
        <v>6.8499999750000002</v>
      </c>
      <c r="J3440">
        <f>(H3440-GETPIVOTDATA("Sum of Total Costs",Analysis!$A$3,"Publisher Name",B3440,"Match Type",C3440)/GETPIVOTDATA("Sum of Clicks",Analysis!$A$3,"Publisher Name",B3440,"Match Type",C3440))^2</f>
        <v>2.8258621664603259E-2</v>
      </c>
      <c r="K3440">
        <f t="shared" si="215"/>
        <v>8.4775864993809777E-2</v>
      </c>
      <c r="L3440" s="4">
        <v>101</v>
      </c>
      <c r="M3440" s="6">
        <v>2.9702970297029698</v>
      </c>
      <c r="N3440" s="7">
        <v>1.59504950495049</v>
      </c>
      <c r="O3440" s="5">
        <v>0</v>
      </c>
      <c r="P3440" s="5">
        <f t="shared" si="212"/>
        <v>0</v>
      </c>
      <c r="Q3440" s="5">
        <f>(P3440-GETPIVOTDATA("Sum of Revenue",Analysis!$A$3,"Publisher Name",B3440,"Match Type",C3440)/GETPIVOTDATA("Sum of Clicks",Analysis!$A$3,"Publisher Name",B3440,"Match Type",C3440))^2</f>
        <v>58.406909228514394</v>
      </c>
      <c r="R3440" s="5">
        <f t="shared" si="213"/>
        <v>175.22072768554318</v>
      </c>
      <c r="S3440" s="5">
        <v>6.8499999750000002</v>
      </c>
      <c r="T3440" s="5">
        <v>-6.8499999750000002</v>
      </c>
    </row>
    <row r="3441" spans="1:20" x14ac:dyDescent="0.2">
      <c r="A3441" s="3" t="s">
        <v>161</v>
      </c>
      <c r="B3441" s="3" t="s">
        <v>162</v>
      </c>
      <c r="C3441" s="4" t="s">
        <v>63</v>
      </c>
      <c r="D3441" s="3" t="s">
        <v>43</v>
      </c>
      <c r="E3441" s="5">
        <v>6.25</v>
      </c>
      <c r="F3441" s="4">
        <v>2</v>
      </c>
      <c r="G3441" s="5">
        <v>6.8624999999999998</v>
      </c>
      <c r="H3441" s="5">
        <v>3.4312499999999999</v>
      </c>
      <c r="I3441" s="5">
        <f t="shared" si="214"/>
        <v>6.8624999999999998</v>
      </c>
      <c r="J3441">
        <f>(H3441-GETPIVOTDATA("Sum of Total Costs",Analysis!$A$3,"Publisher Name",B3441,"Match Type",C3441)/GETPIVOTDATA("Sum of Clicks",Analysis!$A$3,"Publisher Name",B3441,"Match Type",C3441))^2</f>
        <v>1.7319078089083553</v>
      </c>
      <c r="K3441">
        <f t="shared" si="215"/>
        <v>3.4638156178167105</v>
      </c>
      <c r="L3441" s="4">
        <v>20</v>
      </c>
      <c r="M3441" s="6">
        <v>10</v>
      </c>
      <c r="N3441" s="7">
        <v>1.05</v>
      </c>
      <c r="O3441" s="5">
        <v>0</v>
      </c>
      <c r="P3441" s="5">
        <f t="shared" si="212"/>
        <v>0</v>
      </c>
      <c r="Q3441" s="5">
        <f>(P3441-GETPIVOTDATA("Sum of Revenue",Analysis!$A$3,"Publisher Name",B3441,"Match Type",C3441)/GETPIVOTDATA("Sum of Clicks",Analysis!$A$3,"Publisher Name",B3441,"Match Type",C3441))^2</f>
        <v>58.406909228514394</v>
      </c>
      <c r="R3441" s="5">
        <f t="shared" si="213"/>
        <v>116.81381845702879</v>
      </c>
      <c r="S3441" s="5">
        <v>6.8624999999999998</v>
      </c>
      <c r="T3441" s="5">
        <v>-6.8624999999999998</v>
      </c>
    </row>
    <row r="3442" spans="1:20" x14ac:dyDescent="0.2">
      <c r="A3442" s="3" t="s">
        <v>161</v>
      </c>
      <c r="B3442" s="3" t="s">
        <v>162</v>
      </c>
      <c r="C3442" s="4" t="s">
        <v>63</v>
      </c>
      <c r="D3442" s="3" t="s">
        <v>85</v>
      </c>
      <c r="E3442" s="5">
        <v>6.25</v>
      </c>
      <c r="F3442" s="4">
        <v>2</v>
      </c>
      <c r="G3442" s="5">
        <v>6.875</v>
      </c>
      <c r="H3442" s="5">
        <v>3.4375</v>
      </c>
      <c r="I3442" s="5">
        <f t="shared" si="214"/>
        <v>6.875</v>
      </c>
      <c r="J3442">
        <f>(H3442-GETPIVOTDATA("Sum of Total Costs",Analysis!$A$3,"Publisher Name",B3442,"Match Type",C3442)/GETPIVOTDATA("Sum of Clicks",Analysis!$A$3,"Publisher Name",B3442,"Match Type",C3442))^2</f>
        <v>1.7483971174594617</v>
      </c>
      <c r="K3442">
        <f t="shared" si="215"/>
        <v>3.4967942349189234</v>
      </c>
      <c r="L3442" s="4">
        <v>211</v>
      </c>
      <c r="M3442" s="6">
        <v>0.94786729857819907</v>
      </c>
      <c r="N3442" s="7">
        <v>1.62085308056872</v>
      </c>
      <c r="O3442" s="5">
        <v>0</v>
      </c>
      <c r="P3442" s="5">
        <f t="shared" si="212"/>
        <v>0</v>
      </c>
      <c r="Q3442" s="5">
        <f>(P3442-GETPIVOTDATA("Sum of Revenue",Analysis!$A$3,"Publisher Name",B3442,"Match Type",C3442)/GETPIVOTDATA("Sum of Clicks",Analysis!$A$3,"Publisher Name",B3442,"Match Type",C3442))^2</f>
        <v>58.406909228514394</v>
      </c>
      <c r="R3442" s="5">
        <f t="shared" si="213"/>
        <v>116.81381845702879</v>
      </c>
      <c r="S3442" s="5">
        <v>6.875</v>
      </c>
      <c r="T3442" s="5">
        <v>-6.875</v>
      </c>
    </row>
    <row r="3443" spans="1:20" x14ac:dyDescent="0.2">
      <c r="A3443" s="3" t="s">
        <v>161</v>
      </c>
      <c r="B3443" s="3" t="s">
        <v>162</v>
      </c>
      <c r="C3443" s="4" t="s">
        <v>63</v>
      </c>
      <c r="D3443" s="3" t="s">
        <v>85</v>
      </c>
      <c r="E3443" s="5">
        <v>6.25</v>
      </c>
      <c r="F3443" s="4">
        <v>2</v>
      </c>
      <c r="G3443" s="5">
        <v>6.875</v>
      </c>
      <c r="H3443" s="5">
        <v>3.4375</v>
      </c>
      <c r="I3443" s="5">
        <f t="shared" si="214"/>
        <v>6.875</v>
      </c>
      <c r="J3443">
        <f>(H3443-GETPIVOTDATA("Sum of Total Costs",Analysis!$A$3,"Publisher Name",B3443,"Match Type",C3443)/GETPIVOTDATA("Sum of Clicks",Analysis!$A$3,"Publisher Name",B3443,"Match Type",C3443))^2</f>
        <v>1.7483971174594617</v>
      </c>
      <c r="K3443">
        <f t="shared" si="215"/>
        <v>3.4967942349189234</v>
      </c>
      <c r="L3443" s="4">
        <v>480</v>
      </c>
      <c r="M3443" s="6">
        <v>0.41666666666666702</v>
      </c>
      <c r="N3443" s="7">
        <v>5.3995833333333296</v>
      </c>
      <c r="O3443" s="5">
        <v>0</v>
      </c>
      <c r="P3443" s="5">
        <f t="shared" si="212"/>
        <v>0</v>
      </c>
      <c r="Q3443" s="5">
        <f>(P3443-GETPIVOTDATA("Sum of Revenue",Analysis!$A$3,"Publisher Name",B3443,"Match Type",C3443)/GETPIVOTDATA("Sum of Clicks",Analysis!$A$3,"Publisher Name",B3443,"Match Type",C3443))^2</f>
        <v>58.406909228514394</v>
      </c>
      <c r="R3443" s="5">
        <f t="shared" si="213"/>
        <v>116.81381845702879</v>
      </c>
      <c r="S3443" s="5">
        <v>6.875</v>
      </c>
      <c r="T3443" s="5">
        <v>-6.875</v>
      </c>
    </row>
    <row r="3444" spans="1:20" x14ac:dyDescent="0.2">
      <c r="A3444" s="3" t="s">
        <v>161</v>
      </c>
      <c r="B3444" s="3" t="s">
        <v>162</v>
      </c>
      <c r="C3444" s="4" t="s">
        <v>63</v>
      </c>
      <c r="D3444" s="3" t="s">
        <v>85</v>
      </c>
      <c r="E3444" s="5">
        <v>6.25</v>
      </c>
      <c r="F3444" s="4">
        <v>5</v>
      </c>
      <c r="G3444" s="5">
        <v>6.8875000000000002</v>
      </c>
      <c r="H3444" s="5">
        <v>1.3774999999999999</v>
      </c>
      <c r="I3444" s="5">
        <f t="shared" si="214"/>
        <v>6.8874999999999993</v>
      </c>
      <c r="J3444">
        <f>(H3444-GETPIVOTDATA("Sum of Total Costs",Analysis!$A$3,"Publisher Name",B3444,"Match Type",C3444)/GETPIVOTDATA("Sum of Clicks",Analysis!$A$3,"Publisher Name",B3444,"Match Type",C3444))^2</f>
        <v>0.54424601901490399</v>
      </c>
      <c r="K3444">
        <f t="shared" si="215"/>
        <v>2.7212300950745201</v>
      </c>
      <c r="L3444" s="4">
        <v>357</v>
      </c>
      <c r="M3444" s="6">
        <v>1.40056022408964</v>
      </c>
      <c r="N3444" s="7">
        <v>2.8535014005602202</v>
      </c>
      <c r="O3444" s="5">
        <v>0</v>
      </c>
      <c r="P3444" s="5">
        <f t="shared" si="212"/>
        <v>0</v>
      </c>
      <c r="Q3444" s="5">
        <f>(P3444-GETPIVOTDATA("Sum of Revenue",Analysis!$A$3,"Publisher Name",B3444,"Match Type",C3444)/GETPIVOTDATA("Sum of Clicks",Analysis!$A$3,"Publisher Name",B3444,"Match Type",C3444))^2</f>
        <v>58.406909228514394</v>
      </c>
      <c r="R3444" s="5">
        <f t="shared" si="213"/>
        <v>292.03454614257197</v>
      </c>
      <c r="S3444" s="5">
        <v>6.8875000000000002</v>
      </c>
      <c r="T3444" s="5">
        <v>-6.8875000000000002</v>
      </c>
    </row>
    <row r="3445" spans="1:20" x14ac:dyDescent="0.2">
      <c r="A3445" s="3" t="s">
        <v>161</v>
      </c>
      <c r="B3445" s="3" t="s">
        <v>162</v>
      </c>
      <c r="C3445" s="4" t="s">
        <v>63</v>
      </c>
      <c r="D3445" s="3" t="s">
        <v>85</v>
      </c>
      <c r="E3445" s="5">
        <v>6.25</v>
      </c>
      <c r="F3445" s="4">
        <v>4</v>
      </c>
      <c r="G3445" s="5">
        <v>6.8875000000000002</v>
      </c>
      <c r="H3445" s="5">
        <v>1.721875</v>
      </c>
      <c r="I3445" s="5">
        <f t="shared" si="214"/>
        <v>6.8875000000000002</v>
      </c>
      <c r="J3445">
        <f>(H3445-GETPIVOTDATA("Sum of Total Costs",Analysis!$A$3,"Publisher Name",B3445,"Match Type",C3445)/GETPIVOTDATA("Sum of Clicks",Analysis!$A$3,"Publisher Name",B3445,"Match Type",C3445))^2</f>
        <v>0.15472840455584783</v>
      </c>
      <c r="K3445">
        <f t="shared" si="215"/>
        <v>0.6189136182233913</v>
      </c>
      <c r="L3445" s="4">
        <v>13</v>
      </c>
      <c r="M3445" s="6">
        <v>30.769230769230798</v>
      </c>
      <c r="N3445" s="7">
        <v>1</v>
      </c>
      <c r="O3445" s="5">
        <v>0</v>
      </c>
      <c r="P3445" s="5">
        <f t="shared" si="212"/>
        <v>0</v>
      </c>
      <c r="Q3445" s="5">
        <f>(P3445-GETPIVOTDATA("Sum of Revenue",Analysis!$A$3,"Publisher Name",B3445,"Match Type",C3445)/GETPIVOTDATA("Sum of Clicks",Analysis!$A$3,"Publisher Name",B3445,"Match Type",C3445))^2</f>
        <v>58.406909228514394</v>
      </c>
      <c r="R3445" s="5">
        <f t="shared" si="213"/>
        <v>233.62763691405758</v>
      </c>
      <c r="S3445" s="5">
        <v>6.8875000000000002</v>
      </c>
      <c r="T3445" s="5">
        <v>-6.8875000000000002</v>
      </c>
    </row>
    <row r="3446" spans="1:20" x14ac:dyDescent="0.2">
      <c r="A3446" s="3" t="s">
        <v>161</v>
      </c>
      <c r="B3446" s="3" t="s">
        <v>162</v>
      </c>
      <c r="C3446" s="4" t="s">
        <v>63</v>
      </c>
      <c r="D3446" s="3" t="s">
        <v>85</v>
      </c>
      <c r="E3446" s="5">
        <v>6.25</v>
      </c>
      <c r="F3446" s="4">
        <v>3</v>
      </c>
      <c r="G3446" s="5">
        <v>6.9249999750000004</v>
      </c>
      <c r="H3446" s="5">
        <v>2.308333325</v>
      </c>
      <c r="I3446" s="5">
        <f t="shared" si="214"/>
        <v>6.9249999750000004</v>
      </c>
      <c r="J3446">
        <f>(H3446-GETPIVOTDATA("Sum of Total Costs",Analysis!$A$3,"Publisher Name",B3446,"Match Type",C3446)/GETPIVOTDATA("Sum of Clicks",Analysis!$A$3,"Publisher Name",B3446,"Match Type",C3446))^2</f>
        <v>3.7288772119027473E-2</v>
      </c>
      <c r="K3446">
        <f t="shared" si="215"/>
        <v>0.11186631635708241</v>
      </c>
      <c r="L3446" s="4">
        <v>232</v>
      </c>
      <c r="M3446" s="6">
        <v>1.2931034482758601</v>
      </c>
      <c r="N3446" s="7">
        <v>1.8905172413793101</v>
      </c>
      <c r="O3446" s="5">
        <v>0</v>
      </c>
      <c r="P3446" s="5">
        <f t="shared" si="212"/>
        <v>0</v>
      </c>
      <c r="Q3446" s="5">
        <f>(P3446-GETPIVOTDATA("Sum of Revenue",Analysis!$A$3,"Publisher Name",B3446,"Match Type",C3446)/GETPIVOTDATA("Sum of Clicks",Analysis!$A$3,"Publisher Name",B3446,"Match Type",C3446))^2</f>
        <v>58.406909228514394</v>
      </c>
      <c r="R3446" s="5">
        <f t="shared" si="213"/>
        <v>175.22072768554318</v>
      </c>
      <c r="S3446" s="5">
        <v>6.9249999750000004</v>
      </c>
      <c r="T3446" s="5">
        <v>-6.9249999750000004</v>
      </c>
    </row>
    <row r="3447" spans="1:20" x14ac:dyDescent="0.2">
      <c r="A3447" s="3" t="s">
        <v>161</v>
      </c>
      <c r="B3447" s="3" t="s">
        <v>162</v>
      </c>
      <c r="C3447" s="4" t="s">
        <v>63</v>
      </c>
      <c r="D3447" s="3" t="s">
        <v>85</v>
      </c>
      <c r="E3447" s="5">
        <v>6.25</v>
      </c>
      <c r="F3447" s="4">
        <v>2</v>
      </c>
      <c r="G3447" s="5">
        <v>6.9249999999999998</v>
      </c>
      <c r="H3447" s="5">
        <v>3.4624999999999999</v>
      </c>
      <c r="I3447" s="5">
        <f t="shared" si="214"/>
        <v>6.9249999999999998</v>
      </c>
      <c r="J3447">
        <f>(H3447-GETPIVOTDATA("Sum of Total Costs",Analysis!$A$3,"Publisher Name",B3447,"Match Type",C3447)/GETPIVOTDATA("Sum of Clicks",Analysis!$A$3,"Publisher Name",B3447,"Match Type",C3447))^2</f>
        <v>1.8151356016638855</v>
      </c>
      <c r="K3447">
        <f t="shared" si="215"/>
        <v>3.6302712033277711</v>
      </c>
      <c r="L3447" s="4">
        <v>45</v>
      </c>
      <c r="M3447" s="6">
        <v>4.4444444444444402</v>
      </c>
      <c r="N3447" s="7">
        <v>1.9266666666666701</v>
      </c>
      <c r="O3447" s="5">
        <v>0</v>
      </c>
      <c r="P3447" s="5">
        <f t="shared" si="212"/>
        <v>0</v>
      </c>
      <c r="Q3447" s="5">
        <f>(P3447-GETPIVOTDATA("Sum of Revenue",Analysis!$A$3,"Publisher Name",B3447,"Match Type",C3447)/GETPIVOTDATA("Sum of Clicks",Analysis!$A$3,"Publisher Name",B3447,"Match Type",C3447))^2</f>
        <v>58.406909228514394</v>
      </c>
      <c r="R3447" s="5">
        <f t="shared" si="213"/>
        <v>116.81381845702879</v>
      </c>
      <c r="S3447" s="5">
        <v>6.9249999999999998</v>
      </c>
      <c r="T3447" s="5">
        <v>-6.9249999999999998</v>
      </c>
    </row>
    <row r="3448" spans="1:20" x14ac:dyDescent="0.2">
      <c r="A3448" s="3" t="s">
        <v>161</v>
      </c>
      <c r="B3448" s="3" t="s">
        <v>162</v>
      </c>
      <c r="C3448" s="4" t="s">
        <v>63</v>
      </c>
      <c r="D3448" s="3" t="s">
        <v>85</v>
      </c>
      <c r="E3448" s="5">
        <v>6.25</v>
      </c>
      <c r="F3448" s="4">
        <v>2</v>
      </c>
      <c r="G3448" s="5">
        <v>6.9375</v>
      </c>
      <c r="H3448" s="5">
        <v>3.46875</v>
      </c>
      <c r="I3448" s="5">
        <f t="shared" si="214"/>
        <v>6.9375</v>
      </c>
      <c r="J3448">
        <f>(H3448-GETPIVOTDATA("Sum of Total Costs",Analysis!$A$3,"Publisher Name",B3448,"Match Type",C3448)/GETPIVOTDATA("Sum of Clicks",Analysis!$A$3,"Publisher Name",B3448,"Match Type",C3448))^2</f>
        <v>1.8320155352149918</v>
      </c>
      <c r="K3448">
        <f t="shared" si="215"/>
        <v>3.6640310704299837</v>
      </c>
      <c r="L3448" s="4">
        <v>23</v>
      </c>
      <c r="M3448" s="6">
        <v>8.6956521739130395</v>
      </c>
      <c r="N3448" s="7">
        <v>1.34782608695652</v>
      </c>
      <c r="O3448" s="5">
        <v>0</v>
      </c>
      <c r="P3448" s="5">
        <f t="shared" si="212"/>
        <v>0</v>
      </c>
      <c r="Q3448" s="5">
        <f>(P3448-GETPIVOTDATA("Sum of Revenue",Analysis!$A$3,"Publisher Name",B3448,"Match Type",C3448)/GETPIVOTDATA("Sum of Clicks",Analysis!$A$3,"Publisher Name",B3448,"Match Type",C3448))^2</f>
        <v>58.406909228514394</v>
      </c>
      <c r="R3448" s="5">
        <f t="shared" si="213"/>
        <v>116.81381845702879</v>
      </c>
      <c r="S3448" s="5">
        <v>6.9375</v>
      </c>
      <c r="T3448" s="5">
        <v>-6.9375</v>
      </c>
    </row>
    <row r="3449" spans="1:20" x14ac:dyDescent="0.2">
      <c r="A3449" s="3" t="s">
        <v>161</v>
      </c>
      <c r="B3449" s="3" t="s">
        <v>162</v>
      </c>
      <c r="C3449" s="4" t="s">
        <v>63</v>
      </c>
      <c r="D3449" s="3" t="s">
        <v>85</v>
      </c>
      <c r="E3449" s="5">
        <v>6.25</v>
      </c>
      <c r="F3449" s="4">
        <v>8</v>
      </c>
      <c r="G3449" s="5">
        <v>6.9749999999999996</v>
      </c>
      <c r="H3449" s="5">
        <v>0.87187499999999996</v>
      </c>
      <c r="I3449" s="5">
        <f t="shared" si="214"/>
        <v>6.9749999999999996</v>
      </c>
      <c r="J3449">
        <f>(H3449-GETPIVOTDATA("Sum of Total Costs",Analysis!$A$3,"Publisher Name",B3449,"Match Type",C3449)/GETPIVOTDATA("Sum of Clicks",Analysis!$A$3,"Publisher Name",B3449,"Match Type",C3449))^2</f>
        <v>1.5459324416054236</v>
      </c>
      <c r="K3449">
        <f t="shared" si="215"/>
        <v>12.367459532843389</v>
      </c>
      <c r="L3449" s="4">
        <v>79</v>
      </c>
      <c r="M3449" s="6">
        <v>10.126582278480999</v>
      </c>
      <c r="N3449" s="7">
        <v>5.2746835443037998</v>
      </c>
      <c r="O3449" s="5">
        <v>0</v>
      </c>
      <c r="P3449" s="5">
        <f t="shared" si="212"/>
        <v>0</v>
      </c>
      <c r="Q3449" s="5">
        <f>(P3449-GETPIVOTDATA("Sum of Revenue",Analysis!$A$3,"Publisher Name",B3449,"Match Type",C3449)/GETPIVOTDATA("Sum of Clicks",Analysis!$A$3,"Publisher Name",B3449,"Match Type",C3449))^2</f>
        <v>58.406909228514394</v>
      </c>
      <c r="R3449" s="5">
        <f t="shared" si="213"/>
        <v>467.25527382811515</v>
      </c>
      <c r="S3449" s="5">
        <v>6.9749999999999996</v>
      </c>
      <c r="T3449" s="5">
        <v>-6.9749999999999996</v>
      </c>
    </row>
    <row r="3450" spans="1:20" x14ac:dyDescent="0.2">
      <c r="A3450" s="3" t="s">
        <v>161</v>
      </c>
      <c r="B3450" s="3" t="s">
        <v>162</v>
      </c>
      <c r="C3450" s="4" t="s">
        <v>63</v>
      </c>
      <c r="D3450" s="3" t="s">
        <v>85</v>
      </c>
      <c r="E3450" s="5">
        <v>6.25</v>
      </c>
      <c r="F3450" s="4">
        <v>3</v>
      </c>
      <c r="G3450" s="5">
        <v>6.9999999749999997</v>
      </c>
      <c r="H3450" s="5">
        <v>2.3333333249999999</v>
      </c>
      <c r="I3450" s="5">
        <f t="shared" si="214"/>
        <v>6.9999999749999997</v>
      </c>
      <c r="J3450">
        <f>(H3450-GETPIVOTDATA("Sum of Total Costs",Analysis!$A$3,"Publisher Name",B3450,"Match Type",C3450)/GETPIVOTDATA("Sum of Clicks",Analysis!$A$3,"Publisher Name",B3450,"Match Type",C3450))^2</f>
        <v>4.7568922573451682E-2</v>
      </c>
      <c r="K3450">
        <f t="shared" si="215"/>
        <v>0.14270676772035504</v>
      </c>
      <c r="L3450" s="4">
        <v>20</v>
      </c>
      <c r="M3450" s="6">
        <v>15</v>
      </c>
      <c r="N3450" s="7">
        <v>1.1000000000000001</v>
      </c>
      <c r="O3450" s="5">
        <v>0</v>
      </c>
      <c r="P3450" s="5">
        <f t="shared" si="212"/>
        <v>0</v>
      </c>
      <c r="Q3450" s="5">
        <f>(P3450-GETPIVOTDATA("Sum of Revenue",Analysis!$A$3,"Publisher Name",B3450,"Match Type",C3450)/GETPIVOTDATA("Sum of Clicks",Analysis!$A$3,"Publisher Name",B3450,"Match Type",C3450))^2</f>
        <v>58.406909228514394</v>
      </c>
      <c r="R3450" s="5">
        <f t="shared" si="213"/>
        <v>175.22072768554318</v>
      </c>
      <c r="S3450" s="5">
        <v>6.9999999749999997</v>
      </c>
      <c r="T3450" s="5">
        <v>-6.9999999749999997</v>
      </c>
    </row>
    <row r="3451" spans="1:20" x14ac:dyDescent="0.2">
      <c r="A3451" s="3" t="s">
        <v>161</v>
      </c>
      <c r="B3451" s="3" t="s">
        <v>162</v>
      </c>
      <c r="C3451" s="4" t="s">
        <v>63</v>
      </c>
      <c r="D3451" s="3" t="s">
        <v>85</v>
      </c>
      <c r="E3451" s="5">
        <v>6.25</v>
      </c>
      <c r="F3451" s="4">
        <v>2</v>
      </c>
      <c r="G3451" s="5">
        <v>7.05</v>
      </c>
      <c r="H3451" s="5">
        <v>3.5249999999999999</v>
      </c>
      <c r="I3451" s="5">
        <f t="shared" si="214"/>
        <v>7.05</v>
      </c>
      <c r="J3451">
        <f>(H3451-GETPIVOTDATA("Sum of Total Costs",Analysis!$A$3,"Publisher Name",B3451,"Match Type",C3451)/GETPIVOTDATA("Sum of Clicks",Analysis!$A$3,"Publisher Name",B3451,"Match Type",C3451))^2</f>
        <v>1.9874505621749463</v>
      </c>
      <c r="K3451">
        <f t="shared" si="215"/>
        <v>3.9749011243498926</v>
      </c>
      <c r="L3451" s="4">
        <v>54</v>
      </c>
      <c r="M3451" s="6">
        <v>3.7037037037037002</v>
      </c>
      <c r="N3451" s="7">
        <v>2.4185185185185198</v>
      </c>
      <c r="O3451" s="5">
        <v>0</v>
      </c>
      <c r="P3451" s="5">
        <f t="shared" si="212"/>
        <v>0</v>
      </c>
      <c r="Q3451" s="5">
        <f>(P3451-GETPIVOTDATA("Sum of Revenue",Analysis!$A$3,"Publisher Name",B3451,"Match Type",C3451)/GETPIVOTDATA("Sum of Clicks",Analysis!$A$3,"Publisher Name",B3451,"Match Type",C3451))^2</f>
        <v>58.406909228514394</v>
      </c>
      <c r="R3451" s="5">
        <f t="shared" si="213"/>
        <v>116.81381845702879</v>
      </c>
      <c r="S3451" s="5">
        <v>7.05</v>
      </c>
      <c r="T3451" s="5">
        <v>-7.05</v>
      </c>
    </row>
    <row r="3452" spans="1:20" x14ac:dyDescent="0.2">
      <c r="A3452" s="3" t="s">
        <v>161</v>
      </c>
      <c r="B3452" s="3" t="s">
        <v>162</v>
      </c>
      <c r="C3452" s="4" t="s">
        <v>63</v>
      </c>
      <c r="D3452" s="3" t="s">
        <v>85</v>
      </c>
      <c r="E3452" s="5">
        <v>6.25</v>
      </c>
      <c r="F3452" s="4">
        <v>3</v>
      </c>
      <c r="G3452" s="5">
        <v>7.0999999875000004</v>
      </c>
      <c r="H3452" s="5">
        <v>2.3666666625000001</v>
      </c>
      <c r="I3452" s="5">
        <f t="shared" si="214"/>
        <v>7.0999999875000004</v>
      </c>
      <c r="J3452">
        <f>(H3452-GETPIVOTDATA("Sum of Total Costs",Analysis!$A$3,"Publisher Name",B3452,"Match Type",C3452)/GETPIVOTDATA("Sum of Clicks",Analysis!$A$3,"Publisher Name",B3452,"Match Type",C3452))^2</f>
        <v>6.3220236385764766E-2</v>
      </c>
      <c r="K3452">
        <f t="shared" si="215"/>
        <v>0.1896607091572943</v>
      </c>
      <c r="L3452" s="4">
        <v>9</v>
      </c>
      <c r="M3452" s="6">
        <v>33.3333333333333</v>
      </c>
      <c r="N3452" s="7">
        <v>1</v>
      </c>
      <c r="O3452" s="5">
        <v>0</v>
      </c>
      <c r="P3452" s="5">
        <f t="shared" si="212"/>
        <v>0</v>
      </c>
      <c r="Q3452" s="5">
        <f>(P3452-GETPIVOTDATA("Sum of Revenue",Analysis!$A$3,"Publisher Name",B3452,"Match Type",C3452)/GETPIVOTDATA("Sum of Clicks",Analysis!$A$3,"Publisher Name",B3452,"Match Type",C3452))^2</f>
        <v>58.406909228514394</v>
      </c>
      <c r="R3452" s="5">
        <f t="shared" si="213"/>
        <v>175.22072768554318</v>
      </c>
      <c r="S3452" s="5">
        <v>7.0999999875000004</v>
      </c>
      <c r="T3452" s="5">
        <v>-7.0999999875000004</v>
      </c>
    </row>
    <row r="3453" spans="1:20" x14ac:dyDescent="0.2">
      <c r="A3453" s="3" t="s">
        <v>161</v>
      </c>
      <c r="B3453" s="3" t="s">
        <v>162</v>
      </c>
      <c r="C3453" s="4" t="s">
        <v>63</v>
      </c>
      <c r="D3453" s="3" t="s">
        <v>85</v>
      </c>
      <c r="E3453" s="5">
        <v>6.25</v>
      </c>
      <c r="F3453" s="4">
        <v>2</v>
      </c>
      <c r="G3453" s="5">
        <v>7.125</v>
      </c>
      <c r="H3453" s="5">
        <v>3.5625</v>
      </c>
      <c r="I3453" s="5">
        <f t="shared" si="214"/>
        <v>7.125</v>
      </c>
      <c r="J3453">
        <f>(H3453-GETPIVOTDATA("Sum of Total Costs",Analysis!$A$3,"Publisher Name",B3453,"Match Type",C3453)/GETPIVOTDATA("Sum of Clicks",Analysis!$A$3,"Publisher Name",B3453,"Match Type",C3453))^2</f>
        <v>2.0945895384815829</v>
      </c>
      <c r="K3453">
        <f t="shared" si="215"/>
        <v>4.1891790769631658</v>
      </c>
      <c r="L3453" s="4">
        <v>26</v>
      </c>
      <c r="M3453" s="6">
        <v>7.6923076923076898</v>
      </c>
      <c r="N3453" s="7">
        <v>1.4226923076923099</v>
      </c>
      <c r="O3453" s="5">
        <v>0</v>
      </c>
      <c r="P3453" s="5">
        <f t="shared" si="212"/>
        <v>0</v>
      </c>
      <c r="Q3453" s="5">
        <f>(P3453-GETPIVOTDATA("Sum of Revenue",Analysis!$A$3,"Publisher Name",B3453,"Match Type",C3453)/GETPIVOTDATA("Sum of Clicks",Analysis!$A$3,"Publisher Name",B3453,"Match Type",C3453))^2</f>
        <v>58.406909228514394</v>
      </c>
      <c r="R3453" s="5">
        <f t="shared" si="213"/>
        <v>116.81381845702879</v>
      </c>
      <c r="S3453" s="5">
        <v>7.125</v>
      </c>
      <c r="T3453" s="5">
        <v>-7.125</v>
      </c>
    </row>
    <row r="3454" spans="1:20" x14ac:dyDescent="0.2">
      <c r="A3454" s="3" t="s">
        <v>161</v>
      </c>
      <c r="B3454" s="3" t="s">
        <v>162</v>
      </c>
      <c r="C3454" s="4" t="s">
        <v>63</v>
      </c>
      <c r="D3454" s="3" t="s">
        <v>85</v>
      </c>
      <c r="E3454" s="5">
        <v>6.25</v>
      </c>
      <c r="F3454" s="4">
        <v>6</v>
      </c>
      <c r="G3454" s="5">
        <v>7.1749999500000001</v>
      </c>
      <c r="H3454" s="5">
        <v>1.1958333249999999</v>
      </c>
      <c r="I3454" s="5">
        <f t="shared" si="214"/>
        <v>7.1749999500000001</v>
      </c>
      <c r="J3454">
        <f>(H3454-GETPIVOTDATA("Sum of Total Costs",Analysis!$A$3,"Publisher Name",B3454,"Match Type",C3454)/GETPIVOTDATA("Sum of Clicks",Analysis!$A$3,"Publisher Name",B3454,"Match Type",C3454))^2</f>
        <v>0.84529082689714874</v>
      </c>
      <c r="K3454">
        <f t="shared" si="215"/>
        <v>5.0717449613828922</v>
      </c>
      <c r="L3454" s="4">
        <v>39</v>
      </c>
      <c r="M3454" s="6">
        <v>15.384615384615399</v>
      </c>
      <c r="N3454" s="7">
        <v>1.1512820512820501</v>
      </c>
      <c r="O3454" s="5">
        <v>0</v>
      </c>
      <c r="P3454" s="5">
        <f t="shared" si="212"/>
        <v>0</v>
      </c>
      <c r="Q3454" s="5">
        <f>(P3454-GETPIVOTDATA("Sum of Revenue",Analysis!$A$3,"Publisher Name",B3454,"Match Type",C3454)/GETPIVOTDATA("Sum of Clicks",Analysis!$A$3,"Publisher Name",B3454,"Match Type",C3454))^2</f>
        <v>58.406909228514394</v>
      </c>
      <c r="R3454" s="5">
        <f t="shared" si="213"/>
        <v>350.44145537108636</v>
      </c>
      <c r="S3454" s="5">
        <v>7.1749999500000001</v>
      </c>
      <c r="T3454" s="5">
        <v>-7.1749999500000001</v>
      </c>
    </row>
    <row r="3455" spans="1:20" x14ac:dyDescent="0.2">
      <c r="A3455" s="3" t="s">
        <v>161</v>
      </c>
      <c r="B3455" s="3" t="s">
        <v>162</v>
      </c>
      <c r="C3455" s="4" t="s">
        <v>63</v>
      </c>
      <c r="D3455" s="3" t="s">
        <v>85</v>
      </c>
      <c r="E3455" s="5">
        <v>6.25</v>
      </c>
      <c r="F3455" s="4">
        <v>2</v>
      </c>
      <c r="G3455" s="5">
        <v>7.1875</v>
      </c>
      <c r="H3455" s="5">
        <v>3.59375</v>
      </c>
      <c r="I3455" s="5">
        <f t="shared" si="214"/>
        <v>7.1875</v>
      </c>
      <c r="J3455">
        <f>(H3455-GETPIVOTDATA("Sum of Total Costs",Analysis!$A$3,"Publisher Name",B3455,"Match Type",C3455)/GETPIVOTDATA("Sum of Clicks",Analysis!$A$3,"Publisher Name",B3455,"Match Type",C3455))^2</f>
        <v>2.1860204562371131</v>
      </c>
      <c r="K3455">
        <f t="shared" si="215"/>
        <v>4.3720409124742261</v>
      </c>
      <c r="L3455" s="4">
        <v>45</v>
      </c>
      <c r="M3455" s="6">
        <v>4.4444444444444402</v>
      </c>
      <c r="N3455" s="7">
        <v>2.7331111111111102</v>
      </c>
      <c r="O3455" s="5">
        <v>0</v>
      </c>
      <c r="P3455" s="5">
        <f t="shared" si="212"/>
        <v>0</v>
      </c>
      <c r="Q3455" s="5">
        <f>(P3455-GETPIVOTDATA("Sum of Revenue",Analysis!$A$3,"Publisher Name",B3455,"Match Type",C3455)/GETPIVOTDATA("Sum of Clicks",Analysis!$A$3,"Publisher Name",B3455,"Match Type",C3455))^2</f>
        <v>58.406909228514394</v>
      </c>
      <c r="R3455" s="5">
        <f t="shared" si="213"/>
        <v>116.81381845702879</v>
      </c>
      <c r="S3455" s="5">
        <v>7.1875</v>
      </c>
      <c r="T3455" s="5">
        <v>-7.1875</v>
      </c>
    </row>
    <row r="3456" spans="1:20" x14ac:dyDescent="0.2">
      <c r="A3456" s="3" t="s">
        <v>161</v>
      </c>
      <c r="B3456" s="3" t="s">
        <v>162</v>
      </c>
      <c r="C3456" s="4" t="s">
        <v>63</v>
      </c>
      <c r="D3456" s="3" t="s">
        <v>85</v>
      </c>
      <c r="E3456" s="5">
        <v>6.25</v>
      </c>
      <c r="F3456" s="4">
        <v>2</v>
      </c>
      <c r="G3456" s="5">
        <v>7.2125000000000004</v>
      </c>
      <c r="H3456" s="5">
        <v>3.6062500000000002</v>
      </c>
      <c r="I3456" s="5">
        <f t="shared" si="214"/>
        <v>7.2125000000000004</v>
      </c>
      <c r="J3456">
        <f>(H3456-GETPIVOTDATA("Sum of Total Costs",Analysis!$A$3,"Publisher Name",B3456,"Match Type",C3456)/GETPIVOTDATA("Sum of Clicks",Analysis!$A$3,"Publisher Name",B3456,"Match Type",C3456))^2</f>
        <v>2.2231396983393257</v>
      </c>
      <c r="K3456">
        <f t="shared" si="215"/>
        <v>4.4462793966786514</v>
      </c>
      <c r="L3456" s="4">
        <v>59</v>
      </c>
      <c r="M3456" s="6">
        <v>3.3898305084745801</v>
      </c>
      <c r="N3456" s="7">
        <v>1.3983050847457601</v>
      </c>
      <c r="O3456" s="5">
        <v>0</v>
      </c>
      <c r="P3456" s="5">
        <f t="shared" si="212"/>
        <v>0</v>
      </c>
      <c r="Q3456" s="5">
        <f>(P3456-GETPIVOTDATA("Sum of Revenue",Analysis!$A$3,"Publisher Name",B3456,"Match Type",C3456)/GETPIVOTDATA("Sum of Clicks",Analysis!$A$3,"Publisher Name",B3456,"Match Type",C3456))^2</f>
        <v>58.406909228514394</v>
      </c>
      <c r="R3456" s="5">
        <f t="shared" si="213"/>
        <v>116.81381845702879</v>
      </c>
      <c r="S3456" s="5">
        <v>7.2125000000000004</v>
      </c>
      <c r="T3456" s="5">
        <v>-7.2125000000000004</v>
      </c>
    </row>
    <row r="3457" spans="1:20" x14ac:dyDescent="0.2">
      <c r="A3457" s="3" t="s">
        <v>161</v>
      </c>
      <c r="B3457" s="3" t="s">
        <v>162</v>
      </c>
      <c r="C3457" s="4" t="s">
        <v>63</v>
      </c>
      <c r="D3457" s="3" t="s">
        <v>85</v>
      </c>
      <c r="E3457" s="5">
        <v>6.25</v>
      </c>
      <c r="F3457" s="4">
        <v>3</v>
      </c>
      <c r="G3457" s="5">
        <v>7.2249999750000002</v>
      </c>
      <c r="H3457" s="5">
        <v>2.4083333250000001</v>
      </c>
      <c r="I3457" s="5">
        <f t="shared" si="214"/>
        <v>7.2249999750000002</v>
      </c>
      <c r="J3457">
        <f>(H3457-GETPIVOTDATA("Sum of Total Costs",Analysis!$A$3,"Publisher Name",B3457,"Match Type",C3457)/GETPIVOTDATA("Sum of Clicks",Analysis!$A$3,"Publisher Name",B3457,"Match Type",C3457))^2</f>
        <v>8.5909373936724501E-2</v>
      </c>
      <c r="K3457">
        <f t="shared" si="215"/>
        <v>0.25772812181017352</v>
      </c>
      <c r="L3457" s="4">
        <v>25</v>
      </c>
      <c r="M3457" s="6">
        <v>12</v>
      </c>
      <c r="N3457" s="7">
        <v>2.7679999999999998</v>
      </c>
      <c r="O3457" s="5">
        <v>0</v>
      </c>
      <c r="P3457" s="5">
        <f t="shared" si="212"/>
        <v>0</v>
      </c>
      <c r="Q3457" s="5">
        <f>(P3457-GETPIVOTDATA("Sum of Revenue",Analysis!$A$3,"Publisher Name",B3457,"Match Type",C3457)/GETPIVOTDATA("Sum of Clicks",Analysis!$A$3,"Publisher Name",B3457,"Match Type",C3457))^2</f>
        <v>58.406909228514394</v>
      </c>
      <c r="R3457" s="5">
        <f t="shared" si="213"/>
        <v>175.22072768554318</v>
      </c>
      <c r="S3457" s="5">
        <v>7.2249999750000002</v>
      </c>
      <c r="T3457" s="5">
        <v>-7.2249999750000002</v>
      </c>
    </row>
    <row r="3458" spans="1:20" x14ac:dyDescent="0.2">
      <c r="A3458" s="3" t="s">
        <v>161</v>
      </c>
      <c r="B3458" s="3" t="s">
        <v>162</v>
      </c>
      <c r="C3458" s="4" t="s">
        <v>63</v>
      </c>
      <c r="D3458" s="3" t="s">
        <v>85</v>
      </c>
      <c r="E3458" s="5">
        <v>6.25</v>
      </c>
      <c r="F3458" s="4">
        <v>2</v>
      </c>
      <c r="G3458" s="5">
        <v>7.2374999999999998</v>
      </c>
      <c r="H3458" s="5">
        <v>3.6187499999999999</v>
      </c>
      <c r="I3458" s="5">
        <f t="shared" si="214"/>
        <v>7.2374999999999998</v>
      </c>
      <c r="J3458">
        <f>(H3458-GETPIVOTDATA("Sum of Total Costs",Analysis!$A$3,"Publisher Name",B3458,"Match Type",C3458)/GETPIVOTDATA("Sum of Clicks",Analysis!$A$3,"Publisher Name",B3458,"Match Type",C3458))^2</f>
        <v>2.2605714404415371</v>
      </c>
      <c r="K3458">
        <f t="shared" si="215"/>
        <v>4.5211428808830743</v>
      </c>
      <c r="L3458" s="4">
        <v>20</v>
      </c>
      <c r="M3458" s="6">
        <v>10</v>
      </c>
      <c r="N3458" s="7">
        <v>1.05</v>
      </c>
      <c r="O3458" s="5">
        <v>0</v>
      </c>
      <c r="P3458" s="5">
        <f t="shared" ref="P3458:P3521" si="216">O3458/F3458</f>
        <v>0</v>
      </c>
      <c r="Q3458" s="5">
        <f>(P3458-GETPIVOTDATA("Sum of Revenue",Analysis!$A$3,"Publisher Name",B3458,"Match Type",C3458)/GETPIVOTDATA("Sum of Clicks",Analysis!$A$3,"Publisher Name",B3458,"Match Type",C3458))^2</f>
        <v>58.406909228514394</v>
      </c>
      <c r="R3458" s="5">
        <f t="shared" ref="R3458:R3521" si="217">Q3458*F3458</f>
        <v>116.81381845702879</v>
      </c>
      <c r="S3458" s="5">
        <v>7.2374999999999998</v>
      </c>
      <c r="T3458" s="5">
        <v>-7.2374999999999998</v>
      </c>
    </row>
    <row r="3459" spans="1:20" x14ac:dyDescent="0.2">
      <c r="A3459" s="3" t="s">
        <v>161</v>
      </c>
      <c r="B3459" s="3" t="s">
        <v>162</v>
      </c>
      <c r="C3459" s="4" t="s">
        <v>63</v>
      </c>
      <c r="D3459" s="3" t="s">
        <v>85</v>
      </c>
      <c r="E3459" s="5">
        <v>6.25</v>
      </c>
      <c r="F3459" s="4">
        <v>2</v>
      </c>
      <c r="G3459" s="5">
        <v>7.2625000000000002</v>
      </c>
      <c r="H3459" s="5">
        <v>3.6312500000000001</v>
      </c>
      <c r="I3459" s="5">
        <f t="shared" ref="I3459:I3522" si="218">F3459*H3459</f>
        <v>7.2625000000000002</v>
      </c>
      <c r="J3459">
        <f>(H3459-GETPIVOTDATA("Sum of Total Costs",Analysis!$A$3,"Publisher Name",B3459,"Match Type",C3459)/GETPIVOTDATA("Sum of Clicks",Analysis!$A$3,"Publisher Name",B3459,"Match Type",C3459))^2</f>
        <v>2.2983156825437496</v>
      </c>
      <c r="K3459">
        <f t="shared" ref="K3459:K3522" si="219">J3459*F3459</f>
        <v>4.5966313650874993</v>
      </c>
      <c r="L3459" s="4">
        <v>15</v>
      </c>
      <c r="M3459" s="6">
        <v>13.3333333333333</v>
      </c>
      <c r="N3459" s="7">
        <v>1.7333333333333301</v>
      </c>
      <c r="O3459" s="5">
        <v>0</v>
      </c>
      <c r="P3459" s="5">
        <f t="shared" si="216"/>
        <v>0</v>
      </c>
      <c r="Q3459" s="5">
        <f>(P3459-GETPIVOTDATA("Sum of Revenue",Analysis!$A$3,"Publisher Name",B3459,"Match Type",C3459)/GETPIVOTDATA("Sum of Clicks",Analysis!$A$3,"Publisher Name",B3459,"Match Type",C3459))^2</f>
        <v>58.406909228514394</v>
      </c>
      <c r="R3459" s="5">
        <f t="shared" si="217"/>
        <v>116.81381845702879</v>
      </c>
      <c r="S3459" s="5">
        <v>7.2625000000000002</v>
      </c>
      <c r="T3459" s="5">
        <v>-7.2625000000000002</v>
      </c>
    </row>
    <row r="3460" spans="1:20" x14ac:dyDescent="0.2">
      <c r="A3460" s="3" t="s">
        <v>161</v>
      </c>
      <c r="B3460" s="3" t="s">
        <v>162</v>
      </c>
      <c r="C3460" s="4" t="s">
        <v>63</v>
      </c>
      <c r="D3460" s="3" t="s">
        <v>85</v>
      </c>
      <c r="E3460" s="5">
        <v>6.25</v>
      </c>
      <c r="F3460" s="4">
        <v>4</v>
      </c>
      <c r="G3460" s="5">
        <v>7.3</v>
      </c>
      <c r="H3460" s="5">
        <v>1.825</v>
      </c>
      <c r="I3460" s="5">
        <f t="shared" si="218"/>
        <v>7.3</v>
      </c>
      <c r="J3460">
        <f>(H3460-GETPIVOTDATA("Sum of Total Costs",Analysis!$A$3,"Publisher Name",B3460,"Match Type",C3460)/GETPIVOTDATA("Sum of Clicks",Analysis!$A$3,"Publisher Name",B3460,"Match Type",C3460))^2</f>
        <v>8.4233636274097884E-2</v>
      </c>
      <c r="K3460">
        <f t="shared" si="219"/>
        <v>0.33693454509639154</v>
      </c>
      <c r="L3460" s="4">
        <v>41</v>
      </c>
      <c r="M3460" s="6">
        <v>9.7560975609756095</v>
      </c>
      <c r="N3460" s="7">
        <v>2.6097560975609801</v>
      </c>
      <c r="O3460" s="5">
        <v>0</v>
      </c>
      <c r="P3460" s="5">
        <f t="shared" si="216"/>
        <v>0</v>
      </c>
      <c r="Q3460" s="5">
        <f>(P3460-GETPIVOTDATA("Sum of Revenue",Analysis!$A$3,"Publisher Name",B3460,"Match Type",C3460)/GETPIVOTDATA("Sum of Clicks",Analysis!$A$3,"Publisher Name",B3460,"Match Type",C3460))^2</f>
        <v>58.406909228514394</v>
      </c>
      <c r="R3460" s="5">
        <f t="shared" si="217"/>
        <v>233.62763691405758</v>
      </c>
      <c r="S3460" s="5">
        <v>7.3</v>
      </c>
      <c r="T3460" s="5">
        <v>-7.3</v>
      </c>
    </row>
    <row r="3461" spans="1:20" x14ac:dyDescent="0.2">
      <c r="A3461" s="3" t="s">
        <v>161</v>
      </c>
      <c r="B3461" s="3" t="s">
        <v>162</v>
      </c>
      <c r="C3461" s="4" t="s">
        <v>63</v>
      </c>
      <c r="D3461" s="3" t="s">
        <v>85</v>
      </c>
      <c r="E3461" s="5">
        <v>6.25</v>
      </c>
      <c r="F3461" s="4">
        <v>4</v>
      </c>
      <c r="G3461" s="5">
        <v>7.3125</v>
      </c>
      <c r="H3461" s="5">
        <v>1.828125</v>
      </c>
      <c r="I3461" s="5">
        <f t="shared" si="218"/>
        <v>7.3125</v>
      </c>
      <c r="J3461">
        <f>(H3461-GETPIVOTDATA("Sum of Total Costs",Analysis!$A$3,"Publisher Name",B3461,"Match Type",C3461)/GETPIVOTDATA("Sum of Clicks",Analysis!$A$3,"Publisher Name",B3461,"Match Type",C3461))^2</f>
        <v>8.2429462424650893E-2</v>
      </c>
      <c r="K3461">
        <f t="shared" si="219"/>
        <v>0.32971784969860357</v>
      </c>
      <c r="L3461" s="4">
        <v>11</v>
      </c>
      <c r="M3461" s="6">
        <v>36.363636363636402</v>
      </c>
      <c r="N3461" s="7">
        <v>1.54454545454545</v>
      </c>
      <c r="O3461" s="5">
        <v>0</v>
      </c>
      <c r="P3461" s="5">
        <f t="shared" si="216"/>
        <v>0</v>
      </c>
      <c r="Q3461" s="5">
        <f>(P3461-GETPIVOTDATA("Sum of Revenue",Analysis!$A$3,"Publisher Name",B3461,"Match Type",C3461)/GETPIVOTDATA("Sum of Clicks",Analysis!$A$3,"Publisher Name",B3461,"Match Type",C3461))^2</f>
        <v>58.406909228514394</v>
      </c>
      <c r="R3461" s="5">
        <f t="shared" si="217"/>
        <v>233.62763691405758</v>
      </c>
      <c r="S3461" s="5">
        <v>7.3125</v>
      </c>
      <c r="T3461" s="5">
        <v>-7.3125</v>
      </c>
    </row>
    <row r="3462" spans="1:20" x14ac:dyDescent="0.2">
      <c r="A3462" s="3" t="s">
        <v>161</v>
      </c>
      <c r="B3462" s="3" t="s">
        <v>162</v>
      </c>
      <c r="C3462" s="4" t="s">
        <v>63</v>
      </c>
      <c r="D3462" s="3" t="s">
        <v>85</v>
      </c>
      <c r="E3462" s="5">
        <v>6.25</v>
      </c>
      <c r="F3462" s="4">
        <v>3</v>
      </c>
      <c r="G3462" s="5">
        <v>7.3249999875</v>
      </c>
      <c r="H3462" s="5">
        <v>2.4416666624999999</v>
      </c>
      <c r="I3462" s="5">
        <f t="shared" si="218"/>
        <v>7.3249999875</v>
      </c>
      <c r="J3462">
        <f>(H3462-GETPIVOTDATA("Sum of Total Costs",Analysis!$A$3,"Publisher Name",B3462,"Match Type",C3462)/GETPIVOTDATA("Sum of Clicks",Analysis!$A$3,"Publisher Name",B3462,"Match Type",C3462))^2</f>
        <v>0.10656068837403734</v>
      </c>
      <c r="K3462">
        <f t="shared" si="219"/>
        <v>0.31968206512211206</v>
      </c>
      <c r="L3462" s="4">
        <v>10</v>
      </c>
      <c r="M3462" s="6">
        <v>30</v>
      </c>
      <c r="N3462" s="7">
        <v>1</v>
      </c>
      <c r="O3462" s="5">
        <v>0</v>
      </c>
      <c r="P3462" s="5">
        <f t="shared" si="216"/>
        <v>0</v>
      </c>
      <c r="Q3462" s="5">
        <f>(P3462-GETPIVOTDATA("Sum of Revenue",Analysis!$A$3,"Publisher Name",B3462,"Match Type",C3462)/GETPIVOTDATA("Sum of Clicks",Analysis!$A$3,"Publisher Name",B3462,"Match Type",C3462))^2</f>
        <v>58.406909228514394</v>
      </c>
      <c r="R3462" s="5">
        <f t="shared" si="217"/>
        <v>175.22072768554318</v>
      </c>
      <c r="S3462" s="5">
        <v>7.3249999875</v>
      </c>
      <c r="T3462" s="5">
        <v>-7.3249999875</v>
      </c>
    </row>
    <row r="3463" spans="1:20" x14ac:dyDescent="0.2">
      <c r="A3463" s="3" t="s">
        <v>161</v>
      </c>
      <c r="B3463" s="3" t="s">
        <v>162</v>
      </c>
      <c r="C3463" s="4" t="s">
        <v>63</v>
      </c>
      <c r="D3463" s="3" t="s">
        <v>85</v>
      </c>
      <c r="E3463" s="5">
        <v>6.25</v>
      </c>
      <c r="F3463" s="4">
        <v>10</v>
      </c>
      <c r="G3463" s="5">
        <v>7.3375000000000004</v>
      </c>
      <c r="H3463" s="5">
        <v>0.73375000000000001</v>
      </c>
      <c r="I3463" s="5">
        <f t="shared" si="218"/>
        <v>7.3375000000000004</v>
      </c>
      <c r="J3463">
        <f>(H3463-GETPIVOTDATA("Sum of Total Costs",Analysis!$A$3,"Publisher Name",B3463,"Match Type",C3463)/GETPIVOTDATA("Sum of Clicks",Analysis!$A$3,"Publisher Name",B3463,"Match Type",C3463))^2</f>
        <v>1.9084878632509792</v>
      </c>
      <c r="K3463">
        <f t="shared" si="219"/>
        <v>19.084878632509792</v>
      </c>
      <c r="L3463" s="4">
        <v>251</v>
      </c>
      <c r="M3463" s="6">
        <v>3.9840637450199199</v>
      </c>
      <c r="N3463" s="7">
        <v>4.1183266932270897</v>
      </c>
      <c r="O3463" s="5">
        <v>0</v>
      </c>
      <c r="P3463" s="5">
        <f t="shared" si="216"/>
        <v>0</v>
      </c>
      <c r="Q3463" s="5">
        <f>(P3463-GETPIVOTDATA("Sum of Revenue",Analysis!$A$3,"Publisher Name",B3463,"Match Type",C3463)/GETPIVOTDATA("Sum of Clicks",Analysis!$A$3,"Publisher Name",B3463,"Match Type",C3463))^2</f>
        <v>58.406909228514394</v>
      </c>
      <c r="R3463" s="5">
        <f t="shared" si="217"/>
        <v>584.06909228514394</v>
      </c>
      <c r="S3463" s="5">
        <v>7.3375000000000004</v>
      </c>
      <c r="T3463" s="5">
        <v>-7.3375000000000004</v>
      </c>
    </row>
    <row r="3464" spans="1:20" x14ac:dyDescent="0.2">
      <c r="A3464" s="3" t="s">
        <v>161</v>
      </c>
      <c r="B3464" s="3" t="s">
        <v>162</v>
      </c>
      <c r="C3464" s="4" t="s">
        <v>63</v>
      </c>
      <c r="D3464" s="3" t="s">
        <v>85</v>
      </c>
      <c r="E3464" s="5">
        <v>6.25</v>
      </c>
      <c r="F3464" s="4">
        <v>2</v>
      </c>
      <c r="G3464" s="5">
        <v>7.3375000000000004</v>
      </c>
      <c r="H3464" s="5">
        <v>3.6687500000000002</v>
      </c>
      <c r="I3464" s="5">
        <f t="shared" si="218"/>
        <v>7.3375000000000004</v>
      </c>
      <c r="J3464">
        <f>(H3464-GETPIVOTDATA("Sum of Total Costs",Analysis!$A$3,"Publisher Name",B3464,"Match Type",C3464)/GETPIVOTDATA("Sum of Clicks",Analysis!$A$3,"Publisher Name",B3464,"Match Type",C3464))^2</f>
        <v>2.4134234088503863</v>
      </c>
      <c r="K3464">
        <f t="shared" si="219"/>
        <v>4.8268468177007726</v>
      </c>
      <c r="L3464" s="4">
        <v>17</v>
      </c>
      <c r="M3464" s="6">
        <v>11.764705882352899</v>
      </c>
      <c r="N3464" s="7">
        <v>2.1647058823529401</v>
      </c>
      <c r="O3464" s="5">
        <v>0</v>
      </c>
      <c r="P3464" s="5">
        <f t="shared" si="216"/>
        <v>0</v>
      </c>
      <c r="Q3464" s="5">
        <f>(P3464-GETPIVOTDATA("Sum of Revenue",Analysis!$A$3,"Publisher Name",B3464,"Match Type",C3464)/GETPIVOTDATA("Sum of Clicks",Analysis!$A$3,"Publisher Name",B3464,"Match Type",C3464))^2</f>
        <v>58.406909228514394</v>
      </c>
      <c r="R3464" s="5">
        <f t="shared" si="217"/>
        <v>116.81381845702879</v>
      </c>
      <c r="S3464" s="5">
        <v>7.3375000000000004</v>
      </c>
      <c r="T3464" s="5">
        <v>-7.3375000000000004</v>
      </c>
    </row>
    <row r="3465" spans="1:20" x14ac:dyDescent="0.2">
      <c r="A3465" s="3" t="s">
        <v>161</v>
      </c>
      <c r="B3465" s="3" t="s">
        <v>162</v>
      </c>
      <c r="C3465" s="4" t="s">
        <v>63</v>
      </c>
      <c r="D3465" s="3" t="s">
        <v>85</v>
      </c>
      <c r="E3465" s="5">
        <v>6.25</v>
      </c>
      <c r="F3465" s="4">
        <v>5</v>
      </c>
      <c r="G3465" s="5">
        <v>7.3624999999999998</v>
      </c>
      <c r="H3465" s="5">
        <v>1.4724999999999999</v>
      </c>
      <c r="I3465" s="5">
        <f t="shared" si="218"/>
        <v>7.3624999999999998</v>
      </c>
      <c r="J3465">
        <f>(H3465-GETPIVOTDATA("Sum of Total Costs",Analysis!$A$3,"Publisher Name",B3465,"Match Type",C3465)/GETPIVOTDATA("Sum of Clicks",Analysis!$A$3,"Publisher Name",B3465,"Match Type",C3465))^2</f>
        <v>0.4131022589917161</v>
      </c>
      <c r="K3465">
        <f t="shared" si="219"/>
        <v>2.0655112949585805</v>
      </c>
      <c r="L3465" s="4">
        <v>524</v>
      </c>
      <c r="M3465" s="6">
        <v>0.954198473282443</v>
      </c>
      <c r="N3465" s="7">
        <v>1.52614503816794</v>
      </c>
      <c r="O3465" s="5">
        <v>0</v>
      </c>
      <c r="P3465" s="5">
        <f t="shared" si="216"/>
        <v>0</v>
      </c>
      <c r="Q3465" s="5">
        <f>(P3465-GETPIVOTDATA("Sum of Revenue",Analysis!$A$3,"Publisher Name",B3465,"Match Type",C3465)/GETPIVOTDATA("Sum of Clicks",Analysis!$A$3,"Publisher Name",B3465,"Match Type",C3465))^2</f>
        <v>58.406909228514394</v>
      </c>
      <c r="R3465" s="5">
        <f t="shared" si="217"/>
        <v>292.03454614257197</v>
      </c>
      <c r="S3465" s="5">
        <v>7.3624999999999998</v>
      </c>
      <c r="T3465" s="5">
        <v>-7.3624999999999998</v>
      </c>
    </row>
    <row r="3466" spans="1:20" x14ac:dyDescent="0.2">
      <c r="A3466" s="3" t="s">
        <v>161</v>
      </c>
      <c r="B3466" s="3" t="s">
        <v>162</v>
      </c>
      <c r="C3466" s="4" t="s">
        <v>63</v>
      </c>
      <c r="D3466" s="3" t="s">
        <v>85</v>
      </c>
      <c r="E3466" s="5">
        <v>6.25</v>
      </c>
      <c r="F3466" s="4">
        <v>3</v>
      </c>
      <c r="G3466" s="5">
        <v>7.3749999749999997</v>
      </c>
      <c r="H3466" s="5">
        <v>2.4583333249999999</v>
      </c>
      <c r="I3466" s="5">
        <f t="shared" si="218"/>
        <v>7.3749999749999997</v>
      </c>
      <c r="J3466">
        <f>(H3466-GETPIVOTDATA("Sum of Total Costs",Analysis!$A$3,"Publisher Name",B3466,"Match Type",C3466)/GETPIVOTDATA("Sum of Clicks",Analysis!$A$3,"Publisher Name",B3466,"Match Type",C3466))^2</f>
        <v>0.11771967484557287</v>
      </c>
      <c r="K3466">
        <f t="shared" si="219"/>
        <v>0.3531590245367186</v>
      </c>
      <c r="L3466" s="4">
        <v>20</v>
      </c>
      <c r="M3466" s="6">
        <v>15</v>
      </c>
      <c r="N3466" s="7">
        <v>1.2</v>
      </c>
      <c r="O3466" s="5">
        <v>0</v>
      </c>
      <c r="P3466" s="5">
        <f t="shared" si="216"/>
        <v>0</v>
      </c>
      <c r="Q3466" s="5">
        <f>(P3466-GETPIVOTDATA("Sum of Revenue",Analysis!$A$3,"Publisher Name",B3466,"Match Type",C3466)/GETPIVOTDATA("Sum of Clicks",Analysis!$A$3,"Publisher Name",B3466,"Match Type",C3466))^2</f>
        <v>58.406909228514394</v>
      </c>
      <c r="R3466" s="5">
        <f t="shared" si="217"/>
        <v>175.22072768554318</v>
      </c>
      <c r="S3466" s="5">
        <v>7.3749999749999997</v>
      </c>
      <c r="T3466" s="5">
        <v>-7.3749999749999997</v>
      </c>
    </row>
    <row r="3467" spans="1:20" x14ac:dyDescent="0.2">
      <c r="A3467" s="3" t="s">
        <v>161</v>
      </c>
      <c r="B3467" s="3" t="s">
        <v>162</v>
      </c>
      <c r="C3467" s="4" t="s">
        <v>63</v>
      </c>
      <c r="D3467" s="3" t="s">
        <v>85</v>
      </c>
      <c r="E3467" s="5">
        <v>6.25</v>
      </c>
      <c r="F3467" s="4">
        <v>3</v>
      </c>
      <c r="G3467" s="5">
        <v>7.4124999750000002</v>
      </c>
      <c r="H3467" s="5">
        <v>2.4708333250000001</v>
      </c>
      <c r="I3467" s="5">
        <f t="shared" si="218"/>
        <v>7.4124999750000002</v>
      </c>
      <c r="J3467">
        <f>(H3467-GETPIVOTDATA("Sum of Total Costs",Analysis!$A$3,"Publisher Name",B3467,"Match Type",C3467)/GETPIVOTDATA("Sum of Clicks",Analysis!$A$3,"Publisher Name",B3467,"Match Type",C3467))^2</f>
        <v>0.12645350007278514</v>
      </c>
      <c r="K3467">
        <f t="shared" si="219"/>
        <v>0.37936050021835543</v>
      </c>
      <c r="L3467" s="4">
        <v>43</v>
      </c>
      <c r="M3467" s="6">
        <v>6.9767441860465098</v>
      </c>
      <c r="N3467" s="7">
        <v>2.7674418604651199</v>
      </c>
      <c r="O3467" s="5">
        <v>0</v>
      </c>
      <c r="P3467" s="5">
        <f t="shared" si="216"/>
        <v>0</v>
      </c>
      <c r="Q3467" s="5">
        <f>(P3467-GETPIVOTDATA("Sum of Revenue",Analysis!$A$3,"Publisher Name",B3467,"Match Type",C3467)/GETPIVOTDATA("Sum of Clicks",Analysis!$A$3,"Publisher Name",B3467,"Match Type",C3467))^2</f>
        <v>58.406909228514394</v>
      </c>
      <c r="R3467" s="5">
        <f t="shared" si="217"/>
        <v>175.22072768554318</v>
      </c>
      <c r="S3467" s="5">
        <v>7.4124999750000002</v>
      </c>
      <c r="T3467" s="5">
        <v>-7.4124999750000002</v>
      </c>
    </row>
    <row r="3468" spans="1:20" x14ac:dyDescent="0.2">
      <c r="A3468" s="3" t="s">
        <v>161</v>
      </c>
      <c r="B3468" s="3" t="s">
        <v>162</v>
      </c>
      <c r="C3468" s="4" t="s">
        <v>63</v>
      </c>
      <c r="D3468" s="3" t="s">
        <v>85</v>
      </c>
      <c r="E3468" s="5">
        <v>6.25</v>
      </c>
      <c r="F3468" s="4">
        <v>3</v>
      </c>
      <c r="G3468" s="5">
        <v>7.4374999874999999</v>
      </c>
      <c r="H3468" s="5">
        <v>2.4791666625</v>
      </c>
      <c r="I3468" s="5">
        <f t="shared" si="218"/>
        <v>7.4374999874999999</v>
      </c>
      <c r="J3468">
        <f>(H3468-GETPIVOTDATA("Sum of Total Costs",Analysis!$A$3,"Publisher Name",B3468,"Match Type",C3468)/GETPIVOTDATA("Sum of Clicks",Analysis!$A$3,"Publisher Name",B3468,"Match Type",C3468))^2</f>
        <v>0.13244966436817376</v>
      </c>
      <c r="K3468">
        <f t="shared" si="219"/>
        <v>0.39734899310452132</v>
      </c>
      <c r="L3468" s="4">
        <v>13</v>
      </c>
      <c r="M3468" s="6">
        <v>23.076923076923102</v>
      </c>
      <c r="N3468" s="7">
        <v>1</v>
      </c>
      <c r="O3468" s="5">
        <v>0</v>
      </c>
      <c r="P3468" s="5">
        <f t="shared" si="216"/>
        <v>0</v>
      </c>
      <c r="Q3468" s="5">
        <f>(P3468-GETPIVOTDATA("Sum of Revenue",Analysis!$A$3,"Publisher Name",B3468,"Match Type",C3468)/GETPIVOTDATA("Sum of Clicks",Analysis!$A$3,"Publisher Name",B3468,"Match Type",C3468))^2</f>
        <v>58.406909228514394</v>
      </c>
      <c r="R3468" s="5">
        <f t="shared" si="217"/>
        <v>175.22072768554318</v>
      </c>
      <c r="S3468" s="5">
        <v>7.4374999874999999</v>
      </c>
      <c r="T3468" s="5">
        <v>-7.4374999874999999</v>
      </c>
    </row>
    <row r="3469" spans="1:20" x14ac:dyDescent="0.2">
      <c r="A3469" s="3" t="s">
        <v>161</v>
      </c>
      <c r="B3469" s="3" t="s">
        <v>162</v>
      </c>
      <c r="C3469" s="4" t="s">
        <v>63</v>
      </c>
      <c r="D3469" s="3" t="s">
        <v>85</v>
      </c>
      <c r="E3469" s="5">
        <v>6.25</v>
      </c>
      <c r="F3469" s="4">
        <v>2</v>
      </c>
      <c r="G3469" s="5">
        <v>7.45</v>
      </c>
      <c r="H3469" s="5">
        <v>3.7250000000000001</v>
      </c>
      <c r="I3469" s="5">
        <f t="shared" si="218"/>
        <v>7.45</v>
      </c>
      <c r="J3469">
        <f>(H3469-GETPIVOTDATA("Sum of Total Costs",Analysis!$A$3,"Publisher Name",B3469,"Match Type",C3469)/GETPIVOTDATA("Sum of Clicks",Analysis!$A$3,"Publisher Name",B3469,"Match Type",C3469))^2</f>
        <v>2.5913584358103408</v>
      </c>
      <c r="K3469">
        <f t="shared" si="219"/>
        <v>5.1827168716206815</v>
      </c>
      <c r="L3469" s="4">
        <v>5</v>
      </c>
      <c r="M3469" s="6">
        <v>40</v>
      </c>
      <c r="N3469" s="7">
        <v>1</v>
      </c>
      <c r="O3469" s="5">
        <v>0</v>
      </c>
      <c r="P3469" s="5">
        <f t="shared" si="216"/>
        <v>0</v>
      </c>
      <c r="Q3469" s="5">
        <f>(P3469-GETPIVOTDATA("Sum of Revenue",Analysis!$A$3,"Publisher Name",B3469,"Match Type",C3469)/GETPIVOTDATA("Sum of Clicks",Analysis!$A$3,"Publisher Name",B3469,"Match Type",C3469))^2</f>
        <v>58.406909228514394</v>
      </c>
      <c r="R3469" s="5">
        <f t="shared" si="217"/>
        <v>116.81381845702879</v>
      </c>
      <c r="S3469" s="5">
        <v>7.45</v>
      </c>
      <c r="T3469" s="5">
        <v>-7.45</v>
      </c>
    </row>
    <row r="3470" spans="1:20" x14ac:dyDescent="0.2">
      <c r="A3470" s="3" t="s">
        <v>161</v>
      </c>
      <c r="B3470" s="3" t="s">
        <v>162</v>
      </c>
      <c r="C3470" s="4" t="s">
        <v>63</v>
      </c>
      <c r="D3470" s="3" t="s">
        <v>85</v>
      </c>
      <c r="E3470" s="5">
        <v>6.25</v>
      </c>
      <c r="F3470" s="4">
        <v>4</v>
      </c>
      <c r="G3470" s="5">
        <v>7.45</v>
      </c>
      <c r="H3470" s="5">
        <v>1.8625</v>
      </c>
      <c r="I3470" s="5">
        <f t="shared" si="218"/>
        <v>7.45</v>
      </c>
      <c r="J3470">
        <f>(H3470-GETPIVOTDATA("Sum of Total Costs",Analysis!$A$3,"Publisher Name",B3470,"Match Type",C3470)/GETPIVOTDATA("Sum of Clicks",Analysis!$A$3,"Publisher Name",B3470,"Match Type",C3470))^2</f>
        <v>6.3872612580734206E-2</v>
      </c>
      <c r="K3470">
        <f t="shared" si="219"/>
        <v>0.25549045032293682</v>
      </c>
      <c r="L3470" s="4">
        <v>73</v>
      </c>
      <c r="M3470" s="6">
        <v>5.4794520547945202</v>
      </c>
      <c r="N3470" s="7">
        <v>1.22</v>
      </c>
      <c r="O3470" s="5">
        <v>0</v>
      </c>
      <c r="P3470" s="5">
        <f t="shared" si="216"/>
        <v>0</v>
      </c>
      <c r="Q3470" s="5">
        <f>(P3470-GETPIVOTDATA("Sum of Revenue",Analysis!$A$3,"Publisher Name",B3470,"Match Type",C3470)/GETPIVOTDATA("Sum of Clicks",Analysis!$A$3,"Publisher Name",B3470,"Match Type",C3470))^2</f>
        <v>58.406909228514394</v>
      </c>
      <c r="R3470" s="5">
        <f t="shared" si="217"/>
        <v>233.62763691405758</v>
      </c>
      <c r="S3470" s="5">
        <v>7.45</v>
      </c>
      <c r="T3470" s="5">
        <v>-7.45</v>
      </c>
    </row>
    <row r="3471" spans="1:20" x14ac:dyDescent="0.2">
      <c r="A3471" s="3" t="s">
        <v>161</v>
      </c>
      <c r="B3471" s="3" t="s">
        <v>162</v>
      </c>
      <c r="C3471" s="4" t="s">
        <v>63</v>
      </c>
      <c r="D3471" s="3" t="s">
        <v>85</v>
      </c>
      <c r="E3471" s="5">
        <v>6.25</v>
      </c>
      <c r="F3471" s="4">
        <v>3</v>
      </c>
      <c r="G3471" s="5">
        <v>7.4749999875000004</v>
      </c>
      <c r="H3471" s="5">
        <v>2.4916666625000001</v>
      </c>
      <c r="I3471" s="5">
        <f t="shared" si="218"/>
        <v>7.4749999875000004</v>
      </c>
      <c r="J3471">
        <f>(H3471-GETPIVOTDATA("Sum of Total Costs",Analysis!$A$3,"Publisher Name",B3471,"Match Type",C3471)/GETPIVOTDATA("Sum of Clicks",Analysis!$A$3,"Publisher Name",B3471,"Match Type",C3471))^2</f>
        <v>0.14170432303288602</v>
      </c>
      <c r="K3471">
        <f t="shared" si="219"/>
        <v>0.42511296909865803</v>
      </c>
      <c r="L3471" s="4">
        <v>144</v>
      </c>
      <c r="M3471" s="6">
        <v>2.0833333333333299</v>
      </c>
      <c r="N3471" s="7">
        <v>4.0263888888888903</v>
      </c>
      <c r="O3471" s="5">
        <v>0</v>
      </c>
      <c r="P3471" s="5">
        <f t="shared" si="216"/>
        <v>0</v>
      </c>
      <c r="Q3471" s="5">
        <f>(P3471-GETPIVOTDATA("Sum of Revenue",Analysis!$A$3,"Publisher Name",B3471,"Match Type",C3471)/GETPIVOTDATA("Sum of Clicks",Analysis!$A$3,"Publisher Name",B3471,"Match Type",C3471))^2</f>
        <v>58.406909228514394</v>
      </c>
      <c r="R3471" s="5">
        <f t="shared" si="217"/>
        <v>175.22072768554318</v>
      </c>
      <c r="S3471" s="5">
        <v>7.4749999875000004</v>
      </c>
      <c r="T3471" s="5">
        <v>-7.4749999875000004</v>
      </c>
    </row>
    <row r="3472" spans="1:20" x14ac:dyDescent="0.2">
      <c r="A3472" s="3" t="s">
        <v>161</v>
      </c>
      <c r="B3472" s="3" t="s">
        <v>162</v>
      </c>
      <c r="C3472" s="4" t="s">
        <v>63</v>
      </c>
      <c r="D3472" s="3" t="s">
        <v>85</v>
      </c>
      <c r="E3472" s="5">
        <v>6.25</v>
      </c>
      <c r="F3472" s="4">
        <v>2</v>
      </c>
      <c r="G3472" s="5">
        <v>7.4749999999999996</v>
      </c>
      <c r="H3472" s="5">
        <v>3.7374999999999998</v>
      </c>
      <c r="I3472" s="5">
        <f t="shared" si="218"/>
        <v>7.4749999999999996</v>
      </c>
      <c r="J3472">
        <f>(H3472-GETPIVOTDATA("Sum of Total Costs",Analysis!$A$3,"Publisher Name",B3472,"Match Type",C3472)/GETPIVOTDATA("Sum of Clicks",Analysis!$A$3,"Publisher Name",B3472,"Match Type",C3472))^2</f>
        <v>2.6317589279125522</v>
      </c>
      <c r="K3472">
        <f t="shared" si="219"/>
        <v>5.2635178558251043</v>
      </c>
      <c r="L3472" s="4">
        <v>86</v>
      </c>
      <c r="M3472" s="6">
        <v>2.32558139534884</v>
      </c>
      <c r="N3472" s="7">
        <v>1.93139534883721</v>
      </c>
      <c r="O3472" s="5">
        <v>0</v>
      </c>
      <c r="P3472" s="5">
        <f t="shared" si="216"/>
        <v>0</v>
      </c>
      <c r="Q3472" s="5">
        <f>(P3472-GETPIVOTDATA("Sum of Revenue",Analysis!$A$3,"Publisher Name",B3472,"Match Type",C3472)/GETPIVOTDATA("Sum of Clicks",Analysis!$A$3,"Publisher Name",B3472,"Match Type",C3472))^2</f>
        <v>58.406909228514394</v>
      </c>
      <c r="R3472" s="5">
        <f t="shared" si="217"/>
        <v>116.81381845702879</v>
      </c>
      <c r="S3472" s="5">
        <v>7.4749999999999996</v>
      </c>
      <c r="T3472" s="5">
        <v>-7.4749999999999996</v>
      </c>
    </row>
    <row r="3473" spans="1:20" x14ac:dyDescent="0.2">
      <c r="A3473" s="3" t="s">
        <v>161</v>
      </c>
      <c r="B3473" s="3" t="s">
        <v>162</v>
      </c>
      <c r="C3473" s="4" t="s">
        <v>63</v>
      </c>
      <c r="D3473" s="3" t="s">
        <v>85</v>
      </c>
      <c r="E3473" s="5">
        <v>6.25</v>
      </c>
      <c r="F3473" s="4">
        <v>7</v>
      </c>
      <c r="G3473" s="5">
        <v>7.487499950000001</v>
      </c>
      <c r="H3473" s="5">
        <v>1.0696428500000001</v>
      </c>
      <c r="I3473" s="5">
        <f t="shared" si="218"/>
        <v>7.487499950000001</v>
      </c>
      <c r="J3473">
        <f>(H3473-GETPIVOTDATA("Sum of Total Costs",Analysis!$A$3,"Publisher Name",B3473,"Match Type",C3473)/GETPIVOTDATA("Sum of Clicks",Analysis!$A$3,"Publisher Name",B3473,"Match Type",C3473))^2</f>
        <v>1.0932531488712636</v>
      </c>
      <c r="K3473">
        <f t="shared" si="219"/>
        <v>7.652772042098845</v>
      </c>
      <c r="L3473" s="4">
        <v>76</v>
      </c>
      <c r="M3473" s="6">
        <v>9.2105263157894708</v>
      </c>
      <c r="N3473" s="7">
        <v>1.0522368421052599</v>
      </c>
      <c r="O3473" s="5">
        <v>0</v>
      </c>
      <c r="P3473" s="5">
        <f t="shared" si="216"/>
        <v>0</v>
      </c>
      <c r="Q3473" s="5">
        <f>(P3473-GETPIVOTDATA("Sum of Revenue",Analysis!$A$3,"Publisher Name",B3473,"Match Type",C3473)/GETPIVOTDATA("Sum of Clicks",Analysis!$A$3,"Publisher Name",B3473,"Match Type",C3473))^2</f>
        <v>58.406909228514394</v>
      </c>
      <c r="R3473" s="5">
        <f t="shared" si="217"/>
        <v>408.84836459960076</v>
      </c>
      <c r="S3473" s="5">
        <v>7.487499950000001</v>
      </c>
      <c r="T3473" s="5">
        <v>-7.487499950000001</v>
      </c>
    </row>
    <row r="3474" spans="1:20" x14ac:dyDescent="0.2">
      <c r="A3474" s="3" t="s">
        <v>161</v>
      </c>
      <c r="B3474" s="3" t="s">
        <v>162</v>
      </c>
      <c r="C3474" s="4" t="s">
        <v>63</v>
      </c>
      <c r="D3474" s="3" t="s">
        <v>85</v>
      </c>
      <c r="E3474" s="5">
        <v>6.25</v>
      </c>
      <c r="F3474" s="4">
        <v>2</v>
      </c>
      <c r="G3474" s="5">
        <v>7.5374999999999996</v>
      </c>
      <c r="H3474" s="5">
        <v>3.7687499999999998</v>
      </c>
      <c r="I3474" s="5">
        <f t="shared" si="218"/>
        <v>7.5374999999999996</v>
      </c>
      <c r="J3474">
        <f>(H3474-GETPIVOTDATA("Sum of Total Costs",Analysis!$A$3,"Publisher Name",B3474,"Match Type",C3474)/GETPIVOTDATA("Sum of Clicks",Analysis!$A$3,"Publisher Name",B3474,"Match Type",C3474))^2</f>
        <v>2.7341273456680821</v>
      </c>
      <c r="K3474">
        <f t="shared" si="219"/>
        <v>5.4682546913361643</v>
      </c>
      <c r="L3474" s="4">
        <v>10</v>
      </c>
      <c r="M3474" s="6">
        <v>20</v>
      </c>
      <c r="N3474" s="7">
        <v>1.1000000000000001</v>
      </c>
      <c r="O3474" s="5">
        <v>0</v>
      </c>
      <c r="P3474" s="5">
        <f t="shared" si="216"/>
        <v>0</v>
      </c>
      <c r="Q3474" s="5">
        <f>(P3474-GETPIVOTDATA("Sum of Revenue",Analysis!$A$3,"Publisher Name",B3474,"Match Type",C3474)/GETPIVOTDATA("Sum of Clicks",Analysis!$A$3,"Publisher Name",B3474,"Match Type",C3474))^2</f>
        <v>58.406909228514394</v>
      </c>
      <c r="R3474" s="5">
        <f t="shared" si="217"/>
        <v>116.81381845702879</v>
      </c>
      <c r="S3474" s="5">
        <v>7.5374999999999996</v>
      </c>
      <c r="T3474" s="5">
        <v>-7.5374999999999996</v>
      </c>
    </row>
    <row r="3475" spans="1:20" x14ac:dyDescent="0.2">
      <c r="A3475" s="3" t="s">
        <v>161</v>
      </c>
      <c r="B3475" s="3" t="s">
        <v>162</v>
      </c>
      <c r="C3475" s="4" t="s">
        <v>63</v>
      </c>
      <c r="D3475" s="3" t="s">
        <v>85</v>
      </c>
      <c r="E3475" s="5">
        <v>6.25</v>
      </c>
      <c r="F3475" s="4">
        <v>4</v>
      </c>
      <c r="G3475" s="5">
        <v>7.55</v>
      </c>
      <c r="H3475" s="5">
        <v>1.8875</v>
      </c>
      <c r="I3475" s="5">
        <f t="shared" si="218"/>
        <v>7.55</v>
      </c>
      <c r="J3475">
        <f>(H3475-GETPIVOTDATA("Sum of Total Costs",Analysis!$A$3,"Publisher Name",B3475,"Match Type",C3475)/GETPIVOTDATA("Sum of Clicks",Analysis!$A$3,"Publisher Name",B3475,"Match Type",C3475))^2</f>
        <v>5.1861096785158496E-2</v>
      </c>
      <c r="K3475">
        <f t="shared" si="219"/>
        <v>0.20744438714063398</v>
      </c>
      <c r="L3475" s="4">
        <v>1077</v>
      </c>
      <c r="M3475" s="6">
        <v>0.371402042711235</v>
      </c>
      <c r="N3475" s="7">
        <v>2.1181058495821699</v>
      </c>
      <c r="O3475" s="5">
        <v>0</v>
      </c>
      <c r="P3475" s="5">
        <f t="shared" si="216"/>
        <v>0</v>
      </c>
      <c r="Q3475" s="5">
        <f>(P3475-GETPIVOTDATA("Sum of Revenue",Analysis!$A$3,"Publisher Name",B3475,"Match Type",C3475)/GETPIVOTDATA("Sum of Clicks",Analysis!$A$3,"Publisher Name",B3475,"Match Type",C3475))^2</f>
        <v>58.406909228514394</v>
      </c>
      <c r="R3475" s="5">
        <f t="shared" si="217"/>
        <v>233.62763691405758</v>
      </c>
      <c r="S3475" s="5">
        <v>7.55</v>
      </c>
      <c r="T3475" s="5">
        <v>-7.55</v>
      </c>
    </row>
    <row r="3476" spans="1:20" x14ac:dyDescent="0.2">
      <c r="A3476" s="3" t="s">
        <v>161</v>
      </c>
      <c r="B3476" s="3" t="s">
        <v>162</v>
      </c>
      <c r="C3476" s="4" t="s">
        <v>63</v>
      </c>
      <c r="D3476" s="3" t="s">
        <v>85</v>
      </c>
      <c r="E3476" s="5">
        <v>6.25</v>
      </c>
      <c r="F3476" s="4">
        <v>2</v>
      </c>
      <c r="G3476" s="5">
        <v>7.5625</v>
      </c>
      <c r="H3476" s="5">
        <v>3.78125</v>
      </c>
      <c r="I3476" s="5">
        <f t="shared" si="218"/>
        <v>7.5625</v>
      </c>
      <c r="J3476">
        <f>(H3476-GETPIVOTDATA("Sum of Total Costs",Analysis!$A$3,"Publisher Name",B3476,"Match Type",C3476)/GETPIVOTDATA("Sum of Clicks",Analysis!$A$3,"Publisher Name",B3476,"Match Type",C3476))^2</f>
        <v>2.7756215877702948</v>
      </c>
      <c r="K3476">
        <f t="shared" si="219"/>
        <v>5.5512431755405895</v>
      </c>
      <c r="L3476" s="4">
        <v>15</v>
      </c>
      <c r="M3476" s="6">
        <v>13.3333333333333</v>
      </c>
      <c r="N3476" s="7">
        <v>1.0660000000000001</v>
      </c>
      <c r="O3476" s="5">
        <v>0</v>
      </c>
      <c r="P3476" s="5">
        <f t="shared" si="216"/>
        <v>0</v>
      </c>
      <c r="Q3476" s="5">
        <f>(P3476-GETPIVOTDATA("Sum of Revenue",Analysis!$A$3,"Publisher Name",B3476,"Match Type",C3476)/GETPIVOTDATA("Sum of Clicks",Analysis!$A$3,"Publisher Name",B3476,"Match Type",C3476))^2</f>
        <v>58.406909228514394</v>
      </c>
      <c r="R3476" s="5">
        <f t="shared" si="217"/>
        <v>116.81381845702879</v>
      </c>
      <c r="S3476" s="5">
        <v>7.5625</v>
      </c>
      <c r="T3476" s="5">
        <v>-7.5625</v>
      </c>
    </row>
    <row r="3477" spans="1:20" x14ac:dyDescent="0.2">
      <c r="A3477" s="3" t="s">
        <v>161</v>
      </c>
      <c r="B3477" s="3" t="s">
        <v>162</v>
      </c>
      <c r="C3477" s="4" t="s">
        <v>63</v>
      </c>
      <c r="D3477" s="3" t="s">
        <v>85</v>
      </c>
      <c r="E3477" s="5">
        <v>6.25</v>
      </c>
      <c r="F3477" s="4">
        <v>9</v>
      </c>
      <c r="G3477" s="5">
        <v>7.5874999500000007</v>
      </c>
      <c r="H3477" s="5">
        <v>0.8430555500000001</v>
      </c>
      <c r="I3477" s="5">
        <f t="shared" si="218"/>
        <v>7.5874999500000007</v>
      </c>
      <c r="J3477">
        <f>(H3477-GETPIVOTDATA("Sum of Total Costs",Analysis!$A$3,"Publisher Name",B3477,"Match Type",C3477)/GETPIVOTDATA("Sum of Clicks",Analysis!$A$3,"Publisher Name",B3477,"Match Type",C3477))^2</f>
        <v>1.6184286350220181</v>
      </c>
      <c r="K3477">
        <f t="shared" si="219"/>
        <v>14.565857715198163</v>
      </c>
      <c r="L3477" s="4">
        <v>143</v>
      </c>
      <c r="M3477" s="6">
        <v>6.2937062937062898</v>
      </c>
      <c r="N3477" s="7">
        <v>1.0951048951049001</v>
      </c>
      <c r="O3477" s="5">
        <v>0</v>
      </c>
      <c r="P3477" s="5">
        <f t="shared" si="216"/>
        <v>0</v>
      </c>
      <c r="Q3477" s="5">
        <f>(P3477-GETPIVOTDATA("Sum of Revenue",Analysis!$A$3,"Publisher Name",B3477,"Match Type",C3477)/GETPIVOTDATA("Sum of Clicks",Analysis!$A$3,"Publisher Name",B3477,"Match Type",C3477))^2</f>
        <v>58.406909228514394</v>
      </c>
      <c r="R3477" s="5">
        <f t="shared" si="217"/>
        <v>525.6621830566296</v>
      </c>
      <c r="S3477" s="5">
        <v>7.5874999500000007</v>
      </c>
      <c r="T3477" s="5">
        <v>-7.5874999500000007</v>
      </c>
    </row>
    <row r="3478" spans="1:20" x14ac:dyDescent="0.2">
      <c r="A3478" s="3" t="s">
        <v>161</v>
      </c>
      <c r="B3478" s="3" t="s">
        <v>162</v>
      </c>
      <c r="C3478" s="4" t="s">
        <v>63</v>
      </c>
      <c r="D3478" s="3" t="s">
        <v>85</v>
      </c>
      <c r="E3478" s="5">
        <v>6.25</v>
      </c>
      <c r="F3478" s="4">
        <v>5</v>
      </c>
      <c r="G3478" s="5">
        <v>7.6124999999999998</v>
      </c>
      <c r="H3478" s="5">
        <v>1.5225</v>
      </c>
      <c r="I3478" s="5">
        <f t="shared" si="218"/>
        <v>7.6124999999999998</v>
      </c>
      <c r="J3478">
        <f>(H3478-GETPIVOTDATA("Sum of Total Costs",Analysis!$A$3,"Publisher Name",B3478,"Match Type",C3478)/GETPIVOTDATA("Sum of Clicks",Analysis!$A$3,"Publisher Name",B3478,"Match Type",C3478))^2</f>
        <v>0.35132922740056455</v>
      </c>
      <c r="K3478">
        <f t="shared" si="219"/>
        <v>1.7566461370028228</v>
      </c>
      <c r="L3478" s="4">
        <v>36</v>
      </c>
      <c r="M3478" s="6">
        <v>13.8888888888889</v>
      </c>
      <c r="N3478" s="7">
        <v>2.5277777777777799</v>
      </c>
      <c r="O3478" s="5">
        <v>0</v>
      </c>
      <c r="P3478" s="5">
        <f t="shared" si="216"/>
        <v>0</v>
      </c>
      <c r="Q3478" s="5">
        <f>(P3478-GETPIVOTDATA("Sum of Revenue",Analysis!$A$3,"Publisher Name",B3478,"Match Type",C3478)/GETPIVOTDATA("Sum of Clicks",Analysis!$A$3,"Publisher Name",B3478,"Match Type",C3478))^2</f>
        <v>58.406909228514394</v>
      </c>
      <c r="R3478" s="5">
        <f t="shared" si="217"/>
        <v>292.03454614257197</v>
      </c>
      <c r="S3478" s="5">
        <v>7.6124999999999998</v>
      </c>
      <c r="T3478" s="5">
        <v>-7.6124999999999998</v>
      </c>
    </row>
    <row r="3479" spans="1:20" x14ac:dyDescent="0.2">
      <c r="A3479" s="3" t="s">
        <v>161</v>
      </c>
      <c r="B3479" s="3" t="s">
        <v>162</v>
      </c>
      <c r="C3479" s="4" t="s">
        <v>63</v>
      </c>
      <c r="D3479" s="3" t="s">
        <v>85</v>
      </c>
      <c r="E3479" s="5">
        <v>6.25</v>
      </c>
      <c r="F3479" s="4">
        <v>5</v>
      </c>
      <c r="G3479" s="5">
        <v>7.65</v>
      </c>
      <c r="H3479" s="5">
        <v>1.53</v>
      </c>
      <c r="I3479" s="5">
        <f t="shared" si="218"/>
        <v>7.65</v>
      </c>
      <c r="J3479">
        <f>(H3479-GETPIVOTDATA("Sum of Total Costs",Analysis!$A$3,"Publisher Name",B3479,"Match Type",C3479)/GETPIVOTDATA("Sum of Clicks",Analysis!$A$3,"Publisher Name",B3479,"Match Type",C3479))^2</f>
        <v>0.34249452266189173</v>
      </c>
      <c r="K3479">
        <f t="shared" si="219"/>
        <v>1.7124726133094588</v>
      </c>
      <c r="L3479" s="4">
        <v>32</v>
      </c>
      <c r="M3479" s="6">
        <v>15.625</v>
      </c>
      <c r="N3479" s="7">
        <v>1.3431249999999999</v>
      </c>
      <c r="O3479" s="5">
        <v>0</v>
      </c>
      <c r="P3479" s="5">
        <f t="shared" si="216"/>
        <v>0</v>
      </c>
      <c r="Q3479" s="5">
        <f>(P3479-GETPIVOTDATA("Sum of Revenue",Analysis!$A$3,"Publisher Name",B3479,"Match Type",C3479)/GETPIVOTDATA("Sum of Clicks",Analysis!$A$3,"Publisher Name",B3479,"Match Type",C3479))^2</f>
        <v>58.406909228514394</v>
      </c>
      <c r="R3479" s="5">
        <f t="shared" si="217"/>
        <v>292.03454614257197</v>
      </c>
      <c r="S3479" s="5">
        <v>7.65</v>
      </c>
      <c r="T3479" s="5">
        <v>-7.65</v>
      </c>
    </row>
    <row r="3480" spans="1:20" x14ac:dyDescent="0.2">
      <c r="A3480" s="3" t="s">
        <v>161</v>
      </c>
      <c r="B3480" s="3" t="s">
        <v>162</v>
      </c>
      <c r="C3480" s="4" t="s">
        <v>63</v>
      </c>
      <c r="D3480" s="3" t="s">
        <v>85</v>
      </c>
      <c r="E3480" s="5">
        <v>6.25</v>
      </c>
      <c r="F3480" s="4">
        <v>4</v>
      </c>
      <c r="G3480" s="5">
        <v>7.65</v>
      </c>
      <c r="H3480" s="5">
        <v>1.9125000000000001</v>
      </c>
      <c r="I3480" s="5">
        <f t="shared" si="218"/>
        <v>7.65</v>
      </c>
      <c r="J3480">
        <f>(H3480-GETPIVOTDATA("Sum of Total Costs",Analysis!$A$3,"Publisher Name",B3480,"Match Type",C3480)/GETPIVOTDATA("Sum of Clicks",Analysis!$A$3,"Publisher Name",B3480,"Match Type",C3480))^2</f>
        <v>4.1099580989582683E-2</v>
      </c>
      <c r="K3480">
        <f t="shared" si="219"/>
        <v>0.16439832395833073</v>
      </c>
      <c r="L3480" s="4">
        <v>6</v>
      </c>
      <c r="M3480" s="6">
        <v>66.6666666666667</v>
      </c>
      <c r="N3480" s="7">
        <v>1</v>
      </c>
      <c r="O3480" s="5">
        <v>0</v>
      </c>
      <c r="P3480" s="5">
        <f t="shared" si="216"/>
        <v>0</v>
      </c>
      <c r="Q3480" s="5">
        <f>(P3480-GETPIVOTDATA("Sum of Revenue",Analysis!$A$3,"Publisher Name",B3480,"Match Type",C3480)/GETPIVOTDATA("Sum of Clicks",Analysis!$A$3,"Publisher Name",B3480,"Match Type",C3480))^2</f>
        <v>58.406909228514394</v>
      </c>
      <c r="R3480" s="5">
        <f t="shared" si="217"/>
        <v>233.62763691405758</v>
      </c>
      <c r="S3480" s="5">
        <v>7.65</v>
      </c>
      <c r="T3480" s="5">
        <v>-7.65</v>
      </c>
    </row>
    <row r="3481" spans="1:20" x14ac:dyDescent="0.2">
      <c r="A3481" s="3" t="s">
        <v>161</v>
      </c>
      <c r="B3481" s="3" t="s">
        <v>162</v>
      </c>
      <c r="C3481" s="4" t="s">
        <v>63</v>
      </c>
      <c r="D3481" s="3" t="s">
        <v>85</v>
      </c>
      <c r="E3481" s="5">
        <v>6.25</v>
      </c>
      <c r="F3481" s="4">
        <v>5</v>
      </c>
      <c r="G3481" s="5">
        <v>7.6875</v>
      </c>
      <c r="H3481" s="5">
        <v>1.5375000000000001</v>
      </c>
      <c r="I3481" s="5">
        <f t="shared" si="218"/>
        <v>7.6875</v>
      </c>
      <c r="J3481">
        <f>(H3481-GETPIVOTDATA("Sum of Total Costs",Analysis!$A$3,"Publisher Name",B3481,"Match Type",C3481)/GETPIVOTDATA("Sum of Clicks",Analysis!$A$3,"Publisher Name",B3481,"Match Type",C3481))^2</f>
        <v>0.33377231792321893</v>
      </c>
      <c r="K3481">
        <f t="shared" si="219"/>
        <v>1.6688615896160948</v>
      </c>
      <c r="L3481" s="4">
        <v>355</v>
      </c>
      <c r="M3481" s="6">
        <v>1.40845070422535</v>
      </c>
      <c r="N3481" s="7">
        <v>1.5250704225352101</v>
      </c>
      <c r="O3481" s="5">
        <v>0</v>
      </c>
      <c r="P3481" s="5">
        <f t="shared" si="216"/>
        <v>0</v>
      </c>
      <c r="Q3481" s="5">
        <f>(P3481-GETPIVOTDATA("Sum of Revenue",Analysis!$A$3,"Publisher Name",B3481,"Match Type",C3481)/GETPIVOTDATA("Sum of Clicks",Analysis!$A$3,"Publisher Name",B3481,"Match Type",C3481))^2</f>
        <v>58.406909228514394</v>
      </c>
      <c r="R3481" s="5">
        <f t="shared" si="217"/>
        <v>292.03454614257197</v>
      </c>
      <c r="S3481" s="5">
        <v>7.6875</v>
      </c>
      <c r="T3481" s="5">
        <v>-7.6875</v>
      </c>
    </row>
    <row r="3482" spans="1:20" x14ac:dyDescent="0.2">
      <c r="A3482" s="3" t="s">
        <v>161</v>
      </c>
      <c r="B3482" s="3" t="s">
        <v>162</v>
      </c>
      <c r="C3482" s="4" t="s">
        <v>63</v>
      </c>
      <c r="D3482" s="3" t="s">
        <v>85</v>
      </c>
      <c r="E3482" s="5">
        <v>6.25</v>
      </c>
      <c r="F3482" s="4">
        <v>7</v>
      </c>
      <c r="G3482" s="5">
        <v>7.7249999750000011</v>
      </c>
      <c r="H3482" s="5">
        <v>1.1035714250000002</v>
      </c>
      <c r="I3482" s="5">
        <f t="shared" si="218"/>
        <v>7.7249999750000011</v>
      </c>
      <c r="J3482">
        <f>(H3482-GETPIVOTDATA("Sum of Total Costs",Analysis!$A$3,"Publisher Name",B3482,"Match Type",C3482)/GETPIVOTDATA("Sum of Clicks",Analysis!$A$3,"Publisher Name",B3482,"Match Type",C3482))^2</f>
        <v>1.0234537115603166</v>
      </c>
      <c r="K3482">
        <f t="shared" si="219"/>
        <v>7.1641759809222165</v>
      </c>
      <c r="L3482" s="4">
        <v>125</v>
      </c>
      <c r="M3482" s="6">
        <v>5.6</v>
      </c>
      <c r="N3482" s="7">
        <v>2.2151999999999998</v>
      </c>
      <c r="O3482" s="5">
        <v>0</v>
      </c>
      <c r="P3482" s="5">
        <f t="shared" si="216"/>
        <v>0</v>
      </c>
      <c r="Q3482" s="5">
        <f>(P3482-GETPIVOTDATA("Sum of Revenue",Analysis!$A$3,"Publisher Name",B3482,"Match Type",C3482)/GETPIVOTDATA("Sum of Clicks",Analysis!$A$3,"Publisher Name",B3482,"Match Type",C3482))^2</f>
        <v>58.406909228514394</v>
      </c>
      <c r="R3482" s="5">
        <f t="shared" si="217"/>
        <v>408.84836459960076</v>
      </c>
      <c r="S3482" s="5">
        <v>7.7249999750000011</v>
      </c>
      <c r="T3482" s="5">
        <v>-7.7249999750000011</v>
      </c>
    </row>
    <row r="3483" spans="1:20" x14ac:dyDescent="0.2">
      <c r="A3483" s="3" t="s">
        <v>161</v>
      </c>
      <c r="B3483" s="3" t="s">
        <v>162</v>
      </c>
      <c r="C3483" s="4" t="s">
        <v>63</v>
      </c>
      <c r="D3483" s="3" t="s">
        <v>85</v>
      </c>
      <c r="E3483" s="5">
        <v>6.25</v>
      </c>
      <c r="F3483" s="4">
        <v>8</v>
      </c>
      <c r="G3483" s="5">
        <v>7.75</v>
      </c>
      <c r="H3483" s="5">
        <v>0.96875</v>
      </c>
      <c r="I3483" s="5">
        <f t="shared" si="218"/>
        <v>7.75</v>
      </c>
      <c r="J3483">
        <f>(H3483-GETPIVOTDATA("Sum of Total Costs",Analysis!$A$3,"Publisher Name",B3483,"Match Type",C3483)/GETPIVOTDATA("Sum of Clicks",Analysis!$A$3,"Publisher Name",B3483,"Match Type",C3483))^2</f>
        <v>1.3144171147725674</v>
      </c>
      <c r="K3483">
        <f t="shared" si="219"/>
        <v>10.515336918180539</v>
      </c>
      <c r="L3483" s="4">
        <v>176</v>
      </c>
      <c r="M3483" s="6">
        <v>4.5454545454545503</v>
      </c>
      <c r="N3483" s="7">
        <v>3.5704545454545502</v>
      </c>
      <c r="O3483" s="5">
        <v>0</v>
      </c>
      <c r="P3483" s="5">
        <f t="shared" si="216"/>
        <v>0</v>
      </c>
      <c r="Q3483" s="5">
        <f>(P3483-GETPIVOTDATA("Sum of Revenue",Analysis!$A$3,"Publisher Name",B3483,"Match Type",C3483)/GETPIVOTDATA("Sum of Clicks",Analysis!$A$3,"Publisher Name",B3483,"Match Type",C3483))^2</f>
        <v>58.406909228514394</v>
      </c>
      <c r="R3483" s="5">
        <f t="shared" si="217"/>
        <v>467.25527382811515</v>
      </c>
      <c r="S3483" s="5">
        <v>7.75</v>
      </c>
      <c r="T3483" s="5">
        <v>-7.75</v>
      </c>
    </row>
    <row r="3484" spans="1:20" x14ac:dyDescent="0.2">
      <c r="A3484" s="3" t="s">
        <v>161</v>
      </c>
      <c r="B3484" s="3" t="s">
        <v>162</v>
      </c>
      <c r="C3484" s="4" t="s">
        <v>63</v>
      </c>
      <c r="D3484" s="3" t="s">
        <v>85</v>
      </c>
      <c r="E3484" s="5">
        <v>6.25</v>
      </c>
      <c r="F3484" s="4">
        <v>3</v>
      </c>
      <c r="G3484" s="5">
        <v>7.7625000000000002</v>
      </c>
      <c r="H3484" s="5">
        <v>2.5874999999999999</v>
      </c>
      <c r="I3484" s="5">
        <f t="shared" si="218"/>
        <v>7.7624999999999993</v>
      </c>
      <c r="J3484">
        <f>(H3484-GETPIVOTDATA("Sum of Total Costs",Analysis!$A$3,"Publisher Name",B3484,"Match Type",C3484)/GETPIVOTDATA("Sum of Clicks",Analysis!$A$3,"Publisher Name",B3484,"Match Type",C3484))^2</f>
        <v>0.22303865450903723</v>
      </c>
      <c r="K3484">
        <f t="shared" si="219"/>
        <v>0.66911596352711167</v>
      </c>
      <c r="L3484" s="4">
        <v>13</v>
      </c>
      <c r="M3484" s="6">
        <v>23.076923076923102</v>
      </c>
      <c r="N3484" s="7">
        <v>1.2307692307692299</v>
      </c>
      <c r="O3484" s="5">
        <v>0</v>
      </c>
      <c r="P3484" s="5">
        <f t="shared" si="216"/>
        <v>0</v>
      </c>
      <c r="Q3484" s="5">
        <f>(P3484-GETPIVOTDATA("Sum of Revenue",Analysis!$A$3,"Publisher Name",B3484,"Match Type",C3484)/GETPIVOTDATA("Sum of Clicks",Analysis!$A$3,"Publisher Name",B3484,"Match Type",C3484))^2</f>
        <v>58.406909228514394</v>
      </c>
      <c r="R3484" s="5">
        <f t="shared" si="217"/>
        <v>175.22072768554318</v>
      </c>
      <c r="S3484" s="5">
        <v>7.7625000000000002</v>
      </c>
      <c r="T3484" s="5">
        <v>-7.7625000000000002</v>
      </c>
    </row>
    <row r="3485" spans="1:20" x14ac:dyDescent="0.2">
      <c r="A3485" s="3" t="s">
        <v>161</v>
      </c>
      <c r="B3485" s="3" t="s">
        <v>162</v>
      </c>
      <c r="C3485" s="4" t="s">
        <v>63</v>
      </c>
      <c r="D3485" s="3" t="s">
        <v>85</v>
      </c>
      <c r="E3485" s="5">
        <v>6.25</v>
      </c>
      <c r="F3485" s="4">
        <v>4</v>
      </c>
      <c r="G3485" s="5">
        <v>7.7874999999999996</v>
      </c>
      <c r="H3485" s="5">
        <v>1.9468749999999999</v>
      </c>
      <c r="I3485" s="5">
        <f t="shared" si="218"/>
        <v>7.7874999999999996</v>
      </c>
      <c r="J3485">
        <f>(H3485-GETPIVOTDATA("Sum of Total Costs",Analysis!$A$3,"Publisher Name",B3485,"Match Type",C3485)/GETPIVOTDATA("Sum of Clicks",Analysis!$A$3,"Publisher Name",B3485,"Match Type",C3485))^2</f>
        <v>2.8343512395666084E-2</v>
      </c>
      <c r="K3485">
        <f t="shared" si="219"/>
        <v>0.11337404958266434</v>
      </c>
      <c r="L3485" s="4">
        <v>75</v>
      </c>
      <c r="M3485" s="6">
        <v>5.3333333333333304</v>
      </c>
      <c r="N3485" s="7">
        <v>1.5410666666666699</v>
      </c>
      <c r="O3485" s="5">
        <v>0</v>
      </c>
      <c r="P3485" s="5">
        <f t="shared" si="216"/>
        <v>0</v>
      </c>
      <c r="Q3485" s="5">
        <f>(P3485-GETPIVOTDATA("Sum of Revenue",Analysis!$A$3,"Publisher Name",B3485,"Match Type",C3485)/GETPIVOTDATA("Sum of Clicks",Analysis!$A$3,"Publisher Name",B3485,"Match Type",C3485))^2</f>
        <v>58.406909228514394</v>
      </c>
      <c r="R3485" s="5">
        <f t="shared" si="217"/>
        <v>233.62763691405758</v>
      </c>
      <c r="S3485" s="5">
        <v>7.7874999999999996</v>
      </c>
      <c r="T3485" s="5">
        <v>-7.7874999999999996</v>
      </c>
    </row>
    <row r="3486" spans="1:20" x14ac:dyDescent="0.2">
      <c r="A3486" s="3" t="s">
        <v>161</v>
      </c>
      <c r="B3486" s="3" t="s">
        <v>162</v>
      </c>
      <c r="C3486" s="4" t="s">
        <v>63</v>
      </c>
      <c r="D3486" s="3" t="s">
        <v>85</v>
      </c>
      <c r="E3486" s="5">
        <v>6.25</v>
      </c>
      <c r="F3486" s="4">
        <v>1</v>
      </c>
      <c r="G3486" s="5">
        <v>7.8125</v>
      </c>
      <c r="H3486" s="5">
        <v>7.8125</v>
      </c>
      <c r="I3486" s="5">
        <f t="shared" si="218"/>
        <v>7.8125</v>
      </c>
      <c r="J3486">
        <f>(H3486-GETPIVOTDATA("Sum of Total Costs",Analysis!$A$3,"Publisher Name",B3486,"Match Type",C3486)/GETPIVOTDATA("Sum of Clicks",Analysis!$A$3,"Publisher Name",B3486,"Match Type",C3486))^2</f>
        <v>32.458881853233706</v>
      </c>
      <c r="K3486">
        <f t="shared" si="219"/>
        <v>32.458881853233706</v>
      </c>
      <c r="L3486" s="4">
        <v>83</v>
      </c>
      <c r="M3486" s="6">
        <v>1.2048192771084301</v>
      </c>
      <c r="N3486" s="7">
        <v>1.5168674698795199</v>
      </c>
      <c r="O3486" s="5">
        <v>0</v>
      </c>
      <c r="P3486" s="5">
        <f t="shared" si="216"/>
        <v>0</v>
      </c>
      <c r="Q3486" s="5">
        <f>(P3486-GETPIVOTDATA("Sum of Revenue",Analysis!$A$3,"Publisher Name",B3486,"Match Type",C3486)/GETPIVOTDATA("Sum of Clicks",Analysis!$A$3,"Publisher Name",B3486,"Match Type",C3486))^2</f>
        <v>58.406909228514394</v>
      </c>
      <c r="R3486" s="5">
        <f t="shared" si="217"/>
        <v>58.406909228514394</v>
      </c>
      <c r="S3486" s="5">
        <v>7.8125</v>
      </c>
      <c r="T3486" s="5">
        <v>-7.8125</v>
      </c>
    </row>
    <row r="3487" spans="1:20" x14ac:dyDescent="0.2">
      <c r="A3487" s="3" t="s">
        <v>161</v>
      </c>
      <c r="B3487" s="3" t="s">
        <v>162</v>
      </c>
      <c r="C3487" s="4" t="s">
        <v>63</v>
      </c>
      <c r="D3487" s="3" t="s">
        <v>85</v>
      </c>
      <c r="E3487" s="5">
        <v>6.25</v>
      </c>
      <c r="F3487" s="4">
        <v>2</v>
      </c>
      <c r="G3487" s="5">
        <v>7.8375000000000004</v>
      </c>
      <c r="H3487" s="5">
        <v>3.9187500000000002</v>
      </c>
      <c r="I3487" s="5">
        <f t="shared" si="218"/>
        <v>7.8375000000000004</v>
      </c>
      <c r="J3487">
        <f>(H3487-GETPIVOTDATA("Sum of Total Costs",Analysis!$A$3,"Publisher Name",B3487,"Match Type",C3487)/GETPIVOTDATA("Sum of Clicks",Analysis!$A$3,"Publisher Name",B3487,"Match Type",C3487))^2</f>
        <v>3.2526832508946288</v>
      </c>
      <c r="K3487">
        <f t="shared" si="219"/>
        <v>6.5053665017892577</v>
      </c>
      <c r="L3487" s="4">
        <v>32</v>
      </c>
      <c r="M3487" s="6">
        <v>6.25</v>
      </c>
      <c r="N3487" s="7">
        <v>1.65625</v>
      </c>
      <c r="O3487" s="5">
        <v>0</v>
      </c>
      <c r="P3487" s="5">
        <f t="shared" si="216"/>
        <v>0</v>
      </c>
      <c r="Q3487" s="5">
        <f>(P3487-GETPIVOTDATA("Sum of Revenue",Analysis!$A$3,"Publisher Name",B3487,"Match Type",C3487)/GETPIVOTDATA("Sum of Clicks",Analysis!$A$3,"Publisher Name",B3487,"Match Type",C3487))^2</f>
        <v>58.406909228514394</v>
      </c>
      <c r="R3487" s="5">
        <f t="shared" si="217"/>
        <v>116.81381845702879</v>
      </c>
      <c r="S3487" s="5">
        <v>7.8375000000000004</v>
      </c>
      <c r="T3487" s="5">
        <v>-7.8375000000000004</v>
      </c>
    </row>
    <row r="3488" spans="1:20" x14ac:dyDescent="0.2">
      <c r="A3488" s="3" t="s">
        <v>161</v>
      </c>
      <c r="B3488" s="3" t="s">
        <v>162</v>
      </c>
      <c r="C3488" s="4" t="s">
        <v>63</v>
      </c>
      <c r="D3488" s="3" t="s">
        <v>85</v>
      </c>
      <c r="E3488" s="5">
        <v>6.25</v>
      </c>
      <c r="F3488" s="4">
        <v>4</v>
      </c>
      <c r="G3488" s="5">
        <v>7.9</v>
      </c>
      <c r="H3488" s="5">
        <v>1.9750000000000001</v>
      </c>
      <c r="I3488" s="5">
        <f t="shared" si="218"/>
        <v>7.9</v>
      </c>
      <c r="J3488">
        <f>(H3488-GETPIVOTDATA("Sum of Total Costs",Analysis!$A$3,"Publisher Name",B3488,"Match Type",C3488)/GETPIVOTDATA("Sum of Clicks",Analysis!$A$3,"Publisher Name",B3488,"Match Type",C3488))^2</f>
        <v>1.9664541500643305E-2</v>
      </c>
      <c r="K3488">
        <f t="shared" si="219"/>
        <v>7.8658166002573221E-2</v>
      </c>
      <c r="L3488" s="4">
        <v>104</v>
      </c>
      <c r="M3488" s="6">
        <v>3.8461538461538498</v>
      </c>
      <c r="N3488" s="7">
        <v>1.4461538461538499</v>
      </c>
      <c r="O3488" s="5">
        <v>0</v>
      </c>
      <c r="P3488" s="5">
        <f t="shared" si="216"/>
        <v>0</v>
      </c>
      <c r="Q3488" s="5">
        <f>(P3488-GETPIVOTDATA("Sum of Revenue",Analysis!$A$3,"Publisher Name",B3488,"Match Type",C3488)/GETPIVOTDATA("Sum of Clicks",Analysis!$A$3,"Publisher Name",B3488,"Match Type",C3488))^2</f>
        <v>58.406909228514394</v>
      </c>
      <c r="R3488" s="5">
        <f t="shared" si="217"/>
        <v>233.62763691405758</v>
      </c>
      <c r="S3488" s="5">
        <v>7.9</v>
      </c>
      <c r="T3488" s="5">
        <v>-7.9</v>
      </c>
    </row>
    <row r="3489" spans="1:20" x14ac:dyDescent="0.2">
      <c r="A3489" s="3" t="s">
        <v>161</v>
      </c>
      <c r="B3489" s="3" t="s">
        <v>162</v>
      </c>
      <c r="C3489" s="4" t="s">
        <v>63</v>
      </c>
      <c r="D3489" s="3" t="s">
        <v>85</v>
      </c>
      <c r="E3489" s="5">
        <v>6.25</v>
      </c>
      <c r="F3489" s="4">
        <v>2</v>
      </c>
      <c r="G3489" s="5">
        <v>7.9124999999999996</v>
      </c>
      <c r="H3489" s="5">
        <v>3.9562499999999998</v>
      </c>
      <c r="I3489" s="5">
        <f t="shared" si="218"/>
        <v>7.9124999999999996</v>
      </c>
      <c r="J3489">
        <f>(H3489-GETPIVOTDATA("Sum of Total Costs",Analysis!$A$3,"Publisher Name",B3489,"Match Type",C3489)/GETPIVOTDATA("Sum of Clicks",Analysis!$A$3,"Publisher Name",B3489,"Match Type",C3489))^2</f>
        <v>3.3893534772012641</v>
      </c>
      <c r="K3489">
        <f t="shared" si="219"/>
        <v>6.7787069544025282</v>
      </c>
      <c r="L3489" s="4">
        <v>57</v>
      </c>
      <c r="M3489" s="6">
        <v>3.5087719298245599</v>
      </c>
      <c r="N3489" s="7">
        <v>1.8731578947368399</v>
      </c>
      <c r="O3489" s="5">
        <v>0</v>
      </c>
      <c r="P3489" s="5">
        <f t="shared" si="216"/>
        <v>0</v>
      </c>
      <c r="Q3489" s="5">
        <f>(P3489-GETPIVOTDATA("Sum of Revenue",Analysis!$A$3,"Publisher Name",B3489,"Match Type",C3489)/GETPIVOTDATA("Sum of Clicks",Analysis!$A$3,"Publisher Name",B3489,"Match Type",C3489))^2</f>
        <v>58.406909228514394</v>
      </c>
      <c r="R3489" s="5">
        <f t="shared" si="217"/>
        <v>116.81381845702879</v>
      </c>
      <c r="S3489" s="5">
        <v>7.9124999999999996</v>
      </c>
      <c r="T3489" s="5">
        <v>-7.9124999999999996</v>
      </c>
    </row>
    <row r="3490" spans="1:20" x14ac:dyDescent="0.2">
      <c r="A3490" s="3" t="s">
        <v>161</v>
      </c>
      <c r="B3490" s="3" t="s">
        <v>162</v>
      </c>
      <c r="C3490" s="4" t="s">
        <v>63</v>
      </c>
      <c r="D3490" s="3" t="s">
        <v>85</v>
      </c>
      <c r="E3490" s="5">
        <v>6.25</v>
      </c>
      <c r="F3490" s="4">
        <v>6</v>
      </c>
      <c r="G3490" s="5">
        <v>7.924999950000001</v>
      </c>
      <c r="H3490" s="5">
        <v>1.3208333250000002</v>
      </c>
      <c r="I3490" s="5">
        <f t="shared" si="218"/>
        <v>7.924999950000001</v>
      </c>
      <c r="J3490">
        <f>(H3490-GETPIVOTDATA("Sum of Total Costs",Analysis!$A$3,"Publisher Name",B3490,"Match Type",C3490)/GETPIVOTDATA("Sum of Clicks",Analysis!$A$3,"Publisher Name",B3490,"Match Type",C3490))^2</f>
        <v>0.63106657916926956</v>
      </c>
      <c r="K3490">
        <f t="shared" si="219"/>
        <v>3.7863994750156174</v>
      </c>
      <c r="L3490" s="4">
        <v>46</v>
      </c>
      <c r="M3490" s="6">
        <v>13.0434782608696</v>
      </c>
      <c r="N3490" s="7">
        <v>2.97608695652174</v>
      </c>
      <c r="O3490" s="5">
        <v>0</v>
      </c>
      <c r="P3490" s="5">
        <f t="shared" si="216"/>
        <v>0</v>
      </c>
      <c r="Q3490" s="5">
        <f>(P3490-GETPIVOTDATA("Sum of Revenue",Analysis!$A$3,"Publisher Name",B3490,"Match Type",C3490)/GETPIVOTDATA("Sum of Clicks",Analysis!$A$3,"Publisher Name",B3490,"Match Type",C3490))^2</f>
        <v>58.406909228514394</v>
      </c>
      <c r="R3490" s="5">
        <f t="shared" si="217"/>
        <v>350.44145537108636</v>
      </c>
      <c r="S3490" s="5">
        <v>7.924999950000001</v>
      </c>
      <c r="T3490" s="5">
        <v>-7.924999950000001</v>
      </c>
    </row>
    <row r="3491" spans="1:20" x14ac:dyDescent="0.2">
      <c r="A3491" s="3" t="s">
        <v>161</v>
      </c>
      <c r="B3491" s="3" t="s">
        <v>162</v>
      </c>
      <c r="C3491" s="4" t="s">
        <v>63</v>
      </c>
      <c r="D3491" s="3" t="s">
        <v>85</v>
      </c>
      <c r="E3491" s="5">
        <v>6.25</v>
      </c>
      <c r="F3491" s="4">
        <v>4</v>
      </c>
      <c r="G3491" s="5">
        <v>7.9249999999999998</v>
      </c>
      <c r="H3491" s="5">
        <v>1.98125</v>
      </c>
      <c r="I3491" s="5">
        <f t="shared" si="218"/>
        <v>7.9249999999999998</v>
      </c>
      <c r="J3491">
        <f>(H3491-GETPIVOTDATA("Sum of Total Costs",Analysis!$A$3,"Publisher Name",B3491,"Match Type",C3491)/GETPIVOTDATA("Sum of Clicks",Analysis!$A$3,"Publisher Name",B3491,"Match Type",C3491))^2</f>
        <v>1.7950725051749401E-2</v>
      </c>
      <c r="K3491">
        <f t="shared" si="219"/>
        <v>7.1802900206997602E-2</v>
      </c>
      <c r="L3491" s="4">
        <v>87</v>
      </c>
      <c r="M3491" s="6">
        <v>4.5977011494252897</v>
      </c>
      <c r="N3491" s="7">
        <v>1.49195402298851</v>
      </c>
      <c r="O3491" s="5">
        <v>0</v>
      </c>
      <c r="P3491" s="5">
        <f t="shared" si="216"/>
        <v>0</v>
      </c>
      <c r="Q3491" s="5">
        <f>(P3491-GETPIVOTDATA("Sum of Revenue",Analysis!$A$3,"Publisher Name",B3491,"Match Type",C3491)/GETPIVOTDATA("Sum of Clicks",Analysis!$A$3,"Publisher Name",B3491,"Match Type",C3491))^2</f>
        <v>58.406909228514394</v>
      </c>
      <c r="R3491" s="5">
        <f t="shared" si="217"/>
        <v>233.62763691405758</v>
      </c>
      <c r="S3491" s="5">
        <v>7.9249999999999998</v>
      </c>
      <c r="T3491" s="5">
        <v>-7.9249999999999998</v>
      </c>
    </row>
    <row r="3492" spans="1:20" x14ac:dyDescent="0.2">
      <c r="A3492" s="3" t="s">
        <v>161</v>
      </c>
      <c r="B3492" s="3" t="s">
        <v>162</v>
      </c>
      <c r="C3492" s="4" t="s">
        <v>63</v>
      </c>
      <c r="D3492" s="3" t="s">
        <v>85</v>
      </c>
      <c r="E3492" s="5">
        <v>6.25</v>
      </c>
      <c r="F3492" s="4">
        <v>3</v>
      </c>
      <c r="G3492" s="5">
        <v>7.9999999874999999</v>
      </c>
      <c r="H3492" s="5">
        <v>2.6666666625</v>
      </c>
      <c r="I3492" s="5">
        <f t="shared" si="218"/>
        <v>7.9999999874999999</v>
      </c>
      <c r="J3492">
        <f>(H3492-GETPIVOTDATA("Sum of Total Costs",Analysis!$A$3,"Publisher Name",B3492,"Match Type",C3492)/GETPIVOTDATA("Sum of Clicks",Analysis!$A$3,"Publisher Name",B3492,"Match Type",C3492))^2</f>
        <v>0.30408204433885555</v>
      </c>
      <c r="K3492">
        <f t="shared" si="219"/>
        <v>0.91224613301656665</v>
      </c>
      <c r="L3492" s="4">
        <v>36</v>
      </c>
      <c r="M3492" s="6">
        <v>8.3333333333333304</v>
      </c>
      <c r="N3492" s="7">
        <v>1.8330555555555601</v>
      </c>
      <c r="O3492" s="5">
        <v>0</v>
      </c>
      <c r="P3492" s="5">
        <f t="shared" si="216"/>
        <v>0</v>
      </c>
      <c r="Q3492" s="5">
        <f>(P3492-GETPIVOTDATA("Sum of Revenue",Analysis!$A$3,"Publisher Name",B3492,"Match Type",C3492)/GETPIVOTDATA("Sum of Clicks",Analysis!$A$3,"Publisher Name",B3492,"Match Type",C3492))^2</f>
        <v>58.406909228514394</v>
      </c>
      <c r="R3492" s="5">
        <f t="shared" si="217"/>
        <v>175.22072768554318</v>
      </c>
      <c r="S3492" s="5">
        <v>7.9999999874999999</v>
      </c>
      <c r="T3492" s="5">
        <v>-7.9999999874999999</v>
      </c>
    </row>
    <row r="3493" spans="1:20" x14ac:dyDescent="0.2">
      <c r="A3493" s="3" t="s">
        <v>161</v>
      </c>
      <c r="B3493" s="3" t="s">
        <v>162</v>
      </c>
      <c r="C3493" s="4" t="s">
        <v>63</v>
      </c>
      <c r="D3493" s="3" t="s">
        <v>85</v>
      </c>
      <c r="E3493" s="5">
        <v>6.25</v>
      </c>
      <c r="F3493" s="4">
        <v>2</v>
      </c>
      <c r="G3493" s="5">
        <v>8</v>
      </c>
      <c r="H3493" s="5">
        <v>4</v>
      </c>
      <c r="I3493" s="5">
        <f t="shared" si="218"/>
        <v>8</v>
      </c>
      <c r="J3493">
        <f>(H3493-GETPIVOTDATA("Sum of Total Costs",Analysis!$A$3,"Publisher Name",B3493,"Match Type",C3493)/GETPIVOTDATA("Sum of Clicks",Analysis!$A$3,"Publisher Name",B3493,"Match Type",C3493))^2</f>
        <v>3.5523567620590071</v>
      </c>
      <c r="K3493">
        <f t="shared" si="219"/>
        <v>7.1047135241180142</v>
      </c>
      <c r="L3493" s="4">
        <v>5</v>
      </c>
      <c r="M3493" s="6">
        <v>40</v>
      </c>
      <c r="N3493" s="7">
        <v>1</v>
      </c>
      <c r="O3493" s="5">
        <v>0</v>
      </c>
      <c r="P3493" s="5">
        <f t="shared" si="216"/>
        <v>0</v>
      </c>
      <c r="Q3493" s="5">
        <f>(P3493-GETPIVOTDATA("Sum of Revenue",Analysis!$A$3,"Publisher Name",B3493,"Match Type",C3493)/GETPIVOTDATA("Sum of Clicks",Analysis!$A$3,"Publisher Name",B3493,"Match Type",C3493))^2</f>
        <v>58.406909228514394</v>
      </c>
      <c r="R3493" s="5">
        <f t="shared" si="217"/>
        <v>116.81381845702879</v>
      </c>
      <c r="S3493" s="5">
        <v>8</v>
      </c>
      <c r="T3493" s="5">
        <v>-8</v>
      </c>
    </row>
    <row r="3494" spans="1:20" x14ac:dyDescent="0.2">
      <c r="A3494" s="3" t="s">
        <v>161</v>
      </c>
      <c r="B3494" s="3" t="s">
        <v>162</v>
      </c>
      <c r="C3494" s="4" t="s">
        <v>63</v>
      </c>
      <c r="D3494" s="3" t="s">
        <v>85</v>
      </c>
      <c r="E3494" s="5">
        <v>6.25</v>
      </c>
      <c r="F3494" s="4">
        <v>5</v>
      </c>
      <c r="G3494" s="5">
        <v>8.0250000000000004</v>
      </c>
      <c r="H3494" s="5">
        <v>1.605</v>
      </c>
      <c r="I3494" s="5">
        <f t="shared" si="218"/>
        <v>8.0250000000000004</v>
      </c>
      <c r="J3494">
        <f>(H3494-GETPIVOTDATA("Sum of Total Costs",Analysis!$A$3,"Publisher Name",B3494,"Match Type",C3494)/GETPIVOTDATA("Sum of Clicks",Analysis!$A$3,"Publisher Name",B3494,"Match Type",C3494))^2</f>
        <v>0.26033497527516453</v>
      </c>
      <c r="K3494">
        <f t="shared" si="219"/>
        <v>1.3016748763758226</v>
      </c>
      <c r="L3494" s="4">
        <v>144</v>
      </c>
      <c r="M3494" s="6">
        <v>3.4722222222222201</v>
      </c>
      <c r="N3494" s="7">
        <v>2.2819444444444401</v>
      </c>
      <c r="O3494" s="5">
        <v>0</v>
      </c>
      <c r="P3494" s="5">
        <f t="shared" si="216"/>
        <v>0</v>
      </c>
      <c r="Q3494" s="5">
        <f>(P3494-GETPIVOTDATA("Sum of Revenue",Analysis!$A$3,"Publisher Name",B3494,"Match Type",C3494)/GETPIVOTDATA("Sum of Clicks",Analysis!$A$3,"Publisher Name",B3494,"Match Type",C3494))^2</f>
        <v>58.406909228514394</v>
      </c>
      <c r="R3494" s="5">
        <f t="shared" si="217"/>
        <v>292.03454614257197</v>
      </c>
      <c r="S3494" s="5">
        <v>8.0250000000000004</v>
      </c>
      <c r="T3494" s="5">
        <v>-8.0250000000000004</v>
      </c>
    </row>
    <row r="3495" spans="1:20" x14ac:dyDescent="0.2">
      <c r="A3495" s="3" t="s">
        <v>161</v>
      </c>
      <c r="B3495" s="3" t="s">
        <v>162</v>
      </c>
      <c r="C3495" s="4" t="s">
        <v>63</v>
      </c>
      <c r="D3495" s="3" t="s">
        <v>85</v>
      </c>
      <c r="E3495" s="5">
        <v>6.25</v>
      </c>
      <c r="F3495" s="4">
        <v>3</v>
      </c>
      <c r="G3495" s="5">
        <v>8.0250000000000004</v>
      </c>
      <c r="H3495" s="5">
        <v>2.6749999999999998</v>
      </c>
      <c r="I3495" s="5">
        <f t="shared" si="218"/>
        <v>8.0249999999999986</v>
      </c>
      <c r="J3495">
        <f>(H3495-GETPIVOTDATA("Sum of Total Costs",Analysis!$A$3,"Publisher Name",B3495,"Match Type",C3495)/GETPIVOTDATA("Sum of Clicks",Analysis!$A$3,"Publisher Name",B3495,"Match Type",C3495))^2</f>
        <v>0.313342099224522</v>
      </c>
      <c r="K3495">
        <f t="shared" si="219"/>
        <v>0.94002629767356605</v>
      </c>
      <c r="L3495" s="4">
        <v>69</v>
      </c>
      <c r="M3495" s="6">
        <v>4.3478260869565197</v>
      </c>
      <c r="N3495" s="7">
        <v>1.7342028985507201</v>
      </c>
      <c r="O3495" s="5">
        <v>0</v>
      </c>
      <c r="P3495" s="5">
        <f t="shared" si="216"/>
        <v>0</v>
      </c>
      <c r="Q3495" s="5">
        <f>(P3495-GETPIVOTDATA("Sum of Revenue",Analysis!$A$3,"Publisher Name",B3495,"Match Type",C3495)/GETPIVOTDATA("Sum of Clicks",Analysis!$A$3,"Publisher Name",B3495,"Match Type",C3495))^2</f>
        <v>58.406909228514394</v>
      </c>
      <c r="R3495" s="5">
        <f t="shared" si="217"/>
        <v>175.22072768554318</v>
      </c>
      <c r="S3495" s="5">
        <v>8.0250000000000004</v>
      </c>
      <c r="T3495" s="5">
        <v>-8.0250000000000004</v>
      </c>
    </row>
    <row r="3496" spans="1:20" x14ac:dyDescent="0.2">
      <c r="A3496" s="3" t="s">
        <v>161</v>
      </c>
      <c r="B3496" s="3" t="s">
        <v>162</v>
      </c>
      <c r="C3496" s="4" t="s">
        <v>63</v>
      </c>
      <c r="D3496" s="3" t="s">
        <v>85</v>
      </c>
      <c r="E3496" s="5">
        <v>6.25</v>
      </c>
      <c r="F3496" s="4">
        <v>6</v>
      </c>
      <c r="G3496" s="5">
        <v>8.0374999500000008</v>
      </c>
      <c r="H3496" s="5">
        <v>1.339583325</v>
      </c>
      <c r="I3496" s="5">
        <f t="shared" si="218"/>
        <v>8.0374999500000008</v>
      </c>
      <c r="J3496">
        <f>(H3496-GETPIVOTDATA("Sum of Total Costs",Analysis!$A$3,"Publisher Name",B3496,"Match Type",C3496)/GETPIVOTDATA("Sum of Clicks",Analysis!$A$3,"Publisher Name",B3496,"Match Type",C3496))^2</f>
        <v>0.60162825451008806</v>
      </c>
      <c r="K3496">
        <f t="shared" si="219"/>
        <v>3.6097695270605286</v>
      </c>
      <c r="L3496" s="4">
        <v>233</v>
      </c>
      <c r="M3496" s="6">
        <v>2.57510729613734</v>
      </c>
      <c r="N3496" s="7">
        <v>4.96051502145923</v>
      </c>
      <c r="O3496" s="5">
        <v>0</v>
      </c>
      <c r="P3496" s="5">
        <f t="shared" si="216"/>
        <v>0</v>
      </c>
      <c r="Q3496" s="5">
        <f>(P3496-GETPIVOTDATA("Sum of Revenue",Analysis!$A$3,"Publisher Name",B3496,"Match Type",C3496)/GETPIVOTDATA("Sum of Clicks",Analysis!$A$3,"Publisher Name",B3496,"Match Type",C3496))^2</f>
        <v>58.406909228514394</v>
      </c>
      <c r="R3496" s="5">
        <f t="shared" si="217"/>
        <v>350.44145537108636</v>
      </c>
      <c r="S3496" s="5">
        <v>8.0374999500000008</v>
      </c>
      <c r="T3496" s="5">
        <v>-8.0374999500000008</v>
      </c>
    </row>
    <row r="3497" spans="1:20" x14ac:dyDescent="0.2">
      <c r="A3497" s="3" t="s">
        <v>161</v>
      </c>
      <c r="B3497" s="3" t="s">
        <v>162</v>
      </c>
      <c r="C3497" s="4" t="s">
        <v>63</v>
      </c>
      <c r="D3497" s="3" t="s">
        <v>85</v>
      </c>
      <c r="E3497" s="5">
        <v>6.25</v>
      </c>
      <c r="F3497" s="4">
        <v>4</v>
      </c>
      <c r="G3497" s="5">
        <v>8.0749999999999993</v>
      </c>
      <c r="H3497" s="5">
        <v>2.0187499999999998</v>
      </c>
      <c r="I3497" s="5">
        <f t="shared" si="218"/>
        <v>8.0749999999999993</v>
      </c>
      <c r="J3497">
        <f>(H3497-GETPIVOTDATA("Sum of Total Costs",Analysis!$A$3,"Publisher Name",B3497,"Match Type",C3497)/GETPIVOTDATA("Sum of Clicks",Analysis!$A$3,"Publisher Name",B3497,"Match Type",C3497))^2</f>
        <v>9.3084513583857904E-3</v>
      </c>
      <c r="K3497">
        <f t="shared" si="219"/>
        <v>3.7233805433543161E-2</v>
      </c>
      <c r="L3497" s="4">
        <v>13</v>
      </c>
      <c r="M3497" s="6">
        <v>30.769230769230798</v>
      </c>
      <c r="N3497" s="7">
        <v>1.07692307692308</v>
      </c>
      <c r="O3497" s="5">
        <v>0</v>
      </c>
      <c r="P3497" s="5">
        <f t="shared" si="216"/>
        <v>0</v>
      </c>
      <c r="Q3497" s="5">
        <f>(P3497-GETPIVOTDATA("Sum of Revenue",Analysis!$A$3,"Publisher Name",B3497,"Match Type",C3497)/GETPIVOTDATA("Sum of Clicks",Analysis!$A$3,"Publisher Name",B3497,"Match Type",C3497))^2</f>
        <v>58.406909228514394</v>
      </c>
      <c r="R3497" s="5">
        <f t="shared" si="217"/>
        <v>233.62763691405758</v>
      </c>
      <c r="S3497" s="5">
        <v>8.0749999999999993</v>
      </c>
      <c r="T3497" s="5">
        <v>-8.0749999999999993</v>
      </c>
    </row>
    <row r="3498" spans="1:20" x14ac:dyDescent="0.2">
      <c r="A3498" s="3" t="s">
        <v>161</v>
      </c>
      <c r="B3498" s="3" t="s">
        <v>162</v>
      </c>
      <c r="C3498" s="4" t="s">
        <v>63</v>
      </c>
      <c r="D3498" s="3" t="s">
        <v>85</v>
      </c>
      <c r="E3498" s="5">
        <v>6.25</v>
      </c>
      <c r="F3498" s="4">
        <v>3</v>
      </c>
      <c r="G3498" s="5">
        <v>8.1124999874999997</v>
      </c>
      <c r="H3498" s="5">
        <v>2.7041666625</v>
      </c>
      <c r="I3498" s="5">
        <f t="shared" si="218"/>
        <v>8.1124999874999997</v>
      </c>
      <c r="J3498">
        <f>(H3498-GETPIVOTDATA("Sum of Total Costs",Analysis!$A$3,"Publisher Name",B3498,"Match Type",C3498)/GETPIVOTDATA("Sum of Clicks",Analysis!$A$3,"Publisher Name",B3498,"Match Type",C3498))^2</f>
        <v>0.34684602033299206</v>
      </c>
      <c r="K3498">
        <f t="shared" si="219"/>
        <v>1.0405380609989763</v>
      </c>
      <c r="L3498" s="4">
        <v>87</v>
      </c>
      <c r="M3498" s="6">
        <v>3.4482758620689702</v>
      </c>
      <c r="N3498" s="7">
        <v>1.19436781609195</v>
      </c>
      <c r="O3498" s="5">
        <v>0</v>
      </c>
      <c r="P3498" s="5">
        <f t="shared" si="216"/>
        <v>0</v>
      </c>
      <c r="Q3498" s="5">
        <f>(P3498-GETPIVOTDATA("Sum of Revenue",Analysis!$A$3,"Publisher Name",B3498,"Match Type",C3498)/GETPIVOTDATA("Sum of Clicks",Analysis!$A$3,"Publisher Name",B3498,"Match Type",C3498))^2</f>
        <v>58.406909228514394</v>
      </c>
      <c r="R3498" s="5">
        <f t="shared" si="217"/>
        <v>175.22072768554318</v>
      </c>
      <c r="S3498" s="5">
        <v>8.1124999874999997</v>
      </c>
      <c r="T3498" s="5">
        <v>-8.1124999874999997</v>
      </c>
    </row>
    <row r="3499" spans="1:20" x14ac:dyDescent="0.2">
      <c r="A3499" s="3" t="s">
        <v>161</v>
      </c>
      <c r="B3499" s="3" t="s">
        <v>162</v>
      </c>
      <c r="C3499" s="4" t="s">
        <v>63</v>
      </c>
      <c r="D3499" s="3" t="s">
        <v>85</v>
      </c>
      <c r="E3499" s="5">
        <v>6.25</v>
      </c>
      <c r="F3499" s="4">
        <v>3</v>
      </c>
      <c r="G3499" s="5">
        <v>8.1249999750000015</v>
      </c>
      <c r="H3499" s="5">
        <v>2.7083333250000003</v>
      </c>
      <c r="I3499" s="5">
        <f t="shared" si="218"/>
        <v>8.1249999750000015</v>
      </c>
      <c r="J3499">
        <f>(H3499-GETPIVOTDATA("Sum of Total Costs",Analysis!$A$3,"Publisher Name",B3499,"Match Type",C3499)/GETPIVOTDATA("Sum of Clicks",Analysis!$A$3,"Publisher Name",B3499,"Match Type",C3499))^2</f>
        <v>0.35177117938981578</v>
      </c>
      <c r="K3499">
        <f t="shared" si="219"/>
        <v>1.0553135381694474</v>
      </c>
      <c r="L3499" s="4">
        <v>7</v>
      </c>
      <c r="M3499" s="6">
        <v>42.857142857142897</v>
      </c>
      <c r="N3499" s="7">
        <v>1.1428571428571399</v>
      </c>
      <c r="O3499" s="5">
        <v>0</v>
      </c>
      <c r="P3499" s="5">
        <f t="shared" si="216"/>
        <v>0</v>
      </c>
      <c r="Q3499" s="5">
        <f>(P3499-GETPIVOTDATA("Sum of Revenue",Analysis!$A$3,"Publisher Name",B3499,"Match Type",C3499)/GETPIVOTDATA("Sum of Clicks",Analysis!$A$3,"Publisher Name",B3499,"Match Type",C3499))^2</f>
        <v>58.406909228514394</v>
      </c>
      <c r="R3499" s="5">
        <f t="shared" si="217"/>
        <v>175.22072768554318</v>
      </c>
      <c r="S3499" s="5">
        <v>8.1249999750000015</v>
      </c>
      <c r="T3499" s="5">
        <v>-8.1249999750000015</v>
      </c>
    </row>
    <row r="3500" spans="1:20" x14ac:dyDescent="0.2">
      <c r="A3500" s="3" t="s">
        <v>161</v>
      </c>
      <c r="B3500" s="3" t="s">
        <v>162</v>
      </c>
      <c r="C3500" s="4" t="s">
        <v>63</v>
      </c>
      <c r="D3500" s="3" t="s">
        <v>85</v>
      </c>
      <c r="E3500" s="5">
        <v>6.25</v>
      </c>
      <c r="F3500" s="4">
        <v>7</v>
      </c>
      <c r="G3500" s="5">
        <v>8.1374999999999993</v>
      </c>
      <c r="H3500" s="5">
        <v>1.1625000000000001</v>
      </c>
      <c r="I3500" s="5">
        <f t="shared" si="218"/>
        <v>8.1375000000000011</v>
      </c>
      <c r="J3500">
        <f>(H3500-GETPIVOTDATA("Sum of Total Costs",Analysis!$A$3,"Publisher Name",B3500,"Match Type",C3500)/GETPIVOTDATA("Sum of Clicks",Analysis!$A$3,"Publisher Name",B3500,"Match Type",C3500))^2</f>
        <v>0.9076950548568552</v>
      </c>
      <c r="K3500">
        <f t="shared" si="219"/>
        <v>6.3538653839979862</v>
      </c>
      <c r="L3500" s="4">
        <v>176</v>
      </c>
      <c r="M3500" s="6">
        <v>3.9772727272727302</v>
      </c>
      <c r="N3500" s="7">
        <v>1.0090909090909099</v>
      </c>
      <c r="O3500" s="5">
        <v>0</v>
      </c>
      <c r="P3500" s="5">
        <f t="shared" si="216"/>
        <v>0</v>
      </c>
      <c r="Q3500" s="5">
        <f>(P3500-GETPIVOTDATA("Sum of Revenue",Analysis!$A$3,"Publisher Name",B3500,"Match Type",C3500)/GETPIVOTDATA("Sum of Clicks",Analysis!$A$3,"Publisher Name",B3500,"Match Type",C3500))^2</f>
        <v>58.406909228514394</v>
      </c>
      <c r="R3500" s="5">
        <f t="shared" si="217"/>
        <v>408.84836459960076</v>
      </c>
      <c r="S3500" s="5">
        <v>8.1374999999999993</v>
      </c>
      <c r="T3500" s="5">
        <v>-8.1374999999999993</v>
      </c>
    </row>
    <row r="3501" spans="1:20" x14ac:dyDescent="0.2">
      <c r="A3501" s="3" t="s">
        <v>161</v>
      </c>
      <c r="B3501" s="3" t="s">
        <v>162</v>
      </c>
      <c r="C3501" s="4" t="s">
        <v>63</v>
      </c>
      <c r="D3501" s="3" t="s">
        <v>85</v>
      </c>
      <c r="E3501" s="5">
        <v>6.25</v>
      </c>
      <c r="F3501" s="4">
        <v>3</v>
      </c>
      <c r="G3501" s="5">
        <v>8.1624999749999994</v>
      </c>
      <c r="H3501" s="5">
        <v>2.7208333250000001</v>
      </c>
      <c r="I3501" s="5">
        <f t="shared" si="218"/>
        <v>8.1624999749999994</v>
      </c>
      <c r="J3501">
        <f>(H3501-GETPIVOTDATA("Sum of Total Costs",Analysis!$A$3,"Publisher Name",B3501,"Match Type",C3501)/GETPIVOTDATA("Sum of Clicks",Analysis!$A$3,"Publisher Name",B3501,"Match Type",C3501))^2</f>
        <v>0.36675500461702759</v>
      </c>
      <c r="K3501">
        <f t="shared" si="219"/>
        <v>1.1002650138510828</v>
      </c>
      <c r="L3501" s="4">
        <v>6</v>
      </c>
      <c r="M3501" s="6">
        <v>50</v>
      </c>
      <c r="N3501" s="7">
        <v>1.6666666666666701</v>
      </c>
      <c r="O3501" s="5">
        <v>0</v>
      </c>
      <c r="P3501" s="5">
        <f t="shared" si="216"/>
        <v>0</v>
      </c>
      <c r="Q3501" s="5">
        <f>(P3501-GETPIVOTDATA("Sum of Revenue",Analysis!$A$3,"Publisher Name",B3501,"Match Type",C3501)/GETPIVOTDATA("Sum of Clicks",Analysis!$A$3,"Publisher Name",B3501,"Match Type",C3501))^2</f>
        <v>58.406909228514394</v>
      </c>
      <c r="R3501" s="5">
        <f t="shared" si="217"/>
        <v>175.22072768554318</v>
      </c>
      <c r="S3501" s="5">
        <v>8.1624999749999994</v>
      </c>
      <c r="T3501" s="5">
        <v>-8.1624999749999994</v>
      </c>
    </row>
    <row r="3502" spans="1:20" x14ac:dyDescent="0.2">
      <c r="A3502" s="3" t="s">
        <v>161</v>
      </c>
      <c r="B3502" s="3" t="s">
        <v>162</v>
      </c>
      <c r="C3502" s="4" t="s">
        <v>63</v>
      </c>
      <c r="D3502" s="3" t="s">
        <v>85</v>
      </c>
      <c r="E3502" s="5">
        <v>6.25</v>
      </c>
      <c r="F3502" s="4">
        <v>6</v>
      </c>
      <c r="G3502" s="5">
        <v>8.1874999499999994</v>
      </c>
      <c r="H3502" s="5">
        <v>1.3645833249999999</v>
      </c>
      <c r="I3502" s="5">
        <f t="shared" si="218"/>
        <v>8.1874999499999994</v>
      </c>
      <c r="J3502">
        <f>(H3502-GETPIVOTDATA("Sum of Total Costs",Analysis!$A$3,"Publisher Name",B3502,"Match Type",C3502)/GETPIVOTDATA("Sum of Clicks",Analysis!$A$3,"Publisher Name",B3502,"Match Type",C3502))^2</f>
        <v>0.56347090496451235</v>
      </c>
      <c r="K3502">
        <f t="shared" si="219"/>
        <v>3.3808254297870741</v>
      </c>
      <c r="L3502" s="4">
        <v>235</v>
      </c>
      <c r="M3502" s="6">
        <v>2.5531914893617</v>
      </c>
      <c r="N3502" s="7">
        <v>1.64127659574468</v>
      </c>
      <c r="O3502" s="5">
        <v>0</v>
      </c>
      <c r="P3502" s="5">
        <f t="shared" si="216"/>
        <v>0</v>
      </c>
      <c r="Q3502" s="5">
        <f>(P3502-GETPIVOTDATA("Sum of Revenue",Analysis!$A$3,"Publisher Name",B3502,"Match Type",C3502)/GETPIVOTDATA("Sum of Clicks",Analysis!$A$3,"Publisher Name",B3502,"Match Type",C3502))^2</f>
        <v>58.406909228514394</v>
      </c>
      <c r="R3502" s="5">
        <f t="shared" si="217"/>
        <v>350.44145537108636</v>
      </c>
      <c r="S3502" s="5">
        <v>8.1874999499999994</v>
      </c>
      <c r="T3502" s="5">
        <v>-8.1874999499999994</v>
      </c>
    </row>
    <row r="3503" spans="1:20" x14ac:dyDescent="0.2">
      <c r="A3503" s="3" t="s">
        <v>161</v>
      </c>
      <c r="B3503" s="3" t="s">
        <v>162</v>
      </c>
      <c r="C3503" s="4" t="s">
        <v>63</v>
      </c>
      <c r="D3503" s="3" t="s">
        <v>85</v>
      </c>
      <c r="E3503" s="5">
        <v>6.25</v>
      </c>
      <c r="F3503" s="4">
        <v>3</v>
      </c>
      <c r="G3503" s="5">
        <v>8.2624999875</v>
      </c>
      <c r="H3503" s="5">
        <v>2.7541666624999999</v>
      </c>
      <c r="I3503" s="5">
        <f t="shared" si="218"/>
        <v>8.2624999875</v>
      </c>
      <c r="J3503">
        <f>(H3503-GETPIVOTDATA("Sum of Total Costs",Analysis!$A$3,"Publisher Name",B3503,"Match Type",C3503)/GETPIVOTDATA("Sum of Clicks",Analysis!$A$3,"Publisher Name",B3503,"Match Type",C3503))^2</f>
        <v>0.40823965499184028</v>
      </c>
      <c r="K3503">
        <f t="shared" si="219"/>
        <v>1.2247189649755208</v>
      </c>
      <c r="L3503" s="4">
        <v>28</v>
      </c>
      <c r="M3503" s="6">
        <v>10.714285714285699</v>
      </c>
      <c r="N3503" s="7">
        <v>1.21428571428571</v>
      </c>
      <c r="O3503" s="5">
        <v>0</v>
      </c>
      <c r="P3503" s="5">
        <f t="shared" si="216"/>
        <v>0</v>
      </c>
      <c r="Q3503" s="5">
        <f>(P3503-GETPIVOTDATA("Sum of Revenue",Analysis!$A$3,"Publisher Name",B3503,"Match Type",C3503)/GETPIVOTDATA("Sum of Clicks",Analysis!$A$3,"Publisher Name",B3503,"Match Type",C3503))^2</f>
        <v>58.406909228514394</v>
      </c>
      <c r="R3503" s="5">
        <f t="shared" si="217"/>
        <v>175.22072768554318</v>
      </c>
      <c r="S3503" s="5">
        <v>8.2624999875</v>
      </c>
      <c r="T3503" s="5">
        <v>-8.2624999875</v>
      </c>
    </row>
    <row r="3504" spans="1:20" x14ac:dyDescent="0.2">
      <c r="A3504" s="3" t="s">
        <v>161</v>
      </c>
      <c r="B3504" s="3" t="s">
        <v>162</v>
      </c>
      <c r="C3504" s="4" t="s">
        <v>63</v>
      </c>
      <c r="D3504" s="3" t="s">
        <v>85</v>
      </c>
      <c r="E3504" s="5">
        <v>6.25</v>
      </c>
      <c r="F3504" s="4">
        <v>2</v>
      </c>
      <c r="G3504" s="5">
        <v>8.2750000000000004</v>
      </c>
      <c r="H3504" s="5">
        <v>4.1375000000000002</v>
      </c>
      <c r="I3504" s="5">
        <f t="shared" si="218"/>
        <v>8.2750000000000004</v>
      </c>
      <c r="J3504">
        <f>(H3504-GETPIVOTDATA("Sum of Total Costs",Analysis!$A$3,"Publisher Name",B3504,"Match Type",C3504)/GETPIVOTDATA("Sum of Clicks",Analysis!$A$3,"Publisher Name",B3504,"Match Type",C3504))^2</f>
        <v>4.0895746751833411</v>
      </c>
      <c r="K3504">
        <f t="shared" si="219"/>
        <v>8.1791493503666821</v>
      </c>
      <c r="L3504" s="4">
        <v>41</v>
      </c>
      <c r="M3504" s="6">
        <v>4.8780487804878003</v>
      </c>
      <c r="N3504" s="7">
        <v>1.4836585365853701</v>
      </c>
      <c r="O3504" s="5">
        <v>0</v>
      </c>
      <c r="P3504" s="5">
        <f t="shared" si="216"/>
        <v>0</v>
      </c>
      <c r="Q3504" s="5">
        <f>(P3504-GETPIVOTDATA("Sum of Revenue",Analysis!$A$3,"Publisher Name",B3504,"Match Type",C3504)/GETPIVOTDATA("Sum of Clicks",Analysis!$A$3,"Publisher Name",B3504,"Match Type",C3504))^2</f>
        <v>58.406909228514394</v>
      </c>
      <c r="R3504" s="5">
        <f t="shared" si="217"/>
        <v>116.81381845702879</v>
      </c>
      <c r="S3504" s="5">
        <v>8.2750000000000004</v>
      </c>
      <c r="T3504" s="5">
        <v>-8.2750000000000004</v>
      </c>
    </row>
    <row r="3505" spans="1:20" x14ac:dyDescent="0.2">
      <c r="A3505" s="3" t="s">
        <v>161</v>
      </c>
      <c r="B3505" s="3" t="s">
        <v>162</v>
      </c>
      <c r="C3505" s="4" t="s">
        <v>63</v>
      </c>
      <c r="D3505" s="3" t="s">
        <v>31</v>
      </c>
      <c r="E3505" s="5">
        <v>6.25</v>
      </c>
      <c r="F3505" s="4">
        <v>3</v>
      </c>
      <c r="G3505" s="5">
        <v>8.2874999999999996</v>
      </c>
      <c r="H3505" s="5">
        <v>2.7625000000000002</v>
      </c>
      <c r="I3505" s="5">
        <f t="shared" si="218"/>
        <v>8.2875000000000014</v>
      </c>
      <c r="J3505">
        <f>(H3505-GETPIVOTDATA("Sum of Total Costs",Analysis!$A$3,"Publisher Name",B3505,"Match Type",C3505)/GETPIVOTDATA("Sum of Clicks",Analysis!$A$3,"Publisher Name",B3505,"Match Type",C3505))^2</f>
        <v>0.41895804394000724</v>
      </c>
      <c r="K3505">
        <f t="shared" si="219"/>
        <v>1.2568741318200218</v>
      </c>
      <c r="L3505" s="4">
        <v>50</v>
      </c>
      <c r="M3505" s="6">
        <v>6</v>
      </c>
      <c r="N3505" s="7">
        <v>1.464</v>
      </c>
      <c r="O3505" s="5">
        <v>0</v>
      </c>
      <c r="P3505" s="5">
        <f t="shared" si="216"/>
        <v>0</v>
      </c>
      <c r="Q3505" s="5">
        <f>(P3505-GETPIVOTDATA("Sum of Revenue",Analysis!$A$3,"Publisher Name",B3505,"Match Type",C3505)/GETPIVOTDATA("Sum of Clicks",Analysis!$A$3,"Publisher Name",B3505,"Match Type",C3505))^2</f>
        <v>58.406909228514394</v>
      </c>
      <c r="R3505" s="5">
        <f t="shared" si="217"/>
        <v>175.22072768554318</v>
      </c>
      <c r="S3505" s="5">
        <v>8.2874999999999996</v>
      </c>
      <c r="T3505" s="5">
        <v>-8.2874999999999996</v>
      </c>
    </row>
    <row r="3506" spans="1:20" x14ac:dyDescent="0.2">
      <c r="A3506" s="3" t="s">
        <v>161</v>
      </c>
      <c r="B3506" s="3" t="s">
        <v>162</v>
      </c>
      <c r="C3506" s="4" t="s">
        <v>63</v>
      </c>
      <c r="D3506" s="3" t="s">
        <v>85</v>
      </c>
      <c r="E3506" s="5">
        <v>6.25</v>
      </c>
      <c r="F3506" s="4">
        <v>2</v>
      </c>
      <c r="G3506" s="5">
        <v>8.2874999999999996</v>
      </c>
      <c r="H3506" s="5">
        <v>4.1437499999999998</v>
      </c>
      <c r="I3506" s="5">
        <f t="shared" si="218"/>
        <v>8.2874999999999996</v>
      </c>
      <c r="J3506">
        <f>(H3506-GETPIVOTDATA("Sum of Total Costs",Analysis!$A$3,"Publisher Name",B3506,"Match Type",C3506)/GETPIVOTDATA("Sum of Clicks",Analysis!$A$3,"Publisher Name",B3506,"Match Type",C3506))^2</f>
        <v>4.1148921087344457</v>
      </c>
      <c r="K3506">
        <f t="shared" si="219"/>
        <v>8.2297842174688913</v>
      </c>
      <c r="L3506" s="4">
        <v>39</v>
      </c>
      <c r="M3506" s="6">
        <v>5.1282051282051304</v>
      </c>
      <c r="N3506" s="7">
        <v>1.12717948717949</v>
      </c>
      <c r="O3506" s="5">
        <v>0</v>
      </c>
      <c r="P3506" s="5">
        <f t="shared" si="216"/>
        <v>0</v>
      </c>
      <c r="Q3506" s="5">
        <f>(P3506-GETPIVOTDATA("Sum of Revenue",Analysis!$A$3,"Publisher Name",B3506,"Match Type",C3506)/GETPIVOTDATA("Sum of Clicks",Analysis!$A$3,"Publisher Name",B3506,"Match Type",C3506))^2</f>
        <v>58.406909228514394</v>
      </c>
      <c r="R3506" s="5">
        <f t="shared" si="217"/>
        <v>116.81381845702879</v>
      </c>
      <c r="S3506" s="5">
        <v>8.2874999999999996</v>
      </c>
      <c r="T3506" s="5">
        <v>-8.2874999999999996</v>
      </c>
    </row>
    <row r="3507" spans="1:20" x14ac:dyDescent="0.2">
      <c r="A3507" s="3" t="s">
        <v>161</v>
      </c>
      <c r="B3507" s="3" t="s">
        <v>162</v>
      </c>
      <c r="C3507" s="4" t="s">
        <v>63</v>
      </c>
      <c r="D3507" s="3" t="s">
        <v>85</v>
      </c>
      <c r="E3507" s="5">
        <v>6.25</v>
      </c>
      <c r="F3507" s="4">
        <v>2</v>
      </c>
      <c r="G3507" s="5">
        <v>8.2874999999999996</v>
      </c>
      <c r="H3507" s="5">
        <v>4.1437499999999998</v>
      </c>
      <c r="I3507" s="5">
        <f t="shared" si="218"/>
        <v>8.2874999999999996</v>
      </c>
      <c r="J3507">
        <f>(H3507-GETPIVOTDATA("Sum of Total Costs",Analysis!$A$3,"Publisher Name",B3507,"Match Type",C3507)/GETPIVOTDATA("Sum of Clicks",Analysis!$A$3,"Publisher Name",B3507,"Match Type",C3507))^2</f>
        <v>4.1148921087344457</v>
      </c>
      <c r="K3507">
        <f t="shared" si="219"/>
        <v>8.2297842174688913</v>
      </c>
      <c r="L3507" s="4">
        <v>2</v>
      </c>
      <c r="M3507" s="6">
        <v>100</v>
      </c>
      <c r="N3507" s="7">
        <v>1</v>
      </c>
      <c r="O3507" s="5">
        <v>0</v>
      </c>
      <c r="P3507" s="5">
        <f t="shared" si="216"/>
        <v>0</v>
      </c>
      <c r="Q3507" s="5">
        <f>(P3507-GETPIVOTDATA("Sum of Revenue",Analysis!$A$3,"Publisher Name",B3507,"Match Type",C3507)/GETPIVOTDATA("Sum of Clicks",Analysis!$A$3,"Publisher Name",B3507,"Match Type",C3507))^2</f>
        <v>58.406909228514394</v>
      </c>
      <c r="R3507" s="5">
        <f t="shared" si="217"/>
        <v>116.81381845702879</v>
      </c>
      <c r="S3507" s="5">
        <v>8.2874999999999996</v>
      </c>
      <c r="T3507" s="5">
        <v>-8.2874999999999996</v>
      </c>
    </row>
    <row r="3508" spans="1:20" x14ac:dyDescent="0.2">
      <c r="A3508" s="3" t="s">
        <v>161</v>
      </c>
      <c r="B3508" s="3" t="s">
        <v>162</v>
      </c>
      <c r="C3508" s="4" t="s">
        <v>63</v>
      </c>
      <c r="D3508" s="3" t="s">
        <v>85</v>
      </c>
      <c r="E3508" s="5">
        <v>6.25</v>
      </c>
      <c r="F3508" s="4">
        <v>2</v>
      </c>
      <c r="G3508" s="5">
        <v>8.3125</v>
      </c>
      <c r="H3508" s="5">
        <v>4.15625</v>
      </c>
      <c r="I3508" s="5">
        <f t="shared" si="218"/>
        <v>8.3125</v>
      </c>
      <c r="J3508">
        <f>(H3508-GETPIVOTDATA("Sum of Total Costs",Analysis!$A$3,"Publisher Name",B3508,"Match Type",C3508)/GETPIVOTDATA("Sum of Clicks",Analysis!$A$3,"Publisher Name",B3508,"Match Type",C3508))^2</f>
        <v>4.1657613508366582</v>
      </c>
      <c r="K3508">
        <f t="shared" si="219"/>
        <v>8.3315227016733164</v>
      </c>
      <c r="L3508" s="4">
        <v>60</v>
      </c>
      <c r="M3508" s="6">
        <v>3.3333333333333299</v>
      </c>
      <c r="N3508" s="7">
        <v>1.08233333333333</v>
      </c>
      <c r="O3508" s="5">
        <v>0</v>
      </c>
      <c r="P3508" s="5">
        <f t="shared" si="216"/>
        <v>0</v>
      </c>
      <c r="Q3508" s="5">
        <f>(P3508-GETPIVOTDATA("Sum of Revenue",Analysis!$A$3,"Publisher Name",B3508,"Match Type",C3508)/GETPIVOTDATA("Sum of Clicks",Analysis!$A$3,"Publisher Name",B3508,"Match Type",C3508))^2</f>
        <v>58.406909228514394</v>
      </c>
      <c r="R3508" s="5">
        <f t="shared" si="217"/>
        <v>116.81381845702879</v>
      </c>
      <c r="S3508" s="5">
        <v>8.3125</v>
      </c>
      <c r="T3508" s="5">
        <v>-8.3125</v>
      </c>
    </row>
    <row r="3509" spans="1:20" x14ac:dyDescent="0.2">
      <c r="A3509" s="3" t="s">
        <v>161</v>
      </c>
      <c r="B3509" s="3" t="s">
        <v>162</v>
      </c>
      <c r="C3509" s="4" t="s">
        <v>63</v>
      </c>
      <c r="D3509" s="3" t="s">
        <v>85</v>
      </c>
      <c r="E3509" s="5">
        <v>6.25</v>
      </c>
      <c r="F3509" s="4">
        <v>3</v>
      </c>
      <c r="G3509" s="5">
        <v>8.3374999874999993</v>
      </c>
      <c r="H3509" s="5">
        <v>2.7791666624999998</v>
      </c>
      <c r="I3509" s="5">
        <f t="shared" si="218"/>
        <v>8.3374999874999993</v>
      </c>
      <c r="J3509">
        <f>(H3509-GETPIVOTDATA("Sum of Total Costs",Analysis!$A$3,"Publisher Name",B3509,"Match Type",C3509)/GETPIVOTDATA("Sum of Clicks",Analysis!$A$3,"Publisher Name",B3509,"Match Type",C3509))^2</f>
        <v>0.44081147232126444</v>
      </c>
      <c r="K3509">
        <f t="shared" si="219"/>
        <v>1.3224344169637934</v>
      </c>
      <c r="L3509" s="4">
        <v>60</v>
      </c>
      <c r="M3509" s="6">
        <v>5</v>
      </c>
      <c r="N3509" s="7">
        <v>3.5449999999999999</v>
      </c>
      <c r="O3509" s="5">
        <v>0</v>
      </c>
      <c r="P3509" s="5">
        <f t="shared" si="216"/>
        <v>0</v>
      </c>
      <c r="Q3509" s="5">
        <f>(P3509-GETPIVOTDATA("Sum of Revenue",Analysis!$A$3,"Publisher Name",B3509,"Match Type",C3509)/GETPIVOTDATA("Sum of Clicks",Analysis!$A$3,"Publisher Name",B3509,"Match Type",C3509))^2</f>
        <v>58.406909228514394</v>
      </c>
      <c r="R3509" s="5">
        <f t="shared" si="217"/>
        <v>175.22072768554318</v>
      </c>
      <c r="S3509" s="5">
        <v>8.3374999874999993</v>
      </c>
      <c r="T3509" s="5">
        <v>-8.3374999874999993</v>
      </c>
    </row>
    <row r="3510" spans="1:20" x14ac:dyDescent="0.2">
      <c r="A3510" s="3" t="s">
        <v>161</v>
      </c>
      <c r="B3510" s="3" t="s">
        <v>162</v>
      </c>
      <c r="C3510" s="4" t="s">
        <v>63</v>
      </c>
      <c r="D3510" s="3" t="s">
        <v>85</v>
      </c>
      <c r="E3510" s="5">
        <v>6.25</v>
      </c>
      <c r="F3510" s="4">
        <v>8</v>
      </c>
      <c r="G3510" s="5">
        <v>8.35</v>
      </c>
      <c r="H3510" s="5">
        <v>1.04375</v>
      </c>
      <c r="I3510" s="5">
        <f t="shared" si="218"/>
        <v>8.35</v>
      </c>
      <c r="J3510">
        <f>(H3510-GETPIVOTDATA("Sum of Total Costs",Analysis!$A$3,"Publisher Name",B3510,"Match Type",C3510)/GETPIVOTDATA("Sum of Clicks",Analysis!$A$3,"Publisher Name",B3510,"Match Type",C3510))^2</f>
        <v>1.1480700673858404</v>
      </c>
      <c r="K3510">
        <f t="shared" si="219"/>
        <v>9.1845605390867231</v>
      </c>
      <c r="L3510" s="4">
        <v>97</v>
      </c>
      <c r="M3510" s="6">
        <v>8.2474226804123703</v>
      </c>
      <c r="N3510" s="7">
        <v>4.9865979381443299</v>
      </c>
      <c r="O3510" s="5">
        <v>0</v>
      </c>
      <c r="P3510" s="5">
        <f t="shared" si="216"/>
        <v>0</v>
      </c>
      <c r="Q3510" s="5">
        <f>(P3510-GETPIVOTDATA("Sum of Revenue",Analysis!$A$3,"Publisher Name",B3510,"Match Type",C3510)/GETPIVOTDATA("Sum of Clicks",Analysis!$A$3,"Publisher Name",B3510,"Match Type",C3510))^2</f>
        <v>58.406909228514394</v>
      </c>
      <c r="R3510" s="5">
        <f t="shared" si="217"/>
        <v>467.25527382811515</v>
      </c>
      <c r="S3510" s="5">
        <v>8.35</v>
      </c>
      <c r="T3510" s="5">
        <v>-8.35</v>
      </c>
    </row>
    <row r="3511" spans="1:20" x14ac:dyDescent="0.2">
      <c r="A3511" s="3" t="s">
        <v>161</v>
      </c>
      <c r="B3511" s="3" t="s">
        <v>162</v>
      </c>
      <c r="C3511" s="4" t="s">
        <v>63</v>
      </c>
      <c r="D3511" s="3" t="s">
        <v>85</v>
      </c>
      <c r="E3511" s="5">
        <v>6.25</v>
      </c>
      <c r="F3511" s="4">
        <v>3</v>
      </c>
      <c r="G3511" s="5">
        <v>8.3874999750000008</v>
      </c>
      <c r="H3511" s="5">
        <v>2.7958333250000003</v>
      </c>
      <c r="I3511" s="5">
        <f t="shared" si="218"/>
        <v>8.3874999750000008</v>
      </c>
      <c r="J3511">
        <f>(H3511-GETPIVOTDATA("Sum of Total Costs",Analysis!$A$3,"Publisher Name",B3511,"Match Type",C3511)/GETPIVOTDATA("Sum of Clicks",Analysis!$A$3,"Publisher Name",B3511,"Match Type",C3511))^2</f>
        <v>0.46322045598030059</v>
      </c>
      <c r="K3511">
        <f t="shared" si="219"/>
        <v>1.3896613679409018</v>
      </c>
      <c r="L3511" s="4">
        <v>17</v>
      </c>
      <c r="M3511" s="6">
        <v>17.647058823529399</v>
      </c>
      <c r="N3511" s="7">
        <v>1.30529411764706</v>
      </c>
      <c r="O3511" s="5">
        <v>0</v>
      </c>
      <c r="P3511" s="5">
        <f t="shared" si="216"/>
        <v>0</v>
      </c>
      <c r="Q3511" s="5">
        <f>(P3511-GETPIVOTDATA("Sum of Revenue",Analysis!$A$3,"Publisher Name",B3511,"Match Type",C3511)/GETPIVOTDATA("Sum of Clicks",Analysis!$A$3,"Publisher Name",B3511,"Match Type",C3511))^2</f>
        <v>58.406909228514394</v>
      </c>
      <c r="R3511" s="5">
        <f t="shared" si="217"/>
        <v>175.22072768554318</v>
      </c>
      <c r="S3511" s="5">
        <v>8.3874999750000008</v>
      </c>
      <c r="T3511" s="5">
        <v>-8.3874999750000008</v>
      </c>
    </row>
    <row r="3512" spans="1:20" x14ac:dyDescent="0.2">
      <c r="A3512" s="3" t="s">
        <v>161</v>
      </c>
      <c r="B3512" s="3" t="s">
        <v>162</v>
      </c>
      <c r="C3512" s="4" t="s">
        <v>63</v>
      </c>
      <c r="D3512" s="3" t="s">
        <v>85</v>
      </c>
      <c r="E3512" s="5">
        <v>6.25</v>
      </c>
      <c r="F3512" s="4">
        <v>3</v>
      </c>
      <c r="G3512" s="5">
        <v>8.4249999749999986</v>
      </c>
      <c r="H3512" s="5">
        <v>2.8083333249999995</v>
      </c>
      <c r="I3512" s="5">
        <f t="shared" si="218"/>
        <v>8.4249999749999986</v>
      </c>
      <c r="J3512">
        <f>(H3512-GETPIVOTDATA("Sum of Total Costs",Analysis!$A$3,"Publisher Name",B3512,"Match Type",C3512)/GETPIVOTDATA("Sum of Clicks",Analysis!$A$3,"Publisher Name",B3512,"Match Type",C3512))^2</f>
        <v>0.48039178120751175</v>
      </c>
      <c r="K3512">
        <f t="shared" si="219"/>
        <v>1.4411753436225352</v>
      </c>
      <c r="L3512" s="4">
        <v>4</v>
      </c>
      <c r="M3512" s="6">
        <v>75</v>
      </c>
      <c r="N3512" s="7">
        <v>2.75</v>
      </c>
      <c r="O3512" s="5">
        <v>0</v>
      </c>
      <c r="P3512" s="5">
        <f t="shared" si="216"/>
        <v>0</v>
      </c>
      <c r="Q3512" s="5">
        <f>(P3512-GETPIVOTDATA("Sum of Revenue",Analysis!$A$3,"Publisher Name",B3512,"Match Type",C3512)/GETPIVOTDATA("Sum of Clicks",Analysis!$A$3,"Publisher Name",B3512,"Match Type",C3512))^2</f>
        <v>58.406909228514394</v>
      </c>
      <c r="R3512" s="5">
        <f t="shared" si="217"/>
        <v>175.22072768554318</v>
      </c>
      <c r="S3512" s="5">
        <v>8.4249999749999986</v>
      </c>
      <c r="T3512" s="5">
        <v>-8.4249999749999986</v>
      </c>
    </row>
    <row r="3513" spans="1:20" x14ac:dyDescent="0.2">
      <c r="A3513" s="3" t="s">
        <v>161</v>
      </c>
      <c r="B3513" s="3" t="s">
        <v>162</v>
      </c>
      <c r="C3513" s="4" t="s">
        <v>63</v>
      </c>
      <c r="D3513" s="3" t="s">
        <v>85</v>
      </c>
      <c r="E3513" s="5">
        <v>6.25</v>
      </c>
      <c r="F3513" s="4">
        <v>4</v>
      </c>
      <c r="G3513" s="5">
        <v>8.4375</v>
      </c>
      <c r="H3513" s="5">
        <v>2.109375</v>
      </c>
      <c r="I3513" s="5">
        <f t="shared" si="218"/>
        <v>8.4375</v>
      </c>
      <c r="J3513">
        <f>(H3513-GETPIVOTDATA("Sum of Total Costs",Analysis!$A$3,"Publisher Name",B3513,"Match Type",C3513)/GETPIVOTDATA("Sum of Clicks",Analysis!$A$3,"Publisher Name",B3513,"Match Type",C3513))^2</f>
        <v>3.4284724423642064E-5</v>
      </c>
      <c r="K3513">
        <f t="shared" si="219"/>
        <v>1.3713889769456826E-4</v>
      </c>
      <c r="L3513" s="4">
        <v>70</v>
      </c>
      <c r="M3513" s="6">
        <v>5.71428571428571</v>
      </c>
      <c r="N3513" s="7">
        <v>1.76714285714286</v>
      </c>
      <c r="O3513" s="5">
        <v>0</v>
      </c>
      <c r="P3513" s="5">
        <f t="shared" si="216"/>
        <v>0</v>
      </c>
      <c r="Q3513" s="5">
        <f>(P3513-GETPIVOTDATA("Sum of Revenue",Analysis!$A$3,"Publisher Name",B3513,"Match Type",C3513)/GETPIVOTDATA("Sum of Clicks",Analysis!$A$3,"Publisher Name",B3513,"Match Type",C3513))^2</f>
        <v>58.406909228514394</v>
      </c>
      <c r="R3513" s="5">
        <f t="shared" si="217"/>
        <v>233.62763691405758</v>
      </c>
      <c r="S3513" s="5">
        <v>8.4375</v>
      </c>
      <c r="T3513" s="5">
        <v>-8.4375</v>
      </c>
    </row>
    <row r="3514" spans="1:20" x14ac:dyDescent="0.2">
      <c r="A3514" s="3" t="s">
        <v>161</v>
      </c>
      <c r="B3514" s="3" t="s">
        <v>162</v>
      </c>
      <c r="C3514" s="4" t="s">
        <v>63</v>
      </c>
      <c r="D3514" s="3" t="s">
        <v>85</v>
      </c>
      <c r="E3514" s="5">
        <v>6.25</v>
      </c>
      <c r="F3514" s="4">
        <v>6</v>
      </c>
      <c r="G3514" s="5">
        <v>8.4499999499999987</v>
      </c>
      <c r="H3514" s="5">
        <v>1.4083333249999999</v>
      </c>
      <c r="I3514" s="5">
        <f t="shared" si="218"/>
        <v>8.4499999499999987</v>
      </c>
      <c r="J3514">
        <f>(H3514-GETPIVOTDATA("Sum of Total Costs",Analysis!$A$3,"Publisher Name",B3514,"Match Type",C3514)/GETPIVOTDATA("Sum of Clicks",Analysis!$A$3,"Publisher Name",B3514,"Match Type",C3514))^2</f>
        <v>0.49970335575975489</v>
      </c>
      <c r="K3514">
        <f t="shared" si="219"/>
        <v>2.9982201345585295</v>
      </c>
      <c r="L3514" s="4">
        <v>355</v>
      </c>
      <c r="M3514" s="6">
        <v>1.6901408450704201</v>
      </c>
      <c r="N3514" s="7">
        <v>1.37267605633803</v>
      </c>
      <c r="O3514" s="5">
        <v>0</v>
      </c>
      <c r="P3514" s="5">
        <f t="shared" si="216"/>
        <v>0</v>
      </c>
      <c r="Q3514" s="5">
        <f>(P3514-GETPIVOTDATA("Sum of Revenue",Analysis!$A$3,"Publisher Name",B3514,"Match Type",C3514)/GETPIVOTDATA("Sum of Clicks",Analysis!$A$3,"Publisher Name",B3514,"Match Type",C3514))^2</f>
        <v>58.406909228514394</v>
      </c>
      <c r="R3514" s="5">
        <f t="shared" si="217"/>
        <v>350.44145537108636</v>
      </c>
      <c r="S3514" s="5">
        <v>8.4499999499999987</v>
      </c>
      <c r="T3514" s="5">
        <v>-8.4499999499999987</v>
      </c>
    </row>
    <row r="3515" spans="1:20" x14ac:dyDescent="0.2">
      <c r="A3515" s="3" t="s">
        <v>161</v>
      </c>
      <c r="B3515" s="3" t="s">
        <v>162</v>
      </c>
      <c r="C3515" s="4" t="s">
        <v>63</v>
      </c>
      <c r="D3515" s="3" t="s">
        <v>85</v>
      </c>
      <c r="E3515" s="5">
        <v>6.25</v>
      </c>
      <c r="F3515" s="4">
        <v>10</v>
      </c>
      <c r="G3515" s="5">
        <v>8.4499999999999993</v>
      </c>
      <c r="H3515" s="5">
        <v>0.84499999999999997</v>
      </c>
      <c r="I3515" s="5">
        <f t="shared" si="218"/>
        <v>8.4499999999999993</v>
      </c>
      <c r="J3515">
        <f>(H3515-GETPIVOTDATA("Sum of Total Costs",Analysis!$A$3,"Publisher Name",B3515,"Match Type",C3515)/GETPIVOTDATA("Sum of Clicks",Analysis!$A$3,"Publisher Name",B3515,"Match Type",C3515))^2</f>
        <v>1.6134850554606674</v>
      </c>
      <c r="K3515">
        <f t="shared" si="219"/>
        <v>16.134850554606675</v>
      </c>
      <c r="L3515" s="4">
        <v>675</v>
      </c>
      <c r="M3515" s="6">
        <v>1.4814814814814801</v>
      </c>
      <c r="N3515" s="7">
        <v>2.55437037037037</v>
      </c>
      <c r="O3515" s="5">
        <v>0</v>
      </c>
      <c r="P3515" s="5">
        <f t="shared" si="216"/>
        <v>0</v>
      </c>
      <c r="Q3515" s="5">
        <f>(P3515-GETPIVOTDATA("Sum of Revenue",Analysis!$A$3,"Publisher Name",B3515,"Match Type",C3515)/GETPIVOTDATA("Sum of Clicks",Analysis!$A$3,"Publisher Name",B3515,"Match Type",C3515))^2</f>
        <v>58.406909228514394</v>
      </c>
      <c r="R3515" s="5">
        <f t="shared" si="217"/>
        <v>584.06909228514394</v>
      </c>
      <c r="S3515" s="5">
        <v>8.4499999999999993</v>
      </c>
      <c r="T3515" s="5">
        <v>-8.4499999999999993</v>
      </c>
    </row>
    <row r="3516" spans="1:20" x14ac:dyDescent="0.2">
      <c r="A3516" s="3" t="s">
        <v>161</v>
      </c>
      <c r="B3516" s="3" t="s">
        <v>162</v>
      </c>
      <c r="C3516" s="4" t="s">
        <v>63</v>
      </c>
      <c r="D3516" s="3" t="s">
        <v>85</v>
      </c>
      <c r="E3516" s="5">
        <v>6.25</v>
      </c>
      <c r="F3516" s="4">
        <v>2</v>
      </c>
      <c r="G3516" s="5">
        <v>8.4499999999999993</v>
      </c>
      <c r="H3516" s="5">
        <v>4.2249999999999996</v>
      </c>
      <c r="I3516" s="5">
        <f t="shared" si="218"/>
        <v>8.4499999999999993</v>
      </c>
      <c r="J3516">
        <f>(H3516-GETPIVOTDATA("Sum of Total Costs",Analysis!$A$3,"Publisher Name",B3516,"Match Type",C3516)/GETPIVOTDATA("Sum of Clicks",Analysis!$A$3,"Publisher Name",B3516,"Match Type",C3516))^2</f>
        <v>4.451128119898824</v>
      </c>
      <c r="K3516">
        <f t="shared" si="219"/>
        <v>8.9022562397976479</v>
      </c>
      <c r="L3516" s="4">
        <v>15</v>
      </c>
      <c r="M3516" s="6">
        <v>13.3333333333333</v>
      </c>
      <c r="N3516" s="7">
        <v>1.21333333333333</v>
      </c>
      <c r="O3516" s="5">
        <v>0</v>
      </c>
      <c r="P3516" s="5">
        <f t="shared" si="216"/>
        <v>0</v>
      </c>
      <c r="Q3516" s="5">
        <f>(P3516-GETPIVOTDATA("Sum of Revenue",Analysis!$A$3,"Publisher Name",B3516,"Match Type",C3516)/GETPIVOTDATA("Sum of Clicks",Analysis!$A$3,"Publisher Name",B3516,"Match Type",C3516))^2</f>
        <v>58.406909228514394</v>
      </c>
      <c r="R3516" s="5">
        <f t="shared" si="217"/>
        <v>116.81381845702879</v>
      </c>
      <c r="S3516" s="5">
        <v>8.4499999999999993</v>
      </c>
      <c r="T3516" s="5">
        <v>-8.4499999999999993</v>
      </c>
    </row>
    <row r="3517" spans="1:20" x14ac:dyDescent="0.2">
      <c r="A3517" s="3" t="s">
        <v>161</v>
      </c>
      <c r="B3517" s="3" t="s">
        <v>162</v>
      </c>
      <c r="C3517" s="4" t="s">
        <v>63</v>
      </c>
      <c r="D3517" s="3" t="s">
        <v>85</v>
      </c>
      <c r="E3517" s="5">
        <v>6.25</v>
      </c>
      <c r="F3517" s="4">
        <v>2</v>
      </c>
      <c r="G3517" s="5">
        <v>8.5374999999999996</v>
      </c>
      <c r="H3517" s="5">
        <v>4.2687499999999998</v>
      </c>
      <c r="I3517" s="5">
        <f t="shared" si="218"/>
        <v>8.5374999999999996</v>
      </c>
      <c r="J3517">
        <f>(H3517-GETPIVOTDATA("Sum of Total Costs",Analysis!$A$3,"Publisher Name",B3517,"Match Type",C3517)/GETPIVOTDATA("Sum of Clicks",Analysis!$A$3,"Publisher Name",B3517,"Match Type",C3517))^2</f>
        <v>4.6376470297565673</v>
      </c>
      <c r="K3517">
        <f t="shared" si="219"/>
        <v>9.2752940595131346</v>
      </c>
      <c r="L3517" s="4">
        <v>54</v>
      </c>
      <c r="M3517" s="6">
        <v>3.7037037037037002</v>
      </c>
      <c r="N3517" s="7">
        <v>1.2685185185185199</v>
      </c>
      <c r="O3517" s="5">
        <v>0</v>
      </c>
      <c r="P3517" s="5">
        <f t="shared" si="216"/>
        <v>0</v>
      </c>
      <c r="Q3517" s="5">
        <f>(P3517-GETPIVOTDATA("Sum of Revenue",Analysis!$A$3,"Publisher Name",B3517,"Match Type",C3517)/GETPIVOTDATA("Sum of Clicks",Analysis!$A$3,"Publisher Name",B3517,"Match Type",C3517))^2</f>
        <v>58.406909228514394</v>
      </c>
      <c r="R3517" s="5">
        <f t="shared" si="217"/>
        <v>116.81381845702879</v>
      </c>
      <c r="S3517" s="5">
        <v>8.5374999999999996</v>
      </c>
      <c r="T3517" s="5">
        <v>-8.5374999999999996</v>
      </c>
    </row>
    <row r="3518" spans="1:20" x14ac:dyDescent="0.2">
      <c r="A3518" s="3" t="s">
        <v>161</v>
      </c>
      <c r="B3518" s="3" t="s">
        <v>162</v>
      </c>
      <c r="C3518" s="4" t="s">
        <v>63</v>
      </c>
      <c r="D3518" s="3" t="s">
        <v>85</v>
      </c>
      <c r="E3518" s="5">
        <v>6.25</v>
      </c>
      <c r="F3518" s="4">
        <v>4</v>
      </c>
      <c r="G3518" s="5">
        <v>8.5749999999999993</v>
      </c>
      <c r="H3518" s="5">
        <v>2.1437499999999998</v>
      </c>
      <c r="I3518" s="5">
        <f t="shared" si="218"/>
        <v>8.5749999999999993</v>
      </c>
      <c r="J3518">
        <f>(H3518-GETPIVOTDATA("Sum of Total Costs",Analysis!$A$3,"Publisher Name",B3518,"Match Type",C3518)/GETPIVOTDATA("Sum of Clicks",Analysis!$A$3,"Publisher Name",B3518,"Match Type",C3518))^2</f>
        <v>8.1337238050696787E-4</v>
      </c>
      <c r="K3518">
        <f t="shared" si="219"/>
        <v>3.2534895220278715E-3</v>
      </c>
      <c r="L3518" s="4">
        <v>9</v>
      </c>
      <c r="M3518" s="6">
        <v>44.4444444444444</v>
      </c>
      <c r="N3518" s="7">
        <v>2</v>
      </c>
      <c r="O3518" s="5">
        <v>0</v>
      </c>
      <c r="P3518" s="5">
        <f t="shared" si="216"/>
        <v>0</v>
      </c>
      <c r="Q3518" s="5">
        <f>(P3518-GETPIVOTDATA("Sum of Revenue",Analysis!$A$3,"Publisher Name",B3518,"Match Type",C3518)/GETPIVOTDATA("Sum of Clicks",Analysis!$A$3,"Publisher Name",B3518,"Match Type",C3518))^2</f>
        <v>58.406909228514394</v>
      </c>
      <c r="R3518" s="5">
        <f t="shared" si="217"/>
        <v>233.62763691405758</v>
      </c>
      <c r="S3518" s="5">
        <v>8.5749999999999993</v>
      </c>
      <c r="T3518" s="5">
        <v>-8.5749999999999993</v>
      </c>
    </row>
    <row r="3519" spans="1:20" x14ac:dyDescent="0.2">
      <c r="A3519" s="3" t="s">
        <v>161</v>
      </c>
      <c r="B3519" s="3" t="s">
        <v>162</v>
      </c>
      <c r="C3519" s="4" t="s">
        <v>63</v>
      </c>
      <c r="D3519" s="3" t="s">
        <v>85</v>
      </c>
      <c r="E3519" s="5">
        <v>6.25</v>
      </c>
      <c r="F3519" s="4">
        <v>2</v>
      </c>
      <c r="G3519" s="5">
        <v>8.5875000000000004</v>
      </c>
      <c r="H3519" s="5">
        <v>4.2937500000000002</v>
      </c>
      <c r="I3519" s="5">
        <f t="shared" si="218"/>
        <v>8.5875000000000004</v>
      </c>
      <c r="J3519">
        <f>(H3519-GETPIVOTDATA("Sum of Total Costs",Analysis!$A$3,"Publisher Name",B3519,"Match Type",C3519)/GETPIVOTDATA("Sum of Clicks",Analysis!$A$3,"Publisher Name",B3519,"Match Type",C3519))^2</f>
        <v>4.7459480139609926</v>
      </c>
      <c r="K3519">
        <f t="shared" si="219"/>
        <v>9.4918960279219853</v>
      </c>
      <c r="L3519" s="4">
        <v>267</v>
      </c>
      <c r="M3519" s="6">
        <v>0.74906367041198496</v>
      </c>
      <c r="N3519" s="7">
        <v>2.8980524344569298</v>
      </c>
      <c r="O3519" s="5">
        <v>0</v>
      </c>
      <c r="P3519" s="5">
        <f t="shared" si="216"/>
        <v>0</v>
      </c>
      <c r="Q3519" s="5">
        <f>(P3519-GETPIVOTDATA("Sum of Revenue",Analysis!$A$3,"Publisher Name",B3519,"Match Type",C3519)/GETPIVOTDATA("Sum of Clicks",Analysis!$A$3,"Publisher Name",B3519,"Match Type",C3519))^2</f>
        <v>58.406909228514394</v>
      </c>
      <c r="R3519" s="5">
        <f t="shared" si="217"/>
        <v>116.81381845702879</v>
      </c>
      <c r="S3519" s="5">
        <v>8.5875000000000004</v>
      </c>
      <c r="T3519" s="5">
        <v>-8.5875000000000004</v>
      </c>
    </row>
    <row r="3520" spans="1:20" x14ac:dyDescent="0.2">
      <c r="A3520" s="3" t="s">
        <v>161</v>
      </c>
      <c r="B3520" s="3" t="s">
        <v>162</v>
      </c>
      <c r="C3520" s="4" t="s">
        <v>63</v>
      </c>
      <c r="D3520" s="3" t="s">
        <v>85</v>
      </c>
      <c r="E3520" s="5">
        <v>6.25</v>
      </c>
      <c r="F3520" s="4">
        <v>4</v>
      </c>
      <c r="G3520" s="5">
        <v>8.6125000000000007</v>
      </c>
      <c r="H3520" s="5">
        <v>2.1531250000000002</v>
      </c>
      <c r="I3520" s="5">
        <f t="shared" si="218"/>
        <v>8.6125000000000007</v>
      </c>
      <c r="J3520">
        <f>(H3520-GETPIVOTDATA("Sum of Total Costs",Analysis!$A$3,"Publisher Name",B3520,"Match Type",C3520)/GETPIVOTDATA("Sum of Clicks",Analysis!$A$3,"Publisher Name",B3520,"Match Type",C3520))^2</f>
        <v>1.4360070821660832E-3</v>
      </c>
      <c r="K3520">
        <f t="shared" si="219"/>
        <v>5.7440283286643327E-3</v>
      </c>
      <c r="L3520" s="4">
        <v>117</v>
      </c>
      <c r="M3520" s="6">
        <v>3.41880341880342</v>
      </c>
      <c r="N3520" s="7">
        <v>2.7845299145299101</v>
      </c>
      <c r="O3520" s="5">
        <v>0</v>
      </c>
      <c r="P3520" s="5">
        <f t="shared" si="216"/>
        <v>0</v>
      </c>
      <c r="Q3520" s="5">
        <f>(P3520-GETPIVOTDATA("Sum of Revenue",Analysis!$A$3,"Publisher Name",B3520,"Match Type",C3520)/GETPIVOTDATA("Sum of Clicks",Analysis!$A$3,"Publisher Name",B3520,"Match Type",C3520))^2</f>
        <v>58.406909228514394</v>
      </c>
      <c r="R3520" s="5">
        <f t="shared" si="217"/>
        <v>233.62763691405758</v>
      </c>
      <c r="S3520" s="5">
        <v>8.6125000000000007</v>
      </c>
      <c r="T3520" s="5">
        <v>-8.6125000000000007</v>
      </c>
    </row>
    <row r="3521" spans="1:20" x14ac:dyDescent="0.2">
      <c r="A3521" s="3" t="s">
        <v>161</v>
      </c>
      <c r="B3521" s="3" t="s">
        <v>162</v>
      </c>
      <c r="C3521" s="4" t="s">
        <v>63</v>
      </c>
      <c r="D3521" s="3" t="s">
        <v>85</v>
      </c>
      <c r="E3521" s="5">
        <v>6.25</v>
      </c>
      <c r="F3521" s="4">
        <v>3</v>
      </c>
      <c r="G3521" s="5">
        <v>8.625</v>
      </c>
      <c r="H3521" s="5">
        <v>2.875</v>
      </c>
      <c r="I3521" s="5">
        <f t="shared" si="218"/>
        <v>8.625</v>
      </c>
      <c r="J3521">
        <f>(H3521-GETPIVOTDATA("Sum of Total Costs",Analysis!$A$3,"Publisher Name",B3521,"Match Type",C3521)/GETPIVOTDATA("Sum of Clicks",Analysis!$A$3,"Publisher Name",B3521,"Match Type",C3521))^2</f>
        <v>0.57724997285991608</v>
      </c>
      <c r="K3521">
        <f t="shared" si="219"/>
        <v>1.7317499185797482</v>
      </c>
      <c r="L3521" s="4">
        <v>124</v>
      </c>
      <c r="M3521" s="6">
        <v>2.4193548387096802</v>
      </c>
      <c r="N3521" s="7">
        <v>3.9604838709677401</v>
      </c>
      <c r="O3521" s="5">
        <v>0</v>
      </c>
      <c r="P3521" s="5">
        <f t="shared" si="216"/>
        <v>0</v>
      </c>
      <c r="Q3521" s="5">
        <f>(P3521-GETPIVOTDATA("Sum of Revenue",Analysis!$A$3,"Publisher Name",B3521,"Match Type",C3521)/GETPIVOTDATA("Sum of Clicks",Analysis!$A$3,"Publisher Name",B3521,"Match Type",C3521))^2</f>
        <v>58.406909228514394</v>
      </c>
      <c r="R3521" s="5">
        <f t="shared" si="217"/>
        <v>175.22072768554318</v>
      </c>
      <c r="S3521" s="5">
        <v>8.625</v>
      </c>
      <c r="T3521" s="5">
        <v>-8.625</v>
      </c>
    </row>
    <row r="3522" spans="1:20" x14ac:dyDescent="0.2">
      <c r="A3522" s="3" t="s">
        <v>161</v>
      </c>
      <c r="B3522" s="3" t="s">
        <v>162</v>
      </c>
      <c r="C3522" s="4" t="s">
        <v>63</v>
      </c>
      <c r="D3522" s="3" t="s">
        <v>85</v>
      </c>
      <c r="E3522" s="5">
        <v>6.25</v>
      </c>
      <c r="F3522" s="4">
        <v>3</v>
      </c>
      <c r="G3522" s="5">
        <v>8.6499999750000001</v>
      </c>
      <c r="H3522" s="5">
        <v>2.8833333249999997</v>
      </c>
      <c r="I3522" s="5">
        <f t="shared" si="218"/>
        <v>8.6499999750000001</v>
      </c>
      <c r="J3522">
        <f>(H3522-GETPIVOTDATA("Sum of Total Costs",Analysis!$A$3,"Publisher Name",B3522,"Match Type",C3522)/GETPIVOTDATA("Sum of Clicks",Analysis!$A$3,"Publisher Name",B3522,"Match Type",C3522))^2</f>
        <v>0.58998223257078464</v>
      </c>
      <c r="K3522">
        <f t="shared" si="219"/>
        <v>1.7699466977123539</v>
      </c>
      <c r="L3522" s="4">
        <v>113</v>
      </c>
      <c r="M3522" s="6">
        <v>2.65486725663717</v>
      </c>
      <c r="N3522" s="7">
        <v>2.2840707964601799</v>
      </c>
      <c r="O3522" s="5">
        <v>0</v>
      </c>
      <c r="P3522" s="5">
        <f t="shared" ref="P3522:P3585" si="220">O3522/F3522</f>
        <v>0</v>
      </c>
      <c r="Q3522" s="5">
        <f>(P3522-GETPIVOTDATA("Sum of Revenue",Analysis!$A$3,"Publisher Name",B3522,"Match Type",C3522)/GETPIVOTDATA("Sum of Clicks",Analysis!$A$3,"Publisher Name",B3522,"Match Type",C3522))^2</f>
        <v>58.406909228514394</v>
      </c>
      <c r="R3522" s="5">
        <f t="shared" ref="R3522:R3585" si="221">Q3522*F3522</f>
        <v>175.22072768554318</v>
      </c>
      <c r="S3522" s="5">
        <v>8.6499999750000001</v>
      </c>
      <c r="T3522" s="5">
        <v>-8.6499999750000001</v>
      </c>
    </row>
    <row r="3523" spans="1:20" x14ac:dyDescent="0.2">
      <c r="A3523" s="3" t="s">
        <v>161</v>
      </c>
      <c r="B3523" s="3" t="s">
        <v>162</v>
      </c>
      <c r="C3523" s="4" t="s">
        <v>63</v>
      </c>
      <c r="D3523" s="3" t="s">
        <v>85</v>
      </c>
      <c r="E3523" s="5">
        <v>6.25</v>
      </c>
      <c r="F3523" s="4">
        <v>3</v>
      </c>
      <c r="G3523" s="5">
        <v>8.6499999750000001</v>
      </c>
      <c r="H3523" s="5">
        <v>2.8833333249999997</v>
      </c>
      <c r="I3523" s="5">
        <f t="shared" ref="I3523:I3586" si="222">F3523*H3523</f>
        <v>8.6499999750000001</v>
      </c>
      <c r="J3523">
        <f>(H3523-GETPIVOTDATA("Sum of Total Costs",Analysis!$A$3,"Publisher Name",B3523,"Match Type",C3523)/GETPIVOTDATA("Sum of Clicks",Analysis!$A$3,"Publisher Name",B3523,"Match Type",C3523))^2</f>
        <v>0.58998223257078464</v>
      </c>
      <c r="K3523">
        <f t="shared" ref="K3523:K3586" si="223">J3523*F3523</f>
        <v>1.7699466977123539</v>
      </c>
      <c r="L3523" s="4">
        <v>6</v>
      </c>
      <c r="M3523" s="6">
        <v>50</v>
      </c>
      <c r="N3523" s="7">
        <v>1</v>
      </c>
      <c r="O3523" s="5">
        <v>0</v>
      </c>
      <c r="P3523" s="5">
        <f t="shared" si="220"/>
        <v>0</v>
      </c>
      <c r="Q3523" s="5">
        <f>(P3523-GETPIVOTDATA("Sum of Revenue",Analysis!$A$3,"Publisher Name",B3523,"Match Type",C3523)/GETPIVOTDATA("Sum of Clicks",Analysis!$A$3,"Publisher Name",B3523,"Match Type",C3523))^2</f>
        <v>58.406909228514394</v>
      </c>
      <c r="R3523" s="5">
        <f t="shared" si="221"/>
        <v>175.22072768554318</v>
      </c>
      <c r="S3523" s="5">
        <v>8.6499999750000001</v>
      </c>
      <c r="T3523" s="5">
        <v>-8.6499999750000001</v>
      </c>
    </row>
    <row r="3524" spans="1:20" x14ac:dyDescent="0.2">
      <c r="A3524" s="3" t="s">
        <v>161</v>
      </c>
      <c r="B3524" s="3" t="s">
        <v>162</v>
      </c>
      <c r="C3524" s="4" t="s">
        <v>63</v>
      </c>
      <c r="D3524" s="3" t="s">
        <v>85</v>
      </c>
      <c r="E3524" s="5">
        <v>6.25</v>
      </c>
      <c r="F3524" s="4">
        <v>7</v>
      </c>
      <c r="G3524" s="5">
        <v>8.7249999374999998</v>
      </c>
      <c r="H3524" s="5">
        <v>1.2464285625</v>
      </c>
      <c r="I3524" s="5">
        <f t="shared" si="222"/>
        <v>8.7249999374999998</v>
      </c>
      <c r="J3524">
        <f>(H3524-GETPIVOTDATA("Sum of Total Costs",Analysis!$A$3,"Publisher Name",B3524,"Match Type",C3524)/GETPIVOTDATA("Sum of Clicks",Analysis!$A$3,"Publisher Name",B3524,"Match Type",C3524))^2</f>
        <v>0.75481648673092305</v>
      </c>
      <c r="K3524">
        <f t="shared" si="223"/>
        <v>5.2837154071164614</v>
      </c>
      <c r="L3524" s="4">
        <v>131</v>
      </c>
      <c r="M3524" s="6">
        <v>5.3435114503816799</v>
      </c>
      <c r="N3524" s="7">
        <v>2.3770992366412198</v>
      </c>
      <c r="O3524" s="5">
        <v>0</v>
      </c>
      <c r="P3524" s="5">
        <f t="shared" si="220"/>
        <v>0</v>
      </c>
      <c r="Q3524" s="5">
        <f>(P3524-GETPIVOTDATA("Sum of Revenue",Analysis!$A$3,"Publisher Name",B3524,"Match Type",C3524)/GETPIVOTDATA("Sum of Clicks",Analysis!$A$3,"Publisher Name",B3524,"Match Type",C3524))^2</f>
        <v>58.406909228514394</v>
      </c>
      <c r="R3524" s="5">
        <f t="shared" si="221"/>
        <v>408.84836459960076</v>
      </c>
      <c r="S3524" s="5">
        <v>8.7249999374999998</v>
      </c>
      <c r="T3524" s="5">
        <v>-8.7249999374999998</v>
      </c>
    </row>
    <row r="3525" spans="1:20" x14ac:dyDescent="0.2">
      <c r="A3525" s="3" t="s">
        <v>161</v>
      </c>
      <c r="B3525" s="3" t="s">
        <v>162</v>
      </c>
      <c r="C3525" s="4" t="s">
        <v>63</v>
      </c>
      <c r="D3525" s="3" t="s">
        <v>85</v>
      </c>
      <c r="E3525" s="5">
        <v>6.25</v>
      </c>
      <c r="F3525" s="4">
        <v>3</v>
      </c>
      <c r="G3525" s="5">
        <v>8.7750000000000004</v>
      </c>
      <c r="H3525" s="5">
        <v>2.9249999999999998</v>
      </c>
      <c r="I3525" s="5">
        <f t="shared" si="222"/>
        <v>8.7749999999999986</v>
      </c>
      <c r="J3525">
        <f>(H3525-GETPIVOTDATA("Sum of Total Costs",Analysis!$A$3,"Publisher Name",B3525,"Match Type",C3525)/GETPIVOTDATA("Sum of Clicks",Analysis!$A$3,"Publisher Name",B3525,"Match Type",C3525))^2</f>
        <v>0.6557269412687643</v>
      </c>
      <c r="K3525">
        <f t="shared" si="223"/>
        <v>1.9671808238062929</v>
      </c>
      <c r="L3525" s="4">
        <v>28</v>
      </c>
      <c r="M3525" s="6">
        <v>10.714285714285699</v>
      </c>
      <c r="N3525" s="7">
        <v>1.03428571428571</v>
      </c>
      <c r="O3525" s="5">
        <v>0</v>
      </c>
      <c r="P3525" s="5">
        <f t="shared" si="220"/>
        <v>0</v>
      </c>
      <c r="Q3525" s="5">
        <f>(P3525-GETPIVOTDATA("Sum of Revenue",Analysis!$A$3,"Publisher Name",B3525,"Match Type",C3525)/GETPIVOTDATA("Sum of Clicks",Analysis!$A$3,"Publisher Name",B3525,"Match Type",C3525))^2</f>
        <v>58.406909228514394</v>
      </c>
      <c r="R3525" s="5">
        <f t="shared" si="221"/>
        <v>175.22072768554318</v>
      </c>
      <c r="S3525" s="5">
        <v>8.7750000000000004</v>
      </c>
      <c r="T3525" s="5">
        <v>-8.7750000000000004</v>
      </c>
    </row>
    <row r="3526" spans="1:20" x14ac:dyDescent="0.2">
      <c r="A3526" s="3" t="s">
        <v>161</v>
      </c>
      <c r="B3526" s="3" t="s">
        <v>162</v>
      </c>
      <c r="C3526" s="4" t="s">
        <v>63</v>
      </c>
      <c r="D3526" s="3" t="s">
        <v>85</v>
      </c>
      <c r="E3526" s="5">
        <v>6.25</v>
      </c>
      <c r="F3526" s="4">
        <v>7</v>
      </c>
      <c r="G3526" s="5">
        <v>8.8749999625000004</v>
      </c>
      <c r="H3526" s="5">
        <v>1.2678571375000001</v>
      </c>
      <c r="I3526" s="5">
        <f t="shared" si="222"/>
        <v>8.8749999625000004</v>
      </c>
      <c r="J3526">
        <f>(H3526-GETPIVOTDATA("Sum of Total Costs",Analysis!$A$3,"Publisher Name",B3526,"Match Type",C3526)/GETPIVOTDATA("Sum of Clicks",Analysis!$A$3,"Publisher Name",B3526,"Match Type",C3526))^2</f>
        <v>0.7180413034912333</v>
      </c>
      <c r="K3526">
        <f t="shared" si="223"/>
        <v>5.026289124438633</v>
      </c>
      <c r="L3526" s="4">
        <v>196</v>
      </c>
      <c r="M3526" s="6">
        <v>3.5714285714285698</v>
      </c>
      <c r="N3526" s="7">
        <v>3.7642857142857098</v>
      </c>
      <c r="O3526" s="5">
        <v>0</v>
      </c>
      <c r="P3526" s="5">
        <f t="shared" si="220"/>
        <v>0</v>
      </c>
      <c r="Q3526" s="5">
        <f>(P3526-GETPIVOTDATA("Sum of Revenue",Analysis!$A$3,"Publisher Name",B3526,"Match Type",C3526)/GETPIVOTDATA("Sum of Clicks",Analysis!$A$3,"Publisher Name",B3526,"Match Type",C3526))^2</f>
        <v>58.406909228514394</v>
      </c>
      <c r="R3526" s="5">
        <f t="shared" si="221"/>
        <v>408.84836459960076</v>
      </c>
      <c r="S3526" s="5">
        <v>8.8749999625000004</v>
      </c>
      <c r="T3526" s="5">
        <v>-8.8749999625000004</v>
      </c>
    </row>
    <row r="3527" spans="1:20" x14ac:dyDescent="0.2">
      <c r="A3527" s="3" t="s">
        <v>161</v>
      </c>
      <c r="B3527" s="3" t="s">
        <v>162</v>
      </c>
      <c r="C3527" s="4" t="s">
        <v>63</v>
      </c>
      <c r="D3527" s="3" t="s">
        <v>85</v>
      </c>
      <c r="E3527" s="5">
        <v>6.25</v>
      </c>
      <c r="F3527" s="4">
        <v>3</v>
      </c>
      <c r="G3527" s="5">
        <v>8.8749999749999997</v>
      </c>
      <c r="H3527" s="5">
        <v>2.9583333249999999</v>
      </c>
      <c r="I3527" s="5">
        <f t="shared" si="222"/>
        <v>8.8749999749999997</v>
      </c>
      <c r="J3527">
        <f>(H3527-GETPIVOTDATA("Sum of Total Costs",Analysis!$A$3,"Publisher Name",B3527,"Match Type",C3527)/GETPIVOTDATA("Sum of Clicks",Analysis!$A$3,"Publisher Name",B3527,"Match Type",C3527))^2</f>
        <v>0.71082268393405768</v>
      </c>
      <c r="K3527">
        <f t="shared" si="223"/>
        <v>2.132468051802173</v>
      </c>
      <c r="L3527" s="4">
        <v>34</v>
      </c>
      <c r="M3527" s="6">
        <v>8.8235294117647101</v>
      </c>
      <c r="N3527" s="7">
        <v>3.50176470588235</v>
      </c>
      <c r="O3527" s="5">
        <v>0</v>
      </c>
      <c r="P3527" s="5">
        <f t="shared" si="220"/>
        <v>0</v>
      </c>
      <c r="Q3527" s="5">
        <f>(P3527-GETPIVOTDATA("Sum of Revenue",Analysis!$A$3,"Publisher Name",B3527,"Match Type",C3527)/GETPIVOTDATA("Sum of Clicks",Analysis!$A$3,"Publisher Name",B3527,"Match Type",C3527))^2</f>
        <v>58.406909228514394</v>
      </c>
      <c r="R3527" s="5">
        <f t="shared" si="221"/>
        <v>175.22072768554318</v>
      </c>
      <c r="S3527" s="5">
        <v>8.8749999749999997</v>
      </c>
      <c r="T3527" s="5">
        <v>-8.8749999749999997</v>
      </c>
    </row>
    <row r="3528" spans="1:20" x14ac:dyDescent="0.2">
      <c r="A3528" s="3" t="s">
        <v>161</v>
      </c>
      <c r="B3528" s="3" t="s">
        <v>162</v>
      </c>
      <c r="C3528" s="4" t="s">
        <v>63</v>
      </c>
      <c r="D3528" s="3" t="s">
        <v>85</v>
      </c>
      <c r="E3528" s="5">
        <v>6.25</v>
      </c>
      <c r="F3528" s="4">
        <v>2</v>
      </c>
      <c r="G3528" s="5">
        <v>8.9124999999999996</v>
      </c>
      <c r="H3528" s="5">
        <v>4.4562499999999998</v>
      </c>
      <c r="I3528" s="5">
        <f t="shared" si="222"/>
        <v>8.9124999999999996</v>
      </c>
      <c r="J3528">
        <f>(H3528-GETPIVOTDATA("Sum of Total Costs",Analysis!$A$3,"Publisher Name",B3528,"Match Type",C3528)/GETPIVOTDATA("Sum of Clicks",Analysis!$A$3,"Publisher Name",B3528,"Match Type",C3528))^2</f>
        <v>5.4803731612897488</v>
      </c>
      <c r="K3528">
        <f t="shared" si="223"/>
        <v>10.960746322579498</v>
      </c>
      <c r="L3528" s="4">
        <v>6</v>
      </c>
      <c r="M3528" s="6">
        <v>33.3333333333333</v>
      </c>
      <c r="N3528" s="7">
        <v>2.5</v>
      </c>
      <c r="O3528" s="5">
        <v>0</v>
      </c>
      <c r="P3528" s="5">
        <f t="shared" si="220"/>
        <v>0</v>
      </c>
      <c r="Q3528" s="5">
        <f>(P3528-GETPIVOTDATA("Sum of Revenue",Analysis!$A$3,"Publisher Name",B3528,"Match Type",C3528)/GETPIVOTDATA("Sum of Clicks",Analysis!$A$3,"Publisher Name",B3528,"Match Type",C3528))^2</f>
        <v>58.406909228514394</v>
      </c>
      <c r="R3528" s="5">
        <f t="shared" si="221"/>
        <v>116.81381845702879</v>
      </c>
      <c r="S3528" s="5">
        <v>8.9124999999999996</v>
      </c>
      <c r="T3528" s="5">
        <v>-8.9124999999999996</v>
      </c>
    </row>
    <row r="3529" spans="1:20" x14ac:dyDescent="0.2">
      <c r="A3529" s="3" t="s">
        <v>161</v>
      </c>
      <c r="B3529" s="3" t="s">
        <v>162</v>
      </c>
      <c r="C3529" s="4" t="s">
        <v>63</v>
      </c>
      <c r="D3529" s="3" t="s">
        <v>85</v>
      </c>
      <c r="E3529" s="5">
        <v>6.25</v>
      </c>
      <c r="F3529" s="4">
        <v>9</v>
      </c>
      <c r="G3529" s="5">
        <v>8.9374999499999994</v>
      </c>
      <c r="H3529" s="5">
        <v>0.99305555000000001</v>
      </c>
      <c r="I3529" s="5">
        <f t="shared" si="222"/>
        <v>8.9374999499999994</v>
      </c>
      <c r="J3529">
        <f>(H3529-GETPIVOTDATA("Sum of Total Costs",Analysis!$A$3,"Publisher Name",B3529,"Match Type",C3529)/GETPIVOTDATA("Sum of Clicks",Analysis!$A$3,"Publisher Name",B3529,"Match Type",C3529))^2</f>
        <v>1.2592762052485638</v>
      </c>
      <c r="K3529">
        <f t="shared" si="223"/>
        <v>11.333485847237075</v>
      </c>
      <c r="L3529" s="4">
        <v>111</v>
      </c>
      <c r="M3529" s="6">
        <v>8.1081081081081106</v>
      </c>
      <c r="N3529" s="7">
        <v>5.2198198198198202</v>
      </c>
      <c r="O3529" s="5">
        <v>0</v>
      </c>
      <c r="P3529" s="5">
        <f t="shared" si="220"/>
        <v>0</v>
      </c>
      <c r="Q3529" s="5">
        <f>(P3529-GETPIVOTDATA("Sum of Revenue",Analysis!$A$3,"Publisher Name",B3529,"Match Type",C3529)/GETPIVOTDATA("Sum of Clicks",Analysis!$A$3,"Publisher Name",B3529,"Match Type",C3529))^2</f>
        <v>58.406909228514394</v>
      </c>
      <c r="R3529" s="5">
        <f t="shared" si="221"/>
        <v>525.6621830566296</v>
      </c>
      <c r="S3529" s="5">
        <v>8.9374999499999994</v>
      </c>
      <c r="T3529" s="5">
        <v>-8.9374999499999994</v>
      </c>
    </row>
    <row r="3530" spans="1:20" x14ac:dyDescent="0.2">
      <c r="A3530" s="3" t="s">
        <v>161</v>
      </c>
      <c r="B3530" s="3" t="s">
        <v>162</v>
      </c>
      <c r="C3530" s="4" t="s">
        <v>63</v>
      </c>
      <c r="D3530" s="3" t="s">
        <v>85</v>
      </c>
      <c r="E3530" s="5">
        <v>6.25</v>
      </c>
      <c r="F3530" s="4">
        <v>5</v>
      </c>
      <c r="G3530" s="5">
        <v>8.9375</v>
      </c>
      <c r="H3530" s="5">
        <v>1.7875000000000001</v>
      </c>
      <c r="I3530" s="5">
        <f t="shared" si="222"/>
        <v>8.9375</v>
      </c>
      <c r="J3530">
        <f>(H3530-GETPIVOTDATA("Sum of Total Costs",Analysis!$A$3,"Publisher Name",B3530,"Match Type",C3530)/GETPIVOTDATA("Sum of Clicks",Analysis!$A$3,"Publisher Name",B3530,"Match Type",C3530))^2</f>
        <v>0.10740715996746143</v>
      </c>
      <c r="K3530">
        <f t="shared" si="223"/>
        <v>0.5370357998373072</v>
      </c>
      <c r="L3530" s="4">
        <v>418</v>
      </c>
      <c r="M3530" s="6">
        <v>1.19617224880383</v>
      </c>
      <c r="N3530" s="7">
        <v>2.6301674641148298</v>
      </c>
      <c r="O3530" s="5">
        <v>0</v>
      </c>
      <c r="P3530" s="5">
        <f t="shared" si="220"/>
        <v>0</v>
      </c>
      <c r="Q3530" s="5">
        <f>(P3530-GETPIVOTDATA("Sum of Revenue",Analysis!$A$3,"Publisher Name",B3530,"Match Type",C3530)/GETPIVOTDATA("Sum of Clicks",Analysis!$A$3,"Publisher Name",B3530,"Match Type",C3530))^2</f>
        <v>58.406909228514394</v>
      </c>
      <c r="R3530" s="5">
        <f t="shared" si="221"/>
        <v>292.03454614257197</v>
      </c>
      <c r="S3530" s="5">
        <v>8.9375</v>
      </c>
      <c r="T3530" s="5">
        <v>-8.9375</v>
      </c>
    </row>
    <row r="3531" spans="1:20" x14ac:dyDescent="0.2">
      <c r="A3531" s="3" t="s">
        <v>161</v>
      </c>
      <c r="B3531" s="3" t="s">
        <v>162</v>
      </c>
      <c r="C3531" s="4" t="s">
        <v>63</v>
      </c>
      <c r="D3531" s="3" t="s">
        <v>85</v>
      </c>
      <c r="E3531" s="5">
        <v>6.25</v>
      </c>
      <c r="F3531" s="4">
        <v>3</v>
      </c>
      <c r="G3531" s="5">
        <v>8.9374999875000007</v>
      </c>
      <c r="H3531" s="5">
        <v>2.9791666625</v>
      </c>
      <c r="I3531" s="5">
        <f t="shared" si="222"/>
        <v>8.9374999875000007</v>
      </c>
      <c r="J3531">
        <f>(H3531-GETPIVOTDATA("Sum of Total Costs",Analysis!$A$3,"Publisher Name",B3531,"Match Type",C3531)/GETPIVOTDATA("Sum of Clicks",Analysis!$A$3,"Publisher Name",B3531,"Match Type",C3531))^2</f>
        <v>0.74638601095665857</v>
      </c>
      <c r="K3531">
        <f t="shared" si="223"/>
        <v>2.2391580328699758</v>
      </c>
      <c r="L3531" s="4">
        <v>18</v>
      </c>
      <c r="M3531" s="6">
        <v>16.6666666666667</v>
      </c>
      <c r="N3531" s="7">
        <v>2.0555555555555598</v>
      </c>
      <c r="O3531" s="5">
        <v>0</v>
      </c>
      <c r="P3531" s="5">
        <f t="shared" si="220"/>
        <v>0</v>
      </c>
      <c r="Q3531" s="5">
        <f>(P3531-GETPIVOTDATA("Sum of Revenue",Analysis!$A$3,"Publisher Name",B3531,"Match Type",C3531)/GETPIVOTDATA("Sum of Clicks",Analysis!$A$3,"Publisher Name",B3531,"Match Type",C3531))^2</f>
        <v>58.406909228514394</v>
      </c>
      <c r="R3531" s="5">
        <f t="shared" si="221"/>
        <v>175.22072768554318</v>
      </c>
      <c r="S3531" s="5">
        <v>8.9374999875000007</v>
      </c>
      <c r="T3531" s="5">
        <v>-8.9374999875000007</v>
      </c>
    </row>
    <row r="3532" spans="1:20" x14ac:dyDescent="0.2">
      <c r="A3532" s="3" t="s">
        <v>161</v>
      </c>
      <c r="B3532" s="3" t="s">
        <v>162</v>
      </c>
      <c r="C3532" s="4" t="s">
        <v>63</v>
      </c>
      <c r="D3532" s="3" t="s">
        <v>85</v>
      </c>
      <c r="E3532" s="5">
        <v>6.25</v>
      </c>
      <c r="F3532" s="4">
        <v>2</v>
      </c>
      <c r="G3532" s="5">
        <v>8.9625000000000004</v>
      </c>
      <c r="H3532" s="5">
        <v>4.4812500000000002</v>
      </c>
      <c r="I3532" s="5">
        <f t="shared" si="222"/>
        <v>8.9625000000000004</v>
      </c>
      <c r="J3532">
        <f>(H3532-GETPIVOTDATA("Sum of Total Costs",Analysis!$A$3,"Publisher Name",B3532,"Match Type",C3532)/GETPIVOTDATA("Sum of Clicks",Analysis!$A$3,"Publisher Name",B3532,"Match Type",C3532))^2</f>
        <v>5.5980491454941745</v>
      </c>
      <c r="K3532">
        <f t="shared" si="223"/>
        <v>11.196098290988349</v>
      </c>
      <c r="L3532" s="4">
        <v>9</v>
      </c>
      <c r="M3532" s="6">
        <v>22.2222222222222</v>
      </c>
      <c r="N3532" s="7">
        <v>1.7777777777777799</v>
      </c>
      <c r="O3532" s="5">
        <v>0</v>
      </c>
      <c r="P3532" s="5">
        <f t="shared" si="220"/>
        <v>0</v>
      </c>
      <c r="Q3532" s="5">
        <f>(P3532-GETPIVOTDATA("Sum of Revenue",Analysis!$A$3,"Publisher Name",B3532,"Match Type",C3532)/GETPIVOTDATA("Sum of Clicks",Analysis!$A$3,"Publisher Name",B3532,"Match Type",C3532))^2</f>
        <v>58.406909228514394</v>
      </c>
      <c r="R3532" s="5">
        <f t="shared" si="221"/>
        <v>116.81381845702879</v>
      </c>
      <c r="S3532" s="5">
        <v>8.9625000000000004</v>
      </c>
      <c r="T3532" s="5">
        <v>-8.9625000000000004</v>
      </c>
    </row>
    <row r="3533" spans="1:20" x14ac:dyDescent="0.2">
      <c r="A3533" s="3" t="s">
        <v>161</v>
      </c>
      <c r="B3533" s="3" t="s">
        <v>162</v>
      </c>
      <c r="C3533" s="4" t="s">
        <v>63</v>
      </c>
      <c r="D3533" s="3" t="s">
        <v>85</v>
      </c>
      <c r="E3533" s="5">
        <v>6.25</v>
      </c>
      <c r="F3533" s="4">
        <v>4</v>
      </c>
      <c r="G3533" s="5">
        <v>8.9875000000000007</v>
      </c>
      <c r="H3533" s="5">
        <v>2.2468750000000002</v>
      </c>
      <c r="I3533" s="5">
        <f t="shared" si="222"/>
        <v>8.9875000000000007</v>
      </c>
      <c r="J3533">
        <f>(H3533-GETPIVOTDATA("Sum of Total Costs",Analysis!$A$3,"Publisher Name",B3533,"Match Type",C3533)/GETPIVOTDATA("Sum of Clicks",Analysis!$A$3,"Publisher Name",B3533,"Match Type",C3533))^2</f>
        <v>1.7330322848757032E-2</v>
      </c>
      <c r="K3533">
        <f t="shared" si="223"/>
        <v>6.9321291395028128E-2</v>
      </c>
      <c r="L3533" s="4">
        <v>287</v>
      </c>
      <c r="M3533" s="6">
        <v>1.39372822299652</v>
      </c>
      <c r="N3533" s="7">
        <v>1.67735191637631</v>
      </c>
      <c r="O3533" s="5">
        <v>0</v>
      </c>
      <c r="P3533" s="5">
        <f t="shared" si="220"/>
        <v>0</v>
      </c>
      <c r="Q3533" s="5">
        <f>(P3533-GETPIVOTDATA("Sum of Revenue",Analysis!$A$3,"Publisher Name",B3533,"Match Type",C3533)/GETPIVOTDATA("Sum of Clicks",Analysis!$A$3,"Publisher Name",B3533,"Match Type",C3533))^2</f>
        <v>58.406909228514394</v>
      </c>
      <c r="R3533" s="5">
        <f t="shared" si="221"/>
        <v>233.62763691405758</v>
      </c>
      <c r="S3533" s="5">
        <v>8.9875000000000007</v>
      </c>
      <c r="T3533" s="5">
        <v>-8.9875000000000007</v>
      </c>
    </row>
    <row r="3534" spans="1:20" x14ac:dyDescent="0.2">
      <c r="A3534" s="3" t="s">
        <v>161</v>
      </c>
      <c r="B3534" s="3" t="s">
        <v>162</v>
      </c>
      <c r="C3534" s="4" t="s">
        <v>63</v>
      </c>
      <c r="D3534" s="3" t="s">
        <v>85</v>
      </c>
      <c r="E3534" s="5">
        <v>6.25</v>
      </c>
      <c r="F3534" s="4">
        <v>2</v>
      </c>
      <c r="G3534" s="5">
        <v>9.0374999999999996</v>
      </c>
      <c r="H3534" s="5">
        <v>4.5187499999999998</v>
      </c>
      <c r="I3534" s="5">
        <f t="shared" si="222"/>
        <v>9.0374999999999996</v>
      </c>
      <c r="J3534">
        <f>(H3534-GETPIVOTDATA("Sum of Total Costs",Analysis!$A$3,"Publisher Name",B3534,"Match Type",C3534)/GETPIVOTDATA("Sum of Clicks",Analysis!$A$3,"Publisher Name",B3534,"Match Type",C3534))^2</f>
        <v>5.7769068718008096</v>
      </c>
      <c r="K3534">
        <f t="shared" si="223"/>
        <v>11.553813743601619</v>
      </c>
      <c r="L3534" s="4">
        <v>77</v>
      </c>
      <c r="M3534" s="6">
        <v>2.5974025974026</v>
      </c>
      <c r="N3534" s="7">
        <v>1.55714285714286</v>
      </c>
      <c r="O3534" s="5">
        <v>0</v>
      </c>
      <c r="P3534" s="5">
        <f t="shared" si="220"/>
        <v>0</v>
      </c>
      <c r="Q3534" s="5">
        <f>(P3534-GETPIVOTDATA("Sum of Revenue",Analysis!$A$3,"Publisher Name",B3534,"Match Type",C3534)/GETPIVOTDATA("Sum of Clicks",Analysis!$A$3,"Publisher Name",B3534,"Match Type",C3534))^2</f>
        <v>58.406909228514394</v>
      </c>
      <c r="R3534" s="5">
        <f t="shared" si="221"/>
        <v>116.81381845702879</v>
      </c>
      <c r="S3534" s="5">
        <v>9.0374999999999996</v>
      </c>
      <c r="T3534" s="5">
        <v>-9.0374999999999996</v>
      </c>
    </row>
    <row r="3535" spans="1:20" x14ac:dyDescent="0.2">
      <c r="A3535" s="3" t="s">
        <v>161</v>
      </c>
      <c r="B3535" s="3" t="s">
        <v>162</v>
      </c>
      <c r="C3535" s="4" t="s">
        <v>63</v>
      </c>
      <c r="D3535" s="3" t="s">
        <v>85</v>
      </c>
      <c r="E3535" s="5">
        <v>6.25</v>
      </c>
      <c r="F3535" s="4">
        <v>4</v>
      </c>
      <c r="G3535" s="5">
        <v>9.0875000000000004</v>
      </c>
      <c r="H3535" s="5">
        <v>2.2718750000000001</v>
      </c>
      <c r="I3535" s="5">
        <f t="shared" si="222"/>
        <v>9.0875000000000004</v>
      </c>
      <c r="J3535">
        <f>(H3535-GETPIVOTDATA("Sum of Total Costs",Analysis!$A$3,"Publisher Name",B3535,"Match Type",C3535)/GETPIVOTDATA("Sum of Clicks",Analysis!$A$3,"Publisher Name",B3535,"Match Type",C3535))^2</f>
        <v>2.453755705318126E-2</v>
      </c>
      <c r="K3535">
        <f t="shared" si="223"/>
        <v>9.8150228212725038E-2</v>
      </c>
      <c r="L3535" s="4">
        <v>9</v>
      </c>
      <c r="M3535" s="6">
        <v>44.4444444444444</v>
      </c>
      <c r="N3535" s="7">
        <v>2.0111111111111102</v>
      </c>
      <c r="O3535" s="5">
        <v>0</v>
      </c>
      <c r="P3535" s="5">
        <f t="shared" si="220"/>
        <v>0</v>
      </c>
      <c r="Q3535" s="5">
        <f>(P3535-GETPIVOTDATA("Sum of Revenue",Analysis!$A$3,"Publisher Name",B3535,"Match Type",C3535)/GETPIVOTDATA("Sum of Clicks",Analysis!$A$3,"Publisher Name",B3535,"Match Type",C3535))^2</f>
        <v>58.406909228514394</v>
      </c>
      <c r="R3535" s="5">
        <f t="shared" si="221"/>
        <v>233.62763691405758</v>
      </c>
      <c r="S3535" s="5">
        <v>9.0875000000000004</v>
      </c>
      <c r="T3535" s="5">
        <v>-9.0875000000000004</v>
      </c>
    </row>
    <row r="3536" spans="1:20" x14ac:dyDescent="0.2">
      <c r="A3536" s="3" t="s">
        <v>161</v>
      </c>
      <c r="B3536" s="3" t="s">
        <v>162</v>
      </c>
      <c r="C3536" s="4" t="s">
        <v>63</v>
      </c>
      <c r="D3536" s="3" t="s">
        <v>85</v>
      </c>
      <c r="E3536" s="5">
        <v>6.25</v>
      </c>
      <c r="F3536" s="4">
        <v>4</v>
      </c>
      <c r="G3536" s="5">
        <v>9.1125000000000007</v>
      </c>
      <c r="H3536" s="5">
        <v>2.2781250000000002</v>
      </c>
      <c r="I3536" s="5">
        <f t="shared" si="222"/>
        <v>9.1125000000000007</v>
      </c>
      <c r="J3536">
        <f>(H3536-GETPIVOTDATA("Sum of Total Costs",Analysis!$A$3,"Publisher Name",B3536,"Match Type",C3536)/GETPIVOTDATA("Sum of Clicks",Analysis!$A$3,"Publisher Name",B3536,"Match Type",C3536))^2</f>
        <v>2.6534678104287349E-2</v>
      </c>
      <c r="K3536">
        <f t="shared" si="223"/>
        <v>0.10613871241714939</v>
      </c>
      <c r="L3536" s="4">
        <v>821</v>
      </c>
      <c r="M3536" s="6">
        <v>0.48721071863581</v>
      </c>
      <c r="N3536" s="7">
        <v>3.83970767356882</v>
      </c>
      <c r="O3536" s="5">
        <v>0</v>
      </c>
      <c r="P3536" s="5">
        <f t="shared" si="220"/>
        <v>0</v>
      </c>
      <c r="Q3536" s="5">
        <f>(P3536-GETPIVOTDATA("Sum of Revenue",Analysis!$A$3,"Publisher Name",B3536,"Match Type",C3536)/GETPIVOTDATA("Sum of Clicks",Analysis!$A$3,"Publisher Name",B3536,"Match Type",C3536))^2</f>
        <v>58.406909228514394</v>
      </c>
      <c r="R3536" s="5">
        <f t="shared" si="221"/>
        <v>233.62763691405758</v>
      </c>
      <c r="S3536" s="5">
        <v>9.1125000000000007</v>
      </c>
      <c r="T3536" s="5">
        <v>-9.1125000000000007</v>
      </c>
    </row>
    <row r="3537" spans="1:20" x14ac:dyDescent="0.2">
      <c r="A3537" s="3" t="s">
        <v>161</v>
      </c>
      <c r="B3537" s="3" t="s">
        <v>162</v>
      </c>
      <c r="C3537" s="4" t="s">
        <v>63</v>
      </c>
      <c r="D3537" s="3" t="s">
        <v>85</v>
      </c>
      <c r="E3537" s="5">
        <v>6.25</v>
      </c>
      <c r="F3537" s="4">
        <v>5</v>
      </c>
      <c r="G3537" s="5">
        <v>9.25</v>
      </c>
      <c r="H3537" s="5">
        <v>1.85</v>
      </c>
      <c r="I3537" s="5">
        <f t="shared" si="222"/>
        <v>9.25</v>
      </c>
      <c r="J3537">
        <f>(H3537-GETPIVOTDATA("Sum of Total Costs",Analysis!$A$3,"Publisher Name",B3537,"Match Type",C3537)/GETPIVOTDATA("Sum of Clicks",Analysis!$A$3,"Publisher Name",B3537,"Match Type",C3537))^2</f>
        <v>7.0347120478522054E-2</v>
      </c>
      <c r="K3537">
        <f t="shared" si="223"/>
        <v>0.35173560239261026</v>
      </c>
      <c r="L3537" s="4">
        <v>323</v>
      </c>
      <c r="M3537" s="6">
        <v>1.54798761609907</v>
      </c>
      <c r="N3537" s="7">
        <v>3.42105263157895</v>
      </c>
      <c r="O3537" s="5">
        <v>0</v>
      </c>
      <c r="P3537" s="5">
        <f t="shared" si="220"/>
        <v>0</v>
      </c>
      <c r="Q3537" s="5">
        <f>(P3537-GETPIVOTDATA("Sum of Revenue",Analysis!$A$3,"Publisher Name",B3537,"Match Type",C3537)/GETPIVOTDATA("Sum of Clicks",Analysis!$A$3,"Publisher Name",B3537,"Match Type",C3537))^2</f>
        <v>58.406909228514394</v>
      </c>
      <c r="R3537" s="5">
        <f t="shared" si="221"/>
        <v>292.03454614257197</v>
      </c>
      <c r="S3537" s="5">
        <v>9.25</v>
      </c>
      <c r="T3537" s="5">
        <v>-9.25</v>
      </c>
    </row>
    <row r="3538" spans="1:20" x14ac:dyDescent="0.2">
      <c r="A3538" s="3" t="s">
        <v>161</v>
      </c>
      <c r="B3538" s="3" t="s">
        <v>162</v>
      </c>
      <c r="C3538" s="4" t="s">
        <v>63</v>
      </c>
      <c r="D3538" s="3" t="s">
        <v>85</v>
      </c>
      <c r="E3538" s="5">
        <v>6.25</v>
      </c>
      <c r="F3538" s="4">
        <v>3</v>
      </c>
      <c r="G3538" s="5">
        <v>9.2874999749999994</v>
      </c>
      <c r="H3538" s="5">
        <v>3.0958333249999996</v>
      </c>
      <c r="I3538" s="5">
        <f t="shared" si="222"/>
        <v>9.2874999749999994</v>
      </c>
      <c r="J3538">
        <f>(H3538-GETPIVOTDATA("Sum of Total Costs",Analysis!$A$3,"Publisher Name",B3538,"Match Type",C3538)/GETPIVOTDATA("Sum of Clicks",Analysis!$A$3,"Publisher Name",B3538,"Match Type",C3538))^2</f>
        <v>0.96158226143339043</v>
      </c>
      <c r="K3538">
        <f t="shared" si="223"/>
        <v>2.8847467843001713</v>
      </c>
      <c r="L3538" s="4">
        <v>45</v>
      </c>
      <c r="M3538" s="6">
        <v>6.6666666666666696</v>
      </c>
      <c r="N3538" s="7">
        <v>3.6044444444444399</v>
      </c>
      <c r="O3538" s="5">
        <v>0</v>
      </c>
      <c r="P3538" s="5">
        <f t="shared" si="220"/>
        <v>0</v>
      </c>
      <c r="Q3538" s="5">
        <f>(P3538-GETPIVOTDATA("Sum of Revenue",Analysis!$A$3,"Publisher Name",B3538,"Match Type",C3538)/GETPIVOTDATA("Sum of Clicks",Analysis!$A$3,"Publisher Name",B3538,"Match Type",C3538))^2</f>
        <v>58.406909228514394</v>
      </c>
      <c r="R3538" s="5">
        <f t="shared" si="221"/>
        <v>175.22072768554318</v>
      </c>
      <c r="S3538" s="5">
        <v>9.2874999749999994</v>
      </c>
      <c r="T3538" s="5">
        <v>-9.2874999749999994</v>
      </c>
    </row>
    <row r="3539" spans="1:20" x14ac:dyDescent="0.2">
      <c r="A3539" s="3" t="s">
        <v>161</v>
      </c>
      <c r="B3539" s="3" t="s">
        <v>162</v>
      </c>
      <c r="C3539" s="4" t="s">
        <v>63</v>
      </c>
      <c r="D3539" s="3" t="s">
        <v>85</v>
      </c>
      <c r="E3539" s="5">
        <v>6.25</v>
      </c>
      <c r="F3539" s="4">
        <v>3</v>
      </c>
      <c r="G3539" s="5">
        <v>9.2874999749999994</v>
      </c>
      <c r="H3539" s="5">
        <v>3.0958333249999996</v>
      </c>
      <c r="I3539" s="5">
        <f t="shared" si="222"/>
        <v>9.2874999749999994</v>
      </c>
      <c r="J3539">
        <f>(H3539-GETPIVOTDATA("Sum of Total Costs",Analysis!$A$3,"Publisher Name",B3539,"Match Type",C3539)/GETPIVOTDATA("Sum of Clicks",Analysis!$A$3,"Publisher Name",B3539,"Match Type",C3539))^2</f>
        <v>0.96158226143339043</v>
      </c>
      <c r="K3539">
        <f t="shared" si="223"/>
        <v>2.8847467843001713</v>
      </c>
      <c r="L3539" s="4">
        <v>38</v>
      </c>
      <c r="M3539" s="6">
        <v>7.8947368421052602</v>
      </c>
      <c r="N3539" s="7">
        <v>1.1263157894736799</v>
      </c>
      <c r="O3539" s="5">
        <v>0</v>
      </c>
      <c r="P3539" s="5">
        <f t="shared" si="220"/>
        <v>0</v>
      </c>
      <c r="Q3539" s="5">
        <f>(P3539-GETPIVOTDATA("Sum of Revenue",Analysis!$A$3,"Publisher Name",B3539,"Match Type",C3539)/GETPIVOTDATA("Sum of Clicks",Analysis!$A$3,"Publisher Name",B3539,"Match Type",C3539))^2</f>
        <v>58.406909228514394</v>
      </c>
      <c r="R3539" s="5">
        <f t="shared" si="221"/>
        <v>175.22072768554318</v>
      </c>
      <c r="S3539" s="5">
        <v>9.2874999749999994</v>
      </c>
      <c r="T3539" s="5">
        <v>-9.2874999749999994</v>
      </c>
    </row>
    <row r="3540" spans="1:20" x14ac:dyDescent="0.2">
      <c r="A3540" s="3" t="s">
        <v>161</v>
      </c>
      <c r="B3540" s="3" t="s">
        <v>162</v>
      </c>
      <c r="C3540" s="4" t="s">
        <v>63</v>
      </c>
      <c r="D3540" s="3" t="s">
        <v>85</v>
      </c>
      <c r="E3540" s="5">
        <v>6.25</v>
      </c>
      <c r="F3540" s="4">
        <v>3</v>
      </c>
      <c r="G3540" s="5">
        <v>9.3124999875000007</v>
      </c>
      <c r="H3540" s="5">
        <v>3.1041666625</v>
      </c>
      <c r="I3540" s="5">
        <f t="shared" si="222"/>
        <v>9.3124999875000007</v>
      </c>
      <c r="J3540">
        <f>(H3540-GETPIVOTDATA("Sum of Total Costs",Analysis!$A$3,"Publisher Name",B3540,"Match Type",C3540)/GETPIVOTDATA("Sum of Clicks",Analysis!$A$3,"Publisher Name",B3540,"Match Type",C3540))^2</f>
        <v>0.97799509760377978</v>
      </c>
      <c r="K3540">
        <f t="shared" si="223"/>
        <v>2.9339852928113395</v>
      </c>
      <c r="L3540" s="4">
        <v>83</v>
      </c>
      <c r="M3540" s="6">
        <v>3.6144578313253</v>
      </c>
      <c r="N3540" s="7">
        <v>1.4079518072289201</v>
      </c>
      <c r="O3540" s="5">
        <v>0</v>
      </c>
      <c r="P3540" s="5">
        <f t="shared" si="220"/>
        <v>0</v>
      </c>
      <c r="Q3540" s="5">
        <f>(P3540-GETPIVOTDATA("Sum of Revenue",Analysis!$A$3,"Publisher Name",B3540,"Match Type",C3540)/GETPIVOTDATA("Sum of Clicks",Analysis!$A$3,"Publisher Name",B3540,"Match Type",C3540))^2</f>
        <v>58.406909228514394</v>
      </c>
      <c r="R3540" s="5">
        <f t="shared" si="221"/>
        <v>175.22072768554318</v>
      </c>
      <c r="S3540" s="5">
        <v>9.3124999875000007</v>
      </c>
      <c r="T3540" s="5">
        <v>-9.3124999875000007</v>
      </c>
    </row>
    <row r="3541" spans="1:20" x14ac:dyDescent="0.2">
      <c r="A3541" s="3" t="s">
        <v>161</v>
      </c>
      <c r="B3541" s="3" t="s">
        <v>162</v>
      </c>
      <c r="C3541" s="4" t="s">
        <v>63</v>
      </c>
      <c r="D3541" s="3" t="s">
        <v>85</v>
      </c>
      <c r="E3541" s="5">
        <v>6.25</v>
      </c>
      <c r="F3541" s="4">
        <v>2</v>
      </c>
      <c r="G3541" s="5">
        <v>9.3125</v>
      </c>
      <c r="H3541" s="5">
        <v>4.65625</v>
      </c>
      <c r="I3541" s="5">
        <f t="shared" si="222"/>
        <v>9.3125</v>
      </c>
      <c r="J3541">
        <f>(H3541-GETPIVOTDATA("Sum of Total Costs",Analysis!$A$3,"Publisher Name",B3541,"Match Type",C3541)/GETPIVOTDATA("Sum of Clicks",Analysis!$A$3,"Publisher Name",B3541,"Match Type",C3541))^2</f>
        <v>6.4567810349251431</v>
      </c>
      <c r="K3541">
        <f t="shared" si="223"/>
        <v>12.913562069850286</v>
      </c>
      <c r="L3541" s="4">
        <v>130</v>
      </c>
      <c r="M3541" s="6">
        <v>1.5384615384615401</v>
      </c>
      <c r="N3541" s="7">
        <v>1.3360769230769201</v>
      </c>
      <c r="O3541" s="5">
        <v>0</v>
      </c>
      <c r="P3541" s="5">
        <f t="shared" si="220"/>
        <v>0</v>
      </c>
      <c r="Q3541" s="5">
        <f>(P3541-GETPIVOTDATA("Sum of Revenue",Analysis!$A$3,"Publisher Name",B3541,"Match Type",C3541)/GETPIVOTDATA("Sum of Clicks",Analysis!$A$3,"Publisher Name",B3541,"Match Type",C3541))^2</f>
        <v>58.406909228514394</v>
      </c>
      <c r="R3541" s="5">
        <f t="shared" si="221"/>
        <v>116.81381845702879</v>
      </c>
      <c r="S3541" s="5">
        <v>9.3125</v>
      </c>
      <c r="T3541" s="5">
        <v>-9.3125</v>
      </c>
    </row>
    <row r="3542" spans="1:20" x14ac:dyDescent="0.2">
      <c r="A3542" s="3" t="s">
        <v>161</v>
      </c>
      <c r="B3542" s="3" t="s">
        <v>162</v>
      </c>
      <c r="C3542" s="4" t="s">
        <v>63</v>
      </c>
      <c r="D3542" s="3" t="s">
        <v>85</v>
      </c>
      <c r="E3542" s="5">
        <v>6.25</v>
      </c>
      <c r="F3542" s="4">
        <v>2</v>
      </c>
      <c r="G3542" s="5">
        <v>9.3375000000000004</v>
      </c>
      <c r="H3542" s="5">
        <v>4.6687500000000002</v>
      </c>
      <c r="I3542" s="5">
        <f t="shared" si="222"/>
        <v>9.3375000000000004</v>
      </c>
      <c r="J3542">
        <f>(H3542-GETPIVOTDATA("Sum of Total Costs",Analysis!$A$3,"Publisher Name",B3542,"Match Type",C3542)/GETPIVOTDATA("Sum of Clicks",Analysis!$A$3,"Publisher Name",B3542,"Match Type",C3542))^2</f>
        <v>6.5204627770273564</v>
      </c>
      <c r="K3542">
        <f t="shared" si="223"/>
        <v>13.040925554054713</v>
      </c>
      <c r="L3542" s="4">
        <v>31</v>
      </c>
      <c r="M3542" s="6">
        <v>6.4516129032258096</v>
      </c>
      <c r="N3542" s="7">
        <v>1.38354838709677</v>
      </c>
      <c r="O3542" s="5">
        <v>0</v>
      </c>
      <c r="P3542" s="5">
        <f t="shared" si="220"/>
        <v>0</v>
      </c>
      <c r="Q3542" s="5">
        <f>(P3542-GETPIVOTDATA("Sum of Revenue",Analysis!$A$3,"Publisher Name",B3542,"Match Type",C3542)/GETPIVOTDATA("Sum of Clicks",Analysis!$A$3,"Publisher Name",B3542,"Match Type",C3542))^2</f>
        <v>58.406909228514394</v>
      </c>
      <c r="R3542" s="5">
        <f t="shared" si="221"/>
        <v>116.81381845702879</v>
      </c>
      <c r="S3542" s="5">
        <v>9.3375000000000004</v>
      </c>
      <c r="T3542" s="5">
        <v>-9.3375000000000004</v>
      </c>
    </row>
    <row r="3543" spans="1:20" x14ac:dyDescent="0.2">
      <c r="A3543" s="3" t="s">
        <v>161</v>
      </c>
      <c r="B3543" s="3" t="s">
        <v>162</v>
      </c>
      <c r="C3543" s="4" t="s">
        <v>63</v>
      </c>
      <c r="D3543" s="3" t="s">
        <v>85</v>
      </c>
      <c r="E3543" s="5">
        <v>6.25</v>
      </c>
      <c r="F3543" s="4">
        <v>5</v>
      </c>
      <c r="G3543" s="5">
        <v>9.3625000000000007</v>
      </c>
      <c r="H3543" s="5">
        <v>1.8725000000000001</v>
      </c>
      <c r="I3543" s="5">
        <f t="shared" si="222"/>
        <v>9.3625000000000007</v>
      </c>
      <c r="J3543">
        <f>(H3543-GETPIVOTDATA("Sum of Total Costs",Analysis!$A$3,"Publisher Name",B3543,"Match Type",C3543)/GETPIVOTDATA("Sum of Clicks",Analysis!$A$3,"Publisher Name",B3543,"Match Type",C3543))^2</f>
        <v>5.8918006262503902E-2</v>
      </c>
      <c r="K3543">
        <f t="shared" si="223"/>
        <v>0.29459003131251948</v>
      </c>
      <c r="L3543" s="4">
        <v>304</v>
      </c>
      <c r="M3543" s="6">
        <v>1.6447368421052599</v>
      </c>
      <c r="N3543" s="7">
        <v>1.91184210526316</v>
      </c>
      <c r="O3543" s="5">
        <v>0</v>
      </c>
      <c r="P3543" s="5">
        <f t="shared" si="220"/>
        <v>0</v>
      </c>
      <c r="Q3543" s="5">
        <f>(P3543-GETPIVOTDATA("Sum of Revenue",Analysis!$A$3,"Publisher Name",B3543,"Match Type",C3543)/GETPIVOTDATA("Sum of Clicks",Analysis!$A$3,"Publisher Name",B3543,"Match Type",C3543))^2</f>
        <v>58.406909228514394</v>
      </c>
      <c r="R3543" s="5">
        <f t="shared" si="221"/>
        <v>292.03454614257197</v>
      </c>
      <c r="S3543" s="5">
        <v>9.3625000000000007</v>
      </c>
      <c r="T3543" s="5">
        <v>-9.3625000000000007</v>
      </c>
    </row>
    <row r="3544" spans="1:20" x14ac:dyDescent="0.2">
      <c r="A3544" s="3" t="s">
        <v>161</v>
      </c>
      <c r="B3544" s="3" t="s">
        <v>162</v>
      </c>
      <c r="C3544" s="4" t="s">
        <v>63</v>
      </c>
      <c r="D3544" s="3" t="s">
        <v>85</v>
      </c>
      <c r="E3544" s="5">
        <v>6.25</v>
      </c>
      <c r="F3544" s="4">
        <v>5</v>
      </c>
      <c r="G3544" s="5">
        <v>9.375</v>
      </c>
      <c r="H3544" s="5">
        <v>1.875</v>
      </c>
      <c r="I3544" s="5">
        <f t="shared" si="222"/>
        <v>9.375</v>
      </c>
      <c r="J3544">
        <f>(H3544-GETPIVOTDATA("Sum of Total Costs",Analysis!$A$3,"Publisher Name",B3544,"Match Type",C3544)/GETPIVOTDATA("Sum of Clicks",Analysis!$A$3,"Publisher Name",B3544,"Match Type",C3544))^2</f>
        <v>5.7710604682946351E-2</v>
      </c>
      <c r="K3544">
        <f t="shared" si="223"/>
        <v>0.28855302341473177</v>
      </c>
      <c r="L3544" s="4">
        <v>141</v>
      </c>
      <c r="M3544" s="6">
        <v>3.5460992907801399</v>
      </c>
      <c r="N3544" s="7">
        <v>1.1829787234042599</v>
      </c>
      <c r="O3544" s="5">
        <v>0</v>
      </c>
      <c r="P3544" s="5">
        <f t="shared" si="220"/>
        <v>0</v>
      </c>
      <c r="Q3544" s="5">
        <f>(P3544-GETPIVOTDATA("Sum of Revenue",Analysis!$A$3,"Publisher Name",B3544,"Match Type",C3544)/GETPIVOTDATA("Sum of Clicks",Analysis!$A$3,"Publisher Name",B3544,"Match Type",C3544))^2</f>
        <v>58.406909228514394</v>
      </c>
      <c r="R3544" s="5">
        <f t="shared" si="221"/>
        <v>292.03454614257197</v>
      </c>
      <c r="S3544" s="5">
        <v>9.375</v>
      </c>
      <c r="T3544" s="5">
        <v>-9.375</v>
      </c>
    </row>
    <row r="3545" spans="1:20" x14ac:dyDescent="0.2">
      <c r="A3545" s="3" t="s">
        <v>161</v>
      </c>
      <c r="B3545" s="3" t="s">
        <v>162</v>
      </c>
      <c r="C3545" s="4" t="s">
        <v>63</v>
      </c>
      <c r="D3545" s="3" t="s">
        <v>85</v>
      </c>
      <c r="E3545" s="5">
        <v>6.25</v>
      </c>
      <c r="F3545" s="4">
        <v>4</v>
      </c>
      <c r="G3545" s="5">
        <v>9.3874999999999993</v>
      </c>
      <c r="H3545" s="5">
        <v>2.3468749999999998</v>
      </c>
      <c r="I3545" s="5">
        <f t="shared" si="222"/>
        <v>9.3874999999999993</v>
      </c>
      <c r="J3545">
        <f>(H3545-GETPIVOTDATA("Sum of Total Costs",Analysis!$A$3,"Publisher Name",B3545,"Match Type",C3545)/GETPIVOTDATA("Sum of Clicks",Analysis!$A$3,"Publisher Name",B3545,"Match Type",C3545))^2</f>
        <v>5.3659259666453879E-2</v>
      </c>
      <c r="K3545">
        <f t="shared" si="223"/>
        <v>0.21463703866581552</v>
      </c>
      <c r="L3545" s="4">
        <v>13</v>
      </c>
      <c r="M3545" s="6">
        <v>30.769230769230798</v>
      </c>
      <c r="N3545" s="7">
        <v>1.2384615384615401</v>
      </c>
      <c r="O3545" s="5">
        <v>0</v>
      </c>
      <c r="P3545" s="5">
        <f t="shared" si="220"/>
        <v>0</v>
      </c>
      <c r="Q3545" s="5">
        <f>(P3545-GETPIVOTDATA("Sum of Revenue",Analysis!$A$3,"Publisher Name",B3545,"Match Type",C3545)/GETPIVOTDATA("Sum of Clicks",Analysis!$A$3,"Publisher Name",B3545,"Match Type",C3545))^2</f>
        <v>58.406909228514394</v>
      </c>
      <c r="R3545" s="5">
        <f t="shared" si="221"/>
        <v>233.62763691405758</v>
      </c>
      <c r="S3545" s="5">
        <v>9.3874999999999993</v>
      </c>
      <c r="T3545" s="5">
        <v>-9.3874999999999993</v>
      </c>
    </row>
    <row r="3546" spans="1:20" x14ac:dyDescent="0.2">
      <c r="A3546" s="3" t="s">
        <v>161</v>
      </c>
      <c r="B3546" s="3" t="s">
        <v>162</v>
      </c>
      <c r="C3546" s="4" t="s">
        <v>63</v>
      </c>
      <c r="D3546" s="3" t="s">
        <v>85</v>
      </c>
      <c r="E3546" s="5">
        <v>6.25</v>
      </c>
      <c r="F3546" s="4">
        <v>2</v>
      </c>
      <c r="G3546" s="5">
        <v>9.4</v>
      </c>
      <c r="H3546" s="5">
        <v>4.7</v>
      </c>
      <c r="I3546" s="5">
        <f t="shared" si="222"/>
        <v>9.4</v>
      </c>
      <c r="J3546">
        <f>(H3546-GETPIVOTDATA("Sum of Total Costs",Analysis!$A$3,"Publisher Name",B3546,"Match Type",C3546)/GETPIVOTDATA("Sum of Clicks",Analysis!$A$3,"Publisher Name",B3546,"Match Type",C3546))^2</f>
        <v>6.6810343197828868</v>
      </c>
      <c r="K3546">
        <f t="shared" si="223"/>
        <v>13.362068639565774</v>
      </c>
      <c r="L3546" s="4">
        <v>5</v>
      </c>
      <c r="M3546" s="6">
        <v>40</v>
      </c>
      <c r="N3546" s="7">
        <v>1</v>
      </c>
      <c r="O3546" s="5">
        <v>0</v>
      </c>
      <c r="P3546" s="5">
        <f t="shared" si="220"/>
        <v>0</v>
      </c>
      <c r="Q3546" s="5">
        <f>(P3546-GETPIVOTDATA("Sum of Revenue",Analysis!$A$3,"Publisher Name",B3546,"Match Type",C3546)/GETPIVOTDATA("Sum of Clicks",Analysis!$A$3,"Publisher Name",B3546,"Match Type",C3546))^2</f>
        <v>58.406909228514394</v>
      </c>
      <c r="R3546" s="5">
        <f t="shared" si="221"/>
        <v>116.81381845702879</v>
      </c>
      <c r="S3546" s="5">
        <v>9.4</v>
      </c>
      <c r="T3546" s="5">
        <v>-9.4</v>
      </c>
    </row>
    <row r="3547" spans="1:20" x14ac:dyDescent="0.2">
      <c r="A3547" s="3" t="s">
        <v>161</v>
      </c>
      <c r="B3547" s="3" t="s">
        <v>162</v>
      </c>
      <c r="C3547" s="4" t="s">
        <v>63</v>
      </c>
      <c r="D3547" s="3" t="s">
        <v>85</v>
      </c>
      <c r="E3547" s="5">
        <v>6.25</v>
      </c>
      <c r="F3547" s="4">
        <v>5</v>
      </c>
      <c r="G3547" s="5">
        <v>9.4250000000000007</v>
      </c>
      <c r="H3547" s="5">
        <v>1.885</v>
      </c>
      <c r="I3547" s="5">
        <f t="shared" si="222"/>
        <v>9.4250000000000007</v>
      </c>
      <c r="J3547">
        <f>(H3547-GETPIVOTDATA("Sum of Total Costs",Analysis!$A$3,"Publisher Name",B3547,"Match Type",C3547)/GETPIVOTDATA("Sum of Clicks",Analysis!$A$3,"Publisher Name",B3547,"Match Type",C3547))^2</f>
        <v>5.3005998364716048E-2</v>
      </c>
      <c r="K3547">
        <f t="shared" si="223"/>
        <v>0.26502999182358022</v>
      </c>
      <c r="L3547" s="4">
        <v>229</v>
      </c>
      <c r="M3547" s="6">
        <v>2.1834061135371199</v>
      </c>
      <c r="N3547" s="7">
        <v>1.48908296943231</v>
      </c>
      <c r="O3547" s="5">
        <v>0</v>
      </c>
      <c r="P3547" s="5">
        <f t="shared" si="220"/>
        <v>0</v>
      </c>
      <c r="Q3547" s="5">
        <f>(P3547-GETPIVOTDATA("Sum of Revenue",Analysis!$A$3,"Publisher Name",B3547,"Match Type",C3547)/GETPIVOTDATA("Sum of Clicks",Analysis!$A$3,"Publisher Name",B3547,"Match Type",C3547))^2</f>
        <v>58.406909228514394</v>
      </c>
      <c r="R3547" s="5">
        <f t="shared" si="221"/>
        <v>292.03454614257197</v>
      </c>
      <c r="S3547" s="5">
        <v>9.4250000000000007</v>
      </c>
      <c r="T3547" s="5">
        <v>-9.4250000000000007</v>
      </c>
    </row>
    <row r="3548" spans="1:20" x14ac:dyDescent="0.2">
      <c r="A3548" s="3" t="s">
        <v>161</v>
      </c>
      <c r="B3548" s="3" t="s">
        <v>162</v>
      </c>
      <c r="C3548" s="4" t="s">
        <v>63</v>
      </c>
      <c r="D3548" s="3" t="s">
        <v>85</v>
      </c>
      <c r="E3548" s="5">
        <v>6.25</v>
      </c>
      <c r="F3548" s="4">
        <v>10</v>
      </c>
      <c r="G3548" s="5">
        <v>9.4625000000000004</v>
      </c>
      <c r="H3548" s="5">
        <v>0.94625000000000004</v>
      </c>
      <c r="I3548" s="5">
        <f t="shared" si="222"/>
        <v>9.4625000000000004</v>
      </c>
      <c r="J3548">
        <f>(H3548-GETPIVOTDATA("Sum of Total Costs",Analysis!$A$3,"Publisher Name",B3548,"Match Type",C3548)/GETPIVOTDATA("Sum of Clicks",Analysis!$A$3,"Publisher Name",B3548,"Match Type",C3548))^2</f>
        <v>1.3665149789885855</v>
      </c>
      <c r="K3548">
        <f t="shared" si="223"/>
        <v>13.665149789885856</v>
      </c>
      <c r="L3548" s="4">
        <v>812</v>
      </c>
      <c r="M3548" s="6">
        <v>1.2315270935960601</v>
      </c>
      <c r="N3548" s="7">
        <v>3.63694581280788</v>
      </c>
      <c r="O3548" s="5">
        <v>0</v>
      </c>
      <c r="P3548" s="5">
        <f t="shared" si="220"/>
        <v>0</v>
      </c>
      <c r="Q3548" s="5">
        <f>(P3548-GETPIVOTDATA("Sum of Revenue",Analysis!$A$3,"Publisher Name",B3548,"Match Type",C3548)/GETPIVOTDATA("Sum of Clicks",Analysis!$A$3,"Publisher Name",B3548,"Match Type",C3548))^2</f>
        <v>58.406909228514394</v>
      </c>
      <c r="R3548" s="5">
        <f t="shared" si="221"/>
        <v>584.06909228514394</v>
      </c>
      <c r="S3548" s="5">
        <v>9.4625000000000004</v>
      </c>
      <c r="T3548" s="5">
        <v>-9.4625000000000004</v>
      </c>
    </row>
    <row r="3549" spans="1:20" x14ac:dyDescent="0.2">
      <c r="A3549" s="3" t="s">
        <v>161</v>
      </c>
      <c r="B3549" s="3" t="s">
        <v>162</v>
      </c>
      <c r="C3549" s="4" t="s">
        <v>63</v>
      </c>
      <c r="D3549" s="3" t="s">
        <v>85</v>
      </c>
      <c r="E3549" s="5">
        <v>6.25</v>
      </c>
      <c r="F3549" s="4">
        <v>3</v>
      </c>
      <c r="G3549" s="5">
        <v>9.4624999874999993</v>
      </c>
      <c r="H3549" s="5">
        <v>3.1541666624999998</v>
      </c>
      <c r="I3549" s="5">
        <f t="shared" si="222"/>
        <v>9.4624999874999993</v>
      </c>
      <c r="J3549">
        <f>(H3549-GETPIVOTDATA("Sum of Total Costs",Analysis!$A$3,"Publisher Name",B3549,"Match Type",C3549)/GETPIVOTDATA("Sum of Clicks",Analysis!$A$3,"Publisher Name",B3549,"Match Type",C3549))^2</f>
        <v>1.0793887322626279</v>
      </c>
      <c r="K3549">
        <f t="shared" si="223"/>
        <v>3.2381661967878834</v>
      </c>
      <c r="L3549" s="4">
        <v>16</v>
      </c>
      <c r="M3549" s="6">
        <v>18.75</v>
      </c>
      <c r="N3549" s="7">
        <v>1.625</v>
      </c>
      <c r="O3549" s="5">
        <v>0</v>
      </c>
      <c r="P3549" s="5">
        <f t="shared" si="220"/>
        <v>0</v>
      </c>
      <c r="Q3549" s="5">
        <f>(P3549-GETPIVOTDATA("Sum of Revenue",Analysis!$A$3,"Publisher Name",B3549,"Match Type",C3549)/GETPIVOTDATA("Sum of Clicks",Analysis!$A$3,"Publisher Name",B3549,"Match Type",C3549))^2</f>
        <v>58.406909228514394</v>
      </c>
      <c r="R3549" s="5">
        <f t="shared" si="221"/>
        <v>175.22072768554318</v>
      </c>
      <c r="S3549" s="5">
        <v>9.4624999874999993</v>
      </c>
      <c r="T3549" s="5">
        <v>-9.4624999874999993</v>
      </c>
    </row>
    <row r="3550" spans="1:20" x14ac:dyDescent="0.2">
      <c r="A3550" s="3" t="s">
        <v>161</v>
      </c>
      <c r="B3550" s="3" t="s">
        <v>162</v>
      </c>
      <c r="C3550" s="4" t="s">
        <v>63</v>
      </c>
      <c r="D3550" s="3" t="s">
        <v>85</v>
      </c>
      <c r="E3550" s="5">
        <v>6.25</v>
      </c>
      <c r="F3550" s="4">
        <v>5</v>
      </c>
      <c r="G3550" s="5">
        <v>9.5250000000000004</v>
      </c>
      <c r="H3550" s="5">
        <v>1.905</v>
      </c>
      <c r="I3550" s="5">
        <f t="shared" si="222"/>
        <v>9.5250000000000004</v>
      </c>
      <c r="J3550">
        <f>(H3550-GETPIVOTDATA("Sum of Total Costs",Analysis!$A$3,"Publisher Name",B3550,"Match Type",C3550)/GETPIVOTDATA("Sum of Clicks",Analysis!$A$3,"Publisher Name",B3550,"Match Type",C3550))^2</f>
        <v>4.4196785728255431E-2</v>
      </c>
      <c r="K3550">
        <f t="shared" si="223"/>
        <v>0.22098392864127714</v>
      </c>
      <c r="L3550" s="4">
        <v>53</v>
      </c>
      <c r="M3550" s="6">
        <v>9.4339622641509404</v>
      </c>
      <c r="N3550" s="7">
        <v>1.39622641509434</v>
      </c>
      <c r="O3550" s="5">
        <v>0</v>
      </c>
      <c r="P3550" s="5">
        <f t="shared" si="220"/>
        <v>0</v>
      </c>
      <c r="Q3550" s="5">
        <f>(P3550-GETPIVOTDATA("Sum of Revenue",Analysis!$A$3,"Publisher Name",B3550,"Match Type",C3550)/GETPIVOTDATA("Sum of Clicks",Analysis!$A$3,"Publisher Name",B3550,"Match Type",C3550))^2</f>
        <v>58.406909228514394</v>
      </c>
      <c r="R3550" s="5">
        <f t="shared" si="221"/>
        <v>292.03454614257197</v>
      </c>
      <c r="S3550" s="5">
        <v>9.5250000000000004</v>
      </c>
      <c r="T3550" s="5">
        <v>-9.5250000000000004</v>
      </c>
    </row>
    <row r="3551" spans="1:20" x14ac:dyDescent="0.2">
      <c r="A3551" s="3" t="s">
        <v>161</v>
      </c>
      <c r="B3551" s="3" t="s">
        <v>162</v>
      </c>
      <c r="C3551" s="4" t="s">
        <v>63</v>
      </c>
      <c r="D3551" s="3" t="s">
        <v>85</v>
      </c>
      <c r="E3551" s="5">
        <v>6.25</v>
      </c>
      <c r="F3551" s="4">
        <v>5</v>
      </c>
      <c r="G3551" s="5">
        <v>9.5500000000000007</v>
      </c>
      <c r="H3551" s="5">
        <v>1.91</v>
      </c>
      <c r="I3551" s="5">
        <f t="shared" si="222"/>
        <v>9.5499999999999989</v>
      </c>
      <c r="J3551">
        <f>(H3551-GETPIVOTDATA("Sum of Total Costs",Analysis!$A$3,"Publisher Name",B3551,"Match Type",C3551)/GETPIVOTDATA("Sum of Clicks",Analysis!$A$3,"Publisher Name",B3551,"Match Type",C3551))^2</f>
        <v>4.2119482569140325E-2</v>
      </c>
      <c r="K3551">
        <f t="shared" si="223"/>
        <v>0.21059741284570163</v>
      </c>
      <c r="L3551" s="4">
        <v>16</v>
      </c>
      <c r="M3551" s="6">
        <v>31.25</v>
      </c>
      <c r="N3551" s="7">
        <v>1.3125</v>
      </c>
      <c r="O3551" s="5">
        <v>0</v>
      </c>
      <c r="P3551" s="5">
        <f t="shared" si="220"/>
        <v>0</v>
      </c>
      <c r="Q3551" s="5">
        <f>(P3551-GETPIVOTDATA("Sum of Revenue",Analysis!$A$3,"Publisher Name",B3551,"Match Type",C3551)/GETPIVOTDATA("Sum of Clicks",Analysis!$A$3,"Publisher Name",B3551,"Match Type",C3551))^2</f>
        <v>58.406909228514394</v>
      </c>
      <c r="R3551" s="5">
        <f t="shared" si="221"/>
        <v>292.03454614257197</v>
      </c>
      <c r="S3551" s="5">
        <v>9.5500000000000007</v>
      </c>
      <c r="T3551" s="5">
        <v>-9.5500000000000007</v>
      </c>
    </row>
    <row r="3552" spans="1:20" x14ac:dyDescent="0.2">
      <c r="A3552" s="3" t="s">
        <v>161</v>
      </c>
      <c r="B3552" s="3" t="s">
        <v>162</v>
      </c>
      <c r="C3552" s="4" t="s">
        <v>63</v>
      </c>
      <c r="D3552" s="3" t="s">
        <v>85</v>
      </c>
      <c r="E3552" s="5">
        <v>6.25</v>
      </c>
      <c r="F3552" s="4">
        <v>6</v>
      </c>
      <c r="G3552" s="5">
        <v>9.5625</v>
      </c>
      <c r="H3552" s="5">
        <v>1.59375</v>
      </c>
      <c r="I3552" s="5">
        <f t="shared" si="222"/>
        <v>9.5625</v>
      </c>
      <c r="J3552">
        <f>(H3552-GETPIVOTDATA("Sum of Total Costs",Analysis!$A$3,"Publisher Name",B3552,"Match Type",C3552)/GETPIVOTDATA("Sum of Clicks",Analysis!$A$3,"Publisher Name",B3552,"Match Type",C3552))^2</f>
        <v>0.27194171988317362</v>
      </c>
      <c r="K3552">
        <f t="shared" si="223"/>
        <v>1.6316503192990417</v>
      </c>
      <c r="L3552" s="4">
        <v>87</v>
      </c>
      <c r="M3552" s="6">
        <v>6.8965517241379297</v>
      </c>
      <c r="N3552" s="7">
        <v>2.6712643678160899</v>
      </c>
      <c r="O3552" s="5">
        <v>0</v>
      </c>
      <c r="P3552" s="5">
        <f t="shared" si="220"/>
        <v>0</v>
      </c>
      <c r="Q3552" s="5">
        <f>(P3552-GETPIVOTDATA("Sum of Revenue",Analysis!$A$3,"Publisher Name",B3552,"Match Type",C3552)/GETPIVOTDATA("Sum of Clicks",Analysis!$A$3,"Publisher Name",B3552,"Match Type",C3552))^2</f>
        <v>58.406909228514394</v>
      </c>
      <c r="R3552" s="5">
        <f t="shared" si="221"/>
        <v>350.44145537108636</v>
      </c>
      <c r="S3552" s="5">
        <v>9.5625</v>
      </c>
      <c r="T3552" s="5">
        <v>-9.5625</v>
      </c>
    </row>
    <row r="3553" spans="1:20" x14ac:dyDescent="0.2">
      <c r="A3553" s="3" t="s">
        <v>161</v>
      </c>
      <c r="B3553" s="3" t="s">
        <v>162</v>
      </c>
      <c r="C3553" s="4" t="s">
        <v>63</v>
      </c>
      <c r="D3553" s="3" t="s">
        <v>85</v>
      </c>
      <c r="E3553" s="5">
        <v>6.25</v>
      </c>
      <c r="F3553" s="4">
        <v>4</v>
      </c>
      <c r="G3553" s="5">
        <v>9.5625</v>
      </c>
      <c r="H3553" s="5">
        <v>2.390625</v>
      </c>
      <c r="I3553" s="5">
        <f t="shared" si="222"/>
        <v>9.5625</v>
      </c>
      <c r="J3553">
        <f>(H3553-GETPIVOTDATA("Sum of Total Costs",Analysis!$A$3,"Publisher Name",B3553,"Match Type",C3553)/GETPIVOTDATA("Sum of Clicks",Analysis!$A$3,"Publisher Name",B3553,"Match Type",C3553))^2</f>
        <v>7.584223202419639E-2</v>
      </c>
      <c r="K3553">
        <f t="shared" si="223"/>
        <v>0.30336892809678556</v>
      </c>
      <c r="L3553" s="4">
        <v>72</v>
      </c>
      <c r="M3553" s="6">
        <v>5.5555555555555598</v>
      </c>
      <c r="N3553" s="7">
        <v>1.36527777777778</v>
      </c>
      <c r="O3553" s="5">
        <v>0</v>
      </c>
      <c r="P3553" s="5">
        <f t="shared" si="220"/>
        <v>0</v>
      </c>
      <c r="Q3553" s="5">
        <f>(P3553-GETPIVOTDATA("Sum of Revenue",Analysis!$A$3,"Publisher Name",B3553,"Match Type",C3553)/GETPIVOTDATA("Sum of Clicks",Analysis!$A$3,"Publisher Name",B3553,"Match Type",C3553))^2</f>
        <v>58.406909228514394</v>
      </c>
      <c r="R3553" s="5">
        <f t="shared" si="221"/>
        <v>233.62763691405758</v>
      </c>
      <c r="S3553" s="5">
        <v>9.5625</v>
      </c>
      <c r="T3553" s="5">
        <v>-9.5625</v>
      </c>
    </row>
    <row r="3554" spans="1:20" x14ac:dyDescent="0.2">
      <c r="A3554" s="3" t="s">
        <v>161</v>
      </c>
      <c r="B3554" s="3" t="s">
        <v>162</v>
      </c>
      <c r="C3554" s="4" t="s">
        <v>63</v>
      </c>
      <c r="D3554" s="3" t="s">
        <v>85</v>
      </c>
      <c r="E3554" s="5">
        <v>6.25</v>
      </c>
      <c r="F3554" s="4">
        <v>2</v>
      </c>
      <c r="G3554" s="5">
        <v>9.5625</v>
      </c>
      <c r="H3554" s="5">
        <v>4.78125</v>
      </c>
      <c r="I3554" s="5">
        <f t="shared" si="222"/>
        <v>9.5625</v>
      </c>
      <c r="J3554">
        <f>(H3554-GETPIVOTDATA("Sum of Total Costs",Analysis!$A$3,"Publisher Name",B3554,"Match Type",C3554)/GETPIVOTDATA("Sum of Clicks",Analysis!$A$3,"Publisher Name",B3554,"Match Type",C3554))^2</f>
        <v>7.1076609559472645</v>
      </c>
      <c r="K3554">
        <f t="shared" si="223"/>
        <v>14.215321911894529</v>
      </c>
      <c r="L3554" s="4">
        <v>7</v>
      </c>
      <c r="M3554" s="6">
        <v>28.571428571428601</v>
      </c>
      <c r="N3554" s="7">
        <v>2.4285714285714302</v>
      </c>
      <c r="O3554" s="5">
        <v>0</v>
      </c>
      <c r="P3554" s="5">
        <f t="shared" si="220"/>
        <v>0</v>
      </c>
      <c r="Q3554" s="5">
        <f>(P3554-GETPIVOTDATA("Sum of Revenue",Analysis!$A$3,"Publisher Name",B3554,"Match Type",C3554)/GETPIVOTDATA("Sum of Clicks",Analysis!$A$3,"Publisher Name",B3554,"Match Type",C3554))^2</f>
        <v>58.406909228514394</v>
      </c>
      <c r="R3554" s="5">
        <f t="shared" si="221"/>
        <v>116.81381845702879</v>
      </c>
      <c r="S3554" s="5">
        <v>9.5625</v>
      </c>
      <c r="T3554" s="5">
        <v>-9.5625</v>
      </c>
    </row>
    <row r="3555" spans="1:20" x14ac:dyDescent="0.2">
      <c r="A3555" s="3" t="s">
        <v>161</v>
      </c>
      <c r="B3555" s="3" t="s">
        <v>162</v>
      </c>
      <c r="C3555" s="4" t="s">
        <v>63</v>
      </c>
      <c r="D3555" s="3" t="s">
        <v>85</v>
      </c>
      <c r="E3555" s="5">
        <v>6.25</v>
      </c>
      <c r="F3555" s="4">
        <v>4</v>
      </c>
      <c r="G3555" s="5">
        <v>9.5875000000000004</v>
      </c>
      <c r="H3555" s="5">
        <v>2.3968750000000001</v>
      </c>
      <c r="I3555" s="5">
        <f t="shared" si="222"/>
        <v>9.5875000000000004</v>
      </c>
      <c r="J3555">
        <f>(H3555-GETPIVOTDATA("Sum of Total Costs",Analysis!$A$3,"Publisher Name",B3555,"Match Type",C3555)/GETPIVOTDATA("Sum of Clicks",Analysis!$A$3,"Publisher Name",B3555,"Match Type",C3555))^2</f>
        <v>7.9323728075302496E-2</v>
      </c>
      <c r="K3555">
        <f t="shared" si="223"/>
        <v>0.31729491230120999</v>
      </c>
      <c r="L3555" s="4">
        <v>7</v>
      </c>
      <c r="M3555" s="6">
        <v>57.142857142857103</v>
      </c>
      <c r="N3555" s="7">
        <v>1.28571428571429</v>
      </c>
      <c r="O3555" s="5">
        <v>0</v>
      </c>
      <c r="P3555" s="5">
        <f t="shared" si="220"/>
        <v>0</v>
      </c>
      <c r="Q3555" s="5">
        <f>(P3555-GETPIVOTDATA("Sum of Revenue",Analysis!$A$3,"Publisher Name",B3555,"Match Type",C3555)/GETPIVOTDATA("Sum of Clicks",Analysis!$A$3,"Publisher Name",B3555,"Match Type",C3555))^2</f>
        <v>58.406909228514394</v>
      </c>
      <c r="R3555" s="5">
        <f t="shared" si="221"/>
        <v>233.62763691405758</v>
      </c>
      <c r="S3555" s="5">
        <v>9.5875000000000004</v>
      </c>
      <c r="T3555" s="5">
        <v>-9.5875000000000004</v>
      </c>
    </row>
    <row r="3556" spans="1:20" x14ac:dyDescent="0.2">
      <c r="A3556" s="3" t="s">
        <v>161</v>
      </c>
      <c r="B3556" s="3" t="s">
        <v>162</v>
      </c>
      <c r="C3556" s="4" t="s">
        <v>63</v>
      </c>
      <c r="D3556" s="3" t="s">
        <v>85</v>
      </c>
      <c r="E3556" s="5">
        <v>6.25</v>
      </c>
      <c r="F3556" s="4">
        <v>2</v>
      </c>
      <c r="G3556" s="5">
        <v>9.65</v>
      </c>
      <c r="H3556" s="5">
        <v>4.8250000000000002</v>
      </c>
      <c r="I3556" s="5">
        <f t="shared" si="222"/>
        <v>9.65</v>
      </c>
      <c r="J3556">
        <f>(H3556-GETPIVOTDATA("Sum of Total Costs",Analysis!$A$3,"Publisher Name",B3556,"Match Type",C3556)/GETPIVOTDATA("Sum of Clicks",Analysis!$A$3,"Publisher Name",B3556,"Match Type",C3556))^2</f>
        <v>7.342851740805008</v>
      </c>
      <c r="K3556">
        <f t="shared" si="223"/>
        <v>14.685703481610016</v>
      </c>
      <c r="L3556" s="4">
        <v>5</v>
      </c>
      <c r="M3556" s="6">
        <v>40</v>
      </c>
      <c r="N3556" s="7">
        <v>1</v>
      </c>
      <c r="O3556" s="5">
        <v>0</v>
      </c>
      <c r="P3556" s="5">
        <f t="shared" si="220"/>
        <v>0</v>
      </c>
      <c r="Q3556" s="5">
        <f>(P3556-GETPIVOTDATA("Sum of Revenue",Analysis!$A$3,"Publisher Name",B3556,"Match Type",C3556)/GETPIVOTDATA("Sum of Clicks",Analysis!$A$3,"Publisher Name",B3556,"Match Type",C3556))^2</f>
        <v>58.406909228514394</v>
      </c>
      <c r="R3556" s="5">
        <f t="shared" si="221"/>
        <v>116.81381845702879</v>
      </c>
      <c r="S3556" s="5">
        <v>9.65</v>
      </c>
      <c r="T3556" s="5">
        <v>-9.65</v>
      </c>
    </row>
    <row r="3557" spans="1:20" x14ac:dyDescent="0.2">
      <c r="A3557" s="3" t="s">
        <v>161</v>
      </c>
      <c r="B3557" s="3" t="s">
        <v>162</v>
      </c>
      <c r="C3557" s="4" t="s">
        <v>63</v>
      </c>
      <c r="D3557" s="3" t="s">
        <v>85</v>
      </c>
      <c r="E3557" s="5">
        <v>6.25</v>
      </c>
      <c r="F3557" s="4">
        <v>3</v>
      </c>
      <c r="G3557" s="5">
        <v>9.6874999875000007</v>
      </c>
      <c r="H3557" s="5">
        <v>3.2291666625</v>
      </c>
      <c r="I3557" s="5">
        <f t="shared" si="222"/>
        <v>9.6874999875000007</v>
      </c>
      <c r="J3557">
        <f>(H3557-GETPIVOTDATA("Sum of Total Costs",Analysis!$A$3,"Publisher Name",B3557,"Match Type",C3557)/GETPIVOTDATA("Sum of Clicks",Analysis!$A$3,"Publisher Name",B3557,"Match Type",C3557))^2</f>
        <v>1.2408541842509011</v>
      </c>
      <c r="K3557">
        <f t="shared" si="223"/>
        <v>3.7225625527527031</v>
      </c>
      <c r="L3557" s="4">
        <v>119</v>
      </c>
      <c r="M3557" s="6">
        <v>2.52100840336134</v>
      </c>
      <c r="N3557" s="7">
        <v>1.3346218487395001</v>
      </c>
      <c r="O3557" s="5">
        <v>0</v>
      </c>
      <c r="P3557" s="5">
        <f t="shared" si="220"/>
        <v>0</v>
      </c>
      <c r="Q3557" s="5">
        <f>(P3557-GETPIVOTDATA("Sum of Revenue",Analysis!$A$3,"Publisher Name",B3557,"Match Type",C3557)/GETPIVOTDATA("Sum of Clicks",Analysis!$A$3,"Publisher Name",B3557,"Match Type",C3557))^2</f>
        <v>58.406909228514394</v>
      </c>
      <c r="R3557" s="5">
        <f t="shared" si="221"/>
        <v>175.22072768554318</v>
      </c>
      <c r="S3557" s="5">
        <v>9.6874999875000007</v>
      </c>
      <c r="T3557" s="5">
        <v>-9.6874999875000007</v>
      </c>
    </row>
    <row r="3558" spans="1:20" x14ac:dyDescent="0.2">
      <c r="A3558" s="3" t="s">
        <v>161</v>
      </c>
      <c r="B3558" s="3" t="s">
        <v>162</v>
      </c>
      <c r="C3558" s="4" t="s">
        <v>63</v>
      </c>
      <c r="D3558" s="3" t="s">
        <v>85</v>
      </c>
      <c r="E3558" s="5">
        <v>6.25</v>
      </c>
      <c r="F3558" s="4">
        <v>2</v>
      </c>
      <c r="G3558" s="5">
        <v>9.6999999999999993</v>
      </c>
      <c r="H3558" s="5">
        <v>4.8499999999999996</v>
      </c>
      <c r="I3558" s="5">
        <f t="shared" si="222"/>
        <v>9.6999999999999993</v>
      </c>
      <c r="J3558">
        <f>(H3558-GETPIVOTDATA("Sum of Total Costs",Analysis!$A$3,"Publisher Name",B3558,"Match Type",C3558)/GETPIVOTDATA("Sum of Clicks",Analysis!$A$3,"Publisher Name",B3558,"Match Type",C3558))^2</f>
        <v>7.4789652250094294</v>
      </c>
      <c r="K3558">
        <f t="shared" si="223"/>
        <v>14.957930450018859</v>
      </c>
      <c r="L3558" s="4">
        <v>6</v>
      </c>
      <c r="M3558" s="6">
        <v>33.3333333333333</v>
      </c>
      <c r="N3558" s="7">
        <v>1.4966666666666699</v>
      </c>
      <c r="O3558" s="5">
        <v>0</v>
      </c>
      <c r="P3558" s="5">
        <f t="shared" si="220"/>
        <v>0</v>
      </c>
      <c r="Q3558" s="5">
        <f>(P3558-GETPIVOTDATA("Sum of Revenue",Analysis!$A$3,"Publisher Name",B3558,"Match Type",C3558)/GETPIVOTDATA("Sum of Clicks",Analysis!$A$3,"Publisher Name",B3558,"Match Type",C3558))^2</f>
        <v>58.406909228514394</v>
      </c>
      <c r="R3558" s="5">
        <f t="shared" si="221"/>
        <v>116.81381845702879</v>
      </c>
      <c r="S3558" s="5">
        <v>9.6999999999999993</v>
      </c>
      <c r="T3558" s="5">
        <v>-9.6999999999999993</v>
      </c>
    </row>
    <row r="3559" spans="1:20" x14ac:dyDescent="0.2">
      <c r="A3559" s="3" t="s">
        <v>161</v>
      </c>
      <c r="B3559" s="3" t="s">
        <v>162</v>
      </c>
      <c r="C3559" s="4" t="s">
        <v>63</v>
      </c>
      <c r="D3559" s="3" t="s">
        <v>85</v>
      </c>
      <c r="E3559" s="5">
        <v>6.25</v>
      </c>
      <c r="F3559" s="4">
        <v>2</v>
      </c>
      <c r="G3559" s="5">
        <v>9.7375000000000007</v>
      </c>
      <c r="H3559" s="5">
        <v>4.8687500000000004</v>
      </c>
      <c r="I3559" s="5">
        <f t="shared" si="222"/>
        <v>9.7375000000000007</v>
      </c>
      <c r="J3559">
        <f>(H3559-GETPIVOTDATA("Sum of Total Costs",Analysis!$A$3,"Publisher Name",B3559,"Match Type",C3559)/GETPIVOTDATA("Sum of Clicks",Analysis!$A$3,"Publisher Name",B3559,"Match Type",C3559))^2</f>
        <v>7.5818706506627516</v>
      </c>
      <c r="K3559">
        <f t="shared" si="223"/>
        <v>15.163741301325503</v>
      </c>
      <c r="L3559" s="4">
        <v>5</v>
      </c>
      <c r="M3559" s="6">
        <v>40</v>
      </c>
      <c r="N3559" s="7">
        <v>2.4</v>
      </c>
      <c r="O3559" s="5">
        <v>0</v>
      </c>
      <c r="P3559" s="5">
        <f t="shared" si="220"/>
        <v>0</v>
      </c>
      <c r="Q3559" s="5">
        <f>(P3559-GETPIVOTDATA("Sum of Revenue",Analysis!$A$3,"Publisher Name",B3559,"Match Type",C3559)/GETPIVOTDATA("Sum of Clicks",Analysis!$A$3,"Publisher Name",B3559,"Match Type",C3559))^2</f>
        <v>58.406909228514394</v>
      </c>
      <c r="R3559" s="5">
        <f t="shared" si="221"/>
        <v>116.81381845702879</v>
      </c>
      <c r="S3559" s="5">
        <v>9.7375000000000007</v>
      </c>
      <c r="T3559" s="5">
        <v>-9.7375000000000007</v>
      </c>
    </row>
    <row r="3560" spans="1:20" x14ac:dyDescent="0.2">
      <c r="A3560" s="3" t="s">
        <v>161</v>
      </c>
      <c r="B3560" s="3" t="s">
        <v>162</v>
      </c>
      <c r="C3560" s="4" t="s">
        <v>63</v>
      </c>
      <c r="D3560" s="3" t="s">
        <v>85</v>
      </c>
      <c r="E3560" s="5">
        <v>6.25</v>
      </c>
      <c r="F3560" s="4">
        <v>4</v>
      </c>
      <c r="G3560" s="5">
        <v>9.7750000000000004</v>
      </c>
      <c r="H3560" s="5">
        <v>2.4437500000000001</v>
      </c>
      <c r="I3560" s="5">
        <f t="shared" si="222"/>
        <v>9.7750000000000004</v>
      </c>
      <c r="J3560">
        <f>(H3560-GETPIVOTDATA("Sum of Total Costs",Analysis!$A$3,"Publisher Name",B3560,"Match Type",C3560)/GETPIVOTDATA("Sum of Clicks",Analysis!$A$3,"Publisher Name",B3560,"Match Type",C3560))^2</f>
        <v>0.10792518283359796</v>
      </c>
      <c r="K3560">
        <f t="shared" si="223"/>
        <v>0.43170073133439185</v>
      </c>
      <c r="L3560" s="4">
        <v>36</v>
      </c>
      <c r="M3560" s="6">
        <v>11.1111111111111</v>
      </c>
      <c r="N3560" s="7">
        <v>1.7277777777777801</v>
      </c>
      <c r="O3560" s="5">
        <v>0</v>
      </c>
      <c r="P3560" s="5">
        <f t="shared" si="220"/>
        <v>0</v>
      </c>
      <c r="Q3560" s="5">
        <f>(P3560-GETPIVOTDATA("Sum of Revenue",Analysis!$A$3,"Publisher Name",B3560,"Match Type",C3560)/GETPIVOTDATA("Sum of Clicks",Analysis!$A$3,"Publisher Name",B3560,"Match Type",C3560))^2</f>
        <v>58.406909228514394</v>
      </c>
      <c r="R3560" s="5">
        <f t="shared" si="221"/>
        <v>233.62763691405758</v>
      </c>
      <c r="S3560" s="5">
        <v>9.7750000000000004</v>
      </c>
      <c r="T3560" s="5">
        <v>-9.7750000000000004</v>
      </c>
    </row>
    <row r="3561" spans="1:20" x14ac:dyDescent="0.2">
      <c r="A3561" s="3" t="s">
        <v>161</v>
      </c>
      <c r="B3561" s="3" t="s">
        <v>162</v>
      </c>
      <c r="C3561" s="4" t="s">
        <v>63</v>
      </c>
      <c r="D3561" s="3" t="s">
        <v>85</v>
      </c>
      <c r="E3561" s="5">
        <v>6.25</v>
      </c>
      <c r="F3561" s="4">
        <v>6</v>
      </c>
      <c r="G3561" s="5">
        <v>9.7999999500000001</v>
      </c>
      <c r="H3561" s="5">
        <v>1.6333333250000002</v>
      </c>
      <c r="I3561" s="5">
        <f t="shared" si="222"/>
        <v>9.7999999500000001</v>
      </c>
      <c r="J3561">
        <f>(H3561-GETPIVOTDATA("Sum of Total Costs",Analysis!$A$3,"Publisher Name",B3561,"Match Type",C3561)/GETPIVOTDATA("Sum of Clicks",Analysis!$A$3,"Publisher Name",B3561,"Match Type",C3561))^2</f>
        <v>0.23222470984957272</v>
      </c>
      <c r="K3561">
        <f t="shared" si="223"/>
        <v>1.3933482590974364</v>
      </c>
      <c r="L3561" s="4">
        <v>45</v>
      </c>
      <c r="M3561" s="6">
        <v>13.3333333333333</v>
      </c>
      <c r="N3561" s="7">
        <v>5.0377777777777801</v>
      </c>
      <c r="O3561" s="5">
        <v>0</v>
      </c>
      <c r="P3561" s="5">
        <f t="shared" si="220"/>
        <v>0</v>
      </c>
      <c r="Q3561" s="5">
        <f>(P3561-GETPIVOTDATA("Sum of Revenue",Analysis!$A$3,"Publisher Name",B3561,"Match Type",C3561)/GETPIVOTDATA("Sum of Clicks",Analysis!$A$3,"Publisher Name",B3561,"Match Type",C3561))^2</f>
        <v>58.406909228514394</v>
      </c>
      <c r="R3561" s="5">
        <f t="shared" si="221"/>
        <v>350.44145537108636</v>
      </c>
      <c r="S3561" s="5">
        <v>9.7999999500000001</v>
      </c>
      <c r="T3561" s="5">
        <v>-9.7999999500000001</v>
      </c>
    </row>
    <row r="3562" spans="1:20" x14ac:dyDescent="0.2">
      <c r="A3562" s="3" t="s">
        <v>161</v>
      </c>
      <c r="B3562" s="3" t="s">
        <v>162</v>
      </c>
      <c r="C3562" s="4" t="s">
        <v>63</v>
      </c>
      <c r="D3562" s="3" t="s">
        <v>85</v>
      </c>
      <c r="E3562" s="5">
        <v>6.25</v>
      </c>
      <c r="F3562" s="4">
        <v>2</v>
      </c>
      <c r="G3562" s="5">
        <v>9.8125</v>
      </c>
      <c r="H3562" s="5">
        <v>4.90625</v>
      </c>
      <c r="I3562" s="5">
        <f t="shared" si="222"/>
        <v>9.8125</v>
      </c>
      <c r="J3562">
        <f>(H3562-GETPIVOTDATA("Sum of Total Costs",Analysis!$A$3,"Publisher Name",B3562,"Match Type",C3562)/GETPIVOTDATA("Sum of Clicks",Analysis!$A$3,"Publisher Name",B3562,"Match Type",C3562))^2</f>
        <v>7.789790876969386</v>
      </c>
      <c r="K3562">
        <f t="shared" si="223"/>
        <v>15.579581753938772</v>
      </c>
      <c r="L3562" s="4">
        <v>6</v>
      </c>
      <c r="M3562" s="6">
        <v>33.3333333333333</v>
      </c>
      <c r="N3562" s="7">
        <v>1</v>
      </c>
      <c r="O3562" s="5">
        <v>0</v>
      </c>
      <c r="P3562" s="5">
        <f t="shared" si="220"/>
        <v>0</v>
      </c>
      <c r="Q3562" s="5">
        <f>(P3562-GETPIVOTDATA("Sum of Revenue",Analysis!$A$3,"Publisher Name",B3562,"Match Type",C3562)/GETPIVOTDATA("Sum of Clicks",Analysis!$A$3,"Publisher Name",B3562,"Match Type",C3562))^2</f>
        <v>58.406909228514394</v>
      </c>
      <c r="R3562" s="5">
        <f t="shared" si="221"/>
        <v>116.81381845702879</v>
      </c>
      <c r="S3562" s="5">
        <v>9.8125</v>
      </c>
      <c r="T3562" s="5">
        <v>-9.8125</v>
      </c>
    </row>
    <row r="3563" spans="1:20" x14ac:dyDescent="0.2">
      <c r="A3563" s="3" t="s">
        <v>161</v>
      </c>
      <c r="B3563" s="3" t="s">
        <v>162</v>
      </c>
      <c r="C3563" s="4" t="s">
        <v>63</v>
      </c>
      <c r="D3563" s="3" t="s">
        <v>85</v>
      </c>
      <c r="E3563" s="5">
        <v>6.25</v>
      </c>
      <c r="F3563" s="4">
        <v>6</v>
      </c>
      <c r="G3563" s="5">
        <v>9.8499999749999994</v>
      </c>
      <c r="H3563" s="5">
        <v>1.6416666625</v>
      </c>
      <c r="I3563" s="5">
        <f t="shared" si="222"/>
        <v>9.8499999749999994</v>
      </c>
      <c r="J3563">
        <f>(H3563-GETPIVOTDATA("Sum of Total Costs",Analysis!$A$3,"Publisher Name",B3563,"Match Type",C3563)/GETPIVOTDATA("Sum of Clicks",Analysis!$A$3,"Publisher Name",B3563,"Match Type",C3563))^2</f>
        <v>0.22426253383246156</v>
      </c>
      <c r="K3563">
        <f t="shared" si="223"/>
        <v>1.3455752029947694</v>
      </c>
      <c r="L3563" s="4">
        <v>91</v>
      </c>
      <c r="M3563" s="6">
        <v>6.5934065934065904</v>
      </c>
      <c r="N3563" s="7">
        <v>1.46813186813187</v>
      </c>
      <c r="O3563" s="5">
        <v>0</v>
      </c>
      <c r="P3563" s="5">
        <f t="shared" si="220"/>
        <v>0</v>
      </c>
      <c r="Q3563" s="5">
        <f>(P3563-GETPIVOTDATA("Sum of Revenue",Analysis!$A$3,"Publisher Name",B3563,"Match Type",C3563)/GETPIVOTDATA("Sum of Clicks",Analysis!$A$3,"Publisher Name",B3563,"Match Type",C3563))^2</f>
        <v>58.406909228514394</v>
      </c>
      <c r="R3563" s="5">
        <f t="shared" si="221"/>
        <v>350.44145537108636</v>
      </c>
      <c r="S3563" s="5">
        <v>9.8499999749999994</v>
      </c>
      <c r="T3563" s="5">
        <v>-9.8499999749999994</v>
      </c>
    </row>
    <row r="3564" spans="1:20" x14ac:dyDescent="0.2">
      <c r="A3564" s="3" t="s">
        <v>161</v>
      </c>
      <c r="B3564" s="3" t="s">
        <v>162</v>
      </c>
      <c r="C3564" s="4" t="s">
        <v>63</v>
      </c>
      <c r="D3564" s="3" t="s">
        <v>85</v>
      </c>
      <c r="E3564" s="5">
        <v>6.25</v>
      </c>
      <c r="F3564" s="4">
        <v>3</v>
      </c>
      <c r="G3564" s="5">
        <v>9.8625000000000007</v>
      </c>
      <c r="H3564" s="5">
        <v>3.2875000000000001</v>
      </c>
      <c r="I3564" s="5">
        <f t="shared" si="222"/>
        <v>9.8625000000000007</v>
      </c>
      <c r="J3564">
        <f>(H3564-GETPIVOTDATA("Sum of Total Costs",Analysis!$A$3,"Publisher Name",B3564,"Match Type",C3564)/GETPIVOTDATA("Sum of Clicks",Analysis!$A$3,"Publisher Name",B3564,"Match Type",C3564))^2</f>
        <v>1.3742162122329165</v>
      </c>
      <c r="K3564">
        <f t="shared" si="223"/>
        <v>4.1226486366987496</v>
      </c>
      <c r="L3564" s="4">
        <v>179</v>
      </c>
      <c r="M3564" s="6">
        <v>1.67597765363128</v>
      </c>
      <c r="N3564" s="7">
        <v>2.41061452513966</v>
      </c>
      <c r="O3564" s="5">
        <v>0</v>
      </c>
      <c r="P3564" s="5">
        <f t="shared" si="220"/>
        <v>0</v>
      </c>
      <c r="Q3564" s="5">
        <f>(P3564-GETPIVOTDATA("Sum of Revenue",Analysis!$A$3,"Publisher Name",B3564,"Match Type",C3564)/GETPIVOTDATA("Sum of Clicks",Analysis!$A$3,"Publisher Name",B3564,"Match Type",C3564))^2</f>
        <v>58.406909228514394</v>
      </c>
      <c r="R3564" s="5">
        <f t="shared" si="221"/>
        <v>175.22072768554318</v>
      </c>
      <c r="S3564" s="5">
        <v>9.8625000000000007</v>
      </c>
      <c r="T3564" s="5">
        <v>-9.8625000000000007</v>
      </c>
    </row>
    <row r="3565" spans="1:20" x14ac:dyDescent="0.2">
      <c r="A3565" s="3" t="s">
        <v>161</v>
      </c>
      <c r="B3565" s="3" t="s">
        <v>162</v>
      </c>
      <c r="C3565" s="4" t="s">
        <v>63</v>
      </c>
      <c r="D3565" s="3" t="s">
        <v>85</v>
      </c>
      <c r="E3565" s="5">
        <v>6.25</v>
      </c>
      <c r="F3565" s="4">
        <v>6</v>
      </c>
      <c r="G3565" s="5">
        <v>9.8625000000000007</v>
      </c>
      <c r="H3565" s="5">
        <v>1.64375</v>
      </c>
      <c r="I3565" s="5">
        <f t="shared" si="222"/>
        <v>9.8625000000000007</v>
      </c>
      <c r="J3565">
        <f>(H3565-GETPIVOTDATA("Sum of Total Costs",Analysis!$A$3,"Publisher Name",B3565,"Match Type",C3565)/GETPIVOTDATA("Sum of Clicks",Analysis!$A$3,"Publisher Name",B3565,"Match Type",C3565))^2</f>
        <v>0.22229368829202206</v>
      </c>
      <c r="K3565">
        <f t="shared" si="223"/>
        <v>1.3337621297521323</v>
      </c>
      <c r="L3565" s="4">
        <v>172</v>
      </c>
      <c r="M3565" s="6">
        <v>3.4883720930232598</v>
      </c>
      <c r="N3565" s="7">
        <v>4.1517441860465096</v>
      </c>
      <c r="O3565" s="5">
        <v>0</v>
      </c>
      <c r="P3565" s="5">
        <f t="shared" si="220"/>
        <v>0</v>
      </c>
      <c r="Q3565" s="5">
        <f>(P3565-GETPIVOTDATA("Sum of Revenue",Analysis!$A$3,"Publisher Name",B3565,"Match Type",C3565)/GETPIVOTDATA("Sum of Clicks",Analysis!$A$3,"Publisher Name",B3565,"Match Type",C3565))^2</f>
        <v>58.406909228514394</v>
      </c>
      <c r="R3565" s="5">
        <f t="shared" si="221"/>
        <v>350.44145537108636</v>
      </c>
      <c r="S3565" s="5">
        <v>9.8625000000000007</v>
      </c>
      <c r="T3565" s="5">
        <v>-9.8625000000000007</v>
      </c>
    </row>
    <row r="3566" spans="1:20" x14ac:dyDescent="0.2">
      <c r="A3566" s="3" t="s">
        <v>161</v>
      </c>
      <c r="B3566" s="3" t="s">
        <v>162</v>
      </c>
      <c r="C3566" s="4" t="s">
        <v>63</v>
      </c>
      <c r="D3566" s="3" t="s">
        <v>85</v>
      </c>
      <c r="E3566" s="5">
        <v>6.25</v>
      </c>
      <c r="F3566" s="4">
        <v>3</v>
      </c>
      <c r="G3566" s="5">
        <v>9.9</v>
      </c>
      <c r="H3566" s="5">
        <v>3.3</v>
      </c>
      <c r="I3566" s="5">
        <f t="shared" si="222"/>
        <v>9.8999999999999986</v>
      </c>
      <c r="J3566">
        <f>(H3566-GETPIVOTDATA("Sum of Total Costs",Analysis!$A$3,"Publisher Name",B3566,"Match Type",C3566)/GETPIVOTDATA("Sum of Clicks",Analysis!$A$3,"Publisher Name",B3566,"Match Type",C3566))^2</f>
        <v>1.4036792043351278</v>
      </c>
      <c r="K3566">
        <f t="shared" si="223"/>
        <v>4.2110376130053835</v>
      </c>
      <c r="L3566" s="4">
        <v>54</v>
      </c>
      <c r="M3566" s="6">
        <v>5.5555555555555598</v>
      </c>
      <c r="N3566" s="7">
        <v>3.64777777777778</v>
      </c>
      <c r="O3566" s="5">
        <v>0</v>
      </c>
      <c r="P3566" s="5">
        <f t="shared" si="220"/>
        <v>0</v>
      </c>
      <c r="Q3566" s="5">
        <f>(P3566-GETPIVOTDATA("Sum of Revenue",Analysis!$A$3,"Publisher Name",B3566,"Match Type",C3566)/GETPIVOTDATA("Sum of Clicks",Analysis!$A$3,"Publisher Name",B3566,"Match Type",C3566))^2</f>
        <v>58.406909228514394</v>
      </c>
      <c r="R3566" s="5">
        <f t="shared" si="221"/>
        <v>175.22072768554318</v>
      </c>
      <c r="S3566" s="5">
        <v>9.9</v>
      </c>
      <c r="T3566" s="5">
        <v>-9.9</v>
      </c>
    </row>
    <row r="3567" spans="1:20" x14ac:dyDescent="0.2">
      <c r="A3567" s="3" t="s">
        <v>161</v>
      </c>
      <c r="B3567" s="3" t="s">
        <v>162</v>
      </c>
      <c r="C3567" s="4" t="s">
        <v>63</v>
      </c>
      <c r="D3567" s="3" t="s">
        <v>85</v>
      </c>
      <c r="E3567" s="5">
        <v>6.25</v>
      </c>
      <c r="F3567" s="4">
        <v>7</v>
      </c>
      <c r="G3567" s="5">
        <v>9.9124999750000011</v>
      </c>
      <c r="H3567" s="5">
        <v>1.4160714250000002</v>
      </c>
      <c r="I3567" s="5">
        <f t="shared" si="222"/>
        <v>9.9124999750000011</v>
      </c>
      <c r="J3567">
        <f>(H3567-GETPIVOTDATA("Sum of Total Costs",Analysis!$A$3,"Publisher Name",B3567,"Match Type",C3567)/GETPIVOTDATA("Sum of Clicks",Analysis!$A$3,"Publisher Name",B3567,"Match Type",C3567))^2</f>
        <v>0.48882315474061966</v>
      </c>
      <c r="K3567">
        <f t="shared" si="223"/>
        <v>3.4217620831843378</v>
      </c>
      <c r="L3567" s="4">
        <v>269</v>
      </c>
      <c r="M3567" s="6">
        <v>2.6022304832713798</v>
      </c>
      <c r="N3567" s="7">
        <v>1.69591078066914</v>
      </c>
      <c r="O3567" s="5">
        <v>0</v>
      </c>
      <c r="P3567" s="5">
        <f t="shared" si="220"/>
        <v>0</v>
      </c>
      <c r="Q3567" s="5">
        <f>(P3567-GETPIVOTDATA("Sum of Revenue",Analysis!$A$3,"Publisher Name",B3567,"Match Type",C3567)/GETPIVOTDATA("Sum of Clicks",Analysis!$A$3,"Publisher Name",B3567,"Match Type",C3567))^2</f>
        <v>58.406909228514394</v>
      </c>
      <c r="R3567" s="5">
        <f t="shared" si="221"/>
        <v>408.84836459960076</v>
      </c>
      <c r="S3567" s="5">
        <v>9.9124999750000011</v>
      </c>
      <c r="T3567" s="5">
        <v>-9.9124999750000011</v>
      </c>
    </row>
    <row r="3568" spans="1:20" x14ac:dyDescent="0.2">
      <c r="A3568" s="3" t="s">
        <v>161</v>
      </c>
      <c r="B3568" s="3" t="s">
        <v>162</v>
      </c>
      <c r="C3568" s="4" t="s">
        <v>63</v>
      </c>
      <c r="D3568" s="3" t="s">
        <v>85</v>
      </c>
      <c r="E3568" s="5">
        <v>6.25</v>
      </c>
      <c r="F3568" s="4">
        <v>6</v>
      </c>
      <c r="G3568" s="5">
        <v>9.9249999750000022</v>
      </c>
      <c r="H3568" s="5">
        <v>1.6541666625000002</v>
      </c>
      <c r="I3568" s="5">
        <f t="shared" si="222"/>
        <v>9.9249999750000022</v>
      </c>
      <c r="J3568">
        <f>(H3568-GETPIVOTDATA("Sum of Total Costs",Analysis!$A$3,"Publisher Name",B3568,"Match Type",C3568)/GETPIVOTDATA("Sum of Clicks",Analysis!$A$3,"Publisher Name",B3568,"Match Type",C3568))^2</f>
        <v>0.21257969249717354</v>
      </c>
      <c r="K3568">
        <f t="shared" si="223"/>
        <v>1.2754781549830412</v>
      </c>
      <c r="L3568" s="4">
        <v>340</v>
      </c>
      <c r="M3568" s="6">
        <v>1.76470588235294</v>
      </c>
      <c r="N3568" s="7">
        <v>1.96705882352941</v>
      </c>
      <c r="O3568" s="5">
        <v>0</v>
      </c>
      <c r="P3568" s="5">
        <f t="shared" si="220"/>
        <v>0</v>
      </c>
      <c r="Q3568" s="5">
        <f>(P3568-GETPIVOTDATA("Sum of Revenue",Analysis!$A$3,"Publisher Name",B3568,"Match Type",C3568)/GETPIVOTDATA("Sum of Clicks",Analysis!$A$3,"Publisher Name",B3568,"Match Type",C3568))^2</f>
        <v>58.406909228514394</v>
      </c>
      <c r="R3568" s="5">
        <f t="shared" si="221"/>
        <v>350.44145537108636</v>
      </c>
      <c r="S3568" s="5">
        <v>9.9249999750000022</v>
      </c>
      <c r="T3568" s="5">
        <v>-9.9249999750000022</v>
      </c>
    </row>
    <row r="3569" spans="1:20" x14ac:dyDescent="0.2">
      <c r="A3569" s="3" t="s">
        <v>161</v>
      </c>
      <c r="B3569" s="3" t="s">
        <v>162</v>
      </c>
      <c r="C3569" s="4" t="s">
        <v>63</v>
      </c>
      <c r="D3569" s="3" t="s">
        <v>85</v>
      </c>
      <c r="E3569" s="5">
        <v>6.25</v>
      </c>
      <c r="F3569" s="4">
        <v>3</v>
      </c>
      <c r="G3569" s="5">
        <v>9.9249999750000022</v>
      </c>
      <c r="H3569" s="5">
        <v>3.3083333250000004</v>
      </c>
      <c r="I3569" s="5">
        <f t="shared" si="222"/>
        <v>9.9249999750000022</v>
      </c>
      <c r="J3569">
        <f>(H3569-GETPIVOTDATA("Sum of Total Costs",Analysis!$A$3,"Publisher Name",B3569,"Match Type",C3569)/GETPIVOTDATA("Sum of Clicks",Analysis!$A$3,"Publisher Name",B3569,"Match Type",C3569))^2</f>
        <v>1.4234947902959982</v>
      </c>
      <c r="K3569">
        <f t="shared" si="223"/>
        <v>4.2704843708879947</v>
      </c>
      <c r="L3569" s="4">
        <v>19</v>
      </c>
      <c r="M3569" s="6">
        <v>15.789473684210501</v>
      </c>
      <c r="N3569" s="7">
        <v>1.5247368421052601</v>
      </c>
      <c r="O3569" s="5">
        <v>0</v>
      </c>
      <c r="P3569" s="5">
        <f t="shared" si="220"/>
        <v>0</v>
      </c>
      <c r="Q3569" s="5">
        <f>(P3569-GETPIVOTDATA("Sum of Revenue",Analysis!$A$3,"Publisher Name",B3569,"Match Type",C3569)/GETPIVOTDATA("Sum of Clicks",Analysis!$A$3,"Publisher Name",B3569,"Match Type",C3569))^2</f>
        <v>58.406909228514394</v>
      </c>
      <c r="R3569" s="5">
        <f t="shared" si="221"/>
        <v>175.22072768554318</v>
      </c>
      <c r="S3569" s="5">
        <v>9.9249999750000022</v>
      </c>
      <c r="T3569" s="5">
        <v>-9.9249999750000022</v>
      </c>
    </row>
    <row r="3570" spans="1:20" x14ac:dyDescent="0.2">
      <c r="A3570" s="3" t="s">
        <v>161</v>
      </c>
      <c r="B3570" s="3" t="s">
        <v>162</v>
      </c>
      <c r="C3570" s="4" t="s">
        <v>63</v>
      </c>
      <c r="D3570" s="3" t="s">
        <v>85</v>
      </c>
      <c r="E3570" s="5">
        <v>6.25</v>
      </c>
      <c r="F3570" s="4">
        <v>5</v>
      </c>
      <c r="G3570" s="5">
        <v>9.9250000000000007</v>
      </c>
      <c r="H3570" s="5">
        <v>1.9850000000000001</v>
      </c>
      <c r="I3570" s="5">
        <f t="shared" si="222"/>
        <v>9.9250000000000007</v>
      </c>
      <c r="J3570">
        <f>(H3570-GETPIVOTDATA("Sum of Total Costs",Analysis!$A$3,"Publisher Name",B3570,"Match Type",C3570)/GETPIVOTDATA("Sum of Clicks",Analysis!$A$3,"Publisher Name",B3570,"Match Type",C3570))^2</f>
        <v>1.6959935182413E-2</v>
      </c>
      <c r="K3570">
        <f t="shared" si="223"/>
        <v>8.4799675912064998E-2</v>
      </c>
      <c r="L3570" s="4">
        <v>32</v>
      </c>
      <c r="M3570" s="6">
        <v>15.625</v>
      </c>
      <c r="N3570" s="7">
        <v>1.03</v>
      </c>
      <c r="O3570" s="5">
        <v>0</v>
      </c>
      <c r="P3570" s="5">
        <f t="shared" si="220"/>
        <v>0</v>
      </c>
      <c r="Q3570" s="5">
        <f>(P3570-GETPIVOTDATA("Sum of Revenue",Analysis!$A$3,"Publisher Name",B3570,"Match Type",C3570)/GETPIVOTDATA("Sum of Clicks",Analysis!$A$3,"Publisher Name",B3570,"Match Type",C3570))^2</f>
        <v>58.406909228514394</v>
      </c>
      <c r="R3570" s="5">
        <f t="shared" si="221"/>
        <v>292.03454614257197</v>
      </c>
      <c r="S3570" s="5">
        <v>9.9250000000000007</v>
      </c>
      <c r="T3570" s="5">
        <v>-9.9250000000000007</v>
      </c>
    </row>
    <row r="3571" spans="1:20" x14ac:dyDescent="0.2">
      <c r="A3571" s="3" t="s">
        <v>161</v>
      </c>
      <c r="B3571" s="3" t="s">
        <v>162</v>
      </c>
      <c r="C3571" s="4" t="s">
        <v>63</v>
      </c>
      <c r="D3571" s="3" t="s">
        <v>85</v>
      </c>
      <c r="E3571" s="5">
        <v>6.25</v>
      </c>
      <c r="F3571" s="4">
        <v>4</v>
      </c>
      <c r="G3571" s="5">
        <v>9.9499999999999993</v>
      </c>
      <c r="H3571" s="5">
        <v>2.4874999999999998</v>
      </c>
      <c r="I3571" s="5">
        <f t="shared" si="222"/>
        <v>9.9499999999999993</v>
      </c>
      <c r="J3571">
        <f>(H3571-GETPIVOTDATA("Sum of Total Costs",Analysis!$A$3,"Publisher Name",B3571,"Match Type",C3571)/GETPIVOTDATA("Sum of Clicks",Analysis!$A$3,"Publisher Name",B3571,"Match Type",C3571))^2</f>
        <v>0.1385847176913402</v>
      </c>
      <c r="K3571">
        <f t="shared" si="223"/>
        <v>0.55433887076536081</v>
      </c>
      <c r="L3571" s="4">
        <v>20</v>
      </c>
      <c r="M3571" s="6">
        <v>20</v>
      </c>
      <c r="N3571" s="7">
        <v>1.35</v>
      </c>
      <c r="O3571" s="5">
        <v>0</v>
      </c>
      <c r="P3571" s="5">
        <f t="shared" si="220"/>
        <v>0</v>
      </c>
      <c r="Q3571" s="5">
        <f>(P3571-GETPIVOTDATA("Sum of Revenue",Analysis!$A$3,"Publisher Name",B3571,"Match Type",C3571)/GETPIVOTDATA("Sum of Clicks",Analysis!$A$3,"Publisher Name",B3571,"Match Type",C3571))^2</f>
        <v>58.406909228514394</v>
      </c>
      <c r="R3571" s="5">
        <f t="shared" si="221"/>
        <v>233.62763691405758</v>
      </c>
      <c r="S3571" s="5">
        <v>9.9499999999999993</v>
      </c>
      <c r="T3571" s="5">
        <v>-9.9499999999999993</v>
      </c>
    </row>
    <row r="3572" spans="1:20" x14ac:dyDescent="0.2">
      <c r="A3572" s="3" t="s">
        <v>161</v>
      </c>
      <c r="B3572" s="3" t="s">
        <v>162</v>
      </c>
      <c r="C3572" s="4" t="s">
        <v>63</v>
      </c>
      <c r="D3572" s="3" t="s">
        <v>50</v>
      </c>
      <c r="E3572" s="5">
        <v>6.25</v>
      </c>
      <c r="F3572" s="4">
        <v>3</v>
      </c>
      <c r="G3572" s="5">
        <v>9.9874999874999997</v>
      </c>
      <c r="H3572" s="5">
        <v>3.3291666625</v>
      </c>
      <c r="I3572" s="5">
        <f t="shared" si="222"/>
        <v>9.9874999874999997</v>
      </c>
      <c r="J3572">
        <f>(H3572-GETPIVOTDATA("Sum of Total Costs",Analysis!$A$3,"Publisher Name",B3572,"Match Type",C3572)/GETPIVOTDATA("Sum of Clicks",Analysis!$A$3,"Publisher Name",B3572,"Match Type",C3572))^2</f>
        <v>1.4736414535685982</v>
      </c>
      <c r="K3572">
        <f t="shared" si="223"/>
        <v>4.4209243607057944</v>
      </c>
      <c r="L3572" s="4">
        <v>283</v>
      </c>
      <c r="M3572" s="6">
        <v>1.0600706713780901</v>
      </c>
      <c r="N3572" s="7">
        <v>1.26890459363958</v>
      </c>
      <c r="O3572" s="5">
        <v>0</v>
      </c>
      <c r="P3572" s="5">
        <f t="shared" si="220"/>
        <v>0</v>
      </c>
      <c r="Q3572" s="5">
        <f>(P3572-GETPIVOTDATA("Sum of Revenue",Analysis!$A$3,"Publisher Name",B3572,"Match Type",C3572)/GETPIVOTDATA("Sum of Clicks",Analysis!$A$3,"Publisher Name",B3572,"Match Type",C3572))^2</f>
        <v>58.406909228514394</v>
      </c>
      <c r="R3572" s="5">
        <f t="shared" si="221"/>
        <v>175.22072768554318</v>
      </c>
      <c r="S3572" s="5">
        <v>9.9874999874999997</v>
      </c>
      <c r="T3572" s="5">
        <v>-9.9874999874999997</v>
      </c>
    </row>
    <row r="3573" spans="1:20" x14ac:dyDescent="0.2">
      <c r="A3573" s="3" t="s">
        <v>161</v>
      </c>
      <c r="B3573" s="3" t="s">
        <v>162</v>
      </c>
      <c r="C3573" s="4" t="s">
        <v>63</v>
      </c>
      <c r="D3573" s="3" t="s">
        <v>85</v>
      </c>
      <c r="E3573" s="5">
        <v>6.25</v>
      </c>
      <c r="F3573" s="4">
        <v>1</v>
      </c>
      <c r="G3573" s="5">
        <v>10</v>
      </c>
      <c r="H3573" s="5">
        <v>10</v>
      </c>
      <c r="I3573" s="5">
        <f t="shared" si="222"/>
        <v>10</v>
      </c>
      <c r="J3573">
        <f>(H3573-GETPIVOTDATA("Sum of Total Costs",Analysis!$A$3,"Publisher Name",B3573,"Match Type",C3573)/GETPIVOTDATA("Sum of Clicks",Analysis!$A$3,"Publisher Name",B3573,"Match Type",C3573))^2</f>
        <v>62.169592971120828</v>
      </c>
      <c r="K3573">
        <f t="shared" si="223"/>
        <v>62.169592971120828</v>
      </c>
      <c r="L3573" s="4">
        <v>142</v>
      </c>
      <c r="M3573" s="6">
        <v>0.70422535211267601</v>
      </c>
      <c r="N3573" s="7">
        <v>1.43169014084507</v>
      </c>
      <c r="O3573" s="5">
        <v>0</v>
      </c>
      <c r="P3573" s="5">
        <f t="shared" si="220"/>
        <v>0</v>
      </c>
      <c r="Q3573" s="5">
        <f>(P3573-GETPIVOTDATA("Sum of Revenue",Analysis!$A$3,"Publisher Name",B3573,"Match Type",C3573)/GETPIVOTDATA("Sum of Clicks",Analysis!$A$3,"Publisher Name",B3573,"Match Type",C3573))^2</f>
        <v>58.406909228514394</v>
      </c>
      <c r="R3573" s="5">
        <f t="shared" si="221"/>
        <v>58.406909228514394</v>
      </c>
      <c r="S3573" s="5">
        <v>10</v>
      </c>
      <c r="T3573" s="5">
        <v>-10</v>
      </c>
    </row>
    <row r="3574" spans="1:20" x14ac:dyDescent="0.2">
      <c r="A3574" s="3" t="s">
        <v>161</v>
      </c>
      <c r="B3574" s="3" t="s">
        <v>162</v>
      </c>
      <c r="C3574" s="4" t="s">
        <v>63</v>
      </c>
      <c r="D3574" s="3" t="s">
        <v>85</v>
      </c>
      <c r="E3574" s="5">
        <v>6.25</v>
      </c>
      <c r="F3574" s="4">
        <v>6</v>
      </c>
      <c r="G3574" s="5">
        <v>10.012499999999999</v>
      </c>
      <c r="H3574" s="5">
        <v>1.66875</v>
      </c>
      <c r="I3574" s="5">
        <f t="shared" si="222"/>
        <v>10.012499999999999</v>
      </c>
      <c r="J3574">
        <f>(H3574-GETPIVOTDATA("Sum of Total Costs",Analysis!$A$3,"Publisher Name",B3574,"Match Type",C3574)/GETPIVOTDATA("Sum of Clicks",Analysis!$A$3,"Publisher Name",B3574,"Match Type",C3574))^2</f>
        <v>0.19934467249644638</v>
      </c>
      <c r="K3574">
        <f t="shared" si="223"/>
        <v>1.1960680349786783</v>
      </c>
      <c r="L3574" s="4">
        <v>245</v>
      </c>
      <c r="M3574" s="6">
        <v>2.4489795918367299</v>
      </c>
      <c r="N3574" s="7">
        <v>1.6220408163265301</v>
      </c>
      <c r="O3574" s="5">
        <v>0</v>
      </c>
      <c r="P3574" s="5">
        <f t="shared" si="220"/>
        <v>0</v>
      </c>
      <c r="Q3574" s="5">
        <f>(P3574-GETPIVOTDATA("Sum of Revenue",Analysis!$A$3,"Publisher Name",B3574,"Match Type",C3574)/GETPIVOTDATA("Sum of Clicks",Analysis!$A$3,"Publisher Name",B3574,"Match Type",C3574))^2</f>
        <v>58.406909228514394</v>
      </c>
      <c r="R3574" s="5">
        <f t="shared" si="221"/>
        <v>350.44145537108636</v>
      </c>
      <c r="S3574" s="5">
        <v>10.012499999999999</v>
      </c>
      <c r="T3574" s="5">
        <v>-10.012499999999999</v>
      </c>
    </row>
    <row r="3575" spans="1:20" x14ac:dyDescent="0.2">
      <c r="A3575" s="3" t="s">
        <v>161</v>
      </c>
      <c r="B3575" s="3" t="s">
        <v>162</v>
      </c>
      <c r="C3575" s="4" t="s">
        <v>63</v>
      </c>
      <c r="D3575" s="3" t="s">
        <v>85</v>
      </c>
      <c r="E3575" s="5">
        <v>6.25</v>
      </c>
      <c r="F3575" s="4">
        <v>5</v>
      </c>
      <c r="G3575" s="5">
        <v>10.012499999999999</v>
      </c>
      <c r="H3575" s="5">
        <v>2.0024999999999999</v>
      </c>
      <c r="I3575" s="5">
        <f t="shared" si="222"/>
        <v>10.012499999999999</v>
      </c>
      <c r="J3575">
        <f>(H3575-GETPIVOTDATA("Sum of Total Costs",Analysis!$A$3,"Publisher Name",B3575,"Match Type",C3575)/GETPIVOTDATA("Sum of Clicks",Analysis!$A$3,"Publisher Name",B3575,"Match Type",C3575))^2</f>
        <v>1.270812412551001E-2</v>
      </c>
      <c r="K3575">
        <f t="shared" si="223"/>
        <v>6.3540620627550046E-2</v>
      </c>
      <c r="L3575" s="4">
        <v>145</v>
      </c>
      <c r="M3575" s="6">
        <v>3.4482758620689702</v>
      </c>
      <c r="N3575" s="7">
        <v>2.5979310344827602</v>
      </c>
      <c r="O3575" s="5">
        <v>0</v>
      </c>
      <c r="P3575" s="5">
        <f t="shared" si="220"/>
        <v>0</v>
      </c>
      <c r="Q3575" s="5">
        <f>(P3575-GETPIVOTDATA("Sum of Revenue",Analysis!$A$3,"Publisher Name",B3575,"Match Type",C3575)/GETPIVOTDATA("Sum of Clicks",Analysis!$A$3,"Publisher Name",B3575,"Match Type",C3575))^2</f>
        <v>58.406909228514394</v>
      </c>
      <c r="R3575" s="5">
        <f t="shared" si="221"/>
        <v>292.03454614257197</v>
      </c>
      <c r="S3575" s="5">
        <v>10.012499999999999</v>
      </c>
      <c r="T3575" s="5">
        <v>-10.012499999999999</v>
      </c>
    </row>
    <row r="3576" spans="1:20" x14ac:dyDescent="0.2">
      <c r="A3576" s="3" t="s">
        <v>161</v>
      </c>
      <c r="B3576" s="3" t="s">
        <v>162</v>
      </c>
      <c r="C3576" s="4" t="s">
        <v>63</v>
      </c>
      <c r="D3576" s="3" t="s">
        <v>85</v>
      </c>
      <c r="E3576" s="5">
        <v>6.25</v>
      </c>
      <c r="F3576" s="4">
        <v>3</v>
      </c>
      <c r="G3576" s="5">
        <v>10.012499999999999</v>
      </c>
      <c r="H3576" s="5">
        <v>3.3374999999999999</v>
      </c>
      <c r="I3576" s="5">
        <f t="shared" si="222"/>
        <v>10.012499999999999</v>
      </c>
      <c r="J3576">
        <f>(H3576-GETPIVOTDATA("Sum of Total Costs",Analysis!$A$3,"Publisher Name",B3576,"Match Type",C3576)/GETPIVOTDATA("Sum of Clicks",Analysis!$A$3,"Publisher Name",B3576,"Match Type",C3576))^2</f>
        <v>1.4939431806417645</v>
      </c>
      <c r="K3576">
        <f t="shared" si="223"/>
        <v>4.4818295419252934</v>
      </c>
      <c r="L3576" s="4">
        <v>30</v>
      </c>
      <c r="M3576" s="6">
        <v>10</v>
      </c>
      <c r="N3576" s="7">
        <v>1.7</v>
      </c>
      <c r="O3576" s="5">
        <v>0</v>
      </c>
      <c r="P3576" s="5">
        <f t="shared" si="220"/>
        <v>0</v>
      </c>
      <c r="Q3576" s="5">
        <f>(P3576-GETPIVOTDATA("Sum of Revenue",Analysis!$A$3,"Publisher Name",B3576,"Match Type",C3576)/GETPIVOTDATA("Sum of Clicks",Analysis!$A$3,"Publisher Name",B3576,"Match Type",C3576))^2</f>
        <v>58.406909228514394</v>
      </c>
      <c r="R3576" s="5">
        <f t="shared" si="221"/>
        <v>175.22072768554318</v>
      </c>
      <c r="S3576" s="5">
        <v>10.012499999999999</v>
      </c>
      <c r="T3576" s="5">
        <v>-10.012499999999999</v>
      </c>
    </row>
    <row r="3577" spans="1:20" x14ac:dyDescent="0.2">
      <c r="A3577" s="3" t="s">
        <v>161</v>
      </c>
      <c r="B3577" s="3" t="s">
        <v>162</v>
      </c>
      <c r="C3577" s="4" t="s">
        <v>63</v>
      </c>
      <c r="D3577" s="3" t="s">
        <v>85</v>
      </c>
      <c r="E3577" s="5">
        <v>6.25</v>
      </c>
      <c r="F3577" s="4">
        <v>3</v>
      </c>
      <c r="G3577" s="5">
        <v>10.037499974999999</v>
      </c>
      <c r="H3577" s="5">
        <v>3.3458333250000001</v>
      </c>
      <c r="I3577" s="5">
        <f t="shared" si="222"/>
        <v>10.037499974999999</v>
      </c>
      <c r="J3577">
        <f>(H3577-GETPIVOTDATA("Sum of Total Costs",Analysis!$A$3,"Publisher Name",B3577,"Match Type",C3577)/GETPIVOTDATA("Sum of Clicks",Analysis!$A$3,"Publisher Name",B3577,"Match Type",C3577))^2</f>
        <v>1.5143837659776338</v>
      </c>
      <c r="K3577">
        <f t="shared" si="223"/>
        <v>4.5431512979329014</v>
      </c>
      <c r="L3577" s="4">
        <v>8</v>
      </c>
      <c r="M3577" s="6">
        <v>37.5</v>
      </c>
      <c r="N3577" s="7">
        <v>1</v>
      </c>
      <c r="O3577" s="5">
        <v>0</v>
      </c>
      <c r="P3577" s="5">
        <f t="shared" si="220"/>
        <v>0</v>
      </c>
      <c r="Q3577" s="5">
        <f>(P3577-GETPIVOTDATA("Sum of Revenue",Analysis!$A$3,"Publisher Name",B3577,"Match Type",C3577)/GETPIVOTDATA("Sum of Clicks",Analysis!$A$3,"Publisher Name",B3577,"Match Type",C3577))^2</f>
        <v>58.406909228514394</v>
      </c>
      <c r="R3577" s="5">
        <f t="shared" si="221"/>
        <v>175.22072768554318</v>
      </c>
      <c r="S3577" s="5">
        <v>10.037499974999999</v>
      </c>
      <c r="T3577" s="5">
        <v>-10.037499974999999</v>
      </c>
    </row>
    <row r="3578" spans="1:20" x14ac:dyDescent="0.2">
      <c r="A3578" s="3" t="s">
        <v>161</v>
      </c>
      <c r="B3578" s="3" t="s">
        <v>162</v>
      </c>
      <c r="C3578" s="4" t="s">
        <v>63</v>
      </c>
      <c r="D3578" s="3" t="s">
        <v>85</v>
      </c>
      <c r="E3578" s="5">
        <v>6.25</v>
      </c>
      <c r="F3578" s="4">
        <v>7</v>
      </c>
      <c r="G3578" s="5">
        <v>10.0625</v>
      </c>
      <c r="H3578" s="5">
        <v>1.4375</v>
      </c>
      <c r="I3578" s="5">
        <f t="shared" si="222"/>
        <v>10.0625</v>
      </c>
      <c r="J3578">
        <f>(H3578-GETPIVOTDATA("Sum of Total Costs",Analysis!$A$3,"Publisher Name",B3578,"Match Type",C3578)/GETPIVOTDATA("Sum of Clicks",Analysis!$A$3,"Publisher Name",B3578,"Match Type",C3578))^2</f>
        <v>0.45931838110552209</v>
      </c>
      <c r="K3578">
        <f t="shared" si="223"/>
        <v>3.2152286677386548</v>
      </c>
      <c r="L3578" s="4">
        <v>400</v>
      </c>
      <c r="M3578" s="6">
        <v>1.75</v>
      </c>
      <c r="N3578" s="7">
        <v>2.2945000000000002</v>
      </c>
      <c r="O3578" s="5">
        <v>0</v>
      </c>
      <c r="P3578" s="5">
        <f t="shared" si="220"/>
        <v>0</v>
      </c>
      <c r="Q3578" s="5">
        <f>(P3578-GETPIVOTDATA("Sum of Revenue",Analysis!$A$3,"Publisher Name",B3578,"Match Type",C3578)/GETPIVOTDATA("Sum of Clicks",Analysis!$A$3,"Publisher Name",B3578,"Match Type",C3578))^2</f>
        <v>58.406909228514394</v>
      </c>
      <c r="R3578" s="5">
        <f t="shared" si="221"/>
        <v>408.84836459960076</v>
      </c>
      <c r="S3578" s="5">
        <v>10.0625</v>
      </c>
      <c r="T3578" s="5">
        <v>-10.0625</v>
      </c>
    </row>
    <row r="3579" spans="1:20" x14ac:dyDescent="0.2">
      <c r="A3579" s="3" t="s">
        <v>161</v>
      </c>
      <c r="B3579" s="3" t="s">
        <v>162</v>
      </c>
      <c r="C3579" s="4" t="s">
        <v>63</v>
      </c>
      <c r="D3579" s="3" t="s">
        <v>85</v>
      </c>
      <c r="E3579" s="5">
        <v>6.25</v>
      </c>
      <c r="F3579" s="4">
        <v>5</v>
      </c>
      <c r="G3579" s="5">
        <v>10.074999999999999</v>
      </c>
      <c r="H3579" s="5">
        <v>2.0150000000000001</v>
      </c>
      <c r="I3579" s="5">
        <f t="shared" si="222"/>
        <v>10.075000000000001</v>
      </c>
      <c r="J3579">
        <f>(H3579-GETPIVOTDATA("Sum of Total Costs",Analysis!$A$3,"Publisher Name",B3579,"Match Type",C3579)/GETPIVOTDATA("Sum of Clicks",Analysis!$A$3,"Publisher Name",B3579,"Match Type",C3579))^2</f>
        <v>1.0046116227722095E-2</v>
      </c>
      <c r="K3579">
        <f t="shared" si="223"/>
        <v>5.0230581138610481E-2</v>
      </c>
      <c r="L3579" s="4">
        <v>116</v>
      </c>
      <c r="M3579" s="6">
        <v>4.31034482758621</v>
      </c>
      <c r="N3579" s="7">
        <v>2.4715517241379299</v>
      </c>
      <c r="O3579" s="5">
        <v>0</v>
      </c>
      <c r="P3579" s="5">
        <f t="shared" si="220"/>
        <v>0</v>
      </c>
      <c r="Q3579" s="5">
        <f>(P3579-GETPIVOTDATA("Sum of Revenue",Analysis!$A$3,"Publisher Name",B3579,"Match Type",C3579)/GETPIVOTDATA("Sum of Clicks",Analysis!$A$3,"Publisher Name",B3579,"Match Type",C3579))^2</f>
        <v>58.406909228514394</v>
      </c>
      <c r="R3579" s="5">
        <f t="shared" si="221"/>
        <v>292.03454614257197</v>
      </c>
      <c r="S3579" s="5">
        <v>10.074999999999999</v>
      </c>
      <c r="T3579" s="5">
        <v>-10.074999999999999</v>
      </c>
    </row>
    <row r="3580" spans="1:20" x14ac:dyDescent="0.2">
      <c r="A3580" s="3" t="s">
        <v>161</v>
      </c>
      <c r="B3580" s="3" t="s">
        <v>162</v>
      </c>
      <c r="C3580" s="4" t="s">
        <v>63</v>
      </c>
      <c r="D3580" s="3" t="s">
        <v>85</v>
      </c>
      <c r="E3580" s="5">
        <v>6.25</v>
      </c>
      <c r="F3580" s="4">
        <v>3</v>
      </c>
      <c r="G3580" s="5">
        <v>10.0875</v>
      </c>
      <c r="H3580" s="5">
        <v>3.3624999999999998</v>
      </c>
      <c r="I3580" s="5">
        <f t="shared" si="222"/>
        <v>10.087499999999999</v>
      </c>
      <c r="J3580">
        <f>(H3580-GETPIVOTDATA("Sum of Total Costs",Analysis!$A$3,"Publisher Name",B3580,"Match Type",C3580)/GETPIVOTDATA("Sum of Clicks",Analysis!$A$3,"Publisher Name",B3580,"Match Type",C3580))^2</f>
        <v>1.5556816648461884</v>
      </c>
      <c r="K3580">
        <f t="shared" si="223"/>
        <v>4.667044994538565</v>
      </c>
      <c r="L3580" s="4">
        <v>8</v>
      </c>
      <c r="M3580" s="6">
        <v>37.5</v>
      </c>
      <c r="N3580" s="7">
        <v>1</v>
      </c>
      <c r="O3580" s="5">
        <v>0</v>
      </c>
      <c r="P3580" s="5">
        <f t="shared" si="220"/>
        <v>0</v>
      </c>
      <c r="Q3580" s="5">
        <f>(P3580-GETPIVOTDATA("Sum of Revenue",Analysis!$A$3,"Publisher Name",B3580,"Match Type",C3580)/GETPIVOTDATA("Sum of Clicks",Analysis!$A$3,"Publisher Name",B3580,"Match Type",C3580))^2</f>
        <v>58.406909228514394</v>
      </c>
      <c r="R3580" s="5">
        <f t="shared" si="221"/>
        <v>175.22072768554318</v>
      </c>
      <c r="S3580" s="5">
        <v>10.0875</v>
      </c>
      <c r="T3580" s="5">
        <v>-10.0875</v>
      </c>
    </row>
    <row r="3581" spans="1:20" x14ac:dyDescent="0.2">
      <c r="A3581" s="3" t="s">
        <v>161</v>
      </c>
      <c r="B3581" s="3" t="s">
        <v>162</v>
      </c>
      <c r="C3581" s="4" t="s">
        <v>63</v>
      </c>
      <c r="D3581" s="3" t="s">
        <v>85</v>
      </c>
      <c r="E3581" s="5">
        <v>6.25</v>
      </c>
      <c r="F3581" s="4">
        <v>4</v>
      </c>
      <c r="G3581" s="5">
        <v>10.0875</v>
      </c>
      <c r="H3581" s="5">
        <v>2.5218750000000001</v>
      </c>
      <c r="I3581" s="5">
        <f t="shared" si="222"/>
        <v>10.0875</v>
      </c>
      <c r="J3581">
        <f>(H3581-GETPIVOTDATA("Sum of Total Costs",Analysis!$A$3,"Publisher Name",B3581,"Match Type",C3581)/GETPIVOTDATA("Sum of Clicks",Analysis!$A$3,"Publisher Name",B3581,"Match Type",C3581))^2</f>
        <v>0.16535989909742374</v>
      </c>
      <c r="K3581">
        <f t="shared" si="223"/>
        <v>0.66143959638969496</v>
      </c>
      <c r="L3581" s="4">
        <v>66</v>
      </c>
      <c r="M3581" s="6">
        <v>6.0606060606060597</v>
      </c>
      <c r="N3581" s="7">
        <v>1.1966666666666701</v>
      </c>
      <c r="O3581" s="5">
        <v>0</v>
      </c>
      <c r="P3581" s="5">
        <f t="shared" si="220"/>
        <v>0</v>
      </c>
      <c r="Q3581" s="5">
        <f>(P3581-GETPIVOTDATA("Sum of Revenue",Analysis!$A$3,"Publisher Name",B3581,"Match Type",C3581)/GETPIVOTDATA("Sum of Clicks",Analysis!$A$3,"Publisher Name",B3581,"Match Type",C3581))^2</f>
        <v>58.406909228514394</v>
      </c>
      <c r="R3581" s="5">
        <f t="shared" si="221"/>
        <v>233.62763691405758</v>
      </c>
      <c r="S3581" s="5">
        <v>10.0875</v>
      </c>
      <c r="T3581" s="5">
        <v>-10.0875</v>
      </c>
    </row>
    <row r="3582" spans="1:20" x14ac:dyDescent="0.2">
      <c r="A3582" s="3" t="s">
        <v>161</v>
      </c>
      <c r="B3582" s="3" t="s">
        <v>162</v>
      </c>
      <c r="C3582" s="4" t="s">
        <v>63</v>
      </c>
      <c r="D3582" s="3" t="s">
        <v>85</v>
      </c>
      <c r="E3582" s="5">
        <v>6.25</v>
      </c>
      <c r="F3582" s="4">
        <v>4</v>
      </c>
      <c r="G3582" s="5">
        <v>10.1</v>
      </c>
      <c r="H3582" s="5">
        <v>2.5249999999999999</v>
      </c>
      <c r="I3582" s="5">
        <f t="shared" si="222"/>
        <v>10.1</v>
      </c>
      <c r="J3582">
        <f>(H3582-GETPIVOTDATA("Sum of Total Costs",Analysis!$A$3,"Publisher Name",B3582,"Match Type",C3582)/GETPIVOTDATA("Sum of Clicks",Analysis!$A$3,"Publisher Name",B3582,"Match Type",C3582))^2</f>
        <v>0.16791119399797663</v>
      </c>
      <c r="K3582">
        <f t="shared" si="223"/>
        <v>0.67164477599190653</v>
      </c>
      <c r="L3582" s="4">
        <v>113</v>
      </c>
      <c r="M3582" s="6">
        <v>3.5398230088495599</v>
      </c>
      <c r="N3582" s="7">
        <v>1.6442477876106201</v>
      </c>
      <c r="O3582" s="5">
        <v>0</v>
      </c>
      <c r="P3582" s="5">
        <f t="shared" si="220"/>
        <v>0</v>
      </c>
      <c r="Q3582" s="5">
        <f>(P3582-GETPIVOTDATA("Sum of Revenue",Analysis!$A$3,"Publisher Name",B3582,"Match Type",C3582)/GETPIVOTDATA("Sum of Clicks",Analysis!$A$3,"Publisher Name",B3582,"Match Type",C3582))^2</f>
        <v>58.406909228514394</v>
      </c>
      <c r="R3582" s="5">
        <f t="shared" si="221"/>
        <v>233.62763691405758</v>
      </c>
      <c r="S3582" s="5">
        <v>10.1</v>
      </c>
      <c r="T3582" s="5">
        <v>-10.1</v>
      </c>
    </row>
    <row r="3583" spans="1:20" x14ac:dyDescent="0.2">
      <c r="A3583" s="3" t="s">
        <v>161</v>
      </c>
      <c r="B3583" s="3" t="s">
        <v>162</v>
      </c>
      <c r="C3583" s="4" t="s">
        <v>63</v>
      </c>
      <c r="D3583" s="3" t="s">
        <v>85</v>
      </c>
      <c r="E3583" s="5">
        <v>6.25</v>
      </c>
      <c r="F3583" s="4">
        <v>4</v>
      </c>
      <c r="G3583" s="5">
        <v>10.1</v>
      </c>
      <c r="H3583" s="5">
        <v>2.5249999999999999</v>
      </c>
      <c r="I3583" s="5">
        <f t="shared" si="222"/>
        <v>10.1</v>
      </c>
      <c r="J3583">
        <f>(H3583-GETPIVOTDATA("Sum of Total Costs",Analysis!$A$3,"Publisher Name",B3583,"Match Type",C3583)/GETPIVOTDATA("Sum of Clicks",Analysis!$A$3,"Publisher Name",B3583,"Match Type",C3583))^2</f>
        <v>0.16791119399797663</v>
      </c>
      <c r="K3583">
        <f t="shared" si="223"/>
        <v>0.67164477599190653</v>
      </c>
      <c r="L3583" s="4">
        <v>112</v>
      </c>
      <c r="M3583" s="6">
        <v>3.5714285714285698</v>
      </c>
      <c r="N3583" s="7">
        <v>1.0714285714285701</v>
      </c>
      <c r="O3583" s="5">
        <v>0</v>
      </c>
      <c r="P3583" s="5">
        <f t="shared" si="220"/>
        <v>0</v>
      </c>
      <c r="Q3583" s="5">
        <f>(P3583-GETPIVOTDATA("Sum of Revenue",Analysis!$A$3,"Publisher Name",B3583,"Match Type",C3583)/GETPIVOTDATA("Sum of Clicks",Analysis!$A$3,"Publisher Name",B3583,"Match Type",C3583))^2</f>
        <v>58.406909228514394</v>
      </c>
      <c r="R3583" s="5">
        <f t="shared" si="221"/>
        <v>233.62763691405758</v>
      </c>
      <c r="S3583" s="5">
        <v>10.1</v>
      </c>
      <c r="T3583" s="5">
        <v>-10.1</v>
      </c>
    </row>
    <row r="3584" spans="1:20" x14ac:dyDescent="0.2">
      <c r="A3584" s="3" t="s">
        <v>161</v>
      </c>
      <c r="B3584" s="3" t="s">
        <v>162</v>
      </c>
      <c r="C3584" s="4" t="s">
        <v>63</v>
      </c>
      <c r="D3584" s="3" t="s">
        <v>85</v>
      </c>
      <c r="E3584" s="5">
        <v>6.25</v>
      </c>
      <c r="F3584" s="4">
        <v>4</v>
      </c>
      <c r="G3584" s="5">
        <v>10.125</v>
      </c>
      <c r="H3584" s="5">
        <v>2.53125</v>
      </c>
      <c r="I3584" s="5">
        <f t="shared" si="222"/>
        <v>10.125</v>
      </c>
      <c r="J3584">
        <f>(H3584-GETPIVOTDATA("Sum of Total Costs",Analysis!$A$3,"Publisher Name",B3584,"Match Type",C3584)/GETPIVOTDATA("Sum of Clicks",Analysis!$A$3,"Publisher Name",B3584,"Match Type",C3584))^2</f>
        <v>0.17307237754908278</v>
      </c>
      <c r="K3584">
        <f t="shared" si="223"/>
        <v>0.69228951019633111</v>
      </c>
      <c r="L3584" s="4">
        <v>1594</v>
      </c>
      <c r="M3584" s="6">
        <v>0.25094102885821801</v>
      </c>
      <c r="N3584" s="7">
        <v>1.6676286072772899</v>
      </c>
      <c r="O3584" s="5">
        <v>0</v>
      </c>
      <c r="P3584" s="5">
        <f t="shared" si="220"/>
        <v>0</v>
      </c>
      <c r="Q3584" s="5">
        <f>(P3584-GETPIVOTDATA("Sum of Revenue",Analysis!$A$3,"Publisher Name",B3584,"Match Type",C3584)/GETPIVOTDATA("Sum of Clicks",Analysis!$A$3,"Publisher Name",B3584,"Match Type",C3584))^2</f>
        <v>58.406909228514394</v>
      </c>
      <c r="R3584" s="5">
        <f t="shared" si="221"/>
        <v>233.62763691405758</v>
      </c>
      <c r="S3584" s="5">
        <v>10.125</v>
      </c>
      <c r="T3584" s="5">
        <v>-10.125</v>
      </c>
    </row>
    <row r="3585" spans="1:20" x14ac:dyDescent="0.2">
      <c r="A3585" s="3" t="s">
        <v>161</v>
      </c>
      <c r="B3585" s="3" t="s">
        <v>162</v>
      </c>
      <c r="C3585" s="4" t="s">
        <v>63</v>
      </c>
      <c r="D3585" s="3" t="s">
        <v>85</v>
      </c>
      <c r="E3585" s="5">
        <v>6.25</v>
      </c>
      <c r="F3585" s="4">
        <v>2</v>
      </c>
      <c r="G3585" s="5">
        <v>10.225</v>
      </c>
      <c r="H3585" s="5">
        <v>5.1124999999999998</v>
      </c>
      <c r="I3585" s="5">
        <f t="shared" si="222"/>
        <v>10.225</v>
      </c>
      <c r="J3585">
        <f>(H3585-GETPIVOTDATA("Sum of Total Costs",Analysis!$A$3,"Publisher Name",B3585,"Match Type",C3585)/GETPIVOTDATA("Sum of Clicks",Analysis!$A$3,"Publisher Name",B3585,"Match Type",C3585))^2</f>
        <v>8.9836255591558842</v>
      </c>
      <c r="K3585">
        <f t="shared" si="223"/>
        <v>17.967251118311768</v>
      </c>
      <c r="L3585" s="4">
        <v>7</v>
      </c>
      <c r="M3585" s="6">
        <v>28.571428571428601</v>
      </c>
      <c r="N3585" s="7">
        <v>1.28571428571429</v>
      </c>
      <c r="O3585" s="5">
        <v>0</v>
      </c>
      <c r="P3585" s="5">
        <f t="shared" si="220"/>
        <v>0</v>
      </c>
      <c r="Q3585" s="5">
        <f>(P3585-GETPIVOTDATA("Sum of Revenue",Analysis!$A$3,"Publisher Name",B3585,"Match Type",C3585)/GETPIVOTDATA("Sum of Clicks",Analysis!$A$3,"Publisher Name",B3585,"Match Type",C3585))^2</f>
        <v>58.406909228514394</v>
      </c>
      <c r="R3585" s="5">
        <f t="shared" si="221"/>
        <v>116.81381845702879</v>
      </c>
      <c r="S3585" s="5">
        <v>10.225</v>
      </c>
      <c r="T3585" s="5">
        <v>-10.225</v>
      </c>
    </row>
    <row r="3586" spans="1:20" x14ac:dyDescent="0.2">
      <c r="A3586" s="3" t="s">
        <v>161</v>
      </c>
      <c r="B3586" s="3" t="s">
        <v>162</v>
      </c>
      <c r="C3586" s="4" t="s">
        <v>63</v>
      </c>
      <c r="D3586" s="3" t="s">
        <v>85</v>
      </c>
      <c r="E3586" s="5">
        <v>6.25</v>
      </c>
      <c r="F3586" s="4">
        <v>4</v>
      </c>
      <c r="G3586" s="5">
        <v>10.25</v>
      </c>
      <c r="H3586" s="5">
        <v>2.5625</v>
      </c>
      <c r="I3586" s="5">
        <f t="shared" si="222"/>
        <v>10.25</v>
      </c>
      <c r="J3586">
        <f>(H3586-GETPIVOTDATA("Sum of Total Costs",Analysis!$A$3,"Publisher Name",B3586,"Match Type",C3586)/GETPIVOTDATA("Sum of Clicks",Analysis!$A$3,"Publisher Name",B3586,"Match Type",C3586))^2</f>
        <v>0.20005017030461308</v>
      </c>
      <c r="K3586">
        <f t="shared" si="223"/>
        <v>0.80020068121845234</v>
      </c>
      <c r="L3586" s="4">
        <v>41</v>
      </c>
      <c r="M3586" s="6">
        <v>9.7560975609756095</v>
      </c>
      <c r="N3586" s="7">
        <v>1.80243902439024</v>
      </c>
      <c r="O3586" s="5">
        <v>0</v>
      </c>
      <c r="P3586" s="5">
        <f t="shared" ref="P3586:P3649" si="224">O3586/F3586</f>
        <v>0</v>
      </c>
      <c r="Q3586" s="5">
        <f>(P3586-GETPIVOTDATA("Sum of Revenue",Analysis!$A$3,"Publisher Name",B3586,"Match Type",C3586)/GETPIVOTDATA("Sum of Clicks",Analysis!$A$3,"Publisher Name",B3586,"Match Type",C3586))^2</f>
        <v>58.406909228514394</v>
      </c>
      <c r="R3586" s="5">
        <f t="shared" ref="R3586:R3649" si="225">Q3586*F3586</f>
        <v>233.62763691405758</v>
      </c>
      <c r="S3586" s="5">
        <v>10.25</v>
      </c>
      <c r="T3586" s="5">
        <v>-10.25</v>
      </c>
    </row>
    <row r="3587" spans="1:20" x14ac:dyDescent="0.2">
      <c r="A3587" s="3" t="s">
        <v>161</v>
      </c>
      <c r="B3587" s="3" t="s">
        <v>162</v>
      </c>
      <c r="C3587" s="4" t="s">
        <v>63</v>
      </c>
      <c r="D3587" s="3" t="s">
        <v>85</v>
      </c>
      <c r="E3587" s="5">
        <v>6.25</v>
      </c>
      <c r="F3587" s="4">
        <v>3</v>
      </c>
      <c r="G3587" s="5">
        <v>10.275</v>
      </c>
      <c r="H3587" s="5">
        <v>3.4249999999999998</v>
      </c>
      <c r="I3587" s="5">
        <f t="shared" ref="I3587:I3650" si="226">F3587*H3587</f>
        <v>10.274999999999999</v>
      </c>
      <c r="J3587">
        <f>(H3587-GETPIVOTDATA("Sum of Total Costs",Analysis!$A$3,"Publisher Name",B3587,"Match Type",C3587)/GETPIVOTDATA("Sum of Clicks",Analysis!$A$3,"Publisher Name",B3587,"Match Type",C3587))^2</f>
        <v>1.715496625357249</v>
      </c>
      <c r="K3587">
        <f t="shared" ref="K3587:K3650" si="227">J3587*F3587</f>
        <v>5.1464898760717475</v>
      </c>
      <c r="L3587" s="4">
        <v>445</v>
      </c>
      <c r="M3587" s="6">
        <v>0.67415730337078594</v>
      </c>
      <c r="N3587" s="7">
        <v>1.88966292134831</v>
      </c>
      <c r="O3587" s="5">
        <v>0</v>
      </c>
      <c r="P3587" s="5">
        <f t="shared" si="224"/>
        <v>0</v>
      </c>
      <c r="Q3587" s="5">
        <f>(P3587-GETPIVOTDATA("Sum of Revenue",Analysis!$A$3,"Publisher Name",B3587,"Match Type",C3587)/GETPIVOTDATA("Sum of Clicks",Analysis!$A$3,"Publisher Name",B3587,"Match Type",C3587))^2</f>
        <v>58.406909228514394</v>
      </c>
      <c r="R3587" s="5">
        <f t="shared" si="225"/>
        <v>175.22072768554318</v>
      </c>
      <c r="S3587" s="5">
        <v>10.275</v>
      </c>
      <c r="T3587" s="5">
        <v>-10.275</v>
      </c>
    </row>
    <row r="3588" spans="1:20" x14ac:dyDescent="0.2">
      <c r="A3588" s="3" t="s">
        <v>161</v>
      </c>
      <c r="B3588" s="3" t="s">
        <v>162</v>
      </c>
      <c r="C3588" s="4" t="s">
        <v>63</v>
      </c>
      <c r="D3588" s="3" t="s">
        <v>85</v>
      </c>
      <c r="E3588" s="5">
        <v>6.25</v>
      </c>
      <c r="F3588" s="4">
        <v>4</v>
      </c>
      <c r="G3588" s="5">
        <v>10.275</v>
      </c>
      <c r="H3588" s="5">
        <v>2.5687500000000001</v>
      </c>
      <c r="I3588" s="5">
        <f t="shared" si="226"/>
        <v>10.275</v>
      </c>
      <c r="J3588">
        <f>(H3588-GETPIVOTDATA("Sum of Total Costs",Analysis!$A$3,"Publisher Name",B3588,"Match Type",C3588)/GETPIVOTDATA("Sum of Clicks",Analysis!$A$3,"Publisher Name",B3588,"Match Type",C3588))^2</f>
        <v>0.20568010385571922</v>
      </c>
      <c r="K3588">
        <f t="shared" si="227"/>
        <v>0.82272041542287688</v>
      </c>
      <c r="L3588" s="4">
        <v>469</v>
      </c>
      <c r="M3588" s="6">
        <v>0.85287846481876306</v>
      </c>
      <c r="N3588" s="7">
        <v>2.1076759061833701</v>
      </c>
      <c r="O3588" s="5">
        <v>0</v>
      </c>
      <c r="P3588" s="5">
        <f t="shared" si="224"/>
        <v>0</v>
      </c>
      <c r="Q3588" s="5">
        <f>(P3588-GETPIVOTDATA("Sum of Revenue",Analysis!$A$3,"Publisher Name",B3588,"Match Type",C3588)/GETPIVOTDATA("Sum of Clicks",Analysis!$A$3,"Publisher Name",B3588,"Match Type",C3588))^2</f>
        <v>58.406909228514394</v>
      </c>
      <c r="R3588" s="5">
        <f t="shared" si="225"/>
        <v>233.62763691405758</v>
      </c>
      <c r="S3588" s="5">
        <v>10.275</v>
      </c>
      <c r="T3588" s="5">
        <v>-10.275</v>
      </c>
    </row>
    <row r="3589" spans="1:20" x14ac:dyDescent="0.2">
      <c r="A3589" s="3" t="s">
        <v>161</v>
      </c>
      <c r="B3589" s="3" t="s">
        <v>162</v>
      </c>
      <c r="C3589" s="4" t="s">
        <v>63</v>
      </c>
      <c r="D3589" s="3" t="s">
        <v>85</v>
      </c>
      <c r="E3589" s="5">
        <v>6.25</v>
      </c>
      <c r="F3589" s="4">
        <v>4</v>
      </c>
      <c r="G3589" s="5">
        <v>10.3</v>
      </c>
      <c r="H3589" s="5">
        <v>2.5750000000000002</v>
      </c>
      <c r="I3589" s="5">
        <f t="shared" si="226"/>
        <v>10.3</v>
      </c>
      <c r="J3589">
        <f>(H3589-GETPIVOTDATA("Sum of Total Costs",Analysis!$A$3,"Publisher Name",B3589,"Match Type",C3589)/GETPIVOTDATA("Sum of Clicks",Analysis!$A$3,"Publisher Name",B3589,"Match Type",C3589))^2</f>
        <v>0.21138816240682537</v>
      </c>
      <c r="K3589">
        <f t="shared" si="227"/>
        <v>0.84555264962730148</v>
      </c>
      <c r="L3589" s="4">
        <v>407</v>
      </c>
      <c r="M3589" s="6">
        <v>0.98280098280098305</v>
      </c>
      <c r="N3589" s="7">
        <v>2.31719901719902</v>
      </c>
      <c r="O3589" s="5">
        <v>0</v>
      </c>
      <c r="P3589" s="5">
        <f t="shared" si="224"/>
        <v>0</v>
      </c>
      <c r="Q3589" s="5">
        <f>(P3589-GETPIVOTDATA("Sum of Revenue",Analysis!$A$3,"Publisher Name",B3589,"Match Type",C3589)/GETPIVOTDATA("Sum of Clicks",Analysis!$A$3,"Publisher Name",B3589,"Match Type",C3589))^2</f>
        <v>58.406909228514394</v>
      </c>
      <c r="R3589" s="5">
        <f t="shared" si="225"/>
        <v>233.62763691405758</v>
      </c>
      <c r="S3589" s="5">
        <v>10.3</v>
      </c>
      <c r="T3589" s="5">
        <v>-10.3</v>
      </c>
    </row>
    <row r="3590" spans="1:20" x14ac:dyDescent="0.2">
      <c r="A3590" s="3" t="s">
        <v>161</v>
      </c>
      <c r="B3590" s="3" t="s">
        <v>162</v>
      </c>
      <c r="C3590" s="4" t="s">
        <v>63</v>
      </c>
      <c r="D3590" s="3" t="s">
        <v>85</v>
      </c>
      <c r="E3590" s="5">
        <v>6.25</v>
      </c>
      <c r="F3590" s="4">
        <v>9</v>
      </c>
      <c r="G3590" s="5">
        <v>10.399999950000002</v>
      </c>
      <c r="H3590" s="5">
        <v>1.1555555500000001</v>
      </c>
      <c r="I3590" s="5">
        <f t="shared" si="226"/>
        <v>10.399999950000002</v>
      </c>
      <c r="J3590">
        <f>(H3590-GETPIVOTDATA("Sum of Total Costs",Analysis!$A$3,"Publisher Name",B3590,"Match Type",C3590)/GETPIVOTDATA("Sum of Clicks",Analysis!$A$3,"Publisher Name",B3590,"Match Type",C3590))^2</f>
        <v>0.92097565632732115</v>
      </c>
      <c r="K3590">
        <f t="shared" si="227"/>
        <v>8.28878090694589</v>
      </c>
      <c r="L3590" s="4">
        <v>62</v>
      </c>
      <c r="M3590" s="6">
        <v>14.5161290322581</v>
      </c>
      <c r="N3590" s="7">
        <v>4.10161290322581</v>
      </c>
      <c r="O3590" s="5">
        <v>0</v>
      </c>
      <c r="P3590" s="5">
        <f t="shared" si="224"/>
        <v>0</v>
      </c>
      <c r="Q3590" s="5">
        <f>(P3590-GETPIVOTDATA("Sum of Revenue",Analysis!$A$3,"Publisher Name",B3590,"Match Type",C3590)/GETPIVOTDATA("Sum of Clicks",Analysis!$A$3,"Publisher Name",B3590,"Match Type",C3590))^2</f>
        <v>58.406909228514394</v>
      </c>
      <c r="R3590" s="5">
        <f t="shared" si="225"/>
        <v>525.6621830566296</v>
      </c>
      <c r="S3590" s="5">
        <v>10.399999950000002</v>
      </c>
      <c r="T3590" s="5">
        <v>-10.399999950000002</v>
      </c>
    </row>
    <row r="3591" spans="1:20" x14ac:dyDescent="0.2">
      <c r="A3591" s="3" t="s">
        <v>161</v>
      </c>
      <c r="B3591" s="3" t="s">
        <v>162</v>
      </c>
      <c r="C3591" s="4" t="s">
        <v>63</v>
      </c>
      <c r="D3591" s="3" t="s">
        <v>85</v>
      </c>
      <c r="E3591" s="5">
        <v>6.25</v>
      </c>
      <c r="F3591" s="4">
        <v>2</v>
      </c>
      <c r="G3591" s="5">
        <v>10.4125</v>
      </c>
      <c r="H3591" s="5">
        <v>5.2062499999999998</v>
      </c>
      <c r="I3591" s="5">
        <f t="shared" si="226"/>
        <v>10.4125</v>
      </c>
      <c r="J3591">
        <f>(H3591-GETPIVOTDATA("Sum of Total Costs",Analysis!$A$3,"Publisher Name",B3591,"Match Type",C3591)/GETPIVOTDATA("Sum of Clicks",Analysis!$A$3,"Publisher Name",B3591,"Match Type",C3591))^2</f>
        <v>9.5544026874224759</v>
      </c>
      <c r="K3591">
        <f t="shared" si="227"/>
        <v>19.108805374844952</v>
      </c>
      <c r="L3591" s="4">
        <v>65</v>
      </c>
      <c r="M3591" s="6">
        <v>3.0769230769230802</v>
      </c>
      <c r="N3591" s="7">
        <v>3.2436923076923101</v>
      </c>
      <c r="O3591" s="5">
        <v>0</v>
      </c>
      <c r="P3591" s="5">
        <f t="shared" si="224"/>
        <v>0</v>
      </c>
      <c r="Q3591" s="5">
        <f>(P3591-GETPIVOTDATA("Sum of Revenue",Analysis!$A$3,"Publisher Name",B3591,"Match Type",C3591)/GETPIVOTDATA("Sum of Clicks",Analysis!$A$3,"Publisher Name",B3591,"Match Type",C3591))^2</f>
        <v>58.406909228514394</v>
      </c>
      <c r="R3591" s="5">
        <f t="shared" si="225"/>
        <v>116.81381845702879</v>
      </c>
      <c r="S3591" s="5">
        <v>10.4125</v>
      </c>
      <c r="T3591" s="5">
        <v>-10.4125</v>
      </c>
    </row>
    <row r="3592" spans="1:20" x14ac:dyDescent="0.2">
      <c r="A3592" s="3" t="s">
        <v>161</v>
      </c>
      <c r="B3592" s="3" t="s">
        <v>162</v>
      </c>
      <c r="C3592" s="4" t="s">
        <v>63</v>
      </c>
      <c r="D3592" s="3" t="s">
        <v>85</v>
      </c>
      <c r="E3592" s="5">
        <v>6.25</v>
      </c>
      <c r="F3592" s="4">
        <v>11</v>
      </c>
      <c r="G3592" s="5">
        <v>10.4249998875</v>
      </c>
      <c r="H3592" s="5">
        <v>0.94772726249999995</v>
      </c>
      <c r="I3592" s="5">
        <f t="shared" si="226"/>
        <v>10.4249998875</v>
      </c>
      <c r="J3592">
        <f>(H3592-GETPIVOTDATA("Sum of Total Costs",Analysis!$A$3,"Publisher Name",B3592,"Match Type",C3592)/GETPIVOTDATA("Sum of Clicks",Analysis!$A$3,"Publisher Name",B3592,"Match Type",C3592))^2</f>
        <v>1.3630633797252112</v>
      </c>
      <c r="K3592">
        <f t="shared" si="227"/>
        <v>14.993697176977323</v>
      </c>
      <c r="L3592" s="4">
        <v>318</v>
      </c>
      <c r="M3592" s="6">
        <v>3.45911949685535</v>
      </c>
      <c r="N3592" s="7">
        <v>3.5987421383647802</v>
      </c>
      <c r="O3592" s="5">
        <v>0</v>
      </c>
      <c r="P3592" s="5">
        <f t="shared" si="224"/>
        <v>0</v>
      </c>
      <c r="Q3592" s="5">
        <f>(P3592-GETPIVOTDATA("Sum of Revenue",Analysis!$A$3,"Publisher Name",B3592,"Match Type",C3592)/GETPIVOTDATA("Sum of Clicks",Analysis!$A$3,"Publisher Name",B3592,"Match Type",C3592))^2</f>
        <v>58.406909228514394</v>
      </c>
      <c r="R3592" s="5">
        <f t="shared" si="225"/>
        <v>642.47600151365828</v>
      </c>
      <c r="S3592" s="5">
        <v>10.4249998875</v>
      </c>
      <c r="T3592" s="5">
        <v>-10.4249998875</v>
      </c>
    </row>
    <row r="3593" spans="1:20" x14ac:dyDescent="0.2">
      <c r="A3593" s="3" t="s">
        <v>161</v>
      </c>
      <c r="B3593" s="3" t="s">
        <v>162</v>
      </c>
      <c r="C3593" s="4" t="s">
        <v>63</v>
      </c>
      <c r="D3593" s="3" t="s">
        <v>85</v>
      </c>
      <c r="E3593" s="5">
        <v>6.25</v>
      </c>
      <c r="F3593" s="4">
        <v>5</v>
      </c>
      <c r="G3593" s="5">
        <v>10.4375</v>
      </c>
      <c r="H3593" s="5">
        <v>2.0874999999999999</v>
      </c>
      <c r="I3593" s="5">
        <f t="shared" si="226"/>
        <v>10.4375</v>
      </c>
      <c r="J3593">
        <f>(H3593-GETPIVOTDATA("Sum of Total Costs",Analysis!$A$3,"Publisher Name",B3593,"Match Type",C3593)/GETPIVOTDATA("Sum of Clicks",Analysis!$A$3,"Publisher Name",B3593,"Match Type",C3593))^2</f>
        <v>7.6897042055243316E-4</v>
      </c>
      <c r="K3593">
        <f t="shared" si="227"/>
        <v>3.8448521027621657E-3</v>
      </c>
      <c r="L3593" s="4">
        <v>151</v>
      </c>
      <c r="M3593" s="6">
        <v>3.3112582781456998</v>
      </c>
      <c r="N3593" s="7">
        <v>2.0092715231788101</v>
      </c>
      <c r="O3593" s="5">
        <v>0</v>
      </c>
      <c r="P3593" s="5">
        <f t="shared" si="224"/>
        <v>0</v>
      </c>
      <c r="Q3593" s="5">
        <f>(P3593-GETPIVOTDATA("Sum of Revenue",Analysis!$A$3,"Publisher Name",B3593,"Match Type",C3593)/GETPIVOTDATA("Sum of Clicks",Analysis!$A$3,"Publisher Name",B3593,"Match Type",C3593))^2</f>
        <v>58.406909228514394</v>
      </c>
      <c r="R3593" s="5">
        <f t="shared" si="225"/>
        <v>292.03454614257197</v>
      </c>
      <c r="S3593" s="5">
        <v>10.4375</v>
      </c>
      <c r="T3593" s="5">
        <v>-10.4375</v>
      </c>
    </row>
    <row r="3594" spans="1:20" x14ac:dyDescent="0.2">
      <c r="A3594" s="3" t="s">
        <v>161</v>
      </c>
      <c r="B3594" s="3" t="s">
        <v>162</v>
      </c>
      <c r="C3594" s="4" t="s">
        <v>63</v>
      </c>
      <c r="D3594" s="3" t="s">
        <v>85</v>
      </c>
      <c r="E3594" s="5">
        <v>6.25</v>
      </c>
      <c r="F3594" s="4">
        <v>2</v>
      </c>
      <c r="G3594" s="5">
        <v>10.475</v>
      </c>
      <c r="H3594" s="5">
        <v>5.2374999999999998</v>
      </c>
      <c r="I3594" s="5">
        <f t="shared" si="226"/>
        <v>10.475</v>
      </c>
      <c r="J3594">
        <f>(H3594-GETPIVOTDATA("Sum of Total Costs",Analysis!$A$3,"Publisher Name",B3594,"Match Type",C3594)/GETPIVOTDATA("Sum of Clicks",Analysis!$A$3,"Publisher Name",B3594,"Match Type",C3594))^2</f>
        <v>9.7485679801780059</v>
      </c>
      <c r="K3594">
        <f t="shared" si="227"/>
        <v>19.497135960356012</v>
      </c>
      <c r="L3594" s="4">
        <v>16</v>
      </c>
      <c r="M3594" s="6">
        <v>12.5</v>
      </c>
      <c r="N3594" s="7">
        <v>1.4375</v>
      </c>
      <c r="O3594" s="5">
        <v>0</v>
      </c>
      <c r="P3594" s="5">
        <f t="shared" si="224"/>
        <v>0</v>
      </c>
      <c r="Q3594" s="5">
        <f>(P3594-GETPIVOTDATA("Sum of Revenue",Analysis!$A$3,"Publisher Name",B3594,"Match Type",C3594)/GETPIVOTDATA("Sum of Clicks",Analysis!$A$3,"Publisher Name",B3594,"Match Type",C3594))^2</f>
        <v>58.406909228514394</v>
      </c>
      <c r="R3594" s="5">
        <f t="shared" si="225"/>
        <v>116.81381845702879</v>
      </c>
      <c r="S3594" s="5">
        <v>10.475</v>
      </c>
      <c r="T3594" s="5">
        <v>-10.475</v>
      </c>
    </row>
    <row r="3595" spans="1:20" x14ac:dyDescent="0.2">
      <c r="A3595" s="3" t="s">
        <v>161</v>
      </c>
      <c r="B3595" s="3" t="s">
        <v>162</v>
      </c>
      <c r="C3595" s="4" t="s">
        <v>63</v>
      </c>
      <c r="D3595" s="3" t="s">
        <v>85</v>
      </c>
      <c r="E3595" s="5">
        <v>6.25</v>
      </c>
      <c r="F3595" s="4">
        <v>4</v>
      </c>
      <c r="G3595" s="5">
        <v>10.487500000000001</v>
      </c>
      <c r="H3595" s="5">
        <v>2.6218750000000002</v>
      </c>
      <c r="I3595" s="5">
        <f t="shared" si="226"/>
        <v>10.487500000000001</v>
      </c>
      <c r="J3595">
        <f>(H3595-GETPIVOTDATA("Sum of Total Costs",Analysis!$A$3,"Publisher Name",B3595,"Match Type",C3595)/GETPIVOTDATA("Sum of Clicks",Analysis!$A$3,"Publisher Name",B3595,"Match Type",C3595))^2</f>
        <v>0.25668883591512082</v>
      </c>
      <c r="K3595">
        <f t="shared" si="227"/>
        <v>1.0267553436604833</v>
      </c>
      <c r="L3595" s="4">
        <v>118</v>
      </c>
      <c r="M3595" s="6">
        <v>3.3898305084745801</v>
      </c>
      <c r="N3595" s="7">
        <v>2.4073728813559301</v>
      </c>
      <c r="O3595" s="5">
        <v>0</v>
      </c>
      <c r="P3595" s="5">
        <f t="shared" si="224"/>
        <v>0</v>
      </c>
      <c r="Q3595" s="5">
        <f>(P3595-GETPIVOTDATA("Sum of Revenue",Analysis!$A$3,"Publisher Name",B3595,"Match Type",C3595)/GETPIVOTDATA("Sum of Clicks",Analysis!$A$3,"Publisher Name",B3595,"Match Type",C3595))^2</f>
        <v>58.406909228514394</v>
      </c>
      <c r="R3595" s="5">
        <f t="shared" si="225"/>
        <v>233.62763691405758</v>
      </c>
      <c r="S3595" s="5">
        <v>10.487500000000001</v>
      </c>
      <c r="T3595" s="5">
        <v>-10.487500000000001</v>
      </c>
    </row>
    <row r="3596" spans="1:20" x14ac:dyDescent="0.2">
      <c r="A3596" s="3" t="s">
        <v>161</v>
      </c>
      <c r="B3596" s="3" t="s">
        <v>162</v>
      </c>
      <c r="C3596" s="4" t="s">
        <v>63</v>
      </c>
      <c r="D3596" s="3" t="s">
        <v>85</v>
      </c>
      <c r="E3596" s="5">
        <v>6.25</v>
      </c>
      <c r="F3596" s="4">
        <v>6</v>
      </c>
      <c r="G3596" s="5">
        <v>10.5</v>
      </c>
      <c r="H3596" s="5">
        <v>1.75</v>
      </c>
      <c r="I3596" s="5">
        <f t="shared" si="226"/>
        <v>10.5</v>
      </c>
      <c r="J3596">
        <f>(H3596-GETPIVOTDATA("Sum of Total Costs",Analysis!$A$3,"Publisher Name",B3596,"Match Type",C3596)/GETPIVOTDATA("Sum of Clicks",Analysis!$A$3,"Publisher Name",B3596,"Match Type",C3596))^2</f>
        <v>0.13339318366082514</v>
      </c>
      <c r="K3596">
        <f t="shared" si="227"/>
        <v>0.80035910196495086</v>
      </c>
      <c r="L3596" s="4">
        <v>72</v>
      </c>
      <c r="M3596" s="6">
        <v>8.3333333333333304</v>
      </c>
      <c r="N3596" s="7">
        <v>1.5486111111111101</v>
      </c>
      <c r="O3596" s="5">
        <v>0</v>
      </c>
      <c r="P3596" s="5">
        <f t="shared" si="224"/>
        <v>0</v>
      </c>
      <c r="Q3596" s="5">
        <f>(P3596-GETPIVOTDATA("Sum of Revenue",Analysis!$A$3,"Publisher Name",B3596,"Match Type",C3596)/GETPIVOTDATA("Sum of Clicks",Analysis!$A$3,"Publisher Name",B3596,"Match Type",C3596))^2</f>
        <v>58.406909228514394</v>
      </c>
      <c r="R3596" s="5">
        <f t="shared" si="225"/>
        <v>350.44145537108636</v>
      </c>
      <c r="S3596" s="5">
        <v>10.5</v>
      </c>
      <c r="T3596" s="5">
        <v>-10.5</v>
      </c>
    </row>
    <row r="3597" spans="1:20" x14ac:dyDescent="0.2">
      <c r="A3597" s="3" t="s">
        <v>161</v>
      </c>
      <c r="B3597" s="3" t="s">
        <v>162</v>
      </c>
      <c r="C3597" s="4" t="s">
        <v>63</v>
      </c>
      <c r="D3597" s="3" t="s">
        <v>85</v>
      </c>
      <c r="E3597" s="5">
        <v>6.25</v>
      </c>
      <c r="F3597" s="4">
        <v>7</v>
      </c>
      <c r="G3597" s="5">
        <v>10.5</v>
      </c>
      <c r="H3597" s="5">
        <v>1.5</v>
      </c>
      <c r="I3597" s="5">
        <f t="shared" si="226"/>
        <v>10.5</v>
      </c>
      <c r="J3597">
        <f>(H3597-GETPIVOTDATA("Sum of Total Costs",Analysis!$A$3,"Publisher Name",B3597,"Match Type",C3597)/GETPIVOTDATA("Sum of Clicks",Analysis!$A$3,"Publisher Name",B3597,"Match Type",C3597))^2</f>
        <v>0.3785083416165827</v>
      </c>
      <c r="K3597">
        <f t="shared" si="227"/>
        <v>2.649558391316079</v>
      </c>
      <c r="L3597" s="4">
        <v>241</v>
      </c>
      <c r="M3597" s="6">
        <v>2.9045643153527001</v>
      </c>
      <c r="N3597" s="7">
        <v>4.4526970954356804</v>
      </c>
      <c r="O3597" s="5">
        <v>0</v>
      </c>
      <c r="P3597" s="5">
        <f t="shared" si="224"/>
        <v>0</v>
      </c>
      <c r="Q3597" s="5">
        <f>(P3597-GETPIVOTDATA("Sum of Revenue",Analysis!$A$3,"Publisher Name",B3597,"Match Type",C3597)/GETPIVOTDATA("Sum of Clicks",Analysis!$A$3,"Publisher Name",B3597,"Match Type",C3597))^2</f>
        <v>58.406909228514394</v>
      </c>
      <c r="R3597" s="5">
        <f t="shared" si="225"/>
        <v>408.84836459960076</v>
      </c>
      <c r="S3597" s="5">
        <v>10.5</v>
      </c>
      <c r="T3597" s="5">
        <v>-10.5</v>
      </c>
    </row>
    <row r="3598" spans="1:20" x14ac:dyDescent="0.2">
      <c r="A3598" s="3" t="s">
        <v>161</v>
      </c>
      <c r="B3598" s="3" t="s">
        <v>162</v>
      </c>
      <c r="C3598" s="4" t="s">
        <v>63</v>
      </c>
      <c r="D3598" s="3" t="s">
        <v>85</v>
      </c>
      <c r="E3598" s="5">
        <v>6.25</v>
      </c>
      <c r="F3598" s="4">
        <v>3</v>
      </c>
      <c r="G3598" s="5">
        <v>10.5124999875</v>
      </c>
      <c r="H3598" s="5">
        <v>3.5041666625000003</v>
      </c>
      <c r="I3598" s="5">
        <f t="shared" si="226"/>
        <v>10.5124999875</v>
      </c>
      <c r="J3598">
        <f>(H3598-GETPIVOTDATA("Sum of Total Costs",Analysis!$A$3,"Publisher Name",B3598,"Match Type",C3598)/GETPIVOTDATA("Sum of Clicks",Analysis!$A$3,"Publisher Name",B3598,"Match Type",C3598))^2</f>
        <v>1.9291441748745686</v>
      </c>
      <c r="K3598">
        <f t="shared" si="227"/>
        <v>5.7874325246237053</v>
      </c>
      <c r="L3598" s="4">
        <v>46</v>
      </c>
      <c r="M3598" s="6">
        <v>6.5217391304347796</v>
      </c>
      <c r="N3598" s="7">
        <v>2.1960869565217398</v>
      </c>
      <c r="O3598" s="5">
        <v>0</v>
      </c>
      <c r="P3598" s="5">
        <f t="shared" si="224"/>
        <v>0</v>
      </c>
      <c r="Q3598" s="5">
        <f>(P3598-GETPIVOTDATA("Sum of Revenue",Analysis!$A$3,"Publisher Name",B3598,"Match Type",C3598)/GETPIVOTDATA("Sum of Clicks",Analysis!$A$3,"Publisher Name",B3598,"Match Type",C3598))^2</f>
        <v>58.406909228514394</v>
      </c>
      <c r="R3598" s="5">
        <f t="shared" si="225"/>
        <v>175.22072768554318</v>
      </c>
      <c r="S3598" s="5">
        <v>10.5124999875</v>
      </c>
      <c r="T3598" s="5">
        <v>-10.5124999875</v>
      </c>
    </row>
    <row r="3599" spans="1:20" x14ac:dyDescent="0.2">
      <c r="A3599" s="3" t="s">
        <v>161</v>
      </c>
      <c r="B3599" s="3" t="s">
        <v>162</v>
      </c>
      <c r="C3599" s="4" t="s">
        <v>63</v>
      </c>
      <c r="D3599" s="3" t="s">
        <v>85</v>
      </c>
      <c r="E3599" s="5">
        <v>6.25</v>
      </c>
      <c r="F3599" s="4">
        <v>4</v>
      </c>
      <c r="G3599" s="5">
        <v>10.5625</v>
      </c>
      <c r="H3599" s="5">
        <v>2.640625</v>
      </c>
      <c r="I3599" s="5">
        <f t="shared" si="226"/>
        <v>10.5625</v>
      </c>
      <c r="J3599">
        <f>(H3599-GETPIVOTDATA("Sum of Total Costs",Analysis!$A$3,"Publisher Name",B3599,"Match Type",C3599)/GETPIVOTDATA("Sum of Clicks",Analysis!$A$3,"Publisher Name",B3599,"Match Type",C3599))^2</f>
        <v>0.27603957406843882</v>
      </c>
      <c r="K3599">
        <f t="shared" si="227"/>
        <v>1.1041582962737553</v>
      </c>
      <c r="L3599" s="4">
        <v>154</v>
      </c>
      <c r="M3599" s="6">
        <v>2.5974025974026</v>
      </c>
      <c r="N3599" s="7">
        <v>1.4850649350649301</v>
      </c>
      <c r="O3599" s="5">
        <v>0</v>
      </c>
      <c r="P3599" s="5">
        <f t="shared" si="224"/>
        <v>0</v>
      </c>
      <c r="Q3599" s="5">
        <f>(P3599-GETPIVOTDATA("Sum of Revenue",Analysis!$A$3,"Publisher Name",B3599,"Match Type",C3599)/GETPIVOTDATA("Sum of Clicks",Analysis!$A$3,"Publisher Name",B3599,"Match Type",C3599))^2</f>
        <v>58.406909228514394</v>
      </c>
      <c r="R3599" s="5">
        <f t="shared" si="225"/>
        <v>233.62763691405758</v>
      </c>
      <c r="S3599" s="5">
        <v>10.5625</v>
      </c>
      <c r="T3599" s="5">
        <v>-10.5625</v>
      </c>
    </row>
    <row r="3600" spans="1:20" x14ac:dyDescent="0.2">
      <c r="A3600" s="3" t="s">
        <v>161</v>
      </c>
      <c r="B3600" s="3" t="s">
        <v>162</v>
      </c>
      <c r="C3600" s="4" t="s">
        <v>63</v>
      </c>
      <c r="D3600" s="3" t="s">
        <v>85</v>
      </c>
      <c r="E3600" s="5">
        <v>6.25</v>
      </c>
      <c r="F3600" s="4">
        <v>2</v>
      </c>
      <c r="G3600" s="5">
        <v>10.574999999999999</v>
      </c>
      <c r="H3600" s="5">
        <v>5.2874999999999996</v>
      </c>
      <c r="I3600" s="5">
        <f t="shared" si="226"/>
        <v>10.574999999999999</v>
      </c>
      <c r="J3600">
        <f>(H3600-GETPIVOTDATA("Sum of Total Costs",Analysis!$A$3,"Publisher Name",B3600,"Match Type",C3600)/GETPIVOTDATA("Sum of Clicks",Analysis!$A$3,"Publisher Name",B3600,"Match Type",C3600))^2</f>
        <v>10.063294948586853</v>
      </c>
      <c r="K3600">
        <f t="shared" si="227"/>
        <v>20.126589897173705</v>
      </c>
      <c r="L3600" s="4">
        <v>2</v>
      </c>
      <c r="M3600" s="6">
        <v>100</v>
      </c>
      <c r="N3600" s="7">
        <v>1</v>
      </c>
      <c r="O3600" s="5">
        <v>0</v>
      </c>
      <c r="P3600" s="5">
        <f t="shared" si="224"/>
        <v>0</v>
      </c>
      <c r="Q3600" s="5">
        <f>(P3600-GETPIVOTDATA("Sum of Revenue",Analysis!$A$3,"Publisher Name",B3600,"Match Type",C3600)/GETPIVOTDATA("Sum of Clicks",Analysis!$A$3,"Publisher Name",B3600,"Match Type",C3600))^2</f>
        <v>58.406909228514394</v>
      </c>
      <c r="R3600" s="5">
        <f t="shared" si="225"/>
        <v>116.81381845702879</v>
      </c>
      <c r="S3600" s="5">
        <v>10.574999999999999</v>
      </c>
      <c r="T3600" s="5">
        <v>-10.574999999999999</v>
      </c>
    </row>
    <row r="3601" spans="1:20" x14ac:dyDescent="0.2">
      <c r="A3601" s="3" t="s">
        <v>161</v>
      </c>
      <c r="B3601" s="3" t="s">
        <v>162</v>
      </c>
      <c r="C3601" s="4" t="s">
        <v>63</v>
      </c>
      <c r="D3601" s="3" t="s">
        <v>85</v>
      </c>
      <c r="E3601" s="5">
        <v>6.25</v>
      </c>
      <c r="F3601" s="4">
        <v>5</v>
      </c>
      <c r="G3601" s="5">
        <v>10.5875</v>
      </c>
      <c r="H3601" s="5">
        <v>2.1175000000000002</v>
      </c>
      <c r="I3601" s="5">
        <f t="shared" si="226"/>
        <v>10.5875</v>
      </c>
      <c r="J3601">
        <f>(H3601-GETPIVOTDATA("Sum of Total Costs",Analysis!$A$3,"Publisher Name",B3601,"Match Type",C3601)/GETPIVOTDATA("Sum of Clicks",Analysis!$A$3,"Publisher Name",B3601,"Match Type",C3601))^2</f>
        <v>5.1514658615221969E-6</v>
      </c>
      <c r="K3601">
        <f t="shared" si="227"/>
        <v>2.5757329307610983E-5</v>
      </c>
      <c r="L3601" s="4">
        <v>29</v>
      </c>
      <c r="M3601" s="6">
        <v>17.241379310344801</v>
      </c>
      <c r="N3601" s="7">
        <v>2.0724137931034501</v>
      </c>
      <c r="O3601" s="5">
        <v>0</v>
      </c>
      <c r="P3601" s="5">
        <f t="shared" si="224"/>
        <v>0</v>
      </c>
      <c r="Q3601" s="5">
        <f>(P3601-GETPIVOTDATA("Sum of Revenue",Analysis!$A$3,"Publisher Name",B3601,"Match Type",C3601)/GETPIVOTDATA("Sum of Clicks",Analysis!$A$3,"Publisher Name",B3601,"Match Type",C3601))^2</f>
        <v>58.406909228514394</v>
      </c>
      <c r="R3601" s="5">
        <f t="shared" si="225"/>
        <v>292.03454614257197</v>
      </c>
      <c r="S3601" s="5">
        <v>10.5875</v>
      </c>
      <c r="T3601" s="5">
        <v>-10.5875</v>
      </c>
    </row>
    <row r="3602" spans="1:20" x14ac:dyDescent="0.2">
      <c r="A3602" s="3" t="s">
        <v>161</v>
      </c>
      <c r="B3602" s="3" t="s">
        <v>162</v>
      </c>
      <c r="C3602" s="4" t="s">
        <v>63</v>
      </c>
      <c r="D3602" s="3" t="s">
        <v>85</v>
      </c>
      <c r="E3602" s="5">
        <v>6.25</v>
      </c>
      <c r="F3602" s="4">
        <v>4</v>
      </c>
      <c r="G3602" s="5">
        <v>10.625</v>
      </c>
      <c r="H3602" s="5">
        <v>2.65625</v>
      </c>
      <c r="I3602" s="5">
        <f t="shared" si="226"/>
        <v>10.625</v>
      </c>
      <c r="J3602">
        <f>(H3602-GETPIVOTDATA("Sum of Total Costs",Analysis!$A$3,"Publisher Name",B3602,"Match Type",C3602)/GETPIVOTDATA("Sum of Clicks",Analysis!$A$3,"Publisher Name",B3602,"Match Type",C3602))^2</f>
        <v>0.292702298571204</v>
      </c>
      <c r="K3602">
        <f t="shared" si="227"/>
        <v>1.170809194284816</v>
      </c>
      <c r="L3602" s="4">
        <v>285</v>
      </c>
      <c r="M3602" s="6">
        <v>1.40350877192982</v>
      </c>
      <c r="N3602" s="7">
        <v>1.5477192982456101</v>
      </c>
      <c r="O3602" s="5">
        <v>0</v>
      </c>
      <c r="P3602" s="5">
        <f t="shared" si="224"/>
        <v>0</v>
      </c>
      <c r="Q3602" s="5">
        <f>(P3602-GETPIVOTDATA("Sum of Revenue",Analysis!$A$3,"Publisher Name",B3602,"Match Type",C3602)/GETPIVOTDATA("Sum of Clicks",Analysis!$A$3,"Publisher Name",B3602,"Match Type",C3602))^2</f>
        <v>58.406909228514394</v>
      </c>
      <c r="R3602" s="5">
        <f t="shared" si="225"/>
        <v>233.62763691405758</v>
      </c>
      <c r="S3602" s="5">
        <v>10.625</v>
      </c>
      <c r="T3602" s="5">
        <v>-10.625</v>
      </c>
    </row>
    <row r="3603" spans="1:20" x14ac:dyDescent="0.2">
      <c r="A3603" s="3" t="s">
        <v>161</v>
      </c>
      <c r="B3603" s="3" t="s">
        <v>162</v>
      </c>
      <c r="C3603" s="4" t="s">
        <v>63</v>
      </c>
      <c r="D3603" s="3" t="s">
        <v>85</v>
      </c>
      <c r="E3603" s="5">
        <v>6.25</v>
      </c>
      <c r="F3603" s="4">
        <v>3</v>
      </c>
      <c r="G3603" s="5">
        <v>10.624999987500001</v>
      </c>
      <c r="H3603" s="5">
        <v>3.5416666625</v>
      </c>
      <c r="I3603" s="5">
        <f t="shared" si="226"/>
        <v>10.624999987500001</v>
      </c>
      <c r="J3603">
        <f>(H3603-GETPIVOTDATA("Sum of Total Costs",Analysis!$A$3,"Publisher Name",B3603,"Match Type",C3603)/GETPIVOTDATA("Sum of Clicks",Analysis!$A$3,"Publisher Name",B3603,"Match Type",C3603))^2</f>
        <v>2.0347206508687039</v>
      </c>
      <c r="K3603">
        <f t="shared" si="227"/>
        <v>6.1041619526061117</v>
      </c>
      <c r="L3603" s="4">
        <v>22</v>
      </c>
      <c r="M3603" s="6">
        <v>13.636363636363599</v>
      </c>
      <c r="N3603" s="7">
        <v>1.22727272727273</v>
      </c>
      <c r="O3603" s="5">
        <v>0</v>
      </c>
      <c r="P3603" s="5">
        <f t="shared" si="224"/>
        <v>0</v>
      </c>
      <c r="Q3603" s="5">
        <f>(P3603-GETPIVOTDATA("Sum of Revenue",Analysis!$A$3,"Publisher Name",B3603,"Match Type",C3603)/GETPIVOTDATA("Sum of Clicks",Analysis!$A$3,"Publisher Name",B3603,"Match Type",C3603))^2</f>
        <v>58.406909228514394</v>
      </c>
      <c r="R3603" s="5">
        <f t="shared" si="225"/>
        <v>175.22072768554318</v>
      </c>
      <c r="S3603" s="5">
        <v>10.624999987500001</v>
      </c>
      <c r="T3603" s="5">
        <v>-10.624999987500001</v>
      </c>
    </row>
    <row r="3604" spans="1:20" x14ac:dyDescent="0.2">
      <c r="A3604" s="3" t="s">
        <v>161</v>
      </c>
      <c r="B3604" s="3" t="s">
        <v>162</v>
      </c>
      <c r="C3604" s="4" t="s">
        <v>63</v>
      </c>
      <c r="D3604" s="3" t="s">
        <v>85</v>
      </c>
      <c r="E3604" s="5">
        <v>6.25</v>
      </c>
      <c r="F3604" s="4">
        <v>8</v>
      </c>
      <c r="G3604" s="5">
        <v>10.6875</v>
      </c>
      <c r="H3604" s="5">
        <v>1.3359375</v>
      </c>
      <c r="I3604" s="5">
        <f t="shared" si="226"/>
        <v>10.6875</v>
      </c>
      <c r="J3604">
        <f>(H3604-GETPIVOTDATA("Sum of Total Costs",Analysis!$A$3,"Publisher Name",B3604,"Match Type",C3604)/GETPIVOTDATA("Sum of Clicks",Analysis!$A$3,"Publisher Name",B3604,"Match Type",C3604))^2</f>
        <v>0.60729729293129864</v>
      </c>
      <c r="K3604">
        <f t="shared" si="227"/>
        <v>4.8583783434503891</v>
      </c>
      <c r="L3604" s="4">
        <v>117</v>
      </c>
      <c r="M3604" s="6">
        <v>6.83760683760684</v>
      </c>
      <c r="N3604" s="7">
        <v>4.1871794871794901</v>
      </c>
      <c r="O3604" s="5">
        <v>0</v>
      </c>
      <c r="P3604" s="5">
        <f t="shared" si="224"/>
        <v>0</v>
      </c>
      <c r="Q3604" s="5">
        <f>(P3604-GETPIVOTDATA("Sum of Revenue",Analysis!$A$3,"Publisher Name",B3604,"Match Type",C3604)/GETPIVOTDATA("Sum of Clicks",Analysis!$A$3,"Publisher Name",B3604,"Match Type",C3604))^2</f>
        <v>58.406909228514394</v>
      </c>
      <c r="R3604" s="5">
        <f t="shared" si="225"/>
        <v>467.25527382811515</v>
      </c>
      <c r="S3604" s="5">
        <v>10.6875</v>
      </c>
      <c r="T3604" s="5">
        <v>-10.6875</v>
      </c>
    </row>
    <row r="3605" spans="1:20" x14ac:dyDescent="0.2">
      <c r="A3605" s="3" t="s">
        <v>161</v>
      </c>
      <c r="B3605" s="3" t="s">
        <v>162</v>
      </c>
      <c r="C3605" s="4" t="s">
        <v>63</v>
      </c>
      <c r="D3605" s="3" t="s">
        <v>85</v>
      </c>
      <c r="E3605" s="5">
        <v>6.25</v>
      </c>
      <c r="F3605" s="4">
        <v>2</v>
      </c>
      <c r="G3605" s="5">
        <v>10.7125</v>
      </c>
      <c r="H3605" s="5">
        <v>5.3562500000000002</v>
      </c>
      <c r="I3605" s="5">
        <f t="shared" si="226"/>
        <v>10.7125</v>
      </c>
      <c r="J3605">
        <f>(H3605-GETPIVOTDATA("Sum of Total Costs",Analysis!$A$3,"Publisher Name",B3605,"Match Type",C3605)/GETPIVOTDATA("Sum of Clicks",Analysis!$A$3,"Publisher Name",B3605,"Match Type",C3605))^2</f>
        <v>10.504208592649023</v>
      </c>
      <c r="K3605">
        <f t="shared" si="227"/>
        <v>21.008417185298047</v>
      </c>
      <c r="L3605" s="4">
        <v>133</v>
      </c>
      <c r="M3605" s="6">
        <v>1.5037593984962401</v>
      </c>
      <c r="N3605" s="7">
        <v>2.8778195488721798</v>
      </c>
      <c r="O3605" s="5">
        <v>0</v>
      </c>
      <c r="P3605" s="5">
        <f t="shared" si="224"/>
        <v>0</v>
      </c>
      <c r="Q3605" s="5">
        <f>(P3605-GETPIVOTDATA("Sum of Revenue",Analysis!$A$3,"Publisher Name",B3605,"Match Type",C3605)/GETPIVOTDATA("Sum of Clicks",Analysis!$A$3,"Publisher Name",B3605,"Match Type",C3605))^2</f>
        <v>58.406909228514394</v>
      </c>
      <c r="R3605" s="5">
        <f t="shared" si="225"/>
        <v>116.81381845702879</v>
      </c>
      <c r="S3605" s="5">
        <v>10.7125</v>
      </c>
      <c r="T3605" s="5">
        <v>-10.7125</v>
      </c>
    </row>
    <row r="3606" spans="1:20" x14ac:dyDescent="0.2">
      <c r="A3606" s="3" t="s">
        <v>161</v>
      </c>
      <c r="B3606" s="3" t="s">
        <v>162</v>
      </c>
      <c r="C3606" s="4" t="s">
        <v>63</v>
      </c>
      <c r="D3606" s="3" t="s">
        <v>85</v>
      </c>
      <c r="E3606" s="5">
        <v>6.25</v>
      </c>
      <c r="F3606" s="4">
        <v>4</v>
      </c>
      <c r="G3606" s="5">
        <v>10.7125</v>
      </c>
      <c r="H3606" s="5">
        <v>2.6781250000000001</v>
      </c>
      <c r="I3606" s="5">
        <f t="shared" si="226"/>
        <v>10.7125</v>
      </c>
      <c r="J3606">
        <f>(H3606-GETPIVOTDATA("Sum of Total Costs",Analysis!$A$3,"Publisher Name",B3606,"Match Type",C3606)/GETPIVOTDATA("Sum of Clicks",Analysis!$A$3,"Publisher Name",B3606,"Match Type",C3606))^2</f>
        <v>0.3168504253750753</v>
      </c>
      <c r="K3606">
        <f t="shared" si="227"/>
        <v>1.2674017015003012</v>
      </c>
      <c r="L3606" s="4">
        <v>69</v>
      </c>
      <c r="M3606" s="6">
        <v>5.7971014492753596</v>
      </c>
      <c r="N3606" s="7">
        <v>1.58666666666667</v>
      </c>
      <c r="O3606" s="5">
        <v>0</v>
      </c>
      <c r="P3606" s="5">
        <f t="shared" si="224"/>
        <v>0</v>
      </c>
      <c r="Q3606" s="5">
        <f>(P3606-GETPIVOTDATA("Sum of Revenue",Analysis!$A$3,"Publisher Name",B3606,"Match Type",C3606)/GETPIVOTDATA("Sum of Clicks",Analysis!$A$3,"Publisher Name",B3606,"Match Type",C3606))^2</f>
        <v>58.406909228514394</v>
      </c>
      <c r="R3606" s="5">
        <f t="shared" si="225"/>
        <v>233.62763691405758</v>
      </c>
      <c r="S3606" s="5">
        <v>10.7125</v>
      </c>
      <c r="T3606" s="5">
        <v>-10.7125</v>
      </c>
    </row>
    <row r="3607" spans="1:20" x14ac:dyDescent="0.2">
      <c r="A3607" s="3" t="s">
        <v>161</v>
      </c>
      <c r="B3607" s="3" t="s">
        <v>162</v>
      </c>
      <c r="C3607" s="4" t="s">
        <v>63</v>
      </c>
      <c r="D3607" s="3" t="s">
        <v>54</v>
      </c>
      <c r="E3607" s="5">
        <v>6.25</v>
      </c>
      <c r="F3607" s="4">
        <v>3</v>
      </c>
      <c r="G3607" s="5">
        <v>10.7374999875</v>
      </c>
      <c r="H3607" s="5">
        <v>3.5791666625</v>
      </c>
      <c r="I3607" s="5">
        <f t="shared" si="226"/>
        <v>10.7374999875</v>
      </c>
      <c r="J3607">
        <f>(H3607-GETPIVOTDATA("Sum of Total Costs",Analysis!$A$3,"Publisher Name",B3607,"Match Type",C3607)/GETPIVOTDATA("Sum of Clicks",Analysis!$A$3,"Publisher Name",B3607,"Match Type",C3607))^2</f>
        <v>2.1431096268628407</v>
      </c>
      <c r="K3607">
        <f t="shared" si="227"/>
        <v>6.429328880588522</v>
      </c>
      <c r="L3607" s="4">
        <v>39</v>
      </c>
      <c r="M3607" s="6">
        <v>7.6923076923076898</v>
      </c>
      <c r="N3607" s="7">
        <v>1.41794871794872</v>
      </c>
      <c r="O3607" s="5">
        <v>0</v>
      </c>
      <c r="P3607" s="5">
        <f t="shared" si="224"/>
        <v>0</v>
      </c>
      <c r="Q3607" s="5">
        <f>(P3607-GETPIVOTDATA("Sum of Revenue",Analysis!$A$3,"Publisher Name",B3607,"Match Type",C3607)/GETPIVOTDATA("Sum of Clicks",Analysis!$A$3,"Publisher Name",B3607,"Match Type",C3607))^2</f>
        <v>58.406909228514394</v>
      </c>
      <c r="R3607" s="5">
        <f t="shared" si="225"/>
        <v>175.22072768554318</v>
      </c>
      <c r="S3607" s="5">
        <v>10.7374999875</v>
      </c>
      <c r="T3607" s="5">
        <v>-10.7374999875</v>
      </c>
    </row>
    <row r="3608" spans="1:20" x14ac:dyDescent="0.2">
      <c r="A3608" s="3" t="s">
        <v>161</v>
      </c>
      <c r="B3608" s="3" t="s">
        <v>162</v>
      </c>
      <c r="C3608" s="4" t="s">
        <v>63</v>
      </c>
      <c r="D3608" s="3" t="s">
        <v>85</v>
      </c>
      <c r="E3608" s="5">
        <v>6.25</v>
      </c>
      <c r="F3608" s="4">
        <v>3</v>
      </c>
      <c r="G3608" s="5">
        <v>10.749999975</v>
      </c>
      <c r="H3608" s="5">
        <v>3.5833333249999999</v>
      </c>
      <c r="I3608" s="5">
        <f t="shared" si="226"/>
        <v>10.749999975</v>
      </c>
      <c r="J3608">
        <f>(H3608-GETPIVOTDATA("Sum of Total Costs",Analysis!$A$3,"Publisher Name",B3608,"Match Type",C3608)/GETPIVOTDATA("Sum of Clicks",Analysis!$A$3,"Publisher Name",B3608,"Match Type",C3608))^2</f>
        <v>2.1553264452946634</v>
      </c>
      <c r="K3608">
        <f t="shared" si="227"/>
        <v>6.4659793358839899</v>
      </c>
      <c r="L3608" s="4">
        <v>6</v>
      </c>
      <c r="M3608" s="6">
        <v>50</v>
      </c>
      <c r="N3608" s="7">
        <v>1.5</v>
      </c>
      <c r="O3608" s="5">
        <v>0</v>
      </c>
      <c r="P3608" s="5">
        <f t="shared" si="224"/>
        <v>0</v>
      </c>
      <c r="Q3608" s="5">
        <f>(P3608-GETPIVOTDATA("Sum of Revenue",Analysis!$A$3,"Publisher Name",B3608,"Match Type",C3608)/GETPIVOTDATA("Sum of Clicks",Analysis!$A$3,"Publisher Name",B3608,"Match Type",C3608))^2</f>
        <v>58.406909228514394</v>
      </c>
      <c r="R3608" s="5">
        <f t="shared" si="225"/>
        <v>175.22072768554318</v>
      </c>
      <c r="S3608" s="5">
        <v>10.749999975</v>
      </c>
      <c r="T3608" s="5">
        <v>-10.749999975</v>
      </c>
    </row>
    <row r="3609" spans="1:20" x14ac:dyDescent="0.2">
      <c r="A3609" s="3" t="s">
        <v>161</v>
      </c>
      <c r="B3609" s="3" t="s">
        <v>162</v>
      </c>
      <c r="C3609" s="4" t="s">
        <v>63</v>
      </c>
      <c r="D3609" s="3" t="s">
        <v>85</v>
      </c>
      <c r="E3609" s="5">
        <v>6.25</v>
      </c>
      <c r="F3609" s="4">
        <v>5</v>
      </c>
      <c r="G3609" s="5">
        <v>10.8</v>
      </c>
      <c r="H3609" s="5">
        <v>2.16</v>
      </c>
      <c r="I3609" s="5">
        <f t="shared" si="226"/>
        <v>10.8</v>
      </c>
      <c r="J3609">
        <f>(H3609-GETPIVOTDATA("Sum of Total Costs",Analysis!$A$3,"Publisher Name",B3609,"Match Type",C3609)/GETPIVOTDATA("Sum of Clicks",Analysis!$A$3,"Publisher Name",B3609,"Match Type",C3609))^2</f>
        <v>2.0043246133827496E-3</v>
      </c>
      <c r="K3609">
        <f t="shared" si="227"/>
        <v>1.0021623066913747E-2</v>
      </c>
      <c r="L3609" s="4">
        <v>61</v>
      </c>
      <c r="M3609" s="6">
        <v>8.1967213114754092</v>
      </c>
      <c r="N3609" s="7">
        <v>1.35901639344262</v>
      </c>
      <c r="O3609" s="5">
        <v>0</v>
      </c>
      <c r="P3609" s="5">
        <f t="shared" si="224"/>
        <v>0</v>
      </c>
      <c r="Q3609" s="5">
        <f>(P3609-GETPIVOTDATA("Sum of Revenue",Analysis!$A$3,"Publisher Name",B3609,"Match Type",C3609)/GETPIVOTDATA("Sum of Clicks",Analysis!$A$3,"Publisher Name",B3609,"Match Type",C3609))^2</f>
        <v>58.406909228514394</v>
      </c>
      <c r="R3609" s="5">
        <f t="shared" si="225"/>
        <v>292.03454614257197</v>
      </c>
      <c r="S3609" s="5">
        <v>10.8</v>
      </c>
      <c r="T3609" s="5">
        <v>-10.8</v>
      </c>
    </row>
    <row r="3610" spans="1:20" x14ac:dyDescent="0.2">
      <c r="A3610" s="3" t="s">
        <v>161</v>
      </c>
      <c r="B3610" s="3" t="s">
        <v>162</v>
      </c>
      <c r="C3610" s="4" t="s">
        <v>63</v>
      </c>
      <c r="D3610" s="3" t="s">
        <v>85</v>
      </c>
      <c r="E3610" s="5">
        <v>6.25</v>
      </c>
      <c r="F3610" s="4">
        <v>6</v>
      </c>
      <c r="G3610" s="5">
        <v>10.875</v>
      </c>
      <c r="H3610" s="5">
        <v>1.8125</v>
      </c>
      <c r="I3610" s="5">
        <f t="shared" si="226"/>
        <v>10.875</v>
      </c>
      <c r="J3610">
        <f>(H3610-GETPIVOTDATA("Sum of Total Costs",Analysis!$A$3,"Publisher Name",B3610,"Match Type",C3610)/GETPIVOTDATA("Sum of Clicks",Analysis!$A$3,"Publisher Name",B3610,"Match Type",C3610))^2</f>
        <v>9.164564417188574E-2</v>
      </c>
      <c r="K3610">
        <f t="shared" si="227"/>
        <v>0.54987386503131441</v>
      </c>
      <c r="L3610" s="4">
        <v>384</v>
      </c>
      <c r="M3610" s="6">
        <v>1.5625</v>
      </c>
      <c r="N3610" s="7">
        <v>2.8671875</v>
      </c>
      <c r="O3610" s="5">
        <v>0</v>
      </c>
      <c r="P3610" s="5">
        <f t="shared" si="224"/>
        <v>0</v>
      </c>
      <c r="Q3610" s="5">
        <f>(P3610-GETPIVOTDATA("Sum of Revenue",Analysis!$A$3,"Publisher Name",B3610,"Match Type",C3610)/GETPIVOTDATA("Sum of Clicks",Analysis!$A$3,"Publisher Name",B3610,"Match Type",C3610))^2</f>
        <v>58.406909228514394</v>
      </c>
      <c r="R3610" s="5">
        <f t="shared" si="225"/>
        <v>350.44145537108636</v>
      </c>
      <c r="S3610" s="5">
        <v>10.875</v>
      </c>
      <c r="T3610" s="5">
        <v>-10.875</v>
      </c>
    </row>
    <row r="3611" spans="1:20" x14ac:dyDescent="0.2">
      <c r="A3611" s="3" t="s">
        <v>161</v>
      </c>
      <c r="B3611" s="3" t="s">
        <v>162</v>
      </c>
      <c r="C3611" s="4" t="s">
        <v>63</v>
      </c>
      <c r="D3611" s="3" t="s">
        <v>85</v>
      </c>
      <c r="E3611" s="5">
        <v>6.25</v>
      </c>
      <c r="F3611" s="4">
        <v>6</v>
      </c>
      <c r="G3611" s="5">
        <v>10.9125</v>
      </c>
      <c r="H3611" s="5">
        <v>1.8187500000000001</v>
      </c>
      <c r="I3611" s="5">
        <f t="shared" si="226"/>
        <v>10.912500000000001</v>
      </c>
      <c r="J3611">
        <f>(H3611-GETPIVOTDATA("Sum of Total Costs",Analysis!$A$3,"Publisher Name",B3611,"Match Type",C3611)/GETPIVOTDATA("Sum of Clicks",Analysis!$A$3,"Publisher Name",B3611,"Match Type",C3611))^2</f>
        <v>8.7900577722991743E-2</v>
      </c>
      <c r="K3611">
        <f t="shared" si="227"/>
        <v>0.52740346633795043</v>
      </c>
      <c r="L3611" s="4">
        <v>42</v>
      </c>
      <c r="M3611" s="6">
        <v>14.285714285714301</v>
      </c>
      <c r="N3611" s="7">
        <v>1.71190476190476</v>
      </c>
      <c r="O3611" s="5">
        <v>0</v>
      </c>
      <c r="P3611" s="5">
        <f t="shared" si="224"/>
        <v>0</v>
      </c>
      <c r="Q3611" s="5">
        <f>(P3611-GETPIVOTDATA("Sum of Revenue",Analysis!$A$3,"Publisher Name",B3611,"Match Type",C3611)/GETPIVOTDATA("Sum of Clicks",Analysis!$A$3,"Publisher Name",B3611,"Match Type",C3611))^2</f>
        <v>58.406909228514394</v>
      </c>
      <c r="R3611" s="5">
        <f t="shared" si="225"/>
        <v>350.44145537108636</v>
      </c>
      <c r="S3611" s="5">
        <v>10.9125</v>
      </c>
      <c r="T3611" s="5">
        <v>-10.9125</v>
      </c>
    </row>
    <row r="3612" spans="1:20" x14ac:dyDescent="0.2">
      <c r="A3612" s="3" t="s">
        <v>161</v>
      </c>
      <c r="B3612" s="3" t="s">
        <v>162</v>
      </c>
      <c r="C3612" s="4" t="s">
        <v>63</v>
      </c>
      <c r="D3612" s="3" t="s">
        <v>85</v>
      </c>
      <c r="E3612" s="5">
        <v>6.25</v>
      </c>
      <c r="F3612" s="4">
        <v>6</v>
      </c>
      <c r="G3612" s="5">
        <v>10.9125</v>
      </c>
      <c r="H3612" s="5">
        <v>1.8187500000000001</v>
      </c>
      <c r="I3612" s="5">
        <f t="shared" si="226"/>
        <v>10.912500000000001</v>
      </c>
      <c r="J3612">
        <f>(H3612-GETPIVOTDATA("Sum of Total Costs",Analysis!$A$3,"Publisher Name",B3612,"Match Type",C3612)/GETPIVOTDATA("Sum of Clicks",Analysis!$A$3,"Publisher Name",B3612,"Match Type",C3612))^2</f>
        <v>8.7900577722991743E-2</v>
      </c>
      <c r="K3612">
        <f t="shared" si="227"/>
        <v>0.52740346633795043</v>
      </c>
      <c r="L3612" s="4">
        <v>53</v>
      </c>
      <c r="M3612" s="6">
        <v>11.320754716981099</v>
      </c>
      <c r="N3612" s="7">
        <v>1.32075471698113</v>
      </c>
      <c r="O3612" s="5">
        <v>0</v>
      </c>
      <c r="P3612" s="5">
        <f t="shared" si="224"/>
        <v>0</v>
      </c>
      <c r="Q3612" s="5">
        <f>(P3612-GETPIVOTDATA("Sum of Revenue",Analysis!$A$3,"Publisher Name",B3612,"Match Type",C3612)/GETPIVOTDATA("Sum of Clicks",Analysis!$A$3,"Publisher Name",B3612,"Match Type",C3612))^2</f>
        <v>58.406909228514394</v>
      </c>
      <c r="R3612" s="5">
        <f t="shared" si="225"/>
        <v>350.44145537108636</v>
      </c>
      <c r="S3612" s="5">
        <v>10.9125</v>
      </c>
      <c r="T3612" s="5">
        <v>-10.9125</v>
      </c>
    </row>
    <row r="3613" spans="1:20" x14ac:dyDescent="0.2">
      <c r="A3613" s="3" t="s">
        <v>161</v>
      </c>
      <c r="B3613" s="3" t="s">
        <v>162</v>
      </c>
      <c r="C3613" s="4" t="s">
        <v>63</v>
      </c>
      <c r="D3613" s="3" t="s">
        <v>85</v>
      </c>
      <c r="E3613" s="5">
        <v>6.25</v>
      </c>
      <c r="F3613" s="4">
        <v>3</v>
      </c>
      <c r="G3613" s="5">
        <v>10.9249999875</v>
      </c>
      <c r="H3613" s="5">
        <v>3.6416666625</v>
      </c>
      <c r="I3613" s="5">
        <f t="shared" si="226"/>
        <v>10.9249999875</v>
      </c>
      <c r="J3613">
        <f>(H3613-GETPIVOTDATA("Sum of Total Costs",Analysis!$A$3,"Publisher Name",B3613,"Match Type",C3613)/GETPIVOTDATA("Sum of Clicks",Analysis!$A$3,"Publisher Name",B3613,"Match Type",C3613))^2</f>
        <v>2.3300079201864015</v>
      </c>
      <c r="K3613">
        <f t="shared" si="227"/>
        <v>6.9900237605592039</v>
      </c>
      <c r="L3613" s="4">
        <v>22</v>
      </c>
      <c r="M3613" s="6">
        <v>13.636363636363599</v>
      </c>
      <c r="N3613" s="7">
        <v>1.45409090909091</v>
      </c>
      <c r="O3613" s="5">
        <v>0</v>
      </c>
      <c r="P3613" s="5">
        <f t="shared" si="224"/>
        <v>0</v>
      </c>
      <c r="Q3613" s="5">
        <f>(P3613-GETPIVOTDATA("Sum of Revenue",Analysis!$A$3,"Publisher Name",B3613,"Match Type",C3613)/GETPIVOTDATA("Sum of Clicks",Analysis!$A$3,"Publisher Name",B3613,"Match Type",C3613))^2</f>
        <v>58.406909228514394</v>
      </c>
      <c r="R3613" s="5">
        <f t="shared" si="225"/>
        <v>175.22072768554318</v>
      </c>
      <c r="S3613" s="5">
        <v>10.9249999875</v>
      </c>
      <c r="T3613" s="5">
        <v>-10.9249999875</v>
      </c>
    </row>
    <row r="3614" spans="1:20" x14ac:dyDescent="0.2">
      <c r="A3614" s="3" t="s">
        <v>161</v>
      </c>
      <c r="B3614" s="3" t="s">
        <v>162</v>
      </c>
      <c r="C3614" s="4" t="s">
        <v>63</v>
      </c>
      <c r="D3614" s="3" t="s">
        <v>85</v>
      </c>
      <c r="E3614" s="5">
        <v>6.25</v>
      </c>
      <c r="F3614" s="4">
        <v>5</v>
      </c>
      <c r="G3614" s="5">
        <v>10.925000000000001</v>
      </c>
      <c r="H3614" s="5">
        <v>2.1850000000000001</v>
      </c>
      <c r="I3614" s="5">
        <f t="shared" si="226"/>
        <v>10.925000000000001</v>
      </c>
      <c r="J3614">
        <f>(H3614-GETPIVOTDATA("Sum of Total Costs",Analysis!$A$3,"Publisher Name",B3614,"Match Type",C3614)/GETPIVOTDATA("Sum of Clicks",Analysis!$A$3,"Publisher Name",B3614,"Match Type",C3614))^2</f>
        <v>4.8678088178069883E-3</v>
      </c>
      <c r="K3614">
        <f t="shared" si="227"/>
        <v>2.4339044089034943E-2</v>
      </c>
      <c r="L3614" s="4">
        <v>99</v>
      </c>
      <c r="M3614" s="6">
        <v>5.0505050505050502</v>
      </c>
      <c r="N3614" s="7">
        <v>1.7969696969697</v>
      </c>
      <c r="O3614" s="5">
        <v>0</v>
      </c>
      <c r="P3614" s="5">
        <f t="shared" si="224"/>
        <v>0</v>
      </c>
      <c r="Q3614" s="5">
        <f>(P3614-GETPIVOTDATA("Sum of Revenue",Analysis!$A$3,"Publisher Name",B3614,"Match Type",C3614)/GETPIVOTDATA("Sum of Clicks",Analysis!$A$3,"Publisher Name",B3614,"Match Type",C3614))^2</f>
        <v>58.406909228514394</v>
      </c>
      <c r="R3614" s="5">
        <f t="shared" si="225"/>
        <v>292.03454614257197</v>
      </c>
      <c r="S3614" s="5">
        <v>10.925000000000001</v>
      </c>
      <c r="T3614" s="5">
        <v>-10.925000000000001</v>
      </c>
    </row>
    <row r="3615" spans="1:20" x14ac:dyDescent="0.2">
      <c r="A3615" s="3" t="s">
        <v>161</v>
      </c>
      <c r="B3615" s="3" t="s">
        <v>162</v>
      </c>
      <c r="C3615" s="4" t="s">
        <v>63</v>
      </c>
      <c r="D3615" s="3" t="s">
        <v>85</v>
      </c>
      <c r="E3615" s="5">
        <v>6.25</v>
      </c>
      <c r="F3615" s="4">
        <v>4</v>
      </c>
      <c r="G3615" s="5">
        <v>10.9375</v>
      </c>
      <c r="H3615" s="5">
        <v>2.734375</v>
      </c>
      <c r="I3615" s="5">
        <f t="shared" si="226"/>
        <v>10.9375</v>
      </c>
      <c r="J3615">
        <f>(H3615-GETPIVOTDATA("Sum of Total Costs",Analysis!$A$3,"Publisher Name",B3615,"Match Type",C3615)/GETPIVOTDATA("Sum of Clicks",Analysis!$A$3,"Publisher Name",B3615,"Match Type",C3615))^2</f>
        <v>0.38334013983502974</v>
      </c>
      <c r="K3615">
        <f t="shared" si="227"/>
        <v>1.5333605593401189</v>
      </c>
      <c r="L3615" s="4">
        <v>17</v>
      </c>
      <c r="M3615" s="6">
        <v>23.529411764705898</v>
      </c>
      <c r="N3615" s="7">
        <v>1.52823529411765</v>
      </c>
      <c r="O3615" s="5">
        <v>0</v>
      </c>
      <c r="P3615" s="5">
        <f t="shared" si="224"/>
        <v>0</v>
      </c>
      <c r="Q3615" s="5">
        <f>(P3615-GETPIVOTDATA("Sum of Revenue",Analysis!$A$3,"Publisher Name",B3615,"Match Type",C3615)/GETPIVOTDATA("Sum of Clicks",Analysis!$A$3,"Publisher Name",B3615,"Match Type",C3615))^2</f>
        <v>58.406909228514394</v>
      </c>
      <c r="R3615" s="5">
        <f t="shared" si="225"/>
        <v>233.62763691405758</v>
      </c>
      <c r="S3615" s="5">
        <v>10.9375</v>
      </c>
      <c r="T3615" s="5">
        <v>-10.9375</v>
      </c>
    </row>
    <row r="3616" spans="1:20" x14ac:dyDescent="0.2">
      <c r="A3616" s="3" t="s">
        <v>161</v>
      </c>
      <c r="B3616" s="3" t="s">
        <v>162</v>
      </c>
      <c r="C3616" s="4" t="s">
        <v>63</v>
      </c>
      <c r="D3616" s="3" t="s">
        <v>85</v>
      </c>
      <c r="E3616" s="5">
        <v>6.25</v>
      </c>
      <c r="F3616" s="4">
        <v>16</v>
      </c>
      <c r="G3616" s="5">
        <v>10.9625</v>
      </c>
      <c r="H3616" s="5">
        <v>0.68515625000000002</v>
      </c>
      <c r="I3616" s="5">
        <f t="shared" si="226"/>
        <v>10.9625</v>
      </c>
      <c r="J3616">
        <f>(H3616-GETPIVOTDATA("Sum of Total Costs",Analysis!$A$3,"Publisher Name",B3616,"Match Type",C3616)/GETPIVOTDATA("Sum of Clicks",Analysis!$A$3,"Publisher Name",B3616,"Match Type",C3616))^2</f>
        <v>2.0451118339926926</v>
      </c>
      <c r="K3616">
        <f t="shared" si="227"/>
        <v>32.721789343883081</v>
      </c>
      <c r="L3616" s="4">
        <v>306</v>
      </c>
      <c r="M3616" s="6">
        <v>5.2287581699346397</v>
      </c>
      <c r="N3616" s="7">
        <v>5.7029411764705902</v>
      </c>
      <c r="O3616" s="5">
        <v>0</v>
      </c>
      <c r="P3616" s="5">
        <f t="shared" si="224"/>
        <v>0</v>
      </c>
      <c r="Q3616" s="5">
        <f>(P3616-GETPIVOTDATA("Sum of Revenue",Analysis!$A$3,"Publisher Name",B3616,"Match Type",C3616)/GETPIVOTDATA("Sum of Clicks",Analysis!$A$3,"Publisher Name",B3616,"Match Type",C3616))^2</f>
        <v>58.406909228514394</v>
      </c>
      <c r="R3616" s="5">
        <f t="shared" si="225"/>
        <v>934.5105476562303</v>
      </c>
      <c r="S3616" s="5">
        <v>10.9625</v>
      </c>
      <c r="T3616" s="5">
        <v>-10.9625</v>
      </c>
    </row>
    <row r="3617" spans="1:20" x14ac:dyDescent="0.2">
      <c r="A3617" s="3" t="s">
        <v>161</v>
      </c>
      <c r="B3617" s="3" t="s">
        <v>162</v>
      </c>
      <c r="C3617" s="4" t="s">
        <v>63</v>
      </c>
      <c r="D3617" s="3" t="s">
        <v>85</v>
      </c>
      <c r="E3617" s="5">
        <v>6.25</v>
      </c>
      <c r="F3617" s="4">
        <v>3</v>
      </c>
      <c r="G3617" s="5">
        <v>10.974999974999999</v>
      </c>
      <c r="H3617" s="5">
        <v>3.6583333250000001</v>
      </c>
      <c r="I3617" s="5">
        <f t="shared" si="226"/>
        <v>10.974999974999999</v>
      </c>
      <c r="J3617">
        <f>(H3617-GETPIVOTDATA("Sum of Total Costs",Analysis!$A$3,"Publisher Name",B3617,"Match Type",C3617)/GETPIVOTDATA("Sum of Clicks",Analysis!$A$3,"Publisher Name",B3617,"Match Type",C3617))^2</f>
        <v>2.3811668966579371</v>
      </c>
      <c r="K3617">
        <f t="shared" si="227"/>
        <v>7.1435006899738109</v>
      </c>
      <c r="L3617" s="4">
        <v>36</v>
      </c>
      <c r="M3617" s="6">
        <v>8.3333333333333304</v>
      </c>
      <c r="N3617" s="7">
        <v>2.2611111111111102</v>
      </c>
      <c r="O3617" s="5">
        <v>0</v>
      </c>
      <c r="P3617" s="5">
        <f t="shared" si="224"/>
        <v>0</v>
      </c>
      <c r="Q3617" s="5">
        <f>(P3617-GETPIVOTDATA("Sum of Revenue",Analysis!$A$3,"Publisher Name",B3617,"Match Type",C3617)/GETPIVOTDATA("Sum of Clicks",Analysis!$A$3,"Publisher Name",B3617,"Match Type",C3617))^2</f>
        <v>58.406909228514394</v>
      </c>
      <c r="R3617" s="5">
        <f t="shared" si="225"/>
        <v>175.22072768554318</v>
      </c>
      <c r="S3617" s="5">
        <v>10.974999974999999</v>
      </c>
      <c r="T3617" s="5">
        <v>-10.974999974999999</v>
      </c>
    </row>
    <row r="3618" spans="1:20" x14ac:dyDescent="0.2">
      <c r="A3618" s="3" t="s">
        <v>161</v>
      </c>
      <c r="B3618" s="3" t="s">
        <v>162</v>
      </c>
      <c r="C3618" s="4" t="s">
        <v>63</v>
      </c>
      <c r="D3618" s="3" t="s">
        <v>85</v>
      </c>
      <c r="E3618" s="5">
        <v>6.25</v>
      </c>
      <c r="F3618" s="4">
        <v>7</v>
      </c>
      <c r="G3618" s="5">
        <v>10.9999999375</v>
      </c>
      <c r="H3618" s="5">
        <v>1.5714285625</v>
      </c>
      <c r="I3618" s="5">
        <f t="shared" si="226"/>
        <v>10.9999999375</v>
      </c>
      <c r="J3618">
        <f>(H3618-GETPIVOTDATA("Sum of Total Costs",Analysis!$A$3,"Publisher Name",B3618,"Match Type",C3618)/GETPIVOTDATA("Sum of Clicks",Analysis!$A$3,"Publisher Name",B3618,"Match Type",C3618))^2</f>
        <v>0.29572034701343836</v>
      </c>
      <c r="K3618">
        <f t="shared" si="227"/>
        <v>2.0700424290940687</v>
      </c>
      <c r="L3618" s="4">
        <v>243</v>
      </c>
      <c r="M3618" s="6">
        <v>2.8806584362139902</v>
      </c>
      <c r="N3618" s="7">
        <v>1.5884773662551399</v>
      </c>
      <c r="O3618" s="5">
        <v>0</v>
      </c>
      <c r="P3618" s="5">
        <f t="shared" si="224"/>
        <v>0</v>
      </c>
      <c r="Q3618" s="5">
        <f>(P3618-GETPIVOTDATA("Sum of Revenue",Analysis!$A$3,"Publisher Name",B3618,"Match Type",C3618)/GETPIVOTDATA("Sum of Clicks",Analysis!$A$3,"Publisher Name",B3618,"Match Type",C3618))^2</f>
        <v>58.406909228514394</v>
      </c>
      <c r="R3618" s="5">
        <f t="shared" si="225"/>
        <v>408.84836459960076</v>
      </c>
      <c r="S3618" s="5">
        <v>10.9999999375</v>
      </c>
      <c r="T3618" s="5">
        <v>-10.9999999375</v>
      </c>
    </row>
    <row r="3619" spans="1:20" x14ac:dyDescent="0.2">
      <c r="A3619" s="3" t="s">
        <v>161</v>
      </c>
      <c r="B3619" s="3" t="s">
        <v>162</v>
      </c>
      <c r="C3619" s="4" t="s">
        <v>63</v>
      </c>
      <c r="D3619" s="3" t="s">
        <v>85</v>
      </c>
      <c r="E3619" s="5">
        <v>6.25</v>
      </c>
      <c r="F3619" s="4">
        <v>2</v>
      </c>
      <c r="G3619" s="5">
        <v>11</v>
      </c>
      <c r="H3619" s="5">
        <v>5.5</v>
      </c>
      <c r="I3619" s="5">
        <f t="shared" si="226"/>
        <v>11</v>
      </c>
      <c r="J3619">
        <f>(H3619-GETPIVOTDATA("Sum of Total Costs",Analysis!$A$3,"Publisher Name",B3619,"Match Type",C3619)/GETPIVOTDATA("Sum of Clicks",Analysis!$A$3,"Publisher Name",B3619,"Match Type",C3619))^2</f>
        <v>11.456665814324461</v>
      </c>
      <c r="K3619">
        <f t="shared" si="227"/>
        <v>22.913331628648923</v>
      </c>
      <c r="L3619" s="4">
        <v>6</v>
      </c>
      <c r="M3619" s="6">
        <v>33.3333333333333</v>
      </c>
      <c r="N3619" s="7">
        <v>1.5</v>
      </c>
      <c r="O3619" s="5">
        <v>0</v>
      </c>
      <c r="P3619" s="5">
        <f t="shared" si="224"/>
        <v>0</v>
      </c>
      <c r="Q3619" s="5">
        <f>(P3619-GETPIVOTDATA("Sum of Revenue",Analysis!$A$3,"Publisher Name",B3619,"Match Type",C3619)/GETPIVOTDATA("Sum of Clicks",Analysis!$A$3,"Publisher Name",B3619,"Match Type",C3619))^2</f>
        <v>58.406909228514394</v>
      </c>
      <c r="R3619" s="5">
        <f t="shared" si="225"/>
        <v>116.81381845702879</v>
      </c>
      <c r="S3619" s="5">
        <v>11</v>
      </c>
      <c r="T3619" s="5">
        <v>-11</v>
      </c>
    </row>
    <row r="3620" spans="1:20" x14ac:dyDescent="0.2">
      <c r="A3620" s="3" t="s">
        <v>161</v>
      </c>
      <c r="B3620" s="3" t="s">
        <v>162</v>
      </c>
      <c r="C3620" s="4" t="s">
        <v>63</v>
      </c>
      <c r="D3620" s="3" t="s">
        <v>85</v>
      </c>
      <c r="E3620" s="5">
        <v>6.25</v>
      </c>
      <c r="F3620" s="4">
        <v>5</v>
      </c>
      <c r="G3620" s="5">
        <v>11.025</v>
      </c>
      <c r="H3620" s="5">
        <v>2.2050000000000001</v>
      </c>
      <c r="I3620" s="5">
        <f t="shared" si="226"/>
        <v>11.025</v>
      </c>
      <c r="J3620">
        <f>(H3620-GETPIVOTDATA("Sum of Total Costs",Analysis!$A$3,"Publisher Name",B3620,"Match Type",C3620)/GETPIVOTDATA("Sum of Clicks",Analysis!$A$3,"Publisher Name",B3620,"Match Type",C3620))^2</f>
        <v>8.0585961813463888E-3</v>
      </c>
      <c r="K3620">
        <f t="shared" si="227"/>
        <v>4.0292980906731946E-2</v>
      </c>
      <c r="L3620" s="4">
        <v>13</v>
      </c>
      <c r="M3620" s="6">
        <v>38.461538461538503</v>
      </c>
      <c r="N3620" s="7">
        <v>1.07615384615385</v>
      </c>
      <c r="O3620" s="5">
        <v>0</v>
      </c>
      <c r="P3620" s="5">
        <f t="shared" si="224"/>
        <v>0</v>
      </c>
      <c r="Q3620" s="5">
        <f>(P3620-GETPIVOTDATA("Sum of Revenue",Analysis!$A$3,"Publisher Name",B3620,"Match Type",C3620)/GETPIVOTDATA("Sum of Clicks",Analysis!$A$3,"Publisher Name",B3620,"Match Type",C3620))^2</f>
        <v>58.406909228514394</v>
      </c>
      <c r="R3620" s="5">
        <f t="shared" si="225"/>
        <v>292.03454614257197</v>
      </c>
      <c r="S3620" s="5">
        <v>11.025</v>
      </c>
      <c r="T3620" s="5">
        <v>-11.025</v>
      </c>
    </row>
    <row r="3621" spans="1:20" x14ac:dyDescent="0.2">
      <c r="A3621" s="3" t="s">
        <v>161</v>
      </c>
      <c r="B3621" s="3" t="s">
        <v>162</v>
      </c>
      <c r="C3621" s="4" t="s">
        <v>63</v>
      </c>
      <c r="D3621" s="3" t="s">
        <v>85</v>
      </c>
      <c r="E3621" s="5">
        <v>6.25</v>
      </c>
      <c r="F3621" s="4">
        <v>3</v>
      </c>
      <c r="G3621" s="5">
        <v>11.0374999875</v>
      </c>
      <c r="H3621" s="5">
        <v>3.6791666625000001</v>
      </c>
      <c r="I3621" s="5">
        <f t="shared" si="226"/>
        <v>11.0374999875</v>
      </c>
      <c r="J3621">
        <f>(H3621-GETPIVOTDATA("Sum of Total Costs",Analysis!$A$3,"Publisher Name",B3621,"Match Type",C3621)/GETPIVOTDATA("Sum of Clicks",Analysis!$A$3,"Publisher Name",B3621,"Match Type",C3621))^2</f>
        <v>2.4458968961805381</v>
      </c>
      <c r="K3621">
        <f t="shared" si="227"/>
        <v>7.3376906885416142</v>
      </c>
      <c r="L3621" s="4">
        <v>10</v>
      </c>
      <c r="M3621" s="6">
        <v>30</v>
      </c>
      <c r="N3621" s="7">
        <v>1.1000000000000001</v>
      </c>
      <c r="O3621" s="5">
        <v>0</v>
      </c>
      <c r="P3621" s="5">
        <f t="shared" si="224"/>
        <v>0</v>
      </c>
      <c r="Q3621" s="5">
        <f>(P3621-GETPIVOTDATA("Sum of Revenue",Analysis!$A$3,"Publisher Name",B3621,"Match Type",C3621)/GETPIVOTDATA("Sum of Clicks",Analysis!$A$3,"Publisher Name",B3621,"Match Type",C3621))^2</f>
        <v>58.406909228514394</v>
      </c>
      <c r="R3621" s="5">
        <f t="shared" si="225"/>
        <v>175.22072768554318</v>
      </c>
      <c r="S3621" s="5">
        <v>11.0374999875</v>
      </c>
      <c r="T3621" s="5">
        <v>-11.0374999875</v>
      </c>
    </row>
    <row r="3622" spans="1:20" x14ac:dyDescent="0.2">
      <c r="A3622" s="3" t="s">
        <v>161</v>
      </c>
      <c r="B3622" s="3" t="s">
        <v>162</v>
      </c>
      <c r="C3622" s="4" t="s">
        <v>63</v>
      </c>
      <c r="D3622" s="3" t="s">
        <v>85</v>
      </c>
      <c r="E3622" s="5">
        <v>6.25</v>
      </c>
      <c r="F3622" s="4">
        <v>6</v>
      </c>
      <c r="G3622" s="5">
        <v>11.07499995</v>
      </c>
      <c r="H3622" s="5">
        <v>1.8458333250000001</v>
      </c>
      <c r="I3622" s="5">
        <f t="shared" si="226"/>
        <v>11.07499995</v>
      </c>
      <c r="J3622">
        <f>(H3622-GETPIVOTDATA("Sum of Total Costs",Analysis!$A$3,"Publisher Name",B3622,"Match Type",C3622)/GETPIVOTDATA("Sum of Clicks",Analysis!$A$3,"Publisher Name",B3622,"Match Type",C3622))^2</f>
        <v>7.2574738712178913E-2</v>
      </c>
      <c r="K3622">
        <f t="shared" si="227"/>
        <v>0.4354484322730735</v>
      </c>
      <c r="L3622" s="4">
        <v>220</v>
      </c>
      <c r="M3622" s="6">
        <v>2.7272727272727302</v>
      </c>
      <c r="N3622" s="7">
        <v>1.9020454545454499</v>
      </c>
      <c r="O3622" s="5">
        <v>0</v>
      </c>
      <c r="P3622" s="5">
        <f t="shared" si="224"/>
        <v>0</v>
      </c>
      <c r="Q3622" s="5">
        <f>(P3622-GETPIVOTDATA("Sum of Revenue",Analysis!$A$3,"Publisher Name",B3622,"Match Type",C3622)/GETPIVOTDATA("Sum of Clicks",Analysis!$A$3,"Publisher Name",B3622,"Match Type",C3622))^2</f>
        <v>58.406909228514394</v>
      </c>
      <c r="R3622" s="5">
        <f t="shared" si="225"/>
        <v>350.44145537108636</v>
      </c>
      <c r="S3622" s="5">
        <v>11.07499995</v>
      </c>
      <c r="T3622" s="5">
        <v>-11.07499995</v>
      </c>
    </row>
    <row r="3623" spans="1:20" x14ac:dyDescent="0.2">
      <c r="A3623" s="3" t="s">
        <v>161</v>
      </c>
      <c r="B3623" s="3" t="s">
        <v>162</v>
      </c>
      <c r="C3623" s="4" t="s">
        <v>63</v>
      </c>
      <c r="D3623" s="3" t="s">
        <v>85</v>
      </c>
      <c r="E3623" s="5">
        <v>6.25</v>
      </c>
      <c r="F3623" s="4">
        <v>3</v>
      </c>
      <c r="G3623" s="5">
        <v>11.162499974999999</v>
      </c>
      <c r="H3623" s="5">
        <v>3.7208333249999996</v>
      </c>
      <c r="I3623" s="5">
        <f t="shared" si="226"/>
        <v>11.162499974999999</v>
      </c>
      <c r="J3623">
        <f>(H3623-GETPIVOTDATA("Sum of Total Costs",Analysis!$A$3,"Publisher Name",B3623,"Match Type",C3623)/GETPIVOTDATA("Sum of Clicks",Analysis!$A$3,"Publisher Name",B3623,"Match Type",C3623))^2</f>
        <v>2.5779610227939962</v>
      </c>
      <c r="K3623">
        <f t="shared" si="227"/>
        <v>7.7338830683819886</v>
      </c>
      <c r="L3623" s="4">
        <v>3</v>
      </c>
      <c r="M3623" s="6">
        <v>100</v>
      </c>
      <c r="N3623" s="7">
        <v>1</v>
      </c>
      <c r="O3623" s="5">
        <v>0</v>
      </c>
      <c r="P3623" s="5">
        <f t="shared" si="224"/>
        <v>0</v>
      </c>
      <c r="Q3623" s="5">
        <f>(P3623-GETPIVOTDATA("Sum of Revenue",Analysis!$A$3,"Publisher Name",B3623,"Match Type",C3623)/GETPIVOTDATA("Sum of Clicks",Analysis!$A$3,"Publisher Name",B3623,"Match Type",C3623))^2</f>
        <v>58.406909228514394</v>
      </c>
      <c r="R3623" s="5">
        <f t="shared" si="225"/>
        <v>175.22072768554318</v>
      </c>
      <c r="S3623" s="5">
        <v>11.162499974999999</v>
      </c>
      <c r="T3623" s="5">
        <v>-11.162499974999999</v>
      </c>
    </row>
    <row r="3624" spans="1:20" x14ac:dyDescent="0.2">
      <c r="A3624" s="3" t="s">
        <v>161</v>
      </c>
      <c r="B3624" s="3" t="s">
        <v>162</v>
      </c>
      <c r="C3624" s="4" t="s">
        <v>63</v>
      </c>
      <c r="D3624" s="3" t="s">
        <v>85</v>
      </c>
      <c r="E3624" s="5">
        <v>6.25</v>
      </c>
      <c r="F3624" s="4">
        <v>4</v>
      </c>
      <c r="G3624" s="5">
        <v>11.175000000000001</v>
      </c>
      <c r="H3624" s="5">
        <v>2.7937500000000002</v>
      </c>
      <c r="I3624" s="5">
        <f t="shared" si="226"/>
        <v>11.175000000000001</v>
      </c>
      <c r="J3624">
        <f>(H3624-GETPIVOTDATA("Sum of Total Costs",Analysis!$A$3,"Publisher Name",B3624,"Match Type",C3624)/GETPIVOTDATA("Sum of Clicks",Analysis!$A$3,"Publisher Name",B3624,"Match Type",C3624))^2</f>
        <v>0.46038896169553756</v>
      </c>
      <c r="K3624">
        <f t="shared" si="227"/>
        <v>1.8415558467821502</v>
      </c>
      <c r="L3624" s="4">
        <v>28</v>
      </c>
      <c r="M3624" s="6">
        <v>14.285714285714301</v>
      </c>
      <c r="N3624" s="7">
        <v>1.21428571428571</v>
      </c>
      <c r="O3624" s="5">
        <v>0</v>
      </c>
      <c r="P3624" s="5">
        <f t="shared" si="224"/>
        <v>0</v>
      </c>
      <c r="Q3624" s="5">
        <f>(P3624-GETPIVOTDATA("Sum of Revenue",Analysis!$A$3,"Publisher Name",B3624,"Match Type",C3624)/GETPIVOTDATA("Sum of Clicks",Analysis!$A$3,"Publisher Name",B3624,"Match Type",C3624))^2</f>
        <v>58.406909228514394</v>
      </c>
      <c r="R3624" s="5">
        <f t="shared" si="225"/>
        <v>233.62763691405758</v>
      </c>
      <c r="S3624" s="5">
        <v>11.175000000000001</v>
      </c>
      <c r="T3624" s="5">
        <v>-11.175000000000001</v>
      </c>
    </row>
    <row r="3625" spans="1:20" x14ac:dyDescent="0.2">
      <c r="A3625" s="3" t="s">
        <v>161</v>
      </c>
      <c r="B3625" s="3" t="s">
        <v>162</v>
      </c>
      <c r="C3625" s="4" t="s">
        <v>63</v>
      </c>
      <c r="D3625" s="3" t="s">
        <v>85</v>
      </c>
      <c r="E3625" s="5">
        <v>6.25</v>
      </c>
      <c r="F3625" s="4">
        <v>4</v>
      </c>
      <c r="G3625" s="5">
        <v>11.237500000000001</v>
      </c>
      <c r="H3625" s="5">
        <v>2.8093750000000002</v>
      </c>
      <c r="I3625" s="5">
        <f t="shared" si="226"/>
        <v>11.237500000000001</v>
      </c>
      <c r="J3625">
        <f>(H3625-GETPIVOTDATA("Sum of Total Costs",Analysis!$A$3,"Publisher Name",B3625,"Match Type",C3625)/GETPIVOTDATA("Sum of Clicks",Analysis!$A$3,"Publisher Name",B3625,"Match Type",C3625))^2</f>
        <v>0.48183684244830272</v>
      </c>
      <c r="K3625">
        <f t="shared" si="227"/>
        <v>1.9273473697932109</v>
      </c>
      <c r="L3625" s="4">
        <v>8</v>
      </c>
      <c r="M3625" s="6">
        <v>50</v>
      </c>
      <c r="N3625" s="7">
        <v>1.2475000000000001</v>
      </c>
      <c r="O3625" s="5">
        <v>0</v>
      </c>
      <c r="P3625" s="5">
        <f t="shared" si="224"/>
        <v>0</v>
      </c>
      <c r="Q3625" s="5">
        <f>(P3625-GETPIVOTDATA("Sum of Revenue",Analysis!$A$3,"Publisher Name",B3625,"Match Type",C3625)/GETPIVOTDATA("Sum of Clicks",Analysis!$A$3,"Publisher Name",B3625,"Match Type",C3625))^2</f>
        <v>58.406909228514394</v>
      </c>
      <c r="R3625" s="5">
        <f t="shared" si="225"/>
        <v>233.62763691405758</v>
      </c>
      <c r="S3625" s="5">
        <v>11.237500000000001</v>
      </c>
      <c r="T3625" s="5">
        <v>-11.237500000000001</v>
      </c>
    </row>
    <row r="3626" spans="1:20" x14ac:dyDescent="0.2">
      <c r="A3626" s="3" t="s">
        <v>161</v>
      </c>
      <c r="B3626" s="3" t="s">
        <v>162</v>
      </c>
      <c r="C3626" s="4" t="s">
        <v>63</v>
      </c>
      <c r="D3626" s="3" t="s">
        <v>85</v>
      </c>
      <c r="E3626" s="5">
        <v>6.25</v>
      </c>
      <c r="F3626" s="4">
        <v>4</v>
      </c>
      <c r="G3626" s="5">
        <v>11.2875</v>
      </c>
      <c r="H3626" s="5">
        <v>2.8218749999999999</v>
      </c>
      <c r="I3626" s="5">
        <f t="shared" si="226"/>
        <v>11.2875</v>
      </c>
      <c r="J3626">
        <f>(H3626-GETPIVOTDATA("Sum of Total Costs",Analysis!$A$3,"Publisher Name",B3626,"Match Type",C3626)/GETPIVOTDATA("Sum of Clicks",Analysis!$A$3,"Publisher Name",B3626,"Match Type",C3626))^2</f>
        <v>0.49934670955051447</v>
      </c>
      <c r="K3626">
        <f t="shared" si="227"/>
        <v>1.9973868382020579</v>
      </c>
      <c r="L3626" s="4">
        <v>57</v>
      </c>
      <c r="M3626" s="6">
        <v>7.0175438596491198</v>
      </c>
      <c r="N3626" s="7">
        <v>2.47561403508772</v>
      </c>
      <c r="O3626" s="5">
        <v>0</v>
      </c>
      <c r="P3626" s="5">
        <f t="shared" si="224"/>
        <v>0</v>
      </c>
      <c r="Q3626" s="5">
        <f>(P3626-GETPIVOTDATA("Sum of Revenue",Analysis!$A$3,"Publisher Name",B3626,"Match Type",C3626)/GETPIVOTDATA("Sum of Clicks",Analysis!$A$3,"Publisher Name",B3626,"Match Type",C3626))^2</f>
        <v>58.406909228514394</v>
      </c>
      <c r="R3626" s="5">
        <f t="shared" si="225"/>
        <v>233.62763691405758</v>
      </c>
      <c r="S3626" s="5">
        <v>11.2875</v>
      </c>
      <c r="T3626" s="5">
        <v>-11.2875</v>
      </c>
    </row>
    <row r="3627" spans="1:20" x14ac:dyDescent="0.2">
      <c r="A3627" s="3" t="s">
        <v>161</v>
      </c>
      <c r="B3627" s="3" t="s">
        <v>162</v>
      </c>
      <c r="C3627" s="4" t="s">
        <v>63</v>
      </c>
      <c r="D3627" s="3" t="s">
        <v>85</v>
      </c>
      <c r="E3627" s="5">
        <v>6.25</v>
      </c>
      <c r="F3627" s="4">
        <v>5</v>
      </c>
      <c r="G3627" s="5">
        <v>11.362500000000001</v>
      </c>
      <c r="H3627" s="5">
        <v>2.2725</v>
      </c>
      <c r="I3627" s="5">
        <f t="shared" si="226"/>
        <v>11.362500000000001</v>
      </c>
      <c r="J3627">
        <f>(H3627-GETPIVOTDATA("Sum of Total Costs",Analysis!$A$3,"Publisher Name",B3627,"Match Type",C3627)/GETPIVOTDATA("Sum of Clicks",Analysis!$A$3,"Publisher Name",B3627,"Match Type",C3627))^2</f>
        <v>2.4733753533291825E-2</v>
      </c>
      <c r="K3627">
        <f t="shared" si="227"/>
        <v>0.12366876766645912</v>
      </c>
      <c r="L3627" s="4">
        <v>78</v>
      </c>
      <c r="M3627" s="6">
        <v>6.4102564102564097</v>
      </c>
      <c r="N3627" s="7">
        <v>1.395</v>
      </c>
      <c r="O3627" s="5">
        <v>0</v>
      </c>
      <c r="P3627" s="5">
        <f t="shared" si="224"/>
        <v>0</v>
      </c>
      <c r="Q3627" s="5">
        <f>(P3627-GETPIVOTDATA("Sum of Revenue",Analysis!$A$3,"Publisher Name",B3627,"Match Type",C3627)/GETPIVOTDATA("Sum of Clicks",Analysis!$A$3,"Publisher Name",B3627,"Match Type",C3627))^2</f>
        <v>58.406909228514394</v>
      </c>
      <c r="R3627" s="5">
        <f t="shared" si="225"/>
        <v>292.03454614257197</v>
      </c>
      <c r="S3627" s="5">
        <v>11.362500000000001</v>
      </c>
      <c r="T3627" s="5">
        <v>-11.362500000000001</v>
      </c>
    </row>
    <row r="3628" spans="1:20" x14ac:dyDescent="0.2">
      <c r="A3628" s="3" t="s">
        <v>161</v>
      </c>
      <c r="B3628" s="3" t="s">
        <v>162</v>
      </c>
      <c r="C3628" s="4" t="s">
        <v>63</v>
      </c>
      <c r="D3628" s="3" t="s">
        <v>85</v>
      </c>
      <c r="E3628" s="5">
        <v>6.25</v>
      </c>
      <c r="F3628" s="4">
        <v>2</v>
      </c>
      <c r="G3628" s="5">
        <v>11.425000000000001</v>
      </c>
      <c r="H3628" s="5">
        <v>5.7125000000000004</v>
      </c>
      <c r="I3628" s="5">
        <f t="shared" si="226"/>
        <v>11.425000000000001</v>
      </c>
      <c r="J3628">
        <f>(H3628-GETPIVOTDATA("Sum of Total Costs",Analysis!$A$3,"Publisher Name",B3628,"Match Type",C3628)/GETPIVOTDATA("Sum of Clicks",Analysis!$A$3,"Publisher Name",B3628,"Match Type",C3628))^2</f>
        <v>12.94034918006207</v>
      </c>
      <c r="K3628">
        <f t="shared" si="227"/>
        <v>25.880698360124139</v>
      </c>
      <c r="L3628" s="4">
        <v>9</v>
      </c>
      <c r="M3628" s="6">
        <v>22.2222222222222</v>
      </c>
      <c r="N3628" s="7">
        <v>1.3333333333333299</v>
      </c>
      <c r="O3628" s="5">
        <v>0</v>
      </c>
      <c r="P3628" s="5">
        <f t="shared" si="224"/>
        <v>0</v>
      </c>
      <c r="Q3628" s="5">
        <f>(P3628-GETPIVOTDATA("Sum of Revenue",Analysis!$A$3,"Publisher Name",B3628,"Match Type",C3628)/GETPIVOTDATA("Sum of Clicks",Analysis!$A$3,"Publisher Name",B3628,"Match Type",C3628))^2</f>
        <v>58.406909228514394</v>
      </c>
      <c r="R3628" s="5">
        <f t="shared" si="225"/>
        <v>116.81381845702879</v>
      </c>
      <c r="S3628" s="5">
        <v>11.425000000000001</v>
      </c>
      <c r="T3628" s="5">
        <v>-11.425000000000001</v>
      </c>
    </row>
    <row r="3629" spans="1:20" x14ac:dyDescent="0.2">
      <c r="A3629" s="3" t="s">
        <v>161</v>
      </c>
      <c r="B3629" s="3" t="s">
        <v>162</v>
      </c>
      <c r="C3629" s="4" t="s">
        <v>63</v>
      </c>
      <c r="D3629" s="3" t="s">
        <v>85</v>
      </c>
      <c r="E3629" s="5">
        <v>6.25</v>
      </c>
      <c r="F3629" s="4">
        <v>3</v>
      </c>
      <c r="G3629" s="5">
        <v>11.4375</v>
      </c>
      <c r="H3629" s="5">
        <v>3.8125</v>
      </c>
      <c r="I3629" s="5">
        <f t="shared" si="226"/>
        <v>11.4375</v>
      </c>
      <c r="J3629">
        <f>(H3629-GETPIVOTDATA("Sum of Total Costs",Analysis!$A$3,"Publisher Name",B3629,"Match Type",C3629)/GETPIVOTDATA("Sum of Clicks",Analysis!$A$3,"Publisher Name",B3629,"Match Type",C3629))^2</f>
        <v>2.8807243805258254</v>
      </c>
      <c r="K3629">
        <f t="shared" si="227"/>
        <v>8.6421731415774765</v>
      </c>
      <c r="L3629" s="4">
        <v>16</v>
      </c>
      <c r="M3629" s="6">
        <v>18.75</v>
      </c>
      <c r="N3629" s="7">
        <v>1</v>
      </c>
      <c r="O3629" s="5">
        <v>0</v>
      </c>
      <c r="P3629" s="5">
        <f t="shared" si="224"/>
        <v>0</v>
      </c>
      <c r="Q3629" s="5">
        <f>(P3629-GETPIVOTDATA("Sum of Revenue",Analysis!$A$3,"Publisher Name",B3629,"Match Type",C3629)/GETPIVOTDATA("Sum of Clicks",Analysis!$A$3,"Publisher Name",B3629,"Match Type",C3629))^2</f>
        <v>58.406909228514394</v>
      </c>
      <c r="R3629" s="5">
        <f t="shared" si="225"/>
        <v>175.22072768554318</v>
      </c>
      <c r="S3629" s="5">
        <v>11.4375</v>
      </c>
      <c r="T3629" s="5">
        <v>-11.4375</v>
      </c>
    </row>
    <row r="3630" spans="1:20" x14ac:dyDescent="0.2">
      <c r="A3630" s="3" t="s">
        <v>161</v>
      </c>
      <c r="B3630" s="3" t="s">
        <v>162</v>
      </c>
      <c r="C3630" s="4" t="s">
        <v>63</v>
      </c>
      <c r="D3630" s="3" t="s">
        <v>85</v>
      </c>
      <c r="E3630" s="5">
        <v>6.25</v>
      </c>
      <c r="F3630" s="4">
        <v>4</v>
      </c>
      <c r="G3630" s="5">
        <v>11.525</v>
      </c>
      <c r="H3630" s="5">
        <v>2.8812500000000001</v>
      </c>
      <c r="I3630" s="5">
        <f t="shared" si="226"/>
        <v>11.525</v>
      </c>
      <c r="J3630">
        <f>(H3630-GETPIVOTDATA("Sum of Total Costs",Analysis!$A$3,"Publisher Name",B3630,"Match Type",C3630)/GETPIVOTDATA("Sum of Clicks",Analysis!$A$3,"Publisher Name",B3630,"Match Type",C3630))^2</f>
        <v>0.58678615641102227</v>
      </c>
      <c r="K3630">
        <f t="shared" si="227"/>
        <v>2.3471446256440891</v>
      </c>
      <c r="L3630" s="4">
        <v>279</v>
      </c>
      <c r="M3630" s="6">
        <v>1.4336917562724001</v>
      </c>
      <c r="N3630" s="7">
        <v>2.2594982078852999</v>
      </c>
      <c r="O3630" s="5">
        <v>0</v>
      </c>
      <c r="P3630" s="5">
        <f t="shared" si="224"/>
        <v>0</v>
      </c>
      <c r="Q3630" s="5">
        <f>(P3630-GETPIVOTDATA("Sum of Revenue",Analysis!$A$3,"Publisher Name",B3630,"Match Type",C3630)/GETPIVOTDATA("Sum of Clicks",Analysis!$A$3,"Publisher Name",B3630,"Match Type",C3630))^2</f>
        <v>58.406909228514394</v>
      </c>
      <c r="R3630" s="5">
        <f t="shared" si="225"/>
        <v>233.62763691405758</v>
      </c>
      <c r="S3630" s="5">
        <v>11.525</v>
      </c>
      <c r="T3630" s="5">
        <v>-11.525</v>
      </c>
    </row>
    <row r="3631" spans="1:20" x14ac:dyDescent="0.2">
      <c r="A3631" s="3" t="s">
        <v>161</v>
      </c>
      <c r="B3631" s="3" t="s">
        <v>162</v>
      </c>
      <c r="C3631" s="4" t="s">
        <v>63</v>
      </c>
      <c r="D3631" s="3" t="s">
        <v>85</v>
      </c>
      <c r="E3631" s="5">
        <v>6.25</v>
      </c>
      <c r="F3631" s="4">
        <v>3</v>
      </c>
      <c r="G3631" s="5">
        <v>11.537499974999999</v>
      </c>
      <c r="H3631" s="5">
        <v>3.8458333250000001</v>
      </c>
      <c r="I3631" s="5">
        <f t="shared" si="226"/>
        <v>11.537499974999999</v>
      </c>
      <c r="J3631">
        <f>(H3631-GETPIVOTDATA("Sum of Total Costs",Analysis!$A$3,"Publisher Name",B3631,"Match Type",C3631)/GETPIVOTDATA("Sum of Clicks",Analysis!$A$3,"Publisher Name",B3631,"Match Type",C3631))^2</f>
        <v>2.9949867750661188</v>
      </c>
      <c r="K3631">
        <f t="shared" si="227"/>
        <v>8.9849603251983563</v>
      </c>
      <c r="L3631" s="4">
        <v>12</v>
      </c>
      <c r="M3631" s="6">
        <v>25</v>
      </c>
      <c r="N3631" s="7">
        <v>2.4166666666666701</v>
      </c>
      <c r="O3631" s="5">
        <v>0</v>
      </c>
      <c r="P3631" s="5">
        <f t="shared" si="224"/>
        <v>0</v>
      </c>
      <c r="Q3631" s="5">
        <f>(P3631-GETPIVOTDATA("Sum of Revenue",Analysis!$A$3,"Publisher Name",B3631,"Match Type",C3631)/GETPIVOTDATA("Sum of Clicks",Analysis!$A$3,"Publisher Name",B3631,"Match Type",C3631))^2</f>
        <v>58.406909228514394</v>
      </c>
      <c r="R3631" s="5">
        <f t="shared" si="225"/>
        <v>175.22072768554318</v>
      </c>
      <c r="S3631" s="5">
        <v>11.537499974999999</v>
      </c>
      <c r="T3631" s="5">
        <v>-11.537499974999999</v>
      </c>
    </row>
    <row r="3632" spans="1:20" x14ac:dyDescent="0.2">
      <c r="A3632" s="3" t="s">
        <v>161</v>
      </c>
      <c r="B3632" s="3" t="s">
        <v>162</v>
      </c>
      <c r="C3632" s="4" t="s">
        <v>63</v>
      </c>
      <c r="D3632" s="3" t="s">
        <v>85</v>
      </c>
      <c r="E3632" s="5">
        <v>6.25</v>
      </c>
      <c r="F3632" s="4">
        <v>3</v>
      </c>
      <c r="G3632" s="5">
        <v>11.562499987500001</v>
      </c>
      <c r="H3632" s="5">
        <v>3.8541666625</v>
      </c>
      <c r="I3632" s="5">
        <f t="shared" si="226"/>
        <v>11.562499987500001</v>
      </c>
      <c r="J3632">
        <f>(H3632-GETPIVOTDATA("Sum of Total Costs",Analysis!$A$3,"Publisher Name",B3632,"Match Type",C3632)/GETPIVOTDATA("Sum of Clicks",Analysis!$A$3,"Publisher Name",B3632,"Match Type",C3632))^2</f>
        <v>3.0238996174865069</v>
      </c>
      <c r="K3632">
        <f t="shared" si="227"/>
        <v>9.0716988524595212</v>
      </c>
      <c r="L3632" s="4">
        <v>153</v>
      </c>
      <c r="M3632" s="6">
        <v>1.9607843137254899</v>
      </c>
      <c r="N3632" s="7">
        <v>2.2934640522875802</v>
      </c>
      <c r="O3632" s="5">
        <v>0</v>
      </c>
      <c r="P3632" s="5">
        <f t="shared" si="224"/>
        <v>0</v>
      </c>
      <c r="Q3632" s="5">
        <f>(P3632-GETPIVOTDATA("Sum of Revenue",Analysis!$A$3,"Publisher Name",B3632,"Match Type",C3632)/GETPIVOTDATA("Sum of Clicks",Analysis!$A$3,"Publisher Name",B3632,"Match Type",C3632))^2</f>
        <v>58.406909228514394</v>
      </c>
      <c r="R3632" s="5">
        <f t="shared" si="225"/>
        <v>175.22072768554318</v>
      </c>
      <c r="S3632" s="5">
        <v>11.562499987500001</v>
      </c>
      <c r="T3632" s="5">
        <v>-11.562499987500001</v>
      </c>
    </row>
    <row r="3633" spans="1:20" x14ac:dyDescent="0.2">
      <c r="A3633" s="3" t="s">
        <v>161</v>
      </c>
      <c r="B3633" s="3" t="s">
        <v>162</v>
      </c>
      <c r="C3633" s="4" t="s">
        <v>63</v>
      </c>
      <c r="D3633" s="3" t="s">
        <v>85</v>
      </c>
      <c r="E3633" s="5">
        <v>6.25</v>
      </c>
      <c r="F3633" s="4">
        <v>4</v>
      </c>
      <c r="G3633" s="5">
        <v>11.6</v>
      </c>
      <c r="H3633" s="5">
        <v>2.9</v>
      </c>
      <c r="I3633" s="5">
        <f t="shared" si="226"/>
        <v>11.6</v>
      </c>
      <c r="J3633">
        <f>(H3633-GETPIVOTDATA("Sum of Total Costs",Analysis!$A$3,"Publisher Name",B3633,"Match Type",C3633)/GETPIVOTDATA("Sum of Clicks",Analysis!$A$3,"Publisher Name",B3633,"Match Type",C3633))^2</f>
        <v>0.6158634570643402</v>
      </c>
      <c r="K3633">
        <f t="shared" si="227"/>
        <v>2.4634538282573608</v>
      </c>
      <c r="L3633" s="4">
        <v>44</v>
      </c>
      <c r="M3633" s="6">
        <v>9.0909090909090899</v>
      </c>
      <c r="N3633" s="7">
        <v>2.08636363636364</v>
      </c>
      <c r="O3633" s="5">
        <v>0</v>
      </c>
      <c r="P3633" s="5">
        <f t="shared" si="224"/>
        <v>0</v>
      </c>
      <c r="Q3633" s="5">
        <f>(P3633-GETPIVOTDATA("Sum of Revenue",Analysis!$A$3,"Publisher Name",B3633,"Match Type",C3633)/GETPIVOTDATA("Sum of Clicks",Analysis!$A$3,"Publisher Name",B3633,"Match Type",C3633))^2</f>
        <v>58.406909228514394</v>
      </c>
      <c r="R3633" s="5">
        <f t="shared" si="225"/>
        <v>233.62763691405758</v>
      </c>
      <c r="S3633" s="5">
        <v>11.6</v>
      </c>
      <c r="T3633" s="5">
        <v>-11.6</v>
      </c>
    </row>
    <row r="3634" spans="1:20" x14ac:dyDescent="0.2">
      <c r="A3634" s="3" t="s">
        <v>161</v>
      </c>
      <c r="B3634" s="3" t="s">
        <v>162</v>
      </c>
      <c r="C3634" s="4" t="s">
        <v>63</v>
      </c>
      <c r="D3634" s="3" t="s">
        <v>85</v>
      </c>
      <c r="E3634" s="5">
        <v>6.25</v>
      </c>
      <c r="F3634" s="4">
        <v>5</v>
      </c>
      <c r="G3634" s="5">
        <v>11.612500000000001</v>
      </c>
      <c r="H3634" s="5">
        <v>2.3224999999999998</v>
      </c>
      <c r="I3634" s="5">
        <f t="shared" si="226"/>
        <v>11.612499999999999</v>
      </c>
      <c r="J3634">
        <f>(H3634-GETPIVOTDATA("Sum of Total Costs",Analysis!$A$3,"Publisher Name",B3634,"Match Type",C3634)/GETPIVOTDATA("Sum of Clicks",Analysis!$A$3,"Publisher Name",B3634,"Match Type",C3634))^2</f>
        <v>4.2960721942140234E-2</v>
      </c>
      <c r="K3634">
        <f t="shared" si="227"/>
        <v>0.21480360971070117</v>
      </c>
      <c r="L3634" s="4">
        <v>51</v>
      </c>
      <c r="M3634" s="6">
        <v>9.8039215686274499</v>
      </c>
      <c r="N3634" s="7">
        <v>1.36078431372549</v>
      </c>
      <c r="O3634" s="5">
        <v>0</v>
      </c>
      <c r="P3634" s="5">
        <f t="shared" si="224"/>
        <v>0</v>
      </c>
      <c r="Q3634" s="5">
        <f>(P3634-GETPIVOTDATA("Sum of Revenue",Analysis!$A$3,"Publisher Name",B3634,"Match Type",C3634)/GETPIVOTDATA("Sum of Clicks",Analysis!$A$3,"Publisher Name",B3634,"Match Type",C3634))^2</f>
        <v>58.406909228514394</v>
      </c>
      <c r="R3634" s="5">
        <f t="shared" si="225"/>
        <v>292.03454614257197</v>
      </c>
      <c r="S3634" s="5">
        <v>11.612500000000001</v>
      </c>
      <c r="T3634" s="5">
        <v>-11.612500000000001</v>
      </c>
    </row>
    <row r="3635" spans="1:20" x14ac:dyDescent="0.2">
      <c r="A3635" s="3" t="s">
        <v>161</v>
      </c>
      <c r="B3635" s="3" t="s">
        <v>162</v>
      </c>
      <c r="C3635" s="4" t="s">
        <v>63</v>
      </c>
      <c r="D3635" s="3" t="s">
        <v>85</v>
      </c>
      <c r="E3635" s="5">
        <v>6.25</v>
      </c>
      <c r="F3635" s="4">
        <v>7</v>
      </c>
      <c r="G3635" s="5">
        <v>11.699999937499999</v>
      </c>
      <c r="H3635" s="5">
        <v>1.6714285625</v>
      </c>
      <c r="I3635" s="5">
        <f t="shared" si="226"/>
        <v>11.699999937499999</v>
      </c>
      <c r="J3635">
        <f>(H3635-GETPIVOTDATA("Sum of Total Costs",Analysis!$A$3,"Publisher Name",B3635,"Match Type",C3635)/GETPIVOTDATA("Sum of Clicks",Analysis!$A$3,"Publisher Name",B3635,"Match Type",C3635))^2</f>
        <v>0.19695999633113523</v>
      </c>
      <c r="K3635">
        <f t="shared" si="227"/>
        <v>1.3787199743179466</v>
      </c>
      <c r="L3635" s="4">
        <v>404</v>
      </c>
      <c r="M3635" s="6">
        <v>1.73267326732673</v>
      </c>
      <c r="N3635" s="7">
        <v>2.27351485148515</v>
      </c>
      <c r="O3635" s="5">
        <v>0</v>
      </c>
      <c r="P3635" s="5">
        <f t="shared" si="224"/>
        <v>0</v>
      </c>
      <c r="Q3635" s="5">
        <f>(P3635-GETPIVOTDATA("Sum of Revenue",Analysis!$A$3,"Publisher Name",B3635,"Match Type",C3635)/GETPIVOTDATA("Sum of Clicks",Analysis!$A$3,"Publisher Name",B3635,"Match Type",C3635))^2</f>
        <v>58.406909228514394</v>
      </c>
      <c r="R3635" s="5">
        <f t="shared" si="225"/>
        <v>408.84836459960076</v>
      </c>
      <c r="S3635" s="5">
        <v>11.699999937499999</v>
      </c>
      <c r="T3635" s="5">
        <v>-11.699999937499999</v>
      </c>
    </row>
    <row r="3636" spans="1:20" x14ac:dyDescent="0.2">
      <c r="A3636" s="3" t="s">
        <v>161</v>
      </c>
      <c r="B3636" s="3" t="s">
        <v>162</v>
      </c>
      <c r="C3636" s="4" t="s">
        <v>63</v>
      </c>
      <c r="D3636" s="3" t="s">
        <v>85</v>
      </c>
      <c r="E3636" s="5">
        <v>6.25</v>
      </c>
      <c r="F3636" s="4">
        <v>5</v>
      </c>
      <c r="G3636" s="5">
        <v>11.7</v>
      </c>
      <c r="H3636" s="5">
        <v>2.34</v>
      </c>
      <c r="I3636" s="5">
        <f t="shared" si="226"/>
        <v>11.7</v>
      </c>
      <c r="J3636">
        <f>(H3636-GETPIVOTDATA("Sum of Total Costs",Analysis!$A$3,"Publisher Name",B3636,"Match Type",C3636)/GETPIVOTDATA("Sum of Clicks",Analysis!$A$3,"Publisher Name",B3636,"Match Type",C3636))^2</f>
        <v>5.0521410885237233E-2</v>
      </c>
      <c r="K3636">
        <f t="shared" si="227"/>
        <v>0.25260705442618614</v>
      </c>
      <c r="L3636" s="4">
        <v>55</v>
      </c>
      <c r="M3636" s="6">
        <v>9.0909090909090899</v>
      </c>
      <c r="N3636" s="7">
        <v>2.1603636363636398</v>
      </c>
      <c r="O3636" s="5">
        <v>0</v>
      </c>
      <c r="P3636" s="5">
        <f t="shared" si="224"/>
        <v>0</v>
      </c>
      <c r="Q3636" s="5">
        <f>(P3636-GETPIVOTDATA("Sum of Revenue",Analysis!$A$3,"Publisher Name",B3636,"Match Type",C3636)/GETPIVOTDATA("Sum of Clicks",Analysis!$A$3,"Publisher Name",B3636,"Match Type",C3636))^2</f>
        <v>58.406909228514394</v>
      </c>
      <c r="R3636" s="5">
        <f t="shared" si="225"/>
        <v>292.03454614257197</v>
      </c>
      <c r="S3636" s="5">
        <v>11.7</v>
      </c>
      <c r="T3636" s="5">
        <v>-11.7</v>
      </c>
    </row>
    <row r="3637" spans="1:20" x14ac:dyDescent="0.2">
      <c r="A3637" s="3" t="s">
        <v>161</v>
      </c>
      <c r="B3637" s="3" t="s">
        <v>162</v>
      </c>
      <c r="C3637" s="4" t="s">
        <v>63</v>
      </c>
      <c r="D3637" s="3" t="s">
        <v>85</v>
      </c>
      <c r="E3637" s="5">
        <v>6.25</v>
      </c>
      <c r="F3637" s="4">
        <v>9</v>
      </c>
      <c r="G3637" s="5">
        <v>11.724999974999999</v>
      </c>
      <c r="H3637" s="5">
        <v>1.302777775</v>
      </c>
      <c r="I3637" s="5">
        <f t="shared" si="226"/>
        <v>11.724999974999999</v>
      </c>
      <c r="J3637">
        <f>(H3637-GETPIVOTDATA("Sum of Total Costs",Analysis!$A$3,"Publisher Name",B3637,"Match Type",C3637)/GETPIVOTDATA("Sum of Clicks",Analysis!$A$3,"Publisher Name",B3637,"Match Type",C3637))^2</f>
        <v>0.66007913123357709</v>
      </c>
      <c r="K3637">
        <f t="shared" si="227"/>
        <v>5.9407121811021941</v>
      </c>
      <c r="L3637" s="4">
        <v>546</v>
      </c>
      <c r="M3637" s="6">
        <v>1.64835164835165</v>
      </c>
      <c r="N3637" s="7">
        <v>2.2516483516483499</v>
      </c>
      <c r="O3637" s="5">
        <v>0</v>
      </c>
      <c r="P3637" s="5">
        <f t="shared" si="224"/>
        <v>0</v>
      </c>
      <c r="Q3637" s="5">
        <f>(P3637-GETPIVOTDATA("Sum of Revenue",Analysis!$A$3,"Publisher Name",B3637,"Match Type",C3637)/GETPIVOTDATA("Sum of Clicks",Analysis!$A$3,"Publisher Name",B3637,"Match Type",C3637))^2</f>
        <v>58.406909228514394</v>
      </c>
      <c r="R3637" s="5">
        <f t="shared" si="225"/>
        <v>525.6621830566296</v>
      </c>
      <c r="S3637" s="5">
        <v>11.724999974999999</v>
      </c>
      <c r="T3637" s="5">
        <v>-11.724999974999999</v>
      </c>
    </row>
    <row r="3638" spans="1:20" x14ac:dyDescent="0.2">
      <c r="A3638" s="3" t="s">
        <v>161</v>
      </c>
      <c r="B3638" s="3" t="s">
        <v>162</v>
      </c>
      <c r="C3638" s="4" t="s">
        <v>63</v>
      </c>
      <c r="D3638" s="3" t="s">
        <v>85</v>
      </c>
      <c r="E3638" s="5">
        <v>6.25</v>
      </c>
      <c r="F3638" s="4">
        <v>5</v>
      </c>
      <c r="G3638" s="5">
        <v>11.775</v>
      </c>
      <c r="H3638" s="5">
        <v>2.355</v>
      </c>
      <c r="I3638" s="5">
        <f t="shared" si="226"/>
        <v>11.775</v>
      </c>
      <c r="J3638">
        <f>(H3638-GETPIVOTDATA("Sum of Total Costs",Analysis!$A$3,"Publisher Name",B3638,"Match Type",C3638)/GETPIVOTDATA("Sum of Clicks",Analysis!$A$3,"Publisher Name",B3638,"Match Type",C3638))^2</f>
        <v>5.7489501407891837E-2</v>
      </c>
      <c r="K3638">
        <f t="shared" si="227"/>
        <v>0.2874475070394592</v>
      </c>
      <c r="L3638" s="4">
        <v>67</v>
      </c>
      <c r="M3638" s="6">
        <v>7.4626865671641802</v>
      </c>
      <c r="N3638" s="7">
        <v>1.55820895522388</v>
      </c>
      <c r="O3638" s="5">
        <v>0</v>
      </c>
      <c r="P3638" s="5">
        <f t="shared" si="224"/>
        <v>0</v>
      </c>
      <c r="Q3638" s="5">
        <f>(P3638-GETPIVOTDATA("Sum of Revenue",Analysis!$A$3,"Publisher Name",B3638,"Match Type",C3638)/GETPIVOTDATA("Sum of Clicks",Analysis!$A$3,"Publisher Name",B3638,"Match Type",C3638))^2</f>
        <v>58.406909228514394</v>
      </c>
      <c r="R3638" s="5">
        <f t="shared" si="225"/>
        <v>292.03454614257197</v>
      </c>
      <c r="S3638" s="5">
        <v>11.775</v>
      </c>
      <c r="T3638" s="5">
        <v>-11.775</v>
      </c>
    </row>
    <row r="3639" spans="1:20" x14ac:dyDescent="0.2">
      <c r="A3639" s="3" t="s">
        <v>161</v>
      </c>
      <c r="B3639" s="3" t="s">
        <v>162</v>
      </c>
      <c r="C3639" s="4" t="s">
        <v>63</v>
      </c>
      <c r="D3639" s="3" t="s">
        <v>85</v>
      </c>
      <c r="E3639" s="5">
        <v>6.25</v>
      </c>
      <c r="F3639" s="4">
        <v>6</v>
      </c>
      <c r="G3639" s="5">
        <v>11.775</v>
      </c>
      <c r="H3639" s="5">
        <v>1.9624999999999999</v>
      </c>
      <c r="I3639" s="5">
        <f t="shared" si="226"/>
        <v>11.774999999999999</v>
      </c>
      <c r="J3639">
        <f>(H3639-GETPIVOTDATA("Sum of Total Costs",Analysis!$A$3,"Publisher Name",B3639,"Match Type",C3639)/GETPIVOTDATA("Sum of Clicks",Analysis!$A$3,"Publisher Name",B3639,"Match Type",C3639))^2</f>
        <v>2.3326549398431234E-2</v>
      </c>
      <c r="K3639">
        <f t="shared" si="227"/>
        <v>0.13995929639058741</v>
      </c>
      <c r="L3639" s="4">
        <v>35</v>
      </c>
      <c r="M3639" s="6">
        <v>17.1428571428571</v>
      </c>
      <c r="N3639" s="7">
        <v>1.2</v>
      </c>
      <c r="O3639" s="5">
        <v>0</v>
      </c>
      <c r="P3639" s="5">
        <f t="shared" si="224"/>
        <v>0</v>
      </c>
      <c r="Q3639" s="5">
        <f>(P3639-GETPIVOTDATA("Sum of Revenue",Analysis!$A$3,"Publisher Name",B3639,"Match Type",C3639)/GETPIVOTDATA("Sum of Clicks",Analysis!$A$3,"Publisher Name",B3639,"Match Type",C3639))^2</f>
        <v>58.406909228514394</v>
      </c>
      <c r="R3639" s="5">
        <f t="shared" si="225"/>
        <v>350.44145537108636</v>
      </c>
      <c r="S3639" s="5">
        <v>11.775</v>
      </c>
      <c r="T3639" s="5">
        <v>-11.775</v>
      </c>
    </row>
    <row r="3640" spans="1:20" x14ac:dyDescent="0.2">
      <c r="A3640" s="3" t="s">
        <v>161</v>
      </c>
      <c r="B3640" s="3" t="s">
        <v>162</v>
      </c>
      <c r="C3640" s="4" t="s">
        <v>63</v>
      </c>
      <c r="D3640" s="3" t="s">
        <v>85</v>
      </c>
      <c r="E3640" s="5">
        <v>6.25</v>
      </c>
      <c r="F3640" s="4">
        <v>2</v>
      </c>
      <c r="G3640" s="5">
        <v>11.9</v>
      </c>
      <c r="H3640" s="5">
        <v>5.95</v>
      </c>
      <c r="I3640" s="5">
        <f t="shared" si="226"/>
        <v>11.9</v>
      </c>
      <c r="J3640">
        <f>(H3640-GETPIVOTDATA("Sum of Total Costs",Analysis!$A$3,"Publisher Name",B3640,"Match Type",C3640)/GETPIVOTDATA("Sum of Clicks",Analysis!$A$3,"Publisher Name",B3640,"Match Type",C3640))^2</f>
        <v>14.705458530004099</v>
      </c>
      <c r="K3640">
        <f t="shared" si="227"/>
        <v>29.410917060008199</v>
      </c>
      <c r="L3640" s="4">
        <v>9</v>
      </c>
      <c r="M3640" s="6">
        <v>22.2222222222222</v>
      </c>
      <c r="N3640" s="7">
        <v>2.87777777777778</v>
      </c>
      <c r="O3640" s="5">
        <v>0</v>
      </c>
      <c r="P3640" s="5">
        <f t="shared" si="224"/>
        <v>0</v>
      </c>
      <c r="Q3640" s="5">
        <f>(P3640-GETPIVOTDATA("Sum of Revenue",Analysis!$A$3,"Publisher Name",B3640,"Match Type",C3640)/GETPIVOTDATA("Sum of Clicks",Analysis!$A$3,"Publisher Name",B3640,"Match Type",C3640))^2</f>
        <v>58.406909228514394</v>
      </c>
      <c r="R3640" s="5">
        <f t="shared" si="225"/>
        <v>116.81381845702879</v>
      </c>
      <c r="S3640" s="5">
        <v>11.9</v>
      </c>
      <c r="T3640" s="5">
        <v>-11.9</v>
      </c>
    </row>
    <row r="3641" spans="1:20" x14ac:dyDescent="0.2">
      <c r="A3641" s="3" t="s">
        <v>161</v>
      </c>
      <c r="B3641" s="3" t="s">
        <v>162</v>
      </c>
      <c r="C3641" s="4" t="s">
        <v>63</v>
      </c>
      <c r="D3641" s="3" t="s">
        <v>85</v>
      </c>
      <c r="E3641" s="5">
        <v>6.25</v>
      </c>
      <c r="F3641" s="4">
        <v>4</v>
      </c>
      <c r="G3641" s="5">
        <v>11.925000000000001</v>
      </c>
      <c r="H3641" s="5">
        <v>2.9812500000000002</v>
      </c>
      <c r="I3641" s="5">
        <f t="shared" si="226"/>
        <v>11.925000000000001</v>
      </c>
      <c r="J3641">
        <f>(H3641-GETPIVOTDATA("Sum of Total Costs",Analysis!$A$3,"Publisher Name",B3641,"Match Type",C3641)/GETPIVOTDATA("Sum of Clicks",Analysis!$A$3,"Publisher Name",B3641,"Match Type",C3641))^2</f>
        <v>0.74999009322871946</v>
      </c>
      <c r="K3641">
        <f t="shared" si="227"/>
        <v>2.9999603729148778</v>
      </c>
      <c r="L3641" s="4">
        <v>196</v>
      </c>
      <c r="M3641" s="6">
        <v>2.0408163265306101</v>
      </c>
      <c r="N3641" s="7">
        <v>1.7982653061224501</v>
      </c>
      <c r="O3641" s="5">
        <v>0</v>
      </c>
      <c r="P3641" s="5">
        <f t="shared" si="224"/>
        <v>0</v>
      </c>
      <c r="Q3641" s="5">
        <f>(P3641-GETPIVOTDATA("Sum of Revenue",Analysis!$A$3,"Publisher Name",B3641,"Match Type",C3641)/GETPIVOTDATA("Sum of Clicks",Analysis!$A$3,"Publisher Name",B3641,"Match Type",C3641))^2</f>
        <v>58.406909228514394</v>
      </c>
      <c r="R3641" s="5">
        <f t="shared" si="225"/>
        <v>233.62763691405758</v>
      </c>
      <c r="S3641" s="5">
        <v>11.925000000000001</v>
      </c>
      <c r="T3641" s="5">
        <v>-11.925000000000001</v>
      </c>
    </row>
    <row r="3642" spans="1:20" x14ac:dyDescent="0.2">
      <c r="A3642" s="3" t="s">
        <v>161</v>
      </c>
      <c r="B3642" s="3" t="s">
        <v>162</v>
      </c>
      <c r="C3642" s="4" t="s">
        <v>63</v>
      </c>
      <c r="D3642" s="3" t="s">
        <v>85</v>
      </c>
      <c r="E3642" s="5">
        <v>6.25</v>
      </c>
      <c r="F3642" s="4">
        <v>3</v>
      </c>
      <c r="G3642" s="5">
        <v>11.9625</v>
      </c>
      <c r="H3642" s="5">
        <v>3.9874999999999998</v>
      </c>
      <c r="I3642" s="5">
        <f t="shared" si="226"/>
        <v>11.962499999999999</v>
      </c>
      <c r="J3642">
        <f>(H3642-GETPIVOTDATA("Sum of Total Costs",Analysis!$A$3,"Publisher Name",B3642,"Match Type",C3642)/GETPIVOTDATA("Sum of Clicks",Analysis!$A$3,"Publisher Name",B3642,"Match Type",C3642))^2</f>
        <v>3.5053937699567945</v>
      </c>
      <c r="K3642">
        <f t="shared" si="227"/>
        <v>10.516181309870383</v>
      </c>
      <c r="L3642" s="4">
        <v>642</v>
      </c>
      <c r="M3642" s="6">
        <v>0.467289719626168</v>
      </c>
      <c r="N3642" s="7">
        <v>1.2297507788162001</v>
      </c>
      <c r="O3642" s="5">
        <v>0</v>
      </c>
      <c r="P3642" s="5">
        <f t="shared" si="224"/>
        <v>0</v>
      </c>
      <c r="Q3642" s="5">
        <f>(P3642-GETPIVOTDATA("Sum of Revenue",Analysis!$A$3,"Publisher Name",B3642,"Match Type",C3642)/GETPIVOTDATA("Sum of Clicks",Analysis!$A$3,"Publisher Name",B3642,"Match Type",C3642))^2</f>
        <v>58.406909228514394</v>
      </c>
      <c r="R3642" s="5">
        <f t="shared" si="225"/>
        <v>175.22072768554318</v>
      </c>
      <c r="S3642" s="5">
        <v>11.9625</v>
      </c>
      <c r="T3642" s="5">
        <v>-11.9625</v>
      </c>
    </row>
    <row r="3643" spans="1:20" x14ac:dyDescent="0.2">
      <c r="A3643" s="3" t="s">
        <v>161</v>
      </c>
      <c r="B3643" s="3" t="s">
        <v>162</v>
      </c>
      <c r="C3643" s="4" t="s">
        <v>63</v>
      </c>
      <c r="D3643" s="3" t="s">
        <v>85</v>
      </c>
      <c r="E3643" s="5">
        <v>6.25</v>
      </c>
      <c r="F3643" s="4">
        <v>6</v>
      </c>
      <c r="G3643" s="5">
        <v>12.01249995</v>
      </c>
      <c r="H3643" s="5">
        <v>2.0020833250000001</v>
      </c>
      <c r="I3643" s="5">
        <f t="shared" si="226"/>
        <v>12.01249995</v>
      </c>
      <c r="J3643">
        <f>(H3643-GETPIVOTDATA("Sum of Total Costs",Analysis!$A$3,"Publisher Name",B3643,"Match Type",C3643)/GETPIVOTDATA("Sum of Clicks",Analysis!$A$3,"Publisher Name",B3643,"Match Type",C3643))^2</f>
        <v>1.2802241552330465E-2</v>
      </c>
      <c r="K3643">
        <f t="shared" si="227"/>
        <v>7.681344931398279E-2</v>
      </c>
      <c r="L3643" s="4">
        <v>86</v>
      </c>
      <c r="M3643" s="6">
        <v>6.9767441860465098</v>
      </c>
      <c r="N3643" s="7">
        <v>1.4023255813953499</v>
      </c>
      <c r="O3643" s="5">
        <v>0</v>
      </c>
      <c r="P3643" s="5">
        <f t="shared" si="224"/>
        <v>0</v>
      </c>
      <c r="Q3643" s="5">
        <f>(P3643-GETPIVOTDATA("Sum of Revenue",Analysis!$A$3,"Publisher Name",B3643,"Match Type",C3643)/GETPIVOTDATA("Sum of Clicks",Analysis!$A$3,"Publisher Name",B3643,"Match Type",C3643))^2</f>
        <v>58.406909228514394</v>
      </c>
      <c r="R3643" s="5">
        <f t="shared" si="225"/>
        <v>350.44145537108636</v>
      </c>
      <c r="S3643" s="5">
        <v>12.01249995</v>
      </c>
      <c r="T3643" s="5">
        <v>-12.01249995</v>
      </c>
    </row>
    <row r="3644" spans="1:20" x14ac:dyDescent="0.2">
      <c r="A3644" s="3" t="s">
        <v>161</v>
      </c>
      <c r="B3644" s="3" t="s">
        <v>162</v>
      </c>
      <c r="C3644" s="4" t="s">
        <v>63</v>
      </c>
      <c r="D3644" s="3" t="s">
        <v>85</v>
      </c>
      <c r="E3644" s="5">
        <v>6.25</v>
      </c>
      <c r="F3644" s="4">
        <v>5</v>
      </c>
      <c r="G3644" s="5">
        <v>12.012499999999999</v>
      </c>
      <c r="H3644" s="5">
        <v>2.4024999999999999</v>
      </c>
      <c r="I3644" s="5">
        <f t="shared" si="226"/>
        <v>12.012499999999999</v>
      </c>
      <c r="J3644">
        <f>(H3644-GETPIVOTDATA("Sum of Total Costs",Analysis!$A$3,"Publisher Name",B3644,"Match Type",C3644)/GETPIVOTDATA("Sum of Clicks",Analysis!$A$3,"Publisher Name",B3644,"Match Type",C3644))^2</f>
        <v>8.2523871396297827E-2</v>
      </c>
      <c r="K3644">
        <f t="shared" si="227"/>
        <v>0.4126193569814891</v>
      </c>
      <c r="L3644" s="4">
        <v>179</v>
      </c>
      <c r="M3644" s="6">
        <v>2.7932960893854699</v>
      </c>
      <c r="N3644" s="7">
        <v>3.2307262569832398</v>
      </c>
      <c r="O3644" s="5">
        <v>0</v>
      </c>
      <c r="P3644" s="5">
        <f t="shared" si="224"/>
        <v>0</v>
      </c>
      <c r="Q3644" s="5">
        <f>(P3644-GETPIVOTDATA("Sum of Revenue",Analysis!$A$3,"Publisher Name",B3644,"Match Type",C3644)/GETPIVOTDATA("Sum of Clicks",Analysis!$A$3,"Publisher Name",B3644,"Match Type",C3644))^2</f>
        <v>58.406909228514394</v>
      </c>
      <c r="R3644" s="5">
        <f t="shared" si="225"/>
        <v>292.03454614257197</v>
      </c>
      <c r="S3644" s="5">
        <v>12.012499999999999</v>
      </c>
      <c r="T3644" s="5">
        <v>-12.012499999999999</v>
      </c>
    </row>
    <row r="3645" spans="1:20" x14ac:dyDescent="0.2">
      <c r="A3645" s="3" t="s">
        <v>161</v>
      </c>
      <c r="B3645" s="3" t="s">
        <v>162</v>
      </c>
      <c r="C3645" s="4" t="s">
        <v>63</v>
      </c>
      <c r="D3645" s="3" t="s">
        <v>85</v>
      </c>
      <c r="E3645" s="5">
        <v>6.25</v>
      </c>
      <c r="F3645" s="4">
        <v>4</v>
      </c>
      <c r="G3645" s="5">
        <v>12.0375</v>
      </c>
      <c r="H3645" s="5">
        <v>3.0093749999999999</v>
      </c>
      <c r="I3645" s="5">
        <f t="shared" si="226"/>
        <v>12.0375</v>
      </c>
      <c r="J3645">
        <f>(H3645-GETPIVOTDATA("Sum of Total Costs",Analysis!$A$3,"Publisher Name",B3645,"Match Type",C3645)/GETPIVOTDATA("Sum of Clicks",Analysis!$A$3,"Publisher Name",B3645,"Match Type",C3645))^2</f>
        <v>0.79949471608369627</v>
      </c>
      <c r="K3645">
        <f t="shared" si="227"/>
        <v>3.1979788643347851</v>
      </c>
      <c r="L3645" s="4">
        <v>445</v>
      </c>
      <c r="M3645" s="6">
        <v>0.898876404494382</v>
      </c>
      <c r="N3645" s="7">
        <v>3.8991011235955102</v>
      </c>
      <c r="O3645" s="5">
        <v>0</v>
      </c>
      <c r="P3645" s="5">
        <f t="shared" si="224"/>
        <v>0</v>
      </c>
      <c r="Q3645" s="5">
        <f>(P3645-GETPIVOTDATA("Sum of Revenue",Analysis!$A$3,"Publisher Name",B3645,"Match Type",C3645)/GETPIVOTDATA("Sum of Clicks",Analysis!$A$3,"Publisher Name",B3645,"Match Type",C3645))^2</f>
        <v>58.406909228514394</v>
      </c>
      <c r="R3645" s="5">
        <f t="shared" si="225"/>
        <v>233.62763691405758</v>
      </c>
      <c r="S3645" s="5">
        <v>12.0375</v>
      </c>
      <c r="T3645" s="5">
        <v>-12.0375</v>
      </c>
    </row>
    <row r="3646" spans="1:20" x14ac:dyDescent="0.2">
      <c r="A3646" s="3" t="s">
        <v>161</v>
      </c>
      <c r="B3646" s="3" t="s">
        <v>162</v>
      </c>
      <c r="C3646" s="4" t="s">
        <v>63</v>
      </c>
      <c r="D3646" s="3" t="s">
        <v>85</v>
      </c>
      <c r="E3646" s="5">
        <v>6.25</v>
      </c>
      <c r="F3646" s="4">
        <v>4</v>
      </c>
      <c r="G3646" s="5">
        <v>12.1</v>
      </c>
      <c r="H3646" s="5">
        <v>3.0249999999999999</v>
      </c>
      <c r="I3646" s="5">
        <f t="shared" si="226"/>
        <v>12.1</v>
      </c>
      <c r="J3646">
        <f>(H3646-GETPIVOTDATA("Sum of Total Costs",Analysis!$A$3,"Publisher Name",B3646,"Match Type",C3646)/GETPIVOTDATA("Sum of Clicks",Analysis!$A$3,"Publisher Name",B3646,"Match Type",C3646))^2</f>
        <v>0.8276808780864614</v>
      </c>
      <c r="K3646">
        <f t="shared" si="227"/>
        <v>3.3107235123458456</v>
      </c>
      <c r="L3646" s="4">
        <v>105</v>
      </c>
      <c r="M3646" s="6">
        <v>3.8095238095238102</v>
      </c>
      <c r="N3646" s="7">
        <v>1.54</v>
      </c>
      <c r="O3646" s="5">
        <v>0</v>
      </c>
      <c r="P3646" s="5">
        <f t="shared" si="224"/>
        <v>0</v>
      </c>
      <c r="Q3646" s="5">
        <f>(P3646-GETPIVOTDATA("Sum of Revenue",Analysis!$A$3,"Publisher Name",B3646,"Match Type",C3646)/GETPIVOTDATA("Sum of Clicks",Analysis!$A$3,"Publisher Name",B3646,"Match Type",C3646))^2</f>
        <v>58.406909228514394</v>
      </c>
      <c r="R3646" s="5">
        <f t="shared" si="225"/>
        <v>233.62763691405758</v>
      </c>
      <c r="S3646" s="5">
        <v>12.1</v>
      </c>
      <c r="T3646" s="5">
        <v>-12.1</v>
      </c>
    </row>
    <row r="3647" spans="1:20" x14ac:dyDescent="0.2">
      <c r="A3647" s="3" t="s">
        <v>161</v>
      </c>
      <c r="B3647" s="3" t="s">
        <v>162</v>
      </c>
      <c r="C3647" s="4" t="s">
        <v>63</v>
      </c>
      <c r="D3647" s="3" t="s">
        <v>85</v>
      </c>
      <c r="E3647" s="5">
        <v>6.25</v>
      </c>
      <c r="F3647" s="4">
        <v>2</v>
      </c>
      <c r="G3647" s="5">
        <v>12.1875</v>
      </c>
      <c r="H3647" s="5">
        <v>6.09375</v>
      </c>
      <c r="I3647" s="5">
        <f t="shared" si="226"/>
        <v>12.1875</v>
      </c>
      <c r="J3647">
        <f>(H3647-GETPIVOTDATA("Sum of Total Costs",Analysis!$A$3,"Publisher Name",B3647,"Match Type",C3647)/GETPIVOTDATA("Sum of Clicks",Analysis!$A$3,"Publisher Name",B3647,"Match Type",C3647))^2</f>
        <v>15.828618876679538</v>
      </c>
      <c r="K3647">
        <f t="shared" si="227"/>
        <v>31.657237753359077</v>
      </c>
      <c r="L3647" s="4">
        <v>46</v>
      </c>
      <c r="M3647" s="6">
        <v>4.3478260869565197</v>
      </c>
      <c r="N3647" s="7">
        <v>1.2913043478260899</v>
      </c>
      <c r="O3647" s="5">
        <v>0</v>
      </c>
      <c r="P3647" s="5">
        <f t="shared" si="224"/>
        <v>0</v>
      </c>
      <c r="Q3647" s="5">
        <f>(P3647-GETPIVOTDATA("Sum of Revenue",Analysis!$A$3,"Publisher Name",B3647,"Match Type",C3647)/GETPIVOTDATA("Sum of Clicks",Analysis!$A$3,"Publisher Name",B3647,"Match Type",C3647))^2</f>
        <v>58.406909228514394</v>
      </c>
      <c r="R3647" s="5">
        <f t="shared" si="225"/>
        <v>116.81381845702879</v>
      </c>
      <c r="S3647" s="5">
        <v>12.1875</v>
      </c>
      <c r="T3647" s="5">
        <v>-12.1875</v>
      </c>
    </row>
    <row r="3648" spans="1:20" x14ac:dyDescent="0.2">
      <c r="A3648" s="3" t="s">
        <v>161</v>
      </c>
      <c r="B3648" s="3" t="s">
        <v>162</v>
      </c>
      <c r="C3648" s="4" t="s">
        <v>63</v>
      </c>
      <c r="D3648" s="3" t="s">
        <v>85</v>
      </c>
      <c r="E3648" s="5">
        <v>6.25</v>
      </c>
      <c r="F3648" s="4">
        <v>6</v>
      </c>
      <c r="G3648" s="5">
        <v>12.19999995</v>
      </c>
      <c r="H3648" s="5">
        <v>2.0333333250000001</v>
      </c>
      <c r="I3648" s="5">
        <f t="shared" si="226"/>
        <v>12.19999995</v>
      </c>
      <c r="J3648">
        <f>(H3648-GETPIVOTDATA("Sum of Total Costs",Analysis!$A$3,"Publisher Name",B3648,"Match Type",C3648)/GETPIVOTDATA("Sum of Clicks",Analysis!$A$3,"Publisher Name",B3648,"Match Type",C3648))^2</f>
        <v>6.7071171203607763E-3</v>
      </c>
      <c r="K3648">
        <f t="shared" si="227"/>
        <v>4.024270272216466E-2</v>
      </c>
      <c r="L3648" s="4">
        <v>37</v>
      </c>
      <c r="M3648" s="6">
        <v>16.2162162162162</v>
      </c>
      <c r="N3648" s="7">
        <v>1.2159459459459501</v>
      </c>
      <c r="O3648" s="5">
        <v>0</v>
      </c>
      <c r="P3648" s="5">
        <f t="shared" si="224"/>
        <v>0</v>
      </c>
      <c r="Q3648" s="5">
        <f>(P3648-GETPIVOTDATA("Sum of Revenue",Analysis!$A$3,"Publisher Name",B3648,"Match Type",C3648)/GETPIVOTDATA("Sum of Clicks",Analysis!$A$3,"Publisher Name",B3648,"Match Type",C3648))^2</f>
        <v>58.406909228514394</v>
      </c>
      <c r="R3648" s="5">
        <f t="shared" si="225"/>
        <v>350.44145537108636</v>
      </c>
      <c r="S3648" s="5">
        <v>12.19999995</v>
      </c>
      <c r="T3648" s="5">
        <v>-12.19999995</v>
      </c>
    </row>
    <row r="3649" spans="1:20" x14ac:dyDescent="0.2">
      <c r="A3649" s="3" t="s">
        <v>161</v>
      </c>
      <c r="B3649" s="3" t="s">
        <v>162</v>
      </c>
      <c r="C3649" s="4" t="s">
        <v>63</v>
      </c>
      <c r="D3649" s="3" t="s">
        <v>85</v>
      </c>
      <c r="E3649" s="5">
        <v>6.25</v>
      </c>
      <c r="F3649" s="4">
        <v>5</v>
      </c>
      <c r="G3649" s="5">
        <v>12.2125</v>
      </c>
      <c r="H3649" s="5">
        <v>2.4424999999999999</v>
      </c>
      <c r="I3649" s="5">
        <f t="shared" si="226"/>
        <v>12.212499999999999</v>
      </c>
      <c r="J3649">
        <f>(H3649-GETPIVOTDATA("Sum of Total Costs",Analysis!$A$3,"Publisher Name",B3649,"Match Type",C3649)/GETPIVOTDATA("Sum of Clicks",Analysis!$A$3,"Publisher Name",B3649,"Match Type",C3649))^2</f>
        <v>0.10710544612337662</v>
      </c>
      <c r="K3649">
        <f t="shared" si="227"/>
        <v>0.53552723061688312</v>
      </c>
      <c r="L3649" s="4">
        <v>165</v>
      </c>
      <c r="M3649" s="6">
        <v>3.0303030303030298</v>
      </c>
      <c r="N3649" s="7">
        <v>1.23018181818182</v>
      </c>
      <c r="O3649" s="5">
        <v>0</v>
      </c>
      <c r="P3649" s="5">
        <f t="shared" si="224"/>
        <v>0</v>
      </c>
      <c r="Q3649" s="5">
        <f>(P3649-GETPIVOTDATA("Sum of Revenue",Analysis!$A$3,"Publisher Name",B3649,"Match Type",C3649)/GETPIVOTDATA("Sum of Clicks",Analysis!$A$3,"Publisher Name",B3649,"Match Type",C3649))^2</f>
        <v>58.406909228514394</v>
      </c>
      <c r="R3649" s="5">
        <f t="shared" si="225"/>
        <v>292.03454614257197</v>
      </c>
      <c r="S3649" s="5">
        <v>12.2125</v>
      </c>
      <c r="T3649" s="5">
        <v>-12.2125</v>
      </c>
    </row>
    <row r="3650" spans="1:20" x14ac:dyDescent="0.2">
      <c r="A3650" s="3" t="s">
        <v>161</v>
      </c>
      <c r="B3650" s="3" t="s">
        <v>162</v>
      </c>
      <c r="C3650" s="4" t="s">
        <v>63</v>
      </c>
      <c r="D3650" s="3" t="s">
        <v>85</v>
      </c>
      <c r="E3650" s="5">
        <v>6.25</v>
      </c>
      <c r="F3650" s="4">
        <v>4</v>
      </c>
      <c r="G3650" s="5">
        <v>12.225</v>
      </c>
      <c r="H3650" s="5">
        <v>3.0562499999999999</v>
      </c>
      <c r="I3650" s="5">
        <f t="shared" si="226"/>
        <v>12.225</v>
      </c>
      <c r="J3650">
        <f>(H3650-GETPIVOTDATA("Sum of Total Costs",Analysis!$A$3,"Publisher Name",B3650,"Match Type",C3650)/GETPIVOTDATA("Sum of Clicks",Analysis!$A$3,"Publisher Name",B3650,"Match Type",C3650))^2</f>
        <v>0.88551804584199167</v>
      </c>
      <c r="K3650">
        <f t="shared" si="227"/>
        <v>3.5420721833679667</v>
      </c>
      <c r="L3650" s="4">
        <v>234</v>
      </c>
      <c r="M3650" s="6">
        <v>1.70940170940171</v>
      </c>
      <c r="N3650" s="7">
        <v>1.8595726495726499</v>
      </c>
      <c r="O3650" s="5">
        <v>0</v>
      </c>
      <c r="P3650" s="5">
        <f t="shared" ref="P3650:P3713" si="228">O3650/F3650</f>
        <v>0</v>
      </c>
      <c r="Q3650" s="5">
        <f>(P3650-GETPIVOTDATA("Sum of Revenue",Analysis!$A$3,"Publisher Name",B3650,"Match Type",C3650)/GETPIVOTDATA("Sum of Clicks",Analysis!$A$3,"Publisher Name",B3650,"Match Type",C3650))^2</f>
        <v>58.406909228514394</v>
      </c>
      <c r="R3650" s="5">
        <f t="shared" ref="R3650:R3713" si="229">Q3650*F3650</f>
        <v>233.62763691405758</v>
      </c>
      <c r="S3650" s="5">
        <v>12.225</v>
      </c>
      <c r="T3650" s="5">
        <v>-12.225</v>
      </c>
    </row>
    <row r="3651" spans="1:20" x14ac:dyDescent="0.2">
      <c r="A3651" s="3" t="s">
        <v>161</v>
      </c>
      <c r="B3651" s="3" t="s">
        <v>162</v>
      </c>
      <c r="C3651" s="4" t="s">
        <v>63</v>
      </c>
      <c r="D3651" s="3" t="s">
        <v>85</v>
      </c>
      <c r="E3651" s="5">
        <v>6.25</v>
      </c>
      <c r="F3651" s="4">
        <v>5</v>
      </c>
      <c r="G3651" s="5">
        <v>12.237500000000001</v>
      </c>
      <c r="H3651" s="5">
        <v>2.4474999999999998</v>
      </c>
      <c r="I3651" s="5">
        <f t="shared" ref="I3651:I3714" si="230">F3651*H3651</f>
        <v>12.237499999999999</v>
      </c>
      <c r="J3651">
        <f>(H3651-GETPIVOTDATA("Sum of Total Costs",Analysis!$A$3,"Publisher Name",B3651,"Match Type",C3651)/GETPIVOTDATA("Sum of Clicks",Analysis!$A$3,"Publisher Name",B3651,"Match Type",C3651))^2</f>
        <v>0.1104031429642614</v>
      </c>
      <c r="K3651">
        <f t="shared" ref="K3651:K3714" si="231">J3651*F3651</f>
        <v>0.55201571482130696</v>
      </c>
      <c r="L3651" s="4">
        <v>136</v>
      </c>
      <c r="M3651" s="6">
        <v>3.6764705882352899</v>
      </c>
      <c r="N3651" s="7">
        <v>1.9867647058823501</v>
      </c>
      <c r="O3651" s="5">
        <v>0</v>
      </c>
      <c r="P3651" s="5">
        <f t="shared" si="228"/>
        <v>0</v>
      </c>
      <c r="Q3651" s="5">
        <f>(P3651-GETPIVOTDATA("Sum of Revenue",Analysis!$A$3,"Publisher Name",B3651,"Match Type",C3651)/GETPIVOTDATA("Sum of Clicks",Analysis!$A$3,"Publisher Name",B3651,"Match Type",C3651))^2</f>
        <v>58.406909228514394</v>
      </c>
      <c r="R3651" s="5">
        <f t="shared" si="229"/>
        <v>292.03454614257197</v>
      </c>
      <c r="S3651" s="5">
        <v>12.237500000000001</v>
      </c>
      <c r="T3651" s="5">
        <v>-12.237500000000001</v>
      </c>
    </row>
    <row r="3652" spans="1:20" x14ac:dyDescent="0.2">
      <c r="A3652" s="3" t="s">
        <v>161</v>
      </c>
      <c r="B3652" s="3" t="s">
        <v>162</v>
      </c>
      <c r="C3652" s="4" t="s">
        <v>63</v>
      </c>
      <c r="D3652" s="3" t="s">
        <v>85</v>
      </c>
      <c r="E3652" s="5">
        <v>6.25</v>
      </c>
      <c r="F3652" s="4">
        <v>3</v>
      </c>
      <c r="G3652" s="5">
        <v>12.237499987500001</v>
      </c>
      <c r="H3652" s="5">
        <v>4.0791666625000005</v>
      </c>
      <c r="I3652" s="5">
        <f t="shared" si="230"/>
        <v>12.237499987500001</v>
      </c>
      <c r="J3652">
        <f>(H3652-GETPIVOTDATA("Sum of Total Costs",Analysis!$A$3,"Publisher Name",B3652,"Match Type",C3652)/GETPIVOTDATA("Sum of Clicks",Analysis!$A$3,"Publisher Name",B3652,"Match Type",C3652))^2</f>
        <v>3.8570459734513274</v>
      </c>
      <c r="K3652">
        <f t="shared" si="231"/>
        <v>11.571137920353982</v>
      </c>
      <c r="L3652" s="4">
        <v>877</v>
      </c>
      <c r="M3652" s="6">
        <v>0.342075256556442</v>
      </c>
      <c r="N3652" s="7">
        <v>1.0481185860889399</v>
      </c>
      <c r="O3652" s="5">
        <v>0</v>
      </c>
      <c r="P3652" s="5">
        <f t="shared" si="228"/>
        <v>0</v>
      </c>
      <c r="Q3652" s="5">
        <f>(P3652-GETPIVOTDATA("Sum of Revenue",Analysis!$A$3,"Publisher Name",B3652,"Match Type",C3652)/GETPIVOTDATA("Sum of Clicks",Analysis!$A$3,"Publisher Name",B3652,"Match Type",C3652))^2</f>
        <v>58.406909228514394</v>
      </c>
      <c r="R3652" s="5">
        <f t="shared" si="229"/>
        <v>175.22072768554318</v>
      </c>
      <c r="S3652" s="5">
        <v>12.237499987500001</v>
      </c>
      <c r="T3652" s="5">
        <v>-12.237499987500001</v>
      </c>
    </row>
    <row r="3653" spans="1:20" x14ac:dyDescent="0.2">
      <c r="A3653" s="3" t="s">
        <v>161</v>
      </c>
      <c r="B3653" s="3" t="s">
        <v>162</v>
      </c>
      <c r="C3653" s="4" t="s">
        <v>63</v>
      </c>
      <c r="D3653" s="3" t="s">
        <v>85</v>
      </c>
      <c r="E3653" s="5">
        <v>6.25</v>
      </c>
      <c r="F3653" s="4">
        <v>3</v>
      </c>
      <c r="G3653" s="5">
        <v>12.237499987500001</v>
      </c>
      <c r="H3653" s="5">
        <v>4.0791666625000005</v>
      </c>
      <c r="I3653" s="5">
        <f t="shared" si="230"/>
        <v>12.237499987500001</v>
      </c>
      <c r="J3653">
        <f>(H3653-GETPIVOTDATA("Sum of Total Costs",Analysis!$A$3,"Publisher Name",B3653,"Match Type",C3653)/GETPIVOTDATA("Sum of Clicks",Analysis!$A$3,"Publisher Name",B3653,"Match Type",C3653))^2</f>
        <v>3.8570459734513274</v>
      </c>
      <c r="K3653">
        <f t="shared" si="231"/>
        <v>11.571137920353982</v>
      </c>
      <c r="L3653" s="4">
        <v>66</v>
      </c>
      <c r="M3653" s="6">
        <v>4.5454545454545503</v>
      </c>
      <c r="N3653" s="7">
        <v>1.3462121212121201</v>
      </c>
      <c r="O3653" s="5">
        <v>0</v>
      </c>
      <c r="P3653" s="5">
        <f t="shared" si="228"/>
        <v>0</v>
      </c>
      <c r="Q3653" s="5">
        <f>(P3653-GETPIVOTDATA("Sum of Revenue",Analysis!$A$3,"Publisher Name",B3653,"Match Type",C3653)/GETPIVOTDATA("Sum of Clicks",Analysis!$A$3,"Publisher Name",B3653,"Match Type",C3653))^2</f>
        <v>58.406909228514394</v>
      </c>
      <c r="R3653" s="5">
        <f t="shared" si="229"/>
        <v>175.22072768554318</v>
      </c>
      <c r="S3653" s="5">
        <v>12.237499987500001</v>
      </c>
      <c r="T3653" s="5">
        <v>-12.237499987500001</v>
      </c>
    </row>
    <row r="3654" spans="1:20" x14ac:dyDescent="0.2">
      <c r="A3654" s="3" t="s">
        <v>161</v>
      </c>
      <c r="B3654" s="3" t="s">
        <v>162</v>
      </c>
      <c r="C3654" s="4" t="s">
        <v>63</v>
      </c>
      <c r="D3654" s="3" t="s">
        <v>85</v>
      </c>
      <c r="E3654" s="5">
        <v>6.25</v>
      </c>
      <c r="F3654" s="4">
        <v>6</v>
      </c>
      <c r="G3654" s="5">
        <v>12.23749995</v>
      </c>
      <c r="H3654" s="5">
        <v>2.0395833250000002</v>
      </c>
      <c r="I3654" s="5">
        <f t="shared" si="230"/>
        <v>12.23749995</v>
      </c>
      <c r="J3654">
        <f>(H3654-GETPIVOTDATA("Sum of Total Costs",Analysis!$A$3,"Publisher Name",B3654,"Match Type",C3654)/GETPIVOTDATA("Sum of Clicks",Analysis!$A$3,"Publisher Name",B3654,"Match Type",C3654))^2</f>
        <v>5.7224672339668244E-3</v>
      </c>
      <c r="K3654">
        <f t="shared" si="231"/>
        <v>3.4334803403800948E-2</v>
      </c>
      <c r="L3654" s="4">
        <v>18</v>
      </c>
      <c r="M3654" s="6">
        <v>33.3333333333333</v>
      </c>
      <c r="N3654" s="7">
        <v>1.1666666666666701</v>
      </c>
      <c r="O3654" s="5">
        <v>0</v>
      </c>
      <c r="P3654" s="5">
        <f t="shared" si="228"/>
        <v>0</v>
      </c>
      <c r="Q3654" s="5">
        <f>(P3654-GETPIVOTDATA("Sum of Revenue",Analysis!$A$3,"Publisher Name",B3654,"Match Type",C3654)/GETPIVOTDATA("Sum of Clicks",Analysis!$A$3,"Publisher Name",B3654,"Match Type",C3654))^2</f>
        <v>58.406909228514394</v>
      </c>
      <c r="R3654" s="5">
        <f t="shared" si="229"/>
        <v>350.44145537108636</v>
      </c>
      <c r="S3654" s="5">
        <v>12.23749995</v>
      </c>
      <c r="T3654" s="5">
        <v>-12.23749995</v>
      </c>
    </row>
    <row r="3655" spans="1:20" x14ac:dyDescent="0.2">
      <c r="A3655" s="3" t="s">
        <v>161</v>
      </c>
      <c r="B3655" s="3" t="s">
        <v>162</v>
      </c>
      <c r="C3655" s="4" t="s">
        <v>63</v>
      </c>
      <c r="D3655" s="3" t="s">
        <v>85</v>
      </c>
      <c r="E3655" s="5">
        <v>6.25</v>
      </c>
      <c r="F3655" s="4">
        <v>5</v>
      </c>
      <c r="G3655" s="5">
        <v>12.25</v>
      </c>
      <c r="H3655" s="5">
        <v>2.4500000000000002</v>
      </c>
      <c r="I3655" s="5">
        <f t="shared" si="230"/>
        <v>12.25</v>
      </c>
      <c r="J3655">
        <f>(H3655-GETPIVOTDATA("Sum of Total Costs",Analysis!$A$3,"Publisher Name",B3655,"Match Type",C3655)/GETPIVOTDATA("Sum of Clicks",Analysis!$A$3,"Publisher Name",B3655,"Match Type",C3655))^2</f>
        <v>0.11207074138470409</v>
      </c>
      <c r="K3655">
        <f t="shared" si="231"/>
        <v>0.56035370692352049</v>
      </c>
      <c r="L3655" s="4">
        <v>213</v>
      </c>
      <c r="M3655" s="6">
        <v>2.3474178403755901</v>
      </c>
      <c r="N3655" s="7">
        <v>4.3497652582159603</v>
      </c>
      <c r="O3655" s="5">
        <v>0</v>
      </c>
      <c r="P3655" s="5">
        <f t="shared" si="228"/>
        <v>0</v>
      </c>
      <c r="Q3655" s="5">
        <f>(P3655-GETPIVOTDATA("Sum of Revenue",Analysis!$A$3,"Publisher Name",B3655,"Match Type",C3655)/GETPIVOTDATA("Sum of Clicks",Analysis!$A$3,"Publisher Name",B3655,"Match Type",C3655))^2</f>
        <v>58.406909228514394</v>
      </c>
      <c r="R3655" s="5">
        <f t="shared" si="229"/>
        <v>292.03454614257197</v>
      </c>
      <c r="S3655" s="5">
        <v>12.25</v>
      </c>
      <c r="T3655" s="5">
        <v>-12.25</v>
      </c>
    </row>
    <row r="3656" spans="1:20" x14ac:dyDescent="0.2">
      <c r="A3656" s="3" t="s">
        <v>161</v>
      </c>
      <c r="B3656" s="3" t="s">
        <v>162</v>
      </c>
      <c r="C3656" s="4" t="s">
        <v>63</v>
      </c>
      <c r="D3656" s="3" t="s">
        <v>85</v>
      </c>
      <c r="E3656" s="5">
        <v>6.25</v>
      </c>
      <c r="F3656" s="4">
        <v>4</v>
      </c>
      <c r="G3656" s="5">
        <v>12.275</v>
      </c>
      <c r="H3656" s="5">
        <v>3.0687500000000001</v>
      </c>
      <c r="I3656" s="5">
        <f t="shared" si="230"/>
        <v>12.275</v>
      </c>
      <c r="J3656">
        <f>(H3656-GETPIVOTDATA("Sum of Total Costs",Analysis!$A$3,"Publisher Name",B3656,"Match Type",C3656)/GETPIVOTDATA("Sum of Clicks",Analysis!$A$3,"Publisher Name",B3656,"Match Type",C3656))^2</f>
        <v>0.9091997879442042</v>
      </c>
      <c r="K3656">
        <f t="shared" si="231"/>
        <v>3.6367991517768168</v>
      </c>
      <c r="L3656" s="4">
        <v>7</v>
      </c>
      <c r="M3656" s="6">
        <v>57.142857142857103</v>
      </c>
      <c r="N3656" s="7">
        <v>1</v>
      </c>
      <c r="O3656" s="5">
        <v>0</v>
      </c>
      <c r="P3656" s="5">
        <f t="shared" si="228"/>
        <v>0</v>
      </c>
      <c r="Q3656" s="5">
        <f>(P3656-GETPIVOTDATA("Sum of Revenue",Analysis!$A$3,"Publisher Name",B3656,"Match Type",C3656)/GETPIVOTDATA("Sum of Clicks",Analysis!$A$3,"Publisher Name",B3656,"Match Type",C3656))^2</f>
        <v>58.406909228514394</v>
      </c>
      <c r="R3656" s="5">
        <f t="shared" si="229"/>
        <v>233.62763691405758</v>
      </c>
      <c r="S3656" s="5">
        <v>12.275</v>
      </c>
      <c r="T3656" s="5">
        <v>-12.275</v>
      </c>
    </row>
    <row r="3657" spans="1:20" x14ac:dyDescent="0.2">
      <c r="A3657" s="3" t="s">
        <v>161</v>
      </c>
      <c r="B3657" s="3" t="s">
        <v>162</v>
      </c>
      <c r="C3657" s="4" t="s">
        <v>63</v>
      </c>
      <c r="D3657" s="3" t="s">
        <v>85</v>
      </c>
      <c r="E3657" s="5">
        <v>6.25</v>
      </c>
      <c r="F3657" s="4">
        <v>5</v>
      </c>
      <c r="G3657" s="5">
        <v>12.275</v>
      </c>
      <c r="H3657" s="5">
        <v>2.4550000000000001</v>
      </c>
      <c r="I3657" s="5">
        <f t="shared" si="230"/>
        <v>12.275</v>
      </c>
      <c r="J3657">
        <f>(H3657-GETPIVOTDATA("Sum of Total Costs",Analysis!$A$3,"Publisher Name",B3657,"Match Type",C3657)/GETPIVOTDATA("Sum of Clicks",Analysis!$A$3,"Publisher Name",B3657,"Match Type",C3657))^2</f>
        <v>0.11544343822558886</v>
      </c>
      <c r="K3657">
        <f t="shared" si="231"/>
        <v>0.57721719112794434</v>
      </c>
      <c r="L3657" s="4">
        <v>171</v>
      </c>
      <c r="M3657" s="6">
        <v>2.9239766081871301</v>
      </c>
      <c r="N3657" s="7">
        <v>1.5994736842105299</v>
      </c>
      <c r="O3657" s="5">
        <v>0</v>
      </c>
      <c r="P3657" s="5">
        <f t="shared" si="228"/>
        <v>0</v>
      </c>
      <c r="Q3657" s="5">
        <f>(P3657-GETPIVOTDATA("Sum of Revenue",Analysis!$A$3,"Publisher Name",B3657,"Match Type",C3657)/GETPIVOTDATA("Sum of Clicks",Analysis!$A$3,"Publisher Name",B3657,"Match Type",C3657))^2</f>
        <v>58.406909228514394</v>
      </c>
      <c r="R3657" s="5">
        <f t="shared" si="229"/>
        <v>292.03454614257197</v>
      </c>
      <c r="S3657" s="5">
        <v>12.275</v>
      </c>
      <c r="T3657" s="5">
        <v>-12.275</v>
      </c>
    </row>
    <row r="3658" spans="1:20" x14ac:dyDescent="0.2">
      <c r="A3658" s="3" t="s">
        <v>161</v>
      </c>
      <c r="B3658" s="3" t="s">
        <v>162</v>
      </c>
      <c r="C3658" s="4" t="s">
        <v>63</v>
      </c>
      <c r="D3658" s="3" t="s">
        <v>85</v>
      </c>
      <c r="E3658" s="5">
        <v>6.25</v>
      </c>
      <c r="F3658" s="4">
        <v>7</v>
      </c>
      <c r="G3658" s="5">
        <v>12.29999995</v>
      </c>
      <c r="H3658" s="5">
        <v>1.7571428499999999</v>
      </c>
      <c r="I3658" s="5">
        <f t="shared" si="230"/>
        <v>12.29999995</v>
      </c>
      <c r="J3658">
        <f>(H3658-GETPIVOTDATA("Sum of Total Costs",Analysis!$A$3,"Publisher Name",B3658,"Match Type",C3658)/GETPIVOTDATA("Sum of Clicks",Analysis!$A$3,"Publisher Name",B3658,"Match Type",C3658))^2</f>
        <v>0.12822663324293054</v>
      </c>
      <c r="K3658">
        <f t="shared" si="231"/>
        <v>0.89758643270051386</v>
      </c>
      <c r="L3658" s="4">
        <v>128</v>
      </c>
      <c r="M3658" s="6">
        <v>5.46875</v>
      </c>
      <c r="N3658" s="7">
        <v>1.809375</v>
      </c>
      <c r="O3658" s="5">
        <v>0</v>
      </c>
      <c r="P3658" s="5">
        <f t="shared" si="228"/>
        <v>0</v>
      </c>
      <c r="Q3658" s="5">
        <f>(P3658-GETPIVOTDATA("Sum of Revenue",Analysis!$A$3,"Publisher Name",B3658,"Match Type",C3658)/GETPIVOTDATA("Sum of Clicks",Analysis!$A$3,"Publisher Name",B3658,"Match Type",C3658))^2</f>
        <v>58.406909228514394</v>
      </c>
      <c r="R3658" s="5">
        <f t="shared" si="229"/>
        <v>408.84836459960076</v>
      </c>
      <c r="S3658" s="5">
        <v>12.29999995</v>
      </c>
      <c r="T3658" s="5">
        <v>-12.29999995</v>
      </c>
    </row>
    <row r="3659" spans="1:20" x14ac:dyDescent="0.2">
      <c r="A3659" s="3" t="s">
        <v>161</v>
      </c>
      <c r="B3659" s="3" t="s">
        <v>162</v>
      </c>
      <c r="C3659" s="4" t="s">
        <v>63</v>
      </c>
      <c r="D3659" s="3" t="s">
        <v>85</v>
      </c>
      <c r="E3659" s="5">
        <v>6.25</v>
      </c>
      <c r="F3659" s="4">
        <v>4</v>
      </c>
      <c r="G3659" s="5">
        <v>12.3</v>
      </c>
      <c r="H3659" s="5">
        <v>3.0750000000000002</v>
      </c>
      <c r="I3659" s="5">
        <f t="shared" si="230"/>
        <v>12.3</v>
      </c>
      <c r="J3659">
        <f>(H3659-GETPIVOTDATA("Sum of Total Costs",Analysis!$A$3,"Publisher Name",B3659,"Match Type",C3659)/GETPIVOTDATA("Sum of Clicks",Analysis!$A$3,"Publisher Name",B3659,"Match Type",C3659))^2</f>
        <v>0.92115784649531041</v>
      </c>
      <c r="K3659">
        <f t="shared" si="231"/>
        <v>3.6846313859812416</v>
      </c>
      <c r="L3659" s="4">
        <v>142</v>
      </c>
      <c r="M3659" s="6">
        <v>2.8169014084507</v>
      </c>
      <c r="N3659" s="7">
        <v>1.34528169014085</v>
      </c>
      <c r="O3659" s="5">
        <v>0</v>
      </c>
      <c r="P3659" s="5">
        <f t="shared" si="228"/>
        <v>0</v>
      </c>
      <c r="Q3659" s="5">
        <f>(P3659-GETPIVOTDATA("Sum of Revenue",Analysis!$A$3,"Publisher Name",B3659,"Match Type",C3659)/GETPIVOTDATA("Sum of Clicks",Analysis!$A$3,"Publisher Name",B3659,"Match Type",C3659))^2</f>
        <v>58.406909228514394</v>
      </c>
      <c r="R3659" s="5">
        <f t="shared" si="229"/>
        <v>233.62763691405758</v>
      </c>
      <c r="S3659" s="5">
        <v>12.3</v>
      </c>
      <c r="T3659" s="5">
        <v>-12.3</v>
      </c>
    </row>
    <row r="3660" spans="1:20" x14ac:dyDescent="0.2">
      <c r="A3660" s="3" t="s">
        <v>161</v>
      </c>
      <c r="B3660" s="3" t="s">
        <v>162</v>
      </c>
      <c r="C3660" s="4" t="s">
        <v>63</v>
      </c>
      <c r="D3660" s="3" t="s">
        <v>85</v>
      </c>
      <c r="E3660" s="5">
        <v>6.25</v>
      </c>
      <c r="F3660" s="4">
        <v>3</v>
      </c>
      <c r="G3660" s="5">
        <v>12.3499999875</v>
      </c>
      <c r="H3660" s="5">
        <v>4.1166666625000001</v>
      </c>
      <c r="I3660" s="5">
        <f t="shared" si="230"/>
        <v>12.3499999875</v>
      </c>
      <c r="J3660">
        <f>(H3660-GETPIVOTDATA("Sum of Total Costs",Analysis!$A$3,"Publisher Name",B3660,"Match Type",C3660)/GETPIVOTDATA("Sum of Clicks",Analysis!$A$3,"Publisher Name",B3660,"Match Type",C3660))^2</f>
        <v>4.0057474494454626</v>
      </c>
      <c r="K3660">
        <f t="shared" si="231"/>
        <v>12.017242348336389</v>
      </c>
      <c r="L3660" s="4">
        <v>137</v>
      </c>
      <c r="M3660" s="6">
        <v>2.1897810218978102</v>
      </c>
      <c r="N3660" s="7">
        <v>1.4452554744525501</v>
      </c>
      <c r="O3660" s="5">
        <v>0</v>
      </c>
      <c r="P3660" s="5">
        <f t="shared" si="228"/>
        <v>0</v>
      </c>
      <c r="Q3660" s="5">
        <f>(P3660-GETPIVOTDATA("Sum of Revenue",Analysis!$A$3,"Publisher Name",B3660,"Match Type",C3660)/GETPIVOTDATA("Sum of Clicks",Analysis!$A$3,"Publisher Name",B3660,"Match Type",C3660))^2</f>
        <v>58.406909228514394</v>
      </c>
      <c r="R3660" s="5">
        <f t="shared" si="229"/>
        <v>175.22072768554318</v>
      </c>
      <c r="S3660" s="5">
        <v>12.3499999875</v>
      </c>
      <c r="T3660" s="5">
        <v>-12.3499999875</v>
      </c>
    </row>
    <row r="3661" spans="1:20" x14ac:dyDescent="0.2">
      <c r="A3661" s="3" t="s">
        <v>161</v>
      </c>
      <c r="B3661" s="3" t="s">
        <v>162</v>
      </c>
      <c r="C3661" s="4" t="s">
        <v>63</v>
      </c>
      <c r="D3661" s="3" t="s">
        <v>85</v>
      </c>
      <c r="E3661" s="5">
        <v>6.25</v>
      </c>
      <c r="F3661" s="4">
        <v>6</v>
      </c>
      <c r="G3661" s="5">
        <v>12.362499975000002</v>
      </c>
      <c r="H3661" s="5">
        <v>2.0604166625000002</v>
      </c>
      <c r="I3661" s="5">
        <f t="shared" si="230"/>
        <v>12.362499975000002</v>
      </c>
      <c r="J3661">
        <f>(H3661-GETPIVOTDATA("Sum of Total Costs",Analysis!$A$3,"Publisher Name",B3661,"Match Type",C3661)/GETPIVOTDATA("Sum of Clicks",Analysis!$A$3,"Publisher Name",B3661,"Match Type",C3661))^2</f>
        <v>3.0045366003176787E-3</v>
      </c>
      <c r="K3661">
        <f t="shared" si="231"/>
        <v>1.8027219601906071E-2</v>
      </c>
      <c r="L3661" s="4">
        <v>358</v>
      </c>
      <c r="M3661" s="6">
        <v>1.67597765363128</v>
      </c>
      <c r="N3661" s="7">
        <v>2.0694972067039101</v>
      </c>
      <c r="O3661" s="5">
        <v>0</v>
      </c>
      <c r="P3661" s="5">
        <f t="shared" si="228"/>
        <v>0</v>
      </c>
      <c r="Q3661" s="5">
        <f>(P3661-GETPIVOTDATA("Sum of Revenue",Analysis!$A$3,"Publisher Name",B3661,"Match Type",C3661)/GETPIVOTDATA("Sum of Clicks",Analysis!$A$3,"Publisher Name",B3661,"Match Type",C3661))^2</f>
        <v>58.406909228514394</v>
      </c>
      <c r="R3661" s="5">
        <f t="shared" si="229"/>
        <v>350.44145537108636</v>
      </c>
      <c r="S3661" s="5">
        <v>12.362499975000002</v>
      </c>
      <c r="T3661" s="5">
        <v>-12.362499975000002</v>
      </c>
    </row>
    <row r="3662" spans="1:20" x14ac:dyDescent="0.2">
      <c r="A3662" s="3" t="s">
        <v>161</v>
      </c>
      <c r="B3662" s="3" t="s">
        <v>162</v>
      </c>
      <c r="C3662" s="4" t="s">
        <v>63</v>
      </c>
      <c r="D3662" s="3" t="s">
        <v>85</v>
      </c>
      <c r="E3662" s="5">
        <v>6.25</v>
      </c>
      <c r="F3662" s="4">
        <v>5</v>
      </c>
      <c r="G3662" s="5">
        <v>12.375</v>
      </c>
      <c r="H3662" s="5">
        <v>2.4750000000000001</v>
      </c>
      <c r="I3662" s="5">
        <f t="shared" si="230"/>
        <v>12.375</v>
      </c>
      <c r="J3662">
        <f>(H3662-GETPIVOTDATA("Sum of Total Costs",Analysis!$A$3,"Publisher Name",B3662,"Match Type",C3662)/GETPIVOTDATA("Sum of Clicks",Analysis!$A$3,"Publisher Name",B3662,"Match Type",C3662))^2</f>
        <v>0.12943422558912829</v>
      </c>
      <c r="K3662">
        <f t="shared" si="231"/>
        <v>0.64717112794564147</v>
      </c>
      <c r="L3662" s="4">
        <v>35</v>
      </c>
      <c r="M3662" s="6">
        <v>14.285714285714301</v>
      </c>
      <c r="N3662" s="7">
        <v>1.51714285714286</v>
      </c>
      <c r="O3662" s="5">
        <v>0</v>
      </c>
      <c r="P3662" s="5">
        <f t="shared" si="228"/>
        <v>0</v>
      </c>
      <c r="Q3662" s="5">
        <f>(P3662-GETPIVOTDATA("Sum of Revenue",Analysis!$A$3,"Publisher Name",B3662,"Match Type",C3662)/GETPIVOTDATA("Sum of Clicks",Analysis!$A$3,"Publisher Name",B3662,"Match Type",C3662))^2</f>
        <v>58.406909228514394</v>
      </c>
      <c r="R3662" s="5">
        <f t="shared" si="229"/>
        <v>292.03454614257197</v>
      </c>
      <c r="S3662" s="5">
        <v>12.375</v>
      </c>
      <c r="T3662" s="5">
        <v>-12.375</v>
      </c>
    </row>
    <row r="3663" spans="1:20" x14ac:dyDescent="0.2">
      <c r="A3663" s="3" t="s">
        <v>161</v>
      </c>
      <c r="B3663" s="3" t="s">
        <v>162</v>
      </c>
      <c r="C3663" s="4" t="s">
        <v>63</v>
      </c>
      <c r="D3663" s="3" t="s">
        <v>85</v>
      </c>
      <c r="E3663" s="5">
        <v>6.25</v>
      </c>
      <c r="F3663" s="4">
        <v>9</v>
      </c>
      <c r="G3663" s="5">
        <v>12.387499987499998</v>
      </c>
      <c r="H3663" s="5">
        <v>1.3763888874999999</v>
      </c>
      <c r="I3663" s="5">
        <f t="shared" si="230"/>
        <v>12.387499987499998</v>
      </c>
      <c r="J3663">
        <f>(H3663-GETPIVOTDATA("Sum of Total Costs",Analysis!$A$3,"Publisher Name",B3663,"Match Type",C3663)/GETPIVOTDATA("Sum of Clicks",Analysis!$A$3,"Publisher Name",B3663,"Match Type",C3663))^2</f>
        <v>0.54588665633716815</v>
      </c>
      <c r="K3663">
        <f t="shared" si="231"/>
        <v>4.9129799070345133</v>
      </c>
      <c r="L3663" s="4">
        <v>282</v>
      </c>
      <c r="M3663" s="6">
        <v>3.1914893617021298</v>
      </c>
      <c r="N3663" s="7">
        <v>1.3418439716312101</v>
      </c>
      <c r="O3663" s="5">
        <v>0</v>
      </c>
      <c r="P3663" s="5">
        <f t="shared" si="228"/>
        <v>0</v>
      </c>
      <c r="Q3663" s="5">
        <f>(P3663-GETPIVOTDATA("Sum of Revenue",Analysis!$A$3,"Publisher Name",B3663,"Match Type",C3663)/GETPIVOTDATA("Sum of Clicks",Analysis!$A$3,"Publisher Name",B3663,"Match Type",C3663))^2</f>
        <v>58.406909228514394</v>
      </c>
      <c r="R3663" s="5">
        <f t="shared" si="229"/>
        <v>525.6621830566296</v>
      </c>
      <c r="S3663" s="5">
        <v>12.387499987499998</v>
      </c>
      <c r="T3663" s="5">
        <v>-12.387499987499998</v>
      </c>
    </row>
    <row r="3664" spans="1:20" x14ac:dyDescent="0.2">
      <c r="A3664" s="3" t="s">
        <v>161</v>
      </c>
      <c r="B3664" s="3" t="s">
        <v>162</v>
      </c>
      <c r="C3664" s="4" t="s">
        <v>63</v>
      </c>
      <c r="D3664" s="3" t="s">
        <v>25</v>
      </c>
      <c r="E3664" s="5">
        <v>6.25</v>
      </c>
      <c r="F3664" s="4">
        <v>6</v>
      </c>
      <c r="G3664" s="5">
        <v>12.399999975</v>
      </c>
      <c r="H3664" s="5">
        <v>2.0666666624999999</v>
      </c>
      <c r="I3664" s="5">
        <f t="shared" si="230"/>
        <v>12.399999975</v>
      </c>
      <c r="J3664">
        <f>(H3664-GETPIVOTDATA("Sum of Total Costs",Analysis!$A$3,"Publisher Name",B3664,"Match Type",C3664)/GETPIVOTDATA("Sum of Clicks",Analysis!$A$3,"Publisher Name",B3664,"Match Type",C3664))^2</f>
        <v>2.3584284326737767E-3</v>
      </c>
      <c r="K3664">
        <f t="shared" si="231"/>
        <v>1.4150570596042661E-2</v>
      </c>
      <c r="L3664" s="4">
        <v>157</v>
      </c>
      <c r="M3664" s="6">
        <v>3.8216560509554101</v>
      </c>
      <c r="N3664" s="7">
        <v>1.5356687898089201</v>
      </c>
      <c r="O3664" s="5">
        <v>0</v>
      </c>
      <c r="P3664" s="5">
        <f t="shared" si="228"/>
        <v>0</v>
      </c>
      <c r="Q3664" s="5">
        <f>(P3664-GETPIVOTDATA("Sum of Revenue",Analysis!$A$3,"Publisher Name",B3664,"Match Type",C3664)/GETPIVOTDATA("Sum of Clicks",Analysis!$A$3,"Publisher Name",B3664,"Match Type",C3664))^2</f>
        <v>58.406909228514394</v>
      </c>
      <c r="R3664" s="5">
        <f t="shared" si="229"/>
        <v>350.44145537108636</v>
      </c>
      <c r="S3664" s="5">
        <v>12.399999975</v>
      </c>
      <c r="T3664" s="5">
        <v>-12.399999975</v>
      </c>
    </row>
    <row r="3665" spans="1:20" x14ac:dyDescent="0.2">
      <c r="A3665" s="3" t="s">
        <v>161</v>
      </c>
      <c r="B3665" s="3" t="s">
        <v>162</v>
      </c>
      <c r="C3665" s="4" t="s">
        <v>63</v>
      </c>
      <c r="D3665" s="3" t="s">
        <v>85</v>
      </c>
      <c r="E3665" s="5">
        <v>6.25</v>
      </c>
      <c r="F3665" s="4">
        <v>10</v>
      </c>
      <c r="G3665" s="5">
        <v>12.4125</v>
      </c>
      <c r="H3665" s="5">
        <v>1.24125</v>
      </c>
      <c r="I3665" s="5">
        <f t="shared" si="230"/>
        <v>12.4125</v>
      </c>
      <c r="J3665">
        <f>(H3665-GETPIVOTDATA("Sum of Total Costs",Analysis!$A$3,"Publisher Name",B3665,"Match Type",C3665)/GETPIVOTDATA("Sum of Clicks",Analysis!$A$3,"Publisher Name",B3665,"Match Type",C3665))^2</f>
        <v>0.76384159260079187</v>
      </c>
      <c r="K3665">
        <f t="shared" si="231"/>
        <v>7.6384159260079185</v>
      </c>
      <c r="L3665" s="4">
        <v>305</v>
      </c>
      <c r="M3665" s="6">
        <v>3.27868852459016</v>
      </c>
      <c r="N3665" s="7">
        <v>1.54393442622951</v>
      </c>
      <c r="O3665" s="5">
        <v>0</v>
      </c>
      <c r="P3665" s="5">
        <f t="shared" si="228"/>
        <v>0</v>
      </c>
      <c r="Q3665" s="5">
        <f>(P3665-GETPIVOTDATA("Sum of Revenue",Analysis!$A$3,"Publisher Name",B3665,"Match Type",C3665)/GETPIVOTDATA("Sum of Clicks",Analysis!$A$3,"Publisher Name",B3665,"Match Type",C3665))^2</f>
        <v>58.406909228514394</v>
      </c>
      <c r="R3665" s="5">
        <f t="shared" si="229"/>
        <v>584.06909228514394</v>
      </c>
      <c r="S3665" s="5">
        <v>12.4125</v>
      </c>
      <c r="T3665" s="5">
        <v>-12.4125</v>
      </c>
    </row>
    <row r="3666" spans="1:20" x14ac:dyDescent="0.2">
      <c r="A3666" s="3" t="s">
        <v>161</v>
      </c>
      <c r="B3666" s="3" t="s">
        <v>162</v>
      </c>
      <c r="C3666" s="4" t="s">
        <v>63</v>
      </c>
      <c r="D3666" s="3" t="s">
        <v>28</v>
      </c>
      <c r="E3666" s="5">
        <v>6.25</v>
      </c>
      <c r="F3666" s="4">
        <v>5</v>
      </c>
      <c r="G3666" s="5">
        <v>12.4625</v>
      </c>
      <c r="H3666" s="5">
        <v>2.4925000000000002</v>
      </c>
      <c r="I3666" s="5">
        <f t="shared" si="230"/>
        <v>12.4625</v>
      </c>
      <c r="J3666">
        <f>(H3666-GETPIVOTDATA("Sum of Total Costs",Analysis!$A$3,"Publisher Name",B3666,"Match Type",C3666)/GETPIVOTDATA("Sum of Clicks",Analysis!$A$3,"Publisher Name",B3666,"Match Type",C3666))^2</f>
        <v>0.14233241453222531</v>
      </c>
      <c r="K3666">
        <f t="shared" si="231"/>
        <v>0.71166207266112658</v>
      </c>
      <c r="L3666" s="4">
        <v>37</v>
      </c>
      <c r="M3666" s="6">
        <v>13.5135135135135</v>
      </c>
      <c r="N3666" s="7">
        <v>2.1675675675675699</v>
      </c>
      <c r="O3666" s="5">
        <v>0</v>
      </c>
      <c r="P3666" s="5">
        <f t="shared" si="228"/>
        <v>0</v>
      </c>
      <c r="Q3666" s="5">
        <f>(P3666-GETPIVOTDATA("Sum of Revenue",Analysis!$A$3,"Publisher Name",B3666,"Match Type",C3666)/GETPIVOTDATA("Sum of Clicks",Analysis!$A$3,"Publisher Name",B3666,"Match Type",C3666))^2</f>
        <v>58.406909228514394</v>
      </c>
      <c r="R3666" s="5">
        <f t="shared" si="229"/>
        <v>292.03454614257197</v>
      </c>
      <c r="S3666" s="5">
        <v>12.4625</v>
      </c>
      <c r="T3666" s="5">
        <v>-12.4625</v>
      </c>
    </row>
    <row r="3667" spans="1:20" x14ac:dyDescent="0.2">
      <c r="A3667" s="3" t="s">
        <v>161</v>
      </c>
      <c r="B3667" s="3" t="s">
        <v>162</v>
      </c>
      <c r="C3667" s="4" t="s">
        <v>63</v>
      </c>
      <c r="D3667" s="3" t="s">
        <v>85</v>
      </c>
      <c r="E3667" s="5">
        <v>6.25</v>
      </c>
      <c r="F3667" s="4">
        <v>6</v>
      </c>
      <c r="G3667" s="5">
        <v>12.549999974999999</v>
      </c>
      <c r="H3667" s="5">
        <v>2.0916666624999998</v>
      </c>
      <c r="I3667" s="5">
        <f t="shared" si="230"/>
        <v>12.549999974999999</v>
      </c>
      <c r="J3667">
        <f>(H3667-GETPIVOTDATA("Sum of Total Costs",Analysis!$A$3,"Publisher Name",B3667,"Match Type",C3667)/GETPIVOTDATA("Sum of Clicks",Analysis!$A$3,"Publisher Name",B3667,"Match Type",C3667))^2</f>
        <v>5.5524576209801848E-4</v>
      </c>
      <c r="K3667">
        <f t="shared" si="231"/>
        <v>3.3314745725881107E-3</v>
      </c>
      <c r="L3667" s="4">
        <v>17</v>
      </c>
      <c r="M3667" s="6">
        <v>35.294117647058798</v>
      </c>
      <c r="N3667" s="7">
        <v>2.8235294117647101</v>
      </c>
      <c r="O3667" s="5">
        <v>0</v>
      </c>
      <c r="P3667" s="5">
        <f t="shared" si="228"/>
        <v>0</v>
      </c>
      <c r="Q3667" s="5">
        <f>(P3667-GETPIVOTDATA("Sum of Revenue",Analysis!$A$3,"Publisher Name",B3667,"Match Type",C3667)/GETPIVOTDATA("Sum of Clicks",Analysis!$A$3,"Publisher Name",B3667,"Match Type",C3667))^2</f>
        <v>58.406909228514394</v>
      </c>
      <c r="R3667" s="5">
        <f t="shared" si="229"/>
        <v>350.44145537108636</v>
      </c>
      <c r="S3667" s="5">
        <v>12.549999974999999</v>
      </c>
      <c r="T3667" s="5">
        <v>-12.549999974999999</v>
      </c>
    </row>
    <row r="3668" spans="1:20" x14ac:dyDescent="0.2">
      <c r="A3668" s="3" t="s">
        <v>161</v>
      </c>
      <c r="B3668" s="3" t="s">
        <v>162</v>
      </c>
      <c r="C3668" s="4" t="s">
        <v>63</v>
      </c>
      <c r="D3668" s="3" t="s">
        <v>85</v>
      </c>
      <c r="E3668" s="5">
        <v>6.25</v>
      </c>
      <c r="F3668" s="4">
        <v>6</v>
      </c>
      <c r="G3668" s="5">
        <v>12.6</v>
      </c>
      <c r="H3668" s="5">
        <v>2.1</v>
      </c>
      <c r="I3668" s="5">
        <f t="shared" si="230"/>
        <v>12.600000000000001</v>
      </c>
      <c r="J3668">
        <f>(H3668-GETPIVOTDATA("Sum of Total Costs",Analysis!$A$3,"Publisher Name",B3668,"Match Type",C3668)/GETPIVOTDATA("Sum of Clicks",Analysis!$A$3,"Publisher Name",B3668,"Match Type",C3668))^2</f>
        <v>2.3196252276454774E-4</v>
      </c>
      <c r="K3668">
        <f t="shared" si="231"/>
        <v>1.3917751365872864E-3</v>
      </c>
      <c r="L3668" s="4">
        <v>7</v>
      </c>
      <c r="M3668" s="6">
        <v>85.714285714285694</v>
      </c>
      <c r="N3668" s="7">
        <v>1</v>
      </c>
      <c r="O3668" s="5">
        <v>0</v>
      </c>
      <c r="P3668" s="5">
        <f t="shared" si="228"/>
        <v>0</v>
      </c>
      <c r="Q3668" s="5">
        <f>(P3668-GETPIVOTDATA("Sum of Revenue",Analysis!$A$3,"Publisher Name",B3668,"Match Type",C3668)/GETPIVOTDATA("Sum of Clicks",Analysis!$A$3,"Publisher Name",B3668,"Match Type",C3668))^2</f>
        <v>58.406909228514394</v>
      </c>
      <c r="R3668" s="5">
        <f t="shared" si="229"/>
        <v>350.44145537108636</v>
      </c>
      <c r="S3668" s="5">
        <v>12.6</v>
      </c>
      <c r="T3668" s="5">
        <v>-12.6</v>
      </c>
    </row>
    <row r="3669" spans="1:20" x14ac:dyDescent="0.2">
      <c r="A3669" s="3" t="s">
        <v>161</v>
      </c>
      <c r="B3669" s="3" t="s">
        <v>162</v>
      </c>
      <c r="C3669" s="4" t="s">
        <v>63</v>
      </c>
      <c r="D3669" s="3" t="s">
        <v>85</v>
      </c>
      <c r="E3669" s="5">
        <v>6.25</v>
      </c>
      <c r="F3669" s="4">
        <v>3</v>
      </c>
      <c r="G3669" s="5">
        <v>12.699999975000001</v>
      </c>
      <c r="H3669" s="5">
        <v>4.2333333250000003</v>
      </c>
      <c r="I3669" s="5">
        <f t="shared" si="230"/>
        <v>12.699999975000001</v>
      </c>
      <c r="J3669">
        <f>(H3669-GETPIVOTDATA("Sum of Total Costs",Analysis!$A$3,"Publisher Name",B3669,"Match Type",C3669)/GETPIVOTDATA("Sum of Clicks",Analysis!$A$3,"Publisher Name",B3669,"Match Type",C3669))^2</f>
        <v>4.4863603571096951</v>
      </c>
      <c r="K3669">
        <f t="shared" si="231"/>
        <v>13.459081071329084</v>
      </c>
      <c r="L3669" s="4">
        <v>133</v>
      </c>
      <c r="M3669" s="6">
        <v>2.2556390977443601</v>
      </c>
      <c r="N3669" s="7">
        <v>3.2113533834586501</v>
      </c>
      <c r="O3669" s="5">
        <v>0</v>
      </c>
      <c r="P3669" s="5">
        <f t="shared" si="228"/>
        <v>0</v>
      </c>
      <c r="Q3669" s="5">
        <f>(P3669-GETPIVOTDATA("Sum of Revenue",Analysis!$A$3,"Publisher Name",B3669,"Match Type",C3669)/GETPIVOTDATA("Sum of Clicks",Analysis!$A$3,"Publisher Name",B3669,"Match Type",C3669))^2</f>
        <v>58.406909228514394</v>
      </c>
      <c r="R3669" s="5">
        <f t="shared" si="229"/>
        <v>175.22072768554318</v>
      </c>
      <c r="S3669" s="5">
        <v>12.699999975000001</v>
      </c>
      <c r="T3669" s="5">
        <v>-12.699999975000001</v>
      </c>
    </row>
    <row r="3670" spans="1:20" x14ac:dyDescent="0.2">
      <c r="A3670" s="3" t="s">
        <v>161</v>
      </c>
      <c r="B3670" s="3" t="s">
        <v>162</v>
      </c>
      <c r="C3670" s="4" t="s">
        <v>63</v>
      </c>
      <c r="D3670" s="3" t="s">
        <v>34</v>
      </c>
      <c r="E3670" s="5">
        <v>6.25</v>
      </c>
      <c r="F3670" s="4">
        <v>4</v>
      </c>
      <c r="G3670" s="5">
        <v>12.7125</v>
      </c>
      <c r="H3670" s="5">
        <v>3.1781250000000001</v>
      </c>
      <c r="I3670" s="5">
        <f t="shared" si="230"/>
        <v>12.7125</v>
      </c>
      <c r="J3670">
        <f>(H3670-GETPIVOTDATA("Sum of Total Costs",Analysis!$A$3,"Publisher Name",B3670,"Match Type",C3670)/GETPIVOTDATA("Sum of Clicks",Analysis!$A$3,"Publisher Name",B3670,"Match Type",C3670))^2</f>
        <v>1.1297451094635602</v>
      </c>
      <c r="K3670">
        <f t="shared" si="231"/>
        <v>4.5189804378542409</v>
      </c>
      <c r="L3670" s="4">
        <v>31</v>
      </c>
      <c r="M3670" s="6">
        <v>12.9032258064516</v>
      </c>
      <c r="N3670" s="7">
        <v>1.09032258064516</v>
      </c>
      <c r="O3670" s="5">
        <v>0</v>
      </c>
      <c r="P3670" s="5">
        <f t="shared" si="228"/>
        <v>0</v>
      </c>
      <c r="Q3670" s="5">
        <f>(P3670-GETPIVOTDATA("Sum of Revenue",Analysis!$A$3,"Publisher Name",B3670,"Match Type",C3670)/GETPIVOTDATA("Sum of Clicks",Analysis!$A$3,"Publisher Name",B3670,"Match Type",C3670))^2</f>
        <v>58.406909228514394</v>
      </c>
      <c r="R3670" s="5">
        <f t="shared" si="229"/>
        <v>233.62763691405758</v>
      </c>
      <c r="S3670" s="5">
        <v>12.7125</v>
      </c>
      <c r="T3670" s="5">
        <v>-12.7125</v>
      </c>
    </row>
    <row r="3671" spans="1:20" x14ac:dyDescent="0.2">
      <c r="A3671" s="3" t="s">
        <v>161</v>
      </c>
      <c r="B3671" s="3" t="s">
        <v>162</v>
      </c>
      <c r="C3671" s="4" t="s">
        <v>63</v>
      </c>
      <c r="D3671" s="3" t="s">
        <v>85</v>
      </c>
      <c r="E3671" s="5">
        <v>6.25</v>
      </c>
      <c r="F3671" s="4">
        <v>9</v>
      </c>
      <c r="G3671" s="5">
        <v>12.774999937500002</v>
      </c>
      <c r="H3671" s="5">
        <v>1.4194444375000002</v>
      </c>
      <c r="I3671" s="5">
        <f t="shared" si="230"/>
        <v>12.774999937500002</v>
      </c>
      <c r="J3671">
        <f>(H3671-GETPIVOTDATA("Sum of Total Costs",Analysis!$A$3,"Publisher Name",B3671,"Match Type",C3671)/GETPIVOTDATA("Sum of Clicks",Analysis!$A$3,"Publisher Name",B3671,"Match Type",C3671))^2</f>
        <v>0.48411798859688349</v>
      </c>
      <c r="K3671">
        <f t="shared" si="231"/>
        <v>4.3570618973719517</v>
      </c>
      <c r="L3671" s="4">
        <v>216</v>
      </c>
      <c r="M3671" s="6">
        <v>4.1666666666666696</v>
      </c>
      <c r="N3671" s="7">
        <v>1.7777777777777799</v>
      </c>
      <c r="O3671" s="5">
        <v>0</v>
      </c>
      <c r="P3671" s="5">
        <f t="shared" si="228"/>
        <v>0</v>
      </c>
      <c r="Q3671" s="5">
        <f>(P3671-GETPIVOTDATA("Sum of Revenue",Analysis!$A$3,"Publisher Name",B3671,"Match Type",C3671)/GETPIVOTDATA("Sum of Clicks",Analysis!$A$3,"Publisher Name",B3671,"Match Type",C3671))^2</f>
        <v>58.406909228514394</v>
      </c>
      <c r="R3671" s="5">
        <f t="shared" si="229"/>
        <v>525.6621830566296</v>
      </c>
      <c r="S3671" s="5">
        <v>12.774999937500002</v>
      </c>
      <c r="T3671" s="5">
        <v>-12.774999937500002</v>
      </c>
    </row>
    <row r="3672" spans="1:20" x14ac:dyDescent="0.2">
      <c r="A3672" s="3" t="s">
        <v>161</v>
      </c>
      <c r="B3672" s="3" t="s">
        <v>162</v>
      </c>
      <c r="C3672" s="4" t="s">
        <v>63</v>
      </c>
      <c r="D3672" s="3" t="s">
        <v>85</v>
      </c>
      <c r="E3672" s="5">
        <v>6.25</v>
      </c>
      <c r="F3672" s="4">
        <v>7</v>
      </c>
      <c r="G3672" s="5">
        <v>12.7874999875</v>
      </c>
      <c r="H3672" s="5">
        <v>1.8267857125</v>
      </c>
      <c r="I3672" s="5">
        <f t="shared" si="230"/>
        <v>12.7874999875</v>
      </c>
      <c r="J3672">
        <f>(H3672-GETPIVOTDATA("Sum of Total Costs",Analysis!$A$3,"Publisher Name",B3672,"Match Type",C3672)/GETPIVOTDATA("Sum of Clicks",Analysis!$A$3,"Publisher Name",B3672,"Match Type",C3672))^2</f>
        <v>8.3200289237226235E-2</v>
      </c>
      <c r="K3672">
        <f t="shared" si="231"/>
        <v>0.58240202466058366</v>
      </c>
      <c r="L3672" s="4">
        <v>84</v>
      </c>
      <c r="M3672" s="6">
        <v>8.3333333333333304</v>
      </c>
      <c r="N3672" s="7">
        <v>1.38214285714286</v>
      </c>
      <c r="O3672" s="5">
        <v>0</v>
      </c>
      <c r="P3672" s="5">
        <f t="shared" si="228"/>
        <v>0</v>
      </c>
      <c r="Q3672" s="5">
        <f>(P3672-GETPIVOTDATA("Sum of Revenue",Analysis!$A$3,"Publisher Name",B3672,"Match Type",C3672)/GETPIVOTDATA("Sum of Clicks",Analysis!$A$3,"Publisher Name",B3672,"Match Type",C3672))^2</f>
        <v>58.406909228514394</v>
      </c>
      <c r="R3672" s="5">
        <f t="shared" si="229"/>
        <v>408.84836459960076</v>
      </c>
      <c r="S3672" s="5">
        <v>12.7874999875</v>
      </c>
      <c r="T3672" s="5">
        <v>-12.7874999875</v>
      </c>
    </row>
    <row r="3673" spans="1:20" x14ac:dyDescent="0.2">
      <c r="A3673" s="3" t="s">
        <v>161</v>
      </c>
      <c r="B3673" s="3" t="s">
        <v>162</v>
      </c>
      <c r="C3673" s="4" t="s">
        <v>63</v>
      </c>
      <c r="D3673" s="3" t="s">
        <v>85</v>
      </c>
      <c r="E3673" s="5">
        <v>6.25</v>
      </c>
      <c r="F3673" s="4">
        <v>4</v>
      </c>
      <c r="G3673" s="5">
        <v>12.8125</v>
      </c>
      <c r="H3673" s="5">
        <v>3.203125</v>
      </c>
      <c r="I3673" s="5">
        <f t="shared" si="230"/>
        <v>12.8125</v>
      </c>
      <c r="J3673">
        <f>(H3673-GETPIVOTDATA("Sum of Total Costs",Analysis!$A$3,"Publisher Name",B3673,"Match Type",C3673)/GETPIVOTDATA("Sum of Clicks",Analysis!$A$3,"Publisher Name",B3673,"Match Type",C3673))^2</f>
        <v>1.1835148436679843</v>
      </c>
      <c r="K3673">
        <f t="shared" si="231"/>
        <v>4.7340593746719373</v>
      </c>
      <c r="L3673" s="4">
        <v>95</v>
      </c>
      <c r="M3673" s="6">
        <v>4.2105263157894699</v>
      </c>
      <c r="N3673" s="7">
        <v>1.6284210526315801</v>
      </c>
      <c r="O3673" s="5">
        <v>0</v>
      </c>
      <c r="P3673" s="5">
        <f t="shared" si="228"/>
        <v>0</v>
      </c>
      <c r="Q3673" s="5">
        <f>(P3673-GETPIVOTDATA("Sum of Revenue",Analysis!$A$3,"Publisher Name",B3673,"Match Type",C3673)/GETPIVOTDATA("Sum of Clicks",Analysis!$A$3,"Publisher Name",B3673,"Match Type",C3673))^2</f>
        <v>58.406909228514394</v>
      </c>
      <c r="R3673" s="5">
        <f t="shared" si="229"/>
        <v>233.62763691405758</v>
      </c>
      <c r="S3673" s="5">
        <v>12.8125</v>
      </c>
      <c r="T3673" s="5">
        <v>-12.8125</v>
      </c>
    </row>
    <row r="3674" spans="1:20" x14ac:dyDescent="0.2">
      <c r="A3674" s="3" t="s">
        <v>161</v>
      </c>
      <c r="B3674" s="3" t="s">
        <v>162</v>
      </c>
      <c r="C3674" s="4" t="s">
        <v>63</v>
      </c>
      <c r="D3674" s="3" t="s">
        <v>85</v>
      </c>
      <c r="E3674" s="5">
        <v>6.25</v>
      </c>
      <c r="F3674" s="4">
        <v>7</v>
      </c>
      <c r="G3674" s="5">
        <v>12.8124999625</v>
      </c>
      <c r="H3674" s="5">
        <v>1.8303571375000001</v>
      </c>
      <c r="I3674" s="5">
        <f t="shared" si="230"/>
        <v>12.8124999625</v>
      </c>
      <c r="J3674">
        <f>(H3674-GETPIVOTDATA("Sum of Total Costs",Analysis!$A$3,"Publisher Name",B3674,"Match Type",C3674)/GETPIVOTDATA("Sum of Clicks",Analysis!$A$3,"Publisher Name",B3674,"Match Type",C3674))^2</f>
        <v>8.115272777827888E-2</v>
      </c>
      <c r="K3674">
        <f t="shared" si="231"/>
        <v>0.56806909444795217</v>
      </c>
      <c r="L3674" s="4">
        <v>106</v>
      </c>
      <c r="M3674" s="6">
        <v>6.6037735849056602</v>
      </c>
      <c r="N3674" s="7">
        <v>1.2194339622641499</v>
      </c>
      <c r="O3674" s="5">
        <v>0</v>
      </c>
      <c r="P3674" s="5">
        <f t="shared" si="228"/>
        <v>0</v>
      </c>
      <c r="Q3674" s="5">
        <f>(P3674-GETPIVOTDATA("Sum of Revenue",Analysis!$A$3,"Publisher Name",B3674,"Match Type",C3674)/GETPIVOTDATA("Sum of Clicks",Analysis!$A$3,"Publisher Name",B3674,"Match Type",C3674))^2</f>
        <v>58.406909228514394</v>
      </c>
      <c r="R3674" s="5">
        <f t="shared" si="229"/>
        <v>408.84836459960076</v>
      </c>
      <c r="S3674" s="5">
        <v>12.8124999625</v>
      </c>
      <c r="T3674" s="5">
        <v>-12.8124999625</v>
      </c>
    </row>
    <row r="3675" spans="1:20" x14ac:dyDescent="0.2">
      <c r="A3675" s="3" t="s">
        <v>161</v>
      </c>
      <c r="B3675" s="3" t="s">
        <v>162</v>
      </c>
      <c r="C3675" s="4" t="s">
        <v>63</v>
      </c>
      <c r="D3675" s="3" t="s">
        <v>85</v>
      </c>
      <c r="E3675" s="5">
        <v>6.25</v>
      </c>
      <c r="F3675" s="4">
        <v>4</v>
      </c>
      <c r="G3675" s="5">
        <v>12.824999999999999</v>
      </c>
      <c r="H3675" s="5">
        <v>3.2062499999999998</v>
      </c>
      <c r="I3675" s="5">
        <f t="shared" si="230"/>
        <v>12.824999999999999</v>
      </c>
      <c r="J3675">
        <f>(H3675-GETPIVOTDATA("Sum of Total Costs",Analysis!$A$3,"Publisher Name",B3675,"Match Type",C3675)/GETPIVOTDATA("Sum of Clicks",Analysis!$A$3,"Publisher Name",B3675,"Match Type",C3675))^2</f>
        <v>1.1903239510685371</v>
      </c>
      <c r="K3675">
        <f t="shared" si="231"/>
        <v>4.7612958042741482</v>
      </c>
      <c r="L3675" s="4">
        <v>292</v>
      </c>
      <c r="M3675" s="6">
        <v>1.3698630136986301</v>
      </c>
      <c r="N3675" s="7">
        <v>2.0763356164383602</v>
      </c>
      <c r="O3675" s="5">
        <v>0</v>
      </c>
      <c r="P3675" s="5">
        <f t="shared" si="228"/>
        <v>0</v>
      </c>
      <c r="Q3675" s="5">
        <f>(P3675-GETPIVOTDATA("Sum of Revenue",Analysis!$A$3,"Publisher Name",B3675,"Match Type",C3675)/GETPIVOTDATA("Sum of Clicks",Analysis!$A$3,"Publisher Name",B3675,"Match Type",C3675))^2</f>
        <v>58.406909228514394</v>
      </c>
      <c r="R3675" s="5">
        <f t="shared" si="229"/>
        <v>233.62763691405758</v>
      </c>
      <c r="S3675" s="5">
        <v>12.824999999999999</v>
      </c>
      <c r="T3675" s="5">
        <v>-12.824999999999999</v>
      </c>
    </row>
    <row r="3676" spans="1:20" x14ac:dyDescent="0.2">
      <c r="A3676" s="3" t="s">
        <v>161</v>
      </c>
      <c r="B3676" s="3" t="s">
        <v>162</v>
      </c>
      <c r="C3676" s="4" t="s">
        <v>63</v>
      </c>
      <c r="D3676" s="3" t="s">
        <v>85</v>
      </c>
      <c r="E3676" s="5">
        <v>6.25</v>
      </c>
      <c r="F3676" s="4">
        <v>3</v>
      </c>
      <c r="G3676" s="5">
        <v>12.837499987499999</v>
      </c>
      <c r="H3676" s="5">
        <v>4.2791666624999998</v>
      </c>
      <c r="I3676" s="5">
        <f t="shared" si="230"/>
        <v>12.837499987499999</v>
      </c>
      <c r="J3676">
        <f>(H3676-GETPIVOTDATA("Sum of Total Costs",Analysis!$A$3,"Publisher Name",B3676,"Match Type",C3676)/GETPIVOTDATA("Sum of Clicks",Analysis!$A$3,"Publisher Name",B3676,"Match Type",C3676))^2</f>
        <v>4.6826205120867188</v>
      </c>
      <c r="K3676">
        <f t="shared" si="231"/>
        <v>14.047861536260157</v>
      </c>
      <c r="L3676" s="4">
        <v>102</v>
      </c>
      <c r="M3676" s="6">
        <v>2.9411764705882399</v>
      </c>
      <c r="N3676" s="7">
        <v>2.4248039215686301</v>
      </c>
      <c r="O3676" s="5">
        <v>0</v>
      </c>
      <c r="P3676" s="5">
        <f t="shared" si="228"/>
        <v>0</v>
      </c>
      <c r="Q3676" s="5">
        <f>(P3676-GETPIVOTDATA("Sum of Revenue",Analysis!$A$3,"Publisher Name",B3676,"Match Type",C3676)/GETPIVOTDATA("Sum of Clicks",Analysis!$A$3,"Publisher Name",B3676,"Match Type",C3676))^2</f>
        <v>58.406909228514394</v>
      </c>
      <c r="R3676" s="5">
        <f t="shared" si="229"/>
        <v>175.22072768554318</v>
      </c>
      <c r="S3676" s="5">
        <v>12.837499987499999</v>
      </c>
      <c r="T3676" s="5">
        <v>-12.837499987499999</v>
      </c>
    </row>
    <row r="3677" spans="1:20" x14ac:dyDescent="0.2">
      <c r="A3677" s="3" t="s">
        <v>161</v>
      </c>
      <c r="B3677" s="3" t="s">
        <v>162</v>
      </c>
      <c r="C3677" s="4" t="s">
        <v>63</v>
      </c>
      <c r="D3677" s="3" t="s">
        <v>85</v>
      </c>
      <c r="E3677" s="5">
        <v>6.25</v>
      </c>
      <c r="F3677" s="4">
        <v>5</v>
      </c>
      <c r="G3677" s="5">
        <v>12.875</v>
      </c>
      <c r="H3677" s="5">
        <v>2.5750000000000002</v>
      </c>
      <c r="I3677" s="5">
        <f t="shared" si="230"/>
        <v>12.875</v>
      </c>
      <c r="J3677">
        <f>(H3677-GETPIVOTDATA("Sum of Total Costs",Analysis!$A$3,"Publisher Name",B3677,"Match Type",C3677)/GETPIVOTDATA("Sum of Clicks",Analysis!$A$3,"Publisher Name",B3677,"Match Type",C3677))^2</f>
        <v>0.21138816240682537</v>
      </c>
      <c r="K3677">
        <f t="shared" si="231"/>
        <v>1.0569408120341268</v>
      </c>
      <c r="L3677" s="4">
        <v>25</v>
      </c>
      <c r="M3677" s="6">
        <v>20</v>
      </c>
      <c r="N3677" s="7">
        <v>2</v>
      </c>
      <c r="O3677" s="5">
        <v>0</v>
      </c>
      <c r="P3677" s="5">
        <f t="shared" si="228"/>
        <v>0</v>
      </c>
      <c r="Q3677" s="5">
        <f>(P3677-GETPIVOTDATA("Sum of Revenue",Analysis!$A$3,"Publisher Name",B3677,"Match Type",C3677)/GETPIVOTDATA("Sum of Clicks",Analysis!$A$3,"Publisher Name",B3677,"Match Type",C3677))^2</f>
        <v>58.406909228514394</v>
      </c>
      <c r="R3677" s="5">
        <f t="shared" si="229"/>
        <v>292.03454614257197</v>
      </c>
      <c r="S3677" s="5">
        <v>12.875</v>
      </c>
      <c r="T3677" s="5">
        <v>-12.875</v>
      </c>
    </row>
    <row r="3678" spans="1:20" x14ac:dyDescent="0.2">
      <c r="A3678" s="3" t="s">
        <v>161</v>
      </c>
      <c r="B3678" s="3" t="s">
        <v>162</v>
      </c>
      <c r="C3678" s="4" t="s">
        <v>63</v>
      </c>
      <c r="D3678" s="3" t="s">
        <v>85</v>
      </c>
      <c r="E3678" s="5">
        <v>6.25</v>
      </c>
      <c r="F3678" s="4">
        <v>4</v>
      </c>
      <c r="G3678" s="5">
        <v>12.9</v>
      </c>
      <c r="H3678" s="5">
        <v>3.2250000000000001</v>
      </c>
      <c r="I3678" s="5">
        <f t="shared" si="230"/>
        <v>12.9</v>
      </c>
      <c r="J3678">
        <f>(H3678-GETPIVOTDATA("Sum of Total Costs",Analysis!$A$3,"Publisher Name",B3678,"Match Type",C3678)/GETPIVOTDATA("Sum of Clicks",Analysis!$A$3,"Publisher Name",B3678,"Match Type",C3678))^2</f>
        <v>1.2315887517218558</v>
      </c>
      <c r="K3678">
        <f t="shared" si="231"/>
        <v>4.9263550068874231</v>
      </c>
      <c r="L3678" s="4">
        <v>10</v>
      </c>
      <c r="M3678" s="6">
        <v>40</v>
      </c>
      <c r="N3678" s="7">
        <v>1.1000000000000001</v>
      </c>
      <c r="O3678" s="5">
        <v>0</v>
      </c>
      <c r="P3678" s="5">
        <f t="shared" si="228"/>
        <v>0</v>
      </c>
      <c r="Q3678" s="5">
        <f>(P3678-GETPIVOTDATA("Sum of Revenue",Analysis!$A$3,"Publisher Name",B3678,"Match Type",C3678)/GETPIVOTDATA("Sum of Clicks",Analysis!$A$3,"Publisher Name",B3678,"Match Type",C3678))^2</f>
        <v>58.406909228514394</v>
      </c>
      <c r="R3678" s="5">
        <f t="shared" si="229"/>
        <v>233.62763691405758</v>
      </c>
      <c r="S3678" s="5">
        <v>12.9</v>
      </c>
      <c r="T3678" s="5">
        <v>-12.9</v>
      </c>
    </row>
    <row r="3679" spans="1:20" x14ac:dyDescent="0.2">
      <c r="A3679" s="3" t="s">
        <v>161</v>
      </c>
      <c r="B3679" s="3" t="s">
        <v>162</v>
      </c>
      <c r="C3679" s="4" t="s">
        <v>63</v>
      </c>
      <c r="D3679" s="3" t="s">
        <v>85</v>
      </c>
      <c r="E3679" s="5">
        <v>6.25</v>
      </c>
      <c r="F3679" s="4">
        <v>5</v>
      </c>
      <c r="G3679" s="5">
        <v>12.925000000000001</v>
      </c>
      <c r="H3679" s="5">
        <v>2.585</v>
      </c>
      <c r="I3679" s="5">
        <f t="shared" si="230"/>
        <v>12.925000000000001</v>
      </c>
      <c r="J3679">
        <f>(H3679-GETPIVOTDATA("Sum of Total Costs",Analysis!$A$3,"Publisher Name",B3679,"Match Type",C3679)/GETPIVOTDATA("Sum of Clicks",Analysis!$A$3,"Publisher Name",B3679,"Match Type",C3679))^2</f>
        <v>0.22068355608859486</v>
      </c>
      <c r="K3679">
        <f t="shared" si="231"/>
        <v>1.1034177804429743</v>
      </c>
      <c r="L3679" s="4">
        <v>193</v>
      </c>
      <c r="M3679" s="6">
        <v>2.59067357512953</v>
      </c>
      <c r="N3679" s="7">
        <v>1.9953367875647701</v>
      </c>
      <c r="O3679" s="5">
        <v>0</v>
      </c>
      <c r="P3679" s="5">
        <f t="shared" si="228"/>
        <v>0</v>
      </c>
      <c r="Q3679" s="5">
        <f>(P3679-GETPIVOTDATA("Sum of Revenue",Analysis!$A$3,"Publisher Name",B3679,"Match Type",C3679)/GETPIVOTDATA("Sum of Clicks",Analysis!$A$3,"Publisher Name",B3679,"Match Type",C3679))^2</f>
        <v>58.406909228514394</v>
      </c>
      <c r="R3679" s="5">
        <f t="shared" si="229"/>
        <v>292.03454614257197</v>
      </c>
      <c r="S3679" s="5">
        <v>12.925000000000001</v>
      </c>
      <c r="T3679" s="5">
        <v>-12.925000000000001</v>
      </c>
    </row>
    <row r="3680" spans="1:20" x14ac:dyDescent="0.2">
      <c r="A3680" s="3" t="s">
        <v>161</v>
      </c>
      <c r="B3680" s="3" t="s">
        <v>162</v>
      </c>
      <c r="C3680" s="4" t="s">
        <v>63</v>
      </c>
      <c r="D3680" s="3" t="s">
        <v>85</v>
      </c>
      <c r="E3680" s="5">
        <v>6.25</v>
      </c>
      <c r="F3680" s="4">
        <v>8</v>
      </c>
      <c r="G3680" s="5">
        <v>12.925000000000001</v>
      </c>
      <c r="H3680" s="5">
        <v>1.6156250000000001</v>
      </c>
      <c r="I3680" s="5">
        <f t="shared" si="230"/>
        <v>12.925000000000001</v>
      </c>
      <c r="J3680">
        <f>(H3680-GETPIVOTDATA("Sum of Total Costs",Analysis!$A$3,"Publisher Name",B3680,"Match Type",C3680)/GETPIVOTDATA("Sum of Clicks",Analysis!$A$3,"Publisher Name",B3680,"Match Type",C3680))^2</f>
        <v>0.24960547168704472</v>
      </c>
      <c r="K3680">
        <f t="shared" si="231"/>
        <v>1.9968437734963578</v>
      </c>
      <c r="L3680" s="4">
        <v>226</v>
      </c>
      <c r="M3680" s="6">
        <v>3.5398230088495599</v>
      </c>
      <c r="N3680" s="7">
        <v>2.3758849557522099</v>
      </c>
      <c r="O3680" s="5">
        <v>0</v>
      </c>
      <c r="P3680" s="5">
        <f t="shared" si="228"/>
        <v>0</v>
      </c>
      <c r="Q3680" s="5">
        <f>(P3680-GETPIVOTDATA("Sum of Revenue",Analysis!$A$3,"Publisher Name",B3680,"Match Type",C3680)/GETPIVOTDATA("Sum of Clicks",Analysis!$A$3,"Publisher Name",B3680,"Match Type",C3680))^2</f>
        <v>58.406909228514394</v>
      </c>
      <c r="R3680" s="5">
        <f t="shared" si="229"/>
        <v>467.25527382811515</v>
      </c>
      <c r="S3680" s="5">
        <v>12.925000000000001</v>
      </c>
      <c r="T3680" s="5">
        <v>-12.925000000000001</v>
      </c>
    </row>
    <row r="3681" spans="1:20" x14ac:dyDescent="0.2">
      <c r="A3681" s="3" t="s">
        <v>161</v>
      </c>
      <c r="B3681" s="3" t="s">
        <v>162</v>
      </c>
      <c r="C3681" s="4" t="s">
        <v>63</v>
      </c>
      <c r="D3681" s="3" t="s">
        <v>85</v>
      </c>
      <c r="E3681" s="5">
        <v>6.25</v>
      </c>
      <c r="F3681" s="4">
        <v>2</v>
      </c>
      <c r="G3681" s="5">
        <v>12.975</v>
      </c>
      <c r="H3681" s="5">
        <v>6.4874999999999998</v>
      </c>
      <c r="I3681" s="5">
        <f t="shared" si="230"/>
        <v>12.975</v>
      </c>
      <c r="J3681">
        <f>(H3681-GETPIVOTDATA("Sum of Total Costs",Analysis!$A$3,"Publisher Name",B3681,"Match Type",C3681)/GETPIVOTDATA("Sum of Clicks",Analysis!$A$3,"Publisher Name",B3681,"Match Type",C3681))^2</f>
        <v>19.116742190399219</v>
      </c>
      <c r="K3681">
        <f t="shared" si="231"/>
        <v>38.233484380798437</v>
      </c>
      <c r="L3681" s="4">
        <v>625</v>
      </c>
      <c r="M3681" s="6">
        <v>0.32</v>
      </c>
      <c r="N3681" s="7">
        <v>2.09328</v>
      </c>
      <c r="O3681" s="5">
        <v>0</v>
      </c>
      <c r="P3681" s="5">
        <f t="shared" si="228"/>
        <v>0</v>
      </c>
      <c r="Q3681" s="5">
        <f>(P3681-GETPIVOTDATA("Sum of Revenue",Analysis!$A$3,"Publisher Name",B3681,"Match Type",C3681)/GETPIVOTDATA("Sum of Clicks",Analysis!$A$3,"Publisher Name",B3681,"Match Type",C3681))^2</f>
        <v>58.406909228514394</v>
      </c>
      <c r="R3681" s="5">
        <f t="shared" si="229"/>
        <v>116.81381845702879</v>
      </c>
      <c r="S3681" s="5">
        <v>12.975</v>
      </c>
      <c r="T3681" s="5">
        <v>-12.975</v>
      </c>
    </row>
    <row r="3682" spans="1:20" x14ac:dyDescent="0.2">
      <c r="A3682" s="3" t="s">
        <v>161</v>
      </c>
      <c r="B3682" s="3" t="s">
        <v>162</v>
      </c>
      <c r="C3682" s="4" t="s">
        <v>63</v>
      </c>
      <c r="D3682" s="3" t="s">
        <v>85</v>
      </c>
      <c r="E3682" s="5">
        <v>6.25</v>
      </c>
      <c r="F3682" s="4">
        <v>7</v>
      </c>
      <c r="G3682" s="5">
        <v>12.974999974999999</v>
      </c>
      <c r="H3682" s="5">
        <v>1.8535714249999999</v>
      </c>
      <c r="I3682" s="5">
        <f t="shared" si="230"/>
        <v>12.974999974999999</v>
      </c>
      <c r="J3682">
        <f>(H3682-GETPIVOTDATA("Sum of Total Costs",Analysis!$A$3,"Publisher Name",B3682,"Match Type",C3682)/GETPIVOTDATA("Sum of Clicks",Analysis!$A$3,"Publisher Name",B3682,"Match Type",C3682))^2</f>
        <v>6.8465375193044201E-2</v>
      </c>
      <c r="K3682">
        <f t="shared" si="231"/>
        <v>0.47925762635130942</v>
      </c>
      <c r="L3682" s="4">
        <v>154</v>
      </c>
      <c r="M3682" s="6">
        <v>4.5454545454545503</v>
      </c>
      <c r="N3682" s="7">
        <v>1.8136363636363599</v>
      </c>
      <c r="O3682" s="5">
        <v>0</v>
      </c>
      <c r="P3682" s="5">
        <f t="shared" si="228"/>
        <v>0</v>
      </c>
      <c r="Q3682" s="5">
        <f>(P3682-GETPIVOTDATA("Sum of Revenue",Analysis!$A$3,"Publisher Name",B3682,"Match Type",C3682)/GETPIVOTDATA("Sum of Clicks",Analysis!$A$3,"Publisher Name",B3682,"Match Type",C3682))^2</f>
        <v>58.406909228514394</v>
      </c>
      <c r="R3682" s="5">
        <f t="shared" si="229"/>
        <v>408.84836459960076</v>
      </c>
      <c r="S3682" s="5">
        <v>12.974999974999999</v>
      </c>
      <c r="T3682" s="5">
        <v>-12.974999974999999</v>
      </c>
    </row>
    <row r="3683" spans="1:20" x14ac:dyDescent="0.2">
      <c r="A3683" s="3" t="s">
        <v>161</v>
      </c>
      <c r="B3683" s="3" t="s">
        <v>162</v>
      </c>
      <c r="C3683" s="4" t="s">
        <v>63</v>
      </c>
      <c r="D3683" s="3" t="s">
        <v>85</v>
      </c>
      <c r="E3683" s="5">
        <v>6.25</v>
      </c>
      <c r="F3683" s="4">
        <v>7</v>
      </c>
      <c r="G3683" s="5">
        <v>13.024999924999999</v>
      </c>
      <c r="H3683" s="5">
        <v>1.8607142749999999</v>
      </c>
      <c r="I3683" s="5">
        <f t="shared" si="230"/>
        <v>13.024999924999999</v>
      </c>
      <c r="J3683">
        <f>(H3683-GETPIVOTDATA("Sum of Total Costs",Analysis!$A$3,"Publisher Name",B3683,"Match Type",C3683)/GETPIVOTDATA("Sum of Clicks",Analysis!$A$3,"Publisher Name",B3683,"Match Type",C3683))^2</f>
        <v>6.4778415081272106E-2</v>
      </c>
      <c r="K3683">
        <f t="shared" si="231"/>
        <v>0.45344890556890471</v>
      </c>
      <c r="L3683" s="4">
        <v>78</v>
      </c>
      <c r="M3683" s="6">
        <v>8.9743589743589691</v>
      </c>
      <c r="N3683" s="7">
        <v>2.31666666666667</v>
      </c>
      <c r="O3683" s="5">
        <v>0</v>
      </c>
      <c r="P3683" s="5">
        <f t="shared" si="228"/>
        <v>0</v>
      </c>
      <c r="Q3683" s="5">
        <f>(P3683-GETPIVOTDATA("Sum of Revenue",Analysis!$A$3,"Publisher Name",B3683,"Match Type",C3683)/GETPIVOTDATA("Sum of Clicks",Analysis!$A$3,"Publisher Name",B3683,"Match Type",C3683))^2</f>
        <v>58.406909228514394</v>
      </c>
      <c r="R3683" s="5">
        <f t="shared" si="229"/>
        <v>408.84836459960076</v>
      </c>
      <c r="S3683" s="5">
        <v>13.024999924999999</v>
      </c>
      <c r="T3683" s="5">
        <v>-13.024999924999999</v>
      </c>
    </row>
    <row r="3684" spans="1:20" x14ac:dyDescent="0.2">
      <c r="A3684" s="3" t="s">
        <v>161</v>
      </c>
      <c r="B3684" s="3" t="s">
        <v>162</v>
      </c>
      <c r="C3684" s="4" t="s">
        <v>63</v>
      </c>
      <c r="D3684" s="3" t="s">
        <v>85</v>
      </c>
      <c r="E3684" s="5">
        <v>6.25</v>
      </c>
      <c r="F3684" s="4">
        <v>6</v>
      </c>
      <c r="G3684" s="5">
        <v>13.024999950000002</v>
      </c>
      <c r="H3684" s="5">
        <v>2.1708333250000003</v>
      </c>
      <c r="I3684" s="5">
        <f t="shared" si="230"/>
        <v>13.024999950000002</v>
      </c>
      <c r="J3684">
        <f>(H3684-GETPIVOTDATA("Sum of Total Costs",Analysis!$A$3,"Publisher Name",B3684,"Match Type",C3684)/GETPIVOTDATA("Sum of Clicks",Analysis!$A$3,"Publisher Name",B3684,"Match Type",C3684))^2</f>
        <v>3.0916946196941617E-3</v>
      </c>
      <c r="K3684">
        <f t="shared" si="231"/>
        <v>1.8550167718164971E-2</v>
      </c>
      <c r="L3684" s="4">
        <v>310</v>
      </c>
      <c r="M3684" s="6">
        <v>1.93548387096774</v>
      </c>
      <c r="N3684" s="7">
        <v>3.1951612903225799</v>
      </c>
      <c r="O3684" s="5">
        <v>0</v>
      </c>
      <c r="P3684" s="5">
        <f t="shared" si="228"/>
        <v>0</v>
      </c>
      <c r="Q3684" s="5">
        <f>(P3684-GETPIVOTDATA("Sum of Revenue",Analysis!$A$3,"Publisher Name",B3684,"Match Type",C3684)/GETPIVOTDATA("Sum of Clicks",Analysis!$A$3,"Publisher Name",B3684,"Match Type",C3684))^2</f>
        <v>58.406909228514394</v>
      </c>
      <c r="R3684" s="5">
        <f t="shared" si="229"/>
        <v>350.44145537108636</v>
      </c>
      <c r="S3684" s="5">
        <v>13.024999950000002</v>
      </c>
      <c r="T3684" s="5">
        <v>-13.024999950000002</v>
      </c>
    </row>
    <row r="3685" spans="1:20" x14ac:dyDescent="0.2">
      <c r="A3685" s="3" t="s">
        <v>161</v>
      </c>
      <c r="B3685" s="3" t="s">
        <v>162</v>
      </c>
      <c r="C3685" s="4" t="s">
        <v>63</v>
      </c>
      <c r="D3685" s="3" t="s">
        <v>85</v>
      </c>
      <c r="E3685" s="5">
        <v>6.25</v>
      </c>
      <c r="F3685" s="4">
        <v>3</v>
      </c>
      <c r="G3685" s="5">
        <v>13.412499974999999</v>
      </c>
      <c r="H3685" s="5">
        <v>4.4708333250000001</v>
      </c>
      <c r="I3685" s="5">
        <f t="shared" si="230"/>
        <v>13.412499974999999</v>
      </c>
      <c r="J3685">
        <f>(H3685-GETPIVOTDATA("Sum of Total Costs",Analysis!$A$3,"Publisher Name",B3685,"Match Type",C3685)/GETPIVOTDATA("Sum of Clicks",Analysis!$A$3,"Publisher Name",B3685,"Match Type",C3685))^2</f>
        <v>5.5488655364267254</v>
      </c>
      <c r="K3685">
        <f t="shared" si="231"/>
        <v>16.646596609280177</v>
      </c>
      <c r="L3685" s="4">
        <v>145</v>
      </c>
      <c r="M3685" s="6">
        <v>2.0689655172413799</v>
      </c>
      <c r="N3685" s="7">
        <v>1.7193103448275899</v>
      </c>
      <c r="O3685" s="5">
        <v>0</v>
      </c>
      <c r="P3685" s="5">
        <f t="shared" si="228"/>
        <v>0</v>
      </c>
      <c r="Q3685" s="5">
        <f>(P3685-GETPIVOTDATA("Sum of Revenue",Analysis!$A$3,"Publisher Name",B3685,"Match Type",C3685)/GETPIVOTDATA("Sum of Clicks",Analysis!$A$3,"Publisher Name",B3685,"Match Type",C3685))^2</f>
        <v>58.406909228514394</v>
      </c>
      <c r="R3685" s="5">
        <f t="shared" si="229"/>
        <v>175.22072768554318</v>
      </c>
      <c r="S3685" s="5">
        <v>13.412499974999999</v>
      </c>
      <c r="T3685" s="5">
        <v>-13.412499974999999</v>
      </c>
    </row>
    <row r="3686" spans="1:20" x14ac:dyDescent="0.2">
      <c r="A3686" s="3" t="s">
        <v>161</v>
      </c>
      <c r="B3686" s="3" t="s">
        <v>162</v>
      </c>
      <c r="C3686" s="4" t="s">
        <v>63</v>
      </c>
      <c r="D3686" s="3" t="s">
        <v>85</v>
      </c>
      <c r="E3686" s="5">
        <v>6.25</v>
      </c>
      <c r="F3686" s="4">
        <v>4</v>
      </c>
      <c r="G3686" s="5">
        <v>13.425000000000001</v>
      </c>
      <c r="H3686" s="5">
        <v>3.3562500000000002</v>
      </c>
      <c r="I3686" s="5">
        <f t="shared" si="230"/>
        <v>13.425000000000001</v>
      </c>
      <c r="J3686">
        <f>(H3686-GETPIVOTDATA("Sum of Total Costs",Analysis!$A$3,"Publisher Name",B3686,"Match Type",C3686)/GETPIVOTDATA("Sum of Clicks",Analysis!$A$3,"Publisher Name",B3686,"Match Type",C3686))^2</f>
        <v>1.5401298562950834</v>
      </c>
      <c r="K3686">
        <f t="shared" si="231"/>
        <v>6.1605194251803335</v>
      </c>
      <c r="L3686" s="4">
        <v>114</v>
      </c>
      <c r="M3686" s="6">
        <v>3.5087719298245599</v>
      </c>
      <c r="N3686" s="7">
        <v>1.9640350877193</v>
      </c>
      <c r="O3686" s="5">
        <v>0</v>
      </c>
      <c r="P3686" s="5">
        <f t="shared" si="228"/>
        <v>0</v>
      </c>
      <c r="Q3686" s="5">
        <f>(P3686-GETPIVOTDATA("Sum of Revenue",Analysis!$A$3,"Publisher Name",B3686,"Match Type",C3686)/GETPIVOTDATA("Sum of Clicks",Analysis!$A$3,"Publisher Name",B3686,"Match Type",C3686))^2</f>
        <v>58.406909228514394</v>
      </c>
      <c r="R3686" s="5">
        <f t="shared" si="229"/>
        <v>233.62763691405758</v>
      </c>
      <c r="S3686" s="5">
        <v>13.425000000000001</v>
      </c>
      <c r="T3686" s="5">
        <v>-13.425000000000001</v>
      </c>
    </row>
    <row r="3687" spans="1:20" x14ac:dyDescent="0.2">
      <c r="A3687" s="3" t="s">
        <v>161</v>
      </c>
      <c r="B3687" s="3" t="s">
        <v>162</v>
      </c>
      <c r="C3687" s="4" t="s">
        <v>63</v>
      </c>
      <c r="D3687" s="3" t="s">
        <v>85</v>
      </c>
      <c r="E3687" s="5">
        <v>6.25</v>
      </c>
      <c r="F3687" s="4">
        <v>4</v>
      </c>
      <c r="G3687" s="5">
        <v>13.425000000000001</v>
      </c>
      <c r="H3687" s="5">
        <v>3.3562500000000002</v>
      </c>
      <c r="I3687" s="5">
        <f t="shared" si="230"/>
        <v>13.425000000000001</v>
      </c>
      <c r="J3687">
        <f>(H3687-GETPIVOTDATA("Sum of Total Costs",Analysis!$A$3,"Publisher Name",B3687,"Match Type",C3687)/GETPIVOTDATA("Sum of Clicks",Analysis!$A$3,"Publisher Name",B3687,"Match Type",C3687))^2</f>
        <v>1.5401298562950834</v>
      </c>
      <c r="K3687">
        <f t="shared" si="231"/>
        <v>6.1605194251803335</v>
      </c>
      <c r="L3687" s="4">
        <v>171</v>
      </c>
      <c r="M3687" s="6">
        <v>2.3391812865497101</v>
      </c>
      <c r="N3687" s="7">
        <v>1.69473684210526</v>
      </c>
      <c r="O3687" s="5">
        <v>0</v>
      </c>
      <c r="P3687" s="5">
        <f t="shared" si="228"/>
        <v>0</v>
      </c>
      <c r="Q3687" s="5">
        <f>(P3687-GETPIVOTDATA("Sum of Revenue",Analysis!$A$3,"Publisher Name",B3687,"Match Type",C3687)/GETPIVOTDATA("Sum of Clicks",Analysis!$A$3,"Publisher Name",B3687,"Match Type",C3687))^2</f>
        <v>58.406909228514394</v>
      </c>
      <c r="R3687" s="5">
        <f t="shared" si="229"/>
        <v>233.62763691405758</v>
      </c>
      <c r="S3687" s="5">
        <v>13.425000000000001</v>
      </c>
      <c r="T3687" s="5">
        <v>-13.425000000000001</v>
      </c>
    </row>
    <row r="3688" spans="1:20" x14ac:dyDescent="0.2">
      <c r="A3688" s="3" t="s">
        <v>161</v>
      </c>
      <c r="B3688" s="3" t="s">
        <v>162</v>
      </c>
      <c r="C3688" s="4" t="s">
        <v>63</v>
      </c>
      <c r="D3688" s="3" t="s">
        <v>85</v>
      </c>
      <c r="E3688" s="5">
        <v>6.25</v>
      </c>
      <c r="F3688" s="4">
        <v>4</v>
      </c>
      <c r="G3688" s="5">
        <v>13.425000000000001</v>
      </c>
      <c r="H3688" s="5">
        <v>3.3562500000000002</v>
      </c>
      <c r="I3688" s="5">
        <f t="shared" si="230"/>
        <v>13.425000000000001</v>
      </c>
      <c r="J3688">
        <f>(H3688-GETPIVOTDATA("Sum of Total Costs",Analysis!$A$3,"Publisher Name",B3688,"Match Type",C3688)/GETPIVOTDATA("Sum of Clicks",Analysis!$A$3,"Publisher Name",B3688,"Match Type",C3688))^2</f>
        <v>1.5401298562950834</v>
      </c>
      <c r="K3688">
        <f t="shared" si="231"/>
        <v>6.1605194251803335</v>
      </c>
      <c r="L3688" s="4">
        <v>53</v>
      </c>
      <c r="M3688" s="6">
        <v>7.5471698113207504</v>
      </c>
      <c r="N3688" s="7">
        <v>3.1320754716981098</v>
      </c>
      <c r="O3688" s="5">
        <v>0</v>
      </c>
      <c r="P3688" s="5">
        <f t="shared" si="228"/>
        <v>0</v>
      </c>
      <c r="Q3688" s="5">
        <f>(P3688-GETPIVOTDATA("Sum of Revenue",Analysis!$A$3,"Publisher Name",B3688,"Match Type",C3688)/GETPIVOTDATA("Sum of Clicks",Analysis!$A$3,"Publisher Name",B3688,"Match Type",C3688))^2</f>
        <v>58.406909228514394</v>
      </c>
      <c r="R3688" s="5">
        <f t="shared" si="229"/>
        <v>233.62763691405758</v>
      </c>
      <c r="S3688" s="5">
        <v>13.425000000000001</v>
      </c>
      <c r="T3688" s="5">
        <v>-13.425000000000001</v>
      </c>
    </row>
    <row r="3689" spans="1:20" x14ac:dyDescent="0.2">
      <c r="A3689" s="3" t="s">
        <v>161</v>
      </c>
      <c r="B3689" s="3" t="s">
        <v>162</v>
      </c>
      <c r="C3689" s="4" t="s">
        <v>63</v>
      </c>
      <c r="D3689" s="3" t="s">
        <v>85</v>
      </c>
      <c r="E3689" s="5">
        <v>6.25</v>
      </c>
      <c r="F3689" s="4">
        <v>3</v>
      </c>
      <c r="G3689" s="5">
        <v>13.437499987500001</v>
      </c>
      <c r="H3689" s="5">
        <v>4.4791666625</v>
      </c>
      <c r="I3689" s="5">
        <f t="shared" si="230"/>
        <v>13.437499987500001</v>
      </c>
      <c r="J3689">
        <f>(H3689-GETPIVOTDATA("Sum of Total Costs",Analysis!$A$3,"Publisher Name",B3689,"Match Type",C3689)/GETPIVOTDATA("Sum of Clicks",Analysis!$A$3,"Publisher Name",B3689,"Match Type",C3689))^2</f>
        <v>5.5881950507221134</v>
      </c>
      <c r="K3689">
        <f t="shared" si="231"/>
        <v>16.76458515216634</v>
      </c>
      <c r="L3689" s="4">
        <v>47</v>
      </c>
      <c r="M3689" s="6">
        <v>6.3829787234042596</v>
      </c>
      <c r="N3689" s="7">
        <v>1.4038297872340399</v>
      </c>
      <c r="O3689" s="5">
        <v>0</v>
      </c>
      <c r="P3689" s="5">
        <f t="shared" si="228"/>
        <v>0</v>
      </c>
      <c r="Q3689" s="5">
        <f>(P3689-GETPIVOTDATA("Sum of Revenue",Analysis!$A$3,"Publisher Name",B3689,"Match Type",C3689)/GETPIVOTDATA("Sum of Clicks",Analysis!$A$3,"Publisher Name",B3689,"Match Type",C3689))^2</f>
        <v>58.406909228514394</v>
      </c>
      <c r="R3689" s="5">
        <f t="shared" si="229"/>
        <v>175.22072768554318</v>
      </c>
      <c r="S3689" s="5">
        <v>13.437499987500001</v>
      </c>
      <c r="T3689" s="5">
        <v>-13.437499987500001</v>
      </c>
    </row>
    <row r="3690" spans="1:20" x14ac:dyDescent="0.2">
      <c r="A3690" s="3" t="s">
        <v>161</v>
      </c>
      <c r="B3690" s="3" t="s">
        <v>162</v>
      </c>
      <c r="C3690" s="4" t="s">
        <v>63</v>
      </c>
      <c r="D3690" s="3" t="s">
        <v>85</v>
      </c>
      <c r="E3690" s="5">
        <v>6.25</v>
      </c>
      <c r="F3690" s="4">
        <v>12</v>
      </c>
      <c r="G3690" s="5">
        <v>13.474999950000001</v>
      </c>
      <c r="H3690" s="5">
        <v>1.1229166625</v>
      </c>
      <c r="I3690" s="5">
        <f t="shared" si="230"/>
        <v>13.474999950000001</v>
      </c>
      <c r="J3690">
        <f>(H3690-GETPIVOTDATA("Sum of Total Costs",Analysis!$A$3,"Publisher Name",B3690,"Match Type",C3690)/GETPIVOTDATA("Sum of Clicks",Analysis!$A$3,"Publisher Name",B3690,"Match Type",C3690))^2</f>
        <v>0.98468638674690856</v>
      </c>
      <c r="K3690">
        <f t="shared" si="231"/>
        <v>11.816236640962902</v>
      </c>
      <c r="L3690" s="4">
        <v>350</v>
      </c>
      <c r="M3690" s="6">
        <v>3.4285714285714302</v>
      </c>
      <c r="N3690" s="7">
        <v>3.8631428571428601</v>
      </c>
      <c r="O3690" s="5">
        <v>0</v>
      </c>
      <c r="P3690" s="5">
        <f t="shared" si="228"/>
        <v>0</v>
      </c>
      <c r="Q3690" s="5">
        <f>(P3690-GETPIVOTDATA("Sum of Revenue",Analysis!$A$3,"Publisher Name",B3690,"Match Type",C3690)/GETPIVOTDATA("Sum of Clicks",Analysis!$A$3,"Publisher Name",B3690,"Match Type",C3690))^2</f>
        <v>58.406909228514394</v>
      </c>
      <c r="R3690" s="5">
        <f t="shared" si="229"/>
        <v>700.88291074217273</v>
      </c>
      <c r="S3690" s="5">
        <v>13.474999950000001</v>
      </c>
      <c r="T3690" s="5">
        <v>-13.474999950000001</v>
      </c>
    </row>
    <row r="3691" spans="1:20" x14ac:dyDescent="0.2">
      <c r="A3691" s="3" t="s">
        <v>161</v>
      </c>
      <c r="B3691" s="3" t="s">
        <v>162</v>
      </c>
      <c r="C3691" s="4" t="s">
        <v>63</v>
      </c>
      <c r="D3691" s="3" t="s">
        <v>85</v>
      </c>
      <c r="E3691" s="5">
        <v>6.25</v>
      </c>
      <c r="F3691" s="4">
        <v>8</v>
      </c>
      <c r="G3691" s="5">
        <v>13.55</v>
      </c>
      <c r="H3691" s="5">
        <v>1.6937500000000001</v>
      </c>
      <c r="I3691" s="5">
        <f t="shared" si="230"/>
        <v>13.55</v>
      </c>
      <c r="J3691">
        <f>(H3691-GETPIVOTDATA("Sum of Total Costs",Analysis!$A$3,"Publisher Name",B3691,"Match Type",C3691)/GETPIVOTDATA("Sum of Clicks",Analysis!$A$3,"Publisher Name",B3691,"Match Type",C3691))^2</f>
        <v>0.17764565670087051</v>
      </c>
      <c r="K3691">
        <f t="shared" si="231"/>
        <v>1.4211652536069641</v>
      </c>
      <c r="L3691" s="4">
        <v>94</v>
      </c>
      <c r="M3691" s="6">
        <v>8.5106382978723403</v>
      </c>
      <c r="N3691" s="7">
        <v>1.5212765957446801</v>
      </c>
      <c r="O3691" s="5">
        <v>0</v>
      </c>
      <c r="P3691" s="5">
        <f t="shared" si="228"/>
        <v>0</v>
      </c>
      <c r="Q3691" s="5">
        <f>(P3691-GETPIVOTDATA("Sum of Revenue",Analysis!$A$3,"Publisher Name",B3691,"Match Type",C3691)/GETPIVOTDATA("Sum of Clicks",Analysis!$A$3,"Publisher Name",B3691,"Match Type",C3691))^2</f>
        <v>58.406909228514394</v>
      </c>
      <c r="R3691" s="5">
        <f t="shared" si="229"/>
        <v>467.25527382811515</v>
      </c>
      <c r="S3691" s="5">
        <v>13.55</v>
      </c>
      <c r="T3691" s="5">
        <v>-13.55</v>
      </c>
    </row>
    <row r="3692" spans="1:20" x14ac:dyDescent="0.2">
      <c r="A3692" s="3" t="s">
        <v>161</v>
      </c>
      <c r="B3692" s="3" t="s">
        <v>162</v>
      </c>
      <c r="C3692" s="4" t="s">
        <v>63</v>
      </c>
      <c r="D3692" s="3" t="s">
        <v>85</v>
      </c>
      <c r="E3692" s="5">
        <v>6.25</v>
      </c>
      <c r="F3692" s="4">
        <v>6</v>
      </c>
      <c r="G3692" s="5">
        <v>13.65</v>
      </c>
      <c r="H3692" s="5">
        <v>2.2749999999999999</v>
      </c>
      <c r="I3692" s="5">
        <f t="shared" si="230"/>
        <v>13.649999999999999</v>
      </c>
      <c r="J3692">
        <f>(H3692-GETPIVOTDATA("Sum of Total Costs",Analysis!$A$3,"Publisher Name",B3692,"Match Type",C3692)/GETPIVOTDATA("Sum of Clicks",Analysis!$A$3,"Publisher Name",B3692,"Match Type",C3692))^2</f>
        <v>2.5526351953734233E-2</v>
      </c>
      <c r="K3692">
        <f t="shared" si="231"/>
        <v>0.1531581117224054</v>
      </c>
      <c r="L3692" s="4">
        <v>62</v>
      </c>
      <c r="M3692" s="6">
        <v>9.67741935483871</v>
      </c>
      <c r="N3692" s="7">
        <v>1.3887096774193499</v>
      </c>
      <c r="O3692" s="5">
        <v>0</v>
      </c>
      <c r="P3692" s="5">
        <f t="shared" si="228"/>
        <v>0</v>
      </c>
      <c r="Q3692" s="5">
        <f>(P3692-GETPIVOTDATA("Sum of Revenue",Analysis!$A$3,"Publisher Name",B3692,"Match Type",C3692)/GETPIVOTDATA("Sum of Clicks",Analysis!$A$3,"Publisher Name",B3692,"Match Type",C3692))^2</f>
        <v>58.406909228514394</v>
      </c>
      <c r="R3692" s="5">
        <f t="shared" si="229"/>
        <v>350.44145537108636</v>
      </c>
      <c r="S3692" s="5">
        <v>13.65</v>
      </c>
      <c r="T3692" s="5">
        <v>-13.65</v>
      </c>
    </row>
    <row r="3693" spans="1:20" x14ac:dyDescent="0.2">
      <c r="A3693" s="3" t="s">
        <v>161</v>
      </c>
      <c r="B3693" s="3" t="s">
        <v>162</v>
      </c>
      <c r="C3693" s="4" t="s">
        <v>63</v>
      </c>
      <c r="D3693" s="3" t="s">
        <v>85</v>
      </c>
      <c r="E3693" s="5">
        <v>6.25</v>
      </c>
      <c r="F3693" s="4">
        <v>8</v>
      </c>
      <c r="G3693" s="5">
        <v>13.8375</v>
      </c>
      <c r="H3693" s="5">
        <v>1.7296875</v>
      </c>
      <c r="I3693" s="5">
        <f t="shared" si="230"/>
        <v>13.8375</v>
      </c>
      <c r="J3693">
        <f>(H3693-GETPIVOTDATA("Sum of Total Costs",Analysis!$A$3,"Publisher Name",B3693,"Match Type",C3693)/GETPIVOTDATA("Sum of Clicks",Analysis!$A$3,"Publisher Name",B3693,"Match Type",C3693))^2</f>
        <v>0.1486432629009804</v>
      </c>
      <c r="K3693">
        <f t="shared" si="231"/>
        <v>1.1891461032078432</v>
      </c>
      <c r="L3693" s="4">
        <v>786</v>
      </c>
      <c r="M3693" s="6">
        <v>1.01781170483461</v>
      </c>
      <c r="N3693" s="7">
        <v>1.69923664122137</v>
      </c>
      <c r="O3693" s="5">
        <v>0</v>
      </c>
      <c r="P3693" s="5">
        <f t="shared" si="228"/>
        <v>0</v>
      </c>
      <c r="Q3693" s="5">
        <f>(P3693-GETPIVOTDATA("Sum of Revenue",Analysis!$A$3,"Publisher Name",B3693,"Match Type",C3693)/GETPIVOTDATA("Sum of Clicks",Analysis!$A$3,"Publisher Name",B3693,"Match Type",C3693))^2</f>
        <v>58.406909228514394</v>
      </c>
      <c r="R3693" s="5">
        <f t="shared" si="229"/>
        <v>467.25527382811515</v>
      </c>
      <c r="S3693" s="5">
        <v>13.8375</v>
      </c>
      <c r="T3693" s="5">
        <v>-13.8375</v>
      </c>
    </row>
    <row r="3694" spans="1:20" x14ac:dyDescent="0.2">
      <c r="A3694" s="3" t="s">
        <v>161</v>
      </c>
      <c r="B3694" s="3" t="s">
        <v>162</v>
      </c>
      <c r="C3694" s="4" t="s">
        <v>63</v>
      </c>
      <c r="D3694" s="3" t="s">
        <v>85</v>
      </c>
      <c r="E3694" s="5">
        <v>6.25</v>
      </c>
      <c r="F3694" s="4">
        <v>4</v>
      </c>
      <c r="G3694" s="5">
        <v>13.8375</v>
      </c>
      <c r="H3694" s="5">
        <v>3.4593750000000001</v>
      </c>
      <c r="I3694" s="5">
        <f t="shared" si="230"/>
        <v>13.8375</v>
      </c>
      <c r="J3694">
        <f>(H3694-GETPIVOTDATA("Sum of Total Costs",Analysis!$A$3,"Publisher Name",B3694,"Match Type",C3694)/GETPIVOTDATA("Sum of Clicks",Analysis!$A$3,"Publisher Name",B3694,"Match Type",C3694))^2</f>
        <v>1.8067249317633332</v>
      </c>
      <c r="K3694">
        <f t="shared" si="231"/>
        <v>7.2268997270533326</v>
      </c>
      <c r="L3694" s="4">
        <v>61</v>
      </c>
      <c r="M3694" s="6">
        <v>6.5573770491803298</v>
      </c>
      <c r="N3694" s="7">
        <v>1.3921311475409801</v>
      </c>
      <c r="O3694" s="5">
        <v>0</v>
      </c>
      <c r="P3694" s="5">
        <f t="shared" si="228"/>
        <v>0</v>
      </c>
      <c r="Q3694" s="5">
        <f>(P3694-GETPIVOTDATA("Sum of Revenue",Analysis!$A$3,"Publisher Name",B3694,"Match Type",C3694)/GETPIVOTDATA("Sum of Clicks",Analysis!$A$3,"Publisher Name",B3694,"Match Type",C3694))^2</f>
        <v>58.406909228514394</v>
      </c>
      <c r="R3694" s="5">
        <f t="shared" si="229"/>
        <v>233.62763691405758</v>
      </c>
      <c r="S3694" s="5">
        <v>13.8375</v>
      </c>
      <c r="T3694" s="5">
        <v>-13.8375</v>
      </c>
    </row>
    <row r="3695" spans="1:20" x14ac:dyDescent="0.2">
      <c r="A3695" s="3" t="s">
        <v>161</v>
      </c>
      <c r="B3695" s="3" t="s">
        <v>162</v>
      </c>
      <c r="C3695" s="4" t="s">
        <v>63</v>
      </c>
      <c r="D3695" s="3" t="s">
        <v>43</v>
      </c>
      <c r="E3695" s="5">
        <v>6.25</v>
      </c>
      <c r="F3695" s="4">
        <v>5</v>
      </c>
      <c r="G3695" s="5">
        <v>13.875</v>
      </c>
      <c r="H3695" s="5">
        <v>2.7749999999999999</v>
      </c>
      <c r="I3695" s="5">
        <f t="shared" si="230"/>
        <v>13.875</v>
      </c>
      <c r="J3695">
        <f>(H3695-GETPIVOTDATA("Sum of Total Costs",Analysis!$A$3,"Publisher Name",B3695,"Match Type",C3695)/GETPIVOTDATA("Sum of Clicks",Analysis!$A$3,"Publisher Name",B3695,"Match Type",C3695))^2</f>
        <v>0.435296036042219</v>
      </c>
      <c r="K3695">
        <f t="shared" si="231"/>
        <v>2.1764801802110951</v>
      </c>
      <c r="L3695" s="4">
        <v>33</v>
      </c>
      <c r="M3695" s="6">
        <v>15.1515151515152</v>
      </c>
      <c r="N3695" s="7">
        <v>1.12424242424242</v>
      </c>
      <c r="O3695" s="5">
        <v>0</v>
      </c>
      <c r="P3695" s="5">
        <f t="shared" si="228"/>
        <v>0</v>
      </c>
      <c r="Q3695" s="5">
        <f>(P3695-GETPIVOTDATA("Sum of Revenue",Analysis!$A$3,"Publisher Name",B3695,"Match Type",C3695)/GETPIVOTDATA("Sum of Clicks",Analysis!$A$3,"Publisher Name",B3695,"Match Type",C3695))^2</f>
        <v>58.406909228514394</v>
      </c>
      <c r="R3695" s="5">
        <f t="shared" si="229"/>
        <v>292.03454614257197</v>
      </c>
      <c r="S3695" s="5">
        <v>13.875</v>
      </c>
      <c r="T3695" s="5">
        <v>-13.875</v>
      </c>
    </row>
    <row r="3696" spans="1:20" x14ac:dyDescent="0.2">
      <c r="A3696" s="3" t="s">
        <v>161</v>
      </c>
      <c r="B3696" s="3" t="s">
        <v>162</v>
      </c>
      <c r="C3696" s="4" t="s">
        <v>63</v>
      </c>
      <c r="D3696" s="3" t="s">
        <v>85</v>
      </c>
      <c r="E3696" s="5">
        <v>6.25</v>
      </c>
      <c r="F3696" s="4">
        <v>8</v>
      </c>
      <c r="G3696" s="5">
        <v>13.925000000000001</v>
      </c>
      <c r="H3696" s="5">
        <v>1.7406250000000001</v>
      </c>
      <c r="I3696" s="5">
        <f t="shared" si="230"/>
        <v>13.925000000000001</v>
      </c>
      <c r="J3696">
        <f>(H3696-GETPIVOTDATA("Sum of Total Costs",Analysis!$A$3,"Publisher Name",B3696,"Match Type",C3696)/GETPIVOTDATA("Sum of Clicks",Analysis!$A$3,"Publisher Name",B3696,"Match Type",C3696))^2</f>
        <v>0.14032914270916597</v>
      </c>
      <c r="K3696">
        <f t="shared" si="231"/>
        <v>1.1226331416733277</v>
      </c>
      <c r="L3696" s="4">
        <v>33</v>
      </c>
      <c r="M3696" s="6">
        <v>24.2424242424242</v>
      </c>
      <c r="N3696" s="7">
        <v>1.51515151515152</v>
      </c>
      <c r="O3696" s="5">
        <v>0</v>
      </c>
      <c r="P3696" s="5">
        <f t="shared" si="228"/>
        <v>0</v>
      </c>
      <c r="Q3696" s="5">
        <f>(P3696-GETPIVOTDATA("Sum of Revenue",Analysis!$A$3,"Publisher Name",B3696,"Match Type",C3696)/GETPIVOTDATA("Sum of Clicks",Analysis!$A$3,"Publisher Name",B3696,"Match Type",C3696))^2</f>
        <v>58.406909228514394</v>
      </c>
      <c r="R3696" s="5">
        <f t="shared" si="229"/>
        <v>467.25527382811515</v>
      </c>
      <c r="S3696" s="5">
        <v>13.925000000000001</v>
      </c>
      <c r="T3696" s="5">
        <v>-13.925000000000001</v>
      </c>
    </row>
    <row r="3697" spans="1:20" x14ac:dyDescent="0.2">
      <c r="A3697" s="3" t="s">
        <v>161</v>
      </c>
      <c r="B3697" s="3" t="s">
        <v>162</v>
      </c>
      <c r="C3697" s="4" t="s">
        <v>63</v>
      </c>
      <c r="D3697" s="3" t="s">
        <v>85</v>
      </c>
      <c r="E3697" s="5">
        <v>6.25</v>
      </c>
      <c r="F3697" s="4">
        <v>4</v>
      </c>
      <c r="G3697" s="5">
        <v>13.9375</v>
      </c>
      <c r="H3697" s="5">
        <v>3.484375</v>
      </c>
      <c r="I3697" s="5">
        <f t="shared" si="230"/>
        <v>13.9375</v>
      </c>
      <c r="J3697">
        <f>(H3697-GETPIVOTDATA("Sum of Total Costs",Analysis!$A$3,"Publisher Name",B3697,"Match Type",C3697)/GETPIVOTDATA("Sum of Clicks",Analysis!$A$3,"Publisher Name",B3697,"Match Type",C3697))^2</f>
        <v>1.8745571659677571</v>
      </c>
      <c r="K3697">
        <f t="shared" si="231"/>
        <v>7.4982286638710285</v>
      </c>
      <c r="L3697" s="4">
        <v>39</v>
      </c>
      <c r="M3697" s="6">
        <v>10.2564102564103</v>
      </c>
      <c r="N3697" s="7">
        <v>1.56666666666667</v>
      </c>
      <c r="O3697" s="5">
        <v>0</v>
      </c>
      <c r="P3697" s="5">
        <f t="shared" si="228"/>
        <v>0</v>
      </c>
      <c r="Q3697" s="5">
        <f>(P3697-GETPIVOTDATA("Sum of Revenue",Analysis!$A$3,"Publisher Name",B3697,"Match Type",C3697)/GETPIVOTDATA("Sum of Clicks",Analysis!$A$3,"Publisher Name",B3697,"Match Type",C3697))^2</f>
        <v>58.406909228514394</v>
      </c>
      <c r="R3697" s="5">
        <f t="shared" si="229"/>
        <v>233.62763691405758</v>
      </c>
      <c r="S3697" s="5">
        <v>13.9375</v>
      </c>
      <c r="T3697" s="5">
        <v>-13.9375</v>
      </c>
    </row>
    <row r="3698" spans="1:20" x14ac:dyDescent="0.2">
      <c r="A3698" s="3" t="s">
        <v>161</v>
      </c>
      <c r="B3698" s="3" t="s">
        <v>162</v>
      </c>
      <c r="C3698" s="4" t="s">
        <v>63</v>
      </c>
      <c r="D3698" s="3" t="s">
        <v>31</v>
      </c>
      <c r="E3698" s="5">
        <v>6.25</v>
      </c>
      <c r="F3698" s="4">
        <v>5</v>
      </c>
      <c r="G3698" s="5">
        <v>13.975</v>
      </c>
      <c r="H3698" s="5">
        <v>2.7949999999999999</v>
      </c>
      <c r="I3698" s="5">
        <f t="shared" si="230"/>
        <v>13.975</v>
      </c>
      <c r="J3698">
        <f>(H3698-GETPIVOTDATA("Sum of Total Costs",Analysis!$A$3,"Publisher Name",B3698,"Match Type",C3698)/GETPIVOTDATA("Sum of Clicks",Analysis!$A$3,"Publisher Name",B3698,"Match Type",C3698))^2</f>
        <v>0.46208682340575846</v>
      </c>
      <c r="K3698">
        <f t="shared" si="231"/>
        <v>2.3104341170287923</v>
      </c>
      <c r="L3698" s="4">
        <v>63</v>
      </c>
      <c r="M3698" s="6">
        <v>7.9365079365079403</v>
      </c>
      <c r="N3698" s="7">
        <v>1.7492063492063501</v>
      </c>
      <c r="O3698" s="5">
        <v>0</v>
      </c>
      <c r="P3698" s="5">
        <f t="shared" si="228"/>
        <v>0</v>
      </c>
      <c r="Q3698" s="5">
        <f>(P3698-GETPIVOTDATA("Sum of Revenue",Analysis!$A$3,"Publisher Name",B3698,"Match Type",C3698)/GETPIVOTDATA("Sum of Clicks",Analysis!$A$3,"Publisher Name",B3698,"Match Type",C3698))^2</f>
        <v>58.406909228514394</v>
      </c>
      <c r="R3698" s="5">
        <f t="shared" si="229"/>
        <v>292.03454614257197</v>
      </c>
      <c r="S3698" s="5">
        <v>13.975</v>
      </c>
      <c r="T3698" s="5">
        <v>-13.975</v>
      </c>
    </row>
    <row r="3699" spans="1:20" x14ac:dyDescent="0.2">
      <c r="A3699" s="3" t="s">
        <v>161</v>
      </c>
      <c r="B3699" s="3" t="s">
        <v>162</v>
      </c>
      <c r="C3699" s="4" t="s">
        <v>63</v>
      </c>
      <c r="D3699" s="3" t="s">
        <v>61</v>
      </c>
      <c r="E3699" s="5">
        <v>6.25</v>
      </c>
      <c r="F3699" s="4">
        <v>3</v>
      </c>
      <c r="G3699" s="5">
        <v>13.987500000000001</v>
      </c>
      <c r="H3699" s="5">
        <v>4.6624999999999996</v>
      </c>
      <c r="I3699" s="5">
        <f t="shared" si="230"/>
        <v>13.987499999999999</v>
      </c>
      <c r="J3699">
        <f>(H3699-GETPIVOTDATA("Sum of Total Costs",Analysis!$A$3,"Publisher Name",B3699,"Match Type",C3699)/GETPIVOTDATA("Sum of Clicks",Analysis!$A$3,"Publisher Name",B3699,"Match Type",C3699))^2</f>
        <v>6.488582843476248</v>
      </c>
      <c r="K3699">
        <f t="shared" si="231"/>
        <v>19.465748530428744</v>
      </c>
      <c r="L3699" s="4">
        <v>58</v>
      </c>
      <c r="M3699" s="6">
        <v>5.1724137931034502</v>
      </c>
      <c r="N3699" s="7">
        <v>2.2396551724137899</v>
      </c>
      <c r="O3699" s="5">
        <v>0</v>
      </c>
      <c r="P3699" s="5">
        <f t="shared" si="228"/>
        <v>0</v>
      </c>
      <c r="Q3699" s="5">
        <f>(P3699-GETPIVOTDATA("Sum of Revenue",Analysis!$A$3,"Publisher Name",B3699,"Match Type",C3699)/GETPIVOTDATA("Sum of Clicks",Analysis!$A$3,"Publisher Name",B3699,"Match Type",C3699))^2</f>
        <v>58.406909228514394</v>
      </c>
      <c r="R3699" s="5">
        <f t="shared" si="229"/>
        <v>175.22072768554318</v>
      </c>
      <c r="S3699" s="5">
        <v>13.987500000000001</v>
      </c>
      <c r="T3699" s="5">
        <v>-13.987500000000001</v>
      </c>
    </row>
    <row r="3700" spans="1:20" x14ac:dyDescent="0.2">
      <c r="A3700" s="3" t="s">
        <v>161</v>
      </c>
      <c r="B3700" s="3" t="s">
        <v>162</v>
      </c>
      <c r="C3700" s="4" t="s">
        <v>63</v>
      </c>
      <c r="D3700" s="3" t="s">
        <v>85</v>
      </c>
      <c r="E3700" s="5">
        <v>6.25</v>
      </c>
      <c r="F3700" s="4">
        <v>6</v>
      </c>
      <c r="G3700" s="5">
        <v>13.999999949999999</v>
      </c>
      <c r="H3700" s="5">
        <v>2.3333333249999999</v>
      </c>
      <c r="I3700" s="5">
        <f t="shared" si="230"/>
        <v>13.999999949999999</v>
      </c>
      <c r="J3700">
        <f>(H3700-GETPIVOTDATA("Sum of Total Costs",Analysis!$A$3,"Publisher Name",B3700,"Match Type",C3700)/GETPIVOTDATA("Sum of Clicks",Analysis!$A$3,"Publisher Name",B3700,"Match Type",C3700))^2</f>
        <v>4.7568922573451682E-2</v>
      </c>
      <c r="K3700">
        <f t="shared" si="231"/>
        <v>0.28541353544071008</v>
      </c>
      <c r="L3700" s="4">
        <v>207</v>
      </c>
      <c r="M3700" s="6">
        <v>2.8985507246376798</v>
      </c>
      <c r="N3700" s="7">
        <v>1.83381642512077</v>
      </c>
      <c r="O3700" s="5">
        <v>0</v>
      </c>
      <c r="P3700" s="5">
        <f t="shared" si="228"/>
        <v>0</v>
      </c>
      <c r="Q3700" s="5">
        <f>(P3700-GETPIVOTDATA("Sum of Revenue",Analysis!$A$3,"Publisher Name",B3700,"Match Type",C3700)/GETPIVOTDATA("Sum of Clicks",Analysis!$A$3,"Publisher Name",B3700,"Match Type",C3700))^2</f>
        <v>58.406909228514394</v>
      </c>
      <c r="R3700" s="5">
        <f t="shared" si="229"/>
        <v>350.44145537108636</v>
      </c>
      <c r="S3700" s="5">
        <v>13.999999949999999</v>
      </c>
      <c r="T3700" s="5">
        <v>-13.999999949999999</v>
      </c>
    </row>
    <row r="3701" spans="1:20" x14ac:dyDescent="0.2">
      <c r="A3701" s="3" t="s">
        <v>161</v>
      </c>
      <c r="B3701" s="3" t="s">
        <v>162</v>
      </c>
      <c r="C3701" s="4" t="s">
        <v>63</v>
      </c>
      <c r="D3701" s="3" t="s">
        <v>85</v>
      </c>
      <c r="E3701" s="5">
        <v>6.25</v>
      </c>
      <c r="F3701" s="4">
        <v>5</v>
      </c>
      <c r="G3701" s="5">
        <v>14.0375</v>
      </c>
      <c r="H3701" s="5">
        <v>2.8075000000000001</v>
      </c>
      <c r="I3701" s="5">
        <f t="shared" si="230"/>
        <v>14.037500000000001</v>
      </c>
      <c r="J3701">
        <f>(H3701-GETPIVOTDATA("Sum of Total Costs",Analysis!$A$3,"Publisher Name",B3701,"Match Type",C3701)/GETPIVOTDATA("Sum of Clicks",Analysis!$A$3,"Publisher Name",B3701,"Match Type",C3701))^2</f>
        <v>0.47923731550797083</v>
      </c>
      <c r="K3701">
        <f t="shared" si="231"/>
        <v>2.3961865775398543</v>
      </c>
      <c r="L3701" s="4">
        <v>87</v>
      </c>
      <c r="M3701" s="6">
        <v>5.7471264367816097</v>
      </c>
      <c r="N3701" s="7">
        <v>1.6148275862068999</v>
      </c>
      <c r="O3701" s="5">
        <v>0</v>
      </c>
      <c r="P3701" s="5">
        <f t="shared" si="228"/>
        <v>0</v>
      </c>
      <c r="Q3701" s="5">
        <f>(P3701-GETPIVOTDATA("Sum of Revenue",Analysis!$A$3,"Publisher Name",B3701,"Match Type",C3701)/GETPIVOTDATA("Sum of Clicks",Analysis!$A$3,"Publisher Name",B3701,"Match Type",C3701))^2</f>
        <v>58.406909228514394</v>
      </c>
      <c r="R3701" s="5">
        <f t="shared" si="229"/>
        <v>292.03454614257197</v>
      </c>
      <c r="S3701" s="5">
        <v>14.0375</v>
      </c>
      <c r="T3701" s="5">
        <v>-14.0375</v>
      </c>
    </row>
    <row r="3702" spans="1:20" x14ac:dyDescent="0.2">
      <c r="A3702" s="3" t="s">
        <v>161</v>
      </c>
      <c r="B3702" s="3" t="s">
        <v>162</v>
      </c>
      <c r="C3702" s="4" t="s">
        <v>63</v>
      </c>
      <c r="D3702" s="3" t="s">
        <v>85</v>
      </c>
      <c r="E3702" s="5">
        <v>6.25</v>
      </c>
      <c r="F3702" s="4">
        <v>5</v>
      </c>
      <c r="G3702" s="5">
        <v>14.05</v>
      </c>
      <c r="H3702" s="5">
        <v>2.81</v>
      </c>
      <c r="I3702" s="5">
        <f t="shared" si="230"/>
        <v>14.05</v>
      </c>
      <c r="J3702">
        <f>(H3702-GETPIVOTDATA("Sum of Total Costs",Analysis!$A$3,"Publisher Name",B3702,"Match Type",C3702)/GETPIVOTDATA("Sum of Clicks",Analysis!$A$3,"Publisher Name",B3702,"Match Type",C3702))^2</f>
        <v>0.48270491392841314</v>
      </c>
      <c r="K3702">
        <f t="shared" si="231"/>
        <v>2.4135245696420657</v>
      </c>
      <c r="L3702" s="4">
        <v>458</v>
      </c>
      <c r="M3702" s="6">
        <v>1.0917030567685599</v>
      </c>
      <c r="N3702" s="7">
        <v>2.34585152838428</v>
      </c>
      <c r="O3702" s="5">
        <v>0</v>
      </c>
      <c r="P3702" s="5">
        <f t="shared" si="228"/>
        <v>0</v>
      </c>
      <c r="Q3702" s="5">
        <f>(P3702-GETPIVOTDATA("Sum of Revenue",Analysis!$A$3,"Publisher Name",B3702,"Match Type",C3702)/GETPIVOTDATA("Sum of Clicks",Analysis!$A$3,"Publisher Name",B3702,"Match Type",C3702))^2</f>
        <v>58.406909228514394</v>
      </c>
      <c r="R3702" s="5">
        <f t="shared" si="229"/>
        <v>292.03454614257197</v>
      </c>
      <c r="S3702" s="5">
        <v>14.05</v>
      </c>
      <c r="T3702" s="5">
        <v>-14.05</v>
      </c>
    </row>
    <row r="3703" spans="1:20" x14ac:dyDescent="0.2">
      <c r="A3703" s="3" t="s">
        <v>161</v>
      </c>
      <c r="B3703" s="3" t="s">
        <v>162</v>
      </c>
      <c r="C3703" s="4" t="s">
        <v>63</v>
      </c>
      <c r="D3703" s="3" t="s">
        <v>85</v>
      </c>
      <c r="E3703" s="5">
        <v>6.25</v>
      </c>
      <c r="F3703" s="4">
        <v>4</v>
      </c>
      <c r="G3703" s="5">
        <v>14.137499999999999</v>
      </c>
      <c r="H3703" s="5">
        <v>3.5343749999999998</v>
      </c>
      <c r="I3703" s="5">
        <f t="shared" si="230"/>
        <v>14.137499999999999</v>
      </c>
      <c r="J3703">
        <f>(H3703-GETPIVOTDATA("Sum of Total Costs",Analysis!$A$3,"Publisher Name",B3703,"Match Type",C3703)/GETPIVOTDATA("Sum of Clicks",Analysis!$A$3,"Publisher Name",B3703,"Match Type",C3703))^2</f>
        <v>2.0139716343766052</v>
      </c>
      <c r="K3703">
        <f t="shared" si="231"/>
        <v>8.0558865375064208</v>
      </c>
      <c r="L3703" s="4">
        <v>93</v>
      </c>
      <c r="M3703" s="6">
        <v>4.3010752688171996</v>
      </c>
      <c r="N3703" s="7">
        <v>1.6762365591397801</v>
      </c>
      <c r="O3703" s="5">
        <v>0</v>
      </c>
      <c r="P3703" s="5">
        <f t="shared" si="228"/>
        <v>0</v>
      </c>
      <c r="Q3703" s="5">
        <f>(P3703-GETPIVOTDATA("Sum of Revenue",Analysis!$A$3,"Publisher Name",B3703,"Match Type",C3703)/GETPIVOTDATA("Sum of Clicks",Analysis!$A$3,"Publisher Name",B3703,"Match Type",C3703))^2</f>
        <v>58.406909228514394</v>
      </c>
      <c r="R3703" s="5">
        <f t="shared" si="229"/>
        <v>233.62763691405758</v>
      </c>
      <c r="S3703" s="5">
        <v>14.137499999999999</v>
      </c>
      <c r="T3703" s="5">
        <v>-14.137499999999999</v>
      </c>
    </row>
    <row r="3704" spans="1:20" x14ac:dyDescent="0.2">
      <c r="A3704" s="3" t="s">
        <v>161</v>
      </c>
      <c r="B3704" s="3" t="s">
        <v>162</v>
      </c>
      <c r="C3704" s="4" t="s">
        <v>63</v>
      </c>
      <c r="D3704" s="3" t="s">
        <v>85</v>
      </c>
      <c r="E3704" s="5">
        <v>6.25</v>
      </c>
      <c r="F3704" s="4">
        <v>6</v>
      </c>
      <c r="G3704" s="5">
        <v>14.162499974999999</v>
      </c>
      <c r="H3704" s="5">
        <v>2.3604166625</v>
      </c>
      <c r="I3704" s="5">
        <f t="shared" si="230"/>
        <v>14.162499974999999</v>
      </c>
      <c r="J3704">
        <f>(H3704-GETPIVOTDATA("Sum of Total Costs",Analysis!$A$3,"Publisher Name",B3704,"Match Type",C3704)/GETPIVOTDATA("Sum of Clicks",Analysis!$A$3,"Publisher Name",B3704,"Match Type",C3704))^2</f>
        <v>6.0116344553408654E-2</v>
      </c>
      <c r="K3704">
        <f t="shared" si="231"/>
        <v>0.36069806732045195</v>
      </c>
      <c r="L3704" s="4">
        <v>17</v>
      </c>
      <c r="M3704" s="6">
        <v>35.294117647058798</v>
      </c>
      <c r="N3704" s="7">
        <v>1.1764705882352899</v>
      </c>
      <c r="O3704" s="5">
        <v>0</v>
      </c>
      <c r="P3704" s="5">
        <f t="shared" si="228"/>
        <v>0</v>
      </c>
      <c r="Q3704" s="5">
        <f>(P3704-GETPIVOTDATA("Sum of Revenue",Analysis!$A$3,"Publisher Name",B3704,"Match Type",C3704)/GETPIVOTDATA("Sum of Clicks",Analysis!$A$3,"Publisher Name",B3704,"Match Type",C3704))^2</f>
        <v>58.406909228514394</v>
      </c>
      <c r="R3704" s="5">
        <f t="shared" si="229"/>
        <v>350.44145537108636</v>
      </c>
      <c r="S3704" s="5">
        <v>14.162499974999999</v>
      </c>
      <c r="T3704" s="5">
        <v>-14.162499974999999</v>
      </c>
    </row>
    <row r="3705" spans="1:20" x14ac:dyDescent="0.2">
      <c r="A3705" s="3" t="s">
        <v>161</v>
      </c>
      <c r="B3705" s="3" t="s">
        <v>162</v>
      </c>
      <c r="C3705" s="4" t="s">
        <v>63</v>
      </c>
      <c r="D3705" s="3" t="s">
        <v>85</v>
      </c>
      <c r="E3705" s="5">
        <v>6.25</v>
      </c>
      <c r="F3705" s="4">
        <v>5</v>
      </c>
      <c r="G3705" s="5">
        <v>14.2125</v>
      </c>
      <c r="H3705" s="5">
        <v>2.8424999999999998</v>
      </c>
      <c r="I3705" s="5">
        <f t="shared" si="230"/>
        <v>14.212499999999999</v>
      </c>
      <c r="J3705">
        <f>(H3705-GETPIVOTDATA("Sum of Total Costs",Analysis!$A$3,"Publisher Name",B3705,"Match Type",C3705)/GETPIVOTDATA("Sum of Clicks",Analysis!$A$3,"Publisher Name",B3705,"Match Type",C3705))^2</f>
        <v>0.52892119339416432</v>
      </c>
      <c r="K3705">
        <f t="shared" si="231"/>
        <v>2.6446059669708215</v>
      </c>
      <c r="L3705" s="4">
        <v>15</v>
      </c>
      <c r="M3705" s="6">
        <v>33.3333333333333</v>
      </c>
      <c r="N3705" s="7">
        <v>1.2666666666666699</v>
      </c>
      <c r="O3705" s="5">
        <v>0</v>
      </c>
      <c r="P3705" s="5">
        <f t="shared" si="228"/>
        <v>0</v>
      </c>
      <c r="Q3705" s="5">
        <f>(P3705-GETPIVOTDATA("Sum of Revenue",Analysis!$A$3,"Publisher Name",B3705,"Match Type",C3705)/GETPIVOTDATA("Sum of Clicks",Analysis!$A$3,"Publisher Name",B3705,"Match Type",C3705))^2</f>
        <v>58.406909228514394</v>
      </c>
      <c r="R3705" s="5">
        <f t="shared" si="229"/>
        <v>292.03454614257197</v>
      </c>
      <c r="S3705" s="5">
        <v>14.2125</v>
      </c>
      <c r="T3705" s="5">
        <v>-14.2125</v>
      </c>
    </row>
    <row r="3706" spans="1:20" x14ac:dyDescent="0.2">
      <c r="A3706" s="3" t="s">
        <v>161</v>
      </c>
      <c r="B3706" s="3" t="s">
        <v>162</v>
      </c>
      <c r="C3706" s="4" t="s">
        <v>63</v>
      </c>
      <c r="D3706" s="3" t="s">
        <v>34</v>
      </c>
      <c r="E3706" s="5">
        <v>6.25</v>
      </c>
      <c r="F3706" s="4">
        <v>6</v>
      </c>
      <c r="G3706" s="5">
        <v>14.237499975000002</v>
      </c>
      <c r="H3706" s="5">
        <v>2.3729166625000002</v>
      </c>
      <c r="I3706" s="5">
        <f t="shared" si="230"/>
        <v>14.237499975000002</v>
      </c>
      <c r="J3706">
        <f>(H3706-GETPIVOTDATA("Sum of Total Costs",Analysis!$A$3,"Publisher Name",B3706,"Match Type",C3706)/GETPIVOTDATA("Sum of Clicks",Analysis!$A$3,"Publisher Name",B3706,"Match Type",C3706))^2</f>
        <v>6.6402253218120863E-2</v>
      </c>
      <c r="K3706">
        <f t="shared" si="231"/>
        <v>0.39841351930872515</v>
      </c>
      <c r="L3706" s="4">
        <v>77</v>
      </c>
      <c r="M3706" s="6">
        <v>7.7922077922077904</v>
      </c>
      <c r="N3706" s="7">
        <v>1.06493506493506</v>
      </c>
      <c r="O3706" s="5">
        <v>0</v>
      </c>
      <c r="P3706" s="5">
        <f t="shared" si="228"/>
        <v>0</v>
      </c>
      <c r="Q3706" s="5">
        <f>(P3706-GETPIVOTDATA("Sum of Revenue",Analysis!$A$3,"Publisher Name",B3706,"Match Type",C3706)/GETPIVOTDATA("Sum of Clicks",Analysis!$A$3,"Publisher Name",B3706,"Match Type",C3706))^2</f>
        <v>58.406909228514394</v>
      </c>
      <c r="R3706" s="5">
        <f t="shared" si="229"/>
        <v>350.44145537108636</v>
      </c>
      <c r="S3706" s="5">
        <v>14.237499975000002</v>
      </c>
      <c r="T3706" s="5">
        <v>-14.237499975000002</v>
      </c>
    </row>
    <row r="3707" spans="1:20" x14ac:dyDescent="0.2">
      <c r="A3707" s="3" t="s">
        <v>161</v>
      </c>
      <c r="B3707" s="3" t="s">
        <v>162</v>
      </c>
      <c r="C3707" s="4" t="s">
        <v>63</v>
      </c>
      <c r="D3707" s="3" t="s">
        <v>85</v>
      </c>
      <c r="E3707" s="5">
        <v>6.25</v>
      </c>
      <c r="F3707" s="4">
        <v>5</v>
      </c>
      <c r="G3707" s="5">
        <v>14.25</v>
      </c>
      <c r="H3707" s="5">
        <v>2.85</v>
      </c>
      <c r="I3707" s="5">
        <f t="shared" si="230"/>
        <v>14.25</v>
      </c>
      <c r="J3707">
        <f>(H3707-GETPIVOTDATA("Sum of Total Costs",Analysis!$A$3,"Publisher Name",B3707,"Match Type",C3707)/GETPIVOTDATA("Sum of Clicks",Analysis!$A$3,"Publisher Name",B3707,"Match Type",C3707))^2</f>
        <v>0.53988648865549205</v>
      </c>
      <c r="K3707">
        <f t="shared" si="231"/>
        <v>2.6994324432774603</v>
      </c>
      <c r="L3707" s="4">
        <v>488</v>
      </c>
      <c r="M3707" s="6">
        <v>1.0245901639344299</v>
      </c>
      <c r="N3707" s="7">
        <v>1.88590163934426</v>
      </c>
      <c r="O3707" s="5">
        <v>0</v>
      </c>
      <c r="P3707" s="5">
        <f t="shared" si="228"/>
        <v>0</v>
      </c>
      <c r="Q3707" s="5">
        <f>(P3707-GETPIVOTDATA("Sum of Revenue",Analysis!$A$3,"Publisher Name",B3707,"Match Type",C3707)/GETPIVOTDATA("Sum of Clicks",Analysis!$A$3,"Publisher Name",B3707,"Match Type",C3707))^2</f>
        <v>58.406909228514394</v>
      </c>
      <c r="R3707" s="5">
        <f t="shared" si="229"/>
        <v>292.03454614257197</v>
      </c>
      <c r="S3707" s="5">
        <v>14.25</v>
      </c>
      <c r="T3707" s="5">
        <v>-14.25</v>
      </c>
    </row>
    <row r="3708" spans="1:20" x14ac:dyDescent="0.2">
      <c r="A3708" s="3" t="s">
        <v>161</v>
      </c>
      <c r="B3708" s="3" t="s">
        <v>162</v>
      </c>
      <c r="C3708" s="4" t="s">
        <v>63</v>
      </c>
      <c r="D3708" s="3" t="s">
        <v>50</v>
      </c>
      <c r="E3708" s="5">
        <v>6.25</v>
      </c>
      <c r="F3708" s="4">
        <v>5</v>
      </c>
      <c r="G3708" s="5">
        <v>14.3</v>
      </c>
      <c r="H3708" s="5">
        <v>2.86</v>
      </c>
      <c r="I3708" s="5">
        <f t="shared" si="230"/>
        <v>14.299999999999999</v>
      </c>
      <c r="J3708">
        <f>(H3708-GETPIVOTDATA("Sum of Total Costs",Analysis!$A$3,"Publisher Name",B3708,"Match Type",C3708)/GETPIVOTDATA("Sum of Clicks",Analysis!$A$3,"Publisher Name",B3708,"Match Type",C3708))^2</f>
        <v>0.55468188233726134</v>
      </c>
      <c r="K3708">
        <f t="shared" si="231"/>
        <v>2.7734094116863068</v>
      </c>
      <c r="L3708" s="4">
        <v>35</v>
      </c>
      <c r="M3708" s="6">
        <v>14.285714285714301</v>
      </c>
      <c r="N3708" s="7">
        <v>1.0828571428571401</v>
      </c>
      <c r="O3708" s="5">
        <v>0</v>
      </c>
      <c r="P3708" s="5">
        <f t="shared" si="228"/>
        <v>0</v>
      </c>
      <c r="Q3708" s="5">
        <f>(P3708-GETPIVOTDATA("Sum of Revenue",Analysis!$A$3,"Publisher Name",B3708,"Match Type",C3708)/GETPIVOTDATA("Sum of Clicks",Analysis!$A$3,"Publisher Name",B3708,"Match Type",C3708))^2</f>
        <v>58.406909228514394</v>
      </c>
      <c r="R3708" s="5">
        <f t="shared" si="229"/>
        <v>292.03454614257197</v>
      </c>
      <c r="S3708" s="5">
        <v>14.3</v>
      </c>
      <c r="T3708" s="5">
        <v>-14.3</v>
      </c>
    </row>
    <row r="3709" spans="1:20" x14ac:dyDescent="0.2">
      <c r="A3709" s="3" t="s">
        <v>161</v>
      </c>
      <c r="B3709" s="3" t="s">
        <v>162</v>
      </c>
      <c r="C3709" s="4" t="s">
        <v>63</v>
      </c>
      <c r="D3709" s="3" t="s">
        <v>85</v>
      </c>
      <c r="E3709" s="5">
        <v>6.25</v>
      </c>
      <c r="F3709" s="4">
        <v>6</v>
      </c>
      <c r="G3709" s="5">
        <v>14.412499950000001</v>
      </c>
      <c r="H3709" s="5">
        <v>2.402083325</v>
      </c>
      <c r="I3709" s="5">
        <f t="shared" si="230"/>
        <v>14.412499950000001</v>
      </c>
      <c r="J3709">
        <f>(H3709-GETPIVOTDATA("Sum of Total Costs",Analysis!$A$3,"Publisher Name",B3709,"Match Type",C3709)/GETPIVOTDATA("Sum of Clicks",Analysis!$A$3,"Publisher Name",B3709,"Match Type",C3709))^2</f>
        <v>8.2284648823118395E-2</v>
      </c>
      <c r="K3709">
        <f t="shared" si="231"/>
        <v>0.49370789293871037</v>
      </c>
      <c r="L3709" s="4">
        <v>50</v>
      </c>
      <c r="M3709" s="6">
        <v>12</v>
      </c>
      <c r="N3709" s="7">
        <v>1.9496</v>
      </c>
      <c r="O3709" s="5">
        <v>0</v>
      </c>
      <c r="P3709" s="5">
        <f t="shared" si="228"/>
        <v>0</v>
      </c>
      <c r="Q3709" s="5">
        <f>(P3709-GETPIVOTDATA("Sum of Revenue",Analysis!$A$3,"Publisher Name",B3709,"Match Type",C3709)/GETPIVOTDATA("Sum of Clicks",Analysis!$A$3,"Publisher Name",B3709,"Match Type",C3709))^2</f>
        <v>58.406909228514394</v>
      </c>
      <c r="R3709" s="5">
        <f t="shared" si="229"/>
        <v>350.44145537108636</v>
      </c>
      <c r="S3709" s="5">
        <v>14.412499950000001</v>
      </c>
      <c r="T3709" s="5">
        <v>-14.412499950000001</v>
      </c>
    </row>
    <row r="3710" spans="1:20" x14ac:dyDescent="0.2">
      <c r="A3710" s="3" t="s">
        <v>161</v>
      </c>
      <c r="B3710" s="3" t="s">
        <v>162</v>
      </c>
      <c r="C3710" s="4" t="s">
        <v>63</v>
      </c>
      <c r="D3710" s="3" t="s">
        <v>85</v>
      </c>
      <c r="E3710" s="5">
        <v>6.25</v>
      </c>
      <c r="F3710" s="4">
        <v>7</v>
      </c>
      <c r="G3710" s="5">
        <v>14.525</v>
      </c>
      <c r="H3710" s="5">
        <v>2.0750000000000002</v>
      </c>
      <c r="I3710" s="5">
        <f t="shared" si="230"/>
        <v>14.525000000000002</v>
      </c>
      <c r="J3710">
        <f>(H3710-GETPIVOTDATA("Sum of Total Costs",Analysis!$A$3,"Publisher Name",B3710,"Match Type",C3710)/GETPIVOTDATA("Sum of Clicks",Analysis!$A$3,"Publisher Name",B3710,"Match Type",C3710))^2</f>
        <v>1.6184783183402919E-3</v>
      </c>
      <c r="K3710">
        <f t="shared" si="231"/>
        <v>1.1329348228382044E-2</v>
      </c>
      <c r="L3710" s="4">
        <v>70</v>
      </c>
      <c r="M3710" s="6">
        <v>10</v>
      </c>
      <c r="N3710" s="7">
        <v>1.27857142857143</v>
      </c>
      <c r="O3710" s="5">
        <v>0</v>
      </c>
      <c r="P3710" s="5">
        <f t="shared" si="228"/>
        <v>0</v>
      </c>
      <c r="Q3710" s="5">
        <f>(P3710-GETPIVOTDATA("Sum of Revenue",Analysis!$A$3,"Publisher Name",B3710,"Match Type",C3710)/GETPIVOTDATA("Sum of Clicks",Analysis!$A$3,"Publisher Name",B3710,"Match Type",C3710))^2</f>
        <v>58.406909228514394</v>
      </c>
      <c r="R3710" s="5">
        <f t="shared" si="229"/>
        <v>408.84836459960076</v>
      </c>
      <c r="S3710" s="5">
        <v>14.525</v>
      </c>
      <c r="T3710" s="5">
        <v>-14.525</v>
      </c>
    </row>
    <row r="3711" spans="1:20" x14ac:dyDescent="0.2">
      <c r="A3711" s="3" t="s">
        <v>161</v>
      </c>
      <c r="B3711" s="3" t="s">
        <v>162</v>
      </c>
      <c r="C3711" s="4" t="s">
        <v>63</v>
      </c>
      <c r="D3711" s="3" t="s">
        <v>85</v>
      </c>
      <c r="E3711" s="5">
        <v>6.25</v>
      </c>
      <c r="F3711" s="4">
        <v>3</v>
      </c>
      <c r="G3711" s="5">
        <v>14.5999999875</v>
      </c>
      <c r="H3711" s="5">
        <v>4.8666666625000001</v>
      </c>
      <c r="I3711" s="5">
        <f t="shared" si="230"/>
        <v>14.5999999875</v>
      </c>
      <c r="J3711">
        <f>(H3711-GETPIVOTDATA("Sum of Total Costs",Analysis!$A$3,"Publisher Name",B3711,"Match Type",C3711)/GETPIVOTDATA("Sum of Clicks",Analysis!$A$3,"Publisher Name",B3711,"Match Type",C3711))^2</f>
        <v>7.5704019693281897</v>
      </c>
      <c r="K3711">
        <f t="shared" si="231"/>
        <v>22.711205907984571</v>
      </c>
      <c r="L3711" s="4">
        <v>34</v>
      </c>
      <c r="M3711" s="6">
        <v>8.8235294117647101</v>
      </c>
      <c r="N3711" s="7">
        <v>1.7632352941176499</v>
      </c>
      <c r="O3711" s="5">
        <v>0</v>
      </c>
      <c r="P3711" s="5">
        <f t="shared" si="228"/>
        <v>0</v>
      </c>
      <c r="Q3711" s="5">
        <f>(P3711-GETPIVOTDATA("Sum of Revenue",Analysis!$A$3,"Publisher Name",B3711,"Match Type",C3711)/GETPIVOTDATA("Sum of Clicks",Analysis!$A$3,"Publisher Name",B3711,"Match Type",C3711))^2</f>
        <v>58.406909228514394</v>
      </c>
      <c r="R3711" s="5">
        <f t="shared" si="229"/>
        <v>175.22072768554318</v>
      </c>
      <c r="S3711" s="5">
        <v>14.5999999875</v>
      </c>
      <c r="T3711" s="5">
        <v>-14.5999999875</v>
      </c>
    </row>
    <row r="3712" spans="1:20" x14ac:dyDescent="0.2">
      <c r="A3712" s="3" t="s">
        <v>161</v>
      </c>
      <c r="B3712" s="3" t="s">
        <v>162</v>
      </c>
      <c r="C3712" s="4" t="s">
        <v>63</v>
      </c>
      <c r="D3712" s="3" t="s">
        <v>85</v>
      </c>
      <c r="E3712" s="5">
        <v>6.25</v>
      </c>
      <c r="F3712" s="4">
        <v>5</v>
      </c>
      <c r="G3712" s="5">
        <v>14.725</v>
      </c>
      <c r="H3712" s="5">
        <v>2.9449999999999998</v>
      </c>
      <c r="I3712" s="5">
        <f t="shared" si="230"/>
        <v>14.725</v>
      </c>
      <c r="J3712">
        <f>(H3712-GETPIVOTDATA("Sum of Total Costs",Analysis!$A$3,"Publisher Name",B3712,"Match Type",C3712)/GETPIVOTDATA("Sum of Clicks",Analysis!$A$3,"Publisher Name",B3712,"Match Type",C3712))^2</f>
        <v>0.68851772863230376</v>
      </c>
      <c r="K3712">
        <f t="shared" si="231"/>
        <v>3.4425886431615189</v>
      </c>
      <c r="L3712" s="4">
        <v>383</v>
      </c>
      <c r="M3712" s="6">
        <v>1.30548302872063</v>
      </c>
      <c r="N3712" s="7">
        <v>1.6934725848564001</v>
      </c>
      <c r="O3712" s="5">
        <v>0</v>
      </c>
      <c r="P3712" s="5">
        <f t="shared" si="228"/>
        <v>0</v>
      </c>
      <c r="Q3712" s="5">
        <f>(P3712-GETPIVOTDATA("Sum of Revenue",Analysis!$A$3,"Publisher Name",B3712,"Match Type",C3712)/GETPIVOTDATA("Sum of Clicks",Analysis!$A$3,"Publisher Name",B3712,"Match Type",C3712))^2</f>
        <v>58.406909228514394</v>
      </c>
      <c r="R3712" s="5">
        <f t="shared" si="229"/>
        <v>292.03454614257197</v>
      </c>
      <c r="S3712" s="5">
        <v>14.725</v>
      </c>
      <c r="T3712" s="5">
        <v>-14.725</v>
      </c>
    </row>
    <row r="3713" spans="1:20" x14ac:dyDescent="0.2">
      <c r="A3713" s="3" t="s">
        <v>161</v>
      </c>
      <c r="B3713" s="3" t="s">
        <v>162</v>
      </c>
      <c r="C3713" s="4" t="s">
        <v>63</v>
      </c>
      <c r="D3713" s="3" t="s">
        <v>85</v>
      </c>
      <c r="E3713" s="5">
        <v>6.25</v>
      </c>
      <c r="F3713" s="4">
        <v>7</v>
      </c>
      <c r="G3713" s="5">
        <v>14.737499962499999</v>
      </c>
      <c r="H3713" s="5">
        <v>2.1053571375</v>
      </c>
      <c r="I3713" s="5">
        <f t="shared" si="230"/>
        <v>14.737499962499999</v>
      </c>
      <c r="J3713">
        <f>(H3713-GETPIVOTDATA("Sum of Total Costs",Analysis!$A$3,"Publisher Name",B3713,"Match Type",C3713)/GETPIVOTDATA("Sum of Clicks",Analysis!$A$3,"Publisher Name",B3713,"Match Type",C3713))^2</f>
        <v>9.7479651945608575E-5</v>
      </c>
      <c r="K3713">
        <f t="shared" si="231"/>
        <v>6.8235756361926007E-4</v>
      </c>
      <c r="L3713" s="4">
        <v>24</v>
      </c>
      <c r="M3713" s="6">
        <v>29.1666666666667</v>
      </c>
      <c r="N3713" s="7">
        <v>1</v>
      </c>
      <c r="O3713" s="5">
        <v>0</v>
      </c>
      <c r="P3713" s="5">
        <f t="shared" si="228"/>
        <v>0</v>
      </c>
      <c r="Q3713" s="5">
        <f>(P3713-GETPIVOTDATA("Sum of Revenue",Analysis!$A$3,"Publisher Name",B3713,"Match Type",C3713)/GETPIVOTDATA("Sum of Clicks",Analysis!$A$3,"Publisher Name",B3713,"Match Type",C3713))^2</f>
        <v>58.406909228514394</v>
      </c>
      <c r="R3713" s="5">
        <f t="shared" si="229"/>
        <v>408.84836459960076</v>
      </c>
      <c r="S3713" s="5">
        <v>14.737499962499999</v>
      </c>
      <c r="T3713" s="5">
        <v>-14.737499962499999</v>
      </c>
    </row>
    <row r="3714" spans="1:20" x14ac:dyDescent="0.2">
      <c r="A3714" s="3" t="s">
        <v>161</v>
      </c>
      <c r="B3714" s="3" t="s">
        <v>162</v>
      </c>
      <c r="C3714" s="4" t="s">
        <v>63</v>
      </c>
      <c r="D3714" s="3" t="s">
        <v>85</v>
      </c>
      <c r="E3714" s="5">
        <v>6.25</v>
      </c>
      <c r="F3714" s="4">
        <v>4</v>
      </c>
      <c r="G3714" s="5">
        <v>14.75</v>
      </c>
      <c r="H3714" s="5">
        <v>3.6875</v>
      </c>
      <c r="I3714" s="5">
        <f t="shared" si="230"/>
        <v>14.75</v>
      </c>
      <c r="J3714">
        <f>(H3714-GETPIVOTDATA("Sum of Total Costs",Analysis!$A$3,"Publisher Name",B3714,"Match Type",C3714)/GETPIVOTDATA("Sum of Clicks",Analysis!$A$3,"Publisher Name",B3714,"Match Type",C3714))^2</f>
        <v>2.4720319595037039</v>
      </c>
      <c r="K3714">
        <f t="shared" si="231"/>
        <v>9.8881278380148157</v>
      </c>
      <c r="L3714" s="4">
        <v>74</v>
      </c>
      <c r="M3714" s="6">
        <v>5.4054054054054097</v>
      </c>
      <c r="N3714" s="7">
        <v>1.6477027027027</v>
      </c>
      <c r="O3714" s="5">
        <v>0</v>
      </c>
      <c r="P3714" s="5">
        <f t="shared" ref="P3714:P3777" si="232">O3714/F3714</f>
        <v>0</v>
      </c>
      <c r="Q3714" s="5">
        <f>(P3714-GETPIVOTDATA("Sum of Revenue",Analysis!$A$3,"Publisher Name",B3714,"Match Type",C3714)/GETPIVOTDATA("Sum of Clicks",Analysis!$A$3,"Publisher Name",B3714,"Match Type",C3714))^2</f>
        <v>58.406909228514394</v>
      </c>
      <c r="R3714" s="5">
        <f t="shared" ref="R3714:R3777" si="233">Q3714*F3714</f>
        <v>233.62763691405758</v>
      </c>
      <c r="S3714" s="5">
        <v>14.75</v>
      </c>
      <c r="T3714" s="5">
        <v>-14.75</v>
      </c>
    </row>
    <row r="3715" spans="1:20" x14ac:dyDescent="0.2">
      <c r="A3715" s="3" t="s">
        <v>161</v>
      </c>
      <c r="B3715" s="3" t="s">
        <v>162</v>
      </c>
      <c r="C3715" s="4" t="s">
        <v>63</v>
      </c>
      <c r="D3715" s="3" t="s">
        <v>85</v>
      </c>
      <c r="E3715" s="5">
        <v>6.25</v>
      </c>
      <c r="F3715" s="4">
        <v>9</v>
      </c>
      <c r="G3715" s="5">
        <v>14.774999962500001</v>
      </c>
      <c r="H3715" s="5">
        <v>1.6416666625</v>
      </c>
      <c r="I3715" s="5">
        <f t="shared" ref="I3715:I3778" si="234">F3715*H3715</f>
        <v>14.774999962500001</v>
      </c>
      <c r="J3715">
        <f>(H3715-GETPIVOTDATA("Sum of Total Costs",Analysis!$A$3,"Publisher Name",B3715,"Match Type",C3715)/GETPIVOTDATA("Sum of Clicks",Analysis!$A$3,"Publisher Name",B3715,"Match Type",C3715))^2</f>
        <v>0.22426253383246156</v>
      </c>
      <c r="K3715">
        <f t="shared" ref="K3715:K3778" si="235">J3715*F3715</f>
        <v>2.018362804492154</v>
      </c>
      <c r="L3715" s="4">
        <v>321</v>
      </c>
      <c r="M3715" s="6">
        <v>2.8037383177570101</v>
      </c>
      <c r="N3715" s="7">
        <v>4.6214953271028003</v>
      </c>
      <c r="O3715" s="5">
        <v>0</v>
      </c>
      <c r="P3715" s="5">
        <f t="shared" si="232"/>
        <v>0</v>
      </c>
      <c r="Q3715" s="5">
        <f>(P3715-GETPIVOTDATA("Sum of Revenue",Analysis!$A$3,"Publisher Name",B3715,"Match Type",C3715)/GETPIVOTDATA("Sum of Clicks",Analysis!$A$3,"Publisher Name",B3715,"Match Type",C3715))^2</f>
        <v>58.406909228514394</v>
      </c>
      <c r="R3715" s="5">
        <f t="shared" si="233"/>
        <v>525.6621830566296</v>
      </c>
      <c r="S3715" s="5">
        <v>14.774999962500001</v>
      </c>
      <c r="T3715" s="5">
        <v>-14.774999962500001</v>
      </c>
    </row>
    <row r="3716" spans="1:20" x14ac:dyDescent="0.2">
      <c r="A3716" s="3" t="s">
        <v>161</v>
      </c>
      <c r="B3716" s="3" t="s">
        <v>162</v>
      </c>
      <c r="C3716" s="4" t="s">
        <v>63</v>
      </c>
      <c r="D3716" s="3" t="s">
        <v>85</v>
      </c>
      <c r="E3716" s="5">
        <v>6.25</v>
      </c>
      <c r="F3716" s="4">
        <v>10</v>
      </c>
      <c r="G3716" s="5">
        <v>14.775</v>
      </c>
      <c r="H3716" s="5">
        <v>1.4775</v>
      </c>
      <c r="I3716" s="5">
        <f t="shared" si="234"/>
        <v>14.775</v>
      </c>
      <c r="J3716">
        <f>(H3716-GETPIVOTDATA("Sum of Total Costs",Analysis!$A$3,"Publisher Name",B3716,"Match Type",C3716)/GETPIVOTDATA("Sum of Clicks",Analysis!$A$3,"Publisher Name",B3716,"Match Type",C3716))^2</f>
        <v>0.40669995583260082</v>
      </c>
      <c r="K3716">
        <f t="shared" si="235"/>
        <v>4.0669995583260086</v>
      </c>
      <c r="L3716" s="4">
        <v>375</v>
      </c>
      <c r="M3716" s="6">
        <v>2.6666666666666701</v>
      </c>
      <c r="N3716" s="7">
        <v>3.4813333333333301</v>
      </c>
      <c r="O3716" s="5">
        <v>0</v>
      </c>
      <c r="P3716" s="5">
        <f t="shared" si="232"/>
        <v>0</v>
      </c>
      <c r="Q3716" s="5">
        <f>(P3716-GETPIVOTDATA("Sum of Revenue",Analysis!$A$3,"Publisher Name",B3716,"Match Type",C3716)/GETPIVOTDATA("Sum of Clicks",Analysis!$A$3,"Publisher Name",B3716,"Match Type",C3716))^2</f>
        <v>58.406909228514394</v>
      </c>
      <c r="R3716" s="5">
        <f t="shared" si="233"/>
        <v>584.06909228514394</v>
      </c>
      <c r="S3716" s="5">
        <v>14.775</v>
      </c>
      <c r="T3716" s="5">
        <v>-14.775</v>
      </c>
    </row>
    <row r="3717" spans="1:20" x14ac:dyDescent="0.2">
      <c r="A3717" s="3" t="s">
        <v>161</v>
      </c>
      <c r="B3717" s="3" t="s">
        <v>162</v>
      </c>
      <c r="C3717" s="4" t="s">
        <v>63</v>
      </c>
      <c r="D3717" s="3" t="s">
        <v>85</v>
      </c>
      <c r="E3717" s="5">
        <v>6.25</v>
      </c>
      <c r="F3717" s="4">
        <v>5</v>
      </c>
      <c r="G3717" s="5">
        <v>14.8125</v>
      </c>
      <c r="H3717" s="5">
        <v>2.9624999999999999</v>
      </c>
      <c r="I3717" s="5">
        <f t="shared" si="234"/>
        <v>14.8125</v>
      </c>
      <c r="J3717">
        <f>(H3717-GETPIVOTDATA("Sum of Total Costs",Analysis!$A$3,"Publisher Name",B3717,"Match Type",C3717)/GETPIVOTDATA("Sum of Clicks",Analysis!$A$3,"Publisher Name",B3717,"Match Type",C3717))^2</f>
        <v>0.71786591757540086</v>
      </c>
      <c r="K3717">
        <f t="shared" si="235"/>
        <v>3.5893295878770042</v>
      </c>
      <c r="L3717" s="4">
        <v>37</v>
      </c>
      <c r="M3717" s="6">
        <v>13.5135135135135</v>
      </c>
      <c r="N3717" s="7">
        <v>1.1329729729729701</v>
      </c>
      <c r="O3717" s="5">
        <v>0</v>
      </c>
      <c r="P3717" s="5">
        <f t="shared" si="232"/>
        <v>0</v>
      </c>
      <c r="Q3717" s="5">
        <f>(P3717-GETPIVOTDATA("Sum of Revenue",Analysis!$A$3,"Publisher Name",B3717,"Match Type",C3717)/GETPIVOTDATA("Sum of Clicks",Analysis!$A$3,"Publisher Name",B3717,"Match Type",C3717))^2</f>
        <v>58.406909228514394</v>
      </c>
      <c r="R3717" s="5">
        <f t="shared" si="233"/>
        <v>292.03454614257197</v>
      </c>
      <c r="S3717" s="5">
        <v>14.8125</v>
      </c>
      <c r="T3717" s="5">
        <v>-14.8125</v>
      </c>
    </row>
    <row r="3718" spans="1:20" x14ac:dyDescent="0.2">
      <c r="A3718" s="3" t="s">
        <v>161</v>
      </c>
      <c r="B3718" s="3" t="s">
        <v>162</v>
      </c>
      <c r="C3718" s="4" t="s">
        <v>63</v>
      </c>
      <c r="D3718" s="3" t="s">
        <v>85</v>
      </c>
      <c r="E3718" s="5">
        <v>6.25</v>
      </c>
      <c r="F3718" s="4">
        <v>8</v>
      </c>
      <c r="G3718" s="5">
        <v>14.8125</v>
      </c>
      <c r="H3718" s="5">
        <v>1.8515625</v>
      </c>
      <c r="I3718" s="5">
        <f t="shared" si="234"/>
        <v>14.8125</v>
      </c>
      <c r="J3718">
        <f>(H3718-GETPIVOTDATA("Sum of Total Costs",Analysis!$A$3,"Publisher Name",B3718,"Match Type",C3718)/GETPIVOTDATA("Sum of Clicks",Analysis!$A$3,"Publisher Name",B3718,"Match Type",C3718))^2</f>
        <v>6.9520717147548622E-2</v>
      </c>
      <c r="K3718">
        <f t="shared" si="235"/>
        <v>0.55616573718038897</v>
      </c>
      <c r="L3718" s="4">
        <v>906</v>
      </c>
      <c r="M3718" s="6">
        <v>0.88300220750551905</v>
      </c>
      <c r="N3718" s="7">
        <v>1.4120088300220801</v>
      </c>
      <c r="O3718" s="5">
        <v>0</v>
      </c>
      <c r="P3718" s="5">
        <f t="shared" si="232"/>
        <v>0</v>
      </c>
      <c r="Q3718" s="5">
        <f>(P3718-GETPIVOTDATA("Sum of Revenue",Analysis!$A$3,"Publisher Name",B3718,"Match Type",C3718)/GETPIVOTDATA("Sum of Clicks",Analysis!$A$3,"Publisher Name",B3718,"Match Type",C3718))^2</f>
        <v>58.406909228514394</v>
      </c>
      <c r="R3718" s="5">
        <f t="shared" si="233"/>
        <v>467.25527382811515</v>
      </c>
      <c r="S3718" s="5">
        <v>14.8125</v>
      </c>
      <c r="T3718" s="5">
        <v>-14.8125</v>
      </c>
    </row>
    <row r="3719" spans="1:20" x14ac:dyDescent="0.2">
      <c r="A3719" s="3" t="s">
        <v>161</v>
      </c>
      <c r="B3719" s="3" t="s">
        <v>162</v>
      </c>
      <c r="C3719" s="4" t="s">
        <v>63</v>
      </c>
      <c r="D3719" s="3" t="s">
        <v>85</v>
      </c>
      <c r="E3719" s="5">
        <v>6.25</v>
      </c>
      <c r="F3719" s="4">
        <v>16</v>
      </c>
      <c r="G3719" s="5">
        <v>14.875</v>
      </c>
      <c r="H3719" s="5">
        <v>0.9296875</v>
      </c>
      <c r="I3719" s="5">
        <f t="shared" si="234"/>
        <v>14.875</v>
      </c>
      <c r="J3719">
        <f>(H3719-GETPIVOTDATA("Sum of Total Costs",Analysis!$A$3,"Publisher Name",B3719,"Match Type",C3719)/GETPIVOTDATA("Sum of Clicks",Analysis!$A$3,"Publisher Name",B3719,"Match Type",C3719))^2</f>
        <v>1.4055117683594047</v>
      </c>
      <c r="K3719">
        <f t="shared" si="235"/>
        <v>22.488188293750476</v>
      </c>
      <c r="L3719" s="4">
        <v>303</v>
      </c>
      <c r="M3719" s="6">
        <v>5.2805280528052796</v>
      </c>
      <c r="N3719" s="7">
        <v>5.5933993399339901</v>
      </c>
      <c r="O3719" s="5">
        <v>0</v>
      </c>
      <c r="P3719" s="5">
        <f t="shared" si="232"/>
        <v>0</v>
      </c>
      <c r="Q3719" s="5">
        <f>(P3719-GETPIVOTDATA("Sum of Revenue",Analysis!$A$3,"Publisher Name",B3719,"Match Type",C3719)/GETPIVOTDATA("Sum of Clicks",Analysis!$A$3,"Publisher Name",B3719,"Match Type",C3719))^2</f>
        <v>58.406909228514394</v>
      </c>
      <c r="R3719" s="5">
        <f t="shared" si="233"/>
        <v>934.5105476562303</v>
      </c>
      <c r="S3719" s="5">
        <v>14.875</v>
      </c>
      <c r="T3719" s="5">
        <v>-14.875</v>
      </c>
    </row>
    <row r="3720" spans="1:20" x14ac:dyDescent="0.2">
      <c r="A3720" s="3" t="s">
        <v>161</v>
      </c>
      <c r="B3720" s="3" t="s">
        <v>162</v>
      </c>
      <c r="C3720" s="4" t="s">
        <v>63</v>
      </c>
      <c r="D3720" s="3" t="s">
        <v>85</v>
      </c>
      <c r="E3720" s="5">
        <v>6.25</v>
      </c>
      <c r="F3720" s="4">
        <v>4</v>
      </c>
      <c r="G3720" s="5">
        <v>14.9</v>
      </c>
      <c r="H3720" s="5">
        <v>3.7250000000000001</v>
      </c>
      <c r="I3720" s="5">
        <f t="shared" si="234"/>
        <v>14.9</v>
      </c>
      <c r="J3720">
        <f>(H3720-GETPIVOTDATA("Sum of Total Costs",Analysis!$A$3,"Publisher Name",B3720,"Match Type",C3720)/GETPIVOTDATA("Sum of Clicks",Analysis!$A$3,"Publisher Name",B3720,"Match Type",C3720))^2</f>
        <v>2.5913584358103408</v>
      </c>
      <c r="K3720">
        <f t="shared" si="235"/>
        <v>10.365433743241363</v>
      </c>
      <c r="L3720" s="4">
        <v>36</v>
      </c>
      <c r="M3720" s="6">
        <v>11.1111111111111</v>
      </c>
      <c r="N3720" s="7">
        <v>1.9166666666666701</v>
      </c>
      <c r="O3720" s="5">
        <v>0</v>
      </c>
      <c r="P3720" s="5">
        <f t="shared" si="232"/>
        <v>0</v>
      </c>
      <c r="Q3720" s="5">
        <f>(P3720-GETPIVOTDATA("Sum of Revenue",Analysis!$A$3,"Publisher Name",B3720,"Match Type",C3720)/GETPIVOTDATA("Sum of Clicks",Analysis!$A$3,"Publisher Name",B3720,"Match Type",C3720))^2</f>
        <v>58.406909228514394</v>
      </c>
      <c r="R3720" s="5">
        <f t="shared" si="233"/>
        <v>233.62763691405758</v>
      </c>
      <c r="S3720" s="5">
        <v>14.9</v>
      </c>
      <c r="T3720" s="5">
        <v>-14.9</v>
      </c>
    </row>
    <row r="3721" spans="1:20" x14ac:dyDescent="0.2">
      <c r="A3721" s="3" t="s">
        <v>161</v>
      </c>
      <c r="B3721" s="3" t="s">
        <v>162</v>
      </c>
      <c r="C3721" s="4" t="s">
        <v>63</v>
      </c>
      <c r="D3721" s="3" t="s">
        <v>85</v>
      </c>
      <c r="E3721" s="5">
        <v>6.25</v>
      </c>
      <c r="F3721" s="4">
        <v>4</v>
      </c>
      <c r="G3721" s="5">
        <v>14.925000000000001</v>
      </c>
      <c r="H3721" s="5">
        <v>3.7312500000000002</v>
      </c>
      <c r="I3721" s="5">
        <f t="shared" si="234"/>
        <v>14.925000000000001</v>
      </c>
      <c r="J3721">
        <f>(H3721-GETPIVOTDATA("Sum of Total Costs",Analysis!$A$3,"Publisher Name",B3721,"Match Type",C3721)/GETPIVOTDATA("Sum of Clicks",Analysis!$A$3,"Publisher Name",B3721,"Match Type",C3721))^2</f>
        <v>2.6115196193614469</v>
      </c>
      <c r="K3721">
        <f t="shared" si="235"/>
        <v>10.446078477445788</v>
      </c>
      <c r="L3721" s="4">
        <v>28</v>
      </c>
      <c r="M3721" s="6">
        <v>14.285714285714301</v>
      </c>
      <c r="N3721" s="7">
        <v>1.5714285714285701</v>
      </c>
      <c r="O3721" s="5">
        <v>0</v>
      </c>
      <c r="P3721" s="5">
        <f t="shared" si="232"/>
        <v>0</v>
      </c>
      <c r="Q3721" s="5">
        <f>(P3721-GETPIVOTDATA("Sum of Revenue",Analysis!$A$3,"Publisher Name",B3721,"Match Type",C3721)/GETPIVOTDATA("Sum of Clicks",Analysis!$A$3,"Publisher Name",B3721,"Match Type",C3721))^2</f>
        <v>58.406909228514394</v>
      </c>
      <c r="R3721" s="5">
        <f t="shared" si="233"/>
        <v>233.62763691405758</v>
      </c>
      <c r="S3721" s="5">
        <v>14.925000000000001</v>
      </c>
      <c r="T3721" s="5">
        <v>-14.925000000000001</v>
      </c>
    </row>
    <row r="3722" spans="1:20" x14ac:dyDescent="0.2">
      <c r="A3722" s="3" t="s">
        <v>161</v>
      </c>
      <c r="B3722" s="3" t="s">
        <v>162</v>
      </c>
      <c r="C3722" s="4" t="s">
        <v>63</v>
      </c>
      <c r="D3722" s="3" t="s">
        <v>85</v>
      </c>
      <c r="E3722" s="5">
        <v>6.25</v>
      </c>
      <c r="F3722" s="4">
        <v>7</v>
      </c>
      <c r="G3722" s="5">
        <v>14.9749999875</v>
      </c>
      <c r="H3722" s="5">
        <v>2.1392857125</v>
      </c>
      <c r="I3722" s="5">
        <f t="shared" si="234"/>
        <v>14.9749999875</v>
      </c>
      <c r="J3722">
        <f>(H3722-GETPIVOTDATA("Sum of Total Costs",Analysis!$A$3,"Publisher Name",B3722,"Match Type",C3722)/GETPIVOTDATA("Sum of Clicks",Analysis!$A$3,"Publisher Name",B3722,"Match Type",C3722))^2</f>
        <v>5.7866210502928992E-4</v>
      </c>
      <c r="K3722">
        <f t="shared" si="235"/>
        <v>4.0506347352050297E-3</v>
      </c>
      <c r="L3722" s="4">
        <v>161</v>
      </c>
      <c r="M3722" s="6">
        <v>4.3478260869565197</v>
      </c>
      <c r="N3722" s="7">
        <v>1.0549068322981401</v>
      </c>
      <c r="O3722" s="5">
        <v>0</v>
      </c>
      <c r="P3722" s="5">
        <f t="shared" si="232"/>
        <v>0</v>
      </c>
      <c r="Q3722" s="5">
        <f>(P3722-GETPIVOTDATA("Sum of Revenue",Analysis!$A$3,"Publisher Name",B3722,"Match Type",C3722)/GETPIVOTDATA("Sum of Clicks",Analysis!$A$3,"Publisher Name",B3722,"Match Type",C3722))^2</f>
        <v>58.406909228514394</v>
      </c>
      <c r="R3722" s="5">
        <f t="shared" si="233"/>
        <v>408.84836459960076</v>
      </c>
      <c r="S3722" s="5">
        <v>14.9749999875</v>
      </c>
      <c r="T3722" s="5">
        <v>-14.9749999875</v>
      </c>
    </row>
    <row r="3723" spans="1:20" x14ac:dyDescent="0.2">
      <c r="A3723" s="3" t="s">
        <v>161</v>
      </c>
      <c r="B3723" s="3" t="s">
        <v>162</v>
      </c>
      <c r="C3723" s="4" t="s">
        <v>63</v>
      </c>
      <c r="D3723" s="3" t="s">
        <v>85</v>
      </c>
      <c r="E3723" s="5">
        <v>6.25</v>
      </c>
      <c r="F3723" s="4">
        <v>9</v>
      </c>
      <c r="G3723" s="5">
        <v>15.149999924999999</v>
      </c>
      <c r="H3723" s="5">
        <v>1.683333325</v>
      </c>
      <c r="I3723" s="5">
        <f t="shared" si="234"/>
        <v>15.149999924999999</v>
      </c>
      <c r="J3723">
        <f>(H3723-GETPIVOTDATA("Sum of Total Costs",Analysis!$A$3,"Publisher Name",B3723,"Match Type",C3723)/GETPIVOTDATA("Sum of Clicks",Analysis!$A$3,"Publisher Name",B3723,"Match Type",C3723))^2</f>
        <v>0.18653501075842138</v>
      </c>
      <c r="K3723">
        <f t="shared" si="235"/>
        <v>1.6788150968257924</v>
      </c>
      <c r="L3723" s="4">
        <v>411</v>
      </c>
      <c r="M3723" s="6">
        <v>2.1897810218978102</v>
      </c>
      <c r="N3723" s="7">
        <v>2.0644768856447699</v>
      </c>
      <c r="O3723" s="5">
        <v>0</v>
      </c>
      <c r="P3723" s="5">
        <f t="shared" si="232"/>
        <v>0</v>
      </c>
      <c r="Q3723" s="5">
        <f>(P3723-GETPIVOTDATA("Sum of Revenue",Analysis!$A$3,"Publisher Name",B3723,"Match Type",C3723)/GETPIVOTDATA("Sum of Clicks",Analysis!$A$3,"Publisher Name",B3723,"Match Type",C3723))^2</f>
        <v>58.406909228514394</v>
      </c>
      <c r="R3723" s="5">
        <f t="shared" si="233"/>
        <v>525.6621830566296</v>
      </c>
      <c r="S3723" s="5">
        <v>15.149999924999999</v>
      </c>
      <c r="T3723" s="5">
        <v>-15.149999924999999</v>
      </c>
    </row>
    <row r="3724" spans="1:20" x14ac:dyDescent="0.2">
      <c r="A3724" s="3" t="s">
        <v>161</v>
      </c>
      <c r="B3724" s="3" t="s">
        <v>162</v>
      </c>
      <c r="C3724" s="4" t="s">
        <v>63</v>
      </c>
      <c r="D3724" s="3" t="s">
        <v>85</v>
      </c>
      <c r="E3724" s="5">
        <v>6.25</v>
      </c>
      <c r="F3724" s="4">
        <v>6</v>
      </c>
      <c r="G3724" s="5">
        <v>15.225</v>
      </c>
      <c r="H3724" s="5">
        <v>2.5375000000000001</v>
      </c>
      <c r="I3724" s="5">
        <f t="shared" si="234"/>
        <v>15.225000000000001</v>
      </c>
      <c r="J3724">
        <f>(H3724-GETPIVOTDATA("Sum of Total Costs",Analysis!$A$3,"Publisher Name",B3724,"Match Type",C3724)/GETPIVOTDATA("Sum of Clicks",Analysis!$A$3,"Publisher Name",B3724,"Match Type",C3724))^2</f>
        <v>0.17831168610018891</v>
      </c>
      <c r="K3724">
        <f t="shared" si="235"/>
        <v>1.0698701166011335</v>
      </c>
      <c r="L3724" s="4">
        <v>168</v>
      </c>
      <c r="M3724" s="6">
        <v>3.5714285714285698</v>
      </c>
      <c r="N3724" s="7">
        <v>1.7311309523809499</v>
      </c>
      <c r="O3724" s="5">
        <v>0</v>
      </c>
      <c r="P3724" s="5">
        <f t="shared" si="232"/>
        <v>0</v>
      </c>
      <c r="Q3724" s="5">
        <f>(P3724-GETPIVOTDATA("Sum of Revenue",Analysis!$A$3,"Publisher Name",B3724,"Match Type",C3724)/GETPIVOTDATA("Sum of Clicks",Analysis!$A$3,"Publisher Name",B3724,"Match Type",C3724))^2</f>
        <v>58.406909228514394</v>
      </c>
      <c r="R3724" s="5">
        <f t="shared" si="233"/>
        <v>350.44145537108636</v>
      </c>
      <c r="S3724" s="5">
        <v>15.225</v>
      </c>
      <c r="T3724" s="5">
        <v>-15.225</v>
      </c>
    </row>
    <row r="3725" spans="1:20" x14ac:dyDescent="0.2">
      <c r="A3725" s="3" t="s">
        <v>161</v>
      </c>
      <c r="B3725" s="3" t="s">
        <v>162</v>
      </c>
      <c r="C3725" s="4" t="s">
        <v>63</v>
      </c>
      <c r="D3725" s="3" t="s">
        <v>85</v>
      </c>
      <c r="E3725" s="5">
        <v>6.25</v>
      </c>
      <c r="F3725" s="4">
        <v>4</v>
      </c>
      <c r="G3725" s="5">
        <v>15.237500000000001</v>
      </c>
      <c r="H3725" s="5">
        <v>3.8093750000000002</v>
      </c>
      <c r="I3725" s="5">
        <f t="shared" si="234"/>
        <v>15.237500000000001</v>
      </c>
      <c r="J3725">
        <f>(H3725-GETPIVOTDATA("Sum of Total Costs",Analysis!$A$3,"Publisher Name",B3725,"Match Type",C3725)/GETPIVOTDATA("Sum of Clicks",Analysis!$A$3,"Publisher Name",B3725,"Match Type",C3725))^2</f>
        <v>2.8701262106252727</v>
      </c>
      <c r="K3725">
        <f t="shared" si="235"/>
        <v>11.480504842501091</v>
      </c>
      <c r="L3725" s="4">
        <v>91</v>
      </c>
      <c r="M3725" s="6">
        <v>4.3956043956044004</v>
      </c>
      <c r="N3725" s="7">
        <v>2.10153846153846</v>
      </c>
      <c r="O3725" s="5">
        <v>0</v>
      </c>
      <c r="P3725" s="5">
        <f t="shared" si="232"/>
        <v>0</v>
      </c>
      <c r="Q3725" s="5">
        <f>(P3725-GETPIVOTDATA("Sum of Revenue",Analysis!$A$3,"Publisher Name",B3725,"Match Type",C3725)/GETPIVOTDATA("Sum of Clicks",Analysis!$A$3,"Publisher Name",B3725,"Match Type",C3725))^2</f>
        <v>58.406909228514394</v>
      </c>
      <c r="R3725" s="5">
        <f t="shared" si="233"/>
        <v>233.62763691405758</v>
      </c>
      <c r="S3725" s="5">
        <v>15.237500000000001</v>
      </c>
      <c r="T3725" s="5">
        <v>-15.237500000000001</v>
      </c>
    </row>
    <row r="3726" spans="1:20" x14ac:dyDescent="0.2">
      <c r="A3726" s="3" t="s">
        <v>161</v>
      </c>
      <c r="B3726" s="3" t="s">
        <v>162</v>
      </c>
      <c r="C3726" s="4" t="s">
        <v>63</v>
      </c>
      <c r="D3726" s="3" t="s">
        <v>85</v>
      </c>
      <c r="E3726" s="5">
        <v>6.25</v>
      </c>
      <c r="F3726" s="4">
        <v>4</v>
      </c>
      <c r="G3726" s="5">
        <v>15.2875</v>
      </c>
      <c r="H3726" s="5">
        <v>3.8218749999999999</v>
      </c>
      <c r="I3726" s="5">
        <f t="shared" si="234"/>
        <v>15.2875</v>
      </c>
      <c r="J3726">
        <f>(H3726-GETPIVOTDATA("Sum of Total Costs",Analysis!$A$3,"Publisher Name",B3726,"Match Type",C3726)/GETPIVOTDATA("Sum of Clicks",Analysis!$A$3,"Publisher Name",B3726,"Match Type",C3726))^2</f>
        <v>2.912636077727484</v>
      </c>
      <c r="K3726">
        <f t="shared" si="235"/>
        <v>11.650544310909936</v>
      </c>
      <c r="L3726" s="4">
        <v>40</v>
      </c>
      <c r="M3726" s="6">
        <v>10</v>
      </c>
      <c r="N3726" s="7">
        <v>1.79175</v>
      </c>
      <c r="O3726" s="5">
        <v>0</v>
      </c>
      <c r="P3726" s="5">
        <f t="shared" si="232"/>
        <v>0</v>
      </c>
      <c r="Q3726" s="5">
        <f>(P3726-GETPIVOTDATA("Sum of Revenue",Analysis!$A$3,"Publisher Name",B3726,"Match Type",C3726)/GETPIVOTDATA("Sum of Clicks",Analysis!$A$3,"Publisher Name",B3726,"Match Type",C3726))^2</f>
        <v>58.406909228514394</v>
      </c>
      <c r="R3726" s="5">
        <f t="shared" si="233"/>
        <v>233.62763691405758</v>
      </c>
      <c r="S3726" s="5">
        <v>15.2875</v>
      </c>
      <c r="T3726" s="5">
        <v>-15.2875</v>
      </c>
    </row>
    <row r="3727" spans="1:20" x14ac:dyDescent="0.2">
      <c r="A3727" s="3" t="s">
        <v>161</v>
      </c>
      <c r="B3727" s="3" t="s">
        <v>162</v>
      </c>
      <c r="C3727" s="4" t="s">
        <v>63</v>
      </c>
      <c r="D3727" s="3" t="s">
        <v>85</v>
      </c>
      <c r="E3727" s="5">
        <v>6.25</v>
      </c>
      <c r="F3727" s="4">
        <v>4</v>
      </c>
      <c r="G3727" s="5">
        <v>15.324999999999999</v>
      </c>
      <c r="H3727" s="5">
        <v>3.8312499999999998</v>
      </c>
      <c r="I3727" s="5">
        <f t="shared" si="234"/>
        <v>15.324999999999999</v>
      </c>
      <c r="J3727">
        <f>(H3727-GETPIVOTDATA("Sum of Total Costs",Analysis!$A$3,"Publisher Name",B3727,"Match Type",C3727)/GETPIVOTDATA("Sum of Clicks",Analysis!$A$3,"Publisher Name",B3727,"Match Type",C3727))^2</f>
        <v>2.9447235561791429</v>
      </c>
      <c r="K3727">
        <f t="shared" si="235"/>
        <v>11.778894224716572</v>
      </c>
      <c r="L3727" s="4">
        <v>6</v>
      </c>
      <c r="M3727" s="6">
        <v>66.6666666666667</v>
      </c>
      <c r="N3727" s="7">
        <v>1</v>
      </c>
      <c r="O3727" s="5">
        <v>0</v>
      </c>
      <c r="P3727" s="5">
        <f t="shared" si="232"/>
        <v>0</v>
      </c>
      <c r="Q3727" s="5">
        <f>(P3727-GETPIVOTDATA("Sum of Revenue",Analysis!$A$3,"Publisher Name",B3727,"Match Type",C3727)/GETPIVOTDATA("Sum of Clicks",Analysis!$A$3,"Publisher Name",B3727,"Match Type",C3727))^2</f>
        <v>58.406909228514394</v>
      </c>
      <c r="R3727" s="5">
        <f t="shared" si="233"/>
        <v>233.62763691405758</v>
      </c>
      <c r="S3727" s="5">
        <v>15.324999999999999</v>
      </c>
      <c r="T3727" s="5">
        <v>-15.324999999999999</v>
      </c>
    </row>
    <row r="3728" spans="1:20" x14ac:dyDescent="0.2">
      <c r="A3728" s="3" t="s">
        <v>161</v>
      </c>
      <c r="B3728" s="3" t="s">
        <v>162</v>
      </c>
      <c r="C3728" s="4" t="s">
        <v>63</v>
      </c>
      <c r="D3728" s="3" t="s">
        <v>85</v>
      </c>
      <c r="E3728" s="5">
        <v>6.25</v>
      </c>
      <c r="F3728" s="4">
        <v>6</v>
      </c>
      <c r="G3728" s="5">
        <v>15.3375</v>
      </c>
      <c r="H3728" s="5">
        <v>2.5562499999999999</v>
      </c>
      <c r="I3728" s="5">
        <f t="shared" si="234"/>
        <v>15.337499999999999</v>
      </c>
      <c r="J3728">
        <f>(H3728-GETPIVOTDATA("Sum of Total Costs",Analysis!$A$3,"Publisher Name",B3728,"Match Type",C3728)/GETPIVOTDATA("Sum of Clicks",Analysis!$A$3,"Publisher Name",B3728,"Match Type",C3728))^2</f>
        <v>0.19449836175350693</v>
      </c>
      <c r="K3728">
        <f t="shared" si="235"/>
        <v>1.1669901705210415</v>
      </c>
      <c r="L3728" s="4">
        <v>32</v>
      </c>
      <c r="M3728" s="6">
        <v>18.75</v>
      </c>
      <c r="N3728" s="7">
        <v>1.2625</v>
      </c>
      <c r="O3728" s="5">
        <v>0</v>
      </c>
      <c r="P3728" s="5">
        <f t="shared" si="232"/>
        <v>0</v>
      </c>
      <c r="Q3728" s="5">
        <f>(P3728-GETPIVOTDATA("Sum of Revenue",Analysis!$A$3,"Publisher Name",B3728,"Match Type",C3728)/GETPIVOTDATA("Sum of Clicks",Analysis!$A$3,"Publisher Name",B3728,"Match Type",C3728))^2</f>
        <v>58.406909228514394</v>
      </c>
      <c r="R3728" s="5">
        <f t="shared" si="233"/>
        <v>350.44145537108636</v>
      </c>
      <c r="S3728" s="5">
        <v>15.3375</v>
      </c>
      <c r="T3728" s="5">
        <v>-15.3375</v>
      </c>
    </row>
    <row r="3729" spans="1:20" x14ac:dyDescent="0.2">
      <c r="A3729" s="3" t="s">
        <v>161</v>
      </c>
      <c r="B3729" s="3" t="s">
        <v>162</v>
      </c>
      <c r="C3729" s="4" t="s">
        <v>63</v>
      </c>
      <c r="D3729" s="3" t="s">
        <v>85</v>
      </c>
      <c r="E3729" s="5">
        <v>6.25</v>
      </c>
      <c r="F3729" s="4">
        <v>7</v>
      </c>
      <c r="G3729" s="5">
        <v>15.4124999875</v>
      </c>
      <c r="H3729" s="5">
        <v>2.2017857125</v>
      </c>
      <c r="I3729" s="5">
        <f t="shared" si="234"/>
        <v>15.4124999875</v>
      </c>
      <c r="J3729">
        <f>(H3729-GETPIVOTDATA("Sum of Total Costs",Analysis!$A$3,"Publisher Name",B3729,"Match Type",C3729)/GETPIVOTDATA("Sum of Clicks",Analysis!$A$3,"Publisher Name",B3729,"Match Type",C3729))^2</f>
        <v>7.4918366785898995E-3</v>
      </c>
      <c r="K3729">
        <f t="shared" si="235"/>
        <v>5.2442856750129295E-2</v>
      </c>
      <c r="L3729" s="4">
        <v>22</v>
      </c>
      <c r="M3729" s="6">
        <v>31.818181818181799</v>
      </c>
      <c r="N3729" s="7">
        <v>1.4086363636363599</v>
      </c>
      <c r="O3729" s="5">
        <v>0</v>
      </c>
      <c r="P3729" s="5">
        <f t="shared" si="232"/>
        <v>0</v>
      </c>
      <c r="Q3729" s="5">
        <f>(P3729-GETPIVOTDATA("Sum of Revenue",Analysis!$A$3,"Publisher Name",B3729,"Match Type",C3729)/GETPIVOTDATA("Sum of Clicks",Analysis!$A$3,"Publisher Name",B3729,"Match Type",C3729))^2</f>
        <v>58.406909228514394</v>
      </c>
      <c r="R3729" s="5">
        <f t="shared" si="233"/>
        <v>408.84836459960076</v>
      </c>
      <c r="S3729" s="5">
        <v>15.4124999875</v>
      </c>
      <c r="T3729" s="5">
        <v>-15.4124999875</v>
      </c>
    </row>
    <row r="3730" spans="1:20" x14ac:dyDescent="0.2">
      <c r="A3730" s="3" t="s">
        <v>161</v>
      </c>
      <c r="B3730" s="3" t="s">
        <v>162</v>
      </c>
      <c r="C3730" s="4" t="s">
        <v>63</v>
      </c>
      <c r="D3730" s="3" t="s">
        <v>85</v>
      </c>
      <c r="E3730" s="5">
        <v>6.25</v>
      </c>
      <c r="F3730" s="4">
        <v>8</v>
      </c>
      <c r="G3730" s="5">
        <v>15.4375</v>
      </c>
      <c r="H3730" s="5">
        <v>1.9296875</v>
      </c>
      <c r="I3730" s="5">
        <f t="shared" si="234"/>
        <v>15.4375</v>
      </c>
      <c r="J3730">
        <f>(H3730-GETPIVOTDATA("Sum of Total Costs",Analysis!$A$3,"Publisher Name",B3730,"Match Type",C3730)/GETPIVOTDATA("Sum of Clicks",Analysis!$A$3,"Publisher Name",B3730,"Match Type",C3730))^2</f>
        <v>3.4426136536374385E-2</v>
      </c>
      <c r="K3730">
        <f t="shared" si="235"/>
        <v>0.27540909229099508</v>
      </c>
      <c r="L3730" s="4">
        <v>59</v>
      </c>
      <c r="M3730" s="6">
        <v>13.559322033898299</v>
      </c>
      <c r="N3730" s="7">
        <v>2.8464406779661</v>
      </c>
      <c r="O3730" s="5">
        <v>0</v>
      </c>
      <c r="P3730" s="5">
        <f t="shared" si="232"/>
        <v>0</v>
      </c>
      <c r="Q3730" s="5">
        <f>(P3730-GETPIVOTDATA("Sum of Revenue",Analysis!$A$3,"Publisher Name",B3730,"Match Type",C3730)/GETPIVOTDATA("Sum of Clicks",Analysis!$A$3,"Publisher Name",B3730,"Match Type",C3730))^2</f>
        <v>58.406909228514394</v>
      </c>
      <c r="R3730" s="5">
        <f t="shared" si="233"/>
        <v>467.25527382811515</v>
      </c>
      <c r="S3730" s="5">
        <v>15.4375</v>
      </c>
      <c r="T3730" s="5">
        <v>-15.4375</v>
      </c>
    </row>
    <row r="3731" spans="1:20" x14ac:dyDescent="0.2">
      <c r="A3731" s="3" t="s">
        <v>161</v>
      </c>
      <c r="B3731" s="3" t="s">
        <v>162</v>
      </c>
      <c r="C3731" s="4" t="s">
        <v>63</v>
      </c>
      <c r="D3731" s="3" t="s">
        <v>85</v>
      </c>
      <c r="E3731" s="5">
        <v>6.25</v>
      </c>
      <c r="F3731" s="4">
        <v>6</v>
      </c>
      <c r="G3731" s="5">
        <v>15.487500000000001</v>
      </c>
      <c r="H3731" s="5">
        <v>2.5812499999999998</v>
      </c>
      <c r="I3731" s="5">
        <f t="shared" si="234"/>
        <v>15.487499999999999</v>
      </c>
      <c r="J3731">
        <f>(H3731-GETPIVOTDATA("Sum of Total Costs",Analysis!$A$3,"Publisher Name",B3731,"Match Type",C3731)/GETPIVOTDATA("Sum of Clicks",Analysis!$A$3,"Publisher Name",B3731,"Match Type",C3731))^2</f>
        <v>0.21717434595793109</v>
      </c>
      <c r="K3731">
        <f t="shared" si="235"/>
        <v>1.3030460757475866</v>
      </c>
      <c r="L3731" s="4">
        <v>26</v>
      </c>
      <c r="M3731" s="6">
        <v>23.076923076923102</v>
      </c>
      <c r="N3731" s="7">
        <v>1.30692307692308</v>
      </c>
      <c r="O3731" s="5">
        <v>0</v>
      </c>
      <c r="P3731" s="5">
        <f t="shared" si="232"/>
        <v>0</v>
      </c>
      <c r="Q3731" s="5">
        <f>(P3731-GETPIVOTDATA("Sum of Revenue",Analysis!$A$3,"Publisher Name",B3731,"Match Type",C3731)/GETPIVOTDATA("Sum of Clicks",Analysis!$A$3,"Publisher Name",B3731,"Match Type",C3731))^2</f>
        <v>58.406909228514394</v>
      </c>
      <c r="R3731" s="5">
        <f t="shared" si="233"/>
        <v>350.44145537108636</v>
      </c>
      <c r="S3731" s="5">
        <v>15.487500000000001</v>
      </c>
      <c r="T3731" s="5">
        <v>-15.487500000000001</v>
      </c>
    </row>
    <row r="3732" spans="1:20" x14ac:dyDescent="0.2">
      <c r="A3732" s="3" t="s">
        <v>161</v>
      </c>
      <c r="B3732" s="3" t="s">
        <v>162</v>
      </c>
      <c r="C3732" s="4" t="s">
        <v>63</v>
      </c>
      <c r="D3732" s="3" t="s">
        <v>85</v>
      </c>
      <c r="E3732" s="5">
        <v>6.25</v>
      </c>
      <c r="F3732" s="4">
        <v>7</v>
      </c>
      <c r="G3732" s="5">
        <v>15.574999999999999</v>
      </c>
      <c r="H3732" s="5">
        <v>2.2250000000000001</v>
      </c>
      <c r="I3732" s="5">
        <f t="shared" si="234"/>
        <v>15.575000000000001</v>
      </c>
      <c r="J3732">
        <f>(H3732-GETPIVOTDATA("Sum of Total Costs",Analysis!$A$3,"Publisher Name",B3732,"Match Type",C3732)/GETPIVOTDATA("Sum of Clicks",Analysis!$A$3,"Publisher Name",B3732,"Match Type",C3732))^2</f>
        <v>1.2049383544885791E-2</v>
      </c>
      <c r="K3732">
        <f t="shared" si="235"/>
        <v>8.4345684814200544E-2</v>
      </c>
      <c r="L3732" s="4">
        <v>33</v>
      </c>
      <c r="M3732" s="6">
        <v>21.2121212121212</v>
      </c>
      <c r="N3732" s="7">
        <v>1.4545454545454499</v>
      </c>
      <c r="O3732" s="5">
        <v>0</v>
      </c>
      <c r="P3732" s="5">
        <f t="shared" si="232"/>
        <v>0</v>
      </c>
      <c r="Q3732" s="5">
        <f>(P3732-GETPIVOTDATA("Sum of Revenue",Analysis!$A$3,"Publisher Name",B3732,"Match Type",C3732)/GETPIVOTDATA("Sum of Clicks",Analysis!$A$3,"Publisher Name",B3732,"Match Type",C3732))^2</f>
        <v>58.406909228514394</v>
      </c>
      <c r="R3732" s="5">
        <f t="shared" si="233"/>
        <v>408.84836459960076</v>
      </c>
      <c r="S3732" s="5">
        <v>15.574999999999999</v>
      </c>
      <c r="T3732" s="5">
        <v>-15.574999999999999</v>
      </c>
    </row>
    <row r="3733" spans="1:20" x14ac:dyDescent="0.2">
      <c r="A3733" s="3" t="s">
        <v>161</v>
      </c>
      <c r="B3733" s="3" t="s">
        <v>162</v>
      </c>
      <c r="C3733" s="4" t="s">
        <v>63</v>
      </c>
      <c r="D3733" s="3" t="s">
        <v>85</v>
      </c>
      <c r="E3733" s="5">
        <v>6.25</v>
      </c>
      <c r="F3733" s="4">
        <v>5</v>
      </c>
      <c r="G3733" s="5">
        <v>15.6</v>
      </c>
      <c r="H3733" s="5">
        <v>3.12</v>
      </c>
      <c r="I3733" s="5">
        <f t="shared" si="234"/>
        <v>15.600000000000001</v>
      </c>
      <c r="J3733">
        <f>(H3733-GETPIVOTDATA("Sum of Total Costs",Analysis!$A$3,"Publisher Name",B3733,"Match Type",C3733)/GETPIVOTDATA("Sum of Clicks",Analysis!$A$3,"Publisher Name",B3733,"Match Type",C3733))^2</f>
        <v>1.0095621180632739</v>
      </c>
      <c r="K3733">
        <f t="shared" si="235"/>
        <v>5.0478105903163693</v>
      </c>
      <c r="L3733" s="4">
        <v>84</v>
      </c>
      <c r="M3733" s="6">
        <v>5.9523809523809499</v>
      </c>
      <c r="N3733" s="7">
        <v>1.1189285714285699</v>
      </c>
      <c r="O3733" s="5">
        <v>0</v>
      </c>
      <c r="P3733" s="5">
        <f t="shared" si="232"/>
        <v>0</v>
      </c>
      <c r="Q3733" s="5">
        <f>(P3733-GETPIVOTDATA("Sum of Revenue",Analysis!$A$3,"Publisher Name",B3733,"Match Type",C3733)/GETPIVOTDATA("Sum of Clicks",Analysis!$A$3,"Publisher Name",B3733,"Match Type",C3733))^2</f>
        <v>58.406909228514394</v>
      </c>
      <c r="R3733" s="5">
        <f t="shared" si="233"/>
        <v>292.03454614257197</v>
      </c>
      <c r="S3733" s="5">
        <v>15.6</v>
      </c>
      <c r="T3733" s="5">
        <v>-15.6</v>
      </c>
    </row>
    <row r="3734" spans="1:20" x14ac:dyDescent="0.2">
      <c r="A3734" s="3" t="s">
        <v>161</v>
      </c>
      <c r="B3734" s="3" t="s">
        <v>162</v>
      </c>
      <c r="C3734" s="4" t="s">
        <v>63</v>
      </c>
      <c r="D3734" s="3" t="s">
        <v>85</v>
      </c>
      <c r="E3734" s="5">
        <v>6.25</v>
      </c>
      <c r="F3734" s="4">
        <v>5</v>
      </c>
      <c r="G3734" s="5">
        <v>15.625</v>
      </c>
      <c r="H3734" s="5">
        <v>3.125</v>
      </c>
      <c r="I3734" s="5">
        <f t="shared" si="234"/>
        <v>15.625</v>
      </c>
      <c r="J3734">
        <f>(H3734-GETPIVOTDATA("Sum of Total Costs",Analysis!$A$3,"Publisher Name",B3734,"Match Type",C3734)/GETPIVOTDATA("Sum of Clicks",Analysis!$A$3,"Publisher Name",B3734,"Match Type",C3734))^2</f>
        <v>1.0196348149041585</v>
      </c>
      <c r="K3734">
        <f t="shared" si="235"/>
        <v>5.0981740745207924</v>
      </c>
      <c r="L3734" s="4">
        <v>793</v>
      </c>
      <c r="M3734" s="6">
        <v>0.63051702395964693</v>
      </c>
      <c r="N3734" s="7">
        <v>5.9412358133669603</v>
      </c>
      <c r="O3734" s="5">
        <v>0</v>
      </c>
      <c r="P3734" s="5">
        <f t="shared" si="232"/>
        <v>0</v>
      </c>
      <c r="Q3734" s="5">
        <f>(P3734-GETPIVOTDATA("Sum of Revenue",Analysis!$A$3,"Publisher Name",B3734,"Match Type",C3734)/GETPIVOTDATA("Sum of Clicks",Analysis!$A$3,"Publisher Name",B3734,"Match Type",C3734))^2</f>
        <v>58.406909228514394</v>
      </c>
      <c r="R3734" s="5">
        <f t="shared" si="233"/>
        <v>292.03454614257197</v>
      </c>
      <c r="S3734" s="5">
        <v>15.625</v>
      </c>
      <c r="T3734" s="5">
        <v>-15.625</v>
      </c>
    </row>
    <row r="3735" spans="1:20" x14ac:dyDescent="0.2">
      <c r="A3735" s="3" t="s">
        <v>161</v>
      </c>
      <c r="B3735" s="3" t="s">
        <v>162</v>
      </c>
      <c r="C3735" s="4" t="s">
        <v>63</v>
      </c>
      <c r="D3735" s="3" t="s">
        <v>85</v>
      </c>
      <c r="E3735" s="5">
        <v>6.25</v>
      </c>
      <c r="F3735" s="4">
        <v>5</v>
      </c>
      <c r="G3735" s="5">
        <v>15.6625</v>
      </c>
      <c r="H3735" s="5">
        <v>3.1324999999999998</v>
      </c>
      <c r="I3735" s="5">
        <f t="shared" si="234"/>
        <v>15.6625</v>
      </c>
      <c r="J3735">
        <f>(H3735-GETPIVOTDATA("Sum of Total Costs",Analysis!$A$3,"Publisher Name",B3735,"Match Type",C3735)/GETPIVOTDATA("Sum of Clicks",Analysis!$A$3,"Publisher Name",B3735,"Match Type",C3735))^2</f>
        <v>1.0348376101654855</v>
      </c>
      <c r="K3735">
        <f t="shared" si="235"/>
        <v>5.1741880508274276</v>
      </c>
      <c r="L3735" s="4">
        <v>127</v>
      </c>
      <c r="M3735" s="6">
        <v>3.9370078740157499</v>
      </c>
      <c r="N3735" s="7">
        <v>1.39850393700787</v>
      </c>
      <c r="O3735" s="5">
        <v>0</v>
      </c>
      <c r="P3735" s="5">
        <f t="shared" si="232"/>
        <v>0</v>
      </c>
      <c r="Q3735" s="5">
        <f>(P3735-GETPIVOTDATA("Sum of Revenue",Analysis!$A$3,"Publisher Name",B3735,"Match Type",C3735)/GETPIVOTDATA("Sum of Clicks",Analysis!$A$3,"Publisher Name",B3735,"Match Type",C3735))^2</f>
        <v>58.406909228514394</v>
      </c>
      <c r="R3735" s="5">
        <f t="shared" si="233"/>
        <v>292.03454614257197</v>
      </c>
      <c r="S3735" s="5">
        <v>15.6625</v>
      </c>
      <c r="T3735" s="5">
        <v>-15.6625</v>
      </c>
    </row>
    <row r="3736" spans="1:20" x14ac:dyDescent="0.2">
      <c r="A3736" s="3" t="s">
        <v>161</v>
      </c>
      <c r="B3736" s="3" t="s">
        <v>162</v>
      </c>
      <c r="C3736" s="4" t="s">
        <v>63</v>
      </c>
      <c r="D3736" s="3" t="s">
        <v>85</v>
      </c>
      <c r="E3736" s="5">
        <v>6.25</v>
      </c>
      <c r="F3736" s="4">
        <v>5</v>
      </c>
      <c r="G3736" s="5">
        <v>15.6625</v>
      </c>
      <c r="H3736" s="5">
        <v>3.1324999999999998</v>
      </c>
      <c r="I3736" s="5">
        <f t="shared" si="234"/>
        <v>15.6625</v>
      </c>
      <c r="J3736">
        <f>(H3736-GETPIVOTDATA("Sum of Total Costs",Analysis!$A$3,"Publisher Name",B3736,"Match Type",C3736)/GETPIVOTDATA("Sum of Clicks",Analysis!$A$3,"Publisher Name",B3736,"Match Type",C3736))^2</f>
        <v>1.0348376101654855</v>
      </c>
      <c r="K3736">
        <f t="shared" si="235"/>
        <v>5.1741880508274276</v>
      </c>
      <c r="L3736" s="4">
        <v>19</v>
      </c>
      <c r="M3736" s="6">
        <v>26.315789473684202</v>
      </c>
      <c r="N3736" s="7">
        <v>1.57894736842105</v>
      </c>
      <c r="O3736" s="5">
        <v>0</v>
      </c>
      <c r="P3736" s="5">
        <f t="shared" si="232"/>
        <v>0</v>
      </c>
      <c r="Q3736" s="5">
        <f>(P3736-GETPIVOTDATA("Sum of Revenue",Analysis!$A$3,"Publisher Name",B3736,"Match Type",C3736)/GETPIVOTDATA("Sum of Clicks",Analysis!$A$3,"Publisher Name",B3736,"Match Type",C3736))^2</f>
        <v>58.406909228514394</v>
      </c>
      <c r="R3736" s="5">
        <f t="shared" si="233"/>
        <v>292.03454614257197</v>
      </c>
      <c r="S3736" s="5">
        <v>15.6625</v>
      </c>
      <c r="T3736" s="5">
        <v>-15.6625</v>
      </c>
    </row>
    <row r="3737" spans="1:20" x14ac:dyDescent="0.2">
      <c r="A3737" s="3" t="s">
        <v>161</v>
      </c>
      <c r="B3737" s="3" t="s">
        <v>162</v>
      </c>
      <c r="C3737" s="4" t="s">
        <v>63</v>
      </c>
      <c r="D3737" s="3" t="s">
        <v>85</v>
      </c>
      <c r="E3737" s="5">
        <v>6.25</v>
      </c>
      <c r="F3737" s="4">
        <v>4</v>
      </c>
      <c r="G3737" s="5">
        <v>15.75</v>
      </c>
      <c r="H3737" s="5">
        <v>3.9375</v>
      </c>
      <c r="I3737" s="5">
        <f t="shared" si="234"/>
        <v>15.75</v>
      </c>
      <c r="J3737">
        <f>(H3737-GETPIVOTDATA("Sum of Total Costs",Analysis!$A$3,"Publisher Name",B3737,"Match Type",C3737)/GETPIVOTDATA("Sum of Clicks",Analysis!$A$3,"Publisher Name",B3737,"Match Type",C3737))^2</f>
        <v>3.3206668015479464</v>
      </c>
      <c r="K3737">
        <f t="shared" si="235"/>
        <v>13.282667206191785</v>
      </c>
      <c r="L3737" s="4">
        <v>62</v>
      </c>
      <c r="M3737" s="6">
        <v>6.4516129032258096</v>
      </c>
      <c r="N3737" s="7">
        <v>1.73854838709677</v>
      </c>
      <c r="O3737" s="5">
        <v>0</v>
      </c>
      <c r="P3737" s="5">
        <f t="shared" si="232"/>
        <v>0</v>
      </c>
      <c r="Q3737" s="5">
        <f>(P3737-GETPIVOTDATA("Sum of Revenue",Analysis!$A$3,"Publisher Name",B3737,"Match Type",C3737)/GETPIVOTDATA("Sum of Clicks",Analysis!$A$3,"Publisher Name",B3737,"Match Type",C3737))^2</f>
        <v>58.406909228514394</v>
      </c>
      <c r="R3737" s="5">
        <f t="shared" si="233"/>
        <v>233.62763691405758</v>
      </c>
      <c r="S3737" s="5">
        <v>15.75</v>
      </c>
      <c r="T3737" s="5">
        <v>-15.75</v>
      </c>
    </row>
    <row r="3738" spans="1:20" x14ac:dyDescent="0.2">
      <c r="A3738" s="3" t="s">
        <v>161</v>
      </c>
      <c r="B3738" s="3" t="s">
        <v>162</v>
      </c>
      <c r="C3738" s="4" t="s">
        <v>63</v>
      </c>
      <c r="D3738" s="3" t="s">
        <v>85</v>
      </c>
      <c r="E3738" s="5">
        <v>6.25</v>
      </c>
      <c r="F3738" s="4">
        <v>5</v>
      </c>
      <c r="G3738" s="5">
        <v>15.7875</v>
      </c>
      <c r="H3738" s="5">
        <v>3.1575000000000002</v>
      </c>
      <c r="I3738" s="5">
        <f t="shared" si="234"/>
        <v>15.787500000000001</v>
      </c>
      <c r="J3738">
        <f>(H3738-GETPIVOTDATA("Sum of Total Costs",Analysis!$A$3,"Publisher Name",B3738,"Match Type",C3738)/GETPIVOTDATA("Sum of Clicks",Analysis!$A$3,"Publisher Name",B3738,"Match Type",C3738))^2</f>
        <v>1.0863260943699105</v>
      </c>
      <c r="K3738">
        <f t="shared" si="235"/>
        <v>5.4316304718495525</v>
      </c>
      <c r="L3738" s="4">
        <v>24</v>
      </c>
      <c r="M3738" s="6">
        <v>20.8333333333333</v>
      </c>
      <c r="N3738" s="7">
        <v>2.2999999999999998</v>
      </c>
      <c r="O3738" s="5">
        <v>0</v>
      </c>
      <c r="P3738" s="5">
        <f t="shared" si="232"/>
        <v>0</v>
      </c>
      <c r="Q3738" s="5">
        <f>(P3738-GETPIVOTDATA("Sum of Revenue",Analysis!$A$3,"Publisher Name",B3738,"Match Type",C3738)/GETPIVOTDATA("Sum of Clicks",Analysis!$A$3,"Publisher Name",B3738,"Match Type",C3738))^2</f>
        <v>58.406909228514394</v>
      </c>
      <c r="R3738" s="5">
        <f t="shared" si="233"/>
        <v>292.03454614257197</v>
      </c>
      <c r="S3738" s="5">
        <v>15.7875</v>
      </c>
      <c r="T3738" s="5">
        <v>-15.7875</v>
      </c>
    </row>
    <row r="3739" spans="1:20" x14ac:dyDescent="0.2">
      <c r="A3739" s="3" t="s">
        <v>161</v>
      </c>
      <c r="B3739" s="3" t="s">
        <v>162</v>
      </c>
      <c r="C3739" s="4" t="s">
        <v>63</v>
      </c>
      <c r="D3739" s="3" t="s">
        <v>85</v>
      </c>
      <c r="E3739" s="5">
        <v>6.25</v>
      </c>
      <c r="F3739" s="4">
        <v>5</v>
      </c>
      <c r="G3739" s="5">
        <v>15.7875</v>
      </c>
      <c r="H3739" s="5">
        <v>3.1575000000000002</v>
      </c>
      <c r="I3739" s="5">
        <f t="shared" si="234"/>
        <v>15.787500000000001</v>
      </c>
      <c r="J3739">
        <f>(H3739-GETPIVOTDATA("Sum of Total Costs",Analysis!$A$3,"Publisher Name",B3739,"Match Type",C3739)/GETPIVOTDATA("Sum of Clicks",Analysis!$A$3,"Publisher Name",B3739,"Match Type",C3739))^2</f>
        <v>1.0863260943699105</v>
      </c>
      <c r="K3739">
        <f t="shared" si="235"/>
        <v>5.4316304718495525</v>
      </c>
      <c r="L3739" s="4">
        <v>94</v>
      </c>
      <c r="M3739" s="6">
        <v>5.31914893617021</v>
      </c>
      <c r="N3739" s="7">
        <v>1.5897872340425501</v>
      </c>
      <c r="O3739" s="5">
        <v>0</v>
      </c>
      <c r="P3739" s="5">
        <f t="shared" si="232"/>
        <v>0</v>
      </c>
      <c r="Q3739" s="5">
        <f>(P3739-GETPIVOTDATA("Sum of Revenue",Analysis!$A$3,"Publisher Name",B3739,"Match Type",C3739)/GETPIVOTDATA("Sum of Clicks",Analysis!$A$3,"Publisher Name",B3739,"Match Type",C3739))^2</f>
        <v>58.406909228514394</v>
      </c>
      <c r="R3739" s="5">
        <f t="shared" si="233"/>
        <v>292.03454614257197</v>
      </c>
      <c r="S3739" s="5">
        <v>15.7875</v>
      </c>
      <c r="T3739" s="5">
        <v>-15.7875</v>
      </c>
    </row>
    <row r="3740" spans="1:20" x14ac:dyDescent="0.2">
      <c r="A3740" s="3" t="s">
        <v>161</v>
      </c>
      <c r="B3740" s="3" t="s">
        <v>162</v>
      </c>
      <c r="C3740" s="4" t="s">
        <v>63</v>
      </c>
      <c r="D3740" s="3" t="s">
        <v>85</v>
      </c>
      <c r="E3740" s="5">
        <v>6.25</v>
      </c>
      <c r="F3740" s="4">
        <v>5</v>
      </c>
      <c r="G3740" s="5">
        <v>15.8</v>
      </c>
      <c r="H3740" s="5">
        <v>3.16</v>
      </c>
      <c r="I3740" s="5">
        <f t="shared" si="234"/>
        <v>15.8</v>
      </c>
      <c r="J3740">
        <f>(H3740-GETPIVOTDATA("Sum of Total Costs",Analysis!$A$3,"Publisher Name",B3740,"Match Type",C3740)/GETPIVOTDATA("Sum of Clicks",Analysis!$A$3,"Publisher Name",B3740,"Match Type",C3740))^2</f>
        <v>1.0915436927903528</v>
      </c>
      <c r="K3740">
        <f t="shared" si="235"/>
        <v>5.457718463951764</v>
      </c>
      <c r="L3740" s="4">
        <v>14</v>
      </c>
      <c r="M3740" s="6">
        <v>35.714285714285701</v>
      </c>
      <c r="N3740" s="7">
        <v>1.28571428571429</v>
      </c>
      <c r="O3740" s="5">
        <v>0</v>
      </c>
      <c r="P3740" s="5">
        <f t="shared" si="232"/>
        <v>0</v>
      </c>
      <c r="Q3740" s="5">
        <f>(P3740-GETPIVOTDATA("Sum of Revenue",Analysis!$A$3,"Publisher Name",B3740,"Match Type",C3740)/GETPIVOTDATA("Sum of Clicks",Analysis!$A$3,"Publisher Name",B3740,"Match Type",C3740))^2</f>
        <v>58.406909228514394</v>
      </c>
      <c r="R3740" s="5">
        <f t="shared" si="233"/>
        <v>292.03454614257197</v>
      </c>
      <c r="S3740" s="5">
        <v>15.8</v>
      </c>
      <c r="T3740" s="5">
        <v>-15.8</v>
      </c>
    </row>
    <row r="3741" spans="1:20" x14ac:dyDescent="0.2">
      <c r="A3741" s="3" t="s">
        <v>161</v>
      </c>
      <c r="B3741" s="3" t="s">
        <v>162</v>
      </c>
      <c r="C3741" s="4" t="s">
        <v>63</v>
      </c>
      <c r="D3741" s="3" t="s">
        <v>85</v>
      </c>
      <c r="E3741" s="5">
        <v>6.25</v>
      </c>
      <c r="F3741" s="4">
        <v>5</v>
      </c>
      <c r="G3741" s="5">
        <v>15.862500000000001</v>
      </c>
      <c r="H3741" s="5">
        <v>3.1724999999999999</v>
      </c>
      <c r="I3741" s="5">
        <f t="shared" si="234"/>
        <v>15.862499999999999</v>
      </c>
      <c r="J3741">
        <f>(H3741-GETPIVOTDATA("Sum of Total Costs",Analysis!$A$3,"Publisher Name",B3741,"Match Type",C3741)/GETPIVOTDATA("Sum of Clicks",Analysis!$A$3,"Publisher Name",B3741,"Match Type",C3741))^2</f>
        <v>1.1178191848925643</v>
      </c>
      <c r="K3741">
        <f t="shared" si="235"/>
        <v>5.5890959244628213</v>
      </c>
      <c r="L3741" s="4">
        <v>670</v>
      </c>
      <c r="M3741" s="6">
        <v>0.74626865671641796</v>
      </c>
      <c r="N3741" s="7">
        <v>3.8379104477611898</v>
      </c>
      <c r="O3741" s="5">
        <v>0</v>
      </c>
      <c r="P3741" s="5">
        <f t="shared" si="232"/>
        <v>0</v>
      </c>
      <c r="Q3741" s="5">
        <f>(P3741-GETPIVOTDATA("Sum of Revenue",Analysis!$A$3,"Publisher Name",B3741,"Match Type",C3741)/GETPIVOTDATA("Sum of Clicks",Analysis!$A$3,"Publisher Name",B3741,"Match Type",C3741))^2</f>
        <v>58.406909228514394</v>
      </c>
      <c r="R3741" s="5">
        <f t="shared" si="233"/>
        <v>292.03454614257197</v>
      </c>
      <c r="S3741" s="5">
        <v>15.862500000000001</v>
      </c>
      <c r="T3741" s="5">
        <v>-15.862500000000001</v>
      </c>
    </row>
    <row r="3742" spans="1:20" x14ac:dyDescent="0.2">
      <c r="A3742" s="3" t="s">
        <v>161</v>
      </c>
      <c r="B3742" s="3" t="s">
        <v>162</v>
      </c>
      <c r="C3742" s="4" t="s">
        <v>63</v>
      </c>
      <c r="D3742" s="3" t="s">
        <v>85</v>
      </c>
      <c r="E3742" s="5">
        <v>6.25</v>
      </c>
      <c r="F3742" s="4">
        <v>6</v>
      </c>
      <c r="G3742" s="5">
        <v>15.975</v>
      </c>
      <c r="H3742" s="5">
        <v>2.6625000000000001</v>
      </c>
      <c r="I3742" s="5">
        <f t="shared" si="234"/>
        <v>15.975000000000001</v>
      </c>
      <c r="J3742">
        <f>(H3742-GETPIVOTDATA("Sum of Total Costs",Analysis!$A$3,"Publisher Name",B3742,"Match Type",C3742)/GETPIVOTDATA("Sum of Clicks",Analysis!$A$3,"Publisher Name",B3742,"Match Type",C3742))^2</f>
        <v>0.29950410712231013</v>
      </c>
      <c r="K3742">
        <f t="shared" si="235"/>
        <v>1.7970246427338608</v>
      </c>
      <c r="L3742" s="4">
        <v>50</v>
      </c>
      <c r="M3742" s="6">
        <v>12</v>
      </c>
      <c r="N3742" s="7">
        <v>1.7370000000000001</v>
      </c>
      <c r="O3742" s="5">
        <v>0</v>
      </c>
      <c r="P3742" s="5">
        <f t="shared" si="232"/>
        <v>0</v>
      </c>
      <c r="Q3742" s="5">
        <f>(P3742-GETPIVOTDATA("Sum of Revenue",Analysis!$A$3,"Publisher Name",B3742,"Match Type",C3742)/GETPIVOTDATA("Sum of Clicks",Analysis!$A$3,"Publisher Name",B3742,"Match Type",C3742))^2</f>
        <v>58.406909228514394</v>
      </c>
      <c r="R3742" s="5">
        <f t="shared" si="233"/>
        <v>350.44145537108636</v>
      </c>
      <c r="S3742" s="5">
        <v>15.975</v>
      </c>
      <c r="T3742" s="5">
        <v>-15.975</v>
      </c>
    </row>
    <row r="3743" spans="1:20" x14ac:dyDescent="0.2">
      <c r="A3743" s="3" t="s">
        <v>161</v>
      </c>
      <c r="B3743" s="3" t="s">
        <v>162</v>
      </c>
      <c r="C3743" s="4" t="s">
        <v>63</v>
      </c>
      <c r="D3743" s="3" t="s">
        <v>85</v>
      </c>
      <c r="E3743" s="5">
        <v>6.25</v>
      </c>
      <c r="F3743" s="4">
        <v>4</v>
      </c>
      <c r="G3743" s="5">
        <v>16.012499999999999</v>
      </c>
      <c r="H3743" s="5">
        <v>4.0031249999999998</v>
      </c>
      <c r="I3743" s="5">
        <f t="shared" si="234"/>
        <v>16.012499999999999</v>
      </c>
      <c r="J3743">
        <f>(H3743-GETPIVOTDATA("Sum of Total Costs",Analysis!$A$3,"Publisher Name",B3743,"Match Type",C3743)/GETPIVOTDATA("Sum of Clicks",Analysis!$A$3,"Publisher Name",B3743,"Match Type",C3743))^2</f>
        <v>3.5641463382095595</v>
      </c>
      <c r="K3743">
        <f t="shared" si="235"/>
        <v>14.256585352838238</v>
      </c>
      <c r="L3743" s="4">
        <v>19</v>
      </c>
      <c r="M3743" s="6">
        <v>21.052631578947398</v>
      </c>
      <c r="N3743" s="7">
        <v>2.57894736842105</v>
      </c>
      <c r="O3743" s="5">
        <v>0</v>
      </c>
      <c r="P3743" s="5">
        <f t="shared" si="232"/>
        <v>0</v>
      </c>
      <c r="Q3743" s="5">
        <f>(P3743-GETPIVOTDATA("Sum of Revenue",Analysis!$A$3,"Publisher Name",B3743,"Match Type",C3743)/GETPIVOTDATA("Sum of Clicks",Analysis!$A$3,"Publisher Name",B3743,"Match Type",C3743))^2</f>
        <v>58.406909228514394</v>
      </c>
      <c r="R3743" s="5">
        <f t="shared" si="233"/>
        <v>233.62763691405758</v>
      </c>
      <c r="S3743" s="5">
        <v>16.012499999999999</v>
      </c>
      <c r="T3743" s="5">
        <v>-16.012499999999999</v>
      </c>
    </row>
    <row r="3744" spans="1:20" x14ac:dyDescent="0.2">
      <c r="A3744" s="3" t="s">
        <v>161</v>
      </c>
      <c r="B3744" s="3" t="s">
        <v>162</v>
      </c>
      <c r="C3744" s="4" t="s">
        <v>63</v>
      </c>
      <c r="D3744" s="3" t="s">
        <v>25</v>
      </c>
      <c r="E3744" s="5">
        <v>6.25</v>
      </c>
      <c r="F3744" s="4">
        <v>7</v>
      </c>
      <c r="G3744" s="5">
        <v>16.024999987499999</v>
      </c>
      <c r="H3744" s="5">
        <v>2.2892857124999999</v>
      </c>
      <c r="I3744" s="5">
        <f t="shared" si="234"/>
        <v>16.024999987499999</v>
      </c>
      <c r="J3744">
        <f>(H3744-GETPIVOTDATA("Sum of Total Costs",Analysis!$A$3,"Publisher Name",B3744,"Match Type",C3744)/GETPIVOTDATA("Sum of Clicks",Analysis!$A$3,"Publisher Name",B3744,"Match Type",C3744))^2</f>
        <v>3.0295281081574723E-2</v>
      </c>
      <c r="K3744">
        <f t="shared" si="235"/>
        <v>0.21206696757102306</v>
      </c>
      <c r="L3744" s="4">
        <v>211</v>
      </c>
      <c r="M3744" s="6">
        <v>3.3175355450236999</v>
      </c>
      <c r="N3744" s="7">
        <v>3.3924170616113698</v>
      </c>
      <c r="O3744" s="5">
        <v>0</v>
      </c>
      <c r="P3744" s="5">
        <f t="shared" si="232"/>
        <v>0</v>
      </c>
      <c r="Q3744" s="5">
        <f>(P3744-GETPIVOTDATA("Sum of Revenue",Analysis!$A$3,"Publisher Name",B3744,"Match Type",C3744)/GETPIVOTDATA("Sum of Clicks",Analysis!$A$3,"Publisher Name",B3744,"Match Type",C3744))^2</f>
        <v>58.406909228514394</v>
      </c>
      <c r="R3744" s="5">
        <f t="shared" si="233"/>
        <v>408.84836459960076</v>
      </c>
      <c r="S3744" s="5">
        <v>16.024999987499999</v>
      </c>
      <c r="T3744" s="5">
        <v>-16.024999987499999</v>
      </c>
    </row>
    <row r="3745" spans="1:20" x14ac:dyDescent="0.2">
      <c r="A3745" s="3" t="s">
        <v>161</v>
      </c>
      <c r="B3745" s="3" t="s">
        <v>162</v>
      </c>
      <c r="C3745" s="4" t="s">
        <v>63</v>
      </c>
      <c r="D3745" s="3" t="s">
        <v>85</v>
      </c>
      <c r="E3745" s="5">
        <v>6.25</v>
      </c>
      <c r="F3745" s="4">
        <v>6</v>
      </c>
      <c r="G3745" s="5">
        <v>16.17499995</v>
      </c>
      <c r="H3745" s="5">
        <v>2.6958333249999997</v>
      </c>
      <c r="I3745" s="5">
        <f t="shared" si="234"/>
        <v>16.17499995</v>
      </c>
      <c r="J3745">
        <f>(H3745-GETPIVOTDATA("Sum of Total Costs",Analysis!$A$3,"Publisher Name",B3745,"Match Type",C3745)/GETPIVOTDATA("Sum of Clicks",Analysis!$A$3,"Publisher Name",B3745,"Match Type",C3745))^2</f>
        <v>0.33709985416260296</v>
      </c>
      <c r="K3745">
        <f t="shared" si="235"/>
        <v>2.0225991249756179</v>
      </c>
      <c r="L3745" s="4">
        <v>22</v>
      </c>
      <c r="M3745" s="6">
        <v>27.272727272727298</v>
      </c>
      <c r="N3745" s="7">
        <v>1</v>
      </c>
      <c r="O3745" s="5">
        <v>0</v>
      </c>
      <c r="P3745" s="5">
        <f t="shared" si="232"/>
        <v>0</v>
      </c>
      <c r="Q3745" s="5">
        <f>(P3745-GETPIVOTDATA("Sum of Revenue",Analysis!$A$3,"Publisher Name",B3745,"Match Type",C3745)/GETPIVOTDATA("Sum of Clicks",Analysis!$A$3,"Publisher Name",B3745,"Match Type",C3745))^2</f>
        <v>58.406909228514394</v>
      </c>
      <c r="R3745" s="5">
        <f t="shared" si="233"/>
        <v>350.44145537108636</v>
      </c>
      <c r="S3745" s="5">
        <v>16.17499995</v>
      </c>
      <c r="T3745" s="5">
        <v>-16.17499995</v>
      </c>
    </row>
    <row r="3746" spans="1:20" x14ac:dyDescent="0.2">
      <c r="A3746" s="3" t="s">
        <v>161</v>
      </c>
      <c r="B3746" s="3" t="s">
        <v>162</v>
      </c>
      <c r="C3746" s="4" t="s">
        <v>63</v>
      </c>
      <c r="D3746" s="3" t="s">
        <v>85</v>
      </c>
      <c r="E3746" s="5">
        <v>6.25</v>
      </c>
      <c r="F3746" s="4">
        <v>6</v>
      </c>
      <c r="G3746" s="5">
        <v>16.187499975000001</v>
      </c>
      <c r="H3746" s="5">
        <v>2.6979166625</v>
      </c>
      <c r="I3746" s="5">
        <f t="shared" si="234"/>
        <v>16.187499975000001</v>
      </c>
      <c r="J3746">
        <f>(H3746-GETPIVOTDATA("Sum of Total Costs",Analysis!$A$3,"Publisher Name",B3746,"Match Type",C3746)/GETPIVOTDATA("Sum of Clicks",Analysis!$A$3,"Publisher Name",B3746,"Match Type",C3746))^2</f>
        <v>0.33952337850063585</v>
      </c>
      <c r="K3746">
        <f t="shared" si="235"/>
        <v>2.0371402710038149</v>
      </c>
      <c r="L3746" s="4">
        <v>188</v>
      </c>
      <c r="M3746" s="6">
        <v>3.1914893617021298</v>
      </c>
      <c r="N3746" s="7">
        <v>1.17723404255319</v>
      </c>
      <c r="O3746" s="5">
        <v>0</v>
      </c>
      <c r="P3746" s="5">
        <f t="shared" si="232"/>
        <v>0</v>
      </c>
      <c r="Q3746" s="5">
        <f>(P3746-GETPIVOTDATA("Sum of Revenue",Analysis!$A$3,"Publisher Name",B3746,"Match Type",C3746)/GETPIVOTDATA("Sum of Clicks",Analysis!$A$3,"Publisher Name",B3746,"Match Type",C3746))^2</f>
        <v>58.406909228514394</v>
      </c>
      <c r="R3746" s="5">
        <f t="shared" si="233"/>
        <v>350.44145537108636</v>
      </c>
      <c r="S3746" s="5">
        <v>16.187499975000001</v>
      </c>
      <c r="T3746" s="5">
        <v>-16.187499975000001</v>
      </c>
    </row>
    <row r="3747" spans="1:20" x14ac:dyDescent="0.2">
      <c r="A3747" s="3" t="s">
        <v>161</v>
      </c>
      <c r="B3747" s="3" t="s">
        <v>162</v>
      </c>
      <c r="C3747" s="4" t="s">
        <v>63</v>
      </c>
      <c r="D3747" s="3" t="s">
        <v>85</v>
      </c>
      <c r="E3747" s="5">
        <v>6.25</v>
      </c>
      <c r="F3747" s="4">
        <v>14</v>
      </c>
      <c r="G3747" s="5">
        <v>16.23749995</v>
      </c>
      <c r="H3747" s="5">
        <v>1.1598214250000001</v>
      </c>
      <c r="I3747" s="5">
        <f t="shared" si="234"/>
        <v>16.23749995</v>
      </c>
      <c r="J3747">
        <f>(H3747-GETPIVOTDATA("Sum of Total Costs",Analysis!$A$3,"Publisher Name",B3747,"Match Type",C3747)/GETPIVOTDATA("Sum of Clicks",Analysis!$A$3,"Publisher Name",B3747,"Match Type",C3747))^2</f>
        <v>0.91280614883277122</v>
      </c>
      <c r="K3747">
        <f t="shared" si="235"/>
        <v>12.779286083658796</v>
      </c>
      <c r="L3747" s="4">
        <v>308</v>
      </c>
      <c r="M3747" s="6">
        <v>4.5454545454545503</v>
      </c>
      <c r="N3747" s="7">
        <v>1.61785714285714</v>
      </c>
      <c r="O3747" s="5">
        <v>0</v>
      </c>
      <c r="P3747" s="5">
        <f t="shared" si="232"/>
        <v>0</v>
      </c>
      <c r="Q3747" s="5">
        <f>(P3747-GETPIVOTDATA("Sum of Revenue",Analysis!$A$3,"Publisher Name",B3747,"Match Type",C3747)/GETPIVOTDATA("Sum of Clicks",Analysis!$A$3,"Publisher Name",B3747,"Match Type",C3747))^2</f>
        <v>58.406909228514394</v>
      </c>
      <c r="R3747" s="5">
        <f t="shared" si="233"/>
        <v>817.69672919920151</v>
      </c>
      <c r="S3747" s="5">
        <v>16.23749995</v>
      </c>
      <c r="T3747" s="5">
        <v>-16.23749995</v>
      </c>
    </row>
    <row r="3748" spans="1:20" x14ac:dyDescent="0.2">
      <c r="A3748" s="3" t="s">
        <v>161</v>
      </c>
      <c r="B3748" s="3" t="s">
        <v>162</v>
      </c>
      <c r="C3748" s="4" t="s">
        <v>63</v>
      </c>
      <c r="D3748" s="3" t="s">
        <v>85</v>
      </c>
      <c r="E3748" s="5">
        <v>6.25</v>
      </c>
      <c r="F3748" s="4">
        <v>7</v>
      </c>
      <c r="G3748" s="5">
        <v>16.324999949999999</v>
      </c>
      <c r="H3748" s="5">
        <v>2.3321428499999999</v>
      </c>
      <c r="I3748" s="5">
        <f t="shared" si="234"/>
        <v>16.324999949999999</v>
      </c>
      <c r="J3748">
        <f>(H3748-GETPIVOTDATA("Sum of Total Costs",Analysis!$A$3,"Publisher Name",B3748,"Match Type",C3748)/GETPIVOTDATA("Sum of Clicks",Analysis!$A$3,"Publisher Name",B3748,"Match Type",C3748))^2</f>
        <v>4.7051047444688063E-2</v>
      </c>
      <c r="K3748">
        <f t="shared" si="235"/>
        <v>0.32935733211281643</v>
      </c>
      <c r="L3748" s="4">
        <v>71</v>
      </c>
      <c r="M3748" s="6">
        <v>9.8591549295774605</v>
      </c>
      <c r="N3748" s="7">
        <v>1.20915492957746</v>
      </c>
      <c r="O3748" s="5">
        <v>0</v>
      </c>
      <c r="P3748" s="5">
        <f t="shared" si="232"/>
        <v>0</v>
      </c>
      <c r="Q3748" s="5">
        <f>(P3748-GETPIVOTDATA("Sum of Revenue",Analysis!$A$3,"Publisher Name",B3748,"Match Type",C3748)/GETPIVOTDATA("Sum of Clicks",Analysis!$A$3,"Publisher Name",B3748,"Match Type",C3748))^2</f>
        <v>58.406909228514394</v>
      </c>
      <c r="R3748" s="5">
        <f t="shared" si="233"/>
        <v>408.84836459960076</v>
      </c>
      <c r="S3748" s="5">
        <v>16.324999949999999</v>
      </c>
      <c r="T3748" s="5">
        <v>-16.324999949999999</v>
      </c>
    </row>
    <row r="3749" spans="1:20" x14ac:dyDescent="0.2">
      <c r="A3749" s="3" t="s">
        <v>161</v>
      </c>
      <c r="B3749" s="3" t="s">
        <v>162</v>
      </c>
      <c r="C3749" s="4" t="s">
        <v>63</v>
      </c>
      <c r="D3749" s="3" t="s">
        <v>85</v>
      </c>
      <c r="E3749" s="5">
        <v>6.25</v>
      </c>
      <c r="F3749" s="4">
        <v>10</v>
      </c>
      <c r="G3749" s="5">
        <v>16.337499999999999</v>
      </c>
      <c r="H3749" s="5">
        <v>1.63375</v>
      </c>
      <c r="I3749" s="5">
        <f t="shared" si="234"/>
        <v>16.337499999999999</v>
      </c>
      <c r="J3749">
        <f>(H3749-GETPIVOTDATA("Sum of Total Costs",Analysis!$A$3,"Publisher Name",B3749,"Match Type",C3749)/GETPIVOTDATA("Sum of Clicks",Analysis!$A$3,"Publisher Name",B3749,"Match Type",C3749))^2</f>
        <v>0.23182329461025236</v>
      </c>
      <c r="K3749">
        <f t="shared" si="235"/>
        <v>2.3182329461025235</v>
      </c>
      <c r="L3749" s="4">
        <v>455</v>
      </c>
      <c r="M3749" s="6">
        <v>2.1978021978022002</v>
      </c>
      <c r="N3749" s="7">
        <v>1.5685714285714301</v>
      </c>
      <c r="O3749" s="5">
        <v>0</v>
      </c>
      <c r="P3749" s="5">
        <f t="shared" si="232"/>
        <v>0</v>
      </c>
      <c r="Q3749" s="5">
        <f>(P3749-GETPIVOTDATA("Sum of Revenue",Analysis!$A$3,"Publisher Name",B3749,"Match Type",C3749)/GETPIVOTDATA("Sum of Clicks",Analysis!$A$3,"Publisher Name",B3749,"Match Type",C3749))^2</f>
        <v>58.406909228514394</v>
      </c>
      <c r="R3749" s="5">
        <f t="shared" si="233"/>
        <v>584.06909228514394</v>
      </c>
      <c r="S3749" s="5">
        <v>16.337499999999999</v>
      </c>
      <c r="T3749" s="5">
        <v>-16.337499999999999</v>
      </c>
    </row>
    <row r="3750" spans="1:20" x14ac:dyDescent="0.2">
      <c r="A3750" s="3" t="s">
        <v>161</v>
      </c>
      <c r="B3750" s="3" t="s">
        <v>162</v>
      </c>
      <c r="C3750" s="4" t="s">
        <v>63</v>
      </c>
      <c r="D3750" s="3" t="s">
        <v>85</v>
      </c>
      <c r="E3750" s="5">
        <v>6.25</v>
      </c>
      <c r="F3750" s="4">
        <v>6</v>
      </c>
      <c r="G3750" s="5">
        <v>16.350000000000001</v>
      </c>
      <c r="H3750" s="5">
        <v>2.7250000000000001</v>
      </c>
      <c r="I3750" s="5">
        <f t="shared" si="234"/>
        <v>16.350000000000001</v>
      </c>
      <c r="J3750">
        <f>(H3750-GETPIVOTDATA("Sum of Total Costs",Analysis!$A$3,"Publisher Name",B3750,"Match Type",C3750)/GETPIVOTDATA("Sum of Clicks",Analysis!$A$3,"Publisher Name",B3750,"Match Type",C3750))^2</f>
        <v>0.37181906763337075</v>
      </c>
      <c r="K3750">
        <f t="shared" si="235"/>
        <v>2.2309144058002244</v>
      </c>
      <c r="L3750" s="4">
        <v>239</v>
      </c>
      <c r="M3750" s="6">
        <v>2.5104602510460201</v>
      </c>
      <c r="N3750" s="7">
        <v>2.0171548117154798</v>
      </c>
      <c r="O3750" s="5">
        <v>0</v>
      </c>
      <c r="P3750" s="5">
        <f t="shared" si="232"/>
        <v>0</v>
      </c>
      <c r="Q3750" s="5">
        <f>(P3750-GETPIVOTDATA("Sum of Revenue",Analysis!$A$3,"Publisher Name",B3750,"Match Type",C3750)/GETPIVOTDATA("Sum of Clicks",Analysis!$A$3,"Publisher Name",B3750,"Match Type",C3750))^2</f>
        <v>58.406909228514394</v>
      </c>
      <c r="R3750" s="5">
        <f t="shared" si="233"/>
        <v>350.44145537108636</v>
      </c>
      <c r="S3750" s="5">
        <v>16.350000000000001</v>
      </c>
      <c r="T3750" s="5">
        <v>-16.350000000000001</v>
      </c>
    </row>
    <row r="3751" spans="1:20" x14ac:dyDescent="0.2">
      <c r="A3751" s="3" t="s">
        <v>161</v>
      </c>
      <c r="B3751" s="3" t="s">
        <v>162</v>
      </c>
      <c r="C3751" s="4" t="s">
        <v>63</v>
      </c>
      <c r="D3751" s="3" t="s">
        <v>85</v>
      </c>
      <c r="E3751" s="5">
        <v>6.25</v>
      </c>
      <c r="F3751" s="4">
        <v>5</v>
      </c>
      <c r="G3751" s="5">
        <v>16.537500000000001</v>
      </c>
      <c r="H3751" s="5">
        <v>3.3075000000000001</v>
      </c>
      <c r="I3751" s="5">
        <f t="shared" si="234"/>
        <v>16.537500000000001</v>
      </c>
      <c r="J3751">
        <f>(H3751-GETPIVOTDATA("Sum of Total Costs",Analysis!$A$3,"Publisher Name",B3751,"Match Type",C3751)/GETPIVOTDATA("Sum of Clicks",Analysis!$A$3,"Publisher Name",B3751,"Match Type",C3751))^2</f>
        <v>1.4215069995964558</v>
      </c>
      <c r="K3751">
        <f t="shared" si="235"/>
        <v>7.1075349979822793</v>
      </c>
      <c r="L3751" s="4">
        <v>33</v>
      </c>
      <c r="M3751" s="6">
        <v>15.1515151515152</v>
      </c>
      <c r="N3751" s="7">
        <v>1.9075757575757599</v>
      </c>
      <c r="O3751" s="5">
        <v>0</v>
      </c>
      <c r="P3751" s="5">
        <f t="shared" si="232"/>
        <v>0</v>
      </c>
      <c r="Q3751" s="5">
        <f>(P3751-GETPIVOTDATA("Sum of Revenue",Analysis!$A$3,"Publisher Name",B3751,"Match Type",C3751)/GETPIVOTDATA("Sum of Clicks",Analysis!$A$3,"Publisher Name",B3751,"Match Type",C3751))^2</f>
        <v>58.406909228514394</v>
      </c>
      <c r="R3751" s="5">
        <f t="shared" si="233"/>
        <v>292.03454614257197</v>
      </c>
      <c r="S3751" s="5">
        <v>16.537500000000001</v>
      </c>
      <c r="T3751" s="5">
        <v>-16.537500000000001</v>
      </c>
    </row>
    <row r="3752" spans="1:20" x14ac:dyDescent="0.2">
      <c r="A3752" s="3" t="s">
        <v>161</v>
      </c>
      <c r="B3752" s="3" t="s">
        <v>162</v>
      </c>
      <c r="C3752" s="4" t="s">
        <v>63</v>
      </c>
      <c r="D3752" s="3" t="s">
        <v>85</v>
      </c>
      <c r="E3752" s="5">
        <v>6.25</v>
      </c>
      <c r="F3752" s="4">
        <v>5</v>
      </c>
      <c r="G3752" s="5">
        <v>16.537500000000001</v>
      </c>
      <c r="H3752" s="5">
        <v>3.3075000000000001</v>
      </c>
      <c r="I3752" s="5">
        <f t="shared" si="234"/>
        <v>16.537500000000001</v>
      </c>
      <c r="J3752">
        <f>(H3752-GETPIVOTDATA("Sum of Total Costs",Analysis!$A$3,"Publisher Name",B3752,"Match Type",C3752)/GETPIVOTDATA("Sum of Clicks",Analysis!$A$3,"Publisher Name",B3752,"Match Type",C3752))^2</f>
        <v>1.4215069995964558</v>
      </c>
      <c r="K3752">
        <f t="shared" si="235"/>
        <v>7.1075349979822793</v>
      </c>
      <c r="L3752" s="4">
        <v>17</v>
      </c>
      <c r="M3752" s="6">
        <v>29.411764705882401</v>
      </c>
      <c r="N3752" s="7">
        <v>1.76470588235294</v>
      </c>
      <c r="O3752" s="5">
        <v>0</v>
      </c>
      <c r="P3752" s="5">
        <f t="shared" si="232"/>
        <v>0</v>
      </c>
      <c r="Q3752" s="5">
        <f>(P3752-GETPIVOTDATA("Sum of Revenue",Analysis!$A$3,"Publisher Name",B3752,"Match Type",C3752)/GETPIVOTDATA("Sum of Clicks",Analysis!$A$3,"Publisher Name",B3752,"Match Type",C3752))^2</f>
        <v>58.406909228514394</v>
      </c>
      <c r="R3752" s="5">
        <f t="shared" si="233"/>
        <v>292.03454614257197</v>
      </c>
      <c r="S3752" s="5">
        <v>16.537500000000001</v>
      </c>
      <c r="T3752" s="5">
        <v>-16.537500000000001</v>
      </c>
    </row>
    <row r="3753" spans="1:20" x14ac:dyDescent="0.2">
      <c r="A3753" s="3" t="s">
        <v>161</v>
      </c>
      <c r="B3753" s="3" t="s">
        <v>162</v>
      </c>
      <c r="C3753" s="4" t="s">
        <v>63</v>
      </c>
      <c r="D3753" s="3" t="s">
        <v>56</v>
      </c>
      <c r="E3753" s="5">
        <v>6.25</v>
      </c>
      <c r="F3753" s="4">
        <v>5</v>
      </c>
      <c r="G3753" s="5">
        <v>16.55</v>
      </c>
      <c r="H3753" s="5">
        <v>3.31</v>
      </c>
      <c r="I3753" s="5">
        <f t="shared" si="234"/>
        <v>16.55</v>
      </c>
      <c r="J3753">
        <f>(H3753-GETPIVOTDATA("Sum of Total Costs",Analysis!$A$3,"Publisher Name",B3753,"Match Type",C3753)/GETPIVOTDATA("Sum of Clicks",Analysis!$A$3,"Publisher Name",B3753,"Match Type",C3753))^2</f>
        <v>1.4274745980168981</v>
      </c>
      <c r="K3753">
        <f t="shared" si="235"/>
        <v>7.1373729900844909</v>
      </c>
      <c r="L3753" s="4">
        <v>36</v>
      </c>
      <c r="M3753" s="6">
        <v>13.8888888888889</v>
      </c>
      <c r="N3753" s="7">
        <v>1.43888888888889</v>
      </c>
      <c r="O3753" s="5">
        <v>0</v>
      </c>
      <c r="P3753" s="5">
        <f t="shared" si="232"/>
        <v>0</v>
      </c>
      <c r="Q3753" s="5">
        <f>(P3753-GETPIVOTDATA("Sum of Revenue",Analysis!$A$3,"Publisher Name",B3753,"Match Type",C3753)/GETPIVOTDATA("Sum of Clicks",Analysis!$A$3,"Publisher Name",B3753,"Match Type",C3753))^2</f>
        <v>58.406909228514394</v>
      </c>
      <c r="R3753" s="5">
        <f t="shared" si="233"/>
        <v>292.03454614257197</v>
      </c>
      <c r="S3753" s="5">
        <v>16.55</v>
      </c>
      <c r="T3753" s="5">
        <v>-16.55</v>
      </c>
    </row>
    <row r="3754" spans="1:20" x14ac:dyDescent="0.2">
      <c r="A3754" s="3" t="s">
        <v>161</v>
      </c>
      <c r="B3754" s="3" t="s">
        <v>162</v>
      </c>
      <c r="C3754" s="4" t="s">
        <v>63</v>
      </c>
      <c r="D3754" s="3" t="s">
        <v>85</v>
      </c>
      <c r="E3754" s="5">
        <v>6.25</v>
      </c>
      <c r="F3754" s="4">
        <v>6</v>
      </c>
      <c r="G3754" s="5">
        <v>16.587499950000002</v>
      </c>
      <c r="H3754" s="5">
        <v>2.7645833250000003</v>
      </c>
      <c r="I3754" s="5">
        <f t="shared" si="234"/>
        <v>16.587499950000002</v>
      </c>
      <c r="J3754">
        <f>(H3754-GETPIVOTDATA("Sum of Total Costs",Analysis!$A$3,"Publisher Name",B3754,"Match Type",C3754)/GETPIVOTDATA("Sum of Clicks",Analysis!$A$3,"Publisher Name",B3754,"Match Type",C3754))^2</f>
        <v>0.42165933041227027</v>
      </c>
      <c r="K3754">
        <f t="shared" si="235"/>
        <v>2.5299559824736217</v>
      </c>
      <c r="L3754" s="4">
        <v>105</v>
      </c>
      <c r="M3754" s="6">
        <v>5.71428571428571</v>
      </c>
      <c r="N3754" s="7">
        <v>2.3444761904761902</v>
      </c>
      <c r="O3754" s="5">
        <v>0</v>
      </c>
      <c r="P3754" s="5">
        <f t="shared" si="232"/>
        <v>0</v>
      </c>
      <c r="Q3754" s="5">
        <f>(P3754-GETPIVOTDATA("Sum of Revenue",Analysis!$A$3,"Publisher Name",B3754,"Match Type",C3754)/GETPIVOTDATA("Sum of Clicks",Analysis!$A$3,"Publisher Name",B3754,"Match Type",C3754))^2</f>
        <v>58.406909228514394</v>
      </c>
      <c r="R3754" s="5">
        <f t="shared" si="233"/>
        <v>350.44145537108636</v>
      </c>
      <c r="S3754" s="5">
        <v>16.587499950000002</v>
      </c>
      <c r="T3754" s="5">
        <v>-16.587499950000002</v>
      </c>
    </row>
    <row r="3755" spans="1:20" x14ac:dyDescent="0.2">
      <c r="A3755" s="3" t="s">
        <v>161</v>
      </c>
      <c r="B3755" s="3" t="s">
        <v>162</v>
      </c>
      <c r="C3755" s="4" t="s">
        <v>63</v>
      </c>
      <c r="D3755" s="3" t="s">
        <v>85</v>
      </c>
      <c r="E3755" s="5">
        <v>6.25</v>
      </c>
      <c r="F3755" s="4">
        <v>20</v>
      </c>
      <c r="G3755" s="5">
        <v>16.600000000000001</v>
      </c>
      <c r="H3755" s="5">
        <v>0.83</v>
      </c>
      <c r="I3755" s="5">
        <f t="shared" si="234"/>
        <v>16.599999999999998</v>
      </c>
      <c r="J3755">
        <f>(H3755-GETPIVOTDATA("Sum of Total Costs",Analysis!$A$3,"Publisher Name",B3755,"Match Type",C3755)/GETPIVOTDATA("Sum of Clicks",Analysis!$A$3,"Publisher Name",B3755,"Match Type",C3755))^2</f>
        <v>1.6518169649380128</v>
      </c>
      <c r="K3755">
        <f t="shared" si="235"/>
        <v>33.036339298760254</v>
      </c>
      <c r="L3755" s="4">
        <v>554</v>
      </c>
      <c r="M3755" s="6">
        <v>3.6101083032490999</v>
      </c>
      <c r="N3755" s="7">
        <v>5.3001805054151596</v>
      </c>
      <c r="O3755" s="5">
        <v>0</v>
      </c>
      <c r="P3755" s="5">
        <f t="shared" si="232"/>
        <v>0</v>
      </c>
      <c r="Q3755" s="5">
        <f>(P3755-GETPIVOTDATA("Sum of Revenue",Analysis!$A$3,"Publisher Name",B3755,"Match Type",C3755)/GETPIVOTDATA("Sum of Clicks",Analysis!$A$3,"Publisher Name",B3755,"Match Type",C3755))^2</f>
        <v>58.406909228514394</v>
      </c>
      <c r="R3755" s="5">
        <f t="shared" si="233"/>
        <v>1168.1381845702879</v>
      </c>
      <c r="S3755" s="5">
        <v>16.600000000000001</v>
      </c>
      <c r="T3755" s="5">
        <v>-16.600000000000001</v>
      </c>
    </row>
    <row r="3756" spans="1:20" x14ac:dyDescent="0.2">
      <c r="A3756" s="3" t="s">
        <v>161</v>
      </c>
      <c r="B3756" s="3" t="s">
        <v>162</v>
      </c>
      <c r="C3756" s="4" t="s">
        <v>63</v>
      </c>
      <c r="D3756" s="3" t="s">
        <v>85</v>
      </c>
      <c r="E3756" s="5">
        <v>6.25</v>
      </c>
      <c r="F3756" s="4">
        <v>5</v>
      </c>
      <c r="G3756" s="5">
        <v>16.625</v>
      </c>
      <c r="H3756" s="5">
        <v>3.3250000000000002</v>
      </c>
      <c r="I3756" s="5">
        <f t="shared" si="234"/>
        <v>16.625</v>
      </c>
      <c r="J3756">
        <f>(H3756-GETPIVOTDATA("Sum of Total Costs",Analysis!$A$3,"Publisher Name",B3756,"Match Type",C3756)/GETPIVOTDATA("Sum of Clicks",Analysis!$A$3,"Publisher Name",B3756,"Match Type",C3756))^2</f>
        <v>1.463542688539553</v>
      </c>
      <c r="K3756">
        <f t="shared" si="235"/>
        <v>7.317713442697765</v>
      </c>
      <c r="L3756" s="4">
        <v>449</v>
      </c>
      <c r="M3756" s="6">
        <v>1.1135857461024501</v>
      </c>
      <c r="N3756" s="7">
        <v>4.7358574610244997</v>
      </c>
      <c r="O3756" s="5">
        <v>0</v>
      </c>
      <c r="P3756" s="5">
        <f t="shared" si="232"/>
        <v>0</v>
      </c>
      <c r="Q3756" s="5">
        <f>(P3756-GETPIVOTDATA("Sum of Revenue",Analysis!$A$3,"Publisher Name",B3756,"Match Type",C3756)/GETPIVOTDATA("Sum of Clicks",Analysis!$A$3,"Publisher Name",B3756,"Match Type",C3756))^2</f>
        <v>58.406909228514394</v>
      </c>
      <c r="R3756" s="5">
        <f t="shared" si="233"/>
        <v>292.03454614257197</v>
      </c>
      <c r="S3756" s="5">
        <v>16.625</v>
      </c>
      <c r="T3756" s="5">
        <v>-16.625</v>
      </c>
    </row>
    <row r="3757" spans="1:20" x14ac:dyDescent="0.2">
      <c r="A3757" s="3" t="s">
        <v>161</v>
      </c>
      <c r="B3757" s="3" t="s">
        <v>162</v>
      </c>
      <c r="C3757" s="4" t="s">
        <v>63</v>
      </c>
      <c r="D3757" s="3" t="s">
        <v>31</v>
      </c>
      <c r="E3757" s="5">
        <v>6.25</v>
      </c>
      <c r="F3757" s="4">
        <v>8</v>
      </c>
      <c r="G3757" s="5">
        <v>16.6875</v>
      </c>
      <c r="H3757" s="5">
        <v>2.0859375</v>
      </c>
      <c r="I3757" s="5">
        <f t="shared" si="234"/>
        <v>16.6875</v>
      </c>
      <c r="J3757">
        <f>(H3757-GETPIVOTDATA("Sum of Total Costs",Analysis!$A$3,"Publisher Name",B3757,"Match Type",C3757)/GETPIVOTDATA("Sum of Clicks",Analysis!$A$3,"Publisher Name",B3757,"Match Type",C3757))^2</f>
        <v>8.5806906402591298E-4</v>
      </c>
      <c r="K3757">
        <f t="shared" si="235"/>
        <v>6.8645525122073038E-3</v>
      </c>
      <c r="L3757" s="4">
        <v>322</v>
      </c>
      <c r="M3757" s="6">
        <v>2.4844720496894399</v>
      </c>
      <c r="N3757" s="7">
        <v>1.3295031055900599</v>
      </c>
      <c r="O3757" s="5">
        <v>0</v>
      </c>
      <c r="P3757" s="5">
        <f t="shared" si="232"/>
        <v>0</v>
      </c>
      <c r="Q3757" s="5">
        <f>(P3757-GETPIVOTDATA("Sum of Revenue",Analysis!$A$3,"Publisher Name",B3757,"Match Type",C3757)/GETPIVOTDATA("Sum of Clicks",Analysis!$A$3,"Publisher Name",B3757,"Match Type",C3757))^2</f>
        <v>58.406909228514394</v>
      </c>
      <c r="R3757" s="5">
        <f t="shared" si="233"/>
        <v>467.25527382811515</v>
      </c>
      <c r="S3757" s="5">
        <v>16.6875</v>
      </c>
      <c r="T3757" s="5">
        <v>-16.6875</v>
      </c>
    </row>
    <row r="3758" spans="1:20" x14ac:dyDescent="0.2">
      <c r="A3758" s="3" t="s">
        <v>161</v>
      </c>
      <c r="B3758" s="3" t="s">
        <v>162</v>
      </c>
      <c r="C3758" s="4" t="s">
        <v>63</v>
      </c>
      <c r="D3758" s="3" t="s">
        <v>85</v>
      </c>
      <c r="E3758" s="5">
        <v>6.25</v>
      </c>
      <c r="F3758" s="4">
        <v>3</v>
      </c>
      <c r="G3758" s="5">
        <v>16.6999999875</v>
      </c>
      <c r="H3758" s="5">
        <v>5.5666666625000003</v>
      </c>
      <c r="I3758" s="5">
        <f t="shared" si="234"/>
        <v>16.6999999875</v>
      </c>
      <c r="J3758">
        <f>(H3758-GETPIVOTDATA("Sum of Total Costs",Analysis!$A$3,"Publisher Name",B3758,"Match Type",C3758)/GETPIVOTDATA("Sum of Clicks",Analysis!$A$3,"Publisher Name",B3758,"Match Type",C3758))^2</f>
        <v>11.91241285455207</v>
      </c>
      <c r="K3758">
        <f t="shared" si="235"/>
        <v>35.737238563656206</v>
      </c>
      <c r="L3758" s="4">
        <v>129</v>
      </c>
      <c r="M3758" s="6">
        <v>2.32558139534884</v>
      </c>
      <c r="N3758" s="7">
        <v>1.2468217054263599</v>
      </c>
      <c r="O3758" s="5">
        <v>0</v>
      </c>
      <c r="P3758" s="5">
        <f t="shared" si="232"/>
        <v>0</v>
      </c>
      <c r="Q3758" s="5">
        <f>(P3758-GETPIVOTDATA("Sum of Revenue",Analysis!$A$3,"Publisher Name",B3758,"Match Type",C3758)/GETPIVOTDATA("Sum of Clicks",Analysis!$A$3,"Publisher Name",B3758,"Match Type",C3758))^2</f>
        <v>58.406909228514394</v>
      </c>
      <c r="R3758" s="5">
        <f t="shared" si="233"/>
        <v>175.22072768554318</v>
      </c>
      <c r="S3758" s="5">
        <v>16.6999999875</v>
      </c>
      <c r="T3758" s="5">
        <v>-16.6999999875</v>
      </c>
    </row>
    <row r="3759" spans="1:20" x14ac:dyDescent="0.2">
      <c r="A3759" s="3" t="s">
        <v>161</v>
      </c>
      <c r="B3759" s="3" t="s">
        <v>162</v>
      </c>
      <c r="C3759" s="4" t="s">
        <v>63</v>
      </c>
      <c r="D3759" s="3" t="s">
        <v>85</v>
      </c>
      <c r="E3759" s="5">
        <v>6.25</v>
      </c>
      <c r="F3759" s="4">
        <v>5</v>
      </c>
      <c r="G3759" s="5">
        <v>16.862500000000001</v>
      </c>
      <c r="H3759" s="5">
        <v>3.3725000000000001</v>
      </c>
      <c r="I3759" s="5">
        <f t="shared" si="234"/>
        <v>16.862500000000001</v>
      </c>
      <c r="J3759">
        <f>(H3759-GETPIVOTDATA("Sum of Total Costs",Analysis!$A$3,"Publisher Name",B3759,"Match Type",C3759)/GETPIVOTDATA("Sum of Clicks",Analysis!$A$3,"Publisher Name",B3759,"Match Type",C3759))^2</f>
        <v>1.5807270585279587</v>
      </c>
      <c r="K3759">
        <f t="shared" si="235"/>
        <v>7.9036352926397937</v>
      </c>
      <c r="L3759" s="4">
        <v>64</v>
      </c>
      <c r="M3759" s="6">
        <v>7.8125</v>
      </c>
      <c r="N3759" s="7">
        <v>3.3781249999999998</v>
      </c>
      <c r="O3759" s="5">
        <v>0</v>
      </c>
      <c r="P3759" s="5">
        <f t="shared" si="232"/>
        <v>0</v>
      </c>
      <c r="Q3759" s="5">
        <f>(P3759-GETPIVOTDATA("Sum of Revenue",Analysis!$A$3,"Publisher Name",B3759,"Match Type",C3759)/GETPIVOTDATA("Sum of Clicks",Analysis!$A$3,"Publisher Name",B3759,"Match Type",C3759))^2</f>
        <v>58.406909228514394</v>
      </c>
      <c r="R3759" s="5">
        <f t="shared" si="233"/>
        <v>292.03454614257197</v>
      </c>
      <c r="S3759" s="5">
        <v>16.862500000000001</v>
      </c>
      <c r="T3759" s="5">
        <v>-16.862500000000001</v>
      </c>
    </row>
    <row r="3760" spans="1:20" x14ac:dyDescent="0.2">
      <c r="A3760" s="3" t="s">
        <v>161</v>
      </c>
      <c r="B3760" s="3" t="s">
        <v>162</v>
      </c>
      <c r="C3760" s="4" t="s">
        <v>63</v>
      </c>
      <c r="D3760" s="3" t="s">
        <v>85</v>
      </c>
      <c r="E3760" s="5">
        <v>6.25</v>
      </c>
      <c r="F3760" s="4">
        <v>5</v>
      </c>
      <c r="G3760" s="5">
        <v>16.875</v>
      </c>
      <c r="H3760" s="5">
        <v>3.375</v>
      </c>
      <c r="I3760" s="5">
        <f t="shared" si="234"/>
        <v>16.875</v>
      </c>
      <c r="J3760">
        <f>(H3760-GETPIVOTDATA("Sum of Total Costs",Analysis!$A$3,"Publisher Name",B3760,"Match Type",C3760)/GETPIVOTDATA("Sum of Clicks",Analysis!$A$3,"Publisher Name",B3760,"Match Type",C3760))^2</f>
        <v>1.587019656948401</v>
      </c>
      <c r="K3760">
        <f t="shared" si="235"/>
        <v>7.9350982847420051</v>
      </c>
      <c r="L3760" s="4">
        <v>21</v>
      </c>
      <c r="M3760" s="6">
        <v>23.8095238095238</v>
      </c>
      <c r="N3760" s="7">
        <v>1.61904761904762</v>
      </c>
      <c r="O3760" s="5">
        <v>0</v>
      </c>
      <c r="P3760" s="5">
        <f t="shared" si="232"/>
        <v>0</v>
      </c>
      <c r="Q3760" s="5">
        <f>(P3760-GETPIVOTDATA("Sum of Revenue",Analysis!$A$3,"Publisher Name",B3760,"Match Type",C3760)/GETPIVOTDATA("Sum of Clicks",Analysis!$A$3,"Publisher Name",B3760,"Match Type",C3760))^2</f>
        <v>58.406909228514394</v>
      </c>
      <c r="R3760" s="5">
        <f t="shared" si="233"/>
        <v>292.03454614257197</v>
      </c>
      <c r="S3760" s="5">
        <v>16.875</v>
      </c>
      <c r="T3760" s="5">
        <v>-16.875</v>
      </c>
    </row>
    <row r="3761" spans="1:20" x14ac:dyDescent="0.2">
      <c r="A3761" s="3" t="s">
        <v>161</v>
      </c>
      <c r="B3761" s="3" t="s">
        <v>162</v>
      </c>
      <c r="C3761" s="4" t="s">
        <v>63</v>
      </c>
      <c r="D3761" s="3" t="s">
        <v>85</v>
      </c>
      <c r="E3761" s="5">
        <v>6.25</v>
      </c>
      <c r="F3761" s="4">
        <v>5</v>
      </c>
      <c r="G3761" s="5">
        <v>16.925000000000001</v>
      </c>
      <c r="H3761" s="5">
        <v>3.3849999999999998</v>
      </c>
      <c r="I3761" s="5">
        <f t="shared" si="234"/>
        <v>16.924999999999997</v>
      </c>
      <c r="J3761">
        <f>(H3761-GETPIVOTDATA("Sum of Total Costs",Analysis!$A$3,"Publisher Name",B3761,"Match Type",C3761)/GETPIVOTDATA("Sum of Clicks",Analysis!$A$3,"Publisher Name",B3761,"Match Type",C3761))^2</f>
        <v>1.6123150506301702</v>
      </c>
      <c r="K3761">
        <f t="shared" si="235"/>
        <v>8.0615752531508509</v>
      </c>
      <c r="L3761" s="4">
        <v>42</v>
      </c>
      <c r="M3761" s="6">
        <v>11.9047619047619</v>
      </c>
      <c r="N3761" s="7">
        <v>1.06928571428571</v>
      </c>
      <c r="O3761" s="5">
        <v>0</v>
      </c>
      <c r="P3761" s="5">
        <f t="shared" si="232"/>
        <v>0</v>
      </c>
      <c r="Q3761" s="5">
        <f>(P3761-GETPIVOTDATA("Sum of Revenue",Analysis!$A$3,"Publisher Name",B3761,"Match Type",C3761)/GETPIVOTDATA("Sum of Clicks",Analysis!$A$3,"Publisher Name",B3761,"Match Type",C3761))^2</f>
        <v>58.406909228514394</v>
      </c>
      <c r="R3761" s="5">
        <f t="shared" si="233"/>
        <v>292.03454614257197</v>
      </c>
      <c r="S3761" s="5">
        <v>16.925000000000001</v>
      </c>
      <c r="T3761" s="5">
        <v>-16.925000000000001</v>
      </c>
    </row>
    <row r="3762" spans="1:20" x14ac:dyDescent="0.2">
      <c r="A3762" s="3" t="s">
        <v>161</v>
      </c>
      <c r="B3762" s="3" t="s">
        <v>162</v>
      </c>
      <c r="C3762" s="4" t="s">
        <v>63</v>
      </c>
      <c r="D3762" s="3" t="s">
        <v>85</v>
      </c>
      <c r="E3762" s="5">
        <v>6.25</v>
      </c>
      <c r="F3762" s="4">
        <v>19</v>
      </c>
      <c r="G3762" s="5">
        <v>17.049999837500003</v>
      </c>
      <c r="H3762" s="5">
        <v>0.8973684125000001</v>
      </c>
      <c r="I3762" s="5">
        <f t="shared" si="234"/>
        <v>17.049999837500003</v>
      </c>
      <c r="J3762">
        <f>(H3762-GETPIVOTDATA("Sum of Total Costs",Analysis!$A$3,"Publisher Name",B3762,"Match Type",C3762)/GETPIVOTDATA("Sum of Clicks",Analysis!$A$3,"Publisher Name",B3762,"Match Type",C3762))^2</f>
        <v>1.4831876157811184</v>
      </c>
      <c r="K3762">
        <f t="shared" si="235"/>
        <v>28.180564699841248</v>
      </c>
      <c r="L3762" s="4">
        <v>436</v>
      </c>
      <c r="M3762" s="6">
        <v>4.3577981651376101</v>
      </c>
      <c r="N3762" s="7">
        <v>5.1387614678899096</v>
      </c>
      <c r="O3762" s="5">
        <v>0</v>
      </c>
      <c r="P3762" s="5">
        <f t="shared" si="232"/>
        <v>0</v>
      </c>
      <c r="Q3762" s="5">
        <f>(P3762-GETPIVOTDATA("Sum of Revenue",Analysis!$A$3,"Publisher Name",B3762,"Match Type",C3762)/GETPIVOTDATA("Sum of Clicks",Analysis!$A$3,"Publisher Name",B3762,"Match Type",C3762))^2</f>
        <v>58.406909228514394</v>
      </c>
      <c r="R3762" s="5">
        <f t="shared" si="233"/>
        <v>1109.7312753417734</v>
      </c>
      <c r="S3762" s="5">
        <v>17.049999837500003</v>
      </c>
      <c r="T3762" s="5">
        <v>-17.049999837500003</v>
      </c>
    </row>
    <row r="3763" spans="1:20" x14ac:dyDescent="0.2">
      <c r="A3763" s="3" t="s">
        <v>161</v>
      </c>
      <c r="B3763" s="3" t="s">
        <v>162</v>
      </c>
      <c r="C3763" s="4" t="s">
        <v>63</v>
      </c>
      <c r="D3763" s="3" t="s">
        <v>85</v>
      </c>
      <c r="E3763" s="5">
        <v>6.25</v>
      </c>
      <c r="F3763" s="4">
        <v>3</v>
      </c>
      <c r="G3763" s="5">
        <v>17.0625</v>
      </c>
      <c r="H3763" s="5">
        <v>5.6875</v>
      </c>
      <c r="I3763" s="5">
        <f t="shared" si="234"/>
        <v>17.0625</v>
      </c>
      <c r="J3763">
        <f>(H3763-GETPIVOTDATA("Sum of Total Costs",Analysis!$A$3,"Publisher Name",B3763,"Match Type",C3763)/GETPIVOTDATA("Sum of Clicks",Analysis!$A$3,"Publisher Name",B3763,"Match Type",C3763))^2</f>
        <v>12.761110695857644</v>
      </c>
      <c r="K3763">
        <f t="shared" si="235"/>
        <v>38.28333208757293</v>
      </c>
      <c r="L3763" s="4">
        <v>9</v>
      </c>
      <c r="M3763" s="6">
        <v>33.3333333333333</v>
      </c>
      <c r="N3763" s="7">
        <v>1</v>
      </c>
      <c r="O3763" s="5">
        <v>0</v>
      </c>
      <c r="P3763" s="5">
        <f t="shared" si="232"/>
        <v>0</v>
      </c>
      <c r="Q3763" s="5">
        <f>(P3763-GETPIVOTDATA("Sum of Revenue",Analysis!$A$3,"Publisher Name",B3763,"Match Type",C3763)/GETPIVOTDATA("Sum of Clicks",Analysis!$A$3,"Publisher Name",B3763,"Match Type",C3763))^2</f>
        <v>58.406909228514394</v>
      </c>
      <c r="R3763" s="5">
        <f t="shared" si="233"/>
        <v>175.22072768554318</v>
      </c>
      <c r="S3763" s="5">
        <v>17.0625</v>
      </c>
      <c r="T3763" s="5">
        <v>-17.0625</v>
      </c>
    </row>
    <row r="3764" spans="1:20" x14ac:dyDescent="0.2">
      <c r="A3764" s="3" t="s">
        <v>161</v>
      </c>
      <c r="B3764" s="3" t="s">
        <v>162</v>
      </c>
      <c r="C3764" s="4" t="s">
        <v>63</v>
      </c>
      <c r="D3764" s="3" t="s">
        <v>85</v>
      </c>
      <c r="E3764" s="5">
        <v>6.25</v>
      </c>
      <c r="F3764" s="4">
        <v>6</v>
      </c>
      <c r="G3764" s="5">
        <v>17.0625</v>
      </c>
      <c r="H3764" s="5">
        <v>2.84375</v>
      </c>
      <c r="I3764" s="5">
        <f t="shared" si="234"/>
        <v>17.0625</v>
      </c>
      <c r="J3764">
        <f>(H3764-GETPIVOTDATA("Sum of Total Costs",Analysis!$A$3,"Publisher Name",B3764,"Match Type",C3764)/GETPIVOTDATA("Sum of Clicks",Analysis!$A$3,"Publisher Name",B3764,"Match Type",C3764))^2</f>
        <v>0.53074093010438583</v>
      </c>
      <c r="K3764">
        <f t="shared" si="235"/>
        <v>3.1844455806263152</v>
      </c>
      <c r="L3764" s="4">
        <v>25</v>
      </c>
      <c r="M3764" s="6">
        <v>24</v>
      </c>
      <c r="N3764" s="7">
        <v>1.6688000000000001</v>
      </c>
      <c r="O3764" s="5">
        <v>0</v>
      </c>
      <c r="P3764" s="5">
        <f t="shared" si="232"/>
        <v>0</v>
      </c>
      <c r="Q3764" s="5">
        <f>(P3764-GETPIVOTDATA("Sum of Revenue",Analysis!$A$3,"Publisher Name",B3764,"Match Type",C3764)/GETPIVOTDATA("Sum of Clicks",Analysis!$A$3,"Publisher Name",B3764,"Match Type",C3764))^2</f>
        <v>58.406909228514394</v>
      </c>
      <c r="R3764" s="5">
        <f t="shared" si="233"/>
        <v>350.44145537108636</v>
      </c>
      <c r="S3764" s="5">
        <v>17.0625</v>
      </c>
      <c r="T3764" s="5">
        <v>-17.0625</v>
      </c>
    </row>
    <row r="3765" spans="1:20" x14ac:dyDescent="0.2">
      <c r="A3765" s="3" t="s">
        <v>161</v>
      </c>
      <c r="B3765" s="3" t="s">
        <v>162</v>
      </c>
      <c r="C3765" s="4" t="s">
        <v>63</v>
      </c>
      <c r="D3765" s="3" t="s">
        <v>85</v>
      </c>
      <c r="E3765" s="5">
        <v>6.25</v>
      </c>
      <c r="F3765" s="4">
        <v>6</v>
      </c>
      <c r="G3765" s="5">
        <v>17.124999975000001</v>
      </c>
      <c r="H3765" s="5">
        <v>2.8541666625</v>
      </c>
      <c r="I3765" s="5">
        <f t="shared" si="234"/>
        <v>17.124999975000001</v>
      </c>
      <c r="J3765">
        <f>(H3765-GETPIVOTDATA("Sum of Total Costs",Analysis!$A$3,"Publisher Name",B3765,"Match Type",C3765)/GETPIVOTDATA("Sum of Clicks",Analysis!$A$3,"Publisher Name",B3765,"Match Type",C3765))^2</f>
        <v>0.54602692430953736</v>
      </c>
      <c r="K3765">
        <f t="shared" si="235"/>
        <v>3.2761615458572244</v>
      </c>
      <c r="L3765" s="4">
        <v>16</v>
      </c>
      <c r="M3765" s="6">
        <v>37.5</v>
      </c>
      <c r="N3765" s="7">
        <v>1.4375</v>
      </c>
      <c r="O3765" s="5">
        <v>0</v>
      </c>
      <c r="P3765" s="5">
        <f t="shared" si="232"/>
        <v>0</v>
      </c>
      <c r="Q3765" s="5">
        <f>(P3765-GETPIVOTDATA("Sum of Revenue",Analysis!$A$3,"Publisher Name",B3765,"Match Type",C3765)/GETPIVOTDATA("Sum of Clicks",Analysis!$A$3,"Publisher Name",B3765,"Match Type",C3765))^2</f>
        <v>58.406909228514394</v>
      </c>
      <c r="R3765" s="5">
        <f t="shared" si="233"/>
        <v>350.44145537108636</v>
      </c>
      <c r="S3765" s="5">
        <v>17.124999975000001</v>
      </c>
      <c r="T3765" s="5">
        <v>-17.124999975000001</v>
      </c>
    </row>
    <row r="3766" spans="1:20" x14ac:dyDescent="0.2">
      <c r="A3766" s="3" t="s">
        <v>161</v>
      </c>
      <c r="B3766" s="3" t="s">
        <v>162</v>
      </c>
      <c r="C3766" s="4" t="s">
        <v>63</v>
      </c>
      <c r="D3766" s="3" t="s">
        <v>85</v>
      </c>
      <c r="E3766" s="5">
        <v>6.25</v>
      </c>
      <c r="F3766" s="4">
        <v>12</v>
      </c>
      <c r="G3766" s="5">
        <v>17.149999949999998</v>
      </c>
      <c r="H3766" s="5">
        <v>1.4291666624999999</v>
      </c>
      <c r="I3766" s="5">
        <f t="shared" si="234"/>
        <v>17.149999949999998</v>
      </c>
      <c r="J3766">
        <f>(H3766-GETPIVOTDATA("Sum of Total Costs",Analysis!$A$3,"Publisher Name",B3766,"Match Type",C3766)/GETPIVOTDATA("Sum of Clicks",Analysis!$A$3,"Publisher Name",B3766,"Match Type",C3766))^2</f>
        <v>0.47068333653235567</v>
      </c>
      <c r="K3766">
        <f t="shared" si="235"/>
        <v>5.6482000383882678</v>
      </c>
      <c r="L3766" s="4">
        <v>600</v>
      </c>
      <c r="M3766" s="6">
        <v>2</v>
      </c>
      <c r="N3766" s="7">
        <v>2.5295000000000001</v>
      </c>
      <c r="O3766" s="5">
        <v>0</v>
      </c>
      <c r="P3766" s="5">
        <f t="shared" si="232"/>
        <v>0</v>
      </c>
      <c r="Q3766" s="5">
        <f>(P3766-GETPIVOTDATA("Sum of Revenue",Analysis!$A$3,"Publisher Name",B3766,"Match Type",C3766)/GETPIVOTDATA("Sum of Clicks",Analysis!$A$3,"Publisher Name",B3766,"Match Type",C3766))^2</f>
        <v>58.406909228514394</v>
      </c>
      <c r="R3766" s="5">
        <f t="shared" si="233"/>
        <v>700.88291074217273</v>
      </c>
      <c r="S3766" s="5">
        <v>17.149999949999998</v>
      </c>
      <c r="T3766" s="5">
        <v>-17.149999949999998</v>
      </c>
    </row>
    <row r="3767" spans="1:20" x14ac:dyDescent="0.2">
      <c r="A3767" s="3" t="s">
        <v>161</v>
      </c>
      <c r="B3767" s="3" t="s">
        <v>162</v>
      </c>
      <c r="C3767" s="4" t="s">
        <v>63</v>
      </c>
      <c r="D3767" s="3" t="s">
        <v>85</v>
      </c>
      <c r="E3767" s="5">
        <v>6.25</v>
      </c>
      <c r="F3767" s="4">
        <v>19</v>
      </c>
      <c r="G3767" s="5">
        <v>17.1624997875</v>
      </c>
      <c r="H3767" s="5">
        <v>0.90328946249999997</v>
      </c>
      <c r="I3767" s="5">
        <f t="shared" si="234"/>
        <v>17.1624997875</v>
      </c>
      <c r="J3767">
        <f>(H3767-GETPIVOTDATA("Sum of Total Costs",Analysis!$A$3,"Publisher Name",B3767,"Match Type",C3767)/GETPIVOTDATA("Sum of Clicks",Analysis!$A$3,"Publisher Name",B3767,"Match Type",C3767))^2</f>
        <v>1.4688006321678313</v>
      </c>
      <c r="K3767">
        <f t="shared" si="235"/>
        <v>27.907212011188793</v>
      </c>
      <c r="L3767" s="4">
        <v>279</v>
      </c>
      <c r="M3767" s="6">
        <v>6.8100358422939102</v>
      </c>
      <c r="N3767" s="7">
        <v>4.39247311827957</v>
      </c>
      <c r="O3767" s="5">
        <v>0</v>
      </c>
      <c r="P3767" s="5">
        <f t="shared" si="232"/>
        <v>0</v>
      </c>
      <c r="Q3767" s="5">
        <f>(P3767-GETPIVOTDATA("Sum of Revenue",Analysis!$A$3,"Publisher Name",B3767,"Match Type",C3767)/GETPIVOTDATA("Sum of Clicks",Analysis!$A$3,"Publisher Name",B3767,"Match Type",C3767))^2</f>
        <v>58.406909228514394</v>
      </c>
      <c r="R3767" s="5">
        <f t="shared" si="233"/>
        <v>1109.7312753417734</v>
      </c>
      <c r="S3767" s="5">
        <v>17.1624997875</v>
      </c>
      <c r="T3767" s="5">
        <v>-17.1624997875</v>
      </c>
    </row>
    <row r="3768" spans="1:20" x14ac:dyDescent="0.2">
      <c r="A3768" s="3" t="s">
        <v>161</v>
      </c>
      <c r="B3768" s="3" t="s">
        <v>162</v>
      </c>
      <c r="C3768" s="4" t="s">
        <v>63</v>
      </c>
      <c r="D3768" s="3" t="s">
        <v>85</v>
      </c>
      <c r="E3768" s="5">
        <v>6.25</v>
      </c>
      <c r="F3768" s="4">
        <v>11</v>
      </c>
      <c r="G3768" s="5">
        <v>17.212499975</v>
      </c>
      <c r="H3768" s="5">
        <v>1.5647727249999999</v>
      </c>
      <c r="I3768" s="5">
        <f t="shared" si="234"/>
        <v>17.212499975</v>
      </c>
      <c r="J3768">
        <f>(H3768-GETPIVOTDATA("Sum of Total Costs",Analysis!$A$3,"Publisher Name",B3768,"Match Type",C3768)/GETPIVOTDATA("Sum of Clicks",Analysis!$A$3,"Publisher Name",B3768,"Match Type",C3768))^2</f>
        <v>0.3030035593921091</v>
      </c>
      <c r="K3768">
        <f t="shared" si="235"/>
        <v>3.3330391533132002</v>
      </c>
      <c r="L3768" s="4">
        <v>303</v>
      </c>
      <c r="M3768" s="6">
        <v>3.6303630363036299</v>
      </c>
      <c r="N3768" s="7">
        <v>5.4013201320131996</v>
      </c>
      <c r="O3768" s="5">
        <v>0</v>
      </c>
      <c r="P3768" s="5">
        <f t="shared" si="232"/>
        <v>0</v>
      </c>
      <c r="Q3768" s="5">
        <f>(P3768-GETPIVOTDATA("Sum of Revenue",Analysis!$A$3,"Publisher Name",B3768,"Match Type",C3768)/GETPIVOTDATA("Sum of Clicks",Analysis!$A$3,"Publisher Name",B3768,"Match Type",C3768))^2</f>
        <v>58.406909228514394</v>
      </c>
      <c r="R3768" s="5">
        <f t="shared" si="233"/>
        <v>642.47600151365828</v>
      </c>
      <c r="S3768" s="5">
        <v>17.212499975</v>
      </c>
      <c r="T3768" s="5">
        <v>-17.212499975</v>
      </c>
    </row>
    <row r="3769" spans="1:20" x14ac:dyDescent="0.2">
      <c r="A3769" s="3" t="s">
        <v>161</v>
      </c>
      <c r="B3769" s="3" t="s">
        <v>162</v>
      </c>
      <c r="C3769" s="4" t="s">
        <v>63</v>
      </c>
      <c r="D3769" s="3" t="s">
        <v>85</v>
      </c>
      <c r="E3769" s="5">
        <v>6.25</v>
      </c>
      <c r="F3769" s="4">
        <v>5</v>
      </c>
      <c r="G3769" s="5">
        <v>17.274999999999999</v>
      </c>
      <c r="H3769" s="5">
        <v>3.4550000000000001</v>
      </c>
      <c r="I3769" s="5">
        <f t="shared" si="234"/>
        <v>17.274999999999999</v>
      </c>
      <c r="J3769">
        <f>(H3769-GETPIVOTDATA("Sum of Total Costs",Analysis!$A$3,"Publisher Name",B3769,"Match Type",C3769)/GETPIVOTDATA("Sum of Clicks",Analysis!$A$3,"Publisher Name",B3769,"Match Type",C3769))^2</f>
        <v>1.7949828064025588</v>
      </c>
      <c r="K3769">
        <f t="shared" si="235"/>
        <v>8.9749140320127943</v>
      </c>
      <c r="L3769" s="4">
        <v>535</v>
      </c>
      <c r="M3769" s="6">
        <v>0.934579439252336</v>
      </c>
      <c r="N3769" s="7">
        <v>1.1582616822429901</v>
      </c>
      <c r="O3769" s="5">
        <v>0</v>
      </c>
      <c r="P3769" s="5">
        <f t="shared" si="232"/>
        <v>0</v>
      </c>
      <c r="Q3769" s="5">
        <f>(P3769-GETPIVOTDATA("Sum of Revenue",Analysis!$A$3,"Publisher Name",B3769,"Match Type",C3769)/GETPIVOTDATA("Sum of Clicks",Analysis!$A$3,"Publisher Name",B3769,"Match Type",C3769))^2</f>
        <v>58.406909228514394</v>
      </c>
      <c r="R3769" s="5">
        <f t="shared" si="233"/>
        <v>292.03454614257197</v>
      </c>
      <c r="S3769" s="5">
        <v>17.274999999999999</v>
      </c>
      <c r="T3769" s="5">
        <v>-17.274999999999999</v>
      </c>
    </row>
    <row r="3770" spans="1:20" x14ac:dyDescent="0.2">
      <c r="A3770" s="3" t="s">
        <v>161</v>
      </c>
      <c r="B3770" s="3" t="s">
        <v>162</v>
      </c>
      <c r="C3770" s="4" t="s">
        <v>63</v>
      </c>
      <c r="D3770" s="3" t="s">
        <v>85</v>
      </c>
      <c r="E3770" s="5">
        <v>6.25</v>
      </c>
      <c r="F3770" s="4">
        <v>6</v>
      </c>
      <c r="G3770" s="5">
        <v>17.312499975000001</v>
      </c>
      <c r="H3770" s="5">
        <v>2.8854166625</v>
      </c>
      <c r="I3770" s="5">
        <f t="shared" si="234"/>
        <v>17.312499975000001</v>
      </c>
      <c r="J3770">
        <f>(H3770-GETPIVOTDATA("Sum of Total Costs",Analysis!$A$3,"Publisher Name",B3770,"Match Type",C3770)/GETPIVOTDATA("Sum of Clicks",Analysis!$A$3,"Publisher Name",B3770,"Match Type",C3770))^2</f>
        <v>0.59318700847131767</v>
      </c>
      <c r="K3770">
        <f t="shared" si="235"/>
        <v>3.5591220508279058</v>
      </c>
      <c r="L3770" s="4">
        <v>130</v>
      </c>
      <c r="M3770" s="6">
        <v>4.6153846153846203</v>
      </c>
      <c r="N3770" s="7">
        <v>1.5725384615384601</v>
      </c>
      <c r="O3770" s="5">
        <v>0</v>
      </c>
      <c r="P3770" s="5">
        <f t="shared" si="232"/>
        <v>0</v>
      </c>
      <c r="Q3770" s="5">
        <f>(P3770-GETPIVOTDATA("Sum of Revenue",Analysis!$A$3,"Publisher Name",B3770,"Match Type",C3770)/GETPIVOTDATA("Sum of Clicks",Analysis!$A$3,"Publisher Name",B3770,"Match Type",C3770))^2</f>
        <v>58.406909228514394</v>
      </c>
      <c r="R3770" s="5">
        <f t="shared" si="233"/>
        <v>350.44145537108636</v>
      </c>
      <c r="S3770" s="5">
        <v>17.312499975000001</v>
      </c>
      <c r="T3770" s="5">
        <v>-17.312499975000001</v>
      </c>
    </row>
    <row r="3771" spans="1:20" x14ac:dyDescent="0.2">
      <c r="A3771" s="3" t="s">
        <v>161</v>
      </c>
      <c r="B3771" s="3" t="s">
        <v>162</v>
      </c>
      <c r="C3771" s="4" t="s">
        <v>63</v>
      </c>
      <c r="D3771" s="3" t="s">
        <v>85</v>
      </c>
      <c r="E3771" s="5">
        <v>6.25</v>
      </c>
      <c r="F3771" s="4">
        <v>11</v>
      </c>
      <c r="G3771" s="5">
        <v>17.337499987499999</v>
      </c>
      <c r="H3771" s="5">
        <v>1.5761363625</v>
      </c>
      <c r="I3771" s="5">
        <f t="shared" si="234"/>
        <v>17.337499987499999</v>
      </c>
      <c r="J3771">
        <f>(H3771-GETPIVOTDATA("Sum of Total Costs",Analysis!$A$3,"Publisher Name",B3771,"Match Type",C3771)/GETPIVOTDATA("Sum of Clicks",Analysis!$A$3,"Publisher Name",B3771,"Match Type",C3771))^2</f>
        <v>0.29062229060485684</v>
      </c>
      <c r="K3771">
        <f t="shared" si="235"/>
        <v>3.1968451966534253</v>
      </c>
      <c r="L3771" s="4">
        <v>141</v>
      </c>
      <c r="M3771" s="6">
        <v>7.8014184397163104</v>
      </c>
      <c r="N3771" s="7">
        <v>1.5141843971631199</v>
      </c>
      <c r="O3771" s="5">
        <v>0</v>
      </c>
      <c r="P3771" s="5">
        <f t="shared" si="232"/>
        <v>0</v>
      </c>
      <c r="Q3771" s="5">
        <f>(P3771-GETPIVOTDATA("Sum of Revenue",Analysis!$A$3,"Publisher Name",B3771,"Match Type",C3771)/GETPIVOTDATA("Sum of Clicks",Analysis!$A$3,"Publisher Name",B3771,"Match Type",C3771))^2</f>
        <v>58.406909228514394</v>
      </c>
      <c r="R3771" s="5">
        <f t="shared" si="233"/>
        <v>642.47600151365828</v>
      </c>
      <c r="S3771" s="5">
        <v>17.337499987499999</v>
      </c>
      <c r="T3771" s="5">
        <v>-17.337499987499999</v>
      </c>
    </row>
    <row r="3772" spans="1:20" x14ac:dyDescent="0.2">
      <c r="A3772" s="3" t="s">
        <v>161</v>
      </c>
      <c r="B3772" s="3" t="s">
        <v>162</v>
      </c>
      <c r="C3772" s="4" t="s">
        <v>63</v>
      </c>
      <c r="D3772" s="3" t="s">
        <v>85</v>
      </c>
      <c r="E3772" s="5">
        <v>6.25</v>
      </c>
      <c r="F3772" s="4">
        <v>7</v>
      </c>
      <c r="G3772" s="5">
        <v>17.349999974999999</v>
      </c>
      <c r="H3772" s="5">
        <v>2.4785714249999997</v>
      </c>
      <c r="I3772" s="5">
        <f t="shared" si="234"/>
        <v>17.349999974999999</v>
      </c>
      <c r="J3772">
        <f>(H3772-GETPIVOTDATA("Sum of Total Costs",Analysis!$A$3,"Publisher Name",B3772,"Match Type",C3772)/GETPIVOTDATA("Sum of Clicks",Analysis!$A$3,"Publisher Name",B3772,"Match Type",C3772))^2</f>
        <v>0.13201676155365008</v>
      </c>
      <c r="K3772">
        <f t="shared" si="235"/>
        <v>0.92411733087555059</v>
      </c>
      <c r="L3772" s="4">
        <v>48</v>
      </c>
      <c r="M3772" s="6">
        <v>14.5833333333333</v>
      </c>
      <c r="N3772" s="7">
        <v>1.6104166666666699</v>
      </c>
      <c r="O3772" s="5">
        <v>0</v>
      </c>
      <c r="P3772" s="5">
        <f t="shared" si="232"/>
        <v>0</v>
      </c>
      <c r="Q3772" s="5">
        <f>(P3772-GETPIVOTDATA("Sum of Revenue",Analysis!$A$3,"Publisher Name",B3772,"Match Type",C3772)/GETPIVOTDATA("Sum of Clicks",Analysis!$A$3,"Publisher Name",B3772,"Match Type",C3772))^2</f>
        <v>58.406909228514394</v>
      </c>
      <c r="R3772" s="5">
        <f t="shared" si="233"/>
        <v>408.84836459960076</v>
      </c>
      <c r="S3772" s="5">
        <v>17.349999974999999</v>
      </c>
      <c r="T3772" s="5">
        <v>-17.349999974999999</v>
      </c>
    </row>
    <row r="3773" spans="1:20" x14ac:dyDescent="0.2">
      <c r="A3773" s="3" t="s">
        <v>161</v>
      </c>
      <c r="B3773" s="3" t="s">
        <v>162</v>
      </c>
      <c r="C3773" s="4" t="s">
        <v>63</v>
      </c>
      <c r="D3773" s="3" t="s">
        <v>85</v>
      </c>
      <c r="E3773" s="5">
        <v>6.25</v>
      </c>
      <c r="F3773" s="4">
        <v>5</v>
      </c>
      <c r="G3773" s="5">
        <v>17.350000000000001</v>
      </c>
      <c r="H3773" s="5">
        <v>3.47</v>
      </c>
      <c r="I3773" s="5">
        <f t="shared" si="234"/>
        <v>17.350000000000001</v>
      </c>
      <c r="J3773">
        <f>(H3773-GETPIVOTDATA("Sum of Total Costs",Analysis!$A$3,"Publisher Name",B3773,"Match Type",C3773)/GETPIVOTDATA("Sum of Clicks",Analysis!$A$3,"Publisher Name",B3773,"Match Type",C3773))^2</f>
        <v>1.8354008969252136</v>
      </c>
      <c r="K3773">
        <f t="shared" si="235"/>
        <v>9.1770044846260674</v>
      </c>
      <c r="L3773" s="4">
        <v>61</v>
      </c>
      <c r="M3773" s="6">
        <v>8.1967213114754092</v>
      </c>
      <c r="N3773" s="7">
        <v>1.3716393442623001</v>
      </c>
      <c r="O3773" s="5">
        <v>0</v>
      </c>
      <c r="P3773" s="5">
        <f t="shared" si="232"/>
        <v>0</v>
      </c>
      <c r="Q3773" s="5">
        <f>(P3773-GETPIVOTDATA("Sum of Revenue",Analysis!$A$3,"Publisher Name",B3773,"Match Type",C3773)/GETPIVOTDATA("Sum of Clicks",Analysis!$A$3,"Publisher Name",B3773,"Match Type",C3773))^2</f>
        <v>58.406909228514394</v>
      </c>
      <c r="R3773" s="5">
        <f t="shared" si="233"/>
        <v>292.03454614257197</v>
      </c>
      <c r="S3773" s="5">
        <v>17.350000000000001</v>
      </c>
      <c r="T3773" s="5">
        <v>-17.350000000000001</v>
      </c>
    </row>
    <row r="3774" spans="1:20" x14ac:dyDescent="0.2">
      <c r="A3774" s="3" t="s">
        <v>161</v>
      </c>
      <c r="B3774" s="3" t="s">
        <v>162</v>
      </c>
      <c r="C3774" s="4" t="s">
        <v>63</v>
      </c>
      <c r="D3774" s="3" t="s">
        <v>85</v>
      </c>
      <c r="E3774" s="5">
        <v>6.25</v>
      </c>
      <c r="F3774" s="4">
        <v>9</v>
      </c>
      <c r="G3774" s="5">
        <v>17.399999924999999</v>
      </c>
      <c r="H3774" s="5">
        <v>1.933333325</v>
      </c>
      <c r="I3774" s="5">
        <f t="shared" si="234"/>
        <v>17.399999924999999</v>
      </c>
      <c r="J3774">
        <f>(H3774-GETPIVOTDATA("Sum of Total Costs",Analysis!$A$3,"Publisher Name",B3774,"Match Type",C3774)/GETPIVOTDATA("Sum of Clicks",Analysis!$A$3,"Publisher Name",B3774,"Match Type",C3774))^2</f>
        <v>3.3086515302663815E-2</v>
      </c>
      <c r="K3774">
        <f t="shared" si="235"/>
        <v>0.29777863772397434</v>
      </c>
      <c r="L3774" s="4">
        <v>829</v>
      </c>
      <c r="M3774" s="6">
        <v>1.08564535585042</v>
      </c>
      <c r="N3774" s="7">
        <v>2.1886610373944499</v>
      </c>
      <c r="O3774" s="5">
        <v>0</v>
      </c>
      <c r="P3774" s="5">
        <f t="shared" si="232"/>
        <v>0</v>
      </c>
      <c r="Q3774" s="5">
        <f>(P3774-GETPIVOTDATA("Sum of Revenue",Analysis!$A$3,"Publisher Name",B3774,"Match Type",C3774)/GETPIVOTDATA("Sum of Clicks",Analysis!$A$3,"Publisher Name",B3774,"Match Type",C3774))^2</f>
        <v>58.406909228514394</v>
      </c>
      <c r="R3774" s="5">
        <f t="shared" si="233"/>
        <v>525.6621830566296</v>
      </c>
      <c r="S3774" s="5">
        <v>17.399999924999999</v>
      </c>
      <c r="T3774" s="5">
        <v>-17.399999924999999</v>
      </c>
    </row>
    <row r="3775" spans="1:20" x14ac:dyDescent="0.2">
      <c r="A3775" s="3" t="s">
        <v>161</v>
      </c>
      <c r="B3775" s="3" t="s">
        <v>162</v>
      </c>
      <c r="C3775" s="4" t="s">
        <v>63</v>
      </c>
      <c r="D3775" s="3" t="s">
        <v>85</v>
      </c>
      <c r="E3775" s="5">
        <v>6.25</v>
      </c>
      <c r="F3775" s="4">
        <v>6</v>
      </c>
      <c r="G3775" s="5">
        <v>17.4375</v>
      </c>
      <c r="H3775" s="5">
        <v>2.90625</v>
      </c>
      <c r="I3775" s="5">
        <f t="shared" si="234"/>
        <v>17.4375</v>
      </c>
      <c r="J3775">
        <f>(H3775-GETPIVOTDATA("Sum of Total Costs",Analysis!$A$3,"Publisher Name",B3775,"Match Type",C3775)/GETPIVOTDATA("Sum of Clicks",Analysis!$A$3,"Publisher Name",B3775,"Match Type",C3775))^2</f>
        <v>0.62571214061544644</v>
      </c>
      <c r="K3775">
        <f t="shared" si="235"/>
        <v>3.7542728436926787</v>
      </c>
      <c r="L3775" s="4">
        <v>319</v>
      </c>
      <c r="M3775" s="6">
        <v>1.8808777429467101</v>
      </c>
      <c r="N3775" s="7">
        <v>2.1231974921630101</v>
      </c>
      <c r="O3775" s="5">
        <v>0</v>
      </c>
      <c r="P3775" s="5">
        <f t="shared" si="232"/>
        <v>0</v>
      </c>
      <c r="Q3775" s="5">
        <f>(P3775-GETPIVOTDATA("Sum of Revenue",Analysis!$A$3,"Publisher Name",B3775,"Match Type",C3775)/GETPIVOTDATA("Sum of Clicks",Analysis!$A$3,"Publisher Name",B3775,"Match Type",C3775))^2</f>
        <v>58.406909228514394</v>
      </c>
      <c r="R3775" s="5">
        <f t="shared" si="233"/>
        <v>350.44145537108636</v>
      </c>
      <c r="S3775" s="5">
        <v>17.4375</v>
      </c>
      <c r="T3775" s="5">
        <v>-17.4375</v>
      </c>
    </row>
    <row r="3776" spans="1:20" x14ac:dyDescent="0.2">
      <c r="A3776" s="3" t="s">
        <v>161</v>
      </c>
      <c r="B3776" s="3" t="s">
        <v>162</v>
      </c>
      <c r="C3776" s="4" t="s">
        <v>63</v>
      </c>
      <c r="D3776" s="3" t="s">
        <v>85</v>
      </c>
      <c r="E3776" s="5">
        <v>6.25</v>
      </c>
      <c r="F3776" s="4">
        <v>10</v>
      </c>
      <c r="G3776" s="5">
        <v>17.5</v>
      </c>
      <c r="H3776" s="5">
        <v>1.75</v>
      </c>
      <c r="I3776" s="5">
        <f t="shared" si="234"/>
        <v>17.5</v>
      </c>
      <c r="J3776">
        <f>(H3776-GETPIVOTDATA("Sum of Total Costs",Analysis!$A$3,"Publisher Name",B3776,"Match Type",C3776)/GETPIVOTDATA("Sum of Clicks",Analysis!$A$3,"Publisher Name",B3776,"Match Type",C3776))^2</f>
        <v>0.13339318366082514</v>
      </c>
      <c r="K3776">
        <f t="shared" si="235"/>
        <v>1.3339318366082513</v>
      </c>
      <c r="L3776" s="4">
        <v>389</v>
      </c>
      <c r="M3776" s="6">
        <v>2.5706940874035999</v>
      </c>
      <c r="N3776" s="7">
        <v>4.5467866323907504</v>
      </c>
      <c r="O3776" s="5">
        <v>0</v>
      </c>
      <c r="P3776" s="5">
        <f t="shared" si="232"/>
        <v>0</v>
      </c>
      <c r="Q3776" s="5">
        <f>(P3776-GETPIVOTDATA("Sum of Revenue",Analysis!$A$3,"Publisher Name",B3776,"Match Type",C3776)/GETPIVOTDATA("Sum of Clicks",Analysis!$A$3,"Publisher Name",B3776,"Match Type",C3776))^2</f>
        <v>58.406909228514394</v>
      </c>
      <c r="R3776" s="5">
        <f t="shared" si="233"/>
        <v>584.06909228514394</v>
      </c>
      <c r="S3776" s="5">
        <v>17.5</v>
      </c>
      <c r="T3776" s="5">
        <v>-17.5</v>
      </c>
    </row>
    <row r="3777" spans="1:20" x14ac:dyDescent="0.2">
      <c r="A3777" s="3" t="s">
        <v>161</v>
      </c>
      <c r="B3777" s="3" t="s">
        <v>162</v>
      </c>
      <c r="C3777" s="4" t="s">
        <v>63</v>
      </c>
      <c r="D3777" s="3" t="s">
        <v>85</v>
      </c>
      <c r="E3777" s="5">
        <v>6.25</v>
      </c>
      <c r="F3777" s="4">
        <v>7</v>
      </c>
      <c r="G3777" s="5">
        <v>17.5124999875</v>
      </c>
      <c r="H3777" s="5">
        <v>2.5017857124999998</v>
      </c>
      <c r="I3777" s="5">
        <f t="shared" si="234"/>
        <v>17.5124999875</v>
      </c>
      <c r="J3777">
        <f>(H3777-GETPIVOTDATA("Sum of Total Costs",Analysis!$A$3,"Publisher Name",B3777,"Match Type",C3777)/GETPIVOTDATA("Sum of Clicks",Analysis!$A$3,"Publisher Name",B3777,"Match Type",C3777))^2</f>
        <v>0.1494250746316807</v>
      </c>
      <c r="K3777">
        <f t="shared" si="235"/>
        <v>1.0459755224217648</v>
      </c>
      <c r="L3777" s="4">
        <v>26</v>
      </c>
      <c r="M3777" s="6">
        <v>26.923076923076898</v>
      </c>
      <c r="N3777" s="7">
        <v>1.15384615384615</v>
      </c>
      <c r="O3777" s="5">
        <v>0</v>
      </c>
      <c r="P3777" s="5">
        <f t="shared" si="232"/>
        <v>0</v>
      </c>
      <c r="Q3777" s="5">
        <f>(P3777-GETPIVOTDATA("Sum of Revenue",Analysis!$A$3,"Publisher Name",B3777,"Match Type",C3777)/GETPIVOTDATA("Sum of Clicks",Analysis!$A$3,"Publisher Name",B3777,"Match Type",C3777))^2</f>
        <v>58.406909228514394</v>
      </c>
      <c r="R3777" s="5">
        <f t="shared" si="233"/>
        <v>408.84836459960076</v>
      </c>
      <c r="S3777" s="5">
        <v>17.5124999875</v>
      </c>
      <c r="T3777" s="5">
        <v>-17.5124999875</v>
      </c>
    </row>
    <row r="3778" spans="1:20" x14ac:dyDescent="0.2">
      <c r="A3778" s="3" t="s">
        <v>161</v>
      </c>
      <c r="B3778" s="3" t="s">
        <v>162</v>
      </c>
      <c r="C3778" s="4" t="s">
        <v>63</v>
      </c>
      <c r="D3778" s="3" t="s">
        <v>85</v>
      </c>
      <c r="E3778" s="5">
        <v>6.25</v>
      </c>
      <c r="F3778" s="4">
        <v>4</v>
      </c>
      <c r="G3778" s="5">
        <v>17.512499999999999</v>
      </c>
      <c r="H3778" s="5">
        <v>4.3781249999999998</v>
      </c>
      <c r="I3778" s="5">
        <f t="shared" si="234"/>
        <v>17.512499999999999</v>
      </c>
      <c r="J3778">
        <f>(H3778-GETPIVOTDATA("Sum of Total Costs",Analysis!$A$3,"Publisher Name",B3778,"Match Type",C3778)/GETPIVOTDATA("Sum of Clicks",Analysis!$A$3,"Publisher Name",B3778,"Match Type",C3778))^2</f>
        <v>5.120692351275923</v>
      </c>
      <c r="K3778">
        <f t="shared" si="235"/>
        <v>20.482769405103692</v>
      </c>
      <c r="L3778" s="4">
        <v>12</v>
      </c>
      <c r="M3778" s="6">
        <v>33.3333333333333</v>
      </c>
      <c r="N3778" s="7">
        <v>1</v>
      </c>
      <c r="O3778" s="5">
        <v>0</v>
      </c>
      <c r="P3778" s="5">
        <f t="shared" ref="P3778:P3841" si="236">O3778/F3778</f>
        <v>0</v>
      </c>
      <c r="Q3778" s="5">
        <f>(P3778-GETPIVOTDATA("Sum of Revenue",Analysis!$A$3,"Publisher Name",B3778,"Match Type",C3778)/GETPIVOTDATA("Sum of Clicks",Analysis!$A$3,"Publisher Name",B3778,"Match Type",C3778))^2</f>
        <v>58.406909228514394</v>
      </c>
      <c r="R3778" s="5">
        <f t="shared" ref="R3778:R3841" si="237">Q3778*F3778</f>
        <v>233.62763691405758</v>
      </c>
      <c r="S3778" s="5">
        <v>17.512499999999999</v>
      </c>
      <c r="T3778" s="5">
        <v>-17.512499999999999</v>
      </c>
    </row>
    <row r="3779" spans="1:20" x14ac:dyDescent="0.2">
      <c r="A3779" s="3" t="s">
        <v>161</v>
      </c>
      <c r="B3779" s="3" t="s">
        <v>162</v>
      </c>
      <c r="C3779" s="4" t="s">
        <v>63</v>
      </c>
      <c r="D3779" s="3" t="s">
        <v>85</v>
      </c>
      <c r="E3779" s="5">
        <v>6.25</v>
      </c>
      <c r="F3779" s="4">
        <v>12</v>
      </c>
      <c r="G3779" s="5">
        <v>17.524999950000002</v>
      </c>
      <c r="H3779" s="5">
        <v>1.4604166625000001</v>
      </c>
      <c r="I3779" s="5">
        <f t="shared" ref="I3779:I3842" si="238">F3779*H3779</f>
        <v>17.524999950000002</v>
      </c>
      <c r="J3779">
        <f>(H3779-GETPIVOTDATA("Sum of Total Costs",Analysis!$A$3,"Publisher Name",B3779,"Match Type",C3779)/GETPIVOTDATA("Sum of Clicks",Analysis!$A$3,"Publisher Name",B3779,"Match Type",C3779))^2</f>
        <v>0.42878092069413565</v>
      </c>
      <c r="K3779">
        <f t="shared" ref="K3779:K3842" si="239">J3779*F3779</f>
        <v>5.1453710483296273</v>
      </c>
      <c r="L3779" s="4">
        <v>91</v>
      </c>
      <c r="M3779" s="6">
        <v>13.1868131868132</v>
      </c>
      <c r="N3779" s="7">
        <v>1.7802197802197799</v>
      </c>
      <c r="O3779" s="5">
        <v>0</v>
      </c>
      <c r="P3779" s="5">
        <f t="shared" si="236"/>
        <v>0</v>
      </c>
      <c r="Q3779" s="5">
        <f>(P3779-GETPIVOTDATA("Sum of Revenue",Analysis!$A$3,"Publisher Name",B3779,"Match Type",C3779)/GETPIVOTDATA("Sum of Clicks",Analysis!$A$3,"Publisher Name",B3779,"Match Type",C3779))^2</f>
        <v>58.406909228514394</v>
      </c>
      <c r="R3779" s="5">
        <f t="shared" si="237"/>
        <v>700.88291074217273</v>
      </c>
      <c r="S3779" s="5">
        <v>17.524999950000002</v>
      </c>
      <c r="T3779" s="5">
        <v>-17.524999950000002</v>
      </c>
    </row>
    <row r="3780" spans="1:20" x14ac:dyDescent="0.2">
      <c r="A3780" s="3" t="s">
        <v>161</v>
      </c>
      <c r="B3780" s="3" t="s">
        <v>162</v>
      </c>
      <c r="C3780" s="4" t="s">
        <v>63</v>
      </c>
      <c r="D3780" s="3" t="s">
        <v>85</v>
      </c>
      <c r="E3780" s="5">
        <v>6.25</v>
      </c>
      <c r="F3780" s="4">
        <v>6</v>
      </c>
      <c r="G3780" s="5">
        <v>17.524999950000002</v>
      </c>
      <c r="H3780" s="5">
        <v>2.9208333250000003</v>
      </c>
      <c r="I3780" s="5">
        <f t="shared" si="238"/>
        <v>17.524999950000002</v>
      </c>
      <c r="J3780">
        <f>(H3780-GETPIVOTDATA("Sum of Total Costs",Analysis!$A$3,"Publisher Name",B3780,"Match Type",C3780)/GETPIVOTDATA("Sum of Clicks",Analysis!$A$3,"Publisher Name",B3780,"Match Type",C3780))^2</f>
        <v>0.64899620825242188</v>
      </c>
      <c r="K3780">
        <f t="shared" si="239"/>
        <v>3.8939772495145313</v>
      </c>
      <c r="L3780" s="4">
        <v>130</v>
      </c>
      <c r="M3780" s="6">
        <v>4.6153846153846203</v>
      </c>
      <c r="N3780" s="7">
        <v>1.26530769230769</v>
      </c>
      <c r="O3780" s="5">
        <v>0</v>
      </c>
      <c r="P3780" s="5">
        <f t="shared" si="236"/>
        <v>0</v>
      </c>
      <c r="Q3780" s="5">
        <f>(P3780-GETPIVOTDATA("Sum of Revenue",Analysis!$A$3,"Publisher Name",B3780,"Match Type",C3780)/GETPIVOTDATA("Sum of Clicks",Analysis!$A$3,"Publisher Name",B3780,"Match Type",C3780))^2</f>
        <v>58.406909228514394</v>
      </c>
      <c r="R3780" s="5">
        <f t="shared" si="237"/>
        <v>350.44145537108636</v>
      </c>
      <c r="S3780" s="5">
        <v>17.524999950000002</v>
      </c>
      <c r="T3780" s="5">
        <v>-17.524999950000002</v>
      </c>
    </row>
    <row r="3781" spans="1:20" x14ac:dyDescent="0.2">
      <c r="A3781" s="3" t="s">
        <v>161</v>
      </c>
      <c r="B3781" s="3" t="s">
        <v>162</v>
      </c>
      <c r="C3781" s="4" t="s">
        <v>63</v>
      </c>
      <c r="D3781" s="3" t="s">
        <v>85</v>
      </c>
      <c r="E3781" s="5">
        <v>6.25</v>
      </c>
      <c r="F3781" s="4">
        <v>9</v>
      </c>
      <c r="G3781" s="5">
        <v>17.624999925000001</v>
      </c>
      <c r="H3781" s="5">
        <v>1.9583333250000001</v>
      </c>
      <c r="I3781" s="5">
        <f t="shared" si="238"/>
        <v>17.624999925000001</v>
      </c>
      <c r="J3781">
        <f>(H3781-GETPIVOTDATA("Sum of Total Costs",Analysis!$A$3,"Publisher Name",B3781,"Match Type",C3781)/GETPIVOTDATA("Sum of Clicks",Analysis!$A$3,"Publisher Name",B3781,"Match Type",C3781))^2</f>
        <v>2.4616665757088017E-2</v>
      </c>
      <c r="K3781">
        <f t="shared" si="239"/>
        <v>0.22154999181379215</v>
      </c>
      <c r="L3781" s="4">
        <v>126</v>
      </c>
      <c r="M3781" s="6">
        <v>7.1428571428571397</v>
      </c>
      <c r="N3781" s="7">
        <v>2.2035714285714301</v>
      </c>
      <c r="O3781" s="5">
        <v>0</v>
      </c>
      <c r="P3781" s="5">
        <f t="shared" si="236"/>
        <v>0</v>
      </c>
      <c r="Q3781" s="5">
        <f>(P3781-GETPIVOTDATA("Sum of Revenue",Analysis!$A$3,"Publisher Name",B3781,"Match Type",C3781)/GETPIVOTDATA("Sum of Clicks",Analysis!$A$3,"Publisher Name",B3781,"Match Type",C3781))^2</f>
        <v>58.406909228514394</v>
      </c>
      <c r="R3781" s="5">
        <f t="shared" si="237"/>
        <v>525.6621830566296</v>
      </c>
      <c r="S3781" s="5">
        <v>17.624999925000001</v>
      </c>
      <c r="T3781" s="5">
        <v>-17.624999925000001</v>
      </c>
    </row>
    <row r="3782" spans="1:20" x14ac:dyDescent="0.2">
      <c r="A3782" s="3" t="s">
        <v>161</v>
      </c>
      <c r="B3782" s="3" t="s">
        <v>162</v>
      </c>
      <c r="C3782" s="4" t="s">
        <v>63</v>
      </c>
      <c r="D3782" s="3" t="s">
        <v>85</v>
      </c>
      <c r="E3782" s="5">
        <v>6.25</v>
      </c>
      <c r="F3782" s="4">
        <v>20</v>
      </c>
      <c r="G3782" s="5">
        <v>17.675000000000001</v>
      </c>
      <c r="H3782" s="5">
        <v>0.88375000000000004</v>
      </c>
      <c r="I3782" s="5">
        <f t="shared" si="238"/>
        <v>17.675000000000001</v>
      </c>
      <c r="J3782">
        <f>(H3782-GETPIVOTDATA("Sum of Total Costs",Analysis!$A$3,"Publisher Name",B3782,"Match Type",C3782)/GETPIVOTDATA("Sum of Clicks",Analysis!$A$3,"Publisher Name",B3782,"Match Type",C3782))^2</f>
        <v>1.5165437684775249</v>
      </c>
      <c r="K3782">
        <f t="shared" si="239"/>
        <v>30.330875369550498</v>
      </c>
      <c r="L3782" s="4">
        <v>581</v>
      </c>
      <c r="M3782" s="6">
        <v>3.4423407917383799</v>
      </c>
      <c r="N3782" s="7">
        <v>5.2316695352839897</v>
      </c>
      <c r="O3782" s="5">
        <v>0</v>
      </c>
      <c r="P3782" s="5">
        <f t="shared" si="236"/>
        <v>0</v>
      </c>
      <c r="Q3782" s="5">
        <f>(P3782-GETPIVOTDATA("Sum of Revenue",Analysis!$A$3,"Publisher Name",B3782,"Match Type",C3782)/GETPIVOTDATA("Sum of Clicks",Analysis!$A$3,"Publisher Name",B3782,"Match Type",C3782))^2</f>
        <v>58.406909228514394</v>
      </c>
      <c r="R3782" s="5">
        <f t="shared" si="237"/>
        <v>1168.1381845702879</v>
      </c>
      <c r="S3782" s="5">
        <v>17.675000000000001</v>
      </c>
      <c r="T3782" s="5">
        <v>-17.675000000000001</v>
      </c>
    </row>
    <row r="3783" spans="1:20" x14ac:dyDescent="0.2">
      <c r="A3783" s="3" t="s">
        <v>161</v>
      </c>
      <c r="B3783" s="3" t="s">
        <v>162</v>
      </c>
      <c r="C3783" s="4" t="s">
        <v>63</v>
      </c>
      <c r="D3783" s="3" t="s">
        <v>85</v>
      </c>
      <c r="E3783" s="5">
        <v>6.25</v>
      </c>
      <c r="F3783" s="4">
        <v>13</v>
      </c>
      <c r="G3783" s="5">
        <v>17.737499974999999</v>
      </c>
      <c r="H3783" s="5">
        <v>1.3644230749999999</v>
      </c>
      <c r="I3783" s="5">
        <f t="shared" si="238"/>
        <v>17.737499974999999</v>
      </c>
      <c r="J3783">
        <f>(H3783-GETPIVOTDATA("Sum of Total Costs",Analysis!$A$3,"Publisher Name",B3783,"Match Type",C3783)/GETPIVOTDATA("Sum of Clicks",Analysis!$A$3,"Publisher Name",B3783,"Match Type",C3783))^2</f>
        <v>0.56371151300516198</v>
      </c>
      <c r="K3783">
        <f t="shared" si="239"/>
        <v>7.3282496690671053</v>
      </c>
      <c r="L3783" s="4">
        <v>224</v>
      </c>
      <c r="M3783" s="6">
        <v>5.8035714285714297</v>
      </c>
      <c r="N3783" s="7">
        <v>2.15223214285714</v>
      </c>
      <c r="O3783" s="5">
        <v>0</v>
      </c>
      <c r="P3783" s="5">
        <f t="shared" si="236"/>
        <v>0</v>
      </c>
      <c r="Q3783" s="5">
        <f>(P3783-GETPIVOTDATA("Sum of Revenue",Analysis!$A$3,"Publisher Name",B3783,"Match Type",C3783)/GETPIVOTDATA("Sum of Clicks",Analysis!$A$3,"Publisher Name",B3783,"Match Type",C3783))^2</f>
        <v>58.406909228514394</v>
      </c>
      <c r="R3783" s="5">
        <f t="shared" si="237"/>
        <v>759.28981997068718</v>
      </c>
      <c r="S3783" s="5">
        <v>17.737499974999999</v>
      </c>
      <c r="T3783" s="5">
        <v>-17.737499974999999</v>
      </c>
    </row>
    <row r="3784" spans="1:20" x14ac:dyDescent="0.2">
      <c r="A3784" s="3" t="s">
        <v>161</v>
      </c>
      <c r="B3784" s="3" t="s">
        <v>162</v>
      </c>
      <c r="C3784" s="4" t="s">
        <v>63</v>
      </c>
      <c r="D3784" s="3" t="s">
        <v>85</v>
      </c>
      <c r="E3784" s="5">
        <v>6.25</v>
      </c>
      <c r="F3784" s="4">
        <v>12</v>
      </c>
      <c r="G3784" s="5">
        <v>17.887499999999999</v>
      </c>
      <c r="H3784" s="5">
        <v>1.4906250000000001</v>
      </c>
      <c r="I3784" s="5">
        <f t="shared" si="238"/>
        <v>17.887500000000003</v>
      </c>
      <c r="J3784">
        <f>(H3784-GETPIVOTDATA("Sum of Total Costs",Analysis!$A$3,"Publisher Name",B3784,"Match Type",C3784)/GETPIVOTDATA("Sum of Clicks",Analysis!$A$3,"Publisher Name",B3784,"Match Type",C3784))^2</f>
        <v>0.39013180066492348</v>
      </c>
      <c r="K3784">
        <f t="shared" si="239"/>
        <v>4.6815816079790817</v>
      </c>
      <c r="L3784" s="4">
        <v>214</v>
      </c>
      <c r="M3784" s="6">
        <v>5.6074766355140202</v>
      </c>
      <c r="N3784" s="7">
        <v>3.7140186915887798</v>
      </c>
      <c r="O3784" s="5">
        <v>0</v>
      </c>
      <c r="P3784" s="5">
        <f t="shared" si="236"/>
        <v>0</v>
      </c>
      <c r="Q3784" s="5">
        <f>(P3784-GETPIVOTDATA("Sum of Revenue",Analysis!$A$3,"Publisher Name",B3784,"Match Type",C3784)/GETPIVOTDATA("Sum of Clicks",Analysis!$A$3,"Publisher Name",B3784,"Match Type",C3784))^2</f>
        <v>58.406909228514394</v>
      </c>
      <c r="R3784" s="5">
        <f t="shared" si="237"/>
        <v>700.88291074217273</v>
      </c>
      <c r="S3784" s="5">
        <v>17.887499999999999</v>
      </c>
      <c r="T3784" s="5">
        <v>-17.887499999999999</v>
      </c>
    </row>
    <row r="3785" spans="1:20" x14ac:dyDescent="0.2">
      <c r="A3785" s="3" t="s">
        <v>161</v>
      </c>
      <c r="B3785" s="3" t="s">
        <v>162</v>
      </c>
      <c r="C3785" s="4" t="s">
        <v>63</v>
      </c>
      <c r="D3785" s="3" t="s">
        <v>85</v>
      </c>
      <c r="E3785" s="5">
        <v>6.25</v>
      </c>
      <c r="F3785" s="4">
        <v>9</v>
      </c>
      <c r="G3785" s="5">
        <v>17.887499999999999</v>
      </c>
      <c r="H3785" s="5">
        <v>1.9875</v>
      </c>
      <c r="I3785" s="5">
        <f t="shared" si="238"/>
        <v>17.887499999999999</v>
      </c>
      <c r="J3785">
        <f>(H3785-GETPIVOTDATA("Sum of Total Costs",Analysis!$A$3,"Publisher Name",B3785,"Match Type",C3785)/GETPIVOTDATA("Sum of Clicks",Analysis!$A$3,"Publisher Name",B3785,"Match Type",C3785))^2</f>
        <v>1.6315033602855439E-2</v>
      </c>
      <c r="K3785">
        <f t="shared" si="239"/>
        <v>0.14683530242569895</v>
      </c>
      <c r="L3785" s="4">
        <v>331</v>
      </c>
      <c r="M3785" s="6">
        <v>2.7190332326284001</v>
      </c>
      <c r="N3785" s="7">
        <v>1.6033232628398799</v>
      </c>
      <c r="O3785" s="5">
        <v>0</v>
      </c>
      <c r="P3785" s="5">
        <f t="shared" si="236"/>
        <v>0</v>
      </c>
      <c r="Q3785" s="5">
        <f>(P3785-GETPIVOTDATA("Sum of Revenue",Analysis!$A$3,"Publisher Name",B3785,"Match Type",C3785)/GETPIVOTDATA("Sum of Clicks",Analysis!$A$3,"Publisher Name",B3785,"Match Type",C3785))^2</f>
        <v>58.406909228514394</v>
      </c>
      <c r="R3785" s="5">
        <f t="shared" si="237"/>
        <v>525.6621830566296</v>
      </c>
      <c r="S3785" s="5">
        <v>17.887499999999999</v>
      </c>
      <c r="T3785" s="5">
        <v>-17.887499999999999</v>
      </c>
    </row>
    <row r="3786" spans="1:20" x14ac:dyDescent="0.2">
      <c r="A3786" s="3" t="s">
        <v>161</v>
      </c>
      <c r="B3786" s="3" t="s">
        <v>162</v>
      </c>
      <c r="C3786" s="4" t="s">
        <v>63</v>
      </c>
      <c r="D3786" s="3" t="s">
        <v>85</v>
      </c>
      <c r="E3786" s="5">
        <v>6.25</v>
      </c>
      <c r="F3786" s="4">
        <v>15</v>
      </c>
      <c r="G3786" s="5">
        <v>17.987499937499997</v>
      </c>
      <c r="H3786" s="5">
        <v>1.1991666624999999</v>
      </c>
      <c r="I3786" s="5">
        <f t="shared" si="238"/>
        <v>17.987499937499997</v>
      </c>
      <c r="J3786">
        <f>(H3786-GETPIVOTDATA("Sum of Total Costs",Analysis!$A$3,"Publisher Name",B3786,"Match Type",C3786)/GETPIVOTDATA("Sum of Clicks",Analysis!$A$3,"Publisher Name",B3786,"Match Type",C3786))^2</f>
        <v>0.83917261710165258</v>
      </c>
      <c r="K3786">
        <f t="shared" si="239"/>
        <v>12.587589256524788</v>
      </c>
      <c r="L3786" s="4">
        <v>7185</v>
      </c>
      <c r="M3786" s="6">
        <v>0.20876826722338201</v>
      </c>
      <c r="N3786" s="7">
        <v>2.7297425191370901</v>
      </c>
      <c r="O3786" s="5">
        <v>0</v>
      </c>
      <c r="P3786" s="5">
        <f t="shared" si="236"/>
        <v>0</v>
      </c>
      <c r="Q3786" s="5">
        <f>(P3786-GETPIVOTDATA("Sum of Revenue",Analysis!$A$3,"Publisher Name",B3786,"Match Type",C3786)/GETPIVOTDATA("Sum of Clicks",Analysis!$A$3,"Publisher Name",B3786,"Match Type",C3786))^2</f>
        <v>58.406909228514394</v>
      </c>
      <c r="R3786" s="5">
        <f t="shared" si="237"/>
        <v>876.10363842771585</v>
      </c>
      <c r="S3786" s="5">
        <v>17.987499937499997</v>
      </c>
      <c r="T3786" s="5">
        <v>-17.987499937499997</v>
      </c>
    </row>
    <row r="3787" spans="1:20" x14ac:dyDescent="0.2">
      <c r="A3787" s="3" t="s">
        <v>161</v>
      </c>
      <c r="B3787" s="3" t="s">
        <v>162</v>
      </c>
      <c r="C3787" s="4" t="s">
        <v>63</v>
      </c>
      <c r="D3787" s="3" t="s">
        <v>85</v>
      </c>
      <c r="E3787" s="5">
        <v>6.25</v>
      </c>
      <c r="F3787" s="4">
        <v>8</v>
      </c>
      <c r="G3787" s="5">
        <v>18</v>
      </c>
      <c r="H3787" s="5">
        <v>2.25</v>
      </c>
      <c r="I3787" s="5">
        <f t="shared" si="238"/>
        <v>18</v>
      </c>
      <c r="J3787">
        <f>(H3787-GETPIVOTDATA("Sum of Total Costs",Analysis!$A$3,"Publisher Name",B3787,"Match Type",C3787)/GETPIVOTDATA("Sum of Clicks",Analysis!$A$3,"Publisher Name",B3787,"Match Type",C3787))^2</f>
        <v>1.8162867749310016E-2</v>
      </c>
      <c r="K3787">
        <f t="shared" si="239"/>
        <v>0.14530294199448013</v>
      </c>
      <c r="L3787" s="4">
        <v>80</v>
      </c>
      <c r="M3787" s="6">
        <v>10</v>
      </c>
      <c r="N3787" s="7">
        <v>2.0462500000000001</v>
      </c>
      <c r="O3787" s="5">
        <v>0</v>
      </c>
      <c r="P3787" s="5">
        <f t="shared" si="236"/>
        <v>0</v>
      </c>
      <c r="Q3787" s="5">
        <f>(P3787-GETPIVOTDATA("Sum of Revenue",Analysis!$A$3,"Publisher Name",B3787,"Match Type",C3787)/GETPIVOTDATA("Sum of Clicks",Analysis!$A$3,"Publisher Name",B3787,"Match Type",C3787))^2</f>
        <v>58.406909228514394</v>
      </c>
      <c r="R3787" s="5">
        <f t="shared" si="237"/>
        <v>467.25527382811515</v>
      </c>
      <c r="S3787" s="5">
        <v>18</v>
      </c>
      <c r="T3787" s="5">
        <v>-18</v>
      </c>
    </row>
    <row r="3788" spans="1:20" x14ac:dyDescent="0.2">
      <c r="A3788" s="3" t="s">
        <v>161</v>
      </c>
      <c r="B3788" s="3" t="s">
        <v>162</v>
      </c>
      <c r="C3788" s="4" t="s">
        <v>63</v>
      </c>
      <c r="D3788" s="3" t="s">
        <v>85</v>
      </c>
      <c r="E3788" s="5">
        <v>6.25</v>
      </c>
      <c r="F3788" s="4">
        <v>10</v>
      </c>
      <c r="G3788" s="5">
        <v>18.274999999999999</v>
      </c>
      <c r="H3788" s="5">
        <v>1.8274999999999999</v>
      </c>
      <c r="I3788" s="5">
        <f t="shared" si="238"/>
        <v>18.274999999999999</v>
      </c>
      <c r="J3788">
        <f>(H3788-GETPIVOTDATA("Sum of Total Costs",Analysis!$A$3,"Publisher Name",B3788,"Match Type",C3788)/GETPIVOTDATA("Sum of Clicks",Analysis!$A$3,"Publisher Name",B3788,"Match Type",C3788))^2</f>
        <v>8.2788734694540345E-2</v>
      </c>
      <c r="K3788">
        <f t="shared" si="239"/>
        <v>0.82788734694540345</v>
      </c>
      <c r="L3788" s="4">
        <v>258</v>
      </c>
      <c r="M3788" s="6">
        <v>3.87596899224806</v>
      </c>
      <c r="N3788" s="7">
        <v>1.09542635658915</v>
      </c>
      <c r="O3788" s="5">
        <v>0</v>
      </c>
      <c r="P3788" s="5">
        <f t="shared" si="236"/>
        <v>0</v>
      </c>
      <c r="Q3788" s="5">
        <f>(P3788-GETPIVOTDATA("Sum of Revenue",Analysis!$A$3,"Publisher Name",B3788,"Match Type",C3788)/GETPIVOTDATA("Sum of Clicks",Analysis!$A$3,"Publisher Name",B3788,"Match Type",C3788))^2</f>
        <v>58.406909228514394</v>
      </c>
      <c r="R3788" s="5">
        <f t="shared" si="237"/>
        <v>584.06909228514394</v>
      </c>
      <c r="S3788" s="5">
        <v>18.274999999999999</v>
      </c>
      <c r="T3788" s="5">
        <v>-18.274999999999999</v>
      </c>
    </row>
    <row r="3789" spans="1:20" x14ac:dyDescent="0.2">
      <c r="A3789" s="3" t="s">
        <v>161</v>
      </c>
      <c r="B3789" s="3" t="s">
        <v>162</v>
      </c>
      <c r="C3789" s="4" t="s">
        <v>63</v>
      </c>
      <c r="D3789" s="3" t="s">
        <v>85</v>
      </c>
      <c r="E3789" s="5">
        <v>6.25</v>
      </c>
      <c r="F3789" s="4">
        <v>9</v>
      </c>
      <c r="G3789" s="5">
        <v>18.512499937500003</v>
      </c>
      <c r="H3789" s="5">
        <v>2.0569444375000003</v>
      </c>
      <c r="I3789" s="5">
        <f t="shared" si="238"/>
        <v>18.512499937500003</v>
      </c>
      <c r="J3789">
        <f>(H3789-GETPIVOTDATA("Sum of Total Costs",Analysis!$A$3,"Publisher Name",B3789,"Match Type",C3789)/GETPIVOTDATA("Sum of Clicks",Analysis!$A$3,"Publisher Name",B3789,"Match Type",C3789))^2</f>
        <v>3.3972436222018845E-3</v>
      </c>
      <c r="K3789">
        <f t="shared" si="239"/>
        <v>3.0575192599816961E-2</v>
      </c>
      <c r="L3789" s="4">
        <v>118</v>
      </c>
      <c r="M3789" s="6">
        <v>7.6271186440678003</v>
      </c>
      <c r="N3789" s="7">
        <v>3.50084745762712</v>
      </c>
      <c r="O3789" s="5">
        <v>0</v>
      </c>
      <c r="P3789" s="5">
        <f t="shared" si="236"/>
        <v>0</v>
      </c>
      <c r="Q3789" s="5">
        <f>(P3789-GETPIVOTDATA("Sum of Revenue",Analysis!$A$3,"Publisher Name",B3789,"Match Type",C3789)/GETPIVOTDATA("Sum of Clicks",Analysis!$A$3,"Publisher Name",B3789,"Match Type",C3789))^2</f>
        <v>58.406909228514394</v>
      </c>
      <c r="R3789" s="5">
        <f t="shared" si="237"/>
        <v>525.6621830566296</v>
      </c>
      <c r="S3789" s="5">
        <v>18.512499937500003</v>
      </c>
      <c r="T3789" s="5">
        <v>-18.512499937500003</v>
      </c>
    </row>
    <row r="3790" spans="1:20" x14ac:dyDescent="0.2">
      <c r="A3790" s="3" t="s">
        <v>161</v>
      </c>
      <c r="B3790" s="3" t="s">
        <v>162</v>
      </c>
      <c r="C3790" s="4" t="s">
        <v>63</v>
      </c>
      <c r="D3790" s="3" t="s">
        <v>85</v>
      </c>
      <c r="E3790" s="5">
        <v>6.25</v>
      </c>
      <c r="F3790" s="4">
        <v>10</v>
      </c>
      <c r="G3790" s="5">
        <v>18.637499999999999</v>
      </c>
      <c r="H3790" s="5">
        <v>1.86375</v>
      </c>
      <c r="I3790" s="5">
        <f t="shared" si="238"/>
        <v>18.637499999999999</v>
      </c>
      <c r="J3790">
        <f>(H3790-GETPIVOTDATA("Sum of Total Costs",Analysis!$A$3,"Publisher Name",B3790,"Match Type",C3790)/GETPIVOTDATA("Sum of Clicks",Analysis!$A$3,"Publisher Name",B3790,"Match Type",C3790))^2</f>
        <v>6.324234929095543E-2</v>
      </c>
      <c r="K3790">
        <f t="shared" si="239"/>
        <v>0.63242349290955424</v>
      </c>
      <c r="L3790" s="4">
        <v>43</v>
      </c>
      <c r="M3790" s="6">
        <v>23.255813953488399</v>
      </c>
      <c r="N3790" s="7">
        <v>1.4186046511627901</v>
      </c>
      <c r="O3790" s="5">
        <v>0</v>
      </c>
      <c r="P3790" s="5">
        <f t="shared" si="236"/>
        <v>0</v>
      </c>
      <c r="Q3790" s="5">
        <f>(P3790-GETPIVOTDATA("Sum of Revenue",Analysis!$A$3,"Publisher Name",B3790,"Match Type",C3790)/GETPIVOTDATA("Sum of Clicks",Analysis!$A$3,"Publisher Name",B3790,"Match Type",C3790))^2</f>
        <v>58.406909228514394</v>
      </c>
      <c r="R3790" s="5">
        <f t="shared" si="237"/>
        <v>584.06909228514394</v>
      </c>
      <c r="S3790" s="5">
        <v>18.637499999999999</v>
      </c>
      <c r="T3790" s="5">
        <v>-18.637499999999999</v>
      </c>
    </row>
    <row r="3791" spans="1:20" x14ac:dyDescent="0.2">
      <c r="A3791" s="3" t="s">
        <v>161</v>
      </c>
      <c r="B3791" s="3" t="s">
        <v>162</v>
      </c>
      <c r="C3791" s="4" t="s">
        <v>63</v>
      </c>
      <c r="D3791" s="3" t="s">
        <v>85</v>
      </c>
      <c r="E3791" s="5">
        <v>6.25</v>
      </c>
      <c r="F3791" s="4">
        <v>7</v>
      </c>
      <c r="G3791" s="5">
        <v>18.637499999999999</v>
      </c>
      <c r="H3791" s="5">
        <v>2.6625000000000001</v>
      </c>
      <c r="I3791" s="5">
        <f t="shared" si="238"/>
        <v>18.637499999999999</v>
      </c>
      <c r="J3791">
        <f>(H3791-GETPIVOTDATA("Sum of Total Costs",Analysis!$A$3,"Publisher Name",B3791,"Match Type",C3791)/GETPIVOTDATA("Sum of Clicks",Analysis!$A$3,"Publisher Name",B3791,"Match Type",C3791))^2</f>
        <v>0.29950410712231013</v>
      </c>
      <c r="K3791">
        <f t="shared" si="239"/>
        <v>2.0965287498561711</v>
      </c>
      <c r="L3791" s="4">
        <v>24</v>
      </c>
      <c r="M3791" s="6">
        <v>29.1666666666667</v>
      </c>
      <c r="N3791" s="7">
        <v>1.0416666666666701</v>
      </c>
      <c r="O3791" s="5">
        <v>0</v>
      </c>
      <c r="P3791" s="5">
        <f t="shared" si="236"/>
        <v>0</v>
      </c>
      <c r="Q3791" s="5">
        <f>(P3791-GETPIVOTDATA("Sum of Revenue",Analysis!$A$3,"Publisher Name",B3791,"Match Type",C3791)/GETPIVOTDATA("Sum of Clicks",Analysis!$A$3,"Publisher Name",B3791,"Match Type",C3791))^2</f>
        <v>58.406909228514394</v>
      </c>
      <c r="R3791" s="5">
        <f t="shared" si="237"/>
        <v>408.84836459960076</v>
      </c>
      <c r="S3791" s="5">
        <v>18.637499999999999</v>
      </c>
      <c r="T3791" s="5">
        <v>-18.637499999999999</v>
      </c>
    </row>
    <row r="3792" spans="1:20" x14ac:dyDescent="0.2">
      <c r="A3792" s="3" t="s">
        <v>161</v>
      </c>
      <c r="B3792" s="3" t="s">
        <v>162</v>
      </c>
      <c r="C3792" s="4" t="s">
        <v>63</v>
      </c>
      <c r="D3792" s="3" t="s">
        <v>85</v>
      </c>
      <c r="E3792" s="5">
        <v>6.25</v>
      </c>
      <c r="F3792" s="4">
        <v>17</v>
      </c>
      <c r="G3792" s="5">
        <v>18.649999812499999</v>
      </c>
      <c r="H3792" s="5">
        <v>1.0970588125</v>
      </c>
      <c r="I3792" s="5">
        <f t="shared" si="238"/>
        <v>18.649999812499999</v>
      </c>
      <c r="J3792">
        <f>(H3792-GETPIVOTDATA("Sum of Total Costs",Analysis!$A$3,"Publisher Name",B3792,"Match Type",C3792)/GETPIVOTDATA("Sum of Clicks",Analysis!$A$3,"Publisher Name",B3792,"Match Type",C3792))^2</f>
        <v>1.0366732103592649</v>
      </c>
      <c r="K3792">
        <f t="shared" si="239"/>
        <v>17.623444576107502</v>
      </c>
      <c r="L3792" s="4">
        <v>235</v>
      </c>
      <c r="M3792" s="6">
        <v>7.2340425531914896</v>
      </c>
      <c r="N3792" s="7">
        <v>2.1297872340425501</v>
      </c>
      <c r="O3792" s="5">
        <v>0</v>
      </c>
      <c r="P3792" s="5">
        <f t="shared" si="236"/>
        <v>0</v>
      </c>
      <c r="Q3792" s="5">
        <f>(P3792-GETPIVOTDATA("Sum of Revenue",Analysis!$A$3,"Publisher Name",B3792,"Match Type",C3792)/GETPIVOTDATA("Sum of Clicks",Analysis!$A$3,"Publisher Name",B3792,"Match Type",C3792))^2</f>
        <v>58.406909228514394</v>
      </c>
      <c r="R3792" s="5">
        <f t="shared" si="237"/>
        <v>992.91745688474475</v>
      </c>
      <c r="S3792" s="5">
        <v>18.649999812499999</v>
      </c>
      <c r="T3792" s="5">
        <v>-18.649999812499999</v>
      </c>
    </row>
    <row r="3793" spans="1:20" x14ac:dyDescent="0.2">
      <c r="A3793" s="3" t="s">
        <v>161</v>
      </c>
      <c r="B3793" s="3" t="s">
        <v>162</v>
      </c>
      <c r="C3793" s="4" t="s">
        <v>63</v>
      </c>
      <c r="D3793" s="3" t="s">
        <v>85</v>
      </c>
      <c r="E3793" s="5">
        <v>6.25</v>
      </c>
      <c r="F3793" s="4">
        <v>4</v>
      </c>
      <c r="G3793" s="5">
        <v>18.649999999999999</v>
      </c>
      <c r="H3793" s="5">
        <v>4.6624999999999996</v>
      </c>
      <c r="I3793" s="5">
        <f t="shared" si="238"/>
        <v>18.649999999999999</v>
      </c>
      <c r="J3793">
        <f>(H3793-GETPIVOTDATA("Sum of Total Costs",Analysis!$A$3,"Publisher Name",B3793,"Match Type",C3793)/GETPIVOTDATA("Sum of Clicks",Analysis!$A$3,"Publisher Name",B3793,"Match Type",C3793))^2</f>
        <v>6.488582843476248</v>
      </c>
      <c r="K3793">
        <f t="shared" si="239"/>
        <v>25.954331373904992</v>
      </c>
      <c r="L3793" s="4">
        <v>20</v>
      </c>
      <c r="M3793" s="6">
        <v>20</v>
      </c>
      <c r="N3793" s="7">
        <v>1.1000000000000001</v>
      </c>
      <c r="O3793" s="5">
        <v>0</v>
      </c>
      <c r="P3793" s="5">
        <f t="shared" si="236"/>
        <v>0</v>
      </c>
      <c r="Q3793" s="5">
        <f>(P3793-GETPIVOTDATA("Sum of Revenue",Analysis!$A$3,"Publisher Name",B3793,"Match Type",C3793)/GETPIVOTDATA("Sum of Clicks",Analysis!$A$3,"Publisher Name",B3793,"Match Type",C3793))^2</f>
        <v>58.406909228514394</v>
      </c>
      <c r="R3793" s="5">
        <f t="shared" si="237"/>
        <v>233.62763691405758</v>
      </c>
      <c r="S3793" s="5">
        <v>18.649999999999999</v>
      </c>
      <c r="T3793" s="5">
        <v>-18.649999999999999</v>
      </c>
    </row>
    <row r="3794" spans="1:20" x14ac:dyDescent="0.2">
      <c r="A3794" s="3" t="s">
        <v>161</v>
      </c>
      <c r="B3794" s="3" t="s">
        <v>162</v>
      </c>
      <c r="C3794" s="4" t="s">
        <v>63</v>
      </c>
      <c r="D3794" s="3" t="s">
        <v>85</v>
      </c>
      <c r="E3794" s="5">
        <v>6.25</v>
      </c>
      <c r="F3794" s="4">
        <v>6</v>
      </c>
      <c r="G3794" s="5">
        <v>18.699999975000001</v>
      </c>
      <c r="H3794" s="5">
        <v>3.1166666625000001</v>
      </c>
      <c r="I3794" s="5">
        <f t="shared" si="238"/>
        <v>18.699999975000001</v>
      </c>
      <c r="J3794">
        <f>(H3794-GETPIVOTDATA("Sum of Total Costs",Analysis!$A$3,"Publisher Name",B3794,"Match Type",C3794)/GETPIVOTDATA("Sum of Clicks",Analysis!$A$3,"Publisher Name",B3794,"Match Type",C3794))^2</f>
        <v>1.0028747562684923</v>
      </c>
      <c r="K3794">
        <f t="shared" si="239"/>
        <v>6.0172485376109535</v>
      </c>
      <c r="L3794" s="4">
        <v>191</v>
      </c>
      <c r="M3794" s="6">
        <v>3.1413612565445002</v>
      </c>
      <c r="N3794" s="7">
        <v>1.97047120418848</v>
      </c>
      <c r="O3794" s="5">
        <v>0</v>
      </c>
      <c r="P3794" s="5">
        <f t="shared" si="236"/>
        <v>0</v>
      </c>
      <c r="Q3794" s="5">
        <f>(P3794-GETPIVOTDATA("Sum of Revenue",Analysis!$A$3,"Publisher Name",B3794,"Match Type",C3794)/GETPIVOTDATA("Sum of Clicks",Analysis!$A$3,"Publisher Name",B3794,"Match Type",C3794))^2</f>
        <v>58.406909228514394</v>
      </c>
      <c r="R3794" s="5">
        <f t="shared" si="237"/>
        <v>350.44145537108636</v>
      </c>
      <c r="S3794" s="5">
        <v>18.699999975000001</v>
      </c>
      <c r="T3794" s="5">
        <v>-18.699999975000001</v>
      </c>
    </row>
    <row r="3795" spans="1:20" x14ac:dyDescent="0.2">
      <c r="A3795" s="3" t="s">
        <v>161</v>
      </c>
      <c r="B3795" s="3" t="s">
        <v>162</v>
      </c>
      <c r="C3795" s="4" t="s">
        <v>63</v>
      </c>
      <c r="D3795" s="3" t="s">
        <v>27</v>
      </c>
      <c r="E3795" s="5">
        <v>6.25</v>
      </c>
      <c r="F3795" s="4">
        <v>13</v>
      </c>
      <c r="G3795" s="5">
        <v>18.712499975</v>
      </c>
      <c r="H3795" s="5">
        <v>1.4394230750000001</v>
      </c>
      <c r="I3795" s="5">
        <f t="shared" si="238"/>
        <v>18.712499975</v>
      </c>
      <c r="J3795">
        <f>(H3795-GETPIVOTDATA("Sum of Total Costs",Analysis!$A$3,"Publisher Name",B3795,"Match Type",C3795)/GETPIVOTDATA("Sum of Clicks",Analysis!$A$3,"Publisher Name",B3795,"Match Type",C3795))^2</f>
        <v>0.45671542686843447</v>
      </c>
      <c r="K3795">
        <f t="shared" si="239"/>
        <v>5.937300549289648</v>
      </c>
      <c r="L3795" s="4">
        <v>273</v>
      </c>
      <c r="M3795" s="6">
        <v>4.7619047619047601</v>
      </c>
      <c r="N3795" s="7">
        <v>1.38205128205128</v>
      </c>
      <c r="O3795" s="5">
        <v>0</v>
      </c>
      <c r="P3795" s="5">
        <f t="shared" si="236"/>
        <v>0</v>
      </c>
      <c r="Q3795" s="5">
        <f>(P3795-GETPIVOTDATA("Sum of Revenue",Analysis!$A$3,"Publisher Name",B3795,"Match Type",C3795)/GETPIVOTDATA("Sum of Clicks",Analysis!$A$3,"Publisher Name",B3795,"Match Type",C3795))^2</f>
        <v>58.406909228514394</v>
      </c>
      <c r="R3795" s="5">
        <f t="shared" si="237"/>
        <v>759.28981997068718</v>
      </c>
      <c r="S3795" s="5">
        <v>18.712499975</v>
      </c>
      <c r="T3795" s="5">
        <v>-18.712499975</v>
      </c>
    </row>
    <row r="3796" spans="1:20" x14ac:dyDescent="0.2">
      <c r="A3796" s="3" t="s">
        <v>161</v>
      </c>
      <c r="B3796" s="3" t="s">
        <v>162</v>
      </c>
      <c r="C3796" s="4" t="s">
        <v>63</v>
      </c>
      <c r="D3796" s="3" t="s">
        <v>85</v>
      </c>
      <c r="E3796" s="5">
        <v>6.25</v>
      </c>
      <c r="F3796" s="4">
        <v>11</v>
      </c>
      <c r="G3796" s="5">
        <v>18.724999974999999</v>
      </c>
      <c r="H3796" s="5">
        <v>1.702272725</v>
      </c>
      <c r="I3796" s="5">
        <f t="shared" si="238"/>
        <v>18.724999974999999</v>
      </c>
      <c r="J3796">
        <f>(H3796-GETPIVOTDATA("Sum of Total Costs",Analysis!$A$3,"Publisher Name",B3796,"Match Type",C3796)/GETPIVOTDATA("Sum of Clicks",Analysis!$A$3,"Publisher Name",B3796,"Match Type",C3796))^2</f>
        <v>0.17053397189144223</v>
      </c>
      <c r="K3796">
        <f t="shared" si="239"/>
        <v>1.8758736908058646</v>
      </c>
      <c r="L3796" s="4">
        <v>97</v>
      </c>
      <c r="M3796" s="6">
        <v>11.340206185567</v>
      </c>
      <c r="N3796" s="7">
        <v>1.2467010309278399</v>
      </c>
      <c r="O3796" s="5">
        <v>0</v>
      </c>
      <c r="P3796" s="5">
        <f t="shared" si="236"/>
        <v>0</v>
      </c>
      <c r="Q3796" s="5">
        <f>(P3796-GETPIVOTDATA("Sum of Revenue",Analysis!$A$3,"Publisher Name",B3796,"Match Type",C3796)/GETPIVOTDATA("Sum of Clicks",Analysis!$A$3,"Publisher Name",B3796,"Match Type",C3796))^2</f>
        <v>58.406909228514394</v>
      </c>
      <c r="R3796" s="5">
        <f t="shared" si="237"/>
        <v>642.47600151365828</v>
      </c>
      <c r="S3796" s="5">
        <v>18.724999974999999</v>
      </c>
      <c r="T3796" s="5">
        <v>-18.724999974999999</v>
      </c>
    </row>
    <row r="3797" spans="1:20" x14ac:dyDescent="0.2">
      <c r="A3797" s="3" t="s">
        <v>161</v>
      </c>
      <c r="B3797" s="3" t="s">
        <v>162</v>
      </c>
      <c r="C3797" s="4" t="s">
        <v>63</v>
      </c>
      <c r="D3797" s="3" t="s">
        <v>85</v>
      </c>
      <c r="E3797" s="5">
        <v>6.25</v>
      </c>
      <c r="F3797" s="4">
        <v>7</v>
      </c>
      <c r="G3797" s="5">
        <v>18.86249995</v>
      </c>
      <c r="H3797" s="5">
        <v>2.6946428500000001</v>
      </c>
      <c r="I3797" s="5">
        <f t="shared" si="238"/>
        <v>18.86249995</v>
      </c>
      <c r="J3797">
        <f>(H3797-GETPIVOTDATA("Sum of Total Costs",Analysis!$A$3,"Publisher Name",B3797,"Match Type",C3797)/GETPIVOTDATA("Sum of Clicks",Analysis!$A$3,"Publisher Name",B3797,"Match Type",C3797))^2</f>
        <v>0.33571888465883981</v>
      </c>
      <c r="K3797">
        <f t="shared" si="239"/>
        <v>2.3500321926118786</v>
      </c>
      <c r="L3797" s="4">
        <v>331</v>
      </c>
      <c r="M3797" s="6">
        <v>2.1148036253776401</v>
      </c>
      <c r="N3797" s="7">
        <v>1.42930513595166</v>
      </c>
      <c r="O3797" s="5">
        <v>0</v>
      </c>
      <c r="P3797" s="5">
        <f t="shared" si="236"/>
        <v>0</v>
      </c>
      <c r="Q3797" s="5">
        <f>(P3797-GETPIVOTDATA("Sum of Revenue",Analysis!$A$3,"Publisher Name",B3797,"Match Type",C3797)/GETPIVOTDATA("Sum of Clicks",Analysis!$A$3,"Publisher Name",B3797,"Match Type",C3797))^2</f>
        <v>58.406909228514394</v>
      </c>
      <c r="R3797" s="5">
        <f t="shared" si="237"/>
        <v>408.84836459960076</v>
      </c>
      <c r="S3797" s="5">
        <v>18.86249995</v>
      </c>
      <c r="T3797" s="5">
        <v>-18.86249995</v>
      </c>
    </row>
    <row r="3798" spans="1:20" x14ac:dyDescent="0.2">
      <c r="A3798" s="3" t="s">
        <v>161</v>
      </c>
      <c r="B3798" s="3" t="s">
        <v>162</v>
      </c>
      <c r="C3798" s="4" t="s">
        <v>63</v>
      </c>
      <c r="D3798" s="3" t="s">
        <v>85</v>
      </c>
      <c r="E3798" s="5">
        <v>6.25</v>
      </c>
      <c r="F3798" s="4">
        <v>14</v>
      </c>
      <c r="G3798" s="5">
        <v>18.874999850000002</v>
      </c>
      <c r="H3798" s="5">
        <v>1.3482142750000001</v>
      </c>
      <c r="I3798" s="5">
        <f t="shared" si="238"/>
        <v>18.874999850000002</v>
      </c>
      <c r="J3798">
        <f>(H3798-GETPIVOTDATA("Sum of Total Costs",Analysis!$A$3,"Publisher Name",B3798,"Match Type",C3798)/GETPIVOTDATA("Sum of Clicks",Analysis!$A$3,"Publisher Name",B3798,"Match Type",C3798))^2</f>
        <v>0.58831360701557478</v>
      </c>
      <c r="K3798">
        <f t="shared" si="239"/>
        <v>8.2363904982180465</v>
      </c>
      <c r="L3798" s="4">
        <v>1201</v>
      </c>
      <c r="M3798" s="6">
        <v>1.16569525395504</v>
      </c>
      <c r="N3798" s="7">
        <v>2.9910074937552</v>
      </c>
      <c r="O3798" s="5">
        <v>0</v>
      </c>
      <c r="P3798" s="5">
        <f t="shared" si="236"/>
        <v>0</v>
      </c>
      <c r="Q3798" s="5">
        <f>(P3798-GETPIVOTDATA("Sum of Revenue",Analysis!$A$3,"Publisher Name",B3798,"Match Type",C3798)/GETPIVOTDATA("Sum of Clicks",Analysis!$A$3,"Publisher Name",B3798,"Match Type",C3798))^2</f>
        <v>58.406909228514394</v>
      </c>
      <c r="R3798" s="5">
        <f t="shared" si="237"/>
        <v>817.69672919920151</v>
      </c>
      <c r="S3798" s="5">
        <v>18.874999850000002</v>
      </c>
      <c r="T3798" s="5">
        <v>-18.874999850000002</v>
      </c>
    </row>
    <row r="3799" spans="1:20" x14ac:dyDescent="0.2">
      <c r="A3799" s="3" t="s">
        <v>161</v>
      </c>
      <c r="B3799" s="3" t="s">
        <v>162</v>
      </c>
      <c r="C3799" s="4" t="s">
        <v>63</v>
      </c>
      <c r="D3799" s="3" t="s">
        <v>85</v>
      </c>
      <c r="E3799" s="5">
        <v>6.25</v>
      </c>
      <c r="F3799" s="4">
        <v>7</v>
      </c>
      <c r="G3799" s="5">
        <v>18.949999949999999</v>
      </c>
      <c r="H3799" s="5">
        <v>2.7071428499999999</v>
      </c>
      <c r="I3799" s="5">
        <f t="shared" si="238"/>
        <v>18.949999949999999</v>
      </c>
      <c r="J3799">
        <f>(H3799-GETPIVOTDATA("Sum of Total Costs",Analysis!$A$3,"Publisher Name",B3799,"Match Type",C3799)/GETPIVOTDATA("Sum of Clicks",Analysis!$A$3,"Publisher Name",B3799,"Match Type",C3799))^2</f>
        <v>0.35036044801105165</v>
      </c>
      <c r="K3799">
        <f t="shared" si="239"/>
        <v>2.4525231360773616</v>
      </c>
      <c r="L3799" s="4">
        <v>60</v>
      </c>
      <c r="M3799" s="6">
        <v>11.6666666666667</v>
      </c>
      <c r="N3799" s="7">
        <v>1.1665000000000001</v>
      </c>
      <c r="O3799" s="5">
        <v>0</v>
      </c>
      <c r="P3799" s="5">
        <f t="shared" si="236"/>
        <v>0</v>
      </c>
      <c r="Q3799" s="5">
        <f>(P3799-GETPIVOTDATA("Sum of Revenue",Analysis!$A$3,"Publisher Name",B3799,"Match Type",C3799)/GETPIVOTDATA("Sum of Clicks",Analysis!$A$3,"Publisher Name",B3799,"Match Type",C3799))^2</f>
        <v>58.406909228514394</v>
      </c>
      <c r="R3799" s="5">
        <f t="shared" si="237"/>
        <v>408.84836459960076</v>
      </c>
      <c r="S3799" s="5">
        <v>18.949999949999999</v>
      </c>
      <c r="T3799" s="5">
        <v>-18.949999949999999</v>
      </c>
    </row>
    <row r="3800" spans="1:20" x14ac:dyDescent="0.2">
      <c r="A3800" s="3" t="s">
        <v>161</v>
      </c>
      <c r="B3800" s="3" t="s">
        <v>162</v>
      </c>
      <c r="C3800" s="4" t="s">
        <v>63</v>
      </c>
      <c r="D3800" s="3" t="s">
        <v>85</v>
      </c>
      <c r="E3800" s="5">
        <v>6.25</v>
      </c>
      <c r="F3800" s="4">
        <v>10</v>
      </c>
      <c r="G3800" s="5">
        <v>18.962499999999999</v>
      </c>
      <c r="H3800" s="5">
        <v>1.89625</v>
      </c>
      <c r="I3800" s="5">
        <f t="shared" si="238"/>
        <v>18.962499999999999</v>
      </c>
      <c r="J3800">
        <f>(H3800-GETPIVOTDATA("Sum of Total Costs",Analysis!$A$3,"Publisher Name",B3800,"Match Type",C3800)/GETPIVOTDATA("Sum of Clicks",Analysis!$A$3,"Publisher Name",B3800,"Match Type",C3800))^2</f>
        <v>4.7952378756706965E-2</v>
      </c>
      <c r="K3800">
        <f t="shared" si="239"/>
        <v>0.47952378756706965</v>
      </c>
      <c r="L3800" s="4">
        <v>281</v>
      </c>
      <c r="M3800" s="6">
        <v>3.5587188612099601</v>
      </c>
      <c r="N3800" s="7">
        <v>1.32597864768683</v>
      </c>
      <c r="O3800" s="5">
        <v>0</v>
      </c>
      <c r="P3800" s="5">
        <f t="shared" si="236"/>
        <v>0</v>
      </c>
      <c r="Q3800" s="5">
        <f>(P3800-GETPIVOTDATA("Sum of Revenue",Analysis!$A$3,"Publisher Name",B3800,"Match Type",C3800)/GETPIVOTDATA("Sum of Clicks",Analysis!$A$3,"Publisher Name",B3800,"Match Type",C3800))^2</f>
        <v>58.406909228514394</v>
      </c>
      <c r="R3800" s="5">
        <f t="shared" si="237"/>
        <v>584.06909228514394</v>
      </c>
      <c r="S3800" s="5">
        <v>18.962499999999999</v>
      </c>
      <c r="T3800" s="5">
        <v>-18.962499999999999</v>
      </c>
    </row>
    <row r="3801" spans="1:20" x14ac:dyDescent="0.2">
      <c r="A3801" s="3" t="s">
        <v>161</v>
      </c>
      <c r="B3801" s="3" t="s">
        <v>162</v>
      </c>
      <c r="C3801" s="4" t="s">
        <v>63</v>
      </c>
      <c r="D3801" s="3" t="s">
        <v>85</v>
      </c>
      <c r="E3801" s="5">
        <v>6.25</v>
      </c>
      <c r="F3801" s="4">
        <v>8</v>
      </c>
      <c r="G3801" s="5">
        <v>19.024999999999999</v>
      </c>
      <c r="H3801" s="5">
        <v>2.3781249999999998</v>
      </c>
      <c r="I3801" s="5">
        <f t="shared" si="238"/>
        <v>19.024999999999999</v>
      </c>
      <c r="J3801">
        <f>(H3801-GETPIVOTDATA("Sum of Total Costs",Analysis!$A$3,"Publisher Name",B3801,"Match Type",C3801)/GETPIVOTDATA("Sum of Clicks",Analysis!$A$3,"Publisher Name",B3801,"Match Type",C3801))^2</f>
        <v>6.9113614921984173E-2</v>
      </c>
      <c r="K3801">
        <f t="shared" si="239"/>
        <v>0.55290891937587339</v>
      </c>
      <c r="L3801" s="4">
        <v>375</v>
      </c>
      <c r="M3801" s="6">
        <v>2.1333333333333302</v>
      </c>
      <c r="N3801" s="7">
        <v>1.6122666666666701</v>
      </c>
      <c r="O3801" s="5">
        <v>0</v>
      </c>
      <c r="P3801" s="5">
        <f t="shared" si="236"/>
        <v>0</v>
      </c>
      <c r="Q3801" s="5">
        <f>(P3801-GETPIVOTDATA("Sum of Revenue",Analysis!$A$3,"Publisher Name",B3801,"Match Type",C3801)/GETPIVOTDATA("Sum of Clicks",Analysis!$A$3,"Publisher Name",B3801,"Match Type",C3801))^2</f>
        <v>58.406909228514394</v>
      </c>
      <c r="R3801" s="5">
        <f t="shared" si="237"/>
        <v>467.25527382811515</v>
      </c>
      <c r="S3801" s="5">
        <v>19.024999999999999</v>
      </c>
      <c r="T3801" s="5">
        <v>-19.024999999999999</v>
      </c>
    </row>
    <row r="3802" spans="1:20" x14ac:dyDescent="0.2">
      <c r="A3802" s="3" t="s">
        <v>161</v>
      </c>
      <c r="B3802" s="3" t="s">
        <v>162</v>
      </c>
      <c r="C3802" s="4" t="s">
        <v>63</v>
      </c>
      <c r="D3802" s="3" t="s">
        <v>85</v>
      </c>
      <c r="E3802" s="5">
        <v>6.25</v>
      </c>
      <c r="F3802" s="4">
        <v>7</v>
      </c>
      <c r="G3802" s="5">
        <v>19.112499962500003</v>
      </c>
      <c r="H3802" s="5">
        <v>2.7303571375000004</v>
      </c>
      <c r="I3802" s="5">
        <f t="shared" si="238"/>
        <v>19.112499962500003</v>
      </c>
      <c r="J3802">
        <f>(H3802-GETPIVOTDATA("Sum of Total Costs",Analysis!$A$3,"Publisher Name",B3802,"Match Type",C3802)/GETPIVOTDATA("Sum of Clicks",Analysis!$A$3,"Publisher Name",B3802,"Match Type",C3802))^2</f>
        <v>0.37838100663755225</v>
      </c>
      <c r="K3802">
        <f t="shared" si="239"/>
        <v>2.6486670464628657</v>
      </c>
      <c r="L3802" s="4">
        <v>22</v>
      </c>
      <c r="M3802" s="6">
        <v>31.818181818181799</v>
      </c>
      <c r="N3802" s="7">
        <v>1.1818181818181801</v>
      </c>
      <c r="O3802" s="5">
        <v>0</v>
      </c>
      <c r="P3802" s="5">
        <f t="shared" si="236"/>
        <v>0</v>
      </c>
      <c r="Q3802" s="5">
        <f>(P3802-GETPIVOTDATA("Sum of Revenue",Analysis!$A$3,"Publisher Name",B3802,"Match Type",C3802)/GETPIVOTDATA("Sum of Clicks",Analysis!$A$3,"Publisher Name",B3802,"Match Type",C3802))^2</f>
        <v>58.406909228514394</v>
      </c>
      <c r="R3802" s="5">
        <f t="shared" si="237"/>
        <v>408.84836459960076</v>
      </c>
      <c r="S3802" s="5">
        <v>19.112499962500003</v>
      </c>
      <c r="T3802" s="5">
        <v>-19.112499962500003</v>
      </c>
    </row>
    <row r="3803" spans="1:20" x14ac:dyDescent="0.2">
      <c r="A3803" s="3" t="s">
        <v>161</v>
      </c>
      <c r="B3803" s="3" t="s">
        <v>162</v>
      </c>
      <c r="C3803" s="4" t="s">
        <v>63</v>
      </c>
      <c r="D3803" s="3" t="s">
        <v>85</v>
      </c>
      <c r="E3803" s="5">
        <v>6.25</v>
      </c>
      <c r="F3803" s="4">
        <v>9</v>
      </c>
      <c r="G3803" s="5">
        <v>19.1624999625</v>
      </c>
      <c r="H3803" s="5">
        <v>2.1291666624999999</v>
      </c>
      <c r="I3803" s="5">
        <f t="shared" si="238"/>
        <v>19.1624999625</v>
      </c>
      <c r="J3803">
        <f>(H3803-GETPIVOTDATA("Sum of Total Costs",Analysis!$A$3,"Publisher Name",B3803,"Match Type",C3803)/GETPIVOTDATA("Sum of Clicks",Analysis!$A$3,"Publisher Name",B3803,"Match Type",C3803))^2</f>
        <v>1.9422175623437052E-4</v>
      </c>
      <c r="K3803">
        <f t="shared" si="239"/>
        <v>1.7479958061093347E-3</v>
      </c>
      <c r="L3803" s="4">
        <v>88</v>
      </c>
      <c r="M3803" s="6">
        <v>10.2272727272727</v>
      </c>
      <c r="N3803" s="7">
        <v>2.0772727272727298</v>
      </c>
      <c r="O3803" s="5">
        <v>0</v>
      </c>
      <c r="P3803" s="5">
        <f t="shared" si="236"/>
        <v>0</v>
      </c>
      <c r="Q3803" s="5">
        <f>(P3803-GETPIVOTDATA("Sum of Revenue",Analysis!$A$3,"Publisher Name",B3803,"Match Type",C3803)/GETPIVOTDATA("Sum of Clicks",Analysis!$A$3,"Publisher Name",B3803,"Match Type",C3803))^2</f>
        <v>58.406909228514394</v>
      </c>
      <c r="R3803" s="5">
        <f t="shared" si="237"/>
        <v>525.6621830566296</v>
      </c>
      <c r="S3803" s="5">
        <v>19.1624999625</v>
      </c>
      <c r="T3803" s="5">
        <v>-19.1624999625</v>
      </c>
    </row>
    <row r="3804" spans="1:20" x14ac:dyDescent="0.2">
      <c r="A3804" s="3" t="s">
        <v>161</v>
      </c>
      <c r="B3804" s="3" t="s">
        <v>162</v>
      </c>
      <c r="C3804" s="4" t="s">
        <v>63</v>
      </c>
      <c r="D3804" s="3" t="s">
        <v>85</v>
      </c>
      <c r="E3804" s="5">
        <v>6.25</v>
      </c>
      <c r="F3804" s="4">
        <v>7</v>
      </c>
      <c r="G3804" s="5">
        <v>19.187499975000001</v>
      </c>
      <c r="H3804" s="5">
        <v>2.7410714250000003</v>
      </c>
      <c r="I3804" s="5">
        <f t="shared" si="238"/>
        <v>19.187499975000001</v>
      </c>
      <c r="J3804">
        <f>(H3804-GETPIVOTDATA("Sum of Total Costs",Analysis!$A$3,"Publisher Name",B3804,"Match Type",C3804)/GETPIVOTDATA("Sum of Clicks",Analysis!$A$3,"Publisher Name",B3804,"Match Type",C3804))^2</f>
        <v>0.39167709382510524</v>
      </c>
      <c r="K3804">
        <f t="shared" si="239"/>
        <v>2.7417396567757368</v>
      </c>
      <c r="L3804" s="4">
        <v>207</v>
      </c>
      <c r="M3804" s="6">
        <v>3.3816425120772902</v>
      </c>
      <c r="N3804" s="7">
        <v>2.3753623188405801</v>
      </c>
      <c r="O3804" s="5">
        <v>0</v>
      </c>
      <c r="P3804" s="5">
        <f t="shared" si="236"/>
        <v>0</v>
      </c>
      <c r="Q3804" s="5">
        <f>(P3804-GETPIVOTDATA("Sum of Revenue",Analysis!$A$3,"Publisher Name",B3804,"Match Type",C3804)/GETPIVOTDATA("Sum of Clicks",Analysis!$A$3,"Publisher Name",B3804,"Match Type",C3804))^2</f>
        <v>58.406909228514394</v>
      </c>
      <c r="R3804" s="5">
        <f t="shared" si="237"/>
        <v>408.84836459960076</v>
      </c>
      <c r="S3804" s="5">
        <v>19.187499975000001</v>
      </c>
      <c r="T3804" s="5">
        <v>-19.187499975000001</v>
      </c>
    </row>
    <row r="3805" spans="1:20" x14ac:dyDescent="0.2">
      <c r="A3805" s="3" t="s">
        <v>161</v>
      </c>
      <c r="B3805" s="3" t="s">
        <v>162</v>
      </c>
      <c r="C3805" s="4" t="s">
        <v>63</v>
      </c>
      <c r="D3805" s="3" t="s">
        <v>85</v>
      </c>
      <c r="E3805" s="5">
        <v>6.25</v>
      </c>
      <c r="F3805" s="4">
        <v>5</v>
      </c>
      <c r="G3805" s="5">
        <v>19.1875</v>
      </c>
      <c r="H3805" s="5">
        <v>3.8374999999999999</v>
      </c>
      <c r="I3805" s="5">
        <f t="shared" si="238"/>
        <v>19.1875</v>
      </c>
      <c r="J3805">
        <f>(H3805-GETPIVOTDATA("Sum of Total Costs",Analysis!$A$3,"Publisher Name",B3805,"Match Type",C3805)/GETPIVOTDATA("Sum of Clicks",Analysis!$A$3,"Publisher Name",B3805,"Match Type",C3805))^2</f>
        <v>2.9662128647302493</v>
      </c>
      <c r="K3805">
        <f t="shared" si="239"/>
        <v>14.831064323651246</v>
      </c>
      <c r="L3805" s="4">
        <v>372</v>
      </c>
      <c r="M3805" s="6">
        <v>1.34408602150538</v>
      </c>
      <c r="N3805" s="7">
        <v>1.5747311827957</v>
      </c>
      <c r="O3805" s="5">
        <v>0</v>
      </c>
      <c r="P3805" s="5">
        <f t="shared" si="236"/>
        <v>0</v>
      </c>
      <c r="Q3805" s="5">
        <f>(P3805-GETPIVOTDATA("Sum of Revenue",Analysis!$A$3,"Publisher Name",B3805,"Match Type",C3805)/GETPIVOTDATA("Sum of Clicks",Analysis!$A$3,"Publisher Name",B3805,"Match Type",C3805))^2</f>
        <v>58.406909228514394</v>
      </c>
      <c r="R3805" s="5">
        <f t="shared" si="237"/>
        <v>292.03454614257197</v>
      </c>
      <c r="S3805" s="5">
        <v>19.1875</v>
      </c>
      <c r="T3805" s="5">
        <v>-19.1875</v>
      </c>
    </row>
    <row r="3806" spans="1:20" x14ac:dyDescent="0.2">
      <c r="A3806" s="3" t="s">
        <v>161</v>
      </c>
      <c r="B3806" s="3" t="s">
        <v>162</v>
      </c>
      <c r="C3806" s="4" t="s">
        <v>63</v>
      </c>
      <c r="D3806" s="3" t="s">
        <v>85</v>
      </c>
      <c r="E3806" s="5">
        <v>6.25</v>
      </c>
      <c r="F3806" s="4">
        <v>8</v>
      </c>
      <c r="G3806" s="5">
        <v>19.3125</v>
      </c>
      <c r="H3806" s="5">
        <v>2.4140625</v>
      </c>
      <c r="I3806" s="5">
        <f t="shared" si="238"/>
        <v>19.3125</v>
      </c>
      <c r="J3806">
        <f>(H3806-GETPIVOTDATA("Sum of Total Costs",Analysis!$A$3,"Publisher Name",B3806,"Match Type",C3806)/GETPIVOTDATA("Sum of Clicks",Analysis!$A$3,"Publisher Name",B3806,"Match Type",C3806))^2</f>
        <v>8.9300674247094119E-2</v>
      </c>
      <c r="K3806">
        <f t="shared" si="239"/>
        <v>0.71440539397675296</v>
      </c>
      <c r="L3806" s="4">
        <v>124</v>
      </c>
      <c r="M3806" s="6">
        <v>6.4516129032258096</v>
      </c>
      <c r="N3806" s="7">
        <v>1.22346774193548</v>
      </c>
      <c r="O3806" s="5">
        <v>0</v>
      </c>
      <c r="P3806" s="5">
        <f t="shared" si="236"/>
        <v>0</v>
      </c>
      <c r="Q3806" s="5">
        <f>(P3806-GETPIVOTDATA("Sum of Revenue",Analysis!$A$3,"Publisher Name",B3806,"Match Type",C3806)/GETPIVOTDATA("Sum of Clicks",Analysis!$A$3,"Publisher Name",B3806,"Match Type",C3806))^2</f>
        <v>58.406909228514394</v>
      </c>
      <c r="R3806" s="5">
        <f t="shared" si="237"/>
        <v>467.25527382811515</v>
      </c>
      <c r="S3806" s="5">
        <v>19.3125</v>
      </c>
      <c r="T3806" s="5">
        <v>-19.3125</v>
      </c>
    </row>
    <row r="3807" spans="1:20" x14ac:dyDescent="0.2">
      <c r="A3807" s="3" t="s">
        <v>161</v>
      </c>
      <c r="B3807" s="3" t="s">
        <v>162</v>
      </c>
      <c r="C3807" s="4" t="s">
        <v>63</v>
      </c>
      <c r="D3807" s="3" t="s">
        <v>85</v>
      </c>
      <c r="E3807" s="5">
        <v>6.25</v>
      </c>
      <c r="F3807" s="4">
        <v>9</v>
      </c>
      <c r="G3807" s="5">
        <v>19.337499900000001</v>
      </c>
      <c r="H3807" s="5">
        <v>2.1486111000000001</v>
      </c>
      <c r="I3807" s="5">
        <f t="shared" si="238"/>
        <v>19.337499900000001</v>
      </c>
      <c r="J3807">
        <f>(H3807-GETPIVOTDATA("Sum of Total Costs",Analysis!$A$3,"Publisher Name",B3807,"Match Type",C3807)/GETPIVOTDATA("Sum of Clicks",Analysis!$A$3,"Publisher Name",B3807,"Match Type",C3807))^2</f>
        <v>1.1142767463620529E-3</v>
      </c>
      <c r="K3807">
        <f t="shared" si="239"/>
        <v>1.0028490717258476E-2</v>
      </c>
      <c r="L3807" s="4">
        <v>194</v>
      </c>
      <c r="M3807" s="6">
        <v>4.63917525773196</v>
      </c>
      <c r="N3807" s="7">
        <v>4.4201030927835099</v>
      </c>
      <c r="O3807" s="5">
        <v>0</v>
      </c>
      <c r="P3807" s="5">
        <f t="shared" si="236"/>
        <v>0</v>
      </c>
      <c r="Q3807" s="5">
        <f>(P3807-GETPIVOTDATA("Sum of Revenue",Analysis!$A$3,"Publisher Name",B3807,"Match Type",C3807)/GETPIVOTDATA("Sum of Clicks",Analysis!$A$3,"Publisher Name",B3807,"Match Type",C3807))^2</f>
        <v>58.406909228514394</v>
      </c>
      <c r="R3807" s="5">
        <f t="shared" si="237"/>
        <v>525.6621830566296</v>
      </c>
      <c r="S3807" s="5">
        <v>19.337499900000001</v>
      </c>
      <c r="T3807" s="5">
        <v>-19.337499900000001</v>
      </c>
    </row>
    <row r="3808" spans="1:20" x14ac:dyDescent="0.2">
      <c r="A3808" s="3" t="s">
        <v>161</v>
      </c>
      <c r="B3808" s="3" t="s">
        <v>162</v>
      </c>
      <c r="C3808" s="4" t="s">
        <v>63</v>
      </c>
      <c r="D3808" s="3" t="s">
        <v>85</v>
      </c>
      <c r="E3808" s="5">
        <v>6.25</v>
      </c>
      <c r="F3808" s="4">
        <v>10</v>
      </c>
      <c r="G3808" s="5">
        <v>19.487500000000001</v>
      </c>
      <c r="H3808" s="5">
        <v>1.94875</v>
      </c>
      <c r="I3808" s="5">
        <f t="shared" si="238"/>
        <v>19.487500000000001</v>
      </c>
      <c r="J3808">
        <f>(H3808-GETPIVOTDATA("Sum of Total Costs",Analysis!$A$3,"Publisher Name",B3808,"Match Type",C3808)/GETPIVOTDATA("Sum of Clicks",Analysis!$A$3,"Publisher Name",B3808,"Match Type",C3808))^2</f>
        <v>2.7715695585997877E-2</v>
      </c>
      <c r="K3808">
        <f t="shared" si="239"/>
        <v>0.27715695585997879</v>
      </c>
      <c r="L3808" s="4">
        <v>257</v>
      </c>
      <c r="M3808" s="6">
        <v>3.8910505836575902</v>
      </c>
      <c r="N3808" s="7">
        <v>2.0140077821011699</v>
      </c>
      <c r="O3808" s="5">
        <v>0</v>
      </c>
      <c r="P3808" s="5">
        <f t="shared" si="236"/>
        <v>0</v>
      </c>
      <c r="Q3808" s="5">
        <f>(P3808-GETPIVOTDATA("Sum of Revenue",Analysis!$A$3,"Publisher Name",B3808,"Match Type",C3808)/GETPIVOTDATA("Sum of Clicks",Analysis!$A$3,"Publisher Name",B3808,"Match Type",C3808))^2</f>
        <v>58.406909228514394</v>
      </c>
      <c r="R3808" s="5">
        <f t="shared" si="237"/>
        <v>584.06909228514394</v>
      </c>
      <c r="S3808" s="5">
        <v>19.487500000000001</v>
      </c>
      <c r="T3808" s="5">
        <v>-19.487500000000001</v>
      </c>
    </row>
    <row r="3809" spans="1:20" x14ac:dyDescent="0.2">
      <c r="A3809" s="3" t="s">
        <v>161</v>
      </c>
      <c r="B3809" s="3" t="s">
        <v>162</v>
      </c>
      <c r="C3809" s="4" t="s">
        <v>63</v>
      </c>
      <c r="D3809" s="3" t="s">
        <v>43</v>
      </c>
      <c r="E3809" s="5">
        <v>6.25</v>
      </c>
      <c r="F3809" s="4">
        <v>5</v>
      </c>
      <c r="G3809" s="5">
        <v>19.524999999999999</v>
      </c>
      <c r="H3809" s="5">
        <v>3.9049999999999998</v>
      </c>
      <c r="I3809" s="5">
        <f t="shared" si="238"/>
        <v>19.524999999999999</v>
      </c>
      <c r="J3809">
        <f>(H3809-GETPIVOTDATA("Sum of Total Costs",Analysis!$A$3,"Publisher Name",B3809,"Match Type",C3809)/GETPIVOTDATA("Sum of Clicks",Analysis!$A$3,"Publisher Name",B3809,"Match Type",C3809))^2</f>
        <v>3.2032755220821945</v>
      </c>
      <c r="K3809">
        <f t="shared" si="239"/>
        <v>16.016377610410974</v>
      </c>
      <c r="L3809" s="4">
        <v>887</v>
      </c>
      <c r="M3809" s="6">
        <v>0.56369785794813998</v>
      </c>
      <c r="N3809" s="7">
        <v>1.0898534385569301</v>
      </c>
      <c r="O3809" s="5">
        <v>0</v>
      </c>
      <c r="P3809" s="5">
        <f t="shared" si="236"/>
        <v>0</v>
      </c>
      <c r="Q3809" s="5">
        <f>(P3809-GETPIVOTDATA("Sum of Revenue",Analysis!$A$3,"Publisher Name",B3809,"Match Type",C3809)/GETPIVOTDATA("Sum of Clicks",Analysis!$A$3,"Publisher Name",B3809,"Match Type",C3809))^2</f>
        <v>58.406909228514394</v>
      </c>
      <c r="R3809" s="5">
        <f t="shared" si="237"/>
        <v>292.03454614257197</v>
      </c>
      <c r="S3809" s="5">
        <v>19.524999999999999</v>
      </c>
      <c r="T3809" s="5">
        <v>-19.524999999999999</v>
      </c>
    </row>
    <row r="3810" spans="1:20" x14ac:dyDescent="0.2">
      <c r="A3810" s="3" t="s">
        <v>161</v>
      </c>
      <c r="B3810" s="3" t="s">
        <v>162</v>
      </c>
      <c r="C3810" s="4" t="s">
        <v>63</v>
      </c>
      <c r="D3810" s="3" t="s">
        <v>57</v>
      </c>
      <c r="E3810" s="5">
        <v>6.25</v>
      </c>
      <c r="F3810" s="4">
        <v>4</v>
      </c>
      <c r="G3810" s="5">
        <v>19.574999999999999</v>
      </c>
      <c r="H3810" s="5">
        <v>4.8937499999999998</v>
      </c>
      <c r="I3810" s="5">
        <f t="shared" si="238"/>
        <v>19.574999999999999</v>
      </c>
      <c r="J3810">
        <f>(H3810-GETPIVOTDATA("Sum of Total Costs",Analysis!$A$3,"Publisher Name",B3810,"Match Type",C3810)/GETPIVOTDATA("Sum of Clicks",Analysis!$A$3,"Publisher Name",B3810,"Match Type",C3810))^2</f>
        <v>7.7201716348671727</v>
      </c>
      <c r="K3810">
        <f t="shared" si="239"/>
        <v>30.880686539468691</v>
      </c>
      <c r="L3810" s="4">
        <v>755</v>
      </c>
      <c r="M3810" s="6">
        <v>0.52980132450331097</v>
      </c>
      <c r="N3810" s="7">
        <v>2.36039735099338</v>
      </c>
      <c r="O3810" s="5">
        <v>0</v>
      </c>
      <c r="P3810" s="5">
        <f t="shared" si="236"/>
        <v>0</v>
      </c>
      <c r="Q3810" s="5">
        <f>(P3810-GETPIVOTDATA("Sum of Revenue",Analysis!$A$3,"Publisher Name",B3810,"Match Type",C3810)/GETPIVOTDATA("Sum of Clicks",Analysis!$A$3,"Publisher Name",B3810,"Match Type",C3810))^2</f>
        <v>58.406909228514394</v>
      </c>
      <c r="R3810" s="5">
        <f t="shared" si="237"/>
        <v>233.62763691405758</v>
      </c>
      <c r="S3810" s="5">
        <v>19.574999999999999</v>
      </c>
      <c r="T3810" s="5">
        <v>-19.574999999999999</v>
      </c>
    </row>
    <row r="3811" spans="1:20" x14ac:dyDescent="0.2">
      <c r="A3811" s="3" t="s">
        <v>161</v>
      </c>
      <c r="B3811" s="3" t="s">
        <v>162</v>
      </c>
      <c r="C3811" s="4" t="s">
        <v>63</v>
      </c>
      <c r="D3811" s="3" t="s">
        <v>85</v>
      </c>
      <c r="E3811" s="5">
        <v>6.25</v>
      </c>
      <c r="F3811" s="4">
        <v>11</v>
      </c>
      <c r="G3811" s="5">
        <v>19.637499887500002</v>
      </c>
      <c r="H3811" s="5">
        <v>1.7852272625000001</v>
      </c>
      <c r="I3811" s="5">
        <f t="shared" si="238"/>
        <v>19.637499887500002</v>
      </c>
      <c r="J3811">
        <f>(H3811-GETPIVOTDATA("Sum of Total Costs",Analysis!$A$3,"Publisher Name",B3811,"Match Type",C3811)/GETPIVOTDATA("Sum of Clicks",Analysis!$A$3,"Publisher Name",B3811,"Match Type",C3811))^2</f>
        <v>0.10890201526092325</v>
      </c>
      <c r="K3811">
        <f t="shared" si="239"/>
        <v>1.1979221678701557</v>
      </c>
      <c r="L3811" s="4">
        <v>283</v>
      </c>
      <c r="M3811" s="6">
        <v>3.8869257950530001</v>
      </c>
      <c r="N3811" s="7">
        <v>1.6908127208480599</v>
      </c>
      <c r="O3811" s="5">
        <v>0</v>
      </c>
      <c r="P3811" s="5">
        <f t="shared" si="236"/>
        <v>0</v>
      </c>
      <c r="Q3811" s="5">
        <f>(P3811-GETPIVOTDATA("Sum of Revenue",Analysis!$A$3,"Publisher Name",B3811,"Match Type",C3811)/GETPIVOTDATA("Sum of Clicks",Analysis!$A$3,"Publisher Name",B3811,"Match Type",C3811))^2</f>
        <v>58.406909228514394</v>
      </c>
      <c r="R3811" s="5">
        <f t="shared" si="237"/>
        <v>642.47600151365828</v>
      </c>
      <c r="S3811" s="5">
        <v>19.637499887500002</v>
      </c>
      <c r="T3811" s="5">
        <v>-19.637499887500002</v>
      </c>
    </row>
    <row r="3812" spans="1:20" x14ac:dyDescent="0.2">
      <c r="A3812" s="3" t="s">
        <v>161</v>
      </c>
      <c r="B3812" s="3" t="s">
        <v>162</v>
      </c>
      <c r="C3812" s="4" t="s">
        <v>63</v>
      </c>
      <c r="D3812" s="3" t="s">
        <v>85</v>
      </c>
      <c r="E3812" s="5">
        <v>6.25</v>
      </c>
      <c r="F3812" s="4">
        <v>6</v>
      </c>
      <c r="G3812" s="5">
        <v>19.674999974999999</v>
      </c>
      <c r="H3812" s="5">
        <v>3.2791666624999998</v>
      </c>
      <c r="I3812" s="5">
        <f t="shared" si="238"/>
        <v>19.674999974999999</v>
      </c>
      <c r="J3812">
        <f>(H3812-GETPIVOTDATA("Sum of Total Costs",Analysis!$A$3,"Publisher Name",B3812,"Match Type",C3812)/GETPIVOTDATA("Sum of Clicks",Analysis!$A$3,"Publisher Name",B3812,"Match Type",C3812))^2</f>
        <v>1.354747818909749</v>
      </c>
      <c r="K3812">
        <f t="shared" si="239"/>
        <v>8.1284869134584952</v>
      </c>
      <c r="L3812" s="4">
        <v>55</v>
      </c>
      <c r="M3812" s="6">
        <v>10.909090909090899</v>
      </c>
      <c r="N3812" s="7">
        <v>1.36363636363636</v>
      </c>
      <c r="O3812" s="5">
        <v>0</v>
      </c>
      <c r="P3812" s="5">
        <f t="shared" si="236"/>
        <v>0</v>
      </c>
      <c r="Q3812" s="5">
        <f>(P3812-GETPIVOTDATA("Sum of Revenue",Analysis!$A$3,"Publisher Name",B3812,"Match Type",C3812)/GETPIVOTDATA("Sum of Clicks",Analysis!$A$3,"Publisher Name",B3812,"Match Type",C3812))^2</f>
        <v>58.406909228514394</v>
      </c>
      <c r="R3812" s="5">
        <f t="shared" si="237"/>
        <v>350.44145537108636</v>
      </c>
      <c r="S3812" s="5">
        <v>19.674999974999999</v>
      </c>
      <c r="T3812" s="5">
        <v>-19.674999974999999</v>
      </c>
    </row>
    <row r="3813" spans="1:20" x14ac:dyDescent="0.2">
      <c r="A3813" s="3" t="s">
        <v>161</v>
      </c>
      <c r="B3813" s="3" t="s">
        <v>162</v>
      </c>
      <c r="C3813" s="4" t="s">
        <v>63</v>
      </c>
      <c r="D3813" s="3" t="s">
        <v>85</v>
      </c>
      <c r="E3813" s="5">
        <v>6.25</v>
      </c>
      <c r="F3813" s="4">
        <v>15</v>
      </c>
      <c r="G3813" s="5">
        <v>19.774999875000002</v>
      </c>
      <c r="H3813" s="5">
        <v>1.3183333250000002</v>
      </c>
      <c r="I3813" s="5">
        <f t="shared" si="238"/>
        <v>19.774999875000002</v>
      </c>
      <c r="J3813">
        <f>(H3813-GETPIVOTDATA("Sum of Total Costs",Analysis!$A$3,"Publisher Name",B3813,"Match Type",C3813)/GETPIVOTDATA("Sum of Clicks",Analysis!$A$3,"Publisher Name",B3813,"Match Type",C3813))^2</f>
        <v>0.63504481412382707</v>
      </c>
      <c r="K3813">
        <f t="shared" si="239"/>
        <v>9.5256722118574064</v>
      </c>
      <c r="L3813" s="4">
        <v>118</v>
      </c>
      <c r="M3813" s="6">
        <v>12.7118644067797</v>
      </c>
      <c r="N3813" s="7">
        <v>1.9228813559322</v>
      </c>
      <c r="O3813" s="5">
        <v>0</v>
      </c>
      <c r="P3813" s="5">
        <f t="shared" si="236"/>
        <v>0</v>
      </c>
      <c r="Q3813" s="5">
        <f>(P3813-GETPIVOTDATA("Sum of Revenue",Analysis!$A$3,"Publisher Name",B3813,"Match Type",C3813)/GETPIVOTDATA("Sum of Clicks",Analysis!$A$3,"Publisher Name",B3813,"Match Type",C3813))^2</f>
        <v>58.406909228514394</v>
      </c>
      <c r="R3813" s="5">
        <f t="shared" si="237"/>
        <v>876.10363842771585</v>
      </c>
      <c r="S3813" s="5">
        <v>19.774999875000002</v>
      </c>
      <c r="T3813" s="5">
        <v>-19.774999875000002</v>
      </c>
    </row>
    <row r="3814" spans="1:20" x14ac:dyDescent="0.2">
      <c r="A3814" s="3" t="s">
        <v>161</v>
      </c>
      <c r="B3814" s="3" t="s">
        <v>162</v>
      </c>
      <c r="C3814" s="4" t="s">
        <v>63</v>
      </c>
      <c r="D3814" s="3" t="s">
        <v>85</v>
      </c>
      <c r="E3814" s="5">
        <v>6.25</v>
      </c>
      <c r="F3814" s="4">
        <v>9</v>
      </c>
      <c r="G3814" s="5">
        <v>19.937499975000001</v>
      </c>
      <c r="H3814" s="5">
        <v>2.2152777750000001</v>
      </c>
      <c r="I3814" s="5">
        <f t="shared" si="238"/>
        <v>19.937499975000001</v>
      </c>
      <c r="J3814">
        <f>(H3814-GETPIVOTDATA("Sum of Total Costs",Analysis!$A$3,"Publisher Name",B3814,"Match Type",C3814)/GETPIVOTDATA("Sum of Clicks",Analysis!$A$3,"Publisher Name",B3814,"Match Type",C3814))^2</f>
        <v>1.000949407006208E-2</v>
      </c>
      <c r="K3814">
        <f t="shared" si="239"/>
        <v>9.0085446630558716E-2</v>
      </c>
      <c r="L3814" s="4">
        <v>639</v>
      </c>
      <c r="M3814" s="6">
        <v>1.40845070422535</v>
      </c>
      <c r="N3814" s="7">
        <v>1.38810641627543</v>
      </c>
      <c r="O3814" s="5">
        <v>0</v>
      </c>
      <c r="P3814" s="5">
        <f t="shared" si="236"/>
        <v>0</v>
      </c>
      <c r="Q3814" s="5">
        <f>(P3814-GETPIVOTDATA("Sum of Revenue",Analysis!$A$3,"Publisher Name",B3814,"Match Type",C3814)/GETPIVOTDATA("Sum of Clicks",Analysis!$A$3,"Publisher Name",B3814,"Match Type",C3814))^2</f>
        <v>58.406909228514394</v>
      </c>
      <c r="R3814" s="5">
        <f t="shared" si="237"/>
        <v>525.6621830566296</v>
      </c>
      <c r="S3814" s="5">
        <v>19.937499975000001</v>
      </c>
      <c r="T3814" s="5">
        <v>-19.937499975000001</v>
      </c>
    </row>
    <row r="3815" spans="1:20" x14ac:dyDescent="0.2">
      <c r="A3815" s="3" t="s">
        <v>161</v>
      </c>
      <c r="B3815" s="3" t="s">
        <v>162</v>
      </c>
      <c r="C3815" s="4" t="s">
        <v>63</v>
      </c>
      <c r="D3815" s="3" t="s">
        <v>85</v>
      </c>
      <c r="E3815" s="5">
        <v>6.25</v>
      </c>
      <c r="F3815" s="4">
        <v>10</v>
      </c>
      <c r="G3815" s="5">
        <v>19.962499999999999</v>
      </c>
      <c r="H3815" s="5">
        <v>1.9962500000000001</v>
      </c>
      <c r="I3815" s="5">
        <f t="shared" si="238"/>
        <v>19.962500000000002</v>
      </c>
      <c r="J3815">
        <f>(H3815-GETPIVOTDATA("Sum of Total Costs",Analysis!$A$3,"Publisher Name",B3815,"Match Type",C3815)/GETPIVOTDATA("Sum of Clicks",Analysis!$A$3,"Publisher Name",B3815,"Match Type",C3815))^2</f>
        <v>1.4156315574403918E-2</v>
      </c>
      <c r="K3815">
        <f t="shared" si="239"/>
        <v>0.14156315574403919</v>
      </c>
      <c r="L3815" s="4">
        <v>141</v>
      </c>
      <c r="M3815" s="6">
        <v>7.0921985815602797</v>
      </c>
      <c r="N3815" s="7">
        <v>1.67943262411348</v>
      </c>
      <c r="O3815" s="5">
        <v>0</v>
      </c>
      <c r="P3815" s="5">
        <f t="shared" si="236"/>
        <v>0</v>
      </c>
      <c r="Q3815" s="5">
        <f>(P3815-GETPIVOTDATA("Sum of Revenue",Analysis!$A$3,"Publisher Name",B3815,"Match Type",C3815)/GETPIVOTDATA("Sum of Clicks",Analysis!$A$3,"Publisher Name",B3815,"Match Type",C3815))^2</f>
        <v>58.406909228514394</v>
      </c>
      <c r="R3815" s="5">
        <f t="shared" si="237"/>
        <v>584.06909228514394</v>
      </c>
      <c r="S3815" s="5">
        <v>19.962499999999999</v>
      </c>
      <c r="T3815" s="5">
        <v>-19.962499999999999</v>
      </c>
    </row>
    <row r="3816" spans="1:20" x14ac:dyDescent="0.2">
      <c r="A3816" s="3" t="s">
        <v>161</v>
      </c>
      <c r="B3816" s="3" t="s">
        <v>162</v>
      </c>
      <c r="C3816" s="4" t="s">
        <v>63</v>
      </c>
      <c r="D3816" s="3" t="s">
        <v>85</v>
      </c>
      <c r="E3816" s="5">
        <v>6.25</v>
      </c>
      <c r="F3816" s="4">
        <v>12</v>
      </c>
      <c r="G3816" s="5">
        <v>19.987500000000001</v>
      </c>
      <c r="H3816" s="5">
        <v>1.6656249999999999</v>
      </c>
      <c r="I3816" s="5">
        <f t="shared" si="238"/>
        <v>19.987499999999997</v>
      </c>
      <c r="J3816">
        <f>(H3816-GETPIVOTDATA("Sum of Total Costs",Analysis!$A$3,"Publisher Name",B3816,"Match Type",C3816)/GETPIVOTDATA("Sum of Clicks",Analysis!$A$3,"Publisher Name",B3816,"Match Type",C3816))^2</f>
        <v>0.20214494009589337</v>
      </c>
      <c r="K3816">
        <f t="shared" si="239"/>
        <v>2.4257392811507206</v>
      </c>
      <c r="L3816" s="4">
        <v>368</v>
      </c>
      <c r="M3816" s="6">
        <v>3.2608695652173898</v>
      </c>
      <c r="N3816" s="7">
        <v>2.87660326086956</v>
      </c>
      <c r="O3816" s="5">
        <v>0</v>
      </c>
      <c r="P3816" s="5">
        <f t="shared" si="236"/>
        <v>0</v>
      </c>
      <c r="Q3816" s="5">
        <f>(P3816-GETPIVOTDATA("Sum of Revenue",Analysis!$A$3,"Publisher Name",B3816,"Match Type",C3816)/GETPIVOTDATA("Sum of Clicks",Analysis!$A$3,"Publisher Name",B3816,"Match Type",C3816))^2</f>
        <v>58.406909228514394</v>
      </c>
      <c r="R3816" s="5">
        <f t="shared" si="237"/>
        <v>700.88291074217273</v>
      </c>
      <c r="S3816" s="5">
        <v>19.987500000000001</v>
      </c>
      <c r="T3816" s="5">
        <v>-19.987500000000001</v>
      </c>
    </row>
    <row r="3817" spans="1:20" x14ac:dyDescent="0.2">
      <c r="A3817" s="3" t="s">
        <v>161</v>
      </c>
      <c r="B3817" s="3" t="s">
        <v>162</v>
      </c>
      <c r="C3817" s="4" t="s">
        <v>63</v>
      </c>
      <c r="D3817" s="3" t="s">
        <v>85</v>
      </c>
      <c r="E3817" s="5">
        <v>6.25</v>
      </c>
      <c r="F3817" s="4">
        <v>7</v>
      </c>
      <c r="G3817" s="5">
        <v>20.087499950000002</v>
      </c>
      <c r="H3817" s="5">
        <v>2.86964285</v>
      </c>
      <c r="I3817" s="5">
        <f t="shared" si="238"/>
        <v>20.087499950000002</v>
      </c>
      <c r="J3817">
        <f>(H3817-GETPIVOTDATA("Sum of Total Costs",Analysis!$A$3,"Publisher Name",B3817,"Match Type",C3817)/GETPIVOTDATA("Sum of Clicks",Analysis!$A$3,"Publisher Name",B3817,"Match Type",C3817))^2</f>
        <v>0.56913827158980934</v>
      </c>
      <c r="K3817">
        <f t="shared" si="239"/>
        <v>3.9839679011286653</v>
      </c>
      <c r="L3817" s="4">
        <v>192</v>
      </c>
      <c r="M3817" s="6">
        <v>3.6458333333333299</v>
      </c>
      <c r="N3817" s="7">
        <v>2.0874999999999999</v>
      </c>
      <c r="O3817" s="5">
        <v>0</v>
      </c>
      <c r="P3817" s="5">
        <f t="shared" si="236"/>
        <v>0</v>
      </c>
      <c r="Q3817" s="5">
        <f>(P3817-GETPIVOTDATA("Sum of Revenue",Analysis!$A$3,"Publisher Name",B3817,"Match Type",C3817)/GETPIVOTDATA("Sum of Clicks",Analysis!$A$3,"Publisher Name",B3817,"Match Type",C3817))^2</f>
        <v>58.406909228514394</v>
      </c>
      <c r="R3817" s="5">
        <f t="shared" si="237"/>
        <v>408.84836459960076</v>
      </c>
      <c r="S3817" s="5">
        <v>20.087499950000002</v>
      </c>
      <c r="T3817" s="5">
        <v>-20.087499950000002</v>
      </c>
    </row>
    <row r="3818" spans="1:20" x14ac:dyDescent="0.2">
      <c r="A3818" s="3" t="s">
        <v>161</v>
      </c>
      <c r="B3818" s="3" t="s">
        <v>162</v>
      </c>
      <c r="C3818" s="4" t="s">
        <v>63</v>
      </c>
      <c r="D3818" s="3" t="s">
        <v>85</v>
      </c>
      <c r="E3818" s="5">
        <v>6.25</v>
      </c>
      <c r="F3818" s="4">
        <v>9</v>
      </c>
      <c r="G3818" s="5">
        <v>20.099999925000002</v>
      </c>
      <c r="H3818" s="5">
        <v>2.2333333250000003</v>
      </c>
      <c r="I3818" s="5">
        <f t="shared" si="238"/>
        <v>20.099999925000002</v>
      </c>
      <c r="J3818">
        <f>(H3818-GETPIVOTDATA("Sum of Total Costs",Analysis!$A$3,"Publisher Name",B3818,"Match Type",C3818)/GETPIVOTDATA("Sum of Clicks",Analysis!$A$3,"Publisher Name",B3818,"Match Type",C3818))^2</f>
        <v>1.3948320755754804E-2</v>
      </c>
      <c r="K3818">
        <f t="shared" si="239"/>
        <v>0.12553488680179323</v>
      </c>
      <c r="L3818" s="4">
        <v>903</v>
      </c>
      <c r="M3818" s="6">
        <v>0.99667774086378702</v>
      </c>
      <c r="N3818" s="7">
        <v>1.9544850498338899</v>
      </c>
      <c r="O3818" s="5">
        <v>0</v>
      </c>
      <c r="P3818" s="5">
        <f t="shared" si="236"/>
        <v>0</v>
      </c>
      <c r="Q3818" s="5">
        <f>(P3818-GETPIVOTDATA("Sum of Revenue",Analysis!$A$3,"Publisher Name",B3818,"Match Type",C3818)/GETPIVOTDATA("Sum of Clicks",Analysis!$A$3,"Publisher Name",B3818,"Match Type",C3818))^2</f>
        <v>58.406909228514394</v>
      </c>
      <c r="R3818" s="5">
        <f t="shared" si="237"/>
        <v>525.6621830566296</v>
      </c>
      <c r="S3818" s="5">
        <v>20.099999925000002</v>
      </c>
      <c r="T3818" s="5">
        <v>-20.099999925000002</v>
      </c>
    </row>
    <row r="3819" spans="1:20" x14ac:dyDescent="0.2">
      <c r="A3819" s="3" t="s">
        <v>161</v>
      </c>
      <c r="B3819" s="3" t="s">
        <v>162</v>
      </c>
      <c r="C3819" s="4" t="s">
        <v>63</v>
      </c>
      <c r="D3819" s="3" t="s">
        <v>85</v>
      </c>
      <c r="E3819" s="5">
        <v>6.25</v>
      </c>
      <c r="F3819" s="4">
        <v>13</v>
      </c>
      <c r="G3819" s="5">
        <v>20.224999924999999</v>
      </c>
      <c r="H3819" s="5">
        <v>1.5557692249999999</v>
      </c>
      <c r="I3819" s="5">
        <f t="shared" si="238"/>
        <v>20.224999924999999</v>
      </c>
      <c r="J3819">
        <f>(H3819-GETPIVOTDATA("Sum of Total Costs",Analysis!$A$3,"Publisher Name",B3819,"Match Type",C3819)/GETPIVOTDATA("Sum of Clicks",Analysis!$A$3,"Publisher Name",B3819,"Match Type",C3819))^2</f>
        <v>0.31299671224390269</v>
      </c>
      <c r="K3819">
        <f t="shared" si="239"/>
        <v>4.0689572591707348</v>
      </c>
      <c r="L3819" s="4">
        <v>139</v>
      </c>
      <c r="M3819" s="6">
        <v>9.3525179856115095</v>
      </c>
      <c r="N3819" s="7">
        <v>2.4733812949640299</v>
      </c>
      <c r="O3819" s="5">
        <v>0</v>
      </c>
      <c r="P3819" s="5">
        <f t="shared" si="236"/>
        <v>0</v>
      </c>
      <c r="Q3819" s="5">
        <f>(P3819-GETPIVOTDATA("Sum of Revenue",Analysis!$A$3,"Publisher Name",B3819,"Match Type",C3819)/GETPIVOTDATA("Sum of Clicks",Analysis!$A$3,"Publisher Name",B3819,"Match Type",C3819))^2</f>
        <v>58.406909228514394</v>
      </c>
      <c r="R3819" s="5">
        <f t="shared" si="237"/>
        <v>759.28981997068718</v>
      </c>
      <c r="S3819" s="5">
        <v>20.224999924999999</v>
      </c>
      <c r="T3819" s="5">
        <v>-20.224999924999999</v>
      </c>
    </row>
    <row r="3820" spans="1:20" x14ac:dyDescent="0.2">
      <c r="A3820" s="3" t="s">
        <v>161</v>
      </c>
      <c r="B3820" s="3" t="s">
        <v>162</v>
      </c>
      <c r="C3820" s="4" t="s">
        <v>63</v>
      </c>
      <c r="D3820" s="3" t="s">
        <v>85</v>
      </c>
      <c r="E3820" s="5">
        <v>6.25</v>
      </c>
      <c r="F3820" s="4">
        <v>7</v>
      </c>
      <c r="G3820" s="5">
        <v>20.224999987499999</v>
      </c>
      <c r="H3820" s="5">
        <v>2.8892857125</v>
      </c>
      <c r="I3820" s="5">
        <f t="shared" si="238"/>
        <v>20.224999987499999</v>
      </c>
      <c r="J3820">
        <f>(H3820-GETPIVOTDATA("Sum of Total Costs",Analysis!$A$3,"Publisher Name",B3820,"Match Type",C3820)/GETPIVOTDATA("Sum of Clicks",Analysis!$A$3,"Publisher Name",B3820,"Match Type",C3820))^2</f>
        <v>0.59916175698775664</v>
      </c>
      <c r="K3820">
        <f t="shared" si="239"/>
        <v>4.1941322989142966</v>
      </c>
      <c r="L3820" s="4">
        <v>103</v>
      </c>
      <c r="M3820" s="6">
        <v>6.7961165048543704</v>
      </c>
      <c r="N3820" s="7">
        <v>2.2844660194174802</v>
      </c>
      <c r="O3820" s="5">
        <v>0</v>
      </c>
      <c r="P3820" s="5">
        <f t="shared" si="236"/>
        <v>0</v>
      </c>
      <c r="Q3820" s="5">
        <f>(P3820-GETPIVOTDATA("Sum of Revenue",Analysis!$A$3,"Publisher Name",B3820,"Match Type",C3820)/GETPIVOTDATA("Sum of Clicks",Analysis!$A$3,"Publisher Name",B3820,"Match Type",C3820))^2</f>
        <v>58.406909228514394</v>
      </c>
      <c r="R3820" s="5">
        <f t="shared" si="237"/>
        <v>408.84836459960076</v>
      </c>
      <c r="S3820" s="5">
        <v>20.224999987499999</v>
      </c>
      <c r="T3820" s="5">
        <v>-20.224999987499999</v>
      </c>
    </row>
    <row r="3821" spans="1:20" x14ac:dyDescent="0.2">
      <c r="A3821" s="3" t="s">
        <v>161</v>
      </c>
      <c r="B3821" s="3" t="s">
        <v>162</v>
      </c>
      <c r="C3821" s="4" t="s">
        <v>63</v>
      </c>
      <c r="D3821" s="3" t="s">
        <v>85</v>
      </c>
      <c r="E3821" s="5">
        <v>6.25</v>
      </c>
      <c r="F3821" s="4">
        <v>6</v>
      </c>
      <c r="G3821" s="5">
        <v>20.349999975000003</v>
      </c>
      <c r="H3821" s="5">
        <v>3.3916666625000005</v>
      </c>
      <c r="I3821" s="5">
        <f t="shared" si="238"/>
        <v>20.349999975000003</v>
      </c>
      <c r="J3821">
        <f>(H3821-GETPIVOTDATA("Sum of Total Costs",Analysis!$A$3,"Publisher Name",B3821,"Match Type",C3821)/GETPIVOTDATA("Sum of Clicks",Analysis!$A$3,"Publisher Name",B3821,"Match Type",C3821))^2</f>
        <v>1.6292897468921599</v>
      </c>
      <c r="K3821">
        <f t="shared" si="239"/>
        <v>9.7757384813529598</v>
      </c>
      <c r="L3821" s="4">
        <v>206</v>
      </c>
      <c r="M3821" s="6">
        <v>2.9126213592233001</v>
      </c>
      <c r="N3821" s="7">
        <v>1.14271844660194</v>
      </c>
      <c r="O3821" s="5">
        <v>0</v>
      </c>
      <c r="P3821" s="5">
        <f t="shared" si="236"/>
        <v>0</v>
      </c>
      <c r="Q3821" s="5">
        <f>(P3821-GETPIVOTDATA("Sum of Revenue",Analysis!$A$3,"Publisher Name",B3821,"Match Type",C3821)/GETPIVOTDATA("Sum of Clicks",Analysis!$A$3,"Publisher Name",B3821,"Match Type",C3821))^2</f>
        <v>58.406909228514394</v>
      </c>
      <c r="R3821" s="5">
        <f t="shared" si="237"/>
        <v>350.44145537108636</v>
      </c>
      <c r="S3821" s="5">
        <v>20.349999975000003</v>
      </c>
      <c r="T3821" s="5">
        <v>-20.349999975000003</v>
      </c>
    </row>
    <row r="3822" spans="1:20" x14ac:dyDescent="0.2">
      <c r="A3822" s="3" t="s">
        <v>161</v>
      </c>
      <c r="B3822" s="3" t="s">
        <v>162</v>
      </c>
      <c r="C3822" s="4" t="s">
        <v>63</v>
      </c>
      <c r="D3822" s="3" t="s">
        <v>85</v>
      </c>
      <c r="E3822" s="5">
        <v>6.25</v>
      </c>
      <c r="F3822" s="4">
        <v>10</v>
      </c>
      <c r="G3822" s="5">
        <v>20.350000000000001</v>
      </c>
      <c r="H3822" s="5">
        <v>2.0350000000000001</v>
      </c>
      <c r="I3822" s="5">
        <f t="shared" si="238"/>
        <v>20.350000000000001</v>
      </c>
      <c r="J3822">
        <f>(H3822-GETPIVOTDATA("Sum of Total Costs",Analysis!$A$3,"Publisher Name",B3822,"Match Type",C3822)/GETPIVOTDATA("Sum of Clicks",Analysis!$A$3,"Publisher Name",B3822,"Match Type",C3822))^2</f>
        <v>6.4369035912614919E-3</v>
      </c>
      <c r="K3822">
        <f t="shared" si="239"/>
        <v>6.4369035912614919E-2</v>
      </c>
      <c r="L3822" s="4">
        <v>109</v>
      </c>
      <c r="M3822" s="6">
        <v>9.1743119266054993</v>
      </c>
      <c r="N3822" s="7">
        <v>1.4642201834862401</v>
      </c>
      <c r="O3822" s="5">
        <v>0</v>
      </c>
      <c r="P3822" s="5">
        <f t="shared" si="236"/>
        <v>0</v>
      </c>
      <c r="Q3822" s="5">
        <f>(P3822-GETPIVOTDATA("Sum of Revenue",Analysis!$A$3,"Publisher Name",B3822,"Match Type",C3822)/GETPIVOTDATA("Sum of Clicks",Analysis!$A$3,"Publisher Name",B3822,"Match Type",C3822))^2</f>
        <v>58.406909228514394</v>
      </c>
      <c r="R3822" s="5">
        <f t="shared" si="237"/>
        <v>584.06909228514394</v>
      </c>
      <c r="S3822" s="5">
        <v>20.350000000000001</v>
      </c>
      <c r="T3822" s="5">
        <v>-20.350000000000001</v>
      </c>
    </row>
    <row r="3823" spans="1:20" x14ac:dyDescent="0.2">
      <c r="A3823" s="3" t="s">
        <v>161</v>
      </c>
      <c r="B3823" s="3" t="s">
        <v>162</v>
      </c>
      <c r="C3823" s="4" t="s">
        <v>63</v>
      </c>
      <c r="D3823" s="3" t="s">
        <v>85</v>
      </c>
      <c r="E3823" s="5">
        <v>6.25</v>
      </c>
      <c r="F3823" s="4">
        <v>8</v>
      </c>
      <c r="G3823" s="5">
        <v>20.512499999999999</v>
      </c>
      <c r="H3823" s="5">
        <v>2.5640624999999999</v>
      </c>
      <c r="I3823" s="5">
        <f t="shared" si="238"/>
        <v>20.512499999999999</v>
      </c>
      <c r="J3823">
        <f>(H3823-GETPIVOTDATA("Sum of Total Costs",Analysis!$A$3,"Publisher Name",B3823,"Match Type",C3823)/GETPIVOTDATA("Sum of Clicks",Analysis!$A$3,"Publisher Name",B3823,"Match Type",C3823))^2</f>
        <v>0.2014503294736395</v>
      </c>
      <c r="K3823">
        <f t="shared" si="239"/>
        <v>1.611602635789116</v>
      </c>
      <c r="L3823" s="4">
        <v>651</v>
      </c>
      <c r="M3823" s="6">
        <v>1.2288786482334899</v>
      </c>
      <c r="N3823" s="7">
        <v>1.90184331797235</v>
      </c>
      <c r="O3823" s="5">
        <v>0</v>
      </c>
      <c r="P3823" s="5">
        <f t="shared" si="236"/>
        <v>0</v>
      </c>
      <c r="Q3823" s="5">
        <f>(P3823-GETPIVOTDATA("Sum of Revenue",Analysis!$A$3,"Publisher Name",B3823,"Match Type",C3823)/GETPIVOTDATA("Sum of Clicks",Analysis!$A$3,"Publisher Name",B3823,"Match Type",C3823))^2</f>
        <v>58.406909228514394</v>
      </c>
      <c r="R3823" s="5">
        <f t="shared" si="237"/>
        <v>467.25527382811515</v>
      </c>
      <c r="S3823" s="5">
        <v>20.512499999999999</v>
      </c>
      <c r="T3823" s="5">
        <v>-20.512499999999999</v>
      </c>
    </row>
    <row r="3824" spans="1:20" x14ac:dyDescent="0.2">
      <c r="A3824" s="3" t="s">
        <v>161</v>
      </c>
      <c r="B3824" s="3" t="s">
        <v>162</v>
      </c>
      <c r="C3824" s="4" t="s">
        <v>63</v>
      </c>
      <c r="D3824" s="3" t="s">
        <v>85</v>
      </c>
      <c r="E3824" s="5">
        <v>6.25</v>
      </c>
      <c r="F3824" s="4">
        <v>13</v>
      </c>
      <c r="G3824" s="5">
        <v>20.574999900000002</v>
      </c>
      <c r="H3824" s="5">
        <v>1.5826923000000002</v>
      </c>
      <c r="I3824" s="5">
        <f t="shared" si="238"/>
        <v>20.574999900000002</v>
      </c>
      <c r="J3824">
        <f>(H3824-GETPIVOTDATA("Sum of Total Costs",Analysis!$A$3,"Publisher Name",B3824,"Match Type",C3824)/GETPIVOTDATA("Sum of Clicks",Analysis!$A$3,"Publisher Name",B3824,"Match Type",C3824))^2</f>
        <v>0.28359673839097294</v>
      </c>
      <c r="K3824">
        <f t="shared" si="239"/>
        <v>3.686757599082648</v>
      </c>
      <c r="L3824" s="4">
        <v>532</v>
      </c>
      <c r="M3824" s="6">
        <v>2.44360902255639</v>
      </c>
      <c r="N3824" s="7">
        <v>1.51748120300752</v>
      </c>
      <c r="O3824" s="5">
        <v>0</v>
      </c>
      <c r="P3824" s="5">
        <f t="shared" si="236"/>
        <v>0</v>
      </c>
      <c r="Q3824" s="5">
        <f>(P3824-GETPIVOTDATA("Sum of Revenue",Analysis!$A$3,"Publisher Name",B3824,"Match Type",C3824)/GETPIVOTDATA("Sum of Clicks",Analysis!$A$3,"Publisher Name",B3824,"Match Type",C3824))^2</f>
        <v>58.406909228514394</v>
      </c>
      <c r="R3824" s="5">
        <f t="shared" si="237"/>
        <v>759.28981997068718</v>
      </c>
      <c r="S3824" s="5">
        <v>20.574999900000002</v>
      </c>
      <c r="T3824" s="5">
        <v>-20.574999900000002</v>
      </c>
    </row>
    <row r="3825" spans="1:20" x14ac:dyDescent="0.2">
      <c r="A3825" s="3" t="s">
        <v>161</v>
      </c>
      <c r="B3825" s="3" t="s">
        <v>162</v>
      </c>
      <c r="C3825" s="4" t="s">
        <v>63</v>
      </c>
      <c r="D3825" s="3" t="s">
        <v>85</v>
      </c>
      <c r="E3825" s="5">
        <v>6.25</v>
      </c>
      <c r="F3825" s="4">
        <v>11</v>
      </c>
      <c r="G3825" s="5">
        <v>20.649999975</v>
      </c>
      <c r="H3825" s="5">
        <v>1.8772727249999999</v>
      </c>
      <c r="I3825" s="5">
        <f t="shared" si="238"/>
        <v>20.649999975</v>
      </c>
      <c r="J3825">
        <f>(H3825-GETPIVOTDATA("Sum of Total Costs",Analysis!$A$3,"Publisher Name",B3825,"Match Type",C3825)/GETPIVOTDATA("Sum of Clicks",Analysis!$A$3,"Publisher Name",B3825,"Match Type",C3825))^2</f>
        <v>5.6623815072412043E-2</v>
      </c>
      <c r="K3825">
        <f t="shared" si="239"/>
        <v>0.62286196579653241</v>
      </c>
      <c r="L3825" s="4">
        <v>230</v>
      </c>
      <c r="M3825" s="6">
        <v>4.7826086956521703</v>
      </c>
      <c r="N3825" s="7">
        <v>1.12813043478261</v>
      </c>
      <c r="O3825" s="5">
        <v>0</v>
      </c>
      <c r="P3825" s="5">
        <f t="shared" si="236"/>
        <v>0</v>
      </c>
      <c r="Q3825" s="5">
        <f>(P3825-GETPIVOTDATA("Sum of Revenue",Analysis!$A$3,"Publisher Name",B3825,"Match Type",C3825)/GETPIVOTDATA("Sum of Clicks",Analysis!$A$3,"Publisher Name",B3825,"Match Type",C3825))^2</f>
        <v>58.406909228514394</v>
      </c>
      <c r="R3825" s="5">
        <f t="shared" si="237"/>
        <v>642.47600151365828</v>
      </c>
      <c r="S3825" s="5">
        <v>20.649999975</v>
      </c>
      <c r="T3825" s="5">
        <v>-20.649999975</v>
      </c>
    </row>
    <row r="3826" spans="1:20" x14ac:dyDescent="0.2">
      <c r="A3826" s="3" t="s">
        <v>161</v>
      </c>
      <c r="B3826" s="3" t="s">
        <v>162</v>
      </c>
      <c r="C3826" s="4" t="s">
        <v>63</v>
      </c>
      <c r="D3826" s="3" t="s">
        <v>85</v>
      </c>
      <c r="E3826" s="5">
        <v>6.25</v>
      </c>
      <c r="F3826" s="4">
        <v>6</v>
      </c>
      <c r="G3826" s="5">
        <v>20.712499949999998</v>
      </c>
      <c r="H3826" s="5">
        <v>3.4520833249999998</v>
      </c>
      <c r="I3826" s="5">
        <f t="shared" si="238"/>
        <v>20.712499949999998</v>
      </c>
      <c r="J3826">
        <f>(H3826-GETPIVOTDATA("Sum of Total Costs",Analysis!$A$3,"Publisher Name",B3826,"Match Type",C3826)/GETPIVOTDATA("Sum of Clicks",Analysis!$A$3,"Publisher Name",B3826,"Match Type",C3826))^2</f>
        <v>1.7871759679089361</v>
      </c>
      <c r="K3826">
        <f t="shared" si="239"/>
        <v>10.723055807453616</v>
      </c>
      <c r="L3826" s="4">
        <v>697</v>
      </c>
      <c r="M3826" s="6">
        <v>0.86083213773314204</v>
      </c>
      <c r="N3826" s="7">
        <v>4.5488091822094701</v>
      </c>
      <c r="O3826" s="5">
        <v>0</v>
      </c>
      <c r="P3826" s="5">
        <f t="shared" si="236"/>
        <v>0</v>
      </c>
      <c r="Q3826" s="5">
        <f>(P3826-GETPIVOTDATA("Sum of Revenue",Analysis!$A$3,"Publisher Name",B3826,"Match Type",C3826)/GETPIVOTDATA("Sum of Clicks",Analysis!$A$3,"Publisher Name",B3826,"Match Type",C3826))^2</f>
        <v>58.406909228514394</v>
      </c>
      <c r="R3826" s="5">
        <f t="shared" si="237"/>
        <v>350.44145537108636</v>
      </c>
      <c r="S3826" s="5">
        <v>20.712499949999998</v>
      </c>
      <c r="T3826" s="5">
        <v>-20.712499949999998</v>
      </c>
    </row>
    <row r="3827" spans="1:20" x14ac:dyDescent="0.2">
      <c r="A3827" s="3" t="s">
        <v>161</v>
      </c>
      <c r="B3827" s="3" t="s">
        <v>162</v>
      </c>
      <c r="C3827" s="4" t="s">
        <v>63</v>
      </c>
      <c r="D3827" s="3" t="s">
        <v>85</v>
      </c>
      <c r="E3827" s="5">
        <v>6.25</v>
      </c>
      <c r="F3827" s="4">
        <v>9</v>
      </c>
      <c r="G3827" s="5">
        <v>20.724999974999999</v>
      </c>
      <c r="H3827" s="5">
        <v>2.302777775</v>
      </c>
      <c r="I3827" s="5">
        <f t="shared" si="238"/>
        <v>20.724999974999999</v>
      </c>
      <c r="J3827">
        <f>(H3827-GETPIVOTDATA("Sum of Total Costs",Analysis!$A$3,"Publisher Name",B3827,"Match Type",C3827)/GETPIVOTDATA("Sum of Clicks",Analysis!$A$3,"Publisher Name",B3827,"Match Type",C3827))^2</f>
        <v>3.5174049410546922E-2</v>
      </c>
      <c r="K3827">
        <f t="shared" si="239"/>
        <v>0.31656644469492229</v>
      </c>
      <c r="L3827" s="4">
        <v>150</v>
      </c>
      <c r="M3827" s="6">
        <v>6</v>
      </c>
      <c r="N3827" s="7">
        <v>1.95733333333333</v>
      </c>
      <c r="O3827" s="5">
        <v>0</v>
      </c>
      <c r="P3827" s="5">
        <f t="shared" si="236"/>
        <v>0</v>
      </c>
      <c r="Q3827" s="5">
        <f>(P3827-GETPIVOTDATA("Sum of Revenue",Analysis!$A$3,"Publisher Name",B3827,"Match Type",C3827)/GETPIVOTDATA("Sum of Clicks",Analysis!$A$3,"Publisher Name",B3827,"Match Type",C3827))^2</f>
        <v>58.406909228514394</v>
      </c>
      <c r="R3827" s="5">
        <f t="shared" si="237"/>
        <v>525.6621830566296</v>
      </c>
      <c r="S3827" s="5">
        <v>20.724999974999999</v>
      </c>
      <c r="T3827" s="5">
        <v>-20.724999974999999</v>
      </c>
    </row>
    <row r="3828" spans="1:20" x14ac:dyDescent="0.2">
      <c r="A3828" s="3" t="s">
        <v>161</v>
      </c>
      <c r="B3828" s="3" t="s">
        <v>162</v>
      </c>
      <c r="C3828" s="4" t="s">
        <v>63</v>
      </c>
      <c r="D3828" s="3" t="s">
        <v>85</v>
      </c>
      <c r="E3828" s="5">
        <v>6.25</v>
      </c>
      <c r="F3828" s="4">
        <v>8</v>
      </c>
      <c r="G3828" s="5">
        <v>20.774999999999999</v>
      </c>
      <c r="H3828" s="5">
        <v>2.5968749999999998</v>
      </c>
      <c r="I3828" s="5">
        <f t="shared" si="238"/>
        <v>20.774999999999999</v>
      </c>
      <c r="J3828">
        <f>(H3828-GETPIVOTDATA("Sum of Total Costs",Analysis!$A$3,"Publisher Name",B3828,"Match Type",C3828)/GETPIVOTDATA("Sum of Clicks",Analysis!$A$3,"Publisher Name",B3828,"Match Type",C3828))^2</f>
        <v>0.23198160171069623</v>
      </c>
      <c r="K3828">
        <f t="shared" si="239"/>
        <v>1.8558528136855699</v>
      </c>
      <c r="L3828" s="4">
        <v>90</v>
      </c>
      <c r="M3828" s="6">
        <v>8.8888888888888893</v>
      </c>
      <c r="N3828" s="7">
        <v>1.21055555555556</v>
      </c>
      <c r="O3828" s="5">
        <v>0</v>
      </c>
      <c r="P3828" s="5">
        <f t="shared" si="236"/>
        <v>0</v>
      </c>
      <c r="Q3828" s="5">
        <f>(P3828-GETPIVOTDATA("Sum of Revenue",Analysis!$A$3,"Publisher Name",B3828,"Match Type",C3828)/GETPIVOTDATA("Sum of Clicks",Analysis!$A$3,"Publisher Name",B3828,"Match Type",C3828))^2</f>
        <v>58.406909228514394</v>
      </c>
      <c r="R3828" s="5">
        <f t="shared" si="237"/>
        <v>467.25527382811515</v>
      </c>
      <c r="S3828" s="5">
        <v>20.774999999999999</v>
      </c>
      <c r="T3828" s="5">
        <v>-20.774999999999999</v>
      </c>
    </row>
    <row r="3829" spans="1:20" x14ac:dyDescent="0.2">
      <c r="A3829" s="3" t="s">
        <v>161</v>
      </c>
      <c r="B3829" s="3" t="s">
        <v>162</v>
      </c>
      <c r="C3829" s="4" t="s">
        <v>63</v>
      </c>
      <c r="D3829" s="3" t="s">
        <v>85</v>
      </c>
      <c r="E3829" s="5">
        <v>6.25</v>
      </c>
      <c r="F3829" s="4">
        <v>6</v>
      </c>
      <c r="G3829" s="5">
        <v>20.85</v>
      </c>
      <c r="H3829" s="5">
        <v>3.4750000000000001</v>
      </c>
      <c r="I3829" s="5">
        <f t="shared" si="238"/>
        <v>20.85</v>
      </c>
      <c r="J3829">
        <f>(H3829-GETPIVOTDATA("Sum of Total Costs",Analysis!$A$3,"Publisher Name",B3829,"Match Type",C3829)/GETPIVOTDATA("Sum of Clicks",Analysis!$A$3,"Publisher Name",B3829,"Match Type",C3829))^2</f>
        <v>1.8489735937660983</v>
      </c>
      <c r="K3829">
        <f t="shared" si="239"/>
        <v>11.093841562596589</v>
      </c>
      <c r="L3829" s="4">
        <v>15</v>
      </c>
      <c r="M3829" s="6">
        <v>40</v>
      </c>
      <c r="N3829" s="7">
        <v>1.06666666666667</v>
      </c>
      <c r="O3829" s="5">
        <v>0</v>
      </c>
      <c r="P3829" s="5">
        <f t="shared" si="236"/>
        <v>0</v>
      </c>
      <c r="Q3829" s="5">
        <f>(P3829-GETPIVOTDATA("Sum of Revenue",Analysis!$A$3,"Publisher Name",B3829,"Match Type",C3829)/GETPIVOTDATA("Sum of Clicks",Analysis!$A$3,"Publisher Name",B3829,"Match Type",C3829))^2</f>
        <v>58.406909228514394</v>
      </c>
      <c r="R3829" s="5">
        <f t="shared" si="237"/>
        <v>350.44145537108636</v>
      </c>
      <c r="S3829" s="5">
        <v>20.85</v>
      </c>
      <c r="T3829" s="5">
        <v>-20.85</v>
      </c>
    </row>
    <row r="3830" spans="1:20" x14ac:dyDescent="0.2">
      <c r="A3830" s="3" t="s">
        <v>161</v>
      </c>
      <c r="B3830" s="3" t="s">
        <v>162</v>
      </c>
      <c r="C3830" s="4" t="s">
        <v>63</v>
      </c>
      <c r="D3830" s="3" t="s">
        <v>85</v>
      </c>
      <c r="E3830" s="5">
        <v>6.25</v>
      </c>
      <c r="F3830" s="4">
        <v>9</v>
      </c>
      <c r="G3830" s="5">
        <v>20.8749999375</v>
      </c>
      <c r="H3830" s="5">
        <v>2.3194444375000001</v>
      </c>
      <c r="I3830" s="5">
        <f t="shared" si="238"/>
        <v>20.8749999375</v>
      </c>
      <c r="J3830">
        <f>(H3830-GETPIVOTDATA("Sum of Total Costs",Analysis!$A$3,"Publisher Name",B3830,"Match Type",C3830)/GETPIVOTDATA("Sum of Clicks",Analysis!$A$3,"Publisher Name",B3830,"Match Type",C3830))^2</f>
        <v>4.1703407456156513E-2</v>
      </c>
      <c r="K3830">
        <f t="shared" si="239"/>
        <v>0.37533066710540863</v>
      </c>
      <c r="L3830" s="4">
        <v>520</v>
      </c>
      <c r="M3830" s="6">
        <v>1.7307692307692299</v>
      </c>
      <c r="N3830" s="7">
        <v>1.2675000000000001</v>
      </c>
      <c r="O3830" s="5">
        <v>0</v>
      </c>
      <c r="P3830" s="5">
        <f t="shared" si="236"/>
        <v>0</v>
      </c>
      <c r="Q3830" s="5">
        <f>(P3830-GETPIVOTDATA("Sum of Revenue",Analysis!$A$3,"Publisher Name",B3830,"Match Type",C3830)/GETPIVOTDATA("Sum of Clicks",Analysis!$A$3,"Publisher Name",B3830,"Match Type",C3830))^2</f>
        <v>58.406909228514394</v>
      </c>
      <c r="R3830" s="5">
        <f t="shared" si="237"/>
        <v>525.6621830566296</v>
      </c>
      <c r="S3830" s="5">
        <v>20.8749999375</v>
      </c>
      <c r="T3830" s="5">
        <v>-20.8749999375</v>
      </c>
    </row>
    <row r="3831" spans="1:20" x14ac:dyDescent="0.2">
      <c r="A3831" s="3" t="s">
        <v>161</v>
      </c>
      <c r="B3831" s="3" t="s">
        <v>162</v>
      </c>
      <c r="C3831" s="4" t="s">
        <v>63</v>
      </c>
      <c r="D3831" s="3" t="s">
        <v>85</v>
      </c>
      <c r="E3831" s="5">
        <v>6.25</v>
      </c>
      <c r="F3831" s="4">
        <v>8</v>
      </c>
      <c r="G3831" s="5">
        <v>21.024999999999999</v>
      </c>
      <c r="H3831" s="5">
        <v>2.6281249999999998</v>
      </c>
      <c r="I3831" s="5">
        <f t="shared" si="238"/>
        <v>21.024999999999999</v>
      </c>
      <c r="J3831">
        <f>(H3831-GETPIVOTDATA("Sum of Total Costs",Analysis!$A$3,"Publisher Name",B3831,"Match Type",C3831)/GETPIVOTDATA("Sum of Clicks",Analysis!$A$3,"Publisher Name",B3831,"Match Type",C3831))^2</f>
        <v>0.26306095696622656</v>
      </c>
      <c r="K3831">
        <f t="shared" si="239"/>
        <v>2.1044876557298124</v>
      </c>
      <c r="L3831" s="4">
        <v>107</v>
      </c>
      <c r="M3831" s="6">
        <v>7.4766355140186898</v>
      </c>
      <c r="N3831" s="7">
        <v>2.7260747663551399</v>
      </c>
      <c r="O3831" s="5">
        <v>0</v>
      </c>
      <c r="P3831" s="5">
        <f t="shared" si="236"/>
        <v>0</v>
      </c>
      <c r="Q3831" s="5">
        <f>(P3831-GETPIVOTDATA("Sum of Revenue",Analysis!$A$3,"Publisher Name",B3831,"Match Type",C3831)/GETPIVOTDATA("Sum of Clicks",Analysis!$A$3,"Publisher Name",B3831,"Match Type",C3831))^2</f>
        <v>58.406909228514394</v>
      </c>
      <c r="R3831" s="5">
        <f t="shared" si="237"/>
        <v>467.25527382811515</v>
      </c>
      <c r="S3831" s="5">
        <v>21.024999999999999</v>
      </c>
      <c r="T3831" s="5">
        <v>-21.024999999999999</v>
      </c>
    </row>
    <row r="3832" spans="1:20" x14ac:dyDescent="0.2">
      <c r="A3832" s="3" t="s">
        <v>161</v>
      </c>
      <c r="B3832" s="3" t="s">
        <v>162</v>
      </c>
      <c r="C3832" s="4" t="s">
        <v>63</v>
      </c>
      <c r="D3832" s="3" t="s">
        <v>85</v>
      </c>
      <c r="E3832" s="5">
        <v>6.25</v>
      </c>
      <c r="F3832" s="4">
        <v>14</v>
      </c>
      <c r="G3832" s="5">
        <v>21.062499850000002</v>
      </c>
      <c r="H3832" s="5">
        <v>1.5044642750000001</v>
      </c>
      <c r="I3832" s="5">
        <f t="shared" si="238"/>
        <v>21.062499850000002</v>
      </c>
      <c r="J3832">
        <f>(H3832-GETPIVOTDATA("Sum of Total Costs",Analysis!$A$3,"Publisher Name",B3832,"Match Type",C3832)/GETPIVOTDATA("Sum of Clicks",Analysis!$A$3,"Publisher Name",B3832,"Match Type",C3832))^2</f>
        <v>0.3730351567307264</v>
      </c>
      <c r="K3832">
        <f t="shared" si="239"/>
        <v>5.2224921942301696</v>
      </c>
      <c r="L3832" s="4">
        <v>526</v>
      </c>
      <c r="M3832" s="6">
        <v>2.6615969581749002</v>
      </c>
      <c r="N3832" s="7">
        <v>1.7277566539924001</v>
      </c>
      <c r="O3832" s="5">
        <v>0</v>
      </c>
      <c r="P3832" s="5">
        <f t="shared" si="236"/>
        <v>0</v>
      </c>
      <c r="Q3832" s="5">
        <f>(P3832-GETPIVOTDATA("Sum of Revenue",Analysis!$A$3,"Publisher Name",B3832,"Match Type",C3832)/GETPIVOTDATA("Sum of Clicks",Analysis!$A$3,"Publisher Name",B3832,"Match Type",C3832))^2</f>
        <v>58.406909228514394</v>
      </c>
      <c r="R3832" s="5">
        <f t="shared" si="237"/>
        <v>817.69672919920151</v>
      </c>
      <c r="S3832" s="5">
        <v>21.062499850000002</v>
      </c>
      <c r="T3832" s="5">
        <v>-21.062499850000002</v>
      </c>
    </row>
    <row r="3833" spans="1:20" x14ac:dyDescent="0.2">
      <c r="A3833" s="3" t="s">
        <v>161</v>
      </c>
      <c r="B3833" s="3" t="s">
        <v>162</v>
      </c>
      <c r="C3833" s="4" t="s">
        <v>63</v>
      </c>
      <c r="D3833" s="3" t="s">
        <v>85</v>
      </c>
      <c r="E3833" s="5">
        <v>6.25</v>
      </c>
      <c r="F3833" s="4">
        <v>15</v>
      </c>
      <c r="G3833" s="5">
        <v>21.074999999999999</v>
      </c>
      <c r="H3833" s="5">
        <v>1.405</v>
      </c>
      <c r="I3833" s="5">
        <f t="shared" si="238"/>
        <v>21.074999999999999</v>
      </c>
      <c r="J3833">
        <f>(H3833-GETPIVOTDATA("Sum of Total Costs",Analysis!$A$3,"Publisher Name",B3833,"Match Type",C3833)/GETPIVOTDATA("Sum of Clicks",Analysis!$A$3,"Publisher Name",B3833,"Match Type",C3833))^2</f>
        <v>0.50442710163977056</v>
      </c>
      <c r="K3833">
        <f t="shared" si="239"/>
        <v>7.5664065245965588</v>
      </c>
      <c r="L3833" s="4">
        <v>331</v>
      </c>
      <c r="M3833" s="6">
        <v>4.5317220543806602</v>
      </c>
      <c r="N3833" s="7">
        <v>5.7027190332326301</v>
      </c>
      <c r="O3833" s="5">
        <v>0</v>
      </c>
      <c r="P3833" s="5">
        <f t="shared" si="236"/>
        <v>0</v>
      </c>
      <c r="Q3833" s="5">
        <f>(P3833-GETPIVOTDATA("Sum of Revenue",Analysis!$A$3,"Publisher Name",B3833,"Match Type",C3833)/GETPIVOTDATA("Sum of Clicks",Analysis!$A$3,"Publisher Name",B3833,"Match Type",C3833))^2</f>
        <v>58.406909228514394</v>
      </c>
      <c r="R3833" s="5">
        <f t="shared" si="237"/>
        <v>876.10363842771585</v>
      </c>
      <c r="S3833" s="5">
        <v>21.074999999999999</v>
      </c>
      <c r="T3833" s="5">
        <v>-21.074999999999999</v>
      </c>
    </row>
    <row r="3834" spans="1:20" x14ac:dyDescent="0.2">
      <c r="A3834" s="3" t="s">
        <v>161</v>
      </c>
      <c r="B3834" s="3" t="s">
        <v>162</v>
      </c>
      <c r="C3834" s="4" t="s">
        <v>63</v>
      </c>
      <c r="D3834" s="3" t="s">
        <v>85</v>
      </c>
      <c r="E3834" s="5">
        <v>6.25</v>
      </c>
      <c r="F3834" s="4">
        <v>9</v>
      </c>
      <c r="G3834" s="5">
        <v>21.162499987499999</v>
      </c>
      <c r="H3834" s="5">
        <v>2.3513888874999997</v>
      </c>
      <c r="I3834" s="5">
        <f t="shared" si="238"/>
        <v>21.162499987499999</v>
      </c>
      <c r="J3834">
        <f>(H3834-GETPIVOTDATA("Sum of Total Costs",Analysis!$A$3,"Publisher Name",B3834,"Match Type",C3834)/GETPIVOTDATA("Sum of Clicks",Analysis!$A$3,"Publisher Name",B3834,"Match Type",C3834))^2</f>
        <v>5.5770870934713425E-2</v>
      </c>
      <c r="K3834">
        <f t="shared" si="239"/>
        <v>0.50193783841242079</v>
      </c>
      <c r="L3834" s="4">
        <v>62</v>
      </c>
      <c r="M3834" s="6">
        <v>14.5161290322581</v>
      </c>
      <c r="N3834" s="7">
        <v>1.5322580645161299</v>
      </c>
      <c r="O3834" s="5">
        <v>0</v>
      </c>
      <c r="P3834" s="5">
        <f t="shared" si="236"/>
        <v>0</v>
      </c>
      <c r="Q3834" s="5">
        <f>(P3834-GETPIVOTDATA("Sum of Revenue",Analysis!$A$3,"Publisher Name",B3834,"Match Type",C3834)/GETPIVOTDATA("Sum of Clicks",Analysis!$A$3,"Publisher Name",B3834,"Match Type",C3834))^2</f>
        <v>58.406909228514394</v>
      </c>
      <c r="R3834" s="5">
        <f t="shared" si="237"/>
        <v>525.6621830566296</v>
      </c>
      <c r="S3834" s="5">
        <v>21.162499987499999</v>
      </c>
      <c r="T3834" s="5">
        <v>-21.162499987499999</v>
      </c>
    </row>
    <row r="3835" spans="1:20" x14ac:dyDescent="0.2">
      <c r="A3835" s="3" t="s">
        <v>161</v>
      </c>
      <c r="B3835" s="3" t="s">
        <v>162</v>
      </c>
      <c r="C3835" s="4" t="s">
        <v>63</v>
      </c>
      <c r="D3835" s="3" t="s">
        <v>85</v>
      </c>
      <c r="E3835" s="5">
        <v>6.25</v>
      </c>
      <c r="F3835" s="4">
        <v>7</v>
      </c>
      <c r="G3835" s="5">
        <v>21.199999975000001</v>
      </c>
      <c r="H3835" s="5">
        <v>3.028571425</v>
      </c>
      <c r="I3835" s="5">
        <f t="shared" si="238"/>
        <v>21.199999975000001</v>
      </c>
      <c r="J3835">
        <f>(H3835-GETPIVOTDATA("Sum of Total Costs",Analysis!$A$3,"Publisher Name",B3835,"Match Type",C3835)/GETPIVOTDATA("Sum of Clicks",Analysis!$A$3,"Publisher Name",B3835,"Match Type",C3835))^2</f>
        <v>0.83419198155098362</v>
      </c>
      <c r="K3835">
        <f t="shared" si="239"/>
        <v>5.8393438708568857</v>
      </c>
      <c r="L3835" s="4">
        <v>306</v>
      </c>
      <c r="M3835" s="6">
        <v>2.28758169934641</v>
      </c>
      <c r="N3835" s="7">
        <v>2.2137254901960799</v>
      </c>
      <c r="O3835" s="5">
        <v>0</v>
      </c>
      <c r="P3835" s="5">
        <f t="shared" si="236"/>
        <v>0</v>
      </c>
      <c r="Q3835" s="5">
        <f>(P3835-GETPIVOTDATA("Sum of Revenue",Analysis!$A$3,"Publisher Name",B3835,"Match Type",C3835)/GETPIVOTDATA("Sum of Clicks",Analysis!$A$3,"Publisher Name",B3835,"Match Type",C3835))^2</f>
        <v>58.406909228514394</v>
      </c>
      <c r="R3835" s="5">
        <f t="shared" si="237"/>
        <v>408.84836459960076</v>
      </c>
      <c r="S3835" s="5">
        <v>21.199999975000001</v>
      </c>
      <c r="T3835" s="5">
        <v>-21.199999975000001</v>
      </c>
    </row>
    <row r="3836" spans="1:20" x14ac:dyDescent="0.2">
      <c r="A3836" s="3" t="s">
        <v>161</v>
      </c>
      <c r="B3836" s="3" t="s">
        <v>162</v>
      </c>
      <c r="C3836" s="4" t="s">
        <v>63</v>
      </c>
      <c r="D3836" s="3" t="s">
        <v>85</v>
      </c>
      <c r="E3836" s="5">
        <v>6.25</v>
      </c>
      <c r="F3836" s="4">
        <v>18</v>
      </c>
      <c r="G3836" s="5">
        <v>21.224999924999999</v>
      </c>
      <c r="H3836" s="5">
        <v>1.1791666624999999</v>
      </c>
      <c r="I3836" s="5">
        <f t="shared" si="238"/>
        <v>21.224999924999999</v>
      </c>
      <c r="J3836">
        <f>(H3836-GETPIVOTDATA("Sum of Total Costs",Analysis!$A$3,"Publisher Name",B3836,"Match Type",C3836)/GETPIVOTDATA("Sum of Clicks",Analysis!$A$3,"Publisher Name",B3836,"Match Type",C3836))^2</f>
        <v>0.87621516323811321</v>
      </c>
      <c r="K3836">
        <f t="shared" si="239"/>
        <v>15.771872938286037</v>
      </c>
      <c r="L3836" s="4">
        <v>649</v>
      </c>
      <c r="M3836" s="6">
        <v>2.77349768875193</v>
      </c>
      <c r="N3836" s="7">
        <v>4.6642526964560904</v>
      </c>
      <c r="O3836" s="5">
        <v>0</v>
      </c>
      <c r="P3836" s="5">
        <f t="shared" si="236"/>
        <v>0</v>
      </c>
      <c r="Q3836" s="5">
        <f>(P3836-GETPIVOTDATA("Sum of Revenue",Analysis!$A$3,"Publisher Name",B3836,"Match Type",C3836)/GETPIVOTDATA("Sum of Clicks",Analysis!$A$3,"Publisher Name",B3836,"Match Type",C3836))^2</f>
        <v>58.406909228514394</v>
      </c>
      <c r="R3836" s="5">
        <f t="shared" si="237"/>
        <v>1051.3243661132592</v>
      </c>
      <c r="S3836" s="5">
        <v>21.224999924999999</v>
      </c>
      <c r="T3836" s="5">
        <v>-21.224999924999999</v>
      </c>
    </row>
    <row r="3837" spans="1:20" x14ac:dyDescent="0.2">
      <c r="A3837" s="3" t="s">
        <v>161</v>
      </c>
      <c r="B3837" s="3" t="s">
        <v>162</v>
      </c>
      <c r="C3837" s="4" t="s">
        <v>63</v>
      </c>
      <c r="D3837" s="3" t="s">
        <v>85</v>
      </c>
      <c r="E3837" s="5">
        <v>6.25</v>
      </c>
      <c r="F3837" s="4">
        <v>7</v>
      </c>
      <c r="G3837" s="5">
        <v>21.249999925000001</v>
      </c>
      <c r="H3837" s="5">
        <v>3.0357142750000001</v>
      </c>
      <c r="I3837" s="5">
        <f t="shared" si="238"/>
        <v>21.249999925000001</v>
      </c>
      <c r="J3837">
        <f>(H3837-GETPIVOTDATA("Sum of Total Costs",Analysis!$A$3,"Publisher Name",B3837,"Match Type",C3837)/GETPIVOTDATA("Sum of Clicks",Analysis!$A$3,"Publisher Name",B3837,"Match Type",C3837))^2</f>
        <v>0.84729071893921171</v>
      </c>
      <c r="K3837">
        <f t="shared" si="239"/>
        <v>5.9310350325744823</v>
      </c>
      <c r="L3837" s="4">
        <v>761</v>
      </c>
      <c r="M3837" s="6">
        <v>0.91984231274638606</v>
      </c>
      <c r="N3837" s="7">
        <v>1.79303547963206</v>
      </c>
      <c r="O3837" s="5">
        <v>0</v>
      </c>
      <c r="P3837" s="5">
        <f t="shared" si="236"/>
        <v>0</v>
      </c>
      <c r="Q3837" s="5">
        <f>(P3837-GETPIVOTDATA("Sum of Revenue",Analysis!$A$3,"Publisher Name",B3837,"Match Type",C3837)/GETPIVOTDATA("Sum of Clicks",Analysis!$A$3,"Publisher Name",B3837,"Match Type",C3837))^2</f>
        <v>58.406909228514394</v>
      </c>
      <c r="R3837" s="5">
        <f t="shared" si="237"/>
        <v>408.84836459960076</v>
      </c>
      <c r="S3837" s="5">
        <v>21.249999925000001</v>
      </c>
      <c r="T3837" s="5">
        <v>-21.249999925000001</v>
      </c>
    </row>
    <row r="3838" spans="1:20" x14ac:dyDescent="0.2">
      <c r="A3838" s="3" t="s">
        <v>161</v>
      </c>
      <c r="B3838" s="3" t="s">
        <v>162</v>
      </c>
      <c r="C3838" s="4" t="s">
        <v>63</v>
      </c>
      <c r="D3838" s="3" t="s">
        <v>85</v>
      </c>
      <c r="E3838" s="5">
        <v>6.25</v>
      </c>
      <c r="F3838" s="4">
        <v>10</v>
      </c>
      <c r="G3838" s="5">
        <v>21.475000000000001</v>
      </c>
      <c r="H3838" s="5">
        <v>2.1475</v>
      </c>
      <c r="I3838" s="5">
        <f t="shared" si="238"/>
        <v>21.475000000000001</v>
      </c>
      <c r="J3838">
        <f>(H3838-GETPIVOTDATA("Sum of Total Costs",Analysis!$A$3,"Publisher Name",B3838,"Match Type",C3838)/GETPIVOTDATA("Sum of Clicks",Analysis!$A$3,"Publisher Name",B3838,"Match Type",C3838))^2</f>
        <v>1.0413325111706124E-3</v>
      </c>
      <c r="K3838">
        <f t="shared" si="239"/>
        <v>1.0413325111706125E-2</v>
      </c>
      <c r="L3838" s="4">
        <v>88</v>
      </c>
      <c r="M3838" s="6">
        <v>11.363636363636401</v>
      </c>
      <c r="N3838" s="7">
        <v>1.3454545454545499</v>
      </c>
      <c r="O3838" s="5">
        <v>0</v>
      </c>
      <c r="P3838" s="5">
        <f t="shared" si="236"/>
        <v>0</v>
      </c>
      <c r="Q3838" s="5">
        <f>(P3838-GETPIVOTDATA("Sum of Revenue",Analysis!$A$3,"Publisher Name",B3838,"Match Type",C3838)/GETPIVOTDATA("Sum of Clicks",Analysis!$A$3,"Publisher Name",B3838,"Match Type",C3838))^2</f>
        <v>58.406909228514394</v>
      </c>
      <c r="R3838" s="5">
        <f t="shared" si="237"/>
        <v>584.06909228514394</v>
      </c>
      <c r="S3838" s="5">
        <v>21.475000000000001</v>
      </c>
      <c r="T3838" s="5">
        <v>-21.475000000000001</v>
      </c>
    </row>
    <row r="3839" spans="1:20" x14ac:dyDescent="0.2">
      <c r="A3839" s="3" t="s">
        <v>161</v>
      </c>
      <c r="B3839" s="3" t="s">
        <v>162</v>
      </c>
      <c r="C3839" s="4" t="s">
        <v>63</v>
      </c>
      <c r="D3839" s="3" t="s">
        <v>85</v>
      </c>
      <c r="E3839" s="5">
        <v>6.25</v>
      </c>
      <c r="F3839" s="4">
        <v>8</v>
      </c>
      <c r="G3839" s="5">
        <v>21.487500000000001</v>
      </c>
      <c r="H3839" s="5">
        <v>2.6859375000000001</v>
      </c>
      <c r="I3839" s="5">
        <f t="shared" si="238"/>
        <v>21.487500000000001</v>
      </c>
      <c r="J3839">
        <f>(H3839-GETPIVOTDATA("Sum of Total Costs",Analysis!$A$3,"Publisher Name",B3839,"Match Type",C3839)/GETPIVOTDATA("Sum of Clicks",Analysis!$A$3,"Publisher Name",B3839,"Match Type",C3839))^2</f>
        <v>0.32570668997020785</v>
      </c>
      <c r="K3839">
        <f t="shared" si="239"/>
        <v>2.6056535197616628</v>
      </c>
      <c r="L3839" s="4">
        <v>253</v>
      </c>
      <c r="M3839" s="6">
        <v>3.1620553359683798</v>
      </c>
      <c r="N3839" s="7">
        <v>1.65573122529644</v>
      </c>
      <c r="O3839" s="5">
        <v>0</v>
      </c>
      <c r="P3839" s="5">
        <f t="shared" si="236"/>
        <v>0</v>
      </c>
      <c r="Q3839" s="5">
        <f>(P3839-GETPIVOTDATA("Sum of Revenue",Analysis!$A$3,"Publisher Name",B3839,"Match Type",C3839)/GETPIVOTDATA("Sum of Clicks",Analysis!$A$3,"Publisher Name",B3839,"Match Type",C3839))^2</f>
        <v>58.406909228514394</v>
      </c>
      <c r="R3839" s="5">
        <f t="shared" si="237"/>
        <v>467.25527382811515</v>
      </c>
      <c r="S3839" s="5">
        <v>21.487500000000001</v>
      </c>
      <c r="T3839" s="5">
        <v>-21.487500000000001</v>
      </c>
    </row>
    <row r="3840" spans="1:20" x14ac:dyDescent="0.2">
      <c r="A3840" s="3" t="s">
        <v>161</v>
      </c>
      <c r="B3840" s="3" t="s">
        <v>162</v>
      </c>
      <c r="C3840" s="4" t="s">
        <v>63</v>
      </c>
      <c r="D3840" s="3" t="s">
        <v>85</v>
      </c>
      <c r="E3840" s="5">
        <v>6.25</v>
      </c>
      <c r="F3840" s="4">
        <v>10</v>
      </c>
      <c r="G3840" s="5">
        <v>21.6</v>
      </c>
      <c r="H3840" s="5">
        <v>2.16</v>
      </c>
      <c r="I3840" s="5">
        <f t="shared" si="238"/>
        <v>21.6</v>
      </c>
      <c r="J3840">
        <f>(H3840-GETPIVOTDATA("Sum of Total Costs",Analysis!$A$3,"Publisher Name",B3840,"Match Type",C3840)/GETPIVOTDATA("Sum of Clicks",Analysis!$A$3,"Publisher Name",B3840,"Match Type",C3840))^2</f>
        <v>2.0043246133827496E-3</v>
      </c>
      <c r="K3840">
        <f t="shared" si="239"/>
        <v>2.0043246133827495E-2</v>
      </c>
      <c r="L3840" s="4">
        <v>104</v>
      </c>
      <c r="M3840" s="6">
        <v>9.6153846153846203</v>
      </c>
      <c r="N3840" s="7">
        <v>2.8737499999999998</v>
      </c>
      <c r="O3840" s="5">
        <v>0</v>
      </c>
      <c r="P3840" s="5">
        <f t="shared" si="236"/>
        <v>0</v>
      </c>
      <c r="Q3840" s="5">
        <f>(P3840-GETPIVOTDATA("Sum of Revenue",Analysis!$A$3,"Publisher Name",B3840,"Match Type",C3840)/GETPIVOTDATA("Sum of Clicks",Analysis!$A$3,"Publisher Name",B3840,"Match Type",C3840))^2</f>
        <v>58.406909228514394</v>
      </c>
      <c r="R3840" s="5">
        <f t="shared" si="237"/>
        <v>584.06909228514394</v>
      </c>
      <c r="S3840" s="5">
        <v>21.6</v>
      </c>
      <c r="T3840" s="5">
        <v>-21.6</v>
      </c>
    </row>
    <row r="3841" spans="1:20" x14ac:dyDescent="0.2">
      <c r="A3841" s="3" t="s">
        <v>161</v>
      </c>
      <c r="B3841" s="3" t="s">
        <v>162</v>
      </c>
      <c r="C3841" s="4" t="s">
        <v>63</v>
      </c>
      <c r="D3841" s="3" t="s">
        <v>85</v>
      </c>
      <c r="E3841" s="5">
        <v>6.25</v>
      </c>
      <c r="F3841" s="4">
        <v>21</v>
      </c>
      <c r="G3841" s="5">
        <v>21.687499837500003</v>
      </c>
      <c r="H3841" s="5">
        <v>1.0327380875000001</v>
      </c>
      <c r="I3841" s="5">
        <f t="shared" si="238"/>
        <v>21.687499837500003</v>
      </c>
      <c r="J3841">
        <f>(H3841-GETPIVOTDATA("Sum of Total Costs",Analysis!$A$3,"Publisher Name",B3841,"Match Type",C3841)/GETPIVOTDATA("Sum of Clicks",Analysis!$A$3,"Publisher Name",B3841,"Match Type",C3841))^2</f>
        <v>1.1717894245713276</v>
      </c>
      <c r="K3841">
        <f t="shared" si="239"/>
        <v>24.607577915997879</v>
      </c>
      <c r="L3841" s="4">
        <v>137</v>
      </c>
      <c r="M3841" s="6">
        <v>15.3284671532847</v>
      </c>
      <c r="N3841" s="7">
        <v>1.01459854014599</v>
      </c>
      <c r="O3841" s="5">
        <v>0</v>
      </c>
      <c r="P3841" s="5">
        <f t="shared" si="236"/>
        <v>0</v>
      </c>
      <c r="Q3841" s="5">
        <f>(P3841-GETPIVOTDATA("Sum of Revenue",Analysis!$A$3,"Publisher Name",B3841,"Match Type",C3841)/GETPIVOTDATA("Sum of Clicks",Analysis!$A$3,"Publisher Name",B3841,"Match Type",C3841))^2</f>
        <v>58.406909228514394</v>
      </c>
      <c r="R3841" s="5">
        <f t="shared" si="237"/>
        <v>1226.5450937988023</v>
      </c>
      <c r="S3841" s="5">
        <v>21.687499837500003</v>
      </c>
      <c r="T3841" s="5">
        <v>-21.687499837500003</v>
      </c>
    </row>
    <row r="3842" spans="1:20" x14ac:dyDescent="0.2">
      <c r="A3842" s="3" t="s">
        <v>161</v>
      </c>
      <c r="B3842" s="3" t="s">
        <v>162</v>
      </c>
      <c r="C3842" s="4" t="s">
        <v>63</v>
      </c>
      <c r="D3842" s="3" t="s">
        <v>85</v>
      </c>
      <c r="E3842" s="5">
        <v>6.25</v>
      </c>
      <c r="F3842" s="4">
        <v>9</v>
      </c>
      <c r="G3842" s="5">
        <v>21.774999937499999</v>
      </c>
      <c r="H3842" s="5">
        <v>2.4194444374999997</v>
      </c>
      <c r="I3842" s="5">
        <f t="shared" si="238"/>
        <v>21.774999937499999</v>
      </c>
      <c r="J3842">
        <f>(H3842-GETPIVOTDATA("Sum of Total Costs",Analysis!$A$3,"Publisher Name",B3842,"Match Type",C3842)/GETPIVOTDATA("Sum of Clicks",Analysis!$A$3,"Publisher Name",B3842,"Match Type",C3842))^2</f>
        <v>9.2546231773853294E-2</v>
      </c>
      <c r="K3842">
        <f t="shared" si="239"/>
        <v>0.83291608596467959</v>
      </c>
      <c r="L3842" s="4">
        <v>182</v>
      </c>
      <c r="M3842" s="6">
        <v>4.9450549450549497</v>
      </c>
      <c r="N3842" s="7">
        <v>1.7109340659340699</v>
      </c>
      <c r="O3842" s="5">
        <v>0</v>
      </c>
      <c r="P3842" s="5">
        <f t="shared" ref="P3842:P3905" si="240">O3842/F3842</f>
        <v>0</v>
      </c>
      <c r="Q3842" s="5">
        <f>(P3842-GETPIVOTDATA("Sum of Revenue",Analysis!$A$3,"Publisher Name",B3842,"Match Type",C3842)/GETPIVOTDATA("Sum of Clicks",Analysis!$A$3,"Publisher Name",B3842,"Match Type",C3842))^2</f>
        <v>58.406909228514394</v>
      </c>
      <c r="R3842" s="5">
        <f t="shared" ref="R3842:R3905" si="241">Q3842*F3842</f>
        <v>525.6621830566296</v>
      </c>
      <c r="S3842" s="5">
        <v>21.774999937499999</v>
      </c>
      <c r="T3842" s="5">
        <v>-21.774999937499999</v>
      </c>
    </row>
    <row r="3843" spans="1:20" x14ac:dyDescent="0.2">
      <c r="A3843" s="3" t="s">
        <v>161</v>
      </c>
      <c r="B3843" s="3" t="s">
        <v>162</v>
      </c>
      <c r="C3843" s="4" t="s">
        <v>63</v>
      </c>
      <c r="D3843" s="3" t="s">
        <v>85</v>
      </c>
      <c r="E3843" s="5">
        <v>6.25</v>
      </c>
      <c r="F3843" s="4">
        <v>4</v>
      </c>
      <c r="G3843" s="5">
        <v>21.824999999999999</v>
      </c>
      <c r="H3843" s="5">
        <v>5.4562499999999998</v>
      </c>
      <c r="I3843" s="5">
        <f t="shared" ref="I3843:I3906" si="242">F3843*H3843</f>
        <v>21.824999999999999</v>
      </c>
      <c r="J3843">
        <f>(H3843-GETPIVOTDATA("Sum of Total Costs",Analysis!$A$3,"Publisher Name",B3843,"Match Type",C3843)/GETPIVOTDATA("Sum of Clicks",Analysis!$A$3,"Publisher Name",B3843,"Match Type",C3843))^2</f>
        <v>11.162412529466717</v>
      </c>
      <c r="K3843">
        <f t="shared" ref="K3843:K3906" si="243">J3843*F3843</f>
        <v>44.649650117866869</v>
      </c>
      <c r="L3843" s="4">
        <v>50</v>
      </c>
      <c r="M3843" s="6">
        <v>8</v>
      </c>
      <c r="N3843" s="7">
        <v>1.1796</v>
      </c>
      <c r="O3843" s="5">
        <v>0</v>
      </c>
      <c r="P3843" s="5">
        <f t="shared" si="240"/>
        <v>0</v>
      </c>
      <c r="Q3843" s="5">
        <f>(P3843-GETPIVOTDATA("Sum of Revenue",Analysis!$A$3,"Publisher Name",B3843,"Match Type",C3843)/GETPIVOTDATA("Sum of Clicks",Analysis!$A$3,"Publisher Name",B3843,"Match Type",C3843))^2</f>
        <v>58.406909228514394</v>
      </c>
      <c r="R3843" s="5">
        <f t="shared" si="241"/>
        <v>233.62763691405758</v>
      </c>
      <c r="S3843" s="5">
        <v>21.824999999999999</v>
      </c>
      <c r="T3843" s="5">
        <v>-21.824999999999999</v>
      </c>
    </row>
    <row r="3844" spans="1:20" x14ac:dyDescent="0.2">
      <c r="A3844" s="3" t="s">
        <v>161</v>
      </c>
      <c r="B3844" s="3" t="s">
        <v>162</v>
      </c>
      <c r="C3844" s="4" t="s">
        <v>63</v>
      </c>
      <c r="D3844" s="3" t="s">
        <v>85</v>
      </c>
      <c r="E3844" s="5">
        <v>6.25</v>
      </c>
      <c r="F3844" s="4">
        <v>22</v>
      </c>
      <c r="G3844" s="5">
        <v>21.837499750000003</v>
      </c>
      <c r="H3844" s="5">
        <v>0.99261362500000005</v>
      </c>
      <c r="I3844" s="5">
        <f t="shared" si="242"/>
        <v>21.837499750000003</v>
      </c>
      <c r="J3844">
        <f>(H3844-GETPIVOTDATA("Sum of Total Costs",Analysis!$A$3,"Publisher Name",B3844,"Match Type",C3844)/GETPIVOTDATA("Sum of Clicks",Analysis!$A$3,"Publisher Name",B3844,"Match Type",C3844))^2</f>
        <v>1.26026823471312</v>
      </c>
      <c r="K3844">
        <f t="shared" si="243"/>
        <v>27.72590116368864</v>
      </c>
      <c r="L3844" s="4">
        <v>599</v>
      </c>
      <c r="M3844" s="6">
        <v>3.6727879799666101</v>
      </c>
      <c r="N3844" s="7">
        <v>1.75826377295492</v>
      </c>
      <c r="O3844" s="5">
        <v>0</v>
      </c>
      <c r="P3844" s="5">
        <f t="shared" si="240"/>
        <v>0</v>
      </c>
      <c r="Q3844" s="5">
        <f>(P3844-GETPIVOTDATA("Sum of Revenue",Analysis!$A$3,"Publisher Name",B3844,"Match Type",C3844)/GETPIVOTDATA("Sum of Clicks",Analysis!$A$3,"Publisher Name",B3844,"Match Type",C3844))^2</f>
        <v>58.406909228514394</v>
      </c>
      <c r="R3844" s="5">
        <f t="shared" si="241"/>
        <v>1284.9520030273166</v>
      </c>
      <c r="S3844" s="5">
        <v>21.837499750000003</v>
      </c>
      <c r="T3844" s="5">
        <v>-21.837499750000003</v>
      </c>
    </row>
    <row r="3845" spans="1:20" x14ac:dyDescent="0.2">
      <c r="A3845" s="3" t="s">
        <v>161</v>
      </c>
      <c r="B3845" s="3" t="s">
        <v>162</v>
      </c>
      <c r="C3845" s="4" t="s">
        <v>63</v>
      </c>
      <c r="D3845" s="3" t="s">
        <v>85</v>
      </c>
      <c r="E3845" s="5">
        <v>6.25</v>
      </c>
      <c r="F3845" s="4">
        <v>12</v>
      </c>
      <c r="G3845" s="5">
        <v>22.149999900000001</v>
      </c>
      <c r="H3845" s="5">
        <v>1.8458333250000001</v>
      </c>
      <c r="I3845" s="5">
        <f t="shared" si="242"/>
        <v>22.149999900000001</v>
      </c>
      <c r="J3845">
        <f>(H3845-GETPIVOTDATA("Sum of Total Costs",Analysis!$A$3,"Publisher Name",B3845,"Match Type",C3845)/GETPIVOTDATA("Sum of Clicks",Analysis!$A$3,"Publisher Name",B3845,"Match Type",C3845))^2</f>
        <v>7.2574738712178913E-2</v>
      </c>
      <c r="K3845">
        <f t="shared" si="243"/>
        <v>0.87089686454614701</v>
      </c>
      <c r="L3845" s="4">
        <v>292</v>
      </c>
      <c r="M3845" s="6">
        <v>4.10958904109589</v>
      </c>
      <c r="N3845" s="7">
        <v>3.1784246575342499</v>
      </c>
      <c r="O3845" s="5">
        <v>0</v>
      </c>
      <c r="P3845" s="5">
        <f t="shared" si="240"/>
        <v>0</v>
      </c>
      <c r="Q3845" s="5">
        <f>(P3845-GETPIVOTDATA("Sum of Revenue",Analysis!$A$3,"Publisher Name",B3845,"Match Type",C3845)/GETPIVOTDATA("Sum of Clicks",Analysis!$A$3,"Publisher Name",B3845,"Match Type",C3845))^2</f>
        <v>58.406909228514394</v>
      </c>
      <c r="R3845" s="5">
        <f t="shared" si="241"/>
        <v>700.88291074217273</v>
      </c>
      <c r="S3845" s="5">
        <v>22.149999900000001</v>
      </c>
      <c r="T3845" s="5">
        <v>-22.149999900000001</v>
      </c>
    </row>
    <row r="3846" spans="1:20" x14ac:dyDescent="0.2">
      <c r="A3846" s="3" t="s">
        <v>161</v>
      </c>
      <c r="B3846" s="3" t="s">
        <v>162</v>
      </c>
      <c r="C3846" s="4" t="s">
        <v>63</v>
      </c>
      <c r="D3846" s="3" t="s">
        <v>85</v>
      </c>
      <c r="E3846" s="5">
        <v>6.25</v>
      </c>
      <c r="F3846" s="4">
        <v>6</v>
      </c>
      <c r="G3846" s="5">
        <v>22.162500000000001</v>
      </c>
      <c r="H3846" s="5">
        <v>3.6937500000000001</v>
      </c>
      <c r="I3846" s="5">
        <f t="shared" si="242"/>
        <v>22.162500000000001</v>
      </c>
      <c r="J3846">
        <f>(H3846-GETPIVOTDATA("Sum of Total Costs",Analysis!$A$3,"Publisher Name",B3846,"Match Type",C3846)/GETPIVOTDATA("Sum of Clicks",Analysis!$A$3,"Publisher Name",B3846,"Match Type",C3846))^2</f>
        <v>2.4917243930548105</v>
      </c>
      <c r="K3846">
        <f t="shared" si="243"/>
        <v>14.950346358328863</v>
      </c>
      <c r="L3846" s="4">
        <v>50</v>
      </c>
      <c r="M3846" s="6">
        <v>12</v>
      </c>
      <c r="N3846" s="7">
        <v>2.282</v>
      </c>
      <c r="O3846" s="5">
        <v>0</v>
      </c>
      <c r="P3846" s="5">
        <f t="shared" si="240"/>
        <v>0</v>
      </c>
      <c r="Q3846" s="5">
        <f>(P3846-GETPIVOTDATA("Sum of Revenue",Analysis!$A$3,"Publisher Name",B3846,"Match Type",C3846)/GETPIVOTDATA("Sum of Clicks",Analysis!$A$3,"Publisher Name",B3846,"Match Type",C3846))^2</f>
        <v>58.406909228514394</v>
      </c>
      <c r="R3846" s="5">
        <f t="shared" si="241"/>
        <v>350.44145537108636</v>
      </c>
      <c r="S3846" s="5">
        <v>22.162500000000001</v>
      </c>
      <c r="T3846" s="5">
        <v>-22.162500000000001</v>
      </c>
    </row>
    <row r="3847" spans="1:20" x14ac:dyDescent="0.2">
      <c r="A3847" s="3" t="s">
        <v>161</v>
      </c>
      <c r="B3847" s="3" t="s">
        <v>162</v>
      </c>
      <c r="C3847" s="4" t="s">
        <v>63</v>
      </c>
      <c r="D3847" s="3" t="s">
        <v>85</v>
      </c>
      <c r="E3847" s="5">
        <v>6.25</v>
      </c>
      <c r="F3847" s="4">
        <v>19</v>
      </c>
      <c r="G3847" s="5">
        <v>22.237499775</v>
      </c>
      <c r="H3847" s="5">
        <v>1.170394725</v>
      </c>
      <c r="I3847" s="5">
        <f t="shared" si="242"/>
        <v>22.237499775</v>
      </c>
      <c r="J3847">
        <f>(H3847-GETPIVOTDATA("Sum of Total Costs",Analysis!$A$3,"Publisher Name",B3847,"Match Type",C3847)/GETPIVOTDATA("Sum of Clicks",Analysis!$A$3,"Publisher Name",B3847,"Match Type",C3847))^2</f>
        <v>0.89271429385311196</v>
      </c>
      <c r="K3847">
        <f t="shared" si="243"/>
        <v>16.961571583209128</v>
      </c>
      <c r="L3847" s="4">
        <v>532</v>
      </c>
      <c r="M3847" s="6">
        <v>3.5714285714285698</v>
      </c>
      <c r="N3847" s="7">
        <v>6.5554511278195502</v>
      </c>
      <c r="O3847" s="5">
        <v>0</v>
      </c>
      <c r="P3847" s="5">
        <f t="shared" si="240"/>
        <v>0</v>
      </c>
      <c r="Q3847" s="5">
        <f>(P3847-GETPIVOTDATA("Sum of Revenue",Analysis!$A$3,"Publisher Name",B3847,"Match Type",C3847)/GETPIVOTDATA("Sum of Clicks",Analysis!$A$3,"Publisher Name",B3847,"Match Type",C3847))^2</f>
        <v>58.406909228514394</v>
      </c>
      <c r="R3847" s="5">
        <f t="shared" si="241"/>
        <v>1109.7312753417734</v>
      </c>
      <c r="S3847" s="5">
        <v>22.237499775</v>
      </c>
      <c r="T3847" s="5">
        <v>-22.237499775</v>
      </c>
    </row>
    <row r="3848" spans="1:20" x14ac:dyDescent="0.2">
      <c r="A3848" s="3" t="s">
        <v>161</v>
      </c>
      <c r="B3848" s="3" t="s">
        <v>162</v>
      </c>
      <c r="C3848" s="4" t="s">
        <v>63</v>
      </c>
      <c r="D3848" s="3" t="s">
        <v>85</v>
      </c>
      <c r="E3848" s="5">
        <v>6.25</v>
      </c>
      <c r="F3848" s="4">
        <v>15</v>
      </c>
      <c r="G3848" s="5">
        <v>22.299999937500001</v>
      </c>
      <c r="H3848" s="5">
        <v>1.4866666625</v>
      </c>
      <c r="I3848" s="5">
        <f t="shared" si="242"/>
        <v>22.299999937500001</v>
      </c>
      <c r="J3848">
        <f>(H3848-GETPIVOTDATA("Sum of Total Costs",Analysis!$A$3,"Publisher Name",B3848,"Match Type",C3848)/GETPIVOTDATA("Sum of Clicks",Analysis!$A$3,"Publisher Name",B3848,"Match Type",C3848))^2</f>
        <v>0.39509226639003125</v>
      </c>
      <c r="K3848">
        <f t="shared" si="243"/>
        <v>5.9263839958504692</v>
      </c>
      <c r="L3848" s="4">
        <v>829</v>
      </c>
      <c r="M3848" s="6">
        <v>1.8094089264173701</v>
      </c>
      <c r="N3848" s="7">
        <v>3.0700844390832298</v>
      </c>
      <c r="O3848" s="5">
        <v>0</v>
      </c>
      <c r="P3848" s="5">
        <f t="shared" si="240"/>
        <v>0</v>
      </c>
      <c r="Q3848" s="5">
        <f>(P3848-GETPIVOTDATA("Sum of Revenue",Analysis!$A$3,"Publisher Name",B3848,"Match Type",C3848)/GETPIVOTDATA("Sum of Clicks",Analysis!$A$3,"Publisher Name",B3848,"Match Type",C3848))^2</f>
        <v>58.406909228514394</v>
      </c>
      <c r="R3848" s="5">
        <f t="shared" si="241"/>
        <v>876.10363842771585</v>
      </c>
      <c r="S3848" s="5">
        <v>22.299999937500001</v>
      </c>
      <c r="T3848" s="5">
        <v>-22.299999937500001</v>
      </c>
    </row>
    <row r="3849" spans="1:20" x14ac:dyDescent="0.2">
      <c r="A3849" s="3" t="s">
        <v>161</v>
      </c>
      <c r="B3849" s="3" t="s">
        <v>162</v>
      </c>
      <c r="C3849" s="4" t="s">
        <v>63</v>
      </c>
      <c r="D3849" s="3" t="s">
        <v>85</v>
      </c>
      <c r="E3849" s="5">
        <v>6.25</v>
      </c>
      <c r="F3849" s="4">
        <v>7</v>
      </c>
      <c r="G3849" s="5">
        <v>22.387499925</v>
      </c>
      <c r="H3849" s="5">
        <v>3.1982142749999998</v>
      </c>
      <c r="I3849" s="5">
        <f t="shared" si="242"/>
        <v>22.387499925</v>
      </c>
      <c r="J3849">
        <f>(H3849-GETPIVOTDATA("Sum of Total Costs",Analysis!$A$3,"Publisher Name",B3849,"Match Type",C3849)/GETPIVOTDATA("Sum of Clicks",Analysis!$A$3,"Publisher Name",B3849,"Match Type",C3849))^2</f>
        <v>1.1728542556429686</v>
      </c>
      <c r="K3849">
        <f t="shared" si="243"/>
        <v>8.20997978950078</v>
      </c>
      <c r="L3849" s="4">
        <v>134</v>
      </c>
      <c r="M3849" s="6">
        <v>5.2238805970149196</v>
      </c>
      <c r="N3849" s="7">
        <v>1.3614925373134299</v>
      </c>
      <c r="O3849" s="5">
        <v>0</v>
      </c>
      <c r="P3849" s="5">
        <f t="shared" si="240"/>
        <v>0</v>
      </c>
      <c r="Q3849" s="5">
        <f>(P3849-GETPIVOTDATA("Sum of Revenue",Analysis!$A$3,"Publisher Name",B3849,"Match Type",C3849)/GETPIVOTDATA("Sum of Clicks",Analysis!$A$3,"Publisher Name",B3849,"Match Type",C3849))^2</f>
        <v>58.406909228514394</v>
      </c>
      <c r="R3849" s="5">
        <f t="shared" si="241"/>
        <v>408.84836459960076</v>
      </c>
      <c r="S3849" s="5">
        <v>22.387499925</v>
      </c>
      <c r="T3849" s="5">
        <v>-22.387499925</v>
      </c>
    </row>
    <row r="3850" spans="1:20" x14ac:dyDescent="0.2">
      <c r="A3850" s="3" t="s">
        <v>161</v>
      </c>
      <c r="B3850" s="3" t="s">
        <v>162</v>
      </c>
      <c r="C3850" s="4" t="s">
        <v>63</v>
      </c>
      <c r="D3850" s="3" t="s">
        <v>85</v>
      </c>
      <c r="E3850" s="5">
        <v>6.25</v>
      </c>
      <c r="F3850" s="4">
        <v>14</v>
      </c>
      <c r="G3850" s="5">
        <v>22.449999949999999</v>
      </c>
      <c r="H3850" s="5">
        <v>1.6035714249999999</v>
      </c>
      <c r="I3850" s="5">
        <f t="shared" si="242"/>
        <v>22.449999949999999</v>
      </c>
      <c r="J3850">
        <f>(H3850-GETPIVOTDATA("Sum of Total Costs",Analysis!$A$3,"Publisher Name",B3850,"Match Type",C3850)/GETPIVOTDATA("Sum of Clicks",Analysis!$A$3,"Publisher Name",B3850,"Match Type",C3850))^2</f>
        <v>0.26179482064880177</v>
      </c>
      <c r="K3850">
        <f t="shared" si="243"/>
        <v>3.6651274890832246</v>
      </c>
      <c r="L3850" s="4">
        <v>509</v>
      </c>
      <c r="M3850" s="6">
        <v>2.7504911591355601</v>
      </c>
      <c r="N3850" s="7">
        <v>1.3223968565815301</v>
      </c>
      <c r="O3850" s="5">
        <v>0</v>
      </c>
      <c r="P3850" s="5">
        <f t="shared" si="240"/>
        <v>0</v>
      </c>
      <c r="Q3850" s="5">
        <f>(P3850-GETPIVOTDATA("Sum of Revenue",Analysis!$A$3,"Publisher Name",B3850,"Match Type",C3850)/GETPIVOTDATA("Sum of Clicks",Analysis!$A$3,"Publisher Name",B3850,"Match Type",C3850))^2</f>
        <v>58.406909228514394</v>
      </c>
      <c r="R3850" s="5">
        <f t="shared" si="241"/>
        <v>817.69672919920151</v>
      </c>
      <c r="S3850" s="5">
        <v>22.449999949999999</v>
      </c>
      <c r="T3850" s="5">
        <v>-22.449999949999999</v>
      </c>
    </row>
    <row r="3851" spans="1:20" x14ac:dyDescent="0.2">
      <c r="A3851" s="3" t="s">
        <v>161</v>
      </c>
      <c r="B3851" s="3" t="s">
        <v>162</v>
      </c>
      <c r="C3851" s="4" t="s">
        <v>63</v>
      </c>
      <c r="D3851" s="3" t="s">
        <v>85</v>
      </c>
      <c r="E3851" s="5">
        <v>6.25</v>
      </c>
      <c r="F3851" s="4">
        <v>14</v>
      </c>
      <c r="G3851" s="5">
        <v>22.474999924999999</v>
      </c>
      <c r="H3851" s="5">
        <v>1.6053571375</v>
      </c>
      <c r="I3851" s="5">
        <f t="shared" si="242"/>
        <v>22.474999924999999</v>
      </c>
      <c r="J3851">
        <f>(H3851-GETPIVOTDATA("Sum of Total Costs",Analysis!$A$3,"Publisher Name",B3851,"Match Type",C3851)/GETPIVOTDATA("Sum of Clicks",Analysis!$A$3,"Publisher Name",B3851,"Match Type",C3851))^2</f>
        <v>0.25997065806346076</v>
      </c>
      <c r="K3851">
        <f t="shared" si="243"/>
        <v>3.6395892128884508</v>
      </c>
      <c r="L3851" s="4">
        <v>609</v>
      </c>
      <c r="M3851" s="6">
        <v>2.29885057471264</v>
      </c>
      <c r="N3851" s="7">
        <v>1.6515599343185501</v>
      </c>
      <c r="O3851" s="5">
        <v>0</v>
      </c>
      <c r="P3851" s="5">
        <f t="shared" si="240"/>
        <v>0</v>
      </c>
      <c r="Q3851" s="5">
        <f>(P3851-GETPIVOTDATA("Sum of Revenue",Analysis!$A$3,"Publisher Name",B3851,"Match Type",C3851)/GETPIVOTDATA("Sum of Clicks",Analysis!$A$3,"Publisher Name",B3851,"Match Type",C3851))^2</f>
        <v>58.406909228514394</v>
      </c>
      <c r="R3851" s="5">
        <f t="shared" si="241"/>
        <v>817.69672919920151</v>
      </c>
      <c r="S3851" s="5">
        <v>22.474999924999999</v>
      </c>
      <c r="T3851" s="5">
        <v>-22.474999924999999</v>
      </c>
    </row>
    <row r="3852" spans="1:20" x14ac:dyDescent="0.2">
      <c r="A3852" s="3" t="s">
        <v>161</v>
      </c>
      <c r="B3852" s="3" t="s">
        <v>162</v>
      </c>
      <c r="C3852" s="4" t="s">
        <v>63</v>
      </c>
      <c r="D3852" s="3" t="s">
        <v>85</v>
      </c>
      <c r="E3852" s="5">
        <v>6.25</v>
      </c>
      <c r="F3852" s="4">
        <v>8</v>
      </c>
      <c r="G3852" s="5">
        <v>22.487500000000001</v>
      </c>
      <c r="H3852" s="5">
        <v>2.8109375000000001</v>
      </c>
      <c r="I3852" s="5">
        <f t="shared" si="242"/>
        <v>22.487500000000001</v>
      </c>
      <c r="J3852">
        <f>(H3852-GETPIVOTDATA("Sum of Total Costs",Analysis!$A$3,"Publisher Name",B3852,"Match Type",C3852)/GETPIVOTDATA("Sum of Clicks",Analysis!$A$3,"Publisher Name",B3852,"Match Type",C3852))^2</f>
        <v>0.4840084859923291</v>
      </c>
      <c r="K3852">
        <f t="shared" si="243"/>
        <v>3.8720678879386328</v>
      </c>
      <c r="L3852" s="4">
        <v>22</v>
      </c>
      <c r="M3852" s="6">
        <v>36.363636363636402</v>
      </c>
      <c r="N3852" s="7">
        <v>1.6340909090909099</v>
      </c>
      <c r="O3852" s="5">
        <v>0</v>
      </c>
      <c r="P3852" s="5">
        <f t="shared" si="240"/>
        <v>0</v>
      </c>
      <c r="Q3852" s="5">
        <f>(P3852-GETPIVOTDATA("Sum of Revenue",Analysis!$A$3,"Publisher Name",B3852,"Match Type",C3852)/GETPIVOTDATA("Sum of Clicks",Analysis!$A$3,"Publisher Name",B3852,"Match Type",C3852))^2</f>
        <v>58.406909228514394</v>
      </c>
      <c r="R3852" s="5">
        <f t="shared" si="241"/>
        <v>467.25527382811515</v>
      </c>
      <c r="S3852" s="5">
        <v>22.487500000000001</v>
      </c>
      <c r="T3852" s="5">
        <v>-22.487500000000001</v>
      </c>
    </row>
    <row r="3853" spans="1:20" x14ac:dyDescent="0.2">
      <c r="A3853" s="3" t="s">
        <v>161</v>
      </c>
      <c r="B3853" s="3" t="s">
        <v>162</v>
      </c>
      <c r="C3853" s="4" t="s">
        <v>63</v>
      </c>
      <c r="D3853" s="3" t="s">
        <v>85</v>
      </c>
      <c r="E3853" s="5">
        <v>6.25</v>
      </c>
      <c r="F3853" s="4">
        <v>11</v>
      </c>
      <c r="G3853" s="5">
        <v>22.499999912499998</v>
      </c>
      <c r="H3853" s="5">
        <v>2.0454545374999999</v>
      </c>
      <c r="I3853" s="5">
        <f t="shared" si="242"/>
        <v>22.499999912499998</v>
      </c>
      <c r="J3853">
        <f>(H3853-GETPIVOTDATA("Sum of Total Costs",Analysis!$A$3,"Publisher Name",B3853,"Match Type",C3853)/GETPIVOTDATA("Sum of Clicks",Analysis!$A$3,"Publisher Name",B3853,"Match Type",C3853))^2</f>
        <v>4.8686592529328656E-3</v>
      </c>
      <c r="K3853">
        <f t="shared" si="243"/>
        <v>5.3555251782261525E-2</v>
      </c>
      <c r="L3853" s="4">
        <v>313</v>
      </c>
      <c r="M3853" s="6">
        <v>3.51437699680511</v>
      </c>
      <c r="N3853" s="7">
        <v>2.78019169329073</v>
      </c>
      <c r="O3853" s="5">
        <v>0</v>
      </c>
      <c r="P3853" s="5">
        <f t="shared" si="240"/>
        <v>0</v>
      </c>
      <c r="Q3853" s="5">
        <f>(P3853-GETPIVOTDATA("Sum of Revenue",Analysis!$A$3,"Publisher Name",B3853,"Match Type",C3853)/GETPIVOTDATA("Sum of Clicks",Analysis!$A$3,"Publisher Name",B3853,"Match Type",C3853))^2</f>
        <v>58.406909228514394</v>
      </c>
      <c r="R3853" s="5">
        <f t="shared" si="241"/>
        <v>642.47600151365828</v>
      </c>
      <c r="S3853" s="5">
        <v>22.499999912499998</v>
      </c>
      <c r="T3853" s="5">
        <v>-22.499999912499998</v>
      </c>
    </row>
    <row r="3854" spans="1:20" x14ac:dyDescent="0.2">
      <c r="A3854" s="3" t="s">
        <v>161</v>
      </c>
      <c r="B3854" s="3" t="s">
        <v>162</v>
      </c>
      <c r="C3854" s="4" t="s">
        <v>63</v>
      </c>
      <c r="D3854" s="3" t="s">
        <v>85</v>
      </c>
      <c r="E3854" s="5">
        <v>6.25</v>
      </c>
      <c r="F3854" s="4">
        <v>23</v>
      </c>
      <c r="G3854" s="5">
        <v>22.562499749999997</v>
      </c>
      <c r="H3854" s="5">
        <v>0.98097824999999994</v>
      </c>
      <c r="I3854" s="5">
        <f t="shared" si="242"/>
        <v>22.562499749999997</v>
      </c>
      <c r="J3854">
        <f>(H3854-GETPIVOTDATA("Sum of Total Costs",Analysis!$A$3,"Publisher Name",B3854,"Match Type",C3854)/GETPIVOTDATA("Sum of Clicks",Analysis!$A$3,"Publisher Name",B3854,"Match Type",C3854))^2</f>
        <v>1.2865277490245401</v>
      </c>
      <c r="K3854">
        <f t="shared" si="243"/>
        <v>29.590138227564424</v>
      </c>
      <c r="L3854" s="4">
        <v>667</v>
      </c>
      <c r="M3854" s="6">
        <v>3.4482758620689702</v>
      </c>
      <c r="N3854" s="7">
        <v>5.2832083958020997</v>
      </c>
      <c r="O3854" s="5">
        <v>0</v>
      </c>
      <c r="P3854" s="5">
        <f t="shared" si="240"/>
        <v>0</v>
      </c>
      <c r="Q3854" s="5">
        <f>(P3854-GETPIVOTDATA("Sum of Revenue",Analysis!$A$3,"Publisher Name",B3854,"Match Type",C3854)/GETPIVOTDATA("Sum of Clicks",Analysis!$A$3,"Publisher Name",B3854,"Match Type",C3854))^2</f>
        <v>58.406909228514394</v>
      </c>
      <c r="R3854" s="5">
        <f t="shared" si="241"/>
        <v>1343.358912255831</v>
      </c>
      <c r="S3854" s="5">
        <v>22.562499749999997</v>
      </c>
      <c r="T3854" s="5">
        <v>-22.562499749999997</v>
      </c>
    </row>
    <row r="3855" spans="1:20" x14ac:dyDescent="0.2">
      <c r="A3855" s="3" t="s">
        <v>161</v>
      </c>
      <c r="B3855" s="3" t="s">
        <v>162</v>
      </c>
      <c r="C3855" s="4" t="s">
        <v>63</v>
      </c>
      <c r="D3855" s="3" t="s">
        <v>85</v>
      </c>
      <c r="E3855" s="5">
        <v>6.25</v>
      </c>
      <c r="F3855" s="4">
        <v>11</v>
      </c>
      <c r="G3855" s="5">
        <v>22.6999999875</v>
      </c>
      <c r="H3855" s="5">
        <v>2.0636363625</v>
      </c>
      <c r="I3855" s="5">
        <f t="shared" si="242"/>
        <v>22.6999999875</v>
      </c>
      <c r="J3855">
        <f>(H3855-GETPIVOTDATA("Sum of Total Costs",Analysis!$A$3,"Publisher Name",B3855,"Match Type",C3855)/GETPIVOTDATA("Sum of Clicks",Analysis!$A$3,"Publisher Name",B3855,"Match Type",C3855))^2</f>
        <v>2.6619360286295876E-3</v>
      </c>
      <c r="K3855">
        <f t="shared" si="243"/>
        <v>2.9281296314925463E-2</v>
      </c>
      <c r="L3855" s="4">
        <v>463</v>
      </c>
      <c r="M3855" s="6">
        <v>2.3758099352051798</v>
      </c>
      <c r="N3855" s="7">
        <v>3.4090712742980598</v>
      </c>
      <c r="O3855" s="5">
        <v>0</v>
      </c>
      <c r="P3855" s="5">
        <f t="shared" si="240"/>
        <v>0</v>
      </c>
      <c r="Q3855" s="5">
        <f>(P3855-GETPIVOTDATA("Sum of Revenue",Analysis!$A$3,"Publisher Name",B3855,"Match Type",C3855)/GETPIVOTDATA("Sum of Clicks",Analysis!$A$3,"Publisher Name",B3855,"Match Type",C3855))^2</f>
        <v>58.406909228514394</v>
      </c>
      <c r="R3855" s="5">
        <f t="shared" si="241"/>
        <v>642.47600151365828</v>
      </c>
      <c r="S3855" s="5">
        <v>22.6999999875</v>
      </c>
      <c r="T3855" s="5">
        <v>-22.6999999875</v>
      </c>
    </row>
    <row r="3856" spans="1:20" x14ac:dyDescent="0.2">
      <c r="A3856" s="3" t="s">
        <v>161</v>
      </c>
      <c r="B3856" s="3" t="s">
        <v>162</v>
      </c>
      <c r="C3856" s="4" t="s">
        <v>63</v>
      </c>
      <c r="D3856" s="3" t="s">
        <v>85</v>
      </c>
      <c r="E3856" s="5">
        <v>6.25</v>
      </c>
      <c r="F3856" s="4">
        <v>8</v>
      </c>
      <c r="G3856" s="5">
        <v>22.787500000000001</v>
      </c>
      <c r="H3856" s="5">
        <v>2.8484375000000002</v>
      </c>
      <c r="I3856" s="5">
        <f t="shared" si="242"/>
        <v>22.787500000000001</v>
      </c>
      <c r="J3856">
        <f>(H3856-GETPIVOTDATA("Sum of Total Costs",Analysis!$A$3,"Publisher Name",B3856,"Match Type",C3856)/GETPIVOTDATA("Sum of Clicks",Analysis!$A$3,"Publisher Name",B3856,"Match Type",C3856))^2</f>
        <v>0.53759277479896561</v>
      </c>
      <c r="K3856">
        <f t="shared" si="243"/>
        <v>4.3007421983917249</v>
      </c>
      <c r="L3856" s="4">
        <v>110</v>
      </c>
      <c r="M3856" s="6">
        <v>7.2727272727272698</v>
      </c>
      <c r="N3856" s="7">
        <v>1.05454545454545</v>
      </c>
      <c r="O3856" s="5">
        <v>0</v>
      </c>
      <c r="P3856" s="5">
        <f t="shared" si="240"/>
        <v>0</v>
      </c>
      <c r="Q3856" s="5">
        <f>(P3856-GETPIVOTDATA("Sum of Revenue",Analysis!$A$3,"Publisher Name",B3856,"Match Type",C3856)/GETPIVOTDATA("Sum of Clicks",Analysis!$A$3,"Publisher Name",B3856,"Match Type",C3856))^2</f>
        <v>58.406909228514394</v>
      </c>
      <c r="R3856" s="5">
        <f t="shared" si="241"/>
        <v>467.25527382811515</v>
      </c>
      <c r="S3856" s="5">
        <v>22.787500000000001</v>
      </c>
      <c r="T3856" s="5">
        <v>-22.787500000000001</v>
      </c>
    </row>
    <row r="3857" spans="1:20" x14ac:dyDescent="0.2">
      <c r="A3857" s="3" t="s">
        <v>161</v>
      </c>
      <c r="B3857" s="3" t="s">
        <v>162</v>
      </c>
      <c r="C3857" s="4" t="s">
        <v>63</v>
      </c>
      <c r="D3857" s="3" t="s">
        <v>85</v>
      </c>
      <c r="E3857" s="5">
        <v>6.25</v>
      </c>
      <c r="F3857" s="4">
        <v>8</v>
      </c>
      <c r="G3857" s="5">
        <v>22.8125</v>
      </c>
      <c r="H3857" s="5">
        <v>2.8515625</v>
      </c>
      <c r="I3857" s="5">
        <f t="shared" si="242"/>
        <v>22.8125</v>
      </c>
      <c r="J3857">
        <f>(H3857-GETPIVOTDATA("Sum of Total Costs",Analysis!$A$3,"Publisher Name",B3857,"Match Type",C3857)/GETPIVOTDATA("Sum of Clicks",Analysis!$A$3,"Publisher Name",B3857,"Match Type",C3857))^2</f>
        <v>0.54218508532451837</v>
      </c>
      <c r="K3857">
        <f t="shared" si="243"/>
        <v>4.3374806825961469</v>
      </c>
      <c r="L3857" s="4">
        <v>154</v>
      </c>
      <c r="M3857" s="6">
        <v>5.1948051948051903</v>
      </c>
      <c r="N3857" s="7">
        <v>1.58896103896104</v>
      </c>
      <c r="O3857" s="5">
        <v>0</v>
      </c>
      <c r="P3857" s="5">
        <f t="shared" si="240"/>
        <v>0</v>
      </c>
      <c r="Q3857" s="5">
        <f>(P3857-GETPIVOTDATA("Sum of Revenue",Analysis!$A$3,"Publisher Name",B3857,"Match Type",C3857)/GETPIVOTDATA("Sum of Clicks",Analysis!$A$3,"Publisher Name",B3857,"Match Type",C3857))^2</f>
        <v>58.406909228514394</v>
      </c>
      <c r="R3857" s="5">
        <f t="shared" si="241"/>
        <v>467.25527382811515</v>
      </c>
      <c r="S3857" s="5">
        <v>22.8125</v>
      </c>
      <c r="T3857" s="5">
        <v>-22.8125</v>
      </c>
    </row>
    <row r="3858" spans="1:20" x14ac:dyDescent="0.2">
      <c r="A3858" s="3" t="s">
        <v>161</v>
      </c>
      <c r="B3858" s="3" t="s">
        <v>162</v>
      </c>
      <c r="C3858" s="4" t="s">
        <v>63</v>
      </c>
      <c r="D3858" s="3" t="s">
        <v>85</v>
      </c>
      <c r="E3858" s="5">
        <v>6.25</v>
      </c>
      <c r="F3858" s="4">
        <v>16</v>
      </c>
      <c r="G3858" s="5">
        <v>22.824999999999999</v>
      </c>
      <c r="H3858" s="5">
        <v>1.4265625</v>
      </c>
      <c r="I3858" s="5">
        <f t="shared" si="242"/>
        <v>22.824999999999999</v>
      </c>
      <c r="J3858">
        <f>(H3858-GETPIVOTDATA("Sum of Total Costs",Analysis!$A$3,"Publisher Name",B3858,"Match Type",C3858)/GETPIVOTDATA("Sum of Clicks",Analysis!$A$3,"Publisher Name",B3858,"Match Type",C3858))^2</f>
        <v>0.47426336067233654</v>
      </c>
      <c r="K3858">
        <f t="shared" si="243"/>
        <v>7.5882137707573847</v>
      </c>
      <c r="L3858" s="4">
        <v>492</v>
      </c>
      <c r="M3858" s="6">
        <v>3.2520325203252001</v>
      </c>
      <c r="N3858" s="7">
        <v>1.80772357723577</v>
      </c>
      <c r="O3858" s="5">
        <v>0</v>
      </c>
      <c r="P3858" s="5">
        <f t="shared" si="240"/>
        <v>0</v>
      </c>
      <c r="Q3858" s="5">
        <f>(P3858-GETPIVOTDATA("Sum of Revenue",Analysis!$A$3,"Publisher Name",B3858,"Match Type",C3858)/GETPIVOTDATA("Sum of Clicks",Analysis!$A$3,"Publisher Name",B3858,"Match Type",C3858))^2</f>
        <v>58.406909228514394</v>
      </c>
      <c r="R3858" s="5">
        <f t="shared" si="241"/>
        <v>934.5105476562303</v>
      </c>
      <c r="S3858" s="5">
        <v>22.824999999999999</v>
      </c>
      <c r="T3858" s="5">
        <v>-22.824999999999999</v>
      </c>
    </row>
    <row r="3859" spans="1:20" x14ac:dyDescent="0.2">
      <c r="A3859" s="3" t="s">
        <v>161</v>
      </c>
      <c r="B3859" s="3" t="s">
        <v>162</v>
      </c>
      <c r="C3859" s="4" t="s">
        <v>63</v>
      </c>
      <c r="D3859" s="3" t="s">
        <v>85</v>
      </c>
      <c r="E3859" s="5">
        <v>6.25</v>
      </c>
      <c r="F3859" s="4">
        <v>10</v>
      </c>
      <c r="G3859" s="5">
        <v>22.987500000000001</v>
      </c>
      <c r="H3859" s="5">
        <v>2.2987500000000001</v>
      </c>
      <c r="I3859" s="5">
        <f t="shared" si="242"/>
        <v>22.987500000000001</v>
      </c>
      <c r="J3859">
        <f>(H3859-GETPIVOTDATA("Sum of Total Costs",Analysis!$A$3,"Publisher Name",B3859,"Match Type",C3859)/GETPIVOTDATA("Sum of Clicks",Analysis!$A$3,"Publisher Name",B3859,"Match Type",C3859))^2</f>
        <v>3.367947444793732E-2</v>
      </c>
      <c r="K3859">
        <f t="shared" si="243"/>
        <v>0.33679474447937319</v>
      </c>
      <c r="L3859" s="4">
        <v>63</v>
      </c>
      <c r="M3859" s="6">
        <v>15.8730158730159</v>
      </c>
      <c r="N3859" s="7">
        <v>2.4142857142857101</v>
      </c>
      <c r="O3859" s="5">
        <v>0</v>
      </c>
      <c r="P3859" s="5">
        <f t="shared" si="240"/>
        <v>0</v>
      </c>
      <c r="Q3859" s="5">
        <f>(P3859-GETPIVOTDATA("Sum of Revenue",Analysis!$A$3,"Publisher Name",B3859,"Match Type",C3859)/GETPIVOTDATA("Sum of Clicks",Analysis!$A$3,"Publisher Name",B3859,"Match Type",C3859))^2</f>
        <v>58.406909228514394</v>
      </c>
      <c r="R3859" s="5">
        <f t="shared" si="241"/>
        <v>584.06909228514394</v>
      </c>
      <c r="S3859" s="5">
        <v>22.987500000000001</v>
      </c>
      <c r="T3859" s="5">
        <v>-22.987500000000001</v>
      </c>
    </row>
    <row r="3860" spans="1:20" x14ac:dyDescent="0.2">
      <c r="A3860" s="3" t="s">
        <v>161</v>
      </c>
      <c r="B3860" s="3" t="s">
        <v>162</v>
      </c>
      <c r="C3860" s="4" t="s">
        <v>63</v>
      </c>
      <c r="D3860" s="3" t="s">
        <v>85</v>
      </c>
      <c r="E3860" s="5">
        <v>6.25</v>
      </c>
      <c r="F3860" s="4">
        <v>6</v>
      </c>
      <c r="G3860" s="5">
        <v>23.074999949999999</v>
      </c>
      <c r="H3860" s="5">
        <v>3.8458333250000001</v>
      </c>
      <c r="I3860" s="5">
        <f t="shared" si="242"/>
        <v>23.074999949999999</v>
      </c>
      <c r="J3860">
        <f>(H3860-GETPIVOTDATA("Sum of Total Costs",Analysis!$A$3,"Publisher Name",B3860,"Match Type",C3860)/GETPIVOTDATA("Sum of Clicks",Analysis!$A$3,"Publisher Name",B3860,"Match Type",C3860))^2</f>
        <v>2.9949867750661188</v>
      </c>
      <c r="K3860">
        <f t="shared" si="243"/>
        <v>17.969920650396713</v>
      </c>
      <c r="L3860" s="4">
        <v>121</v>
      </c>
      <c r="M3860" s="6">
        <v>4.95867768595041</v>
      </c>
      <c r="N3860" s="7">
        <v>2.0526446280991699</v>
      </c>
      <c r="O3860" s="5">
        <v>0</v>
      </c>
      <c r="P3860" s="5">
        <f t="shared" si="240"/>
        <v>0</v>
      </c>
      <c r="Q3860" s="5">
        <f>(P3860-GETPIVOTDATA("Sum of Revenue",Analysis!$A$3,"Publisher Name",B3860,"Match Type",C3860)/GETPIVOTDATA("Sum of Clicks",Analysis!$A$3,"Publisher Name",B3860,"Match Type",C3860))^2</f>
        <v>58.406909228514394</v>
      </c>
      <c r="R3860" s="5">
        <f t="shared" si="241"/>
        <v>350.44145537108636</v>
      </c>
      <c r="S3860" s="5">
        <v>23.074999949999999</v>
      </c>
      <c r="T3860" s="5">
        <v>-23.074999949999999</v>
      </c>
    </row>
    <row r="3861" spans="1:20" x14ac:dyDescent="0.2">
      <c r="A3861" s="3" t="s">
        <v>161</v>
      </c>
      <c r="B3861" s="3" t="s">
        <v>162</v>
      </c>
      <c r="C3861" s="4" t="s">
        <v>63</v>
      </c>
      <c r="D3861" s="3" t="s">
        <v>85</v>
      </c>
      <c r="E3861" s="5">
        <v>6.25</v>
      </c>
      <c r="F3861" s="4">
        <v>15</v>
      </c>
      <c r="G3861" s="5">
        <v>23.087499937499999</v>
      </c>
      <c r="H3861" s="5">
        <v>1.5391666625</v>
      </c>
      <c r="I3861" s="5">
        <f t="shared" si="242"/>
        <v>23.087499937499999</v>
      </c>
      <c r="J3861">
        <f>(H3861-GETPIVOTDATA("Sum of Total Costs",Analysis!$A$3,"Publisher Name",B3861,"Match Type",C3861)/GETPIVOTDATA("Sum of Clicks",Analysis!$A$3,"Publisher Name",B3861,"Match Type",C3861))^2</f>
        <v>0.33184933278182221</v>
      </c>
      <c r="K3861">
        <f t="shared" si="243"/>
        <v>4.9777399917273328</v>
      </c>
      <c r="L3861" s="4">
        <v>1783</v>
      </c>
      <c r="M3861" s="6">
        <v>0.841278743690409</v>
      </c>
      <c r="N3861" s="7">
        <v>5.57818283791363</v>
      </c>
      <c r="O3861" s="5">
        <v>0</v>
      </c>
      <c r="P3861" s="5">
        <f t="shared" si="240"/>
        <v>0</v>
      </c>
      <c r="Q3861" s="5">
        <f>(P3861-GETPIVOTDATA("Sum of Revenue",Analysis!$A$3,"Publisher Name",B3861,"Match Type",C3861)/GETPIVOTDATA("Sum of Clicks",Analysis!$A$3,"Publisher Name",B3861,"Match Type",C3861))^2</f>
        <v>58.406909228514394</v>
      </c>
      <c r="R3861" s="5">
        <f t="shared" si="241"/>
        <v>876.10363842771585</v>
      </c>
      <c r="S3861" s="5">
        <v>23.087499937499999</v>
      </c>
      <c r="T3861" s="5">
        <v>-23.087499937499999</v>
      </c>
    </row>
    <row r="3862" spans="1:20" x14ac:dyDescent="0.2">
      <c r="A3862" s="3" t="s">
        <v>161</v>
      </c>
      <c r="B3862" s="3" t="s">
        <v>162</v>
      </c>
      <c r="C3862" s="4" t="s">
        <v>63</v>
      </c>
      <c r="D3862" s="3" t="s">
        <v>85</v>
      </c>
      <c r="E3862" s="5">
        <v>6.25</v>
      </c>
      <c r="F3862" s="4">
        <v>19</v>
      </c>
      <c r="G3862" s="5">
        <v>23.349999887500001</v>
      </c>
      <c r="H3862" s="5">
        <v>1.2289473625</v>
      </c>
      <c r="I3862" s="5">
        <f t="shared" si="242"/>
        <v>23.349999887500001</v>
      </c>
      <c r="J3862">
        <f>(H3862-GETPIVOTDATA("Sum of Total Costs",Analysis!$A$3,"Publisher Name",B3862,"Match Type",C3862)/GETPIVOTDATA("Sum of Clicks",Analysis!$A$3,"Publisher Name",B3862,"Match Type",C3862))^2</f>
        <v>0.78549747350783783</v>
      </c>
      <c r="K3862">
        <f t="shared" si="243"/>
        <v>14.924451996648919</v>
      </c>
      <c r="L3862" s="4">
        <v>182</v>
      </c>
      <c r="M3862" s="6">
        <v>10.439560439560401</v>
      </c>
      <c r="N3862" s="7">
        <v>2.2994505494505502</v>
      </c>
      <c r="O3862" s="5">
        <v>0</v>
      </c>
      <c r="P3862" s="5">
        <f t="shared" si="240"/>
        <v>0</v>
      </c>
      <c r="Q3862" s="5">
        <f>(P3862-GETPIVOTDATA("Sum of Revenue",Analysis!$A$3,"Publisher Name",B3862,"Match Type",C3862)/GETPIVOTDATA("Sum of Clicks",Analysis!$A$3,"Publisher Name",B3862,"Match Type",C3862))^2</f>
        <v>58.406909228514394</v>
      </c>
      <c r="R3862" s="5">
        <f t="shared" si="241"/>
        <v>1109.7312753417734</v>
      </c>
      <c r="S3862" s="5">
        <v>23.349999887500001</v>
      </c>
      <c r="T3862" s="5">
        <v>-23.349999887500001</v>
      </c>
    </row>
    <row r="3863" spans="1:20" x14ac:dyDescent="0.2">
      <c r="A3863" s="3" t="s">
        <v>161</v>
      </c>
      <c r="B3863" s="3" t="s">
        <v>162</v>
      </c>
      <c r="C3863" s="4" t="s">
        <v>63</v>
      </c>
      <c r="D3863" s="3" t="s">
        <v>85</v>
      </c>
      <c r="E3863" s="5">
        <v>6.25</v>
      </c>
      <c r="F3863" s="4">
        <v>7</v>
      </c>
      <c r="G3863" s="5">
        <v>23.499999949999999</v>
      </c>
      <c r="H3863" s="5">
        <v>3.3571428499999998</v>
      </c>
      <c r="I3863" s="5">
        <f t="shared" si="242"/>
        <v>23.499999949999999</v>
      </c>
      <c r="J3863">
        <f>(H3863-GETPIVOTDATA("Sum of Total Costs",Analysis!$A$3,"Publisher Name",B3863,"Match Type",C3863)/GETPIVOTDATA("Sum of Clicks",Analysis!$A$3,"Publisher Name",B3863,"Match Type",C3863))^2</f>
        <v>1.5423467423260817</v>
      </c>
      <c r="K3863">
        <f t="shared" si="243"/>
        <v>10.796427196282572</v>
      </c>
      <c r="L3863" s="4">
        <v>141</v>
      </c>
      <c r="M3863" s="6">
        <v>4.9645390070922</v>
      </c>
      <c r="N3863" s="7">
        <v>1.44631205673759</v>
      </c>
      <c r="O3863" s="5">
        <v>0</v>
      </c>
      <c r="P3863" s="5">
        <f t="shared" si="240"/>
        <v>0</v>
      </c>
      <c r="Q3863" s="5">
        <f>(P3863-GETPIVOTDATA("Sum of Revenue",Analysis!$A$3,"Publisher Name",B3863,"Match Type",C3863)/GETPIVOTDATA("Sum of Clicks",Analysis!$A$3,"Publisher Name",B3863,"Match Type",C3863))^2</f>
        <v>58.406909228514394</v>
      </c>
      <c r="R3863" s="5">
        <f t="shared" si="241"/>
        <v>408.84836459960076</v>
      </c>
      <c r="S3863" s="5">
        <v>23.499999949999999</v>
      </c>
      <c r="T3863" s="5">
        <v>-23.499999949999999</v>
      </c>
    </row>
    <row r="3864" spans="1:20" x14ac:dyDescent="0.2">
      <c r="A3864" s="3" t="s">
        <v>161</v>
      </c>
      <c r="B3864" s="3" t="s">
        <v>162</v>
      </c>
      <c r="C3864" s="4" t="s">
        <v>63</v>
      </c>
      <c r="D3864" s="3" t="s">
        <v>85</v>
      </c>
      <c r="E3864" s="5">
        <v>6.25</v>
      </c>
      <c r="F3864" s="4">
        <v>10</v>
      </c>
      <c r="G3864" s="5">
        <v>23.7</v>
      </c>
      <c r="H3864" s="5">
        <v>2.37</v>
      </c>
      <c r="I3864" s="5">
        <f t="shared" si="242"/>
        <v>23.700000000000003</v>
      </c>
      <c r="J3864">
        <f>(H3864-GETPIVOTDATA("Sum of Total Costs",Analysis!$A$3,"Publisher Name",B3864,"Match Type",C3864)/GETPIVOTDATA("Sum of Clicks",Analysis!$A$3,"Publisher Name",B3864,"Match Type",C3864))^2</f>
        <v>6.4907591930546446E-2</v>
      </c>
      <c r="K3864">
        <f t="shared" si="243"/>
        <v>0.64907591930546449</v>
      </c>
      <c r="L3864" s="4">
        <v>239</v>
      </c>
      <c r="M3864" s="6">
        <v>4.1841004184100399</v>
      </c>
      <c r="N3864" s="7">
        <v>1.4615062761506299</v>
      </c>
      <c r="O3864" s="5">
        <v>0</v>
      </c>
      <c r="P3864" s="5">
        <f t="shared" si="240"/>
        <v>0</v>
      </c>
      <c r="Q3864" s="5">
        <f>(P3864-GETPIVOTDATA("Sum of Revenue",Analysis!$A$3,"Publisher Name",B3864,"Match Type",C3864)/GETPIVOTDATA("Sum of Clicks",Analysis!$A$3,"Publisher Name",B3864,"Match Type",C3864))^2</f>
        <v>58.406909228514394</v>
      </c>
      <c r="R3864" s="5">
        <f t="shared" si="241"/>
        <v>584.06909228514394</v>
      </c>
      <c r="S3864" s="5">
        <v>23.7</v>
      </c>
      <c r="T3864" s="5">
        <v>-23.7</v>
      </c>
    </row>
    <row r="3865" spans="1:20" x14ac:dyDescent="0.2">
      <c r="A3865" s="3" t="s">
        <v>161</v>
      </c>
      <c r="B3865" s="3" t="s">
        <v>162</v>
      </c>
      <c r="C3865" s="4" t="s">
        <v>63</v>
      </c>
      <c r="D3865" s="3" t="s">
        <v>85</v>
      </c>
      <c r="E3865" s="5">
        <v>6.25</v>
      </c>
      <c r="F3865" s="4">
        <v>9</v>
      </c>
      <c r="G3865" s="5">
        <v>23.912499937500002</v>
      </c>
      <c r="H3865" s="5">
        <v>2.6569444375</v>
      </c>
      <c r="I3865" s="5">
        <f t="shared" si="242"/>
        <v>23.912499937500002</v>
      </c>
      <c r="J3865">
        <f>(H3865-GETPIVOTDATA("Sum of Total Costs",Analysis!$A$3,"Publisher Name",B3865,"Match Type",C3865)/GETPIVOTDATA("Sum of Clicks",Analysis!$A$3,"Publisher Name",B3865,"Match Type",C3865))^2</f>
        <v>0.29345418952838376</v>
      </c>
      <c r="K3865">
        <f t="shared" si="243"/>
        <v>2.6410877057554538</v>
      </c>
      <c r="L3865" s="4">
        <v>85</v>
      </c>
      <c r="M3865" s="6">
        <v>10.588235294117601</v>
      </c>
      <c r="N3865" s="7">
        <v>1.26905882352941</v>
      </c>
      <c r="O3865" s="5">
        <v>0</v>
      </c>
      <c r="P3865" s="5">
        <f t="shared" si="240"/>
        <v>0</v>
      </c>
      <c r="Q3865" s="5">
        <f>(P3865-GETPIVOTDATA("Sum of Revenue",Analysis!$A$3,"Publisher Name",B3865,"Match Type",C3865)/GETPIVOTDATA("Sum of Clicks",Analysis!$A$3,"Publisher Name",B3865,"Match Type",C3865))^2</f>
        <v>58.406909228514394</v>
      </c>
      <c r="R3865" s="5">
        <f t="shared" si="241"/>
        <v>525.6621830566296</v>
      </c>
      <c r="S3865" s="5">
        <v>23.912499937500002</v>
      </c>
      <c r="T3865" s="5">
        <v>-23.912499937500002</v>
      </c>
    </row>
    <row r="3866" spans="1:20" x14ac:dyDescent="0.2">
      <c r="A3866" s="3" t="s">
        <v>161</v>
      </c>
      <c r="B3866" s="3" t="s">
        <v>162</v>
      </c>
      <c r="C3866" s="4" t="s">
        <v>63</v>
      </c>
      <c r="D3866" s="3" t="s">
        <v>85</v>
      </c>
      <c r="E3866" s="5">
        <v>6.25</v>
      </c>
      <c r="F3866" s="4">
        <v>6</v>
      </c>
      <c r="G3866" s="5">
        <v>24.024999975</v>
      </c>
      <c r="H3866" s="5">
        <v>4.0041666625000003</v>
      </c>
      <c r="I3866" s="5">
        <f t="shared" si="242"/>
        <v>24.024999975</v>
      </c>
      <c r="J3866">
        <f>(H3866-GETPIVOTDATA("Sum of Total Costs",Analysis!$A$3,"Publisher Name",B3866,"Match Type",C3866)/GETPIVOTDATA("Sum of Clicks",Analysis!$A$3,"Publisher Name",B3866,"Match Type",C3866))^2</f>
        <v>3.5680805214630538</v>
      </c>
      <c r="K3866">
        <f t="shared" si="243"/>
        <v>21.408483128778322</v>
      </c>
      <c r="L3866" s="4">
        <v>221</v>
      </c>
      <c r="M3866" s="6">
        <v>2.71493212669683</v>
      </c>
      <c r="N3866" s="7">
        <v>1.7262443438913999</v>
      </c>
      <c r="O3866" s="5">
        <v>0</v>
      </c>
      <c r="P3866" s="5">
        <f t="shared" si="240"/>
        <v>0</v>
      </c>
      <c r="Q3866" s="5">
        <f>(P3866-GETPIVOTDATA("Sum of Revenue",Analysis!$A$3,"Publisher Name",B3866,"Match Type",C3866)/GETPIVOTDATA("Sum of Clicks",Analysis!$A$3,"Publisher Name",B3866,"Match Type",C3866))^2</f>
        <v>58.406909228514394</v>
      </c>
      <c r="R3866" s="5">
        <f t="shared" si="241"/>
        <v>350.44145537108636</v>
      </c>
      <c r="S3866" s="5">
        <v>24.024999975</v>
      </c>
      <c r="T3866" s="5">
        <v>-24.024999975</v>
      </c>
    </row>
    <row r="3867" spans="1:20" x14ac:dyDescent="0.2">
      <c r="A3867" s="3" t="s">
        <v>161</v>
      </c>
      <c r="B3867" s="3" t="s">
        <v>162</v>
      </c>
      <c r="C3867" s="4" t="s">
        <v>63</v>
      </c>
      <c r="D3867" s="3" t="s">
        <v>85</v>
      </c>
      <c r="E3867" s="5">
        <v>6.25</v>
      </c>
      <c r="F3867" s="4">
        <v>8</v>
      </c>
      <c r="G3867" s="5">
        <v>24.1</v>
      </c>
      <c r="H3867" s="5">
        <v>3.0125000000000002</v>
      </c>
      <c r="I3867" s="5">
        <f t="shared" si="242"/>
        <v>24.1</v>
      </c>
      <c r="J3867">
        <f>(H3867-GETPIVOTDATA("Sum of Total Costs",Analysis!$A$3,"Publisher Name",B3867,"Match Type",C3867)/GETPIVOTDATA("Sum of Clicks",Analysis!$A$3,"Publisher Name",B3867,"Match Type",C3867))^2</f>
        <v>0.80509288598424977</v>
      </c>
      <c r="K3867">
        <f t="shared" si="243"/>
        <v>6.4407430878739982</v>
      </c>
      <c r="L3867" s="4">
        <v>142</v>
      </c>
      <c r="M3867" s="6">
        <v>5.6338028169014098</v>
      </c>
      <c r="N3867" s="7">
        <v>1.45140845070423</v>
      </c>
      <c r="O3867" s="5">
        <v>0</v>
      </c>
      <c r="P3867" s="5">
        <f t="shared" si="240"/>
        <v>0</v>
      </c>
      <c r="Q3867" s="5">
        <f>(P3867-GETPIVOTDATA("Sum of Revenue",Analysis!$A$3,"Publisher Name",B3867,"Match Type",C3867)/GETPIVOTDATA("Sum of Clicks",Analysis!$A$3,"Publisher Name",B3867,"Match Type",C3867))^2</f>
        <v>58.406909228514394</v>
      </c>
      <c r="R3867" s="5">
        <f t="shared" si="241"/>
        <v>467.25527382811515</v>
      </c>
      <c r="S3867" s="5">
        <v>24.1</v>
      </c>
      <c r="T3867" s="5">
        <v>-24.1</v>
      </c>
    </row>
    <row r="3868" spans="1:20" x14ac:dyDescent="0.2">
      <c r="A3868" s="3" t="s">
        <v>161</v>
      </c>
      <c r="B3868" s="3" t="s">
        <v>162</v>
      </c>
      <c r="C3868" s="4" t="s">
        <v>63</v>
      </c>
      <c r="D3868" s="3" t="s">
        <v>85</v>
      </c>
      <c r="E3868" s="5">
        <v>6.25</v>
      </c>
      <c r="F3868" s="4">
        <v>5</v>
      </c>
      <c r="G3868" s="5">
        <v>24.212499999999999</v>
      </c>
      <c r="H3868" s="5">
        <v>4.8425000000000002</v>
      </c>
      <c r="I3868" s="5">
        <f t="shared" si="242"/>
        <v>24.212500000000002</v>
      </c>
      <c r="J3868">
        <f>(H3868-GETPIVOTDATA("Sum of Total Costs",Analysis!$A$3,"Publisher Name",B3868,"Match Type",C3868)/GETPIVOTDATA("Sum of Clicks",Analysis!$A$3,"Publisher Name",B3868,"Match Type",C3868))^2</f>
        <v>7.4379999297481056</v>
      </c>
      <c r="K3868">
        <f t="shared" si="243"/>
        <v>37.189999648740525</v>
      </c>
      <c r="L3868" s="4">
        <v>68</v>
      </c>
      <c r="M3868" s="6">
        <v>7.3529411764705896</v>
      </c>
      <c r="N3868" s="7">
        <v>2.0292647058823499</v>
      </c>
      <c r="O3868" s="5">
        <v>0</v>
      </c>
      <c r="P3868" s="5">
        <f t="shared" si="240"/>
        <v>0</v>
      </c>
      <c r="Q3868" s="5">
        <f>(P3868-GETPIVOTDATA("Sum of Revenue",Analysis!$A$3,"Publisher Name",B3868,"Match Type",C3868)/GETPIVOTDATA("Sum of Clicks",Analysis!$A$3,"Publisher Name",B3868,"Match Type",C3868))^2</f>
        <v>58.406909228514394</v>
      </c>
      <c r="R3868" s="5">
        <f t="shared" si="241"/>
        <v>292.03454614257197</v>
      </c>
      <c r="S3868" s="5">
        <v>24.212499999999999</v>
      </c>
      <c r="T3868" s="5">
        <v>-24.212499999999999</v>
      </c>
    </row>
    <row r="3869" spans="1:20" x14ac:dyDescent="0.2">
      <c r="A3869" s="3" t="s">
        <v>161</v>
      </c>
      <c r="B3869" s="3" t="s">
        <v>162</v>
      </c>
      <c r="C3869" s="4" t="s">
        <v>63</v>
      </c>
      <c r="D3869" s="3" t="s">
        <v>85</v>
      </c>
      <c r="E3869" s="5">
        <v>6.25</v>
      </c>
      <c r="F3869" s="4">
        <v>7</v>
      </c>
      <c r="G3869" s="5">
        <v>24.237500000000001</v>
      </c>
      <c r="H3869" s="5">
        <v>3.4624999999999999</v>
      </c>
      <c r="I3869" s="5">
        <f t="shared" si="242"/>
        <v>24.237500000000001</v>
      </c>
      <c r="J3869">
        <f>(H3869-GETPIVOTDATA("Sum of Total Costs",Analysis!$A$3,"Publisher Name",B3869,"Match Type",C3869)/GETPIVOTDATA("Sum of Clicks",Analysis!$A$3,"Publisher Name",B3869,"Match Type",C3869))^2</f>
        <v>1.8151356016638855</v>
      </c>
      <c r="K3869">
        <f t="shared" si="243"/>
        <v>12.705949211647198</v>
      </c>
      <c r="L3869" s="4">
        <v>54</v>
      </c>
      <c r="M3869" s="6">
        <v>12.962962962962999</v>
      </c>
      <c r="N3869" s="7">
        <v>1.6309259259259301</v>
      </c>
      <c r="O3869" s="5">
        <v>0</v>
      </c>
      <c r="P3869" s="5">
        <f t="shared" si="240"/>
        <v>0</v>
      </c>
      <c r="Q3869" s="5">
        <f>(P3869-GETPIVOTDATA("Sum of Revenue",Analysis!$A$3,"Publisher Name",B3869,"Match Type",C3869)/GETPIVOTDATA("Sum of Clicks",Analysis!$A$3,"Publisher Name",B3869,"Match Type",C3869))^2</f>
        <v>58.406909228514394</v>
      </c>
      <c r="R3869" s="5">
        <f t="shared" si="241"/>
        <v>408.84836459960076</v>
      </c>
      <c r="S3869" s="5">
        <v>24.237500000000001</v>
      </c>
      <c r="T3869" s="5">
        <v>-24.237500000000001</v>
      </c>
    </row>
    <row r="3870" spans="1:20" x14ac:dyDescent="0.2">
      <c r="A3870" s="3" t="s">
        <v>161</v>
      </c>
      <c r="B3870" s="3" t="s">
        <v>162</v>
      </c>
      <c r="C3870" s="4" t="s">
        <v>63</v>
      </c>
      <c r="D3870" s="3" t="s">
        <v>85</v>
      </c>
      <c r="E3870" s="5">
        <v>6.25</v>
      </c>
      <c r="F3870" s="4">
        <v>12</v>
      </c>
      <c r="G3870" s="5">
        <v>24.3</v>
      </c>
      <c r="H3870" s="5">
        <v>2.0249999999999999</v>
      </c>
      <c r="I3870" s="5">
        <f t="shared" si="242"/>
        <v>24.299999999999997</v>
      </c>
      <c r="J3870">
        <f>(H3870-GETPIVOTDATA("Sum of Total Costs",Analysis!$A$3,"Publisher Name",B3870,"Match Type",C3870)/GETPIVOTDATA("Sum of Clicks",Analysis!$A$3,"Publisher Name",B3870,"Match Type",C3870))^2</f>
        <v>8.1415099094918342E-3</v>
      </c>
      <c r="K3870">
        <f t="shared" si="243"/>
        <v>9.769811891390201E-2</v>
      </c>
      <c r="L3870" s="4">
        <v>938</v>
      </c>
      <c r="M3870" s="6">
        <v>1.2793176972281499</v>
      </c>
      <c r="N3870" s="7">
        <v>1.6254797441364599</v>
      </c>
      <c r="O3870" s="5">
        <v>0</v>
      </c>
      <c r="P3870" s="5">
        <f t="shared" si="240"/>
        <v>0</v>
      </c>
      <c r="Q3870" s="5">
        <f>(P3870-GETPIVOTDATA("Sum of Revenue",Analysis!$A$3,"Publisher Name",B3870,"Match Type",C3870)/GETPIVOTDATA("Sum of Clicks",Analysis!$A$3,"Publisher Name",B3870,"Match Type",C3870))^2</f>
        <v>58.406909228514394</v>
      </c>
      <c r="R3870" s="5">
        <f t="shared" si="241"/>
        <v>700.88291074217273</v>
      </c>
      <c r="S3870" s="5">
        <v>24.3</v>
      </c>
      <c r="T3870" s="5">
        <v>-24.3</v>
      </c>
    </row>
    <row r="3871" spans="1:20" x14ac:dyDescent="0.2">
      <c r="A3871" s="3" t="s">
        <v>161</v>
      </c>
      <c r="B3871" s="3" t="s">
        <v>162</v>
      </c>
      <c r="C3871" s="4" t="s">
        <v>63</v>
      </c>
      <c r="D3871" s="3" t="s">
        <v>85</v>
      </c>
      <c r="E3871" s="5">
        <v>6.25</v>
      </c>
      <c r="F3871" s="4">
        <v>9</v>
      </c>
      <c r="G3871" s="5">
        <v>24.462499949999998</v>
      </c>
      <c r="H3871" s="5">
        <v>2.7180555499999999</v>
      </c>
      <c r="I3871" s="5">
        <f t="shared" si="242"/>
        <v>24.462499949999998</v>
      </c>
      <c r="J3871">
        <f>(H3871-GETPIVOTDATA("Sum of Total Costs",Analysis!$A$3,"Publisher Name",B3871,"Match Type",C3871)/GETPIVOTDATA("Sum of Clicks",Analysis!$A$3,"Publisher Name",B3871,"Match Type",C3871))^2</f>
        <v>0.36339826285383647</v>
      </c>
      <c r="K3871">
        <f t="shared" si="243"/>
        <v>3.2705843656845284</v>
      </c>
      <c r="L3871" s="4">
        <v>42</v>
      </c>
      <c r="M3871" s="6">
        <v>21.428571428571399</v>
      </c>
      <c r="N3871" s="7">
        <v>1.40452380952381</v>
      </c>
      <c r="O3871" s="5">
        <v>0</v>
      </c>
      <c r="P3871" s="5">
        <f t="shared" si="240"/>
        <v>0</v>
      </c>
      <c r="Q3871" s="5">
        <f>(P3871-GETPIVOTDATA("Sum of Revenue",Analysis!$A$3,"Publisher Name",B3871,"Match Type",C3871)/GETPIVOTDATA("Sum of Clicks",Analysis!$A$3,"Publisher Name",B3871,"Match Type",C3871))^2</f>
        <v>58.406909228514394</v>
      </c>
      <c r="R3871" s="5">
        <f t="shared" si="241"/>
        <v>525.6621830566296</v>
      </c>
      <c r="S3871" s="5">
        <v>24.462499949999998</v>
      </c>
      <c r="T3871" s="5">
        <v>-24.462499949999998</v>
      </c>
    </row>
    <row r="3872" spans="1:20" x14ac:dyDescent="0.2">
      <c r="A3872" s="3" t="s">
        <v>161</v>
      </c>
      <c r="B3872" s="3" t="s">
        <v>162</v>
      </c>
      <c r="C3872" s="4" t="s">
        <v>63</v>
      </c>
      <c r="D3872" s="3" t="s">
        <v>85</v>
      </c>
      <c r="E3872" s="5">
        <v>6.25</v>
      </c>
      <c r="F3872" s="4">
        <v>11</v>
      </c>
      <c r="G3872" s="5">
        <v>24.624999987499997</v>
      </c>
      <c r="H3872" s="5">
        <v>2.2386363624999999</v>
      </c>
      <c r="I3872" s="5">
        <f t="shared" si="242"/>
        <v>24.624999987499997</v>
      </c>
      <c r="J3872">
        <f>(H3872-GETPIVOTDATA("Sum of Total Costs",Analysis!$A$3,"Publisher Name",B3872,"Match Type",C3872)/GETPIVOTDATA("Sum of Clicks",Analysis!$A$3,"Publisher Name",B3872,"Match Type",C3872))^2</f>
        <v>1.522905233459927E-2</v>
      </c>
      <c r="K3872">
        <f t="shared" si="243"/>
        <v>0.16751957568059198</v>
      </c>
      <c r="L3872" s="4">
        <v>575</v>
      </c>
      <c r="M3872" s="6">
        <v>1.9130434782608701</v>
      </c>
      <c r="N3872" s="7">
        <v>1.4137391304347799</v>
      </c>
      <c r="O3872" s="5">
        <v>0</v>
      </c>
      <c r="P3872" s="5">
        <f t="shared" si="240"/>
        <v>0</v>
      </c>
      <c r="Q3872" s="5">
        <f>(P3872-GETPIVOTDATA("Sum of Revenue",Analysis!$A$3,"Publisher Name",B3872,"Match Type",C3872)/GETPIVOTDATA("Sum of Clicks",Analysis!$A$3,"Publisher Name",B3872,"Match Type",C3872))^2</f>
        <v>58.406909228514394</v>
      </c>
      <c r="R3872" s="5">
        <f t="shared" si="241"/>
        <v>642.47600151365828</v>
      </c>
      <c r="S3872" s="5">
        <v>24.624999987499997</v>
      </c>
      <c r="T3872" s="5">
        <v>-24.624999987499997</v>
      </c>
    </row>
    <row r="3873" spans="1:20" x14ac:dyDescent="0.2">
      <c r="A3873" s="3" t="s">
        <v>161</v>
      </c>
      <c r="B3873" s="3" t="s">
        <v>162</v>
      </c>
      <c r="C3873" s="4" t="s">
        <v>63</v>
      </c>
      <c r="D3873" s="3" t="s">
        <v>85</v>
      </c>
      <c r="E3873" s="5">
        <v>6.25</v>
      </c>
      <c r="F3873" s="4">
        <v>8</v>
      </c>
      <c r="G3873" s="5">
        <v>24.712499999999999</v>
      </c>
      <c r="H3873" s="5">
        <v>3.0890624999999998</v>
      </c>
      <c r="I3873" s="5">
        <f t="shared" si="242"/>
        <v>24.712499999999999</v>
      </c>
      <c r="J3873">
        <f>(H3873-GETPIVOTDATA("Sum of Total Costs",Analysis!$A$3,"Publisher Name",B3873,"Match Type",C3873)/GETPIVOTDATA("Sum of Clicks",Analysis!$A$3,"Publisher Name",B3873,"Match Type",C3873))^2</f>
        <v>0.94834912276654837</v>
      </c>
      <c r="K3873">
        <f t="shared" si="243"/>
        <v>7.586792982132387</v>
      </c>
      <c r="L3873" s="4">
        <v>567</v>
      </c>
      <c r="M3873" s="6">
        <v>1.41093474426808</v>
      </c>
      <c r="N3873" s="7">
        <v>5.1954144620811302</v>
      </c>
      <c r="O3873" s="5">
        <v>0</v>
      </c>
      <c r="P3873" s="5">
        <f t="shared" si="240"/>
        <v>0</v>
      </c>
      <c r="Q3873" s="5">
        <f>(P3873-GETPIVOTDATA("Sum of Revenue",Analysis!$A$3,"Publisher Name",B3873,"Match Type",C3873)/GETPIVOTDATA("Sum of Clicks",Analysis!$A$3,"Publisher Name",B3873,"Match Type",C3873))^2</f>
        <v>58.406909228514394</v>
      </c>
      <c r="R3873" s="5">
        <f t="shared" si="241"/>
        <v>467.25527382811515</v>
      </c>
      <c r="S3873" s="5">
        <v>24.712499999999999</v>
      </c>
      <c r="T3873" s="5">
        <v>-24.712499999999999</v>
      </c>
    </row>
    <row r="3874" spans="1:20" x14ac:dyDescent="0.2">
      <c r="A3874" s="3" t="s">
        <v>161</v>
      </c>
      <c r="B3874" s="3" t="s">
        <v>162</v>
      </c>
      <c r="C3874" s="4" t="s">
        <v>63</v>
      </c>
      <c r="D3874" s="3" t="s">
        <v>85</v>
      </c>
      <c r="E3874" s="5">
        <v>6.25</v>
      </c>
      <c r="F3874" s="4">
        <v>12</v>
      </c>
      <c r="G3874" s="5">
        <v>24.724999950000004</v>
      </c>
      <c r="H3874" s="5">
        <v>2.0604166625000002</v>
      </c>
      <c r="I3874" s="5">
        <f t="shared" si="242"/>
        <v>24.724999950000004</v>
      </c>
      <c r="J3874">
        <f>(H3874-GETPIVOTDATA("Sum of Total Costs",Analysis!$A$3,"Publisher Name",B3874,"Match Type",C3874)/GETPIVOTDATA("Sum of Clicks",Analysis!$A$3,"Publisher Name",B3874,"Match Type",C3874))^2</f>
        <v>3.0045366003176787E-3</v>
      </c>
      <c r="K3874">
        <f t="shared" si="243"/>
        <v>3.6054439203812141E-2</v>
      </c>
      <c r="L3874" s="4">
        <v>361</v>
      </c>
      <c r="M3874" s="6">
        <v>3.32409972299169</v>
      </c>
      <c r="N3874" s="7">
        <v>1.67728531855956</v>
      </c>
      <c r="O3874" s="5">
        <v>0</v>
      </c>
      <c r="P3874" s="5">
        <f t="shared" si="240"/>
        <v>0</v>
      </c>
      <c r="Q3874" s="5">
        <f>(P3874-GETPIVOTDATA("Sum of Revenue",Analysis!$A$3,"Publisher Name",B3874,"Match Type",C3874)/GETPIVOTDATA("Sum of Clicks",Analysis!$A$3,"Publisher Name",B3874,"Match Type",C3874))^2</f>
        <v>58.406909228514394</v>
      </c>
      <c r="R3874" s="5">
        <f t="shared" si="241"/>
        <v>700.88291074217273</v>
      </c>
      <c r="S3874" s="5">
        <v>24.724999950000004</v>
      </c>
      <c r="T3874" s="5">
        <v>-24.724999950000004</v>
      </c>
    </row>
    <row r="3875" spans="1:20" x14ac:dyDescent="0.2">
      <c r="A3875" s="3" t="s">
        <v>161</v>
      </c>
      <c r="B3875" s="3" t="s">
        <v>162</v>
      </c>
      <c r="C3875" s="4" t="s">
        <v>63</v>
      </c>
      <c r="D3875" s="3" t="s">
        <v>85</v>
      </c>
      <c r="E3875" s="5">
        <v>6.25</v>
      </c>
      <c r="F3875" s="4">
        <v>19</v>
      </c>
      <c r="G3875" s="5">
        <v>24.737499825</v>
      </c>
      <c r="H3875" s="5">
        <v>1.3019736749999999</v>
      </c>
      <c r="I3875" s="5">
        <f t="shared" si="242"/>
        <v>24.737499825</v>
      </c>
      <c r="J3875">
        <f>(H3875-GETPIVOTDATA("Sum of Total Costs",Analysis!$A$3,"Publisher Name",B3875,"Match Type",C3875)/GETPIVOTDATA("Sum of Clicks",Analysis!$A$3,"Publisher Name",B3875,"Match Type",C3875))^2</f>
        <v>0.66138636398668116</v>
      </c>
      <c r="K3875">
        <f t="shared" si="243"/>
        <v>12.566340915746942</v>
      </c>
      <c r="L3875" s="4">
        <v>860</v>
      </c>
      <c r="M3875" s="6">
        <v>2.2093023255814002</v>
      </c>
      <c r="N3875" s="7">
        <v>1.38976744186047</v>
      </c>
      <c r="O3875" s="5">
        <v>0</v>
      </c>
      <c r="P3875" s="5">
        <f t="shared" si="240"/>
        <v>0</v>
      </c>
      <c r="Q3875" s="5">
        <f>(P3875-GETPIVOTDATA("Sum of Revenue",Analysis!$A$3,"Publisher Name",B3875,"Match Type",C3875)/GETPIVOTDATA("Sum of Clicks",Analysis!$A$3,"Publisher Name",B3875,"Match Type",C3875))^2</f>
        <v>58.406909228514394</v>
      </c>
      <c r="R3875" s="5">
        <f t="shared" si="241"/>
        <v>1109.7312753417734</v>
      </c>
      <c r="S3875" s="5">
        <v>24.737499825</v>
      </c>
      <c r="T3875" s="5">
        <v>-24.737499825</v>
      </c>
    </row>
    <row r="3876" spans="1:20" x14ac:dyDescent="0.2">
      <c r="A3876" s="3" t="s">
        <v>161</v>
      </c>
      <c r="B3876" s="3" t="s">
        <v>162</v>
      </c>
      <c r="C3876" s="4" t="s">
        <v>63</v>
      </c>
      <c r="D3876" s="3" t="s">
        <v>36</v>
      </c>
      <c r="E3876" s="5">
        <v>6.25</v>
      </c>
      <c r="F3876" s="4">
        <v>8</v>
      </c>
      <c r="G3876" s="5">
        <v>24.787500000000001</v>
      </c>
      <c r="H3876" s="5">
        <v>3.0984375000000002</v>
      </c>
      <c r="I3876" s="5">
        <f t="shared" si="242"/>
        <v>24.787500000000001</v>
      </c>
      <c r="J3876">
        <f>(H3876-GETPIVOTDATA("Sum of Total Costs",Analysis!$A$3,"Publisher Name",B3876,"Match Type",C3876)/GETPIVOTDATA("Sum of Clicks",Analysis!$A$3,"Publisher Name",B3876,"Match Type",C3876))^2</f>
        <v>0.96669636684320814</v>
      </c>
      <c r="K3876">
        <f t="shared" si="243"/>
        <v>7.7335709347456651</v>
      </c>
      <c r="L3876" s="4">
        <v>173</v>
      </c>
      <c r="M3876" s="6">
        <v>4.6242774566474001</v>
      </c>
      <c r="N3876" s="7">
        <v>1.30809248554913</v>
      </c>
      <c r="O3876" s="5">
        <v>0</v>
      </c>
      <c r="P3876" s="5">
        <f t="shared" si="240"/>
        <v>0</v>
      </c>
      <c r="Q3876" s="5">
        <f>(P3876-GETPIVOTDATA("Sum of Revenue",Analysis!$A$3,"Publisher Name",B3876,"Match Type",C3876)/GETPIVOTDATA("Sum of Clicks",Analysis!$A$3,"Publisher Name",B3876,"Match Type",C3876))^2</f>
        <v>58.406909228514394</v>
      </c>
      <c r="R3876" s="5">
        <f t="shared" si="241"/>
        <v>467.25527382811515</v>
      </c>
      <c r="S3876" s="5">
        <v>24.787500000000001</v>
      </c>
      <c r="T3876" s="5">
        <v>-24.787500000000001</v>
      </c>
    </row>
    <row r="3877" spans="1:20" x14ac:dyDescent="0.2">
      <c r="A3877" s="3" t="s">
        <v>161</v>
      </c>
      <c r="B3877" s="3" t="s">
        <v>162</v>
      </c>
      <c r="C3877" s="4" t="s">
        <v>63</v>
      </c>
      <c r="D3877" s="3" t="s">
        <v>85</v>
      </c>
      <c r="E3877" s="5">
        <v>6.25</v>
      </c>
      <c r="F3877" s="4">
        <v>13</v>
      </c>
      <c r="G3877" s="5">
        <v>25.137499887500002</v>
      </c>
      <c r="H3877" s="5">
        <v>1.9336538375000001</v>
      </c>
      <c r="I3877" s="5">
        <f t="shared" si="242"/>
        <v>25.137499887500002</v>
      </c>
      <c r="J3877">
        <f>(H3877-GETPIVOTDATA("Sum of Total Costs",Analysis!$A$3,"Publisher Name",B3877,"Match Type",C3877)/GETPIVOTDATA("Sum of Clicks",Analysis!$A$3,"Publisher Name",B3877,"Match Type",C3877))^2</f>
        <v>3.2970017512327386E-2</v>
      </c>
      <c r="K3877">
        <f t="shared" si="243"/>
        <v>0.42861022766025603</v>
      </c>
      <c r="L3877" s="4">
        <v>563</v>
      </c>
      <c r="M3877" s="6">
        <v>2.30905861456483</v>
      </c>
      <c r="N3877" s="7">
        <v>2.0674955595026598</v>
      </c>
      <c r="O3877" s="5">
        <v>0</v>
      </c>
      <c r="P3877" s="5">
        <f t="shared" si="240"/>
        <v>0</v>
      </c>
      <c r="Q3877" s="5">
        <f>(P3877-GETPIVOTDATA("Sum of Revenue",Analysis!$A$3,"Publisher Name",B3877,"Match Type",C3877)/GETPIVOTDATA("Sum of Clicks",Analysis!$A$3,"Publisher Name",B3877,"Match Type",C3877))^2</f>
        <v>58.406909228514394</v>
      </c>
      <c r="R3877" s="5">
        <f t="shared" si="241"/>
        <v>759.28981997068718</v>
      </c>
      <c r="S3877" s="5">
        <v>25.137499887500002</v>
      </c>
      <c r="T3877" s="5">
        <v>-25.137499887500002</v>
      </c>
    </row>
    <row r="3878" spans="1:20" x14ac:dyDescent="0.2">
      <c r="A3878" s="3" t="s">
        <v>161</v>
      </c>
      <c r="B3878" s="3" t="s">
        <v>162</v>
      </c>
      <c r="C3878" s="4" t="s">
        <v>63</v>
      </c>
      <c r="D3878" s="3" t="s">
        <v>43</v>
      </c>
      <c r="E3878" s="5">
        <v>6.25</v>
      </c>
      <c r="F3878" s="4">
        <v>8</v>
      </c>
      <c r="G3878" s="5">
        <v>25.225000000000001</v>
      </c>
      <c r="H3878" s="5">
        <v>3.1531250000000002</v>
      </c>
      <c r="I3878" s="5">
        <f t="shared" si="242"/>
        <v>25.225000000000001</v>
      </c>
      <c r="J3878">
        <f>(H3878-GETPIVOTDATA("Sum of Total Costs",Analysis!$A$3,"Publisher Name",B3878,"Match Type",C3878)/GETPIVOTDATA("Sum of Clicks",Analysis!$A$3,"Publisher Name",B3878,"Match Type",C3878))^2</f>
        <v>1.0772253752591363</v>
      </c>
      <c r="K3878">
        <f t="shared" si="243"/>
        <v>8.6178030020730905</v>
      </c>
      <c r="L3878" s="4">
        <v>342</v>
      </c>
      <c r="M3878" s="6">
        <v>2.3391812865497101</v>
      </c>
      <c r="N3878" s="7">
        <v>1.1418128654970801</v>
      </c>
      <c r="O3878" s="5">
        <v>0</v>
      </c>
      <c r="P3878" s="5">
        <f t="shared" si="240"/>
        <v>0</v>
      </c>
      <c r="Q3878" s="5">
        <f>(P3878-GETPIVOTDATA("Sum of Revenue",Analysis!$A$3,"Publisher Name",B3878,"Match Type",C3878)/GETPIVOTDATA("Sum of Clicks",Analysis!$A$3,"Publisher Name",B3878,"Match Type",C3878))^2</f>
        <v>58.406909228514394</v>
      </c>
      <c r="R3878" s="5">
        <f t="shared" si="241"/>
        <v>467.25527382811515</v>
      </c>
      <c r="S3878" s="5">
        <v>25.225000000000001</v>
      </c>
      <c r="T3878" s="5">
        <v>-25.225000000000001</v>
      </c>
    </row>
    <row r="3879" spans="1:20" x14ac:dyDescent="0.2">
      <c r="A3879" s="3" t="s">
        <v>161</v>
      </c>
      <c r="B3879" s="3" t="s">
        <v>162</v>
      </c>
      <c r="C3879" s="4" t="s">
        <v>63</v>
      </c>
      <c r="D3879" s="3" t="s">
        <v>85</v>
      </c>
      <c r="E3879" s="5">
        <v>6.25</v>
      </c>
      <c r="F3879" s="4">
        <v>13</v>
      </c>
      <c r="G3879" s="5">
        <v>25.262499925</v>
      </c>
      <c r="H3879" s="5">
        <v>1.9432692249999999</v>
      </c>
      <c r="I3879" s="5">
        <f t="shared" si="242"/>
        <v>25.262499925</v>
      </c>
      <c r="J3879">
        <f>(H3879-GETPIVOTDATA("Sum of Total Costs",Analysis!$A$3,"Publisher Name",B3879,"Match Type",C3879)/GETPIVOTDATA("Sum of Clicks",Analysis!$A$3,"Publisher Name",B3879,"Match Type",C3879))^2</f>
        <v>2.9570616787478406E-2</v>
      </c>
      <c r="K3879">
        <f t="shared" si="243"/>
        <v>0.38441801823721927</v>
      </c>
      <c r="L3879" s="4">
        <v>586</v>
      </c>
      <c r="M3879" s="6">
        <v>2.2184300341296899</v>
      </c>
      <c r="N3879" s="7">
        <v>1.1337883959044399</v>
      </c>
      <c r="O3879" s="5">
        <v>0</v>
      </c>
      <c r="P3879" s="5">
        <f t="shared" si="240"/>
        <v>0</v>
      </c>
      <c r="Q3879" s="5">
        <f>(P3879-GETPIVOTDATA("Sum of Revenue",Analysis!$A$3,"Publisher Name",B3879,"Match Type",C3879)/GETPIVOTDATA("Sum of Clicks",Analysis!$A$3,"Publisher Name",B3879,"Match Type",C3879))^2</f>
        <v>58.406909228514394</v>
      </c>
      <c r="R3879" s="5">
        <f t="shared" si="241"/>
        <v>759.28981997068718</v>
      </c>
      <c r="S3879" s="5">
        <v>25.262499925</v>
      </c>
      <c r="T3879" s="5">
        <v>-25.262499925</v>
      </c>
    </row>
    <row r="3880" spans="1:20" x14ac:dyDescent="0.2">
      <c r="A3880" s="3" t="s">
        <v>161</v>
      </c>
      <c r="B3880" s="3" t="s">
        <v>162</v>
      </c>
      <c r="C3880" s="4" t="s">
        <v>63</v>
      </c>
      <c r="D3880" s="3" t="s">
        <v>85</v>
      </c>
      <c r="E3880" s="5">
        <v>6.25</v>
      </c>
      <c r="F3880" s="4">
        <v>12</v>
      </c>
      <c r="G3880" s="5">
        <v>25.36249995</v>
      </c>
      <c r="H3880" s="5">
        <v>2.1135416624999999</v>
      </c>
      <c r="I3880" s="5">
        <f t="shared" si="242"/>
        <v>25.36249995</v>
      </c>
      <c r="J3880">
        <f>(H3880-GETPIVOTDATA("Sum of Total Costs",Analysis!$A$3,"Publisher Name",B3880,"Match Type",C3880)/GETPIVOTDATA("Sum of Clicks",Analysis!$A$3,"Publisher Name",B3880,"Match Type",C3880))^2</f>
        <v>2.8515503442220948E-6</v>
      </c>
      <c r="K3880">
        <f t="shared" si="243"/>
        <v>3.4218604130665134E-5</v>
      </c>
      <c r="L3880" s="4">
        <v>136</v>
      </c>
      <c r="M3880" s="6">
        <v>8.8235294117647101</v>
      </c>
      <c r="N3880" s="7">
        <v>1.2850735294117599</v>
      </c>
      <c r="O3880" s="5">
        <v>0</v>
      </c>
      <c r="P3880" s="5">
        <f t="shared" si="240"/>
        <v>0</v>
      </c>
      <c r="Q3880" s="5">
        <f>(P3880-GETPIVOTDATA("Sum of Revenue",Analysis!$A$3,"Publisher Name",B3880,"Match Type",C3880)/GETPIVOTDATA("Sum of Clicks",Analysis!$A$3,"Publisher Name",B3880,"Match Type",C3880))^2</f>
        <v>58.406909228514394</v>
      </c>
      <c r="R3880" s="5">
        <f t="shared" si="241"/>
        <v>700.88291074217273</v>
      </c>
      <c r="S3880" s="5">
        <v>25.36249995</v>
      </c>
      <c r="T3880" s="5">
        <v>-25.36249995</v>
      </c>
    </row>
    <row r="3881" spans="1:20" x14ac:dyDescent="0.2">
      <c r="A3881" s="3" t="s">
        <v>161</v>
      </c>
      <c r="B3881" s="3" t="s">
        <v>162</v>
      </c>
      <c r="C3881" s="4" t="s">
        <v>63</v>
      </c>
      <c r="D3881" s="3" t="s">
        <v>85</v>
      </c>
      <c r="E3881" s="5">
        <v>6.25</v>
      </c>
      <c r="F3881" s="4">
        <v>11</v>
      </c>
      <c r="G3881" s="5">
        <v>25.387499912499997</v>
      </c>
      <c r="H3881" s="5">
        <v>2.3079545374999997</v>
      </c>
      <c r="I3881" s="5">
        <f t="shared" si="242"/>
        <v>25.387499912499997</v>
      </c>
      <c r="J3881">
        <f>(H3881-GETPIVOTDATA("Sum of Total Costs",Analysis!$A$3,"Publisher Name",B3881,"Match Type",C3881)/GETPIVOTDATA("Sum of Clicks",Analysis!$A$3,"Publisher Name",B3881,"Match Type",C3881))^2</f>
        <v>3.7142625586887301E-2</v>
      </c>
      <c r="K3881">
        <f t="shared" si="243"/>
        <v>0.40856888145576031</v>
      </c>
      <c r="L3881" s="4">
        <v>197</v>
      </c>
      <c r="M3881" s="6">
        <v>5.5837563451776697</v>
      </c>
      <c r="N3881" s="7">
        <v>1.46192893401015</v>
      </c>
      <c r="O3881" s="5">
        <v>0</v>
      </c>
      <c r="P3881" s="5">
        <f t="shared" si="240"/>
        <v>0</v>
      </c>
      <c r="Q3881" s="5">
        <f>(P3881-GETPIVOTDATA("Sum of Revenue",Analysis!$A$3,"Publisher Name",B3881,"Match Type",C3881)/GETPIVOTDATA("Sum of Clicks",Analysis!$A$3,"Publisher Name",B3881,"Match Type",C3881))^2</f>
        <v>58.406909228514394</v>
      </c>
      <c r="R3881" s="5">
        <f t="shared" si="241"/>
        <v>642.47600151365828</v>
      </c>
      <c r="S3881" s="5">
        <v>25.387499912499997</v>
      </c>
      <c r="T3881" s="5">
        <v>-25.387499912499997</v>
      </c>
    </row>
    <row r="3882" spans="1:20" x14ac:dyDescent="0.2">
      <c r="A3882" s="3" t="s">
        <v>161</v>
      </c>
      <c r="B3882" s="3" t="s">
        <v>162</v>
      </c>
      <c r="C3882" s="4" t="s">
        <v>63</v>
      </c>
      <c r="D3882" s="3" t="s">
        <v>85</v>
      </c>
      <c r="E3882" s="5">
        <v>6.25</v>
      </c>
      <c r="F3882" s="4">
        <v>7</v>
      </c>
      <c r="G3882" s="5">
        <v>25.399999975</v>
      </c>
      <c r="H3882" s="5">
        <v>3.6285714250000001</v>
      </c>
      <c r="I3882" s="5">
        <f t="shared" si="242"/>
        <v>25.399999975</v>
      </c>
      <c r="J3882">
        <f>(H3882-GETPIVOTDATA("Sum of Total Costs",Analysis!$A$3,"Publisher Name",B3882,"Match Type",C3882)/GETPIVOTDATA("Sum of Clicks",Analysis!$A$3,"Publisher Name",B3882,"Match Type",C3882))^2</f>
        <v>2.2902013124571656</v>
      </c>
      <c r="K3882">
        <f t="shared" si="243"/>
        <v>16.031409187200161</v>
      </c>
      <c r="L3882" s="4">
        <v>750</v>
      </c>
      <c r="M3882" s="6">
        <v>0.93333333333333302</v>
      </c>
      <c r="N3882" s="7">
        <v>1.3321333333333301</v>
      </c>
      <c r="O3882" s="5">
        <v>0</v>
      </c>
      <c r="P3882" s="5">
        <f t="shared" si="240"/>
        <v>0</v>
      </c>
      <c r="Q3882" s="5">
        <f>(P3882-GETPIVOTDATA("Sum of Revenue",Analysis!$A$3,"Publisher Name",B3882,"Match Type",C3882)/GETPIVOTDATA("Sum of Clicks",Analysis!$A$3,"Publisher Name",B3882,"Match Type",C3882))^2</f>
        <v>58.406909228514394</v>
      </c>
      <c r="R3882" s="5">
        <f t="shared" si="241"/>
        <v>408.84836459960076</v>
      </c>
      <c r="S3882" s="5">
        <v>25.399999975</v>
      </c>
      <c r="T3882" s="5">
        <v>-25.399999975</v>
      </c>
    </row>
    <row r="3883" spans="1:20" x14ac:dyDescent="0.2">
      <c r="A3883" s="3" t="s">
        <v>161</v>
      </c>
      <c r="B3883" s="3" t="s">
        <v>162</v>
      </c>
      <c r="C3883" s="4" t="s">
        <v>63</v>
      </c>
      <c r="D3883" s="3" t="s">
        <v>85</v>
      </c>
      <c r="E3883" s="5">
        <v>6.25</v>
      </c>
      <c r="F3883" s="4">
        <v>9</v>
      </c>
      <c r="G3883" s="5">
        <v>25.425000000000001</v>
      </c>
      <c r="H3883" s="5">
        <v>2.8250000000000002</v>
      </c>
      <c r="I3883" s="5">
        <f t="shared" si="242"/>
        <v>25.425000000000001</v>
      </c>
      <c r="J3883">
        <f>(H3883-GETPIVOTDATA("Sum of Total Costs",Analysis!$A$3,"Publisher Name",B3883,"Match Type",C3883)/GETPIVOTDATA("Sum of Clicks",Analysis!$A$3,"Publisher Name",B3883,"Match Type",C3883))^2</f>
        <v>0.50377300445106787</v>
      </c>
      <c r="K3883">
        <f t="shared" si="243"/>
        <v>4.5339570400596108</v>
      </c>
      <c r="L3883" s="4">
        <v>132</v>
      </c>
      <c r="M3883" s="6">
        <v>6.8181818181818201</v>
      </c>
      <c r="N3883" s="7">
        <v>2.6690909090909098</v>
      </c>
      <c r="O3883" s="5">
        <v>0</v>
      </c>
      <c r="P3883" s="5">
        <f t="shared" si="240"/>
        <v>0</v>
      </c>
      <c r="Q3883" s="5">
        <f>(P3883-GETPIVOTDATA("Sum of Revenue",Analysis!$A$3,"Publisher Name",B3883,"Match Type",C3883)/GETPIVOTDATA("Sum of Clicks",Analysis!$A$3,"Publisher Name",B3883,"Match Type",C3883))^2</f>
        <v>58.406909228514394</v>
      </c>
      <c r="R3883" s="5">
        <f t="shared" si="241"/>
        <v>525.6621830566296</v>
      </c>
      <c r="S3883" s="5">
        <v>25.425000000000001</v>
      </c>
      <c r="T3883" s="5">
        <v>-25.425000000000001</v>
      </c>
    </row>
    <row r="3884" spans="1:20" x14ac:dyDescent="0.2">
      <c r="A3884" s="3" t="s">
        <v>161</v>
      </c>
      <c r="B3884" s="3" t="s">
        <v>162</v>
      </c>
      <c r="C3884" s="4" t="s">
        <v>63</v>
      </c>
      <c r="D3884" s="3" t="s">
        <v>85</v>
      </c>
      <c r="E3884" s="5">
        <v>6.25</v>
      </c>
      <c r="F3884" s="4">
        <v>13</v>
      </c>
      <c r="G3884" s="5">
        <v>25.712499962500001</v>
      </c>
      <c r="H3884" s="5">
        <v>1.9778846125</v>
      </c>
      <c r="I3884" s="5">
        <f t="shared" si="242"/>
        <v>25.712499962500001</v>
      </c>
      <c r="J3884">
        <f>(H3884-GETPIVOTDATA("Sum of Total Costs",Analysis!$A$3,"Publisher Name",B3884,"Match Type",C3884)/GETPIVOTDATA("Sum of Clicks",Analysis!$A$3,"Publisher Name",B3884,"Match Type",C3884))^2</f>
        <v>1.8863842245603866E-2</v>
      </c>
      <c r="K3884">
        <f t="shared" si="243"/>
        <v>0.24522994919285027</v>
      </c>
      <c r="L3884" s="4">
        <v>895</v>
      </c>
      <c r="M3884" s="6">
        <v>1.4525139664804501</v>
      </c>
      <c r="N3884" s="7">
        <v>3.0048044692737399</v>
      </c>
      <c r="O3884" s="5">
        <v>0</v>
      </c>
      <c r="P3884" s="5">
        <f t="shared" si="240"/>
        <v>0</v>
      </c>
      <c r="Q3884" s="5">
        <f>(P3884-GETPIVOTDATA("Sum of Revenue",Analysis!$A$3,"Publisher Name",B3884,"Match Type",C3884)/GETPIVOTDATA("Sum of Clicks",Analysis!$A$3,"Publisher Name",B3884,"Match Type",C3884))^2</f>
        <v>58.406909228514394</v>
      </c>
      <c r="R3884" s="5">
        <f t="shared" si="241"/>
        <v>759.28981997068718</v>
      </c>
      <c r="S3884" s="5">
        <v>25.712499962500001</v>
      </c>
      <c r="T3884" s="5">
        <v>-25.712499962500001</v>
      </c>
    </row>
    <row r="3885" spans="1:20" x14ac:dyDescent="0.2">
      <c r="A3885" s="3" t="s">
        <v>161</v>
      </c>
      <c r="B3885" s="3" t="s">
        <v>162</v>
      </c>
      <c r="C3885" s="4" t="s">
        <v>63</v>
      </c>
      <c r="D3885" s="3" t="s">
        <v>85</v>
      </c>
      <c r="E3885" s="5">
        <v>6.25</v>
      </c>
      <c r="F3885" s="4">
        <v>12</v>
      </c>
      <c r="G3885" s="5">
        <v>25.749999899999999</v>
      </c>
      <c r="H3885" s="5">
        <v>2.1458333249999999</v>
      </c>
      <c r="I3885" s="5">
        <f t="shared" si="242"/>
        <v>25.749999899999999</v>
      </c>
      <c r="J3885">
        <f>(H3885-GETPIVOTDATA("Sum of Total Costs",Analysis!$A$3,"Publisher Name",B3885,"Match Type",C3885)/GETPIVOTDATA("Sum of Clicks",Analysis!$A$3,"Publisher Name",B3885,"Match Type",C3885))^2</f>
        <v>9.3654416526988262E-4</v>
      </c>
      <c r="K3885">
        <f t="shared" si="243"/>
        <v>1.1238529983238592E-2</v>
      </c>
      <c r="L3885" s="4">
        <v>453</v>
      </c>
      <c r="M3885" s="6">
        <v>2.64900662251656</v>
      </c>
      <c r="N3885" s="7">
        <v>2.0183222958057399</v>
      </c>
      <c r="O3885" s="5">
        <v>0</v>
      </c>
      <c r="P3885" s="5">
        <f t="shared" si="240"/>
        <v>0</v>
      </c>
      <c r="Q3885" s="5">
        <f>(P3885-GETPIVOTDATA("Sum of Revenue",Analysis!$A$3,"Publisher Name",B3885,"Match Type",C3885)/GETPIVOTDATA("Sum of Clicks",Analysis!$A$3,"Publisher Name",B3885,"Match Type",C3885))^2</f>
        <v>58.406909228514394</v>
      </c>
      <c r="R3885" s="5">
        <f t="shared" si="241"/>
        <v>700.88291074217273</v>
      </c>
      <c r="S3885" s="5">
        <v>25.749999899999999</v>
      </c>
      <c r="T3885" s="5">
        <v>-25.749999899999999</v>
      </c>
    </row>
    <row r="3886" spans="1:20" x14ac:dyDescent="0.2">
      <c r="A3886" s="3" t="s">
        <v>161</v>
      </c>
      <c r="B3886" s="3" t="s">
        <v>162</v>
      </c>
      <c r="C3886" s="4" t="s">
        <v>63</v>
      </c>
      <c r="D3886" s="3" t="s">
        <v>85</v>
      </c>
      <c r="E3886" s="5">
        <v>6.25</v>
      </c>
      <c r="F3886" s="4">
        <v>9</v>
      </c>
      <c r="G3886" s="5">
        <v>25.799999962499996</v>
      </c>
      <c r="H3886" s="5">
        <v>2.8666666624999997</v>
      </c>
      <c r="I3886" s="5">
        <f t="shared" si="242"/>
        <v>25.799999962499996</v>
      </c>
      <c r="J3886">
        <f>(H3886-GETPIVOTDATA("Sum of Total Costs",Analysis!$A$3,"Publisher Name",B3886,"Match Type",C3886)/GETPIVOTDATA("Sum of Clicks",Analysis!$A$3,"Publisher Name",B3886,"Match Type",C3886))^2</f>
        <v>0.56465658297424914</v>
      </c>
      <c r="K3886">
        <f t="shared" si="243"/>
        <v>5.0819092467682427</v>
      </c>
      <c r="L3886" s="4">
        <v>67</v>
      </c>
      <c r="M3886" s="6">
        <v>13.4328358208955</v>
      </c>
      <c r="N3886" s="7">
        <v>1.6265671641791</v>
      </c>
      <c r="O3886" s="5">
        <v>0</v>
      </c>
      <c r="P3886" s="5">
        <f t="shared" si="240"/>
        <v>0</v>
      </c>
      <c r="Q3886" s="5">
        <f>(P3886-GETPIVOTDATA("Sum of Revenue",Analysis!$A$3,"Publisher Name",B3886,"Match Type",C3886)/GETPIVOTDATA("Sum of Clicks",Analysis!$A$3,"Publisher Name",B3886,"Match Type",C3886))^2</f>
        <v>58.406909228514394</v>
      </c>
      <c r="R3886" s="5">
        <f t="shared" si="241"/>
        <v>525.6621830566296</v>
      </c>
      <c r="S3886" s="5">
        <v>25.799999962499996</v>
      </c>
      <c r="T3886" s="5">
        <v>-25.799999962499996</v>
      </c>
    </row>
    <row r="3887" spans="1:20" x14ac:dyDescent="0.2">
      <c r="A3887" s="3" t="s">
        <v>161</v>
      </c>
      <c r="B3887" s="3" t="s">
        <v>162</v>
      </c>
      <c r="C3887" s="4" t="s">
        <v>63</v>
      </c>
      <c r="D3887" s="3" t="s">
        <v>85</v>
      </c>
      <c r="E3887" s="5">
        <v>6.25</v>
      </c>
      <c r="F3887" s="4">
        <v>16</v>
      </c>
      <c r="G3887" s="5">
        <v>25.9375</v>
      </c>
      <c r="H3887" s="5">
        <v>1.62109375</v>
      </c>
      <c r="I3887" s="5">
        <f t="shared" si="242"/>
        <v>25.9375</v>
      </c>
      <c r="J3887">
        <f>(H3887-GETPIVOTDATA("Sum of Total Costs",Analysis!$A$3,"Publisher Name",B3887,"Match Type",C3887)/GETPIVOTDATA("Sum of Clicks",Analysis!$A$3,"Publisher Name",B3887,"Match Type",C3887))^2</f>
        <v>0.24417094577082513</v>
      </c>
      <c r="K3887">
        <f t="shared" si="243"/>
        <v>3.906735132333202</v>
      </c>
      <c r="L3887" s="4">
        <v>797</v>
      </c>
      <c r="M3887" s="6">
        <v>2.0075282308657498</v>
      </c>
      <c r="N3887" s="7">
        <v>2.7265997490589702</v>
      </c>
      <c r="O3887" s="5">
        <v>0</v>
      </c>
      <c r="P3887" s="5">
        <f t="shared" si="240"/>
        <v>0</v>
      </c>
      <c r="Q3887" s="5">
        <f>(P3887-GETPIVOTDATA("Sum of Revenue",Analysis!$A$3,"Publisher Name",B3887,"Match Type",C3887)/GETPIVOTDATA("Sum of Clicks",Analysis!$A$3,"Publisher Name",B3887,"Match Type",C3887))^2</f>
        <v>58.406909228514394</v>
      </c>
      <c r="R3887" s="5">
        <f t="shared" si="241"/>
        <v>934.5105476562303</v>
      </c>
      <c r="S3887" s="5">
        <v>25.9375</v>
      </c>
      <c r="T3887" s="5">
        <v>-25.9375</v>
      </c>
    </row>
    <row r="3888" spans="1:20" x14ac:dyDescent="0.2">
      <c r="A3888" s="3" t="s">
        <v>161</v>
      </c>
      <c r="B3888" s="3" t="s">
        <v>162</v>
      </c>
      <c r="C3888" s="4" t="s">
        <v>63</v>
      </c>
      <c r="D3888" s="3" t="s">
        <v>85</v>
      </c>
      <c r="E3888" s="5">
        <v>6.25</v>
      </c>
      <c r="F3888" s="4">
        <v>10</v>
      </c>
      <c r="G3888" s="5">
        <v>25.987500000000001</v>
      </c>
      <c r="H3888" s="5">
        <v>2.5987499999999999</v>
      </c>
      <c r="I3888" s="5">
        <f t="shared" si="242"/>
        <v>25.987499999999997</v>
      </c>
      <c r="J3888">
        <f>(H3888-GETPIVOTDATA("Sum of Total Costs",Analysis!$A$3,"Publisher Name",B3888,"Match Type",C3888)/GETPIVOTDATA("Sum of Clicks",Analysis!$A$3,"Publisher Name",B3888,"Match Type",C3888))^2</f>
        <v>0.23379128490102813</v>
      </c>
      <c r="K3888">
        <f t="shared" si="243"/>
        <v>2.3379128490102814</v>
      </c>
      <c r="L3888" s="4">
        <v>105</v>
      </c>
      <c r="M3888" s="6">
        <v>9.5238095238095202</v>
      </c>
      <c r="N3888" s="7">
        <v>1.13295238095238</v>
      </c>
      <c r="O3888" s="5">
        <v>0</v>
      </c>
      <c r="P3888" s="5">
        <f t="shared" si="240"/>
        <v>0</v>
      </c>
      <c r="Q3888" s="5">
        <f>(P3888-GETPIVOTDATA("Sum of Revenue",Analysis!$A$3,"Publisher Name",B3888,"Match Type",C3888)/GETPIVOTDATA("Sum of Clicks",Analysis!$A$3,"Publisher Name",B3888,"Match Type",C3888))^2</f>
        <v>58.406909228514394</v>
      </c>
      <c r="R3888" s="5">
        <f t="shared" si="241"/>
        <v>584.06909228514394</v>
      </c>
      <c r="S3888" s="5">
        <v>25.987500000000001</v>
      </c>
      <c r="T3888" s="5">
        <v>-25.987500000000001</v>
      </c>
    </row>
    <row r="3889" spans="1:20" x14ac:dyDescent="0.2">
      <c r="A3889" s="3" t="s">
        <v>161</v>
      </c>
      <c r="B3889" s="3" t="s">
        <v>162</v>
      </c>
      <c r="C3889" s="4" t="s">
        <v>63</v>
      </c>
      <c r="D3889" s="3" t="s">
        <v>85</v>
      </c>
      <c r="E3889" s="5">
        <v>6.25</v>
      </c>
      <c r="F3889" s="4">
        <v>12</v>
      </c>
      <c r="G3889" s="5">
        <v>25.999999949999999</v>
      </c>
      <c r="H3889" s="5">
        <v>2.1666666625</v>
      </c>
      <c r="I3889" s="5">
        <f t="shared" si="242"/>
        <v>25.999999949999999</v>
      </c>
      <c r="J3889">
        <f>(H3889-GETPIVOTDATA("Sum of Total Costs",Analysis!$A$3,"Publisher Name",B3889,"Match Type",C3889)/GETPIVOTDATA("Sum of Clicks",Analysis!$A$3,"Publisher Name",B3889,"Match Type",C3889))^2</f>
        <v>2.6456977503707358E-3</v>
      </c>
      <c r="K3889">
        <f t="shared" si="243"/>
        <v>3.1748373004448827E-2</v>
      </c>
      <c r="L3889" s="4">
        <v>134</v>
      </c>
      <c r="M3889" s="6">
        <v>8.9552238805970106</v>
      </c>
      <c r="N3889" s="7">
        <v>2.53917910447761</v>
      </c>
      <c r="O3889" s="5">
        <v>0</v>
      </c>
      <c r="P3889" s="5">
        <f t="shared" si="240"/>
        <v>0</v>
      </c>
      <c r="Q3889" s="5">
        <f>(P3889-GETPIVOTDATA("Sum of Revenue",Analysis!$A$3,"Publisher Name",B3889,"Match Type",C3889)/GETPIVOTDATA("Sum of Clicks",Analysis!$A$3,"Publisher Name",B3889,"Match Type",C3889))^2</f>
        <v>58.406909228514394</v>
      </c>
      <c r="R3889" s="5">
        <f t="shared" si="241"/>
        <v>700.88291074217273</v>
      </c>
      <c r="S3889" s="5">
        <v>25.999999949999999</v>
      </c>
      <c r="T3889" s="5">
        <v>-25.999999949999999</v>
      </c>
    </row>
    <row r="3890" spans="1:20" x14ac:dyDescent="0.2">
      <c r="A3890" s="3" t="s">
        <v>161</v>
      </c>
      <c r="B3890" s="3" t="s">
        <v>162</v>
      </c>
      <c r="C3890" s="4" t="s">
        <v>63</v>
      </c>
      <c r="D3890" s="3" t="s">
        <v>29</v>
      </c>
      <c r="E3890" s="5">
        <v>6.25</v>
      </c>
      <c r="F3890" s="4">
        <v>11</v>
      </c>
      <c r="G3890" s="5">
        <v>26.037499950000001</v>
      </c>
      <c r="H3890" s="5">
        <v>2.36704545</v>
      </c>
      <c r="I3890" s="5">
        <f t="shared" si="242"/>
        <v>26.037499950000001</v>
      </c>
      <c r="J3890">
        <f>(H3890-GETPIVOTDATA("Sum of Total Costs",Analysis!$A$3,"Publisher Name",B3890,"Match Type",C3890)/GETPIVOTDATA("Sum of Clicks",Analysis!$A$3,"Publisher Name",B3890,"Match Type",C3890))^2</f>
        <v>6.3410861756001621E-2</v>
      </c>
      <c r="K3890">
        <f t="shared" si="243"/>
        <v>0.69751947931601788</v>
      </c>
      <c r="L3890" s="4">
        <v>398</v>
      </c>
      <c r="M3890" s="6">
        <v>2.7638190954773898</v>
      </c>
      <c r="N3890" s="7">
        <v>1.60829145728643</v>
      </c>
      <c r="O3890" s="5">
        <v>0</v>
      </c>
      <c r="P3890" s="5">
        <f t="shared" si="240"/>
        <v>0</v>
      </c>
      <c r="Q3890" s="5">
        <f>(P3890-GETPIVOTDATA("Sum of Revenue",Analysis!$A$3,"Publisher Name",B3890,"Match Type",C3890)/GETPIVOTDATA("Sum of Clicks",Analysis!$A$3,"Publisher Name",B3890,"Match Type",C3890))^2</f>
        <v>58.406909228514394</v>
      </c>
      <c r="R3890" s="5">
        <f t="shared" si="241"/>
        <v>642.47600151365828</v>
      </c>
      <c r="S3890" s="5">
        <v>26.037499950000001</v>
      </c>
      <c r="T3890" s="5">
        <v>-26.037499950000001</v>
      </c>
    </row>
    <row r="3891" spans="1:20" x14ac:dyDescent="0.2">
      <c r="A3891" s="3" t="s">
        <v>161</v>
      </c>
      <c r="B3891" s="3" t="s">
        <v>162</v>
      </c>
      <c r="C3891" s="4" t="s">
        <v>63</v>
      </c>
      <c r="D3891" s="3" t="s">
        <v>72</v>
      </c>
      <c r="E3891" s="5">
        <v>6.25</v>
      </c>
      <c r="F3891" s="4">
        <v>11</v>
      </c>
      <c r="G3891" s="5">
        <v>26.174999949999997</v>
      </c>
      <c r="H3891" s="5">
        <v>2.3795454499999997</v>
      </c>
      <c r="I3891" s="5">
        <f t="shared" si="242"/>
        <v>26.174999949999997</v>
      </c>
      <c r="J3891">
        <f>(H3891-GETPIVOTDATA("Sum of Total Costs",Analysis!$A$3,"Publisher Name",B3891,"Match Type",C3891)/GETPIVOTDATA("Sum of Clicks",Analysis!$A$3,"Publisher Name",B3891,"Match Type",C3891))^2</f>
        <v>6.9862490108213604E-2</v>
      </c>
      <c r="K3891">
        <f t="shared" si="243"/>
        <v>0.76848739119034959</v>
      </c>
      <c r="L3891" s="4">
        <v>256</v>
      </c>
      <c r="M3891" s="6">
        <v>4.296875</v>
      </c>
      <c r="N3891" s="7">
        <v>1.578125</v>
      </c>
      <c r="O3891" s="5">
        <v>0</v>
      </c>
      <c r="P3891" s="5">
        <f t="shared" si="240"/>
        <v>0</v>
      </c>
      <c r="Q3891" s="5">
        <f>(P3891-GETPIVOTDATA("Sum of Revenue",Analysis!$A$3,"Publisher Name",B3891,"Match Type",C3891)/GETPIVOTDATA("Sum of Clicks",Analysis!$A$3,"Publisher Name",B3891,"Match Type",C3891))^2</f>
        <v>58.406909228514394</v>
      </c>
      <c r="R3891" s="5">
        <f t="shared" si="241"/>
        <v>642.47600151365828</v>
      </c>
      <c r="S3891" s="5">
        <v>26.174999949999997</v>
      </c>
      <c r="T3891" s="5">
        <v>-26.174999949999997</v>
      </c>
    </row>
    <row r="3892" spans="1:20" x14ac:dyDescent="0.2">
      <c r="A3892" s="3" t="s">
        <v>161</v>
      </c>
      <c r="B3892" s="3" t="s">
        <v>162</v>
      </c>
      <c r="C3892" s="4" t="s">
        <v>63</v>
      </c>
      <c r="D3892" s="3" t="s">
        <v>85</v>
      </c>
      <c r="E3892" s="5">
        <v>6.25</v>
      </c>
      <c r="F3892" s="4">
        <v>11</v>
      </c>
      <c r="G3892" s="5">
        <v>26.2249999</v>
      </c>
      <c r="H3892" s="5">
        <v>2.3840908999999999</v>
      </c>
      <c r="I3892" s="5">
        <f t="shared" si="242"/>
        <v>26.2249999</v>
      </c>
      <c r="J3892">
        <f>(H3892-GETPIVOTDATA("Sum of Total Costs",Analysis!$A$3,"Publisher Name",B3892,"Match Type",C3892)/GETPIVOTDATA("Sum of Clicks",Analysis!$A$3,"Publisher Name",B3892,"Match Type",C3892))^2</f>
        <v>7.2286013676401195E-2</v>
      </c>
      <c r="K3892">
        <f t="shared" si="243"/>
        <v>0.79514615044041315</v>
      </c>
      <c r="L3892" s="4">
        <v>1731</v>
      </c>
      <c r="M3892" s="6">
        <v>0.63547082611207395</v>
      </c>
      <c r="N3892" s="7">
        <v>2.0254766031195799</v>
      </c>
      <c r="O3892" s="5">
        <v>0</v>
      </c>
      <c r="P3892" s="5">
        <f t="shared" si="240"/>
        <v>0</v>
      </c>
      <c r="Q3892" s="5">
        <f>(P3892-GETPIVOTDATA("Sum of Revenue",Analysis!$A$3,"Publisher Name",B3892,"Match Type",C3892)/GETPIVOTDATA("Sum of Clicks",Analysis!$A$3,"Publisher Name",B3892,"Match Type",C3892))^2</f>
        <v>58.406909228514394</v>
      </c>
      <c r="R3892" s="5">
        <f t="shared" si="241"/>
        <v>642.47600151365828</v>
      </c>
      <c r="S3892" s="5">
        <v>26.2249999</v>
      </c>
      <c r="T3892" s="5">
        <v>-26.2249999</v>
      </c>
    </row>
    <row r="3893" spans="1:20" x14ac:dyDescent="0.2">
      <c r="A3893" s="3" t="s">
        <v>161</v>
      </c>
      <c r="B3893" s="3" t="s">
        <v>162</v>
      </c>
      <c r="C3893" s="4" t="s">
        <v>63</v>
      </c>
      <c r="D3893" s="3" t="s">
        <v>85</v>
      </c>
      <c r="E3893" s="5">
        <v>6.25</v>
      </c>
      <c r="F3893" s="4">
        <v>6</v>
      </c>
      <c r="G3893" s="5">
        <v>26.224999949999997</v>
      </c>
      <c r="H3893" s="5">
        <v>4.3708333249999995</v>
      </c>
      <c r="I3893" s="5">
        <f t="shared" si="242"/>
        <v>26.224999949999997</v>
      </c>
      <c r="J3893">
        <f>(H3893-GETPIVOTDATA("Sum of Total Costs",Analysis!$A$3,"Publisher Name",B3893,"Match Type",C3893)/GETPIVOTDATA("Sum of Clicks",Analysis!$A$3,"Publisher Name",B3893,"Match Type",C3893))^2</f>
        <v>5.0877449346090255</v>
      </c>
      <c r="K3893">
        <f t="shared" si="243"/>
        <v>30.526469607654153</v>
      </c>
      <c r="L3893" s="4">
        <v>62</v>
      </c>
      <c r="M3893" s="6">
        <v>9.67741935483871</v>
      </c>
      <c r="N3893" s="7">
        <v>1.39629032258065</v>
      </c>
      <c r="O3893" s="5">
        <v>0</v>
      </c>
      <c r="P3893" s="5">
        <f t="shared" si="240"/>
        <v>0</v>
      </c>
      <c r="Q3893" s="5">
        <f>(P3893-GETPIVOTDATA("Sum of Revenue",Analysis!$A$3,"Publisher Name",B3893,"Match Type",C3893)/GETPIVOTDATA("Sum of Clicks",Analysis!$A$3,"Publisher Name",B3893,"Match Type",C3893))^2</f>
        <v>58.406909228514394</v>
      </c>
      <c r="R3893" s="5">
        <f t="shared" si="241"/>
        <v>350.44145537108636</v>
      </c>
      <c r="S3893" s="5">
        <v>26.224999949999997</v>
      </c>
      <c r="T3893" s="5">
        <v>-26.224999949999997</v>
      </c>
    </row>
    <row r="3894" spans="1:20" x14ac:dyDescent="0.2">
      <c r="A3894" s="3" t="s">
        <v>161</v>
      </c>
      <c r="B3894" s="3" t="s">
        <v>162</v>
      </c>
      <c r="C3894" s="4" t="s">
        <v>63</v>
      </c>
      <c r="D3894" s="3" t="s">
        <v>85</v>
      </c>
      <c r="E3894" s="5">
        <v>6.25</v>
      </c>
      <c r="F3894" s="4">
        <v>9</v>
      </c>
      <c r="G3894" s="5">
        <v>26.4124999125</v>
      </c>
      <c r="H3894" s="5">
        <v>2.9347222125000001</v>
      </c>
      <c r="I3894" s="5">
        <f t="shared" si="242"/>
        <v>26.4124999125</v>
      </c>
      <c r="J3894">
        <f>(H3894-GETPIVOTDATA("Sum of Total Costs",Analysis!$A$3,"Publisher Name",B3894,"Match Type",C3894)/GETPIVOTDATA("Sum of Clicks",Analysis!$A$3,"Publisher Name",B3894,"Match Type",C3894))^2</f>
        <v>0.67156696857419218</v>
      </c>
      <c r="K3894">
        <f t="shared" si="243"/>
        <v>6.0441027171677293</v>
      </c>
      <c r="L3894" s="4">
        <v>160</v>
      </c>
      <c r="M3894" s="6">
        <v>5.625</v>
      </c>
      <c r="N3894" s="7">
        <v>1.454</v>
      </c>
      <c r="O3894" s="5">
        <v>0</v>
      </c>
      <c r="P3894" s="5">
        <f t="shared" si="240"/>
        <v>0</v>
      </c>
      <c r="Q3894" s="5">
        <f>(P3894-GETPIVOTDATA("Sum of Revenue",Analysis!$A$3,"Publisher Name",B3894,"Match Type",C3894)/GETPIVOTDATA("Sum of Clicks",Analysis!$A$3,"Publisher Name",B3894,"Match Type",C3894))^2</f>
        <v>58.406909228514394</v>
      </c>
      <c r="R3894" s="5">
        <f t="shared" si="241"/>
        <v>525.6621830566296</v>
      </c>
      <c r="S3894" s="5">
        <v>26.4124999125</v>
      </c>
      <c r="T3894" s="5">
        <v>-26.4124999125</v>
      </c>
    </row>
    <row r="3895" spans="1:20" x14ac:dyDescent="0.2">
      <c r="A3895" s="3" t="s">
        <v>161</v>
      </c>
      <c r="B3895" s="3" t="s">
        <v>162</v>
      </c>
      <c r="C3895" s="4" t="s">
        <v>63</v>
      </c>
      <c r="D3895" s="3" t="s">
        <v>31</v>
      </c>
      <c r="E3895" s="5">
        <v>6.25</v>
      </c>
      <c r="F3895" s="4">
        <v>9</v>
      </c>
      <c r="G3895" s="5">
        <v>26.524999912500004</v>
      </c>
      <c r="H3895" s="5">
        <v>2.9472222125000003</v>
      </c>
      <c r="I3895" s="5">
        <f t="shared" si="242"/>
        <v>26.524999912500004</v>
      </c>
      <c r="J3895">
        <f>(H3895-GETPIVOTDATA("Sum of Total Costs",Analysis!$A$3,"Publisher Name",B3895,"Match Type",C3895)/GETPIVOTDATA("Sum of Clicks",Analysis!$A$3,"Publisher Name",B3895,"Match Type",C3895))^2</f>
        <v>0.6922105159889046</v>
      </c>
      <c r="K3895">
        <f t="shared" si="243"/>
        <v>6.229894643900141</v>
      </c>
      <c r="L3895" s="4">
        <v>522</v>
      </c>
      <c r="M3895" s="6">
        <v>1.72413793103448</v>
      </c>
      <c r="N3895" s="7">
        <v>1.61072796934866</v>
      </c>
      <c r="O3895" s="5">
        <v>0</v>
      </c>
      <c r="P3895" s="5">
        <f t="shared" si="240"/>
        <v>0</v>
      </c>
      <c r="Q3895" s="5">
        <f>(P3895-GETPIVOTDATA("Sum of Revenue",Analysis!$A$3,"Publisher Name",B3895,"Match Type",C3895)/GETPIVOTDATA("Sum of Clicks",Analysis!$A$3,"Publisher Name",B3895,"Match Type",C3895))^2</f>
        <v>58.406909228514394</v>
      </c>
      <c r="R3895" s="5">
        <f t="shared" si="241"/>
        <v>525.6621830566296</v>
      </c>
      <c r="S3895" s="5">
        <v>26.524999912500004</v>
      </c>
      <c r="T3895" s="5">
        <v>-26.524999912500004</v>
      </c>
    </row>
    <row r="3896" spans="1:20" x14ac:dyDescent="0.2">
      <c r="A3896" s="3" t="s">
        <v>161</v>
      </c>
      <c r="B3896" s="3" t="s">
        <v>162</v>
      </c>
      <c r="C3896" s="4" t="s">
        <v>63</v>
      </c>
      <c r="D3896" s="3" t="s">
        <v>85</v>
      </c>
      <c r="E3896" s="5">
        <v>6.25</v>
      </c>
      <c r="F3896" s="4">
        <v>13</v>
      </c>
      <c r="G3896" s="5">
        <v>26.975000000000001</v>
      </c>
      <c r="H3896" s="5">
        <v>2.0750000000000002</v>
      </c>
      <c r="I3896" s="5">
        <f t="shared" si="242"/>
        <v>26.975000000000001</v>
      </c>
      <c r="J3896">
        <f>(H3896-GETPIVOTDATA("Sum of Total Costs",Analysis!$A$3,"Publisher Name",B3896,"Match Type",C3896)/GETPIVOTDATA("Sum of Clicks",Analysis!$A$3,"Publisher Name",B3896,"Match Type",C3896))^2</f>
        <v>1.6184783183402919E-3</v>
      </c>
      <c r="K3896">
        <f t="shared" si="243"/>
        <v>2.1040218138423793E-2</v>
      </c>
      <c r="L3896" s="4">
        <v>38</v>
      </c>
      <c r="M3896" s="6">
        <v>34.210526315789501</v>
      </c>
      <c r="N3896" s="7">
        <v>1.1576315789473699</v>
      </c>
      <c r="O3896" s="5">
        <v>0</v>
      </c>
      <c r="P3896" s="5">
        <f t="shared" si="240"/>
        <v>0</v>
      </c>
      <c r="Q3896" s="5">
        <f>(P3896-GETPIVOTDATA("Sum of Revenue",Analysis!$A$3,"Publisher Name",B3896,"Match Type",C3896)/GETPIVOTDATA("Sum of Clicks",Analysis!$A$3,"Publisher Name",B3896,"Match Type",C3896))^2</f>
        <v>58.406909228514394</v>
      </c>
      <c r="R3896" s="5">
        <f t="shared" si="241"/>
        <v>759.28981997068718</v>
      </c>
      <c r="S3896" s="5">
        <v>26.975000000000001</v>
      </c>
      <c r="T3896" s="5">
        <v>-26.975000000000001</v>
      </c>
    </row>
    <row r="3897" spans="1:20" x14ac:dyDescent="0.2">
      <c r="A3897" s="3" t="s">
        <v>161</v>
      </c>
      <c r="B3897" s="3" t="s">
        <v>162</v>
      </c>
      <c r="C3897" s="4" t="s">
        <v>63</v>
      </c>
      <c r="D3897" s="3" t="s">
        <v>85</v>
      </c>
      <c r="E3897" s="5">
        <v>6.25</v>
      </c>
      <c r="F3897" s="4">
        <v>10</v>
      </c>
      <c r="G3897" s="5">
        <v>27.25</v>
      </c>
      <c r="H3897" s="5">
        <v>2.7250000000000001</v>
      </c>
      <c r="I3897" s="5">
        <f t="shared" si="242"/>
        <v>27.25</v>
      </c>
      <c r="J3897">
        <f>(H3897-GETPIVOTDATA("Sum of Total Costs",Analysis!$A$3,"Publisher Name",B3897,"Match Type",C3897)/GETPIVOTDATA("Sum of Clicks",Analysis!$A$3,"Publisher Name",B3897,"Match Type",C3897))^2</f>
        <v>0.37181906763337075</v>
      </c>
      <c r="K3897">
        <f t="shared" si="243"/>
        <v>3.7181906763337076</v>
      </c>
      <c r="L3897" s="4">
        <v>107</v>
      </c>
      <c r="M3897" s="6">
        <v>9.3457943925233593</v>
      </c>
      <c r="N3897" s="7">
        <v>1.2422429906542101</v>
      </c>
      <c r="O3897" s="5">
        <v>0</v>
      </c>
      <c r="P3897" s="5">
        <f t="shared" si="240"/>
        <v>0</v>
      </c>
      <c r="Q3897" s="5">
        <f>(P3897-GETPIVOTDATA("Sum of Revenue",Analysis!$A$3,"Publisher Name",B3897,"Match Type",C3897)/GETPIVOTDATA("Sum of Clicks",Analysis!$A$3,"Publisher Name",B3897,"Match Type",C3897))^2</f>
        <v>58.406909228514394</v>
      </c>
      <c r="R3897" s="5">
        <f t="shared" si="241"/>
        <v>584.06909228514394</v>
      </c>
      <c r="S3897" s="5">
        <v>27.25</v>
      </c>
      <c r="T3897" s="5">
        <v>-27.25</v>
      </c>
    </row>
    <row r="3898" spans="1:20" x14ac:dyDescent="0.2">
      <c r="A3898" s="3" t="s">
        <v>161</v>
      </c>
      <c r="B3898" s="3" t="s">
        <v>162</v>
      </c>
      <c r="C3898" s="4" t="s">
        <v>63</v>
      </c>
      <c r="D3898" s="3" t="s">
        <v>54</v>
      </c>
      <c r="E3898" s="5">
        <v>6.25</v>
      </c>
      <c r="F3898" s="4">
        <v>10</v>
      </c>
      <c r="G3898" s="5">
        <v>27.45</v>
      </c>
      <c r="H3898" s="5">
        <v>2.7450000000000001</v>
      </c>
      <c r="I3898" s="5">
        <f t="shared" si="242"/>
        <v>27.450000000000003</v>
      </c>
      <c r="J3898">
        <f>(H3898-GETPIVOTDATA("Sum of Total Costs",Analysis!$A$3,"Publisher Name",B3898,"Match Type",C3898)/GETPIVOTDATA("Sum of Clicks",Analysis!$A$3,"Publisher Name",B3898,"Match Type",C3898))^2</f>
        <v>0.3966098549969102</v>
      </c>
      <c r="K3898">
        <f t="shared" si="243"/>
        <v>3.9660985499691019</v>
      </c>
      <c r="L3898" s="4">
        <v>1116</v>
      </c>
      <c r="M3898" s="6">
        <v>0.89605734767025103</v>
      </c>
      <c r="N3898" s="7">
        <v>1.24229390681004</v>
      </c>
      <c r="O3898" s="5">
        <v>0</v>
      </c>
      <c r="P3898" s="5">
        <f t="shared" si="240"/>
        <v>0</v>
      </c>
      <c r="Q3898" s="5">
        <f>(P3898-GETPIVOTDATA("Sum of Revenue",Analysis!$A$3,"Publisher Name",B3898,"Match Type",C3898)/GETPIVOTDATA("Sum of Clicks",Analysis!$A$3,"Publisher Name",B3898,"Match Type",C3898))^2</f>
        <v>58.406909228514394</v>
      </c>
      <c r="R3898" s="5">
        <f t="shared" si="241"/>
        <v>584.06909228514394</v>
      </c>
      <c r="S3898" s="5">
        <v>27.45</v>
      </c>
      <c r="T3898" s="5">
        <v>-27.45</v>
      </c>
    </row>
    <row r="3899" spans="1:20" x14ac:dyDescent="0.2">
      <c r="A3899" s="3" t="s">
        <v>161</v>
      </c>
      <c r="B3899" s="3" t="s">
        <v>162</v>
      </c>
      <c r="C3899" s="4" t="s">
        <v>63</v>
      </c>
      <c r="D3899" s="3" t="s">
        <v>85</v>
      </c>
      <c r="E3899" s="5">
        <v>6.25</v>
      </c>
      <c r="F3899" s="4">
        <v>6</v>
      </c>
      <c r="G3899" s="5">
        <v>27.624999975000001</v>
      </c>
      <c r="H3899" s="5">
        <v>4.6041666625</v>
      </c>
      <c r="I3899" s="5">
        <f t="shared" si="242"/>
        <v>27.624999975000001</v>
      </c>
      <c r="J3899">
        <f>(H3899-GETPIVOTDATA("Sum of Total Costs",Analysis!$A$3,"Publisher Name",B3899,"Match Type",C3899)/GETPIVOTDATA("Sum of Clicks",Analysis!$A$3,"Publisher Name",B3899,"Match Type",C3899))^2</f>
        <v>6.1948041373692346</v>
      </c>
      <c r="K3899">
        <f t="shared" si="243"/>
        <v>37.168824824215406</v>
      </c>
      <c r="L3899" s="4">
        <v>363</v>
      </c>
      <c r="M3899" s="6">
        <v>1.65289256198347</v>
      </c>
      <c r="N3899" s="7">
        <v>1.9702479338843</v>
      </c>
      <c r="O3899" s="5">
        <v>0</v>
      </c>
      <c r="P3899" s="5">
        <f t="shared" si="240"/>
        <v>0</v>
      </c>
      <c r="Q3899" s="5">
        <f>(P3899-GETPIVOTDATA("Sum of Revenue",Analysis!$A$3,"Publisher Name",B3899,"Match Type",C3899)/GETPIVOTDATA("Sum of Clicks",Analysis!$A$3,"Publisher Name",B3899,"Match Type",C3899))^2</f>
        <v>58.406909228514394</v>
      </c>
      <c r="R3899" s="5">
        <f t="shared" si="241"/>
        <v>350.44145537108636</v>
      </c>
      <c r="S3899" s="5">
        <v>27.624999975000001</v>
      </c>
      <c r="T3899" s="5">
        <v>-27.624999975000001</v>
      </c>
    </row>
    <row r="3900" spans="1:20" x14ac:dyDescent="0.2">
      <c r="A3900" s="3" t="s">
        <v>161</v>
      </c>
      <c r="B3900" s="3" t="s">
        <v>162</v>
      </c>
      <c r="C3900" s="4" t="s">
        <v>63</v>
      </c>
      <c r="D3900" s="3" t="s">
        <v>85</v>
      </c>
      <c r="E3900" s="5">
        <v>6.25</v>
      </c>
      <c r="F3900" s="4">
        <v>15</v>
      </c>
      <c r="G3900" s="5">
        <v>27.762499875</v>
      </c>
      <c r="H3900" s="5">
        <v>1.850833325</v>
      </c>
      <c r="I3900" s="5">
        <f t="shared" si="242"/>
        <v>27.762499875</v>
      </c>
      <c r="J3900">
        <f>(H3900-GETPIVOTDATA("Sum of Total Costs",Analysis!$A$3,"Publisher Name",B3900,"Match Type",C3900)/GETPIVOTDATA("Sum of Clicks",Analysis!$A$3,"Publisher Name",B3900,"Match Type",C3900))^2</f>
        <v>6.9905768803063817E-2</v>
      </c>
      <c r="K3900">
        <f t="shared" si="243"/>
        <v>1.0485865320459573</v>
      </c>
      <c r="L3900" s="4">
        <v>598</v>
      </c>
      <c r="M3900" s="6">
        <v>2.5083612040133798</v>
      </c>
      <c r="N3900" s="7">
        <v>1.7889632107023401</v>
      </c>
      <c r="O3900" s="5">
        <v>0</v>
      </c>
      <c r="P3900" s="5">
        <f t="shared" si="240"/>
        <v>0</v>
      </c>
      <c r="Q3900" s="5">
        <f>(P3900-GETPIVOTDATA("Sum of Revenue",Analysis!$A$3,"Publisher Name",B3900,"Match Type",C3900)/GETPIVOTDATA("Sum of Clicks",Analysis!$A$3,"Publisher Name",B3900,"Match Type",C3900))^2</f>
        <v>58.406909228514394</v>
      </c>
      <c r="R3900" s="5">
        <f t="shared" si="241"/>
        <v>876.10363842771585</v>
      </c>
      <c r="S3900" s="5">
        <v>27.762499875</v>
      </c>
      <c r="T3900" s="5">
        <v>-27.762499875</v>
      </c>
    </row>
    <row r="3901" spans="1:20" x14ac:dyDescent="0.2">
      <c r="A3901" s="3" t="s">
        <v>161</v>
      </c>
      <c r="B3901" s="3" t="s">
        <v>162</v>
      </c>
      <c r="C3901" s="4" t="s">
        <v>63</v>
      </c>
      <c r="D3901" s="3" t="s">
        <v>85</v>
      </c>
      <c r="E3901" s="5">
        <v>6.25</v>
      </c>
      <c r="F3901" s="4">
        <v>14</v>
      </c>
      <c r="G3901" s="5">
        <v>27.824999999999999</v>
      </c>
      <c r="H3901" s="5">
        <v>1.9875</v>
      </c>
      <c r="I3901" s="5">
        <f t="shared" si="242"/>
        <v>27.824999999999999</v>
      </c>
      <c r="J3901">
        <f>(H3901-GETPIVOTDATA("Sum of Total Costs",Analysis!$A$3,"Publisher Name",B3901,"Match Type",C3901)/GETPIVOTDATA("Sum of Clicks",Analysis!$A$3,"Publisher Name",B3901,"Match Type",C3901))^2</f>
        <v>1.6315033602855439E-2</v>
      </c>
      <c r="K3901">
        <f t="shared" si="243"/>
        <v>0.22841047043997614</v>
      </c>
      <c r="L3901" s="4">
        <v>817</v>
      </c>
      <c r="M3901" s="6">
        <v>1.71358629130967</v>
      </c>
      <c r="N3901" s="7">
        <v>2.99277845777234</v>
      </c>
      <c r="O3901" s="5">
        <v>0</v>
      </c>
      <c r="P3901" s="5">
        <f t="shared" si="240"/>
        <v>0</v>
      </c>
      <c r="Q3901" s="5">
        <f>(P3901-GETPIVOTDATA("Sum of Revenue",Analysis!$A$3,"Publisher Name",B3901,"Match Type",C3901)/GETPIVOTDATA("Sum of Clicks",Analysis!$A$3,"Publisher Name",B3901,"Match Type",C3901))^2</f>
        <v>58.406909228514394</v>
      </c>
      <c r="R3901" s="5">
        <f t="shared" si="241"/>
        <v>817.69672919920151</v>
      </c>
      <c r="S3901" s="5">
        <v>27.824999999999999</v>
      </c>
      <c r="T3901" s="5">
        <v>-27.824999999999999</v>
      </c>
    </row>
    <row r="3902" spans="1:20" x14ac:dyDescent="0.2">
      <c r="A3902" s="3" t="s">
        <v>161</v>
      </c>
      <c r="B3902" s="3" t="s">
        <v>162</v>
      </c>
      <c r="C3902" s="4" t="s">
        <v>63</v>
      </c>
      <c r="D3902" s="3" t="s">
        <v>31</v>
      </c>
      <c r="E3902" s="5">
        <v>6.25</v>
      </c>
      <c r="F3902" s="4">
        <v>7</v>
      </c>
      <c r="G3902" s="5">
        <v>27.924999987499998</v>
      </c>
      <c r="H3902" s="5">
        <v>3.9892857124999996</v>
      </c>
      <c r="I3902" s="5">
        <f t="shared" si="242"/>
        <v>27.924999987499998</v>
      </c>
      <c r="J3902">
        <f>(H3902-GETPIVOTDATA("Sum of Total Costs",Analysis!$A$3,"Publisher Name",B3902,"Match Type",C3902)/GETPIVOTDATA("Sum of Clicks",Analysis!$A$3,"Publisher Name",B3902,"Match Type",C3902))^2</f>
        <v>3.5120836294824218</v>
      </c>
      <c r="K3902">
        <f t="shared" si="243"/>
        <v>24.584585406376952</v>
      </c>
      <c r="L3902" s="4">
        <v>1132</v>
      </c>
      <c r="M3902" s="6">
        <v>0.61837455830388699</v>
      </c>
      <c r="N3902" s="7">
        <v>1.57685512367491</v>
      </c>
      <c r="O3902" s="5">
        <v>0</v>
      </c>
      <c r="P3902" s="5">
        <f t="shared" si="240"/>
        <v>0</v>
      </c>
      <c r="Q3902" s="5">
        <f>(P3902-GETPIVOTDATA("Sum of Revenue",Analysis!$A$3,"Publisher Name",B3902,"Match Type",C3902)/GETPIVOTDATA("Sum of Clicks",Analysis!$A$3,"Publisher Name",B3902,"Match Type",C3902))^2</f>
        <v>58.406909228514394</v>
      </c>
      <c r="R3902" s="5">
        <f t="shared" si="241"/>
        <v>408.84836459960076</v>
      </c>
      <c r="S3902" s="5">
        <v>27.924999987499998</v>
      </c>
      <c r="T3902" s="5">
        <v>-27.924999987499998</v>
      </c>
    </row>
    <row r="3903" spans="1:20" x14ac:dyDescent="0.2">
      <c r="A3903" s="3" t="s">
        <v>161</v>
      </c>
      <c r="B3903" s="3" t="s">
        <v>162</v>
      </c>
      <c r="C3903" s="4" t="s">
        <v>63</v>
      </c>
      <c r="D3903" s="3" t="s">
        <v>56</v>
      </c>
      <c r="E3903" s="5">
        <v>6.25</v>
      </c>
      <c r="F3903" s="4">
        <v>20</v>
      </c>
      <c r="G3903" s="5">
        <v>28.05</v>
      </c>
      <c r="H3903" s="5">
        <v>1.4025000000000001</v>
      </c>
      <c r="I3903" s="5">
        <f t="shared" si="242"/>
        <v>28.05</v>
      </c>
      <c r="J3903">
        <f>(H3903-GETPIVOTDATA("Sum of Total Costs",Analysis!$A$3,"Publisher Name",B3903,"Match Type",C3903)/GETPIVOTDATA("Sum of Clicks",Analysis!$A$3,"Publisher Name",B3903,"Match Type",C3903))^2</f>
        <v>0.50798450321932798</v>
      </c>
      <c r="K3903">
        <f t="shared" si="243"/>
        <v>10.15969006438656</v>
      </c>
      <c r="L3903" s="4">
        <v>153</v>
      </c>
      <c r="M3903" s="6">
        <v>13.071895424836599</v>
      </c>
      <c r="N3903" s="7">
        <v>1.94509803921569</v>
      </c>
      <c r="O3903" s="5">
        <v>0</v>
      </c>
      <c r="P3903" s="5">
        <f t="shared" si="240"/>
        <v>0</v>
      </c>
      <c r="Q3903" s="5">
        <f>(P3903-GETPIVOTDATA("Sum of Revenue",Analysis!$A$3,"Publisher Name",B3903,"Match Type",C3903)/GETPIVOTDATA("Sum of Clicks",Analysis!$A$3,"Publisher Name",B3903,"Match Type",C3903))^2</f>
        <v>58.406909228514394</v>
      </c>
      <c r="R3903" s="5">
        <f t="shared" si="241"/>
        <v>1168.1381845702879</v>
      </c>
      <c r="S3903" s="5">
        <v>28.05</v>
      </c>
      <c r="T3903" s="5">
        <v>-28.05</v>
      </c>
    </row>
    <row r="3904" spans="1:20" x14ac:dyDescent="0.2">
      <c r="A3904" s="3" t="s">
        <v>161</v>
      </c>
      <c r="B3904" s="3" t="s">
        <v>162</v>
      </c>
      <c r="C3904" s="4" t="s">
        <v>63</v>
      </c>
      <c r="D3904" s="3" t="s">
        <v>85</v>
      </c>
      <c r="E3904" s="5">
        <v>6.25</v>
      </c>
      <c r="F3904" s="4">
        <v>11</v>
      </c>
      <c r="G3904" s="5">
        <v>28.2999998875</v>
      </c>
      <c r="H3904" s="5">
        <v>2.5727272624999999</v>
      </c>
      <c r="I3904" s="5">
        <f t="shared" si="242"/>
        <v>28.2999998875</v>
      </c>
      <c r="J3904">
        <f>(H3904-GETPIVOTDATA("Sum of Total Costs",Analysis!$A$3,"Publisher Name",B3904,"Match Type",C3904)/GETPIVOTDATA("Sum of Clicks",Analysis!$A$3,"Publisher Name",B3904,"Match Type",C3904))^2</f>
        <v>0.20930345613778695</v>
      </c>
      <c r="K3904">
        <f t="shared" si="243"/>
        <v>2.3023380175156563</v>
      </c>
      <c r="L3904" s="4">
        <v>114</v>
      </c>
      <c r="M3904" s="6">
        <v>9.6491228070175392</v>
      </c>
      <c r="N3904" s="7">
        <v>2.1461403508771899</v>
      </c>
      <c r="O3904" s="5">
        <v>0</v>
      </c>
      <c r="P3904" s="5">
        <f t="shared" si="240"/>
        <v>0</v>
      </c>
      <c r="Q3904" s="5">
        <f>(P3904-GETPIVOTDATA("Sum of Revenue",Analysis!$A$3,"Publisher Name",B3904,"Match Type",C3904)/GETPIVOTDATA("Sum of Clicks",Analysis!$A$3,"Publisher Name",B3904,"Match Type",C3904))^2</f>
        <v>58.406909228514394</v>
      </c>
      <c r="R3904" s="5">
        <f t="shared" si="241"/>
        <v>642.47600151365828</v>
      </c>
      <c r="S3904" s="5">
        <v>28.2999998875</v>
      </c>
      <c r="T3904" s="5">
        <v>-28.2999998875</v>
      </c>
    </row>
    <row r="3905" spans="1:20" x14ac:dyDescent="0.2">
      <c r="A3905" s="3" t="s">
        <v>161</v>
      </c>
      <c r="B3905" s="3" t="s">
        <v>162</v>
      </c>
      <c r="C3905" s="4" t="s">
        <v>63</v>
      </c>
      <c r="D3905" s="3" t="s">
        <v>85</v>
      </c>
      <c r="E3905" s="5">
        <v>6.25</v>
      </c>
      <c r="F3905" s="4">
        <v>12</v>
      </c>
      <c r="G3905" s="5">
        <v>28.399999950000002</v>
      </c>
      <c r="H3905" s="5">
        <v>2.3666666625000001</v>
      </c>
      <c r="I3905" s="5">
        <f t="shared" si="242"/>
        <v>28.399999950000002</v>
      </c>
      <c r="J3905">
        <f>(H3905-GETPIVOTDATA("Sum of Total Costs",Analysis!$A$3,"Publisher Name",B3905,"Match Type",C3905)/GETPIVOTDATA("Sum of Clicks",Analysis!$A$3,"Publisher Name",B3905,"Match Type",C3905))^2</f>
        <v>6.3220236385764766E-2</v>
      </c>
      <c r="K3905">
        <f t="shared" si="243"/>
        <v>0.7586428366291772</v>
      </c>
      <c r="L3905" s="4">
        <v>133</v>
      </c>
      <c r="M3905" s="6">
        <v>9.0225563909774404</v>
      </c>
      <c r="N3905" s="7">
        <v>1.9932330827067699</v>
      </c>
      <c r="O3905" s="5">
        <v>0</v>
      </c>
      <c r="P3905" s="5">
        <f t="shared" si="240"/>
        <v>0</v>
      </c>
      <c r="Q3905" s="5">
        <f>(P3905-GETPIVOTDATA("Sum of Revenue",Analysis!$A$3,"Publisher Name",B3905,"Match Type",C3905)/GETPIVOTDATA("Sum of Clicks",Analysis!$A$3,"Publisher Name",B3905,"Match Type",C3905))^2</f>
        <v>58.406909228514394</v>
      </c>
      <c r="R3905" s="5">
        <f t="shared" si="241"/>
        <v>700.88291074217273</v>
      </c>
      <c r="S3905" s="5">
        <v>28.399999950000002</v>
      </c>
      <c r="T3905" s="5">
        <v>-28.399999950000002</v>
      </c>
    </row>
    <row r="3906" spans="1:20" x14ac:dyDescent="0.2">
      <c r="A3906" s="3" t="s">
        <v>161</v>
      </c>
      <c r="B3906" s="3" t="s">
        <v>162</v>
      </c>
      <c r="C3906" s="4" t="s">
        <v>63</v>
      </c>
      <c r="D3906" s="3" t="s">
        <v>85</v>
      </c>
      <c r="E3906" s="5">
        <v>6.25</v>
      </c>
      <c r="F3906" s="4">
        <v>8</v>
      </c>
      <c r="G3906" s="5">
        <v>28.4</v>
      </c>
      <c r="H3906" s="5">
        <v>3.55</v>
      </c>
      <c r="I3906" s="5">
        <f t="shared" si="242"/>
        <v>28.4</v>
      </c>
      <c r="J3906">
        <f>(H3906-GETPIVOTDATA("Sum of Total Costs",Analysis!$A$3,"Publisher Name",B3906,"Match Type",C3906)/GETPIVOTDATA("Sum of Clicks",Analysis!$A$3,"Publisher Name",B3906,"Match Type",C3906))^2</f>
        <v>2.0585640463793702</v>
      </c>
      <c r="K3906">
        <f t="shared" si="243"/>
        <v>16.468512371034961</v>
      </c>
      <c r="L3906" s="4">
        <v>186</v>
      </c>
      <c r="M3906" s="6">
        <v>4.3010752688171996</v>
      </c>
      <c r="N3906" s="7">
        <v>1.0693548387096801</v>
      </c>
      <c r="O3906" s="5">
        <v>0</v>
      </c>
      <c r="P3906" s="5">
        <f t="shared" ref="P3906:P3969" si="244">O3906/F3906</f>
        <v>0</v>
      </c>
      <c r="Q3906" s="5">
        <f>(P3906-GETPIVOTDATA("Sum of Revenue",Analysis!$A$3,"Publisher Name",B3906,"Match Type",C3906)/GETPIVOTDATA("Sum of Clicks",Analysis!$A$3,"Publisher Name",B3906,"Match Type",C3906))^2</f>
        <v>58.406909228514394</v>
      </c>
      <c r="R3906" s="5">
        <f t="shared" ref="R3906:R3969" si="245">Q3906*F3906</f>
        <v>467.25527382811515</v>
      </c>
      <c r="S3906" s="5">
        <v>28.4</v>
      </c>
      <c r="T3906" s="5">
        <v>-28.4</v>
      </c>
    </row>
    <row r="3907" spans="1:20" x14ac:dyDescent="0.2">
      <c r="A3907" s="3" t="s">
        <v>161</v>
      </c>
      <c r="B3907" s="3" t="s">
        <v>162</v>
      </c>
      <c r="C3907" s="4" t="s">
        <v>63</v>
      </c>
      <c r="D3907" s="3" t="s">
        <v>85</v>
      </c>
      <c r="E3907" s="5">
        <v>6.25</v>
      </c>
      <c r="F3907" s="4">
        <v>19</v>
      </c>
      <c r="G3907" s="5">
        <v>28.574999887499999</v>
      </c>
      <c r="H3907" s="5">
        <v>1.5039473624999999</v>
      </c>
      <c r="I3907" s="5">
        <f t="shared" ref="I3907:I3970" si="246">F3907*H3907</f>
        <v>28.574999887499999</v>
      </c>
      <c r="J3907">
        <f>(H3907-GETPIVOTDATA("Sum of Total Costs",Analysis!$A$3,"Publisher Name",B3907,"Match Type",C3907)/GETPIVOTDATA("Sum of Clicks",Analysis!$A$3,"Publisher Name",B3907,"Match Type",C3907))^2</f>
        <v>0.37366684913150461</v>
      </c>
      <c r="K3907">
        <f t="shared" ref="K3907:K3970" si="247">J3907*F3907</f>
        <v>7.0996701334985879</v>
      </c>
      <c r="L3907" s="4">
        <v>174</v>
      </c>
      <c r="M3907" s="6">
        <v>10.919540229885101</v>
      </c>
      <c r="N3907" s="7">
        <v>1.9844827586206899</v>
      </c>
      <c r="O3907" s="5">
        <v>0</v>
      </c>
      <c r="P3907" s="5">
        <f t="shared" si="244"/>
        <v>0</v>
      </c>
      <c r="Q3907" s="5">
        <f>(P3907-GETPIVOTDATA("Sum of Revenue",Analysis!$A$3,"Publisher Name",B3907,"Match Type",C3907)/GETPIVOTDATA("Sum of Clicks",Analysis!$A$3,"Publisher Name",B3907,"Match Type",C3907))^2</f>
        <v>58.406909228514394</v>
      </c>
      <c r="R3907" s="5">
        <f t="shared" si="245"/>
        <v>1109.7312753417734</v>
      </c>
      <c r="S3907" s="5">
        <v>28.574999887499999</v>
      </c>
      <c r="T3907" s="5">
        <v>-28.574999887499999</v>
      </c>
    </row>
    <row r="3908" spans="1:20" x14ac:dyDescent="0.2">
      <c r="A3908" s="3" t="s">
        <v>161</v>
      </c>
      <c r="B3908" s="3" t="s">
        <v>162</v>
      </c>
      <c r="C3908" s="4" t="s">
        <v>63</v>
      </c>
      <c r="D3908" s="3" t="s">
        <v>56</v>
      </c>
      <c r="E3908" s="5">
        <v>6.25</v>
      </c>
      <c r="F3908" s="4">
        <v>13</v>
      </c>
      <c r="G3908" s="5">
        <v>28.587499849999997</v>
      </c>
      <c r="H3908" s="5">
        <v>2.1990384499999998</v>
      </c>
      <c r="I3908" s="5">
        <f t="shared" si="246"/>
        <v>28.587499849999997</v>
      </c>
      <c r="J3908">
        <f>(H3908-GETPIVOTDATA("Sum of Total Costs",Analysis!$A$3,"Publisher Name",B3908,"Match Type",C3908)/GETPIVOTDATA("Sum of Clicks",Analysis!$A$3,"Publisher Name",B3908,"Match Type",C3908))^2</f>
        <v>7.0238033393934217E-3</v>
      </c>
      <c r="K3908">
        <f t="shared" si="247"/>
        <v>9.1309443412114485E-2</v>
      </c>
      <c r="L3908" s="4">
        <v>166</v>
      </c>
      <c r="M3908" s="6">
        <v>7.8313253012048198</v>
      </c>
      <c r="N3908" s="7">
        <v>1.9572289156626499</v>
      </c>
      <c r="O3908" s="5">
        <v>0</v>
      </c>
      <c r="P3908" s="5">
        <f t="shared" si="244"/>
        <v>0</v>
      </c>
      <c r="Q3908" s="5">
        <f>(P3908-GETPIVOTDATA("Sum of Revenue",Analysis!$A$3,"Publisher Name",B3908,"Match Type",C3908)/GETPIVOTDATA("Sum of Clicks",Analysis!$A$3,"Publisher Name",B3908,"Match Type",C3908))^2</f>
        <v>58.406909228514394</v>
      </c>
      <c r="R3908" s="5">
        <f t="shared" si="245"/>
        <v>759.28981997068718</v>
      </c>
      <c r="S3908" s="5">
        <v>28.587499849999997</v>
      </c>
      <c r="T3908" s="5">
        <v>-28.587499849999997</v>
      </c>
    </row>
    <row r="3909" spans="1:20" x14ac:dyDescent="0.2">
      <c r="A3909" s="3" t="s">
        <v>161</v>
      </c>
      <c r="B3909" s="3" t="s">
        <v>162</v>
      </c>
      <c r="C3909" s="4" t="s">
        <v>63</v>
      </c>
      <c r="D3909" s="3" t="s">
        <v>85</v>
      </c>
      <c r="E3909" s="5">
        <v>6.25</v>
      </c>
      <c r="F3909" s="4">
        <v>15</v>
      </c>
      <c r="G3909" s="5">
        <v>28.637499937500003</v>
      </c>
      <c r="H3909" s="5">
        <v>1.9091666625000001</v>
      </c>
      <c r="I3909" s="5">
        <f t="shared" si="246"/>
        <v>28.637499937500003</v>
      </c>
      <c r="J3909">
        <f>(H3909-GETPIVOTDATA("Sum of Total Costs",Analysis!$A$3,"Publisher Name",B3909,"Match Type",C3909)/GETPIVOTDATA("Sum of Clicks",Analysis!$A$3,"Publisher Name",B3909,"Match Type",C3909))^2</f>
        <v>4.2462229257300976E-2</v>
      </c>
      <c r="K3909">
        <f t="shared" si="247"/>
        <v>0.6369334388595147</v>
      </c>
      <c r="L3909" s="4">
        <v>71</v>
      </c>
      <c r="M3909" s="6">
        <v>21.126760563380302</v>
      </c>
      <c r="N3909" s="7">
        <v>2.22535211267606</v>
      </c>
      <c r="O3909" s="5">
        <v>0</v>
      </c>
      <c r="P3909" s="5">
        <f t="shared" si="244"/>
        <v>0</v>
      </c>
      <c r="Q3909" s="5">
        <f>(P3909-GETPIVOTDATA("Sum of Revenue",Analysis!$A$3,"Publisher Name",B3909,"Match Type",C3909)/GETPIVOTDATA("Sum of Clicks",Analysis!$A$3,"Publisher Name",B3909,"Match Type",C3909))^2</f>
        <v>58.406909228514394</v>
      </c>
      <c r="R3909" s="5">
        <f t="shared" si="245"/>
        <v>876.10363842771585</v>
      </c>
      <c r="S3909" s="5">
        <v>28.637499937500003</v>
      </c>
      <c r="T3909" s="5">
        <v>-28.637499937500003</v>
      </c>
    </row>
    <row r="3910" spans="1:20" x14ac:dyDescent="0.2">
      <c r="A3910" s="3" t="s">
        <v>161</v>
      </c>
      <c r="B3910" s="3" t="s">
        <v>162</v>
      </c>
      <c r="C3910" s="4" t="s">
        <v>63</v>
      </c>
      <c r="D3910" s="3" t="s">
        <v>85</v>
      </c>
      <c r="E3910" s="5">
        <v>6.25</v>
      </c>
      <c r="F3910" s="4">
        <v>12</v>
      </c>
      <c r="G3910" s="5">
        <v>28.762499999999999</v>
      </c>
      <c r="H3910" s="5">
        <v>2.3968750000000001</v>
      </c>
      <c r="I3910" s="5">
        <f t="shared" si="246"/>
        <v>28.762500000000003</v>
      </c>
      <c r="J3910">
        <f>(H3910-GETPIVOTDATA("Sum of Total Costs",Analysis!$A$3,"Publisher Name",B3910,"Match Type",C3910)/GETPIVOTDATA("Sum of Clicks",Analysis!$A$3,"Publisher Name",B3910,"Match Type",C3910))^2</f>
        <v>7.9323728075302496E-2</v>
      </c>
      <c r="K3910">
        <f t="shared" si="247"/>
        <v>0.95188473690362996</v>
      </c>
      <c r="L3910" s="4">
        <v>66</v>
      </c>
      <c r="M3910" s="6">
        <v>18.181818181818201</v>
      </c>
      <c r="N3910" s="7">
        <v>1.77</v>
      </c>
      <c r="O3910" s="5">
        <v>0</v>
      </c>
      <c r="P3910" s="5">
        <f t="shared" si="244"/>
        <v>0</v>
      </c>
      <c r="Q3910" s="5">
        <f>(P3910-GETPIVOTDATA("Sum of Revenue",Analysis!$A$3,"Publisher Name",B3910,"Match Type",C3910)/GETPIVOTDATA("Sum of Clicks",Analysis!$A$3,"Publisher Name",B3910,"Match Type",C3910))^2</f>
        <v>58.406909228514394</v>
      </c>
      <c r="R3910" s="5">
        <f t="shared" si="245"/>
        <v>700.88291074217273</v>
      </c>
      <c r="S3910" s="5">
        <v>28.762499999999999</v>
      </c>
      <c r="T3910" s="5">
        <v>-28.762499999999999</v>
      </c>
    </row>
    <row r="3911" spans="1:20" x14ac:dyDescent="0.2">
      <c r="A3911" s="3" t="s">
        <v>161</v>
      </c>
      <c r="B3911" s="3" t="s">
        <v>162</v>
      </c>
      <c r="C3911" s="4" t="s">
        <v>63</v>
      </c>
      <c r="D3911" s="3" t="s">
        <v>43</v>
      </c>
      <c r="E3911" s="5">
        <v>6.25</v>
      </c>
      <c r="F3911" s="4">
        <v>11</v>
      </c>
      <c r="G3911" s="5">
        <v>29.062499950000003</v>
      </c>
      <c r="H3911" s="5">
        <v>2.6420454500000004</v>
      </c>
      <c r="I3911" s="5">
        <f t="shared" si="246"/>
        <v>29.062499950000003</v>
      </c>
      <c r="J3911">
        <f>(H3911-GETPIVOTDATA("Sum of Total Costs",Analysis!$A$3,"Publisher Name",B3911,"Match Type",C3911)/GETPIVOTDATA("Sum of Clicks",Analysis!$A$3,"Publisher Name",B3911,"Match Type",C3911))^2</f>
        <v>0.27753418550466868</v>
      </c>
      <c r="K3911">
        <f t="shared" si="247"/>
        <v>3.0528760405513555</v>
      </c>
      <c r="L3911" s="4">
        <v>275</v>
      </c>
      <c r="M3911" s="6">
        <v>4</v>
      </c>
      <c r="N3911" s="7">
        <v>1.20145454545455</v>
      </c>
      <c r="O3911" s="5">
        <v>0</v>
      </c>
      <c r="P3911" s="5">
        <f t="shared" si="244"/>
        <v>0</v>
      </c>
      <c r="Q3911" s="5">
        <f>(P3911-GETPIVOTDATA("Sum of Revenue",Analysis!$A$3,"Publisher Name",B3911,"Match Type",C3911)/GETPIVOTDATA("Sum of Clicks",Analysis!$A$3,"Publisher Name",B3911,"Match Type",C3911))^2</f>
        <v>58.406909228514394</v>
      </c>
      <c r="R3911" s="5">
        <f t="shared" si="245"/>
        <v>642.47600151365828</v>
      </c>
      <c r="S3911" s="5">
        <v>29.062499950000003</v>
      </c>
      <c r="T3911" s="5">
        <v>-29.062499950000003</v>
      </c>
    </row>
    <row r="3912" spans="1:20" x14ac:dyDescent="0.2">
      <c r="A3912" s="3" t="s">
        <v>161</v>
      </c>
      <c r="B3912" s="3" t="s">
        <v>162</v>
      </c>
      <c r="C3912" s="4" t="s">
        <v>63</v>
      </c>
      <c r="D3912" s="3" t="s">
        <v>85</v>
      </c>
      <c r="E3912" s="5">
        <v>6.25</v>
      </c>
      <c r="F3912" s="4">
        <v>10</v>
      </c>
      <c r="G3912" s="5">
        <v>29.175000000000001</v>
      </c>
      <c r="H3912" s="5">
        <v>2.9175</v>
      </c>
      <c r="I3912" s="5">
        <f t="shared" si="246"/>
        <v>29.175000000000001</v>
      </c>
      <c r="J3912">
        <f>(H3912-GETPIVOTDATA("Sum of Total Costs",Analysis!$A$3,"Publisher Name",B3912,"Match Type",C3912)/GETPIVOTDATA("Sum of Clicks",Analysis!$A$3,"Publisher Name",B3912,"Match Type",C3912))^2</f>
        <v>0.64363664600743731</v>
      </c>
      <c r="K3912">
        <f t="shared" si="247"/>
        <v>6.4363664600743729</v>
      </c>
      <c r="L3912" s="4">
        <v>700</v>
      </c>
      <c r="M3912" s="6">
        <v>1.4285714285714299</v>
      </c>
      <c r="N3912" s="7">
        <v>4.5668571428571401</v>
      </c>
      <c r="O3912" s="5">
        <v>0</v>
      </c>
      <c r="P3912" s="5">
        <f t="shared" si="244"/>
        <v>0</v>
      </c>
      <c r="Q3912" s="5">
        <f>(P3912-GETPIVOTDATA("Sum of Revenue",Analysis!$A$3,"Publisher Name",B3912,"Match Type",C3912)/GETPIVOTDATA("Sum of Clicks",Analysis!$A$3,"Publisher Name",B3912,"Match Type",C3912))^2</f>
        <v>58.406909228514394</v>
      </c>
      <c r="R3912" s="5">
        <f t="shared" si="245"/>
        <v>584.06909228514394</v>
      </c>
      <c r="S3912" s="5">
        <v>29.175000000000001</v>
      </c>
      <c r="T3912" s="5">
        <v>-29.175000000000001</v>
      </c>
    </row>
    <row r="3913" spans="1:20" x14ac:dyDescent="0.2">
      <c r="A3913" s="3" t="s">
        <v>161</v>
      </c>
      <c r="B3913" s="3" t="s">
        <v>162</v>
      </c>
      <c r="C3913" s="4" t="s">
        <v>63</v>
      </c>
      <c r="D3913" s="3" t="s">
        <v>85</v>
      </c>
      <c r="E3913" s="5">
        <v>6.25</v>
      </c>
      <c r="F3913" s="4">
        <v>9</v>
      </c>
      <c r="G3913" s="5">
        <v>29.199999937499999</v>
      </c>
      <c r="H3913" s="5">
        <v>3.2444444374999999</v>
      </c>
      <c r="I3913" s="5">
        <f t="shared" si="246"/>
        <v>29.199999937499999</v>
      </c>
      <c r="J3913">
        <f>(H3913-GETPIVOTDATA("Sum of Total Costs",Analysis!$A$3,"Publisher Name",B3913,"Match Type",C3913)/GETPIVOTDATA("Sum of Clicks",Analysis!$A$3,"Publisher Name",B3913,"Match Type",C3913))^2</f>
        <v>1.2751245323948532</v>
      </c>
      <c r="K3913">
        <f t="shared" si="247"/>
        <v>11.476120791553679</v>
      </c>
      <c r="L3913" s="4">
        <v>365</v>
      </c>
      <c r="M3913" s="6">
        <v>2.4657534246575299</v>
      </c>
      <c r="N3913" s="7">
        <v>1.9852054794520499</v>
      </c>
      <c r="O3913" s="5">
        <v>0</v>
      </c>
      <c r="P3913" s="5">
        <f t="shared" si="244"/>
        <v>0</v>
      </c>
      <c r="Q3913" s="5">
        <f>(P3913-GETPIVOTDATA("Sum of Revenue",Analysis!$A$3,"Publisher Name",B3913,"Match Type",C3913)/GETPIVOTDATA("Sum of Clicks",Analysis!$A$3,"Publisher Name",B3913,"Match Type",C3913))^2</f>
        <v>58.406909228514394</v>
      </c>
      <c r="R3913" s="5">
        <f t="shared" si="245"/>
        <v>525.6621830566296</v>
      </c>
      <c r="S3913" s="5">
        <v>29.199999937499999</v>
      </c>
      <c r="T3913" s="5">
        <v>-29.199999937499999</v>
      </c>
    </row>
    <row r="3914" spans="1:20" x14ac:dyDescent="0.2">
      <c r="A3914" s="3" t="s">
        <v>161</v>
      </c>
      <c r="B3914" s="3" t="s">
        <v>162</v>
      </c>
      <c r="C3914" s="4" t="s">
        <v>63</v>
      </c>
      <c r="D3914" s="3" t="s">
        <v>85</v>
      </c>
      <c r="E3914" s="5">
        <v>6.25</v>
      </c>
      <c r="F3914" s="4">
        <v>25</v>
      </c>
      <c r="G3914" s="5">
        <v>29.2</v>
      </c>
      <c r="H3914" s="5">
        <v>1.1679999999999999</v>
      </c>
      <c r="I3914" s="5">
        <f t="shared" si="246"/>
        <v>29.2</v>
      </c>
      <c r="J3914">
        <f>(H3914-GETPIVOTDATA("Sum of Total Costs",Analysis!$A$3,"Publisher Name",B3914,"Match Type",C3914)/GETPIVOTDATA("Sum of Clicks",Analysis!$A$3,"Publisher Name",B3914,"Match Type",C3914))^2</f>
        <v>0.89724527138182886</v>
      </c>
      <c r="K3914">
        <f t="shared" si="247"/>
        <v>22.43113178454572</v>
      </c>
      <c r="L3914" s="4">
        <v>653</v>
      </c>
      <c r="M3914" s="6">
        <v>3.82848392036753</v>
      </c>
      <c r="N3914" s="7">
        <v>5.3462480857580399</v>
      </c>
      <c r="O3914" s="5">
        <v>0</v>
      </c>
      <c r="P3914" s="5">
        <f t="shared" si="244"/>
        <v>0</v>
      </c>
      <c r="Q3914" s="5">
        <f>(P3914-GETPIVOTDATA("Sum of Revenue",Analysis!$A$3,"Publisher Name",B3914,"Match Type",C3914)/GETPIVOTDATA("Sum of Clicks",Analysis!$A$3,"Publisher Name",B3914,"Match Type",C3914))^2</f>
        <v>58.406909228514394</v>
      </c>
      <c r="R3914" s="5">
        <f t="shared" si="245"/>
        <v>1460.1727307128599</v>
      </c>
      <c r="S3914" s="5">
        <v>29.2</v>
      </c>
      <c r="T3914" s="5">
        <v>-29.2</v>
      </c>
    </row>
    <row r="3915" spans="1:20" x14ac:dyDescent="0.2">
      <c r="A3915" s="3" t="s">
        <v>161</v>
      </c>
      <c r="B3915" s="3" t="s">
        <v>162</v>
      </c>
      <c r="C3915" s="4" t="s">
        <v>63</v>
      </c>
      <c r="D3915" s="3" t="s">
        <v>28</v>
      </c>
      <c r="E3915" s="5">
        <v>6.25</v>
      </c>
      <c r="F3915" s="4">
        <v>10</v>
      </c>
      <c r="G3915" s="5">
        <v>29.225000000000001</v>
      </c>
      <c r="H3915" s="5">
        <v>2.9224999999999999</v>
      </c>
      <c r="I3915" s="5">
        <f t="shared" si="246"/>
        <v>29.224999999999998</v>
      </c>
      <c r="J3915">
        <f>(H3915-GETPIVOTDATA("Sum of Total Costs",Analysis!$A$3,"Publisher Name",B3915,"Match Type",C3915)/GETPIVOTDATA("Sum of Clicks",Analysis!$A$3,"Publisher Name",B3915,"Match Type",C3915))^2</f>
        <v>0.651684342848322</v>
      </c>
      <c r="K3915">
        <f t="shared" si="247"/>
        <v>6.5168434284832202</v>
      </c>
      <c r="L3915" s="4">
        <v>387</v>
      </c>
      <c r="M3915" s="6">
        <v>2.5839793281653698</v>
      </c>
      <c r="N3915" s="7">
        <v>2.1604651162790698</v>
      </c>
      <c r="O3915" s="5">
        <v>0</v>
      </c>
      <c r="P3915" s="5">
        <f t="shared" si="244"/>
        <v>0</v>
      </c>
      <c r="Q3915" s="5">
        <f>(P3915-GETPIVOTDATA("Sum of Revenue",Analysis!$A$3,"Publisher Name",B3915,"Match Type",C3915)/GETPIVOTDATA("Sum of Clicks",Analysis!$A$3,"Publisher Name",B3915,"Match Type",C3915))^2</f>
        <v>58.406909228514394</v>
      </c>
      <c r="R3915" s="5">
        <f t="shared" si="245"/>
        <v>584.06909228514394</v>
      </c>
      <c r="S3915" s="5">
        <v>29.225000000000001</v>
      </c>
      <c r="T3915" s="5">
        <v>-29.225000000000001</v>
      </c>
    </row>
    <row r="3916" spans="1:20" x14ac:dyDescent="0.2">
      <c r="A3916" s="3" t="s">
        <v>161</v>
      </c>
      <c r="B3916" s="3" t="s">
        <v>162</v>
      </c>
      <c r="C3916" s="4" t="s">
        <v>63</v>
      </c>
      <c r="D3916" s="3" t="s">
        <v>85</v>
      </c>
      <c r="E3916" s="5">
        <v>6.25</v>
      </c>
      <c r="F3916" s="4">
        <v>12</v>
      </c>
      <c r="G3916" s="5">
        <v>29.362500000000001</v>
      </c>
      <c r="H3916" s="5">
        <v>2.4468749999999999</v>
      </c>
      <c r="I3916" s="5">
        <f t="shared" si="246"/>
        <v>29.362499999999997</v>
      </c>
      <c r="J3916">
        <f>(H3916-GETPIVOTDATA("Sum of Total Costs",Analysis!$A$3,"Publisher Name",B3916,"Match Type",C3916)/GETPIVOTDATA("Sum of Clicks",Analysis!$A$3,"Publisher Name",B3916,"Match Type",C3916))^2</f>
        <v>0.10998819648415088</v>
      </c>
      <c r="K3916">
        <f t="shared" si="247"/>
        <v>1.3198583578098106</v>
      </c>
      <c r="L3916" s="4">
        <v>88</v>
      </c>
      <c r="M3916" s="6">
        <v>13.636363636363599</v>
      </c>
      <c r="N3916" s="7">
        <v>1.5209090909090901</v>
      </c>
      <c r="O3916" s="5">
        <v>0</v>
      </c>
      <c r="P3916" s="5">
        <f t="shared" si="244"/>
        <v>0</v>
      </c>
      <c r="Q3916" s="5">
        <f>(P3916-GETPIVOTDATA("Sum of Revenue",Analysis!$A$3,"Publisher Name",B3916,"Match Type",C3916)/GETPIVOTDATA("Sum of Clicks",Analysis!$A$3,"Publisher Name",B3916,"Match Type",C3916))^2</f>
        <v>58.406909228514394</v>
      </c>
      <c r="R3916" s="5">
        <f t="shared" si="245"/>
        <v>700.88291074217273</v>
      </c>
      <c r="S3916" s="5">
        <v>29.362500000000001</v>
      </c>
      <c r="T3916" s="5">
        <v>-29.362500000000001</v>
      </c>
    </row>
    <row r="3917" spans="1:20" x14ac:dyDescent="0.2">
      <c r="A3917" s="3" t="s">
        <v>161</v>
      </c>
      <c r="B3917" s="3" t="s">
        <v>162</v>
      </c>
      <c r="C3917" s="4" t="s">
        <v>63</v>
      </c>
      <c r="D3917" s="3" t="s">
        <v>85</v>
      </c>
      <c r="E3917" s="5">
        <v>6.25</v>
      </c>
      <c r="F3917" s="4">
        <v>10</v>
      </c>
      <c r="G3917" s="5">
        <v>29.4</v>
      </c>
      <c r="H3917" s="5">
        <v>2.94</v>
      </c>
      <c r="I3917" s="5">
        <f t="shared" si="246"/>
        <v>29.4</v>
      </c>
      <c r="J3917">
        <f>(H3917-GETPIVOTDATA("Sum of Total Costs",Analysis!$A$3,"Publisher Name",B3917,"Match Type",C3917)/GETPIVOTDATA("Sum of Clicks",Analysis!$A$3,"Publisher Name",B3917,"Match Type",C3917))^2</f>
        <v>0.68024503179141904</v>
      </c>
      <c r="K3917">
        <f t="shared" si="247"/>
        <v>6.8024503179141904</v>
      </c>
      <c r="L3917" s="4">
        <v>52</v>
      </c>
      <c r="M3917" s="6">
        <v>19.230769230769202</v>
      </c>
      <c r="N3917" s="7">
        <v>1.98461538461538</v>
      </c>
      <c r="O3917" s="5">
        <v>0</v>
      </c>
      <c r="P3917" s="5">
        <f t="shared" si="244"/>
        <v>0</v>
      </c>
      <c r="Q3917" s="5">
        <f>(P3917-GETPIVOTDATA("Sum of Revenue",Analysis!$A$3,"Publisher Name",B3917,"Match Type",C3917)/GETPIVOTDATA("Sum of Clicks",Analysis!$A$3,"Publisher Name",B3917,"Match Type",C3917))^2</f>
        <v>58.406909228514394</v>
      </c>
      <c r="R3917" s="5">
        <f t="shared" si="245"/>
        <v>584.06909228514394</v>
      </c>
      <c r="S3917" s="5">
        <v>29.4</v>
      </c>
      <c r="T3917" s="5">
        <v>-29.4</v>
      </c>
    </row>
    <row r="3918" spans="1:20" x14ac:dyDescent="0.2">
      <c r="A3918" s="3" t="s">
        <v>161</v>
      </c>
      <c r="B3918" s="3" t="s">
        <v>162</v>
      </c>
      <c r="C3918" s="4" t="s">
        <v>63</v>
      </c>
      <c r="D3918" s="3" t="s">
        <v>85</v>
      </c>
      <c r="E3918" s="5">
        <v>6.25</v>
      </c>
      <c r="F3918" s="4">
        <v>11</v>
      </c>
      <c r="G3918" s="5">
        <v>29.399999887499995</v>
      </c>
      <c r="H3918" s="5">
        <v>2.6727272624999996</v>
      </c>
      <c r="I3918" s="5">
        <f t="shared" si="246"/>
        <v>29.399999887499995</v>
      </c>
      <c r="J3918">
        <f>(H3918-GETPIVOTDATA("Sum of Total Costs",Analysis!$A$3,"Publisher Name",B3918,"Match Type",C3918)/GETPIVOTDATA("Sum of Clicks",Analysis!$A$3,"Publisher Name",B3918,"Match Type",C3918))^2</f>
        <v>0.31080284545548353</v>
      </c>
      <c r="K3918">
        <f t="shared" si="247"/>
        <v>3.4188313000103188</v>
      </c>
      <c r="L3918" s="4">
        <v>54</v>
      </c>
      <c r="M3918" s="6">
        <v>20.370370370370399</v>
      </c>
      <c r="N3918" s="7">
        <v>1.25814814814815</v>
      </c>
      <c r="O3918" s="5">
        <v>0</v>
      </c>
      <c r="P3918" s="5">
        <f t="shared" si="244"/>
        <v>0</v>
      </c>
      <c r="Q3918" s="5">
        <f>(P3918-GETPIVOTDATA("Sum of Revenue",Analysis!$A$3,"Publisher Name",B3918,"Match Type",C3918)/GETPIVOTDATA("Sum of Clicks",Analysis!$A$3,"Publisher Name",B3918,"Match Type",C3918))^2</f>
        <v>58.406909228514394</v>
      </c>
      <c r="R3918" s="5">
        <f t="shared" si="245"/>
        <v>642.47600151365828</v>
      </c>
      <c r="S3918" s="5">
        <v>29.399999887499995</v>
      </c>
      <c r="T3918" s="5">
        <v>-29.399999887499995</v>
      </c>
    </row>
    <row r="3919" spans="1:20" x14ac:dyDescent="0.2">
      <c r="A3919" s="3" t="s">
        <v>161</v>
      </c>
      <c r="B3919" s="3" t="s">
        <v>162</v>
      </c>
      <c r="C3919" s="4" t="s">
        <v>63</v>
      </c>
      <c r="D3919" s="3" t="s">
        <v>85</v>
      </c>
      <c r="E3919" s="5">
        <v>6.25</v>
      </c>
      <c r="F3919" s="4">
        <v>8</v>
      </c>
      <c r="G3919" s="5">
        <v>29.412500000000001</v>
      </c>
      <c r="H3919" s="5">
        <v>3.6765625000000002</v>
      </c>
      <c r="I3919" s="5">
        <f t="shared" si="246"/>
        <v>29.412500000000001</v>
      </c>
      <c r="J3919">
        <f>(H3919-GETPIVOTDATA("Sum of Total Costs",Analysis!$A$3,"Publisher Name",B3919,"Match Type",C3919)/GETPIVOTDATA("Sum of Clicks",Analysis!$A$3,"Publisher Name",B3919,"Match Type",C3919))^2</f>
        <v>2.4377581890705189</v>
      </c>
      <c r="K3919">
        <f t="shared" si="247"/>
        <v>19.502065512564151</v>
      </c>
      <c r="L3919" s="4">
        <v>133</v>
      </c>
      <c r="M3919" s="6">
        <v>6.0150375939849603</v>
      </c>
      <c r="N3919" s="7">
        <v>2.2360902255639101</v>
      </c>
      <c r="O3919" s="5">
        <v>0</v>
      </c>
      <c r="P3919" s="5">
        <f t="shared" si="244"/>
        <v>0</v>
      </c>
      <c r="Q3919" s="5">
        <f>(P3919-GETPIVOTDATA("Sum of Revenue",Analysis!$A$3,"Publisher Name",B3919,"Match Type",C3919)/GETPIVOTDATA("Sum of Clicks",Analysis!$A$3,"Publisher Name",B3919,"Match Type",C3919))^2</f>
        <v>58.406909228514394</v>
      </c>
      <c r="R3919" s="5">
        <f t="shared" si="245"/>
        <v>467.25527382811515</v>
      </c>
      <c r="S3919" s="5">
        <v>29.412500000000001</v>
      </c>
      <c r="T3919" s="5">
        <v>-29.412500000000001</v>
      </c>
    </row>
    <row r="3920" spans="1:20" x14ac:dyDescent="0.2">
      <c r="A3920" s="3" t="s">
        <v>161</v>
      </c>
      <c r="B3920" s="3" t="s">
        <v>162</v>
      </c>
      <c r="C3920" s="4" t="s">
        <v>63</v>
      </c>
      <c r="D3920" s="3" t="s">
        <v>85</v>
      </c>
      <c r="E3920" s="5">
        <v>6.25</v>
      </c>
      <c r="F3920" s="4">
        <v>11</v>
      </c>
      <c r="G3920" s="5">
        <v>29.524999900000001</v>
      </c>
      <c r="H3920" s="5">
        <v>2.6840909000000002</v>
      </c>
      <c r="I3920" s="5">
        <f t="shared" si="246"/>
        <v>29.524999900000001</v>
      </c>
      <c r="J3920">
        <f>(H3920-GETPIVOTDATA("Sum of Total Costs",Analysis!$A$3,"Publisher Name",B3920,"Match Type",C3920)/GETPIVOTDATA("Sum of Clicks",Analysis!$A$3,"Publisher Name",B3920,"Match Type",C3920))^2</f>
        <v>0.32360236412949239</v>
      </c>
      <c r="K3920">
        <f t="shared" si="247"/>
        <v>3.5596260054244162</v>
      </c>
      <c r="L3920" s="4">
        <v>219</v>
      </c>
      <c r="M3920" s="6">
        <v>5.0228310502283096</v>
      </c>
      <c r="N3920" s="7">
        <v>1.3263013698630099</v>
      </c>
      <c r="O3920" s="5">
        <v>0</v>
      </c>
      <c r="P3920" s="5">
        <f t="shared" si="244"/>
        <v>0</v>
      </c>
      <c r="Q3920" s="5">
        <f>(P3920-GETPIVOTDATA("Sum of Revenue",Analysis!$A$3,"Publisher Name",B3920,"Match Type",C3920)/GETPIVOTDATA("Sum of Clicks",Analysis!$A$3,"Publisher Name",B3920,"Match Type",C3920))^2</f>
        <v>58.406909228514394</v>
      </c>
      <c r="R3920" s="5">
        <f t="shared" si="245"/>
        <v>642.47600151365828</v>
      </c>
      <c r="S3920" s="5">
        <v>29.524999900000001</v>
      </c>
      <c r="T3920" s="5">
        <v>-29.524999900000001</v>
      </c>
    </row>
    <row r="3921" spans="1:20" x14ac:dyDescent="0.2">
      <c r="A3921" s="3" t="s">
        <v>161</v>
      </c>
      <c r="B3921" s="3" t="s">
        <v>162</v>
      </c>
      <c r="C3921" s="4" t="s">
        <v>63</v>
      </c>
      <c r="D3921" s="3" t="s">
        <v>26</v>
      </c>
      <c r="E3921" s="5">
        <v>6.25</v>
      </c>
      <c r="F3921" s="4">
        <v>18</v>
      </c>
      <c r="G3921" s="5">
        <v>29.599999875000002</v>
      </c>
      <c r="H3921" s="5">
        <v>1.6444444375</v>
      </c>
      <c r="I3921" s="5">
        <f t="shared" si="246"/>
        <v>29.599999875000002</v>
      </c>
      <c r="J3921">
        <f>(H3921-GETPIVOTDATA("Sum of Total Costs",Analysis!$A$3,"Publisher Name",B3921,"Match Type",C3921)/GETPIVOTDATA("Sum of Clicks",Analysis!$A$3,"Publisher Name",B3921,"Match Type",C3921))^2</f>
        <v>0.22163934331170188</v>
      </c>
      <c r="K3921">
        <f t="shared" si="247"/>
        <v>3.9895081796106338</v>
      </c>
      <c r="L3921" s="4">
        <v>671</v>
      </c>
      <c r="M3921" s="6">
        <v>2.6825633383010401</v>
      </c>
      <c r="N3921" s="7">
        <v>1.3335320417287599</v>
      </c>
      <c r="O3921" s="5">
        <v>0</v>
      </c>
      <c r="P3921" s="5">
        <f t="shared" si="244"/>
        <v>0</v>
      </c>
      <c r="Q3921" s="5">
        <f>(P3921-GETPIVOTDATA("Sum of Revenue",Analysis!$A$3,"Publisher Name",B3921,"Match Type",C3921)/GETPIVOTDATA("Sum of Clicks",Analysis!$A$3,"Publisher Name",B3921,"Match Type",C3921))^2</f>
        <v>58.406909228514394</v>
      </c>
      <c r="R3921" s="5">
        <f t="shared" si="245"/>
        <v>1051.3243661132592</v>
      </c>
      <c r="S3921" s="5">
        <v>29.599999875000002</v>
      </c>
      <c r="T3921" s="5">
        <v>-29.599999875000002</v>
      </c>
    </row>
    <row r="3922" spans="1:20" x14ac:dyDescent="0.2">
      <c r="A3922" s="3" t="s">
        <v>161</v>
      </c>
      <c r="B3922" s="3" t="s">
        <v>162</v>
      </c>
      <c r="C3922" s="4" t="s">
        <v>63</v>
      </c>
      <c r="D3922" s="3" t="s">
        <v>34</v>
      </c>
      <c r="E3922" s="5">
        <v>6.25</v>
      </c>
      <c r="F3922" s="4">
        <v>9</v>
      </c>
      <c r="G3922" s="5">
        <v>29.799999899999996</v>
      </c>
      <c r="H3922" s="5">
        <v>3.3111110999999998</v>
      </c>
      <c r="I3922" s="5">
        <f t="shared" si="246"/>
        <v>29.799999899999996</v>
      </c>
      <c r="J3922">
        <f>(H3922-GETPIVOTDATA("Sum of Total Costs",Analysis!$A$3,"Publisher Name",B3922,"Match Type",C3922)/GETPIVOTDATA("Sum of Clicks",Analysis!$A$3,"Publisher Name",B3922,"Match Type",C3922))^2</f>
        <v>1.4301308497520888</v>
      </c>
      <c r="K3922">
        <f t="shared" si="247"/>
        <v>12.8711776477688</v>
      </c>
      <c r="L3922" s="4">
        <v>354</v>
      </c>
      <c r="M3922" s="6">
        <v>2.5423728813559299</v>
      </c>
      <c r="N3922" s="7">
        <v>1.20056497175141</v>
      </c>
      <c r="O3922" s="5">
        <v>0</v>
      </c>
      <c r="P3922" s="5">
        <f t="shared" si="244"/>
        <v>0</v>
      </c>
      <c r="Q3922" s="5">
        <f>(P3922-GETPIVOTDATA("Sum of Revenue",Analysis!$A$3,"Publisher Name",B3922,"Match Type",C3922)/GETPIVOTDATA("Sum of Clicks",Analysis!$A$3,"Publisher Name",B3922,"Match Type",C3922))^2</f>
        <v>58.406909228514394</v>
      </c>
      <c r="R3922" s="5">
        <f t="shared" si="245"/>
        <v>525.6621830566296</v>
      </c>
      <c r="S3922" s="5">
        <v>29.799999899999996</v>
      </c>
      <c r="T3922" s="5">
        <v>-29.799999899999996</v>
      </c>
    </row>
    <row r="3923" spans="1:20" x14ac:dyDescent="0.2">
      <c r="A3923" s="3" t="s">
        <v>161</v>
      </c>
      <c r="B3923" s="3" t="s">
        <v>162</v>
      </c>
      <c r="C3923" s="4" t="s">
        <v>63</v>
      </c>
      <c r="D3923" s="3" t="s">
        <v>85</v>
      </c>
      <c r="E3923" s="5">
        <v>6.25</v>
      </c>
      <c r="F3923" s="4">
        <v>6</v>
      </c>
      <c r="G3923" s="5">
        <v>29.874999975000001</v>
      </c>
      <c r="H3923" s="5">
        <v>4.9791666625</v>
      </c>
      <c r="I3923" s="5">
        <f t="shared" si="246"/>
        <v>29.874999975000001</v>
      </c>
      <c r="J3923">
        <f>(H3923-GETPIVOTDATA("Sum of Total Costs",Analysis!$A$3,"Publisher Name",B3923,"Match Type",C3923)/GETPIVOTDATA("Sum of Clicks",Analysis!$A$3,"Publisher Name",B3923,"Match Type",C3923))^2</f>
        <v>8.2021313973105983</v>
      </c>
      <c r="K3923">
        <f t="shared" si="247"/>
        <v>49.21278838386359</v>
      </c>
      <c r="L3923" s="4">
        <v>886</v>
      </c>
      <c r="M3923" s="6">
        <v>0.67720090293453694</v>
      </c>
      <c r="N3923" s="7">
        <v>2.06523702031603</v>
      </c>
      <c r="O3923" s="5">
        <v>0</v>
      </c>
      <c r="P3923" s="5">
        <f t="shared" si="244"/>
        <v>0</v>
      </c>
      <c r="Q3923" s="5">
        <f>(P3923-GETPIVOTDATA("Sum of Revenue",Analysis!$A$3,"Publisher Name",B3923,"Match Type",C3923)/GETPIVOTDATA("Sum of Clicks",Analysis!$A$3,"Publisher Name",B3923,"Match Type",C3923))^2</f>
        <v>58.406909228514394</v>
      </c>
      <c r="R3923" s="5">
        <f t="shared" si="245"/>
        <v>350.44145537108636</v>
      </c>
      <c r="S3923" s="5">
        <v>29.874999975000001</v>
      </c>
      <c r="T3923" s="5">
        <v>-29.874999975000001</v>
      </c>
    </row>
    <row r="3924" spans="1:20" x14ac:dyDescent="0.2">
      <c r="A3924" s="3" t="s">
        <v>161</v>
      </c>
      <c r="B3924" s="3" t="s">
        <v>162</v>
      </c>
      <c r="C3924" s="4" t="s">
        <v>63</v>
      </c>
      <c r="D3924" s="3" t="s">
        <v>85</v>
      </c>
      <c r="E3924" s="5">
        <v>6.25</v>
      </c>
      <c r="F3924" s="4">
        <v>23</v>
      </c>
      <c r="G3924" s="5">
        <v>29.9749998375</v>
      </c>
      <c r="H3924" s="5">
        <v>1.3032608625</v>
      </c>
      <c r="I3924" s="5">
        <f t="shared" si="246"/>
        <v>29.9749998375</v>
      </c>
      <c r="J3924">
        <f>(H3924-GETPIVOTDATA("Sum of Total Costs",Analysis!$A$3,"Publisher Name",B3924,"Match Type",C3924)/GETPIVOTDATA("Sum of Clicks",Analysis!$A$3,"Publisher Name",B3924,"Match Type",C3924))^2</f>
        <v>0.65929439327339467</v>
      </c>
      <c r="K3924">
        <f t="shared" si="247"/>
        <v>15.163771045288078</v>
      </c>
      <c r="L3924" s="4">
        <v>1272</v>
      </c>
      <c r="M3924" s="6">
        <v>1.8081761006289301</v>
      </c>
      <c r="N3924" s="7">
        <v>4.3830974842767301</v>
      </c>
      <c r="O3924" s="5">
        <v>0</v>
      </c>
      <c r="P3924" s="5">
        <f t="shared" si="244"/>
        <v>0</v>
      </c>
      <c r="Q3924" s="5">
        <f>(P3924-GETPIVOTDATA("Sum of Revenue",Analysis!$A$3,"Publisher Name",B3924,"Match Type",C3924)/GETPIVOTDATA("Sum of Clicks",Analysis!$A$3,"Publisher Name",B3924,"Match Type",C3924))^2</f>
        <v>58.406909228514394</v>
      </c>
      <c r="R3924" s="5">
        <f t="shared" si="245"/>
        <v>1343.358912255831</v>
      </c>
      <c r="S3924" s="5">
        <v>29.9749998375</v>
      </c>
      <c r="T3924" s="5">
        <v>-29.9749998375</v>
      </c>
    </row>
    <row r="3925" spans="1:20" x14ac:dyDescent="0.2">
      <c r="A3925" s="3" t="s">
        <v>161</v>
      </c>
      <c r="B3925" s="3" t="s">
        <v>162</v>
      </c>
      <c r="C3925" s="4" t="s">
        <v>63</v>
      </c>
      <c r="D3925" s="3" t="s">
        <v>85</v>
      </c>
      <c r="E3925" s="5">
        <v>6.25</v>
      </c>
      <c r="F3925" s="4">
        <v>21</v>
      </c>
      <c r="G3925" s="5">
        <v>29.987499937499997</v>
      </c>
      <c r="H3925" s="5">
        <v>1.4279761874999999</v>
      </c>
      <c r="I3925" s="5">
        <f t="shared" si="246"/>
        <v>29.987499937499997</v>
      </c>
      <c r="J3925">
        <f>(H3925-GETPIVOTDATA("Sum of Total Costs",Analysis!$A$3,"Publisher Name",B3925,"Match Type",C3925)/GETPIVOTDATA("Sum of Clicks",Analysis!$A$3,"Publisher Name",B3925,"Match Type",C3925))^2</f>
        <v>0.47231823701867148</v>
      </c>
      <c r="K3925">
        <f t="shared" si="247"/>
        <v>9.9186829773921019</v>
      </c>
      <c r="L3925" s="4">
        <v>241</v>
      </c>
      <c r="M3925" s="6">
        <v>8.7136929460580905</v>
      </c>
      <c r="N3925" s="7">
        <v>1.96804979253112</v>
      </c>
      <c r="O3925" s="5">
        <v>0</v>
      </c>
      <c r="P3925" s="5">
        <f t="shared" si="244"/>
        <v>0</v>
      </c>
      <c r="Q3925" s="5">
        <f>(P3925-GETPIVOTDATA("Sum of Revenue",Analysis!$A$3,"Publisher Name",B3925,"Match Type",C3925)/GETPIVOTDATA("Sum of Clicks",Analysis!$A$3,"Publisher Name",B3925,"Match Type",C3925))^2</f>
        <v>58.406909228514394</v>
      </c>
      <c r="R3925" s="5">
        <f t="shared" si="245"/>
        <v>1226.5450937988023</v>
      </c>
      <c r="S3925" s="5">
        <v>29.987499937499997</v>
      </c>
      <c r="T3925" s="5">
        <v>-29.987499937499997</v>
      </c>
    </row>
    <row r="3926" spans="1:20" x14ac:dyDescent="0.2">
      <c r="A3926" s="3" t="s">
        <v>161</v>
      </c>
      <c r="B3926" s="3" t="s">
        <v>162</v>
      </c>
      <c r="C3926" s="4" t="s">
        <v>63</v>
      </c>
      <c r="D3926" s="3" t="s">
        <v>85</v>
      </c>
      <c r="E3926" s="5">
        <v>6.25</v>
      </c>
      <c r="F3926" s="4">
        <v>20</v>
      </c>
      <c r="G3926" s="5">
        <v>30.324999999999999</v>
      </c>
      <c r="H3926" s="5">
        <v>1.5162500000000001</v>
      </c>
      <c r="I3926" s="5">
        <f t="shared" si="246"/>
        <v>30.325000000000003</v>
      </c>
      <c r="J3926">
        <f>(H3926-GETPIVOTDATA("Sum of Total Costs",Analysis!$A$3,"Publisher Name",B3926,"Match Type",C3926)/GETPIVOTDATA("Sum of Clicks",Analysis!$A$3,"Publisher Name",B3926,"Match Type",C3926))^2</f>
        <v>0.35877741884945835</v>
      </c>
      <c r="K3926">
        <f t="shared" si="247"/>
        <v>7.175548376989167</v>
      </c>
      <c r="L3926" s="4">
        <v>518</v>
      </c>
      <c r="M3926" s="6">
        <v>3.8610038610038599</v>
      </c>
      <c r="N3926" s="7">
        <v>1.5492277992278001</v>
      </c>
      <c r="O3926" s="5">
        <v>0</v>
      </c>
      <c r="P3926" s="5">
        <f t="shared" si="244"/>
        <v>0</v>
      </c>
      <c r="Q3926" s="5">
        <f>(P3926-GETPIVOTDATA("Sum of Revenue",Analysis!$A$3,"Publisher Name",B3926,"Match Type",C3926)/GETPIVOTDATA("Sum of Clicks",Analysis!$A$3,"Publisher Name",B3926,"Match Type",C3926))^2</f>
        <v>58.406909228514394</v>
      </c>
      <c r="R3926" s="5">
        <f t="shared" si="245"/>
        <v>1168.1381845702879</v>
      </c>
      <c r="S3926" s="5">
        <v>30.324999999999999</v>
      </c>
      <c r="T3926" s="5">
        <v>-30.324999999999999</v>
      </c>
    </row>
    <row r="3927" spans="1:20" x14ac:dyDescent="0.2">
      <c r="A3927" s="3" t="s">
        <v>161</v>
      </c>
      <c r="B3927" s="3" t="s">
        <v>162</v>
      </c>
      <c r="C3927" s="4" t="s">
        <v>63</v>
      </c>
      <c r="D3927" s="3" t="s">
        <v>85</v>
      </c>
      <c r="E3927" s="5">
        <v>6.25</v>
      </c>
      <c r="F3927" s="4">
        <v>9</v>
      </c>
      <c r="G3927" s="5">
        <v>30.4749999</v>
      </c>
      <c r="H3927" s="5">
        <v>3.3861110999999999</v>
      </c>
      <c r="I3927" s="5">
        <f t="shared" si="246"/>
        <v>30.4749999</v>
      </c>
      <c r="J3927">
        <f>(H3927-GETPIVOTDATA("Sum of Total Costs",Analysis!$A$3,"Publisher Name",B3927,"Match Type",C3927)/GETPIVOTDATA("Sum of Clicks",Analysis!$A$3,"Publisher Name",B3927,"Match Type",C3927))^2</f>
        <v>1.6151379673653619</v>
      </c>
      <c r="K3927">
        <f t="shared" si="247"/>
        <v>14.536241706288257</v>
      </c>
      <c r="L3927" s="4">
        <v>43</v>
      </c>
      <c r="M3927" s="6">
        <v>20.930232558139501</v>
      </c>
      <c r="N3927" s="7">
        <v>1.2553488372093</v>
      </c>
      <c r="O3927" s="5">
        <v>0</v>
      </c>
      <c r="P3927" s="5">
        <f t="shared" si="244"/>
        <v>0</v>
      </c>
      <c r="Q3927" s="5">
        <f>(P3927-GETPIVOTDATA("Sum of Revenue",Analysis!$A$3,"Publisher Name",B3927,"Match Type",C3927)/GETPIVOTDATA("Sum of Clicks",Analysis!$A$3,"Publisher Name",B3927,"Match Type",C3927))^2</f>
        <v>58.406909228514394</v>
      </c>
      <c r="R3927" s="5">
        <f t="shared" si="245"/>
        <v>525.6621830566296</v>
      </c>
      <c r="S3927" s="5">
        <v>30.4749999</v>
      </c>
      <c r="T3927" s="5">
        <v>-30.4749999</v>
      </c>
    </row>
    <row r="3928" spans="1:20" x14ac:dyDescent="0.2">
      <c r="A3928" s="3" t="s">
        <v>161</v>
      </c>
      <c r="B3928" s="3" t="s">
        <v>162</v>
      </c>
      <c r="C3928" s="4" t="s">
        <v>63</v>
      </c>
      <c r="D3928" s="3" t="s">
        <v>85</v>
      </c>
      <c r="E3928" s="5">
        <v>6.25</v>
      </c>
      <c r="F3928" s="4">
        <v>10</v>
      </c>
      <c r="G3928" s="5">
        <v>30.962499999999999</v>
      </c>
      <c r="H3928" s="5">
        <v>3.0962499999999999</v>
      </c>
      <c r="I3928" s="5">
        <f t="shared" si="246"/>
        <v>30.962499999999999</v>
      </c>
      <c r="J3928">
        <f>(H3928-GETPIVOTDATA("Sum of Total Costs",Analysis!$A$3,"Publisher Name",B3928,"Match Type",C3928)/GETPIVOTDATA("Sum of Clicks",Analysis!$A$3,"Publisher Name",B3928,"Match Type",C3928))^2</f>
        <v>0.96239962056907058</v>
      </c>
      <c r="K3928">
        <f t="shared" si="247"/>
        <v>9.6239962056907054</v>
      </c>
      <c r="L3928" s="4">
        <v>237</v>
      </c>
      <c r="M3928" s="6">
        <v>4.2194092827004201</v>
      </c>
      <c r="N3928" s="7">
        <v>1.9723628691983099</v>
      </c>
      <c r="O3928" s="5">
        <v>0</v>
      </c>
      <c r="P3928" s="5">
        <f t="shared" si="244"/>
        <v>0</v>
      </c>
      <c r="Q3928" s="5">
        <f>(P3928-GETPIVOTDATA("Sum of Revenue",Analysis!$A$3,"Publisher Name",B3928,"Match Type",C3928)/GETPIVOTDATA("Sum of Clicks",Analysis!$A$3,"Publisher Name",B3928,"Match Type",C3928))^2</f>
        <v>58.406909228514394</v>
      </c>
      <c r="R3928" s="5">
        <f t="shared" si="245"/>
        <v>584.06909228514394</v>
      </c>
      <c r="S3928" s="5">
        <v>30.962499999999999</v>
      </c>
      <c r="T3928" s="5">
        <v>-30.962499999999999</v>
      </c>
    </row>
    <row r="3929" spans="1:20" x14ac:dyDescent="0.2">
      <c r="A3929" s="3" t="s">
        <v>161</v>
      </c>
      <c r="B3929" s="3" t="s">
        <v>162</v>
      </c>
      <c r="C3929" s="4" t="s">
        <v>63</v>
      </c>
      <c r="D3929" s="3" t="s">
        <v>85</v>
      </c>
      <c r="E3929" s="5">
        <v>6.25</v>
      </c>
      <c r="F3929" s="4">
        <v>8</v>
      </c>
      <c r="G3929" s="5">
        <v>31.175000000000001</v>
      </c>
      <c r="H3929" s="5">
        <v>3.8968750000000001</v>
      </c>
      <c r="I3929" s="5">
        <f t="shared" si="246"/>
        <v>31.175000000000001</v>
      </c>
      <c r="J3929">
        <f>(H3929-GETPIVOTDATA("Sum of Total Costs",Analysis!$A$3,"Publisher Name",B3929,"Match Type",C3929)/GETPIVOTDATA("Sum of Clicks",Analysis!$A$3,"Publisher Name",B3929,"Match Type",C3929))^2</f>
        <v>3.1742577803407572</v>
      </c>
      <c r="K3929">
        <f t="shared" si="247"/>
        <v>25.394062242726058</v>
      </c>
      <c r="L3929" s="4">
        <v>570</v>
      </c>
      <c r="M3929" s="6">
        <v>1.40350877192982</v>
      </c>
      <c r="N3929" s="7">
        <v>1.51422807017544</v>
      </c>
      <c r="O3929" s="5">
        <v>0</v>
      </c>
      <c r="P3929" s="5">
        <f t="shared" si="244"/>
        <v>0</v>
      </c>
      <c r="Q3929" s="5">
        <f>(P3929-GETPIVOTDATA("Sum of Revenue",Analysis!$A$3,"Publisher Name",B3929,"Match Type",C3929)/GETPIVOTDATA("Sum of Clicks",Analysis!$A$3,"Publisher Name",B3929,"Match Type",C3929))^2</f>
        <v>58.406909228514394</v>
      </c>
      <c r="R3929" s="5">
        <f t="shared" si="245"/>
        <v>467.25527382811515</v>
      </c>
      <c r="S3929" s="5">
        <v>31.175000000000001</v>
      </c>
      <c r="T3929" s="5">
        <v>-31.175000000000001</v>
      </c>
    </row>
    <row r="3930" spans="1:20" x14ac:dyDescent="0.2">
      <c r="A3930" s="3" t="s">
        <v>161</v>
      </c>
      <c r="B3930" s="3" t="s">
        <v>162</v>
      </c>
      <c r="C3930" s="4" t="s">
        <v>63</v>
      </c>
      <c r="D3930" s="3" t="s">
        <v>85</v>
      </c>
      <c r="E3930" s="5">
        <v>6.25</v>
      </c>
      <c r="F3930" s="4">
        <v>15</v>
      </c>
      <c r="G3930" s="5">
        <v>31.2</v>
      </c>
      <c r="H3930" s="5">
        <v>2.08</v>
      </c>
      <c r="I3930" s="5">
        <f t="shared" si="246"/>
        <v>31.200000000000003</v>
      </c>
      <c r="J3930">
        <f>(H3930-GETPIVOTDATA("Sum of Total Costs",Analysis!$A$3,"Publisher Name",B3930,"Match Type",C3930)/GETPIVOTDATA("Sum of Clicks",Analysis!$A$3,"Publisher Name",B3930,"Match Type",C3930))^2</f>
        <v>1.24117515922515E-3</v>
      </c>
      <c r="K3930">
        <f t="shared" si="247"/>
        <v>1.8617627388377248E-2</v>
      </c>
      <c r="L3930" s="4">
        <v>137</v>
      </c>
      <c r="M3930" s="6">
        <v>10.9489051094891</v>
      </c>
      <c r="N3930" s="7">
        <v>1.0058394160583899</v>
      </c>
      <c r="O3930" s="5">
        <v>0</v>
      </c>
      <c r="P3930" s="5">
        <f t="shared" si="244"/>
        <v>0</v>
      </c>
      <c r="Q3930" s="5">
        <f>(P3930-GETPIVOTDATA("Sum of Revenue",Analysis!$A$3,"Publisher Name",B3930,"Match Type",C3930)/GETPIVOTDATA("Sum of Clicks",Analysis!$A$3,"Publisher Name",B3930,"Match Type",C3930))^2</f>
        <v>58.406909228514394</v>
      </c>
      <c r="R3930" s="5">
        <f t="shared" si="245"/>
        <v>876.10363842771585</v>
      </c>
      <c r="S3930" s="5">
        <v>31.2</v>
      </c>
      <c r="T3930" s="5">
        <v>-31.2</v>
      </c>
    </row>
    <row r="3931" spans="1:20" x14ac:dyDescent="0.2">
      <c r="A3931" s="3" t="s">
        <v>161</v>
      </c>
      <c r="B3931" s="3" t="s">
        <v>162</v>
      </c>
      <c r="C3931" s="4" t="s">
        <v>63</v>
      </c>
      <c r="D3931" s="3" t="s">
        <v>85</v>
      </c>
      <c r="E3931" s="5">
        <v>6.25</v>
      </c>
      <c r="F3931" s="4">
        <v>7</v>
      </c>
      <c r="G3931" s="5">
        <v>31.5124999875</v>
      </c>
      <c r="H3931" s="5">
        <v>4.5017857125000003</v>
      </c>
      <c r="I3931" s="5">
        <f t="shared" si="246"/>
        <v>31.5124999875</v>
      </c>
      <c r="J3931">
        <f>(H3931-GETPIVOTDATA("Sum of Total Costs",Analysis!$A$3,"Publisher Name",B3931,"Match Type",C3931)/GETPIVOTDATA("Sum of Clicks",Analysis!$A$3,"Publisher Name",B3931,"Match Type",C3931))^2</f>
        <v>5.6956466609856218</v>
      </c>
      <c r="K3931">
        <f t="shared" si="247"/>
        <v>39.869526626899351</v>
      </c>
      <c r="L3931" s="4">
        <v>47</v>
      </c>
      <c r="M3931" s="6">
        <v>14.893617021276601</v>
      </c>
      <c r="N3931" s="7">
        <v>1.5938297872340399</v>
      </c>
      <c r="O3931" s="5">
        <v>0</v>
      </c>
      <c r="P3931" s="5">
        <f t="shared" si="244"/>
        <v>0</v>
      </c>
      <c r="Q3931" s="5">
        <f>(P3931-GETPIVOTDATA("Sum of Revenue",Analysis!$A$3,"Publisher Name",B3931,"Match Type",C3931)/GETPIVOTDATA("Sum of Clicks",Analysis!$A$3,"Publisher Name",B3931,"Match Type",C3931))^2</f>
        <v>58.406909228514394</v>
      </c>
      <c r="R3931" s="5">
        <f t="shared" si="245"/>
        <v>408.84836459960076</v>
      </c>
      <c r="S3931" s="5">
        <v>31.5124999875</v>
      </c>
      <c r="T3931" s="5">
        <v>-31.5124999875</v>
      </c>
    </row>
    <row r="3932" spans="1:20" x14ac:dyDescent="0.2">
      <c r="A3932" s="3" t="s">
        <v>161</v>
      </c>
      <c r="B3932" s="3" t="s">
        <v>162</v>
      </c>
      <c r="C3932" s="4" t="s">
        <v>63</v>
      </c>
      <c r="D3932" s="3" t="s">
        <v>85</v>
      </c>
      <c r="E3932" s="5">
        <v>6.25</v>
      </c>
      <c r="F3932" s="4">
        <v>19</v>
      </c>
      <c r="G3932" s="5">
        <v>31.612499962500003</v>
      </c>
      <c r="H3932" s="5">
        <v>1.6638157875000001</v>
      </c>
      <c r="I3932" s="5">
        <f t="shared" si="246"/>
        <v>31.612499962500003</v>
      </c>
      <c r="J3932">
        <f>(H3932-GETPIVOTDATA("Sum of Total Costs",Analysis!$A$3,"Publisher Name",B3932,"Match Type",C3932)/GETPIVOTDATA("Sum of Clicks",Analysis!$A$3,"Publisher Name",B3932,"Match Type",C3932))^2</f>
        <v>0.20377507646099047</v>
      </c>
      <c r="K3932">
        <f t="shared" si="247"/>
        <v>3.8717264527588187</v>
      </c>
      <c r="L3932" s="4">
        <v>192</v>
      </c>
      <c r="M3932" s="6">
        <v>9.8958333333333304</v>
      </c>
      <c r="N3932" s="7">
        <v>2.5015624999999999</v>
      </c>
      <c r="O3932" s="5">
        <v>0</v>
      </c>
      <c r="P3932" s="5">
        <f t="shared" si="244"/>
        <v>0</v>
      </c>
      <c r="Q3932" s="5">
        <f>(P3932-GETPIVOTDATA("Sum of Revenue",Analysis!$A$3,"Publisher Name",B3932,"Match Type",C3932)/GETPIVOTDATA("Sum of Clicks",Analysis!$A$3,"Publisher Name",B3932,"Match Type",C3932))^2</f>
        <v>58.406909228514394</v>
      </c>
      <c r="R3932" s="5">
        <f t="shared" si="245"/>
        <v>1109.7312753417734</v>
      </c>
      <c r="S3932" s="5">
        <v>31.612499962500003</v>
      </c>
      <c r="T3932" s="5">
        <v>-31.612499962500003</v>
      </c>
    </row>
    <row r="3933" spans="1:20" x14ac:dyDescent="0.2">
      <c r="A3933" s="3" t="s">
        <v>161</v>
      </c>
      <c r="B3933" s="3" t="s">
        <v>162</v>
      </c>
      <c r="C3933" s="4" t="s">
        <v>63</v>
      </c>
      <c r="D3933" s="3" t="s">
        <v>85</v>
      </c>
      <c r="E3933" s="5">
        <v>6.25</v>
      </c>
      <c r="F3933" s="4">
        <v>40</v>
      </c>
      <c r="G3933" s="5">
        <v>31.787500000000001</v>
      </c>
      <c r="H3933" s="5">
        <v>0.79468749999999999</v>
      </c>
      <c r="I3933" s="5">
        <f t="shared" si="246"/>
        <v>31.787500000000001</v>
      </c>
      <c r="J3933">
        <f>(H3933-GETPIVOTDATA("Sum of Total Costs",Analysis!$A$3,"Publisher Name",B3933,"Match Type",C3933)/GETPIVOTDATA("Sum of Clicks",Analysis!$A$3,"Publisher Name",B3933,"Match Type",C3933))^2</f>
        <v>1.7438333286555137</v>
      </c>
      <c r="K3933">
        <f t="shared" si="247"/>
        <v>69.753333146220541</v>
      </c>
      <c r="L3933" s="4">
        <v>2451</v>
      </c>
      <c r="M3933" s="6">
        <v>1.6319869441044501</v>
      </c>
      <c r="N3933" s="7">
        <v>4.2519787841697303</v>
      </c>
      <c r="O3933" s="5">
        <v>0</v>
      </c>
      <c r="P3933" s="5">
        <f t="shared" si="244"/>
        <v>0</v>
      </c>
      <c r="Q3933" s="5">
        <f>(P3933-GETPIVOTDATA("Sum of Revenue",Analysis!$A$3,"Publisher Name",B3933,"Match Type",C3933)/GETPIVOTDATA("Sum of Clicks",Analysis!$A$3,"Publisher Name",B3933,"Match Type",C3933))^2</f>
        <v>58.406909228514394</v>
      </c>
      <c r="R3933" s="5">
        <f t="shared" si="245"/>
        <v>2336.2763691405758</v>
      </c>
      <c r="S3933" s="5">
        <v>31.787500000000001</v>
      </c>
      <c r="T3933" s="5">
        <v>-31.787500000000001</v>
      </c>
    </row>
    <row r="3934" spans="1:20" x14ac:dyDescent="0.2">
      <c r="A3934" s="3" t="s">
        <v>161</v>
      </c>
      <c r="B3934" s="3" t="s">
        <v>162</v>
      </c>
      <c r="C3934" s="4" t="s">
        <v>63</v>
      </c>
      <c r="D3934" s="3" t="s">
        <v>85</v>
      </c>
      <c r="E3934" s="5">
        <v>6.25</v>
      </c>
      <c r="F3934" s="4">
        <v>7</v>
      </c>
      <c r="G3934" s="5">
        <v>31.799999962499996</v>
      </c>
      <c r="H3934" s="5">
        <v>4.5428571374999995</v>
      </c>
      <c r="I3934" s="5">
        <f t="shared" si="246"/>
        <v>31.799999962499996</v>
      </c>
      <c r="J3934">
        <f>(H3934-GETPIVOTDATA("Sum of Total Costs",Analysis!$A$3,"Publisher Name",B3934,"Match Type",C3934)/GETPIVOTDATA("Sum of Clicks",Analysis!$A$3,"Publisher Name",B3934,"Match Type",C3934))^2</f>
        <v>5.8933719848958068</v>
      </c>
      <c r="K3934">
        <f t="shared" si="247"/>
        <v>41.253603894270647</v>
      </c>
      <c r="L3934" s="4">
        <v>171</v>
      </c>
      <c r="M3934" s="6">
        <v>4.0935672514619901</v>
      </c>
      <c r="N3934" s="7">
        <v>1.2961988304093599</v>
      </c>
      <c r="O3934" s="5">
        <v>0</v>
      </c>
      <c r="P3934" s="5">
        <f t="shared" si="244"/>
        <v>0</v>
      </c>
      <c r="Q3934" s="5">
        <f>(P3934-GETPIVOTDATA("Sum of Revenue",Analysis!$A$3,"Publisher Name",B3934,"Match Type",C3934)/GETPIVOTDATA("Sum of Clicks",Analysis!$A$3,"Publisher Name",B3934,"Match Type",C3934))^2</f>
        <v>58.406909228514394</v>
      </c>
      <c r="R3934" s="5">
        <f t="shared" si="245"/>
        <v>408.84836459960076</v>
      </c>
      <c r="S3934" s="5">
        <v>31.799999962499996</v>
      </c>
      <c r="T3934" s="5">
        <v>-31.799999962499996</v>
      </c>
    </row>
    <row r="3935" spans="1:20" x14ac:dyDescent="0.2">
      <c r="A3935" s="3" t="s">
        <v>161</v>
      </c>
      <c r="B3935" s="3" t="s">
        <v>162</v>
      </c>
      <c r="C3935" s="4" t="s">
        <v>63</v>
      </c>
      <c r="D3935" s="3" t="s">
        <v>85</v>
      </c>
      <c r="E3935" s="5">
        <v>6.25</v>
      </c>
      <c r="F3935" s="4">
        <v>30</v>
      </c>
      <c r="G3935" s="5">
        <v>31.837499999999999</v>
      </c>
      <c r="H3935" s="5">
        <v>1.06125</v>
      </c>
      <c r="I3935" s="5">
        <f t="shared" si="246"/>
        <v>31.837500000000002</v>
      </c>
      <c r="J3935">
        <f>(H3935-GETPIVOTDATA("Sum of Total Costs",Analysis!$A$3,"Publisher Name",B3935,"Match Type",C3935)/GETPIVOTDATA("Sum of Clicks",Analysis!$A$3,"Publisher Name",B3935,"Match Type",C3935))^2</f>
        <v>1.1108745063289371</v>
      </c>
      <c r="K3935">
        <f t="shared" si="247"/>
        <v>33.326235189868115</v>
      </c>
      <c r="L3935" s="4">
        <v>735</v>
      </c>
      <c r="M3935" s="6">
        <v>4.0816326530612201</v>
      </c>
      <c r="N3935" s="7">
        <v>1.0590340136054399</v>
      </c>
      <c r="O3935" s="5">
        <v>0</v>
      </c>
      <c r="P3935" s="5">
        <f t="shared" si="244"/>
        <v>0</v>
      </c>
      <c r="Q3935" s="5">
        <f>(P3935-GETPIVOTDATA("Sum of Revenue",Analysis!$A$3,"Publisher Name",B3935,"Match Type",C3935)/GETPIVOTDATA("Sum of Clicks",Analysis!$A$3,"Publisher Name",B3935,"Match Type",C3935))^2</f>
        <v>58.406909228514394</v>
      </c>
      <c r="R3935" s="5">
        <f t="shared" si="245"/>
        <v>1752.2072768554317</v>
      </c>
      <c r="S3935" s="5">
        <v>31.837499999999999</v>
      </c>
      <c r="T3935" s="5">
        <v>-31.837499999999999</v>
      </c>
    </row>
    <row r="3936" spans="1:20" x14ac:dyDescent="0.2">
      <c r="A3936" s="3" t="s">
        <v>161</v>
      </c>
      <c r="B3936" s="3" t="s">
        <v>162</v>
      </c>
      <c r="C3936" s="4" t="s">
        <v>63</v>
      </c>
      <c r="D3936" s="3" t="s">
        <v>85</v>
      </c>
      <c r="E3936" s="5">
        <v>6.25</v>
      </c>
      <c r="F3936" s="4">
        <v>11</v>
      </c>
      <c r="G3936" s="5">
        <v>32.174999999999997</v>
      </c>
      <c r="H3936" s="5">
        <v>2.9249999999999998</v>
      </c>
      <c r="I3936" s="5">
        <f t="shared" si="246"/>
        <v>32.174999999999997</v>
      </c>
      <c r="J3936">
        <f>(H3936-GETPIVOTDATA("Sum of Total Costs",Analysis!$A$3,"Publisher Name",B3936,"Match Type",C3936)/GETPIVOTDATA("Sum of Clicks",Analysis!$A$3,"Publisher Name",B3936,"Match Type",C3936))^2</f>
        <v>0.6557269412687643</v>
      </c>
      <c r="K3936">
        <f t="shared" si="247"/>
        <v>7.2129963539564077</v>
      </c>
      <c r="L3936" s="4">
        <v>295</v>
      </c>
      <c r="M3936" s="6">
        <v>3.7288135593220302</v>
      </c>
      <c r="N3936" s="7">
        <v>1.38742372881356</v>
      </c>
      <c r="O3936" s="5">
        <v>0</v>
      </c>
      <c r="P3936" s="5">
        <f t="shared" si="244"/>
        <v>0</v>
      </c>
      <c r="Q3936" s="5">
        <f>(P3936-GETPIVOTDATA("Sum of Revenue",Analysis!$A$3,"Publisher Name",B3936,"Match Type",C3936)/GETPIVOTDATA("Sum of Clicks",Analysis!$A$3,"Publisher Name",B3936,"Match Type",C3936))^2</f>
        <v>58.406909228514394</v>
      </c>
      <c r="R3936" s="5">
        <f t="shared" si="245"/>
        <v>642.47600151365828</v>
      </c>
      <c r="S3936" s="5">
        <v>32.174999999999997</v>
      </c>
      <c r="T3936" s="5">
        <v>-32.174999999999997</v>
      </c>
    </row>
    <row r="3937" spans="1:20" x14ac:dyDescent="0.2">
      <c r="A3937" s="3" t="s">
        <v>161</v>
      </c>
      <c r="B3937" s="3" t="s">
        <v>162</v>
      </c>
      <c r="C3937" s="4" t="s">
        <v>63</v>
      </c>
      <c r="D3937" s="3" t="s">
        <v>85</v>
      </c>
      <c r="E3937" s="5">
        <v>6.25</v>
      </c>
      <c r="F3937" s="4">
        <v>13</v>
      </c>
      <c r="G3937" s="5">
        <v>32.262499912500004</v>
      </c>
      <c r="H3937" s="5">
        <v>2.4817307625000002</v>
      </c>
      <c r="I3937" s="5">
        <f t="shared" si="246"/>
        <v>32.262499912500004</v>
      </c>
      <c r="J3937">
        <f>(H3937-GETPIVOTDATA("Sum of Total Costs",Analysis!$A$3,"Publisher Name",B3937,"Match Type",C3937)/GETPIVOTDATA("Sum of Clicks",Analysis!$A$3,"Publisher Name",B3937,"Match Type",C3937))^2</f>
        <v>0.13432257734955905</v>
      </c>
      <c r="K3937">
        <f t="shared" si="247"/>
        <v>1.7461935055442677</v>
      </c>
      <c r="L3937" s="4">
        <v>94</v>
      </c>
      <c r="M3937" s="6">
        <v>13.8297872340426</v>
      </c>
      <c r="N3937" s="7">
        <v>1.95797872340426</v>
      </c>
      <c r="O3937" s="5">
        <v>0</v>
      </c>
      <c r="P3937" s="5">
        <f t="shared" si="244"/>
        <v>0</v>
      </c>
      <c r="Q3937" s="5">
        <f>(P3937-GETPIVOTDATA("Sum of Revenue",Analysis!$A$3,"Publisher Name",B3937,"Match Type",C3937)/GETPIVOTDATA("Sum of Clicks",Analysis!$A$3,"Publisher Name",B3937,"Match Type",C3937))^2</f>
        <v>58.406909228514394</v>
      </c>
      <c r="R3937" s="5">
        <f t="shared" si="245"/>
        <v>759.28981997068718</v>
      </c>
      <c r="S3937" s="5">
        <v>32.262499912500004</v>
      </c>
      <c r="T3937" s="5">
        <v>-32.262499912500004</v>
      </c>
    </row>
    <row r="3938" spans="1:20" x14ac:dyDescent="0.2">
      <c r="A3938" s="3" t="s">
        <v>161</v>
      </c>
      <c r="B3938" s="3" t="s">
        <v>162</v>
      </c>
      <c r="C3938" s="4" t="s">
        <v>63</v>
      </c>
      <c r="D3938" s="3" t="s">
        <v>80</v>
      </c>
      <c r="E3938" s="5">
        <v>6.25</v>
      </c>
      <c r="F3938" s="4">
        <v>20</v>
      </c>
      <c r="G3938" s="5">
        <v>32.299999999999997</v>
      </c>
      <c r="H3938" s="5">
        <v>1.615</v>
      </c>
      <c r="I3938" s="5">
        <f t="shared" si="246"/>
        <v>32.299999999999997</v>
      </c>
      <c r="J3938">
        <f>(H3938-GETPIVOTDATA("Sum of Total Costs",Analysis!$A$3,"Publisher Name",B3938,"Match Type",C3938)/GETPIVOTDATA("Sum of Clicks",Analysis!$A$3,"Publisher Name",B3938,"Match Type",C3938))^2</f>
        <v>0.25023036895693423</v>
      </c>
      <c r="K3938">
        <f t="shared" si="247"/>
        <v>5.0046073791386849</v>
      </c>
      <c r="L3938" s="4">
        <v>1408</v>
      </c>
      <c r="M3938" s="6">
        <v>1.4204545454545501</v>
      </c>
      <c r="N3938" s="7">
        <v>1.04666193181818</v>
      </c>
      <c r="O3938" s="5">
        <v>0</v>
      </c>
      <c r="P3938" s="5">
        <f t="shared" si="244"/>
        <v>0</v>
      </c>
      <c r="Q3938" s="5">
        <f>(P3938-GETPIVOTDATA("Sum of Revenue",Analysis!$A$3,"Publisher Name",B3938,"Match Type",C3938)/GETPIVOTDATA("Sum of Clicks",Analysis!$A$3,"Publisher Name",B3938,"Match Type",C3938))^2</f>
        <v>58.406909228514394</v>
      </c>
      <c r="R3938" s="5">
        <f t="shared" si="245"/>
        <v>1168.1381845702879</v>
      </c>
      <c r="S3938" s="5">
        <v>32.299999999999997</v>
      </c>
      <c r="T3938" s="5">
        <v>-32.299999999999997</v>
      </c>
    </row>
    <row r="3939" spans="1:20" x14ac:dyDescent="0.2">
      <c r="A3939" s="3" t="s">
        <v>161</v>
      </c>
      <c r="B3939" s="3" t="s">
        <v>162</v>
      </c>
      <c r="C3939" s="4" t="s">
        <v>63</v>
      </c>
      <c r="D3939" s="3" t="s">
        <v>85</v>
      </c>
      <c r="E3939" s="5">
        <v>6.25</v>
      </c>
      <c r="F3939" s="4">
        <v>17</v>
      </c>
      <c r="G3939" s="5">
        <v>32.424999937499997</v>
      </c>
      <c r="H3939" s="5">
        <v>1.9073529375</v>
      </c>
      <c r="I3939" s="5">
        <f t="shared" si="246"/>
        <v>32.424999937499997</v>
      </c>
      <c r="J3939">
        <f>(H3939-GETPIVOTDATA("Sum of Total Costs",Analysis!$A$3,"Publisher Name",B3939,"Match Type",C3939)/GETPIVOTDATA("Sum of Clicks",Analysis!$A$3,"Publisher Name",B3939,"Match Type",C3939))^2</f>
        <v>4.3213004455244244E-2</v>
      </c>
      <c r="K3939">
        <f t="shared" si="247"/>
        <v>0.73462107573915214</v>
      </c>
      <c r="L3939" s="4">
        <v>283</v>
      </c>
      <c r="M3939" s="6">
        <v>6.00706713780919</v>
      </c>
      <c r="N3939" s="7">
        <v>1.4416961130742001</v>
      </c>
      <c r="O3939" s="5">
        <v>0</v>
      </c>
      <c r="P3939" s="5">
        <f t="shared" si="244"/>
        <v>0</v>
      </c>
      <c r="Q3939" s="5">
        <f>(P3939-GETPIVOTDATA("Sum of Revenue",Analysis!$A$3,"Publisher Name",B3939,"Match Type",C3939)/GETPIVOTDATA("Sum of Clicks",Analysis!$A$3,"Publisher Name",B3939,"Match Type",C3939))^2</f>
        <v>58.406909228514394</v>
      </c>
      <c r="R3939" s="5">
        <f t="shared" si="245"/>
        <v>992.91745688474475</v>
      </c>
      <c r="S3939" s="5">
        <v>32.424999937499997</v>
      </c>
      <c r="T3939" s="5">
        <v>-32.424999937499997</v>
      </c>
    </row>
    <row r="3940" spans="1:20" x14ac:dyDescent="0.2">
      <c r="A3940" s="3" t="s">
        <v>161</v>
      </c>
      <c r="B3940" s="3" t="s">
        <v>162</v>
      </c>
      <c r="C3940" s="4" t="s">
        <v>63</v>
      </c>
      <c r="D3940" s="3" t="s">
        <v>54</v>
      </c>
      <c r="E3940" s="5">
        <v>6.25</v>
      </c>
      <c r="F3940" s="4">
        <v>11</v>
      </c>
      <c r="G3940" s="5">
        <v>32.662499924999999</v>
      </c>
      <c r="H3940" s="5">
        <v>2.9693181749999997</v>
      </c>
      <c r="I3940" s="5">
        <f t="shared" si="246"/>
        <v>32.662499924999999</v>
      </c>
      <c r="J3940">
        <f>(H3940-GETPIVOTDATA("Sum of Total Costs",Analysis!$A$3,"Publisher Name",B3940,"Match Type",C3940)/GETPIVOTDATA("Sum of Clicks",Analysis!$A$3,"Publisher Name",B3940,"Match Type",C3940))^2</f>
        <v>0.72946607104235117</v>
      </c>
      <c r="K3940">
        <f t="shared" si="247"/>
        <v>8.0241267814658634</v>
      </c>
      <c r="L3940" s="4">
        <v>394</v>
      </c>
      <c r="M3940" s="6">
        <v>2.79187817258883</v>
      </c>
      <c r="N3940" s="7">
        <v>1.0261421319796999</v>
      </c>
      <c r="O3940" s="5">
        <v>0</v>
      </c>
      <c r="P3940" s="5">
        <f t="shared" si="244"/>
        <v>0</v>
      </c>
      <c r="Q3940" s="5">
        <f>(P3940-GETPIVOTDATA("Sum of Revenue",Analysis!$A$3,"Publisher Name",B3940,"Match Type",C3940)/GETPIVOTDATA("Sum of Clicks",Analysis!$A$3,"Publisher Name",B3940,"Match Type",C3940))^2</f>
        <v>58.406909228514394</v>
      </c>
      <c r="R3940" s="5">
        <f t="shared" si="245"/>
        <v>642.47600151365828</v>
      </c>
      <c r="S3940" s="5">
        <v>32.662499924999999</v>
      </c>
      <c r="T3940" s="5">
        <v>-32.662499924999999</v>
      </c>
    </row>
    <row r="3941" spans="1:20" x14ac:dyDescent="0.2">
      <c r="A3941" s="3" t="s">
        <v>161</v>
      </c>
      <c r="B3941" s="3" t="s">
        <v>162</v>
      </c>
      <c r="C3941" s="4" t="s">
        <v>63</v>
      </c>
      <c r="D3941" s="3" t="s">
        <v>85</v>
      </c>
      <c r="E3941" s="5">
        <v>6.25</v>
      </c>
      <c r="F3941" s="4">
        <v>8</v>
      </c>
      <c r="G3941" s="5">
        <v>32.674999999999997</v>
      </c>
      <c r="H3941" s="5">
        <v>4.0843749999999996</v>
      </c>
      <c r="I3941" s="5">
        <f t="shared" si="246"/>
        <v>32.674999999999997</v>
      </c>
      <c r="J3941">
        <f>(H3941-GETPIVOTDATA("Sum of Total Costs",Analysis!$A$3,"Publisher Name",B3941,"Match Type",C3941)/GETPIVOTDATA("Sum of Clicks",Analysis!$A$3,"Publisher Name",B3941,"Match Type",C3941))^2</f>
        <v>3.8775307868739377</v>
      </c>
      <c r="K3941">
        <f t="shared" si="247"/>
        <v>31.020246294991502</v>
      </c>
      <c r="L3941" s="4">
        <v>118</v>
      </c>
      <c r="M3941" s="6">
        <v>6.7796610169491496</v>
      </c>
      <c r="N3941" s="7">
        <v>2.0764406779661</v>
      </c>
      <c r="O3941" s="5">
        <v>0</v>
      </c>
      <c r="P3941" s="5">
        <f t="shared" si="244"/>
        <v>0</v>
      </c>
      <c r="Q3941" s="5">
        <f>(P3941-GETPIVOTDATA("Sum of Revenue",Analysis!$A$3,"Publisher Name",B3941,"Match Type",C3941)/GETPIVOTDATA("Sum of Clicks",Analysis!$A$3,"Publisher Name",B3941,"Match Type",C3941))^2</f>
        <v>58.406909228514394</v>
      </c>
      <c r="R3941" s="5">
        <f t="shared" si="245"/>
        <v>467.25527382811515</v>
      </c>
      <c r="S3941" s="5">
        <v>32.674999999999997</v>
      </c>
      <c r="T3941" s="5">
        <v>-32.674999999999997</v>
      </c>
    </row>
    <row r="3942" spans="1:20" x14ac:dyDescent="0.2">
      <c r="A3942" s="3" t="s">
        <v>161</v>
      </c>
      <c r="B3942" s="3" t="s">
        <v>162</v>
      </c>
      <c r="C3942" s="4" t="s">
        <v>63</v>
      </c>
      <c r="D3942" s="3" t="s">
        <v>85</v>
      </c>
      <c r="E3942" s="5">
        <v>6.25</v>
      </c>
      <c r="F3942" s="4">
        <v>11</v>
      </c>
      <c r="G3942" s="5">
        <v>33.224999912500003</v>
      </c>
      <c r="H3942" s="5">
        <v>3.0204545375</v>
      </c>
      <c r="I3942" s="5">
        <f t="shared" si="246"/>
        <v>33.224999912500003</v>
      </c>
      <c r="J3942">
        <f>(H3942-GETPIVOTDATA("Sum of Total Costs",Analysis!$A$3,"Publisher Name",B3942,"Match Type",C3942)/GETPIVOTDATA("Sum of Clicks",Analysis!$A$3,"Publisher Name",B3942,"Match Type",C3942))^2</f>
        <v>0.81943089135047842</v>
      </c>
      <c r="K3942">
        <f t="shared" si="247"/>
        <v>9.0137398048552626</v>
      </c>
      <c r="L3942" s="4">
        <v>40</v>
      </c>
      <c r="M3942" s="6">
        <v>27.5</v>
      </c>
      <c r="N3942" s="7">
        <v>2.3747500000000001</v>
      </c>
      <c r="O3942" s="5">
        <v>0</v>
      </c>
      <c r="P3942" s="5">
        <f t="shared" si="244"/>
        <v>0</v>
      </c>
      <c r="Q3942" s="5">
        <f>(P3942-GETPIVOTDATA("Sum of Revenue",Analysis!$A$3,"Publisher Name",B3942,"Match Type",C3942)/GETPIVOTDATA("Sum of Clicks",Analysis!$A$3,"Publisher Name",B3942,"Match Type",C3942))^2</f>
        <v>58.406909228514394</v>
      </c>
      <c r="R3942" s="5">
        <f t="shared" si="245"/>
        <v>642.47600151365828</v>
      </c>
      <c r="S3942" s="5">
        <v>33.224999912500003</v>
      </c>
      <c r="T3942" s="5">
        <v>-33.224999912500003</v>
      </c>
    </row>
    <row r="3943" spans="1:20" x14ac:dyDescent="0.2">
      <c r="A3943" s="3" t="s">
        <v>161</v>
      </c>
      <c r="B3943" s="3" t="s">
        <v>162</v>
      </c>
      <c r="C3943" s="4" t="s">
        <v>63</v>
      </c>
      <c r="D3943" s="3" t="s">
        <v>85</v>
      </c>
      <c r="E3943" s="5">
        <v>6.25</v>
      </c>
      <c r="F3943" s="4">
        <v>7</v>
      </c>
      <c r="G3943" s="5">
        <v>33.462499962499997</v>
      </c>
      <c r="H3943" s="5">
        <v>4.7803571374999994</v>
      </c>
      <c r="I3943" s="5">
        <f t="shared" si="246"/>
        <v>33.462499962499997</v>
      </c>
      <c r="J3943">
        <f>(H3943-GETPIVOTDATA("Sum of Total Costs",Analysis!$A$3,"Publisher Name",B3943,"Match Type",C3943)/GETPIVOTDATA("Sum of Clicks",Analysis!$A$3,"Publisher Name",B3943,"Match Type",C3943))^2</f>
        <v>7.1029009751503365</v>
      </c>
      <c r="K3943">
        <f t="shared" si="247"/>
        <v>49.720306826052358</v>
      </c>
      <c r="L3943" s="4">
        <v>66</v>
      </c>
      <c r="M3943" s="6">
        <v>10.6060606060606</v>
      </c>
      <c r="N3943" s="7">
        <v>1.6318181818181801</v>
      </c>
      <c r="O3943" s="5">
        <v>0</v>
      </c>
      <c r="P3943" s="5">
        <f t="shared" si="244"/>
        <v>0</v>
      </c>
      <c r="Q3943" s="5">
        <f>(P3943-GETPIVOTDATA("Sum of Revenue",Analysis!$A$3,"Publisher Name",B3943,"Match Type",C3943)/GETPIVOTDATA("Sum of Clicks",Analysis!$A$3,"Publisher Name",B3943,"Match Type",C3943))^2</f>
        <v>58.406909228514394</v>
      </c>
      <c r="R3943" s="5">
        <f t="shared" si="245"/>
        <v>408.84836459960076</v>
      </c>
      <c r="S3943" s="5">
        <v>33.462499962499997</v>
      </c>
      <c r="T3943" s="5">
        <v>-33.462499962499997</v>
      </c>
    </row>
    <row r="3944" spans="1:20" x14ac:dyDescent="0.2">
      <c r="A3944" s="3" t="s">
        <v>161</v>
      </c>
      <c r="B3944" s="3" t="s">
        <v>162</v>
      </c>
      <c r="C3944" s="4" t="s">
        <v>63</v>
      </c>
      <c r="D3944" s="3" t="s">
        <v>85</v>
      </c>
      <c r="E3944" s="5">
        <v>6.25</v>
      </c>
      <c r="F3944" s="4">
        <v>11</v>
      </c>
      <c r="G3944" s="5">
        <v>33.849999974999996</v>
      </c>
      <c r="H3944" s="5">
        <v>3.0772727249999998</v>
      </c>
      <c r="I3944" s="5">
        <f t="shared" si="246"/>
        <v>33.849999974999996</v>
      </c>
      <c r="J3944">
        <f>(H3944-GETPIVOTDATA("Sum of Total Costs",Analysis!$A$3,"Publisher Name",B3944,"Match Type",C3944)/GETPIVOTDATA("Sum of Clicks",Analysis!$A$3,"Publisher Name",B3944,"Match Type",C3944))^2</f>
        <v>0.92552559688477531</v>
      </c>
      <c r="K3944">
        <f t="shared" si="247"/>
        <v>10.180781565732529</v>
      </c>
      <c r="L3944" s="4">
        <v>149</v>
      </c>
      <c r="M3944" s="6">
        <v>7.3825503355704702</v>
      </c>
      <c r="N3944" s="7">
        <v>1.65375838926174</v>
      </c>
      <c r="O3944" s="5">
        <v>0</v>
      </c>
      <c r="P3944" s="5">
        <f t="shared" si="244"/>
        <v>0</v>
      </c>
      <c r="Q3944" s="5">
        <f>(P3944-GETPIVOTDATA("Sum of Revenue",Analysis!$A$3,"Publisher Name",B3944,"Match Type",C3944)/GETPIVOTDATA("Sum of Clicks",Analysis!$A$3,"Publisher Name",B3944,"Match Type",C3944))^2</f>
        <v>58.406909228514394</v>
      </c>
      <c r="R3944" s="5">
        <f t="shared" si="245"/>
        <v>642.47600151365828</v>
      </c>
      <c r="S3944" s="5">
        <v>33.849999974999996</v>
      </c>
      <c r="T3944" s="5">
        <v>-33.849999974999996</v>
      </c>
    </row>
    <row r="3945" spans="1:20" x14ac:dyDescent="0.2">
      <c r="A3945" s="3" t="s">
        <v>161</v>
      </c>
      <c r="B3945" s="3" t="s">
        <v>162</v>
      </c>
      <c r="C3945" s="4" t="s">
        <v>63</v>
      </c>
      <c r="D3945" s="3" t="s">
        <v>85</v>
      </c>
      <c r="E3945" s="5">
        <v>6.25</v>
      </c>
      <c r="F3945" s="4">
        <v>34</v>
      </c>
      <c r="G3945" s="5">
        <v>33.887499949999999</v>
      </c>
      <c r="H3945" s="5">
        <v>0.99669117500000004</v>
      </c>
      <c r="I3945" s="5">
        <f t="shared" si="246"/>
        <v>33.887499949999999</v>
      </c>
      <c r="J3945">
        <f>(H3945-GETPIVOTDATA("Sum of Total Costs",Analysis!$A$3,"Publisher Name",B3945,"Match Type",C3945)/GETPIVOTDATA("Sum of Clicks",Analysis!$A$3,"Publisher Name",B3945,"Match Type",C3945))^2</f>
        <v>1.2511298097510701</v>
      </c>
      <c r="K3945">
        <f t="shared" si="247"/>
        <v>42.538413531536385</v>
      </c>
      <c r="L3945" s="4">
        <v>1388</v>
      </c>
      <c r="M3945" s="6">
        <v>2.4495677233429398</v>
      </c>
      <c r="N3945" s="7">
        <v>5.3870317002881798</v>
      </c>
      <c r="O3945" s="5">
        <v>0</v>
      </c>
      <c r="P3945" s="5">
        <f t="shared" si="244"/>
        <v>0</v>
      </c>
      <c r="Q3945" s="5">
        <f>(P3945-GETPIVOTDATA("Sum of Revenue",Analysis!$A$3,"Publisher Name",B3945,"Match Type",C3945)/GETPIVOTDATA("Sum of Clicks",Analysis!$A$3,"Publisher Name",B3945,"Match Type",C3945))^2</f>
        <v>58.406909228514394</v>
      </c>
      <c r="R3945" s="5">
        <f t="shared" si="245"/>
        <v>1985.8349137694895</v>
      </c>
      <c r="S3945" s="5">
        <v>33.887499949999999</v>
      </c>
      <c r="T3945" s="5">
        <v>-33.887499949999999</v>
      </c>
    </row>
    <row r="3946" spans="1:20" x14ac:dyDescent="0.2">
      <c r="A3946" s="3" t="s">
        <v>161</v>
      </c>
      <c r="B3946" s="3" t="s">
        <v>162</v>
      </c>
      <c r="C3946" s="4" t="s">
        <v>63</v>
      </c>
      <c r="D3946" s="3" t="s">
        <v>85</v>
      </c>
      <c r="E3946" s="5">
        <v>6.25</v>
      </c>
      <c r="F3946" s="4">
        <v>22</v>
      </c>
      <c r="G3946" s="5">
        <v>33.949999874999996</v>
      </c>
      <c r="H3946" s="5">
        <v>1.5431818124999999</v>
      </c>
      <c r="I3946" s="5">
        <f t="shared" si="246"/>
        <v>33.949999874999996</v>
      </c>
      <c r="J3946">
        <f>(H3946-GETPIVOTDATA("Sum of Total Costs",Analysis!$A$3,"Publisher Name",B3946,"Match Type",C3946)/GETPIVOTDATA("Sum of Clicks",Analysis!$A$3,"Publisher Name",B3946,"Match Type",C3946))^2</f>
        <v>0.32723949025535437</v>
      </c>
      <c r="K3946">
        <f t="shared" si="247"/>
        <v>7.1992687856177966</v>
      </c>
      <c r="L3946" s="4">
        <v>737</v>
      </c>
      <c r="M3946" s="6">
        <v>2.98507462686567</v>
      </c>
      <c r="N3946" s="7">
        <v>1.2198100407055601</v>
      </c>
      <c r="O3946" s="5">
        <v>0</v>
      </c>
      <c r="P3946" s="5">
        <f t="shared" si="244"/>
        <v>0</v>
      </c>
      <c r="Q3946" s="5">
        <f>(P3946-GETPIVOTDATA("Sum of Revenue",Analysis!$A$3,"Publisher Name",B3946,"Match Type",C3946)/GETPIVOTDATA("Sum of Clicks",Analysis!$A$3,"Publisher Name",B3946,"Match Type",C3946))^2</f>
        <v>58.406909228514394</v>
      </c>
      <c r="R3946" s="5">
        <f t="shared" si="245"/>
        <v>1284.9520030273166</v>
      </c>
      <c r="S3946" s="5">
        <v>33.949999874999996</v>
      </c>
      <c r="T3946" s="5">
        <v>-33.949999874999996</v>
      </c>
    </row>
    <row r="3947" spans="1:20" x14ac:dyDescent="0.2">
      <c r="A3947" s="3" t="s">
        <v>161</v>
      </c>
      <c r="B3947" s="3" t="s">
        <v>162</v>
      </c>
      <c r="C3947" s="4" t="s">
        <v>63</v>
      </c>
      <c r="D3947" s="3" t="s">
        <v>85</v>
      </c>
      <c r="E3947" s="5">
        <v>6.25</v>
      </c>
      <c r="F3947" s="4">
        <v>18</v>
      </c>
      <c r="G3947" s="5">
        <v>34.4124999</v>
      </c>
      <c r="H3947" s="5">
        <v>1.91180555</v>
      </c>
      <c r="I3947" s="5">
        <f t="shared" si="246"/>
        <v>34.4124999</v>
      </c>
      <c r="J3947">
        <f>(H3947-GETPIVOTDATA("Sum of Total Costs",Analysis!$A$3,"Publisher Name",B3947,"Match Type",C3947)/GETPIVOTDATA("Sum of Clicks",Analysis!$A$3,"Publisher Name",B3947,"Match Type",C3947))^2</f>
        <v>4.1381635386154733E-2</v>
      </c>
      <c r="K3947">
        <f t="shared" si="247"/>
        <v>0.74486943695078522</v>
      </c>
      <c r="L3947" s="4">
        <v>448</v>
      </c>
      <c r="M3947" s="6">
        <v>4.0178571428571397</v>
      </c>
      <c r="N3947" s="7">
        <v>1.2776785714285701</v>
      </c>
      <c r="O3947" s="5">
        <v>0</v>
      </c>
      <c r="P3947" s="5">
        <f t="shared" si="244"/>
        <v>0</v>
      </c>
      <c r="Q3947" s="5">
        <f>(P3947-GETPIVOTDATA("Sum of Revenue",Analysis!$A$3,"Publisher Name",B3947,"Match Type",C3947)/GETPIVOTDATA("Sum of Clicks",Analysis!$A$3,"Publisher Name",B3947,"Match Type",C3947))^2</f>
        <v>58.406909228514394</v>
      </c>
      <c r="R3947" s="5">
        <f t="shared" si="245"/>
        <v>1051.3243661132592</v>
      </c>
      <c r="S3947" s="5">
        <v>34.4124999</v>
      </c>
      <c r="T3947" s="5">
        <v>-34.4124999</v>
      </c>
    </row>
    <row r="3948" spans="1:20" x14ac:dyDescent="0.2">
      <c r="A3948" s="3" t="s">
        <v>161</v>
      </c>
      <c r="B3948" s="3" t="s">
        <v>162</v>
      </c>
      <c r="C3948" s="4" t="s">
        <v>63</v>
      </c>
      <c r="D3948" s="3" t="s">
        <v>85</v>
      </c>
      <c r="E3948" s="5">
        <v>6.25</v>
      </c>
      <c r="F3948" s="4">
        <v>10</v>
      </c>
      <c r="G3948" s="5">
        <v>34.549999999999997</v>
      </c>
      <c r="H3948" s="5">
        <v>3.4550000000000001</v>
      </c>
      <c r="I3948" s="5">
        <f t="shared" si="246"/>
        <v>34.549999999999997</v>
      </c>
      <c r="J3948">
        <f>(H3948-GETPIVOTDATA("Sum of Total Costs",Analysis!$A$3,"Publisher Name",B3948,"Match Type",C3948)/GETPIVOTDATA("Sum of Clicks",Analysis!$A$3,"Publisher Name",B3948,"Match Type",C3948))^2</f>
        <v>1.7949828064025588</v>
      </c>
      <c r="K3948">
        <f t="shared" si="247"/>
        <v>17.949828064025589</v>
      </c>
      <c r="L3948" s="4">
        <v>69</v>
      </c>
      <c r="M3948" s="6">
        <v>14.492753623188401</v>
      </c>
      <c r="N3948" s="7">
        <v>1.99826086956522</v>
      </c>
      <c r="O3948" s="5">
        <v>0</v>
      </c>
      <c r="P3948" s="5">
        <f t="shared" si="244"/>
        <v>0</v>
      </c>
      <c r="Q3948" s="5">
        <f>(P3948-GETPIVOTDATA("Sum of Revenue",Analysis!$A$3,"Publisher Name",B3948,"Match Type",C3948)/GETPIVOTDATA("Sum of Clicks",Analysis!$A$3,"Publisher Name",B3948,"Match Type",C3948))^2</f>
        <v>58.406909228514394</v>
      </c>
      <c r="R3948" s="5">
        <f t="shared" si="245"/>
        <v>584.06909228514394</v>
      </c>
      <c r="S3948" s="5">
        <v>34.549999999999997</v>
      </c>
      <c r="T3948" s="5">
        <v>-34.549999999999997</v>
      </c>
    </row>
    <row r="3949" spans="1:20" x14ac:dyDescent="0.2">
      <c r="A3949" s="3" t="s">
        <v>161</v>
      </c>
      <c r="B3949" s="3" t="s">
        <v>162</v>
      </c>
      <c r="C3949" s="4" t="s">
        <v>63</v>
      </c>
      <c r="D3949" s="3" t="s">
        <v>85</v>
      </c>
      <c r="E3949" s="5">
        <v>6.25</v>
      </c>
      <c r="F3949" s="4">
        <v>9</v>
      </c>
      <c r="G3949" s="5">
        <v>34.799999962500003</v>
      </c>
      <c r="H3949" s="5">
        <v>3.8666666625000001</v>
      </c>
      <c r="I3949" s="5">
        <f t="shared" si="246"/>
        <v>34.799999962500003</v>
      </c>
      <c r="J3949">
        <f>(H3949-GETPIVOTDATA("Sum of Total Costs",Analysis!$A$3,"Publisher Name",B3949,"Match Type",C3949)/GETPIVOTDATA("Sum of Clicks",Analysis!$A$3,"Publisher Name",B3949,"Match Type",C3949))^2</f>
        <v>3.0675292761512196</v>
      </c>
      <c r="K3949">
        <f t="shared" si="247"/>
        <v>27.607763485360977</v>
      </c>
      <c r="L3949" s="4">
        <v>240</v>
      </c>
      <c r="M3949" s="6">
        <v>3.75</v>
      </c>
      <c r="N3949" s="7">
        <v>1.2835000000000001</v>
      </c>
      <c r="O3949" s="5">
        <v>0</v>
      </c>
      <c r="P3949" s="5">
        <f t="shared" si="244"/>
        <v>0</v>
      </c>
      <c r="Q3949" s="5">
        <f>(P3949-GETPIVOTDATA("Sum of Revenue",Analysis!$A$3,"Publisher Name",B3949,"Match Type",C3949)/GETPIVOTDATA("Sum of Clicks",Analysis!$A$3,"Publisher Name",B3949,"Match Type",C3949))^2</f>
        <v>58.406909228514394</v>
      </c>
      <c r="R3949" s="5">
        <f t="shared" si="245"/>
        <v>525.6621830566296</v>
      </c>
      <c r="S3949" s="5">
        <v>34.799999962500003</v>
      </c>
      <c r="T3949" s="5">
        <v>-34.799999962500003</v>
      </c>
    </row>
    <row r="3950" spans="1:20" x14ac:dyDescent="0.2">
      <c r="A3950" s="3" t="s">
        <v>161</v>
      </c>
      <c r="B3950" s="3" t="s">
        <v>162</v>
      </c>
      <c r="C3950" s="4" t="s">
        <v>63</v>
      </c>
      <c r="D3950" s="3" t="s">
        <v>35</v>
      </c>
      <c r="E3950" s="5">
        <v>6.25</v>
      </c>
      <c r="F3950" s="4">
        <v>9</v>
      </c>
      <c r="G3950" s="5">
        <v>34.9749999</v>
      </c>
      <c r="H3950" s="5">
        <v>3.8861110999999999</v>
      </c>
      <c r="I3950" s="5">
        <f t="shared" si="246"/>
        <v>34.9749999</v>
      </c>
      <c r="J3950">
        <f>(H3950-GETPIVOTDATA("Sum of Total Costs",Analysis!$A$3,"Publisher Name",B3950,"Match Type",C3950)/GETPIVOTDATA("Sum of Clicks",Analysis!$A$3,"Publisher Name",B3950,"Match Type",C3950))^2</f>
        <v>3.1360187514538467</v>
      </c>
      <c r="K3950">
        <f t="shared" si="247"/>
        <v>28.22416876308462</v>
      </c>
      <c r="L3950" s="4">
        <v>311</v>
      </c>
      <c r="M3950" s="6">
        <v>2.8938906752411602</v>
      </c>
      <c r="N3950" s="7">
        <v>1.3922829581993601</v>
      </c>
      <c r="O3950" s="5">
        <v>0</v>
      </c>
      <c r="P3950" s="5">
        <f t="shared" si="244"/>
        <v>0</v>
      </c>
      <c r="Q3950" s="5">
        <f>(P3950-GETPIVOTDATA("Sum of Revenue",Analysis!$A$3,"Publisher Name",B3950,"Match Type",C3950)/GETPIVOTDATA("Sum of Clicks",Analysis!$A$3,"Publisher Name",B3950,"Match Type",C3950))^2</f>
        <v>58.406909228514394</v>
      </c>
      <c r="R3950" s="5">
        <f t="shared" si="245"/>
        <v>525.6621830566296</v>
      </c>
      <c r="S3950" s="5">
        <v>34.9749999</v>
      </c>
      <c r="T3950" s="5">
        <v>-34.9749999</v>
      </c>
    </row>
    <row r="3951" spans="1:20" x14ac:dyDescent="0.2">
      <c r="A3951" s="3" t="s">
        <v>161</v>
      </c>
      <c r="B3951" s="3" t="s">
        <v>162</v>
      </c>
      <c r="C3951" s="4" t="s">
        <v>63</v>
      </c>
      <c r="D3951" s="3" t="s">
        <v>85</v>
      </c>
      <c r="E3951" s="5">
        <v>6.25</v>
      </c>
      <c r="F3951" s="4">
        <v>14</v>
      </c>
      <c r="G3951" s="5">
        <v>35.04999995</v>
      </c>
      <c r="H3951" s="5">
        <v>2.5035714250000001</v>
      </c>
      <c r="I3951" s="5">
        <f t="shared" si="246"/>
        <v>35.04999995</v>
      </c>
      <c r="J3951">
        <f>(H3951-GETPIVOTDATA("Sum of Total Costs",Analysis!$A$3,"Publisher Name",B3951,"Match Type",C3951)/GETPIVOTDATA("Sum of Clicks",Analysis!$A$3,"Publisher Name",B3951,"Match Type",C3951))^2</f>
        <v>0.15080881700807458</v>
      </c>
      <c r="K3951">
        <f t="shared" si="247"/>
        <v>2.1113234381130441</v>
      </c>
      <c r="L3951" s="4">
        <v>403</v>
      </c>
      <c r="M3951" s="6">
        <v>3.4739454094292799</v>
      </c>
      <c r="N3951" s="7">
        <v>1.5498759305210901</v>
      </c>
      <c r="O3951" s="5">
        <v>0</v>
      </c>
      <c r="P3951" s="5">
        <f t="shared" si="244"/>
        <v>0</v>
      </c>
      <c r="Q3951" s="5">
        <f>(P3951-GETPIVOTDATA("Sum of Revenue",Analysis!$A$3,"Publisher Name",B3951,"Match Type",C3951)/GETPIVOTDATA("Sum of Clicks",Analysis!$A$3,"Publisher Name",B3951,"Match Type",C3951))^2</f>
        <v>58.406909228514394</v>
      </c>
      <c r="R3951" s="5">
        <f t="shared" si="245"/>
        <v>817.69672919920151</v>
      </c>
      <c r="S3951" s="5">
        <v>35.04999995</v>
      </c>
      <c r="T3951" s="5">
        <v>-35.04999995</v>
      </c>
    </row>
    <row r="3952" spans="1:20" x14ac:dyDescent="0.2">
      <c r="A3952" s="3" t="s">
        <v>161</v>
      </c>
      <c r="B3952" s="3" t="s">
        <v>162</v>
      </c>
      <c r="C3952" s="4" t="s">
        <v>63</v>
      </c>
      <c r="D3952" s="3" t="s">
        <v>85</v>
      </c>
      <c r="E3952" s="5">
        <v>6.25</v>
      </c>
      <c r="F3952" s="4">
        <v>18</v>
      </c>
      <c r="G3952" s="5">
        <v>35.399999925000003</v>
      </c>
      <c r="H3952" s="5">
        <v>1.9666666625000002</v>
      </c>
      <c r="I3952" s="5">
        <f t="shared" si="246"/>
        <v>35.399999925000003</v>
      </c>
      <c r="J3952">
        <f>(H3952-GETPIVOTDATA("Sum of Total Costs",Analysis!$A$3,"Publisher Name",B3952,"Match Type",C3952)/GETPIVOTDATA("Sum of Clicks",Analysis!$A$3,"Publisher Name",B3952,"Match Type",C3952))^2</f>
        <v>2.2071159114976723E-2</v>
      </c>
      <c r="K3952">
        <f t="shared" si="247"/>
        <v>0.39728086406958102</v>
      </c>
      <c r="L3952" s="4">
        <v>834</v>
      </c>
      <c r="M3952" s="6">
        <v>2.1582733812949599</v>
      </c>
      <c r="N3952" s="7">
        <v>3.1384892086330902</v>
      </c>
      <c r="O3952" s="5">
        <v>0</v>
      </c>
      <c r="P3952" s="5">
        <f t="shared" si="244"/>
        <v>0</v>
      </c>
      <c r="Q3952" s="5">
        <f>(P3952-GETPIVOTDATA("Sum of Revenue",Analysis!$A$3,"Publisher Name",B3952,"Match Type",C3952)/GETPIVOTDATA("Sum of Clicks",Analysis!$A$3,"Publisher Name",B3952,"Match Type",C3952))^2</f>
        <v>58.406909228514394</v>
      </c>
      <c r="R3952" s="5">
        <f t="shared" si="245"/>
        <v>1051.3243661132592</v>
      </c>
      <c r="S3952" s="5">
        <v>35.399999925000003</v>
      </c>
      <c r="T3952" s="5">
        <v>-35.399999925000003</v>
      </c>
    </row>
    <row r="3953" spans="1:20" x14ac:dyDescent="0.2">
      <c r="A3953" s="3" t="s">
        <v>161</v>
      </c>
      <c r="B3953" s="3" t="s">
        <v>162</v>
      </c>
      <c r="C3953" s="4" t="s">
        <v>63</v>
      </c>
      <c r="D3953" s="3" t="s">
        <v>85</v>
      </c>
      <c r="E3953" s="5">
        <v>6.25</v>
      </c>
      <c r="F3953" s="4">
        <v>19</v>
      </c>
      <c r="G3953" s="5">
        <v>36.162499787499996</v>
      </c>
      <c r="H3953" s="5">
        <v>1.9032894624999999</v>
      </c>
      <c r="I3953" s="5">
        <f t="shared" si="246"/>
        <v>36.162499787499996</v>
      </c>
      <c r="J3953">
        <f>(H3953-GETPIVOTDATA("Sum of Total Costs",Analysis!$A$3,"Publisher Name",B3953,"Match Type",C3953)/GETPIVOTDATA("Sum of Clicks",Analysis!$A$3,"Publisher Name",B3953,"Match Type",C3953))^2</f>
        <v>4.4918925344801394E-2</v>
      </c>
      <c r="K3953">
        <f t="shared" si="247"/>
        <v>0.85345958155122648</v>
      </c>
      <c r="L3953" s="4">
        <v>319</v>
      </c>
      <c r="M3953" s="6">
        <v>5.9561128526645799</v>
      </c>
      <c r="N3953" s="7">
        <v>2.8068965517241402</v>
      </c>
      <c r="O3953" s="5">
        <v>0</v>
      </c>
      <c r="P3953" s="5">
        <f t="shared" si="244"/>
        <v>0</v>
      </c>
      <c r="Q3953" s="5">
        <f>(P3953-GETPIVOTDATA("Sum of Revenue",Analysis!$A$3,"Publisher Name",B3953,"Match Type",C3953)/GETPIVOTDATA("Sum of Clicks",Analysis!$A$3,"Publisher Name",B3953,"Match Type",C3953))^2</f>
        <v>58.406909228514394</v>
      </c>
      <c r="R3953" s="5">
        <f t="shared" si="245"/>
        <v>1109.7312753417734</v>
      </c>
      <c r="S3953" s="5">
        <v>36.162499787499996</v>
      </c>
      <c r="T3953" s="5">
        <v>-36.162499787499996</v>
      </c>
    </row>
    <row r="3954" spans="1:20" x14ac:dyDescent="0.2">
      <c r="A3954" s="3" t="s">
        <v>161</v>
      </c>
      <c r="B3954" s="3" t="s">
        <v>162</v>
      </c>
      <c r="C3954" s="4" t="s">
        <v>63</v>
      </c>
      <c r="D3954" s="3" t="s">
        <v>85</v>
      </c>
      <c r="E3954" s="5">
        <v>6.25</v>
      </c>
      <c r="F3954" s="4">
        <v>18</v>
      </c>
      <c r="G3954" s="5">
        <v>36.199999800000001</v>
      </c>
      <c r="H3954" s="5">
        <v>2.0111110999999999</v>
      </c>
      <c r="I3954" s="5">
        <f t="shared" si="246"/>
        <v>36.199999800000001</v>
      </c>
      <c r="J3954">
        <f>(H3954-GETPIVOTDATA("Sum of Total Costs",Analysis!$A$3,"Publisher Name",B3954,"Match Type",C3954)/GETPIVOTDATA("Sum of Clicks",Analysis!$A$3,"Publisher Name",B3954,"Match Type",C3954))^2</f>
        <v>1.0840811122028716E-2</v>
      </c>
      <c r="K3954">
        <f t="shared" si="247"/>
        <v>0.19513460019651688</v>
      </c>
      <c r="L3954" s="4">
        <v>534</v>
      </c>
      <c r="M3954" s="6">
        <v>3.3707865168539302</v>
      </c>
      <c r="N3954" s="7">
        <v>3.1318352059925099</v>
      </c>
      <c r="O3954" s="5">
        <v>0</v>
      </c>
      <c r="P3954" s="5">
        <f t="shared" si="244"/>
        <v>0</v>
      </c>
      <c r="Q3954" s="5">
        <f>(P3954-GETPIVOTDATA("Sum of Revenue",Analysis!$A$3,"Publisher Name",B3954,"Match Type",C3954)/GETPIVOTDATA("Sum of Clicks",Analysis!$A$3,"Publisher Name",B3954,"Match Type",C3954))^2</f>
        <v>58.406909228514394</v>
      </c>
      <c r="R3954" s="5">
        <f t="shared" si="245"/>
        <v>1051.3243661132592</v>
      </c>
      <c r="S3954" s="5">
        <v>36.199999800000001</v>
      </c>
      <c r="T3954" s="5">
        <v>-36.199999800000001</v>
      </c>
    </row>
    <row r="3955" spans="1:20" x14ac:dyDescent="0.2">
      <c r="A3955" s="3" t="s">
        <v>161</v>
      </c>
      <c r="B3955" s="3" t="s">
        <v>162</v>
      </c>
      <c r="C3955" s="4" t="s">
        <v>63</v>
      </c>
      <c r="D3955" s="3" t="s">
        <v>85</v>
      </c>
      <c r="E3955" s="5">
        <v>6.25</v>
      </c>
      <c r="F3955" s="4">
        <v>12</v>
      </c>
      <c r="G3955" s="5">
        <v>36.6624999</v>
      </c>
      <c r="H3955" s="5">
        <v>3.0552083250000002</v>
      </c>
      <c r="I3955" s="5">
        <f t="shared" si="246"/>
        <v>36.6624999</v>
      </c>
      <c r="J3955">
        <f>(H3955-GETPIVOTDATA("Sum of Total Costs",Analysis!$A$3,"Publisher Name",B3955,"Match Type",C3955)/GETPIVOTDATA("Sum of Clicks",Analysis!$A$3,"Publisher Name",B3955,"Match Type",C3955))^2</f>
        <v>0.88355865756995211</v>
      </c>
      <c r="K3955">
        <f t="shared" si="247"/>
        <v>10.602703890839425</v>
      </c>
      <c r="L3955" s="4">
        <v>275</v>
      </c>
      <c r="M3955" s="6">
        <v>4.3636363636363598</v>
      </c>
      <c r="N3955" s="7">
        <v>1.41916363636364</v>
      </c>
      <c r="O3955" s="5">
        <v>0</v>
      </c>
      <c r="P3955" s="5">
        <f t="shared" si="244"/>
        <v>0</v>
      </c>
      <c r="Q3955" s="5">
        <f>(P3955-GETPIVOTDATA("Sum of Revenue",Analysis!$A$3,"Publisher Name",B3955,"Match Type",C3955)/GETPIVOTDATA("Sum of Clicks",Analysis!$A$3,"Publisher Name",B3955,"Match Type",C3955))^2</f>
        <v>58.406909228514394</v>
      </c>
      <c r="R3955" s="5">
        <f t="shared" si="245"/>
        <v>700.88291074217273</v>
      </c>
      <c r="S3955" s="5">
        <v>36.6624999</v>
      </c>
      <c r="T3955" s="5">
        <v>-36.6624999</v>
      </c>
    </row>
    <row r="3956" spans="1:20" x14ac:dyDescent="0.2">
      <c r="A3956" s="3" t="s">
        <v>161</v>
      </c>
      <c r="B3956" s="3" t="s">
        <v>162</v>
      </c>
      <c r="C3956" s="4" t="s">
        <v>63</v>
      </c>
      <c r="D3956" s="3" t="s">
        <v>85</v>
      </c>
      <c r="E3956" s="5">
        <v>6.25</v>
      </c>
      <c r="F3956" s="4">
        <v>15</v>
      </c>
      <c r="G3956" s="5">
        <v>36.75</v>
      </c>
      <c r="H3956" s="5">
        <v>2.4500000000000002</v>
      </c>
      <c r="I3956" s="5">
        <f t="shared" si="246"/>
        <v>36.75</v>
      </c>
      <c r="J3956">
        <f>(H3956-GETPIVOTDATA("Sum of Total Costs",Analysis!$A$3,"Publisher Name",B3956,"Match Type",C3956)/GETPIVOTDATA("Sum of Clicks",Analysis!$A$3,"Publisher Name",B3956,"Match Type",C3956))^2</f>
        <v>0.11207074138470409</v>
      </c>
      <c r="K3956">
        <f t="shared" si="247"/>
        <v>1.6810611207705612</v>
      </c>
      <c r="L3956" s="4">
        <v>1265</v>
      </c>
      <c r="M3956" s="6">
        <v>1.1857707509881401</v>
      </c>
      <c r="N3956" s="7">
        <v>2.0232411067193699</v>
      </c>
      <c r="O3956" s="5">
        <v>0</v>
      </c>
      <c r="P3956" s="5">
        <f t="shared" si="244"/>
        <v>0</v>
      </c>
      <c r="Q3956" s="5">
        <f>(P3956-GETPIVOTDATA("Sum of Revenue",Analysis!$A$3,"Publisher Name",B3956,"Match Type",C3956)/GETPIVOTDATA("Sum of Clicks",Analysis!$A$3,"Publisher Name",B3956,"Match Type",C3956))^2</f>
        <v>58.406909228514394</v>
      </c>
      <c r="R3956" s="5">
        <f t="shared" si="245"/>
        <v>876.10363842771585</v>
      </c>
      <c r="S3956" s="5">
        <v>36.75</v>
      </c>
      <c r="T3956" s="5">
        <v>-36.75</v>
      </c>
    </row>
    <row r="3957" spans="1:20" x14ac:dyDescent="0.2">
      <c r="A3957" s="3" t="s">
        <v>161</v>
      </c>
      <c r="B3957" s="3" t="s">
        <v>162</v>
      </c>
      <c r="C3957" s="4" t="s">
        <v>63</v>
      </c>
      <c r="D3957" s="3" t="s">
        <v>85</v>
      </c>
      <c r="E3957" s="5">
        <v>6.25</v>
      </c>
      <c r="F3957" s="4">
        <v>33</v>
      </c>
      <c r="G3957" s="5">
        <v>36.912499799999999</v>
      </c>
      <c r="H3957" s="5">
        <v>1.1185605999999999</v>
      </c>
      <c r="I3957" s="5">
        <f t="shared" si="246"/>
        <v>36.912499799999999</v>
      </c>
      <c r="J3957">
        <f>(H3957-GETPIVOTDATA("Sum of Total Costs",Analysis!$A$3,"Publisher Name",B3957,"Match Type",C3957)/GETPIVOTDATA("Sum of Clicks",Analysis!$A$3,"Publisher Name",B3957,"Match Type",C3957))^2</f>
        <v>0.99335052261514045</v>
      </c>
      <c r="K3957">
        <f t="shared" si="247"/>
        <v>32.780567246299633</v>
      </c>
      <c r="L3957" s="4">
        <v>911</v>
      </c>
      <c r="M3957" s="6">
        <v>3.6223929747530201</v>
      </c>
      <c r="N3957" s="7">
        <v>5.4993413830954996</v>
      </c>
      <c r="O3957" s="5">
        <v>0</v>
      </c>
      <c r="P3957" s="5">
        <f t="shared" si="244"/>
        <v>0</v>
      </c>
      <c r="Q3957" s="5">
        <f>(P3957-GETPIVOTDATA("Sum of Revenue",Analysis!$A$3,"Publisher Name",B3957,"Match Type",C3957)/GETPIVOTDATA("Sum of Clicks",Analysis!$A$3,"Publisher Name",B3957,"Match Type",C3957))^2</f>
        <v>58.406909228514394</v>
      </c>
      <c r="R3957" s="5">
        <f t="shared" si="245"/>
        <v>1927.4280045409751</v>
      </c>
      <c r="S3957" s="5">
        <v>36.912499799999999</v>
      </c>
      <c r="T3957" s="5">
        <v>-36.912499799999999</v>
      </c>
    </row>
    <row r="3958" spans="1:20" x14ac:dyDescent="0.2">
      <c r="A3958" s="3" t="s">
        <v>161</v>
      </c>
      <c r="B3958" s="3" t="s">
        <v>162</v>
      </c>
      <c r="C3958" s="4" t="s">
        <v>63</v>
      </c>
      <c r="D3958" s="3" t="s">
        <v>85</v>
      </c>
      <c r="E3958" s="5">
        <v>6.25</v>
      </c>
      <c r="F3958" s="4">
        <v>20</v>
      </c>
      <c r="G3958" s="5">
        <v>37.712499999999999</v>
      </c>
      <c r="H3958" s="5">
        <v>1.8856250000000001</v>
      </c>
      <c r="I3958" s="5">
        <f t="shared" si="246"/>
        <v>37.712500000000006</v>
      </c>
      <c r="J3958">
        <f>(H3958-GETPIVOTDATA("Sum of Total Costs",Analysis!$A$3,"Publisher Name",B3958,"Match Type",C3958)/GETPIVOTDATA("Sum of Clicks",Analysis!$A$3,"Publisher Name",B3958,"Match Type",C3958))^2</f>
        <v>5.2718601094826609E-2</v>
      </c>
      <c r="K3958">
        <f t="shared" si="247"/>
        <v>1.0543720218965322</v>
      </c>
      <c r="L3958" s="4">
        <v>197</v>
      </c>
      <c r="M3958" s="6">
        <v>10.1522842639594</v>
      </c>
      <c r="N3958" s="7">
        <v>1.1562944162436499</v>
      </c>
      <c r="O3958" s="5">
        <v>0</v>
      </c>
      <c r="P3958" s="5">
        <f t="shared" si="244"/>
        <v>0</v>
      </c>
      <c r="Q3958" s="5">
        <f>(P3958-GETPIVOTDATA("Sum of Revenue",Analysis!$A$3,"Publisher Name",B3958,"Match Type",C3958)/GETPIVOTDATA("Sum of Clicks",Analysis!$A$3,"Publisher Name",B3958,"Match Type",C3958))^2</f>
        <v>58.406909228514394</v>
      </c>
      <c r="R3958" s="5">
        <f t="shared" si="245"/>
        <v>1168.1381845702879</v>
      </c>
      <c r="S3958" s="5">
        <v>37.712499999999999</v>
      </c>
      <c r="T3958" s="5">
        <v>-37.712499999999999</v>
      </c>
    </row>
    <row r="3959" spans="1:20" x14ac:dyDescent="0.2">
      <c r="A3959" s="3" t="s">
        <v>161</v>
      </c>
      <c r="B3959" s="3" t="s">
        <v>162</v>
      </c>
      <c r="C3959" s="4" t="s">
        <v>63</v>
      </c>
      <c r="D3959" s="3" t="s">
        <v>85</v>
      </c>
      <c r="E3959" s="5">
        <v>6.25</v>
      </c>
      <c r="F3959" s="4">
        <v>16</v>
      </c>
      <c r="G3959" s="5">
        <v>37.825000000000003</v>
      </c>
      <c r="H3959" s="5">
        <v>2.3640625000000002</v>
      </c>
      <c r="I3959" s="5">
        <f t="shared" si="246"/>
        <v>37.825000000000003</v>
      </c>
      <c r="J3959">
        <f>(H3959-GETPIVOTDATA("Sum of Total Costs",Analysis!$A$3,"Publisher Name",B3959,"Match Type",C3959)/GETPIVOTDATA("Sum of Clicks",Analysis!$A$3,"Publisher Name",B3959,"Match Type",C3959))^2</f>
        <v>6.1917455838245719E-2</v>
      </c>
      <c r="K3959">
        <f t="shared" si="247"/>
        <v>0.99067929341193151</v>
      </c>
      <c r="L3959" s="4">
        <v>182</v>
      </c>
      <c r="M3959" s="6">
        <v>8.7912087912087902</v>
      </c>
      <c r="N3959" s="7">
        <v>1.3115934065934101</v>
      </c>
      <c r="O3959" s="5">
        <v>0</v>
      </c>
      <c r="P3959" s="5">
        <f t="shared" si="244"/>
        <v>0</v>
      </c>
      <c r="Q3959" s="5">
        <f>(P3959-GETPIVOTDATA("Sum of Revenue",Analysis!$A$3,"Publisher Name",B3959,"Match Type",C3959)/GETPIVOTDATA("Sum of Clicks",Analysis!$A$3,"Publisher Name",B3959,"Match Type",C3959))^2</f>
        <v>58.406909228514394</v>
      </c>
      <c r="R3959" s="5">
        <f t="shared" si="245"/>
        <v>934.5105476562303</v>
      </c>
      <c r="S3959" s="5">
        <v>37.825000000000003</v>
      </c>
      <c r="T3959" s="5">
        <v>-37.825000000000003</v>
      </c>
    </row>
    <row r="3960" spans="1:20" x14ac:dyDescent="0.2">
      <c r="A3960" s="3" t="s">
        <v>161</v>
      </c>
      <c r="B3960" s="3" t="s">
        <v>162</v>
      </c>
      <c r="C3960" s="4" t="s">
        <v>63</v>
      </c>
      <c r="D3960" s="3" t="s">
        <v>85</v>
      </c>
      <c r="E3960" s="5">
        <v>6.25</v>
      </c>
      <c r="F3960" s="4">
        <v>12</v>
      </c>
      <c r="G3960" s="5">
        <v>37.987499999999997</v>
      </c>
      <c r="H3960" s="5">
        <v>3.1656249999999999</v>
      </c>
      <c r="I3960" s="5">
        <f t="shared" si="246"/>
        <v>37.987499999999997</v>
      </c>
      <c r="J3960">
        <f>(H3960-GETPIVOTDATA("Sum of Total Costs",Analysis!$A$3,"Publisher Name",B3960,"Match Type",C3960)/GETPIVOTDATA("Sum of Clicks",Analysis!$A$3,"Publisher Name",B3960,"Match Type",C3960))^2</f>
        <v>1.1033289923613478</v>
      </c>
      <c r="K3960">
        <f t="shared" si="247"/>
        <v>13.239947908336173</v>
      </c>
      <c r="L3960" s="4">
        <v>633</v>
      </c>
      <c r="M3960" s="6">
        <v>1.8957345971563999</v>
      </c>
      <c r="N3960" s="7">
        <v>4.9319905213270099</v>
      </c>
      <c r="O3960" s="5">
        <v>0</v>
      </c>
      <c r="P3960" s="5">
        <f t="shared" si="244"/>
        <v>0</v>
      </c>
      <c r="Q3960" s="5">
        <f>(P3960-GETPIVOTDATA("Sum of Revenue",Analysis!$A$3,"Publisher Name",B3960,"Match Type",C3960)/GETPIVOTDATA("Sum of Clicks",Analysis!$A$3,"Publisher Name",B3960,"Match Type",C3960))^2</f>
        <v>58.406909228514394</v>
      </c>
      <c r="R3960" s="5">
        <f t="shared" si="245"/>
        <v>700.88291074217273</v>
      </c>
      <c r="S3960" s="5">
        <v>37.987499999999997</v>
      </c>
      <c r="T3960" s="5">
        <v>-37.987499999999997</v>
      </c>
    </row>
    <row r="3961" spans="1:20" x14ac:dyDescent="0.2">
      <c r="A3961" s="3" t="s">
        <v>161</v>
      </c>
      <c r="B3961" s="3" t="s">
        <v>162</v>
      </c>
      <c r="C3961" s="4" t="s">
        <v>63</v>
      </c>
      <c r="D3961" s="3" t="s">
        <v>85</v>
      </c>
      <c r="E3961" s="5">
        <v>6.25</v>
      </c>
      <c r="F3961" s="4">
        <v>16</v>
      </c>
      <c r="G3961" s="5">
        <v>38.15</v>
      </c>
      <c r="H3961" s="5">
        <v>2.3843749999999999</v>
      </c>
      <c r="I3961" s="5">
        <f t="shared" si="246"/>
        <v>38.15</v>
      </c>
      <c r="J3961">
        <f>(H3961-GETPIVOTDATA("Sum of Total Costs",Analysis!$A$3,"Publisher Name",B3961,"Match Type",C3961)/GETPIVOTDATA("Sum of Clicks",Analysis!$A$3,"Publisher Name",B3961,"Match Type",C3961))^2</f>
        <v>7.2438860973090283E-2</v>
      </c>
      <c r="K3961">
        <f t="shared" si="247"/>
        <v>1.1590217755694445</v>
      </c>
      <c r="L3961" s="4">
        <v>2136</v>
      </c>
      <c r="M3961" s="6">
        <v>0.74906367041198496</v>
      </c>
      <c r="N3961" s="7">
        <v>1.5636423220973801</v>
      </c>
      <c r="O3961" s="5">
        <v>0</v>
      </c>
      <c r="P3961" s="5">
        <f t="shared" si="244"/>
        <v>0</v>
      </c>
      <c r="Q3961" s="5">
        <f>(P3961-GETPIVOTDATA("Sum of Revenue",Analysis!$A$3,"Publisher Name",B3961,"Match Type",C3961)/GETPIVOTDATA("Sum of Clicks",Analysis!$A$3,"Publisher Name",B3961,"Match Type",C3961))^2</f>
        <v>58.406909228514394</v>
      </c>
      <c r="R3961" s="5">
        <f t="shared" si="245"/>
        <v>934.5105476562303</v>
      </c>
      <c r="S3961" s="5">
        <v>38.15</v>
      </c>
      <c r="T3961" s="5">
        <v>-38.15</v>
      </c>
    </row>
    <row r="3962" spans="1:20" x14ac:dyDescent="0.2">
      <c r="A3962" s="3" t="s">
        <v>161</v>
      </c>
      <c r="B3962" s="3" t="s">
        <v>162</v>
      </c>
      <c r="C3962" s="4" t="s">
        <v>63</v>
      </c>
      <c r="D3962" s="3" t="s">
        <v>85</v>
      </c>
      <c r="E3962" s="5">
        <v>6.25</v>
      </c>
      <c r="F3962" s="4">
        <v>15</v>
      </c>
      <c r="G3962" s="5">
        <v>38.387499937500003</v>
      </c>
      <c r="H3962" s="5">
        <v>2.5591666625</v>
      </c>
      <c r="I3962" s="5">
        <f t="shared" si="246"/>
        <v>38.387499937500003</v>
      </c>
      <c r="J3962">
        <f>(H3962-GETPIVOTDATA("Sum of Total Costs",Analysis!$A$3,"Publisher Name",B3962,"Match Type",C3962)/GETPIVOTDATA("Sum of Clicks",Analysis!$A$3,"Publisher Name",B3962,"Match Type",C3962))^2</f>
        <v>0.1970794798223314</v>
      </c>
      <c r="K3962">
        <f t="shared" si="247"/>
        <v>2.9561921973349712</v>
      </c>
      <c r="L3962" s="4">
        <v>142</v>
      </c>
      <c r="M3962" s="6">
        <v>10.563380281690099</v>
      </c>
      <c r="N3962" s="7">
        <v>1.8852112676056301</v>
      </c>
      <c r="O3962" s="5">
        <v>0</v>
      </c>
      <c r="P3962" s="5">
        <f t="shared" si="244"/>
        <v>0</v>
      </c>
      <c r="Q3962" s="5">
        <f>(P3962-GETPIVOTDATA("Sum of Revenue",Analysis!$A$3,"Publisher Name",B3962,"Match Type",C3962)/GETPIVOTDATA("Sum of Clicks",Analysis!$A$3,"Publisher Name",B3962,"Match Type",C3962))^2</f>
        <v>58.406909228514394</v>
      </c>
      <c r="R3962" s="5">
        <f t="shared" si="245"/>
        <v>876.10363842771585</v>
      </c>
      <c r="S3962" s="5">
        <v>38.387499937500003</v>
      </c>
      <c r="T3962" s="5">
        <v>-38.387499937500003</v>
      </c>
    </row>
    <row r="3963" spans="1:20" x14ac:dyDescent="0.2">
      <c r="A3963" s="3" t="s">
        <v>161</v>
      </c>
      <c r="B3963" s="3" t="s">
        <v>162</v>
      </c>
      <c r="C3963" s="4" t="s">
        <v>63</v>
      </c>
      <c r="D3963" s="3" t="s">
        <v>85</v>
      </c>
      <c r="E3963" s="5">
        <v>6.25</v>
      </c>
      <c r="F3963" s="4">
        <v>14</v>
      </c>
      <c r="G3963" s="5">
        <v>38.512499900000002</v>
      </c>
      <c r="H3963" s="5">
        <v>2.7508928500000001</v>
      </c>
      <c r="I3963" s="5">
        <f t="shared" si="246"/>
        <v>38.512499900000002</v>
      </c>
      <c r="J3963">
        <f>(H3963-GETPIVOTDATA("Sum of Total Costs",Analysis!$A$3,"Publisher Name",B3963,"Match Type",C3963)/GETPIVOTDATA("Sum of Clicks",Analysis!$A$3,"Publisher Name",B3963,"Match Type",C3963))^2</f>
        <v>0.40406685724379426</v>
      </c>
      <c r="K3963">
        <f t="shared" si="247"/>
        <v>5.6569360014131194</v>
      </c>
      <c r="L3963" s="4">
        <v>382</v>
      </c>
      <c r="M3963" s="6">
        <v>3.66492146596859</v>
      </c>
      <c r="N3963" s="7">
        <v>1.26910994764398</v>
      </c>
      <c r="O3963" s="5">
        <v>0</v>
      </c>
      <c r="P3963" s="5">
        <f t="shared" si="244"/>
        <v>0</v>
      </c>
      <c r="Q3963" s="5">
        <f>(P3963-GETPIVOTDATA("Sum of Revenue",Analysis!$A$3,"Publisher Name",B3963,"Match Type",C3963)/GETPIVOTDATA("Sum of Clicks",Analysis!$A$3,"Publisher Name",B3963,"Match Type",C3963))^2</f>
        <v>58.406909228514394</v>
      </c>
      <c r="R3963" s="5">
        <f t="shared" si="245"/>
        <v>817.69672919920151</v>
      </c>
      <c r="S3963" s="5">
        <v>38.512499900000002</v>
      </c>
      <c r="T3963" s="5">
        <v>-38.512499900000002</v>
      </c>
    </row>
    <row r="3964" spans="1:20" x14ac:dyDescent="0.2">
      <c r="A3964" s="3" t="s">
        <v>161</v>
      </c>
      <c r="B3964" s="3" t="s">
        <v>162</v>
      </c>
      <c r="C3964" s="4" t="s">
        <v>63</v>
      </c>
      <c r="D3964" s="3" t="s">
        <v>85</v>
      </c>
      <c r="E3964" s="5">
        <v>6.25</v>
      </c>
      <c r="F3964" s="4">
        <v>12</v>
      </c>
      <c r="G3964" s="5">
        <v>38.549999999999997</v>
      </c>
      <c r="H3964" s="5">
        <v>3.2124999999999999</v>
      </c>
      <c r="I3964" s="5">
        <f t="shared" si="246"/>
        <v>38.549999999999997</v>
      </c>
      <c r="J3964">
        <f>(H3964-GETPIVOTDATA("Sum of Total Costs",Analysis!$A$3,"Publisher Name",B3964,"Match Type",C3964)/GETPIVOTDATA("Sum of Clicks",Analysis!$A$3,"Publisher Name",B3964,"Match Type",C3964))^2</f>
        <v>1.2040007596196431</v>
      </c>
      <c r="K3964">
        <f t="shared" si="247"/>
        <v>14.448009115435717</v>
      </c>
      <c r="L3964" s="4">
        <v>162</v>
      </c>
      <c r="M3964" s="6">
        <v>7.4074074074074101</v>
      </c>
      <c r="N3964" s="7">
        <v>1.1614197530864201</v>
      </c>
      <c r="O3964" s="5">
        <v>0</v>
      </c>
      <c r="P3964" s="5">
        <f t="shared" si="244"/>
        <v>0</v>
      </c>
      <c r="Q3964" s="5">
        <f>(P3964-GETPIVOTDATA("Sum of Revenue",Analysis!$A$3,"Publisher Name",B3964,"Match Type",C3964)/GETPIVOTDATA("Sum of Clicks",Analysis!$A$3,"Publisher Name",B3964,"Match Type",C3964))^2</f>
        <v>58.406909228514394</v>
      </c>
      <c r="R3964" s="5">
        <f t="shared" si="245"/>
        <v>700.88291074217273</v>
      </c>
      <c r="S3964" s="5">
        <v>38.549999999999997</v>
      </c>
      <c r="T3964" s="5">
        <v>-38.549999999999997</v>
      </c>
    </row>
    <row r="3965" spans="1:20" x14ac:dyDescent="0.2">
      <c r="A3965" s="3" t="s">
        <v>161</v>
      </c>
      <c r="B3965" s="3" t="s">
        <v>162</v>
      </c>
      <c r="C3965" s="4" t="s">
        <v>63</v>
      </c>
      <c r="D3965" s="3" t="s">
        <v>85</v>
      </c>
      <c r="E3965" s="5">
        <v>6.25</v>
      </c>
      <c r="F3965" s="4">
        <v>28</v>
      </c>
      <c r="G3965" s="5">
        <v>38.562499849999995</v>
      </c>
      <c r="H3965" s="5">
        <v>1.3772321374999998</v>
      </c>
      <c r="I3965" s="5">
        <f t="shared" si="246"/>
        <v>38.562499849999995</v>
      </c>
      <c r="J3965">
        <f>(H3965-GETPIVOTDATA("Sum of Total Costs",Analysis!$A$3,"Publisher Name",B3965,"Match Type",C3965)/GETPIVOTDATA("Sum of Clicks",Analysis!$A$3,"Publisher Name",B3965,"Match Type",C3965))^2</f>
        <v>0.54464131133871474</v>
      </c>
      <c r="K3965">
        <f t="shared" si="247"/>
        <v>15.249956717484013</v>
      </c>
      <c r="L3965" s="4">
        <v>1014</v>
      </c>
      <c r="M3965" s="6">
        <v>2.7613412228796799</v>
      </c>
      <c r="N3965" s="7">
        <v>3.3301775147928998</v>
      </c>
      <c r="O3965" s="5">
        <v>0</v>
      </c>
      <c r="P3965" s="5">
        <f t="shared" si="244"/>
        <v>0</v>
      </c>
      <c r="Q3965" s="5">
        <f>(P3965-GETPIVOTDATA("Sum of Revenue",Analysis!$A$3,"Publisher Name",B3965,"Match Type",C3965)/GETPIVOTDATA("Sum of Clicks",Analysis!$A$3,"Publisher Name",B3965,"Match Type",C3965))^2</f>
        <v>58.406909228514394</v>
      </c>
      <c r="R3965" s="5">
        <f t="shared" si="245"/>
        <v>1635.393458398403</v>
      </c>
      <c r="S3965" s="5">
        <v>38.562499849999995</v>
      </c>
      <c r="T3965" s="5">
        <v>-38.562499849999995</v>
      </c>
    </row>
    <row r="3966" spans="1:20" x14ac:dyDescent="0.2">
      <c r="A3966" s="3" t="s">
        <v>161</v>
      </c>
      <c r="B3966" s="3" t="s">
        <v>162</v>
      </c>
      <c r="C3966" s="4" t="s">
        <v>63</v>
      </c>
      <c r="D3966" s="3" t="s">
        <v>85</v>
      </c>
      <c r="E3966" s="5">
        <v>6.25</v>
      </c>
      <c r="F3966" s="4">
        <v>20</v>
      </c>
      <c r="G3966" s="5">
        <v>38.700000000000003</v>
      </c>
      <c r="H3966" s="5">
        <v>1.9350000000000001</v>
      </c>
      <c r="I3966" s="5">
        <f t="shared" si="246"/>
        <v>38.700000000000003</v>
      </c>
      <c r="J3966">
        <f>(H3966-GETPIVOTDATA("Sum of Total Costs",Analysis!$A$3,"Publisher Name",B3966,"Match Type",C3966)/GETPIVOTDATA("Sum of Clicks",Analysis!$A$3,"Publisher Name",B3966,"Match Type",C3966))^2</f>
        <v>3.248296677356452E-2</v>
      </c>
      <c r="K3966">
        <f t="shared" si="247"/>
        <v>0.6496593354712904</v>
      </c>
      <c r="L3966" s="4">
        <v>480</v>
      </c>
      <c r="M3966" s="6">
        <v>4.1666666666666696</v>
      </c>
      <c r="N3966" s="7">
        <v>1.9877083333333301</v>
      </c>
      <c r="O3966" s="5">
        <v>0</v>
      </c>
      <c r="P3966" s="5">
        <f t="shared" si="244"/>
        <v>0</v>
      </c>
      <c r="Q3966" s="5">
        <f>(P3966-GETPIVOTDATA("Sum of Revenue",Analysis!$A$3,"Publisher Name",B3966,"Match Type",C3966)/GETPIVOTDATA("Sum of Clicks",Analysis!$A$3,"Publisher Name",B3966,"Match Type",C3966))^2</f>
        <v>58.406909228514394</v>
      </c>
      <c r="R3966" s="5">
        <f t="shared" si="245"/>
        <v>1168.1381845702879</v>
      </c>
      <c r="S3966" s="5">
        <v>38.700000000000003</v>
      </c>
      <c r="T3966" s="5">
        <v>-38.700000000000003</v>
      </c>
    </row>
    <row r="3967" spans="1:20" x14ac:dyDescent="0.2">
      <c r="A3967" s="3" t="s">
        <v>161</v>
      </c>
      <c r="B3967" s="3" t="s">
        <v>162</v>
      </c>
      <c r="C3967" s="4" t="s">
        <v>63</v>
      </c>
      <c r="D3967" s="3" t="s">
        <v>85</v>
      </c>
      <c r="E3967" s="5">
        <v>6.25</v>
      </c>
      <c r="F3967" s="4">
        <v>14</v>
      </c>
      <c r="G3967" s="5">
        <v>39.249999949999996</v>
      </c>
      <c r="H3967" s="5">
        <v>2.8035714249999999</v>
      </c>
      <c r="I3967" s="5">
        <f t="shared" si="246"/>
        <v>39.249999949999996</v>
      </c>
      <c r="J3967">
        <f>(H3967-GETPIVOTDATA("Sum of Total Costs",Analysis!$A$3,"Publisher Name",B3967,"Match Type",C3967)/GETPIVOTDATA("Sum of Clicks",Analysis!$A$3,"Publisher Name",B3967,"Match Type",C3967))^2</f>
        <v>0.47381348246116528</v>
      </c>
      <c r="K3967">
        <f t="shared" si="247"/>
        <v>6.6333887544563144</v>
      </c>
      <c r="L3967" s="4">
        <v>3019</v>
      </c>
      <c r="M3967" s="6">
        <v>0.46372971182510803</v>
      </c>
      <c r="N3967" s="7">
        <v>2.4131831732361699</v>
      </c>
      <c r="O3967" s="5">
        <v>0</v>
      </c>
      <c r="P3967" s="5">
        <f t="shared" si="244"/>
        <v>0</v>
      </c>
      <c r="Q3967" s="5">
        <f>(P3967-GETPIVOTDATA("Sum of Revenue",Analysis!$A$3,"Publisher Name",B3967,"Match Type",C3967)/GETPIVOTDATA("Sum of Clicks",Analysis!$A$3,"Publisher Name",B3967,"Match Type",C3967))^2</f>
        <v>58.406909228514394</v>
      </c>
      <c r="R3967" s="5">
        <f t="shared" si="245"/>
        <v>817.69672919920151</v>
      </c>
      <c r="S3967" s="5">
        <v>39.249999949999996</v>
      </c>
      <c r="T3967" s="5">
        <v>-39.249999949999996</v>
      </c>
    </row>
    <row r="3968" spans="1:20" x14ac:dyDescent="0.2">
      <c r="A3968" s="3" t="s">
        <v>161</v>
      </c>
      <c r="B3968" s="3" t="s">
        <v>162</v>
      </c>
      <c r="C3968" s="4" t="s">
        <v>63</v>
      </c>
      <c r="D3968" s="3" t="s">
        <v>85</v>
      </c>
      <c r="E3968" s="5">
        <v>6.25</v>
      </c>
      <c r="F3968" s="4">
        <v>21</v>
      </c>
      <c r="G3968" s="5">
        <v>39.324999787500005</v>
      </c>
      <c r="H3968" s="5">
        <v>1.8726190375000002</v>
      </c>
      <c r="I3968" s="5">
        <f t="shared" si="246"/>
        <v>39.324999787500005</v>
      </c>
      <c r="J3968">
        <f>(H3968-GETPIVOTDATA("Sum of Total Costs",Analysis!$A$3,"Publisher Name",B3968,"Match Type",C3968)/GETPIVOTDATA("Sum of Clicks",Analysis!$A$3,"Publisher Name",B3968,"Match Type",C3968))^2</f>
        <v>5.8860232412469578E-2</v>
      </c>
      <c r="K3968">
        <f t="shared" si="247"/>
        <v>1.236064880661861</v>
      </c>
      <c r="L3968" s="4">
        <v>633</v>
      </c>
      <c r="M3968" s="6">
        <v>3.3175355450236999</v>
      </c>
      <c r="N3968" s="7">
        <v>2.1777251184834099</v>
      </c>
      <c r="O3968" s="5">
        <v>0</v>
      </c>
      <c r="P3968" s="5">
        <f t="shared" si="244"/>
        <v>0</v>
      </c>
      <c r="Q3968" s="5">
        <f>(P3968-GETPIVOTDATA("Sum of Revenue",Analysis!$A$3,"Publisher Name",B3968,"Match Type",C3968)/GETPIVOTDATA("Sum of Clicks",Analysis!$A$3,"Publisher Name",B3968,"Match Type",C3968))^2</f>
        <v>58.406909228514394</v>
      </c>
      <c r="R3968" s="5">
        <f t="shared" si="245"/>
        <v>1226.5450937988023</v>
      </c>
      <c r="S3968" s="5">
        <v>39.324999787500005</v>
      </c>
      <c r="T3968" s="5">
        <v>-39.324999787500005</v>
      </c>
    </row>
    <row r="3969" spans="1:20" x14ac:dyDescent="0.2">
      <c r="A3969" s="3" t="s">
        <v>161</v>
      </c>
      <c r="B3969" s="3" t="s">
        <v>162</v>
      </c>
      <c r="C3969" s="4" t="s">
        <v>63</v>
      </c>
      <c r="D3969" s="3" t="s">
        <v>85</v>
      </c>
      <c r="E3969" s="5">
        <v>6.25</v>
      </c>
      <c r="F3969" s="4">
        <v>14</v>
      </c>
      <c r="G3969" s="5">
        <v>39.337499950000002</v>
      </c>
      <c r="H3969" s="5">
        <v>2.809821425</v>
      </c>
      <c r="I3969" s="5">
        <f t="shared" si="246"/>
        <v>39.337499950000002</v>
      </c>
      <c r="J3969">
        <f>(H3969-GETPIVOTDATA("Sum of Total Costs",Analysis!$A$3,"Publisher Name",B3969,"Match Type",C3969)/GETPIVOTDATA("Sum of Clicks",Analysis!$A$3,"Publisher Name",B3969,"Match Type",C3969))^2</f>
        <v>0.48245680882477149</v>
      </c>
      <c r="K3969">
        <f t="shared" si="247"/>
        <v>6.7543953235468006</v>
      </c>
      <c r="L3969" s="4">
        <v>717</v>
      </c>
      <c r="M3969" s="6">
        <v>1.95258019525802</v>
      </c>
      <c r="N3969" s="7">
        <v>1.71199442119944</v>
      </c>
      <c r="O3969" s="5">
        <v>0</v>
      </c>
      <c r="P3969" s="5">
        <f t="shared" si="244"/>
        <v>0</v>
      </c>
      <c r="Q3969" s="5">
        <f>(P3969-GETPIVOTDATA("Sum of Revenue",Analysis!$A$3,"Publisher Name",B3969,"Match Type",C3969)/GETPIVOTDATA("Sum of Clicks",Analysis!$A$3,"Publisher Name",B3969,"Match Type",C3969))^2</f>
        <v>58.406909228514394</v>
      </c>
      <c r="R3969" s="5">
        <f t="shared" si="245"/>
        <v>817.69672919920151</v>
      </c>
      <c r="S3969" s="5">
        <v>39.337499950000002</v>
      </c>
      <c r="T3969" s="5">
        <v>-39.337499950000002</v>
      </c>
    </row>
    <row r="3970" spans="1:20" x14ac:dyDescent="0.2">
      <c r="A3970" s="3" t="s">
        <v>161</v>
      </c>
      <c r="B3970" s="3" t="s">
        <v>162</v>
      </c>
      <c r="C3970" s="4" t="s">
        <v>63</v>
      </c>
      <c r="D3970" s="3" t="s">
        <v>85</v>
      </c>
      <c r="E3970" s="5">
        <v>6.25</v>
      </c>
      <c r="F3970" s="4">
        <v>19</v>
      </c>
      <c r="G3970" s="5">
        <v>39.424999999999997</v>
      </c>
      <c r="H3970" s="5">
        <v>2.0750000000000002</v>
      </c>
      <c r="I3970" s="5">
        <f t="shared" si="246"/>
        <v>39.425000000000004</v>
      </c>
      <c r="J3970">
        <f>(H3970-GETPIVOTDATA("Sum of Total Costs",Analysis!$A$3,"Publisher Name",B3970,"Match Type",C3970)/GETPIVOTDATA("Sum of Clicks",Analysis!$A$3,"Publisher Name",B3970,"Match Type",C3970))^2</f>
        <v>1.6184783183402919E-3</v>
      </c>
      <c r="K3970">
        <f t="shared" si="247"/>
        <v>3.0751088048465547E-2</v>
      </c>
      <c r="L3970" s="4">
        <v>383</v>
      </c>
      <c r="M3970" s="6">
        <v>4.9608355091383798</v>
      </c>
      <c r="N3970" s="7">
        <v>1.5561357702349901</v>
      </c>
      <c r="O3970" s="5">
        <v>0</v>
      </c>
      <c r="P3970" s="5">
        <f t="shared" ref="P3970:P4033" si="248">O3970/F3970</f>
        <v>0</v>
      </c>
      <c r="Q3970" s="5">
        <f>(P3970-GETPIVOTDATA("Sum of Revenue",Analysis!$A$3,"Publisher Name",B3970,"Match Type",C3970)/GETPIVOTDATA("Sum of Clicks",Analysis!$A$3,"Publisher Name",B3970,"Match Type",C3970))^2</f>
        <v>58.406909228514394</v>
      </c>
      <c r="R3970" s="5">
        <f t="shared" ref="R3970:R4033" si="249">Q3970*F3970</f>
        <v>1109.7312753417734</v>
      </c>
      <c r="S3970" s="5">
        <v>39.424999999999997</v>
      </c>
      <c r="T3970" s="5">
        <v>-39.424999999999997</v>
      </c>
    </row>
    <row r="3971" spans="1:20" x14ac:dyDescent="0.2">
      <c r="A3971" s="3" t="s">
        <v>161</v>
      </c>
      <c r="B3971" s="3" t="s">
        <v>162</v>
      </c>
      <c r="C3971" s="4" t="s">
        <v>63</v>
      </c>
      <c r="D3971" s="3" t="s">
        <v>85</v>
      </c>
      <c r="E3971" s="5">
        <v>6.25</v>
      </c>
      <c r="F3971" s="4">
        <v>40</v>
      </c>
      <c r="G3971" s="5">
        <v>39.700000000000003</v>
      </c>
      <c r="H3971" s="5">
        <v>0.99250000000000005</v>
      </c>
      <c r="I3971" s="5">
        <f t="shared" ref="I3971:I4034" si="250">F3971*H3971</f>
        <v>39.700000000000003</v>
      </c>
      <c r="J3971">
        <f>(H3971-GETPIVOTDATA("Sum of Total Costs",Analysis!$A$3,"Publisher Name",B3971,"Match Type",C3971)/GETPIVOTDATA("Sum of Clicks",Analysis!$A$3,"Publisher Name",B3971,"Match Type",C3971))^2</f>
        <v>1.2605233622667702</v>
      </c>
      <c r="K3971">
        <f t="shared" ref="K3971:K4034" si="251">J3971*F3971</f>
        <v>50.42093449067081</v>
      </c>
      <c r="L3971" s="4">
        <v>694</v>
      </c>
      <c r="M3971" s="6">
        <v>5.7636887608069198</v>
      </c>
      <c r="N3971" s="7">
        <v>2.2191642651296801</v>
      </c>
      <c r="O3971" s="5">
        <v>0</v>
      </c>
      <c r="P3971" s="5">
        <f t="shared" si="248"/>
        <v>0</v>
      </c>
      <c r="Q3971" s="5">
        <f>(P3971-GETPIVOTDATA("Sum of Revenue",Analysis!$A$3,"Publisher Name",B3971,"Match Type",C3971)/GETPIVOTDATA("Sum of Clicks",Analysis!$A$3,"Publisher Name",B3971,"Match Type",C3971))^2</f>
        <v>58.406909228514394</v>
      </c>
      <c r="R3971" s="5">
        <f t="shared" si="249"/>
        <v>2336.2763691405758</v>
      </c>
      <c r="S3971" s="5">
        <v>39.700000000000003</v>
      </c>
      <c r="T3971" s="5">
        <v>-39.700000000000003</v>
      </c>
    </row>
    <row r="3972" spans="1:20" x14ac:dyDescent="0.2">
      <c r="A3972" s="3" t="s">
        <v>161</v>
      </c>
      <c r="B3972" s="3" t="s">
        <v>162</v>
      </c>
      <c r="C3972" s="4" t="s">
        <v>63</v>
      </c>
      <c r="D3972" s="3" t="s">
        <v>85</v>
      </c>
      <c r="E3972" s="5">
        <v>6.25</v>
      </c>
      <c r="F3972" s="4">
        <v>22</v>
      </c>
      <c r="G3972" s="5">
        <v>39.9749999</v>
      </c>
      <c r="H3972" s="5">
        <v>1.81704545</v>
      </c>
      <c r="I3972" s="5">
        <f t="shared" si="250"/>
        <v>39.9749999</v>
      </c>
      <c r="J3972">
        <f>(H3972-GETPIVOTDATA("Sum of Total Costs",Analysis!$A$3,"Publisher Name",B3972,"Match Type",C3972)/GETPIVOTDATA("Sum of Clicks",Analysis!$A$3,"Publisher Name",B3972,"Match Type",C3972))^2</f>
        <v>8.8914214258668273E-2</v>
      </c>
      <c r="K3972">
        <f t="shared" si="251"/>
        <v>1.9561127136907019</v>
      </c>
      <c r="L3972" s="4">
        <v>831</v>
      </c>
      <c r="M3972" s="6">
        <v>2.6474127557160001</v>
      </c>
      <c r="N3972" s="7">
        <v>1.53886883273165</v>
      </c>
      <c r="O3972" s="5">
        <v>0</v>
      </c>
      <c r="P3972" s="5">
        <f t="shared" si="248"/>
        <v>0</v>
      </c>
      <c r="Q3972" s="5">
        <f>(P3972-GETPIVOTDATA("Sum of Revenue",Analysis!$A$3,"Publisher Name",B3972,"Match Type",C3972)/GETPIVOTDATA("Sum of Clicks",Analysis!$A$3,"Publisher Name",B3972,"Match Type",C3972))^2</f>
        <v>58.406909228514394</v>
      </c>
      <c r="R3972" s="5">
        <f t="shared" si="249"/>
        <v>1284.9520030273166</v>
      </c>
      <c r="S3972" s="5">
        <v>39.9749999</v>
      </c>
      <c r="T3972" s="5">
        <v>-39.9749999</v>
      </c>
    </row>
    <row r="3973" spans="1:20" x14ac:dyDescent="0.2">
      <c r="A3973" s="3" t="s">
        <v>161</v>
      </c>
      <c r="B3973" s="3" t="s">
        <v>162</v>
      </c>
      <c r="C3973" s="4" t="s">
        <v>63</v>
      </c>
      <c r="D3973" s="3" t="s">
        <v>85</v>
      </c>
      <c r="E3973" s="5">
        <v>6.25</v>
      </c>
      <c r="F3973" s="4">
        <v>12</v>
      </c>
      <c r="G3973" s="5">
        <v>40.0374999</v>
      </c>
      <c r="H3973" s="5">
        <v>3.3364583250000002</v>
      </c>
      <c r="I3973" s="5">
        <f t="shared" si="250"/>
        <v>40.0374999</v>
      </c>
      <c r="J3973">
        <f>(H3973-GETPIVOTDATA("Sum of Total Costs",Analysis!$A$3,"Publisher Name",B3973,"Match Type",C3973)/GETPIVOTDATA("Sum of Clicks",Analysis!$A$3,"Publisher Name",B3973,"Match Type",C3973))^2</f>
        <v>1.4913978501822249</v>
      </c>
      <c r="K3973">
        <f t="shared" si="251"/>
        <v>17.896774202186698</v>
      </c>
      <c r="L3973" s="4">
        <v>217</v>
      </c>
      <c r="M3973" s="6">
        <v>5.5299539170506904</v>
      </c>
      <c r="N3973" s="7">
        <v>1.55751152073733</v>
      </c>
      <c r="O3973" s="5">
        <v>0</v>
      </c>
      <c r="P3973" s="5">
        <f t="shared" si="248"/>
        <v>0</v>
      </c>
      <c r="Q3973" s="5">
        <f>(P3973-GETPIVOTDATA("Sum of Revenue",Analysis!$A$3,"Publisher Name",B3973,"Match Type",C3973)/GETPIVOTDATA("Sum of Clicks",Analysis!$A$3,"Publisher Name",B3973,"Match Type",C3973))^2</f>
        <v>58.406909228514394</v>
      </c>
      <c r="R3973" s="5">
        <f t="shared" si="249"/>
        <v>700.88291074217273</v>
      </c>
      <c r="S3973" s="5">
        <v>40.0374999</v>
      </c>
      <c r="T3973" s="5">
        <v>-40.0374999</v>
      </c>
    </row>
    <row r="3974" spans="1:20" x14ac:dyDescent="0.2">
      <c r="A3974" s="3" t="s">
        <v>161</v>
      </c>
      <c r="B3974" s="3" t="s">
        <v>162</v>
      </c>
      <c r="C3974" s="4" t="s">
        <v>63</v>
      </c>
      <c r="D3974" s="3" t="s">
        <v>85</v>
      </c>
      <c r="E3974" s="5">
        <v>6.25</v>
      </c>
      <c r="F3974" s="4">
        <v>10</v>
      </c>
      <c r="G3974" s="5">
        <v>40.075000000000003</v>
      </c>
      <c r="H3974" s="5">
        <v>4.0075000000000003</v>
      </c>
      <c r="I3974" s="5">
        <f t="shared" si="250"/>
        <v>40.075000000000003</v>
      </c>
      <c r="J3974">
        <f>(H3974-GETPIVOTDATA("Sum of Total Costs",Analysis!$A$3,"Publisher Name",B3974,"Match Type",C3974)/GETPIVOTDATA("Sum of Clicks",Analysis!$A$3,"Publisher Name",B3974,"Match Type",C3974))^2</f>
        <v>3.5806845573203354</v>
      </c>
      <c r="K3974">
        <f t="shared" si="251"/>
        <v>35.806845573203354</v>
      </c>
      <c r="L3974" s="4">
        <v>36</v>
      </c>
      <c r="M3974" s="6">
        <v>27.7777777777778</v>
      </c>
      <c r="N3974" s="7">
        <v>1.49861111111111</v>
      </c>
      <c r="O3974" s="5">
        <v>0</v>
      </c>
      <c r="P3974" s="5">
        <f t="shared" si="248"/>
        <v>0</v>
      </c>
      <c r="Q3974" s="5">
        <f>(P3974-GETPIVOTDATA("Sum of Revenue",Analysis!$A$3,"Publisher Name",B3974,"Match Type",C3974)/GETPIVOTDATA("Sum of Clicks",Analysis!$A$3,"Publisher Name",B3974,"Match Type",C3974))^2</f>
        <v>58.406909228514394</v>
      </c>
      <c r="R3974" s="5">
        <f t="shared" si="249"/>
        <v>584.06909228514394</v>
      </c>
      <c r="S3974" s="5">
        <v>40.075000000000003</v>
      </c>
      <c r="T3974" s="5">
        <v>-40.075000000000003</v>
      </c>
    </row>
    <row r="3975" spans="1:20" x14ac:dyDescent="0.2">
      <c r="A3975" s="3" t="s">
        <v>161</v>
      </c>
      <c r="B3975" s="3" t="s">
        <v>162</v>
      </c>
      <c r="C3975" s="4" t="s">
        <v>63</v>
      </c>
      <c r="D3975" s="3" t="s">
        <v>85</v>
      </c>
      <c r="E3975" s="5">
        <v>6.25</v>
      </c>
      <c r="F3975" s="4">
        <v>43</v>
      </c>
      <c r="G3975" s="5">
        <v>40.349999762499998</v>
      </c>
      <c r="H3975" s="5">
        <v>0.93837208750000001</v>
      </c>
      <c r="I3975" s="5">
        <f t="shared" si="250"/>
        <v>40.349999762499998</v>
      </c>
      <c r="J3975">
        <f>(H3975-GETPIVOTDATA("Sum of Total Costs",Analysis!$A$3,"Publisher Name",B3975,"Match Type",C3975)/GETPIVOTDATA("Sum of Clicks",Analysis!$A$3,"Publisher Name",B3975,"Match Type",C3975))^2</f>
        <v>1.3849952897798901</v>
      </c>
      <c r="K3975">
        <f t="shared" si="251"/>
        <v>59.554797460535269</v>
      </c>
      <c r="L3975" s="4">
        <v>901</v>
      </c>
      <c r="M3975" s="6">
        <v>4.7724750277469496</v>
      </c>
      <c r="N3975" s="7">
        <v>5.5345172031076597</v>
      </c>
      <c r="O3975" s="5">
        <v>0</v>
      </c>
      <c r="P3975" s="5">
        <f t="shared" si="248"/>
        <v>0</v>
      </c>
      <c r="Q3975" s="5">
        <f>(P3975-GETPIVOTDATA("Sum of Revenue",Analysis!$A$3,"Publisher Name",B3975,"Match Type",C3975)/GETPIVOTDATA("Sum of Clicks",Analysis!$A$3,"Publisher Name",B3975,"Match Type",C3975))^2</f>
        <v>58.406909228514394</v>
      </c>
      <c r="R3975" s="5">
        <f t="shared" si="249"/>
        <v>2511.4970968261191</v>
      </c>
      <c r="S3975" s="5">
        <v>40.349999762499998</v>
      </c>
      <c r="T3975" s="5">
        <v>-40.349999762499998</v>
      </c>
    </row>
    <row r="3976" spans="1:20" x14ac:dyDescent="0.2">
      <c r="A3976" s="3" t="s">
        <v>161</v>
      </c>
      <c r="B3976" s="3" t="s">
        <v>162</v>
      </c>
      <c r="C3976" s="4" t="s">
        <v>63</v>
      </c>
      <c r="D3976" s="3" t="s">
        <v>85</v>
      </c>
      <c r="E3976" s="5">
        <v>6.25</v>
      </c>
      <c r="F3976" s="4">
        <v>13</v>
      </c>
      <c r="G3976" s="5">
        <v>40.474999987499999</v>
      </c>
      <c r="H3976" s="5">
        <v>3.1134615375000001</v>
      </c>
      <c r="I3976" s="5">
        <f t="shared" si="250"/>
        <v>40.474999987499999</v>
      </c>
      <c r="J3976">
        <f>(H3976-GETPIVOTDATA("Sum of Total Costs",Analysis!$A$3,"Publisher Name",B3976,"Match Type",C3976)/GETPIVOTDATA("Sum of Clicks",Analysis!$A$3,"Publisher Name",B3976,"Match Type",C3976))^2</f>
        <v>0.99646557175403905</v>
      </c>
      <c r="K3976">
        <f t="shared" si="251"/>
        <v>12.954052432802508</v>
      </c>
      <c r="L3976" s="4">
        <v>163</v>
      </c>
      <c r="M3976" s="6">
        <v>7.9754601226993902</v>
      </c>
      <c r="N3976" s="7">
        <v>1.8447852760736201</v>
      </c>
      <c r="O3976" s="5">
        <v>0</v>
      </c>
      <c r="P3976" s="5">
        <f t="shared" si="248"/>
        <v>0</v>
      </c>
      <c r="Q3976" s="5">
        <f>(P3976-GETPIVOTDATA("Sum of Revenue",Analysis!$A$3,"Publisher Name",B3976,"Match Type",C3976)/GETPIVOTDATA("Sum of Clicks",Analysis!$A$3,"Publisher Name",B3976,"Match Type",C3976))^2</f>
        <v>58.406909228514394</v>
      </c>
      <c r="R3976" s="5">
        <f t="shared" si="249"/>
        <v>759.28981997068718</v>
      </c>
      <c r="S3976" s="5">
        <v>40.474999987499999</v>
      </c>
      <c r="T3976" s="5">
        <v>-40.474999987499999</v>
      </c>
    </row>
    <row r="3977" spans="1:20" x14ac:dyDescent="0.2">
      <c r="A3977" s="3" t="s">
        <v>161</v>
      </c>
      <c r="B3977" s="3" t="s">
        <v>162</v>
      </c>
      <c r="C3977" s="4" t="s">
        <v>63</v>
      </c>
      <c r="D3977" s="3" t="s">
        <v>39</v>
      </c>
      <c r="E3977" s="5">
        <v>6.25</v>
      </c>
      <c r="F3977" s="4">
        <v>9</v>
      </c>
      <c r="G3977" s="5">
        <v>40.5874999125</v>
      </c>
      <c r="H3977" s="5">
        <v>4.5097222124999998</v>
      </c>
      <c r="I3977" s="5">
        <f t="shared" si="250"/>
        <v>40.5874999125</v>
      </c>
      <c r="J3977">
        <f>(H3977-GETPIVOTDATA("Sum of Total Costs",Analysis!$A$3,"Publisher Name",B3977,"Match Type",C3977)/GETPIVOTDATA("Sum of Clicks",Analysis!$A$3,"Publisher Name",B3977,"Match Type",C3977))^2</f>
        <v>5.7335914428279189</v>
      </c>
      <c r="K3977">
        <f t="shared" si="251"/>
        <v>51.602322985451266</v>
      </c>
      <c r="L3977" s="4">
        <v>285</v>
      </c>
      <c r="M3977" s="6">
        <v>3.1578947368421102</v>
      </c>
      <c r="N3977" s="7">
        <v>1.1680701754386</v>
      </c>
      <c r="O3977" s="5">
        <v>0</v>
      </c>
      <c r="P3977" s="5">
        <f t="shared" si="248"/>
        <v>0</v>
      </c>
      <c r="Q3977" s="5">
        <f>(P3977-GETPIVOTDATA("Sum of Revenue",Analysis!$A$3,"Publisher Name",B3977,"Match Type",C3977)/GETPIVOTDATA("Sum of Clicks",Analysis!$A$3,"Publisher Name",B3977,"Match Type",C3977))^2</f>
        <v>58.406909228514394</v>
      </c>
      <c r="R3977" s="5">
        <f t="shared" si="249"/>
        <v>525.6621830566296</v>
      </c>
      <c r="S3977" s="5">
        <v>40.5874999125</v>
      </c>
      <c r="T3977" s="5">
        <v>-40.5874999125</v>
      </c>
    </row>
    <row r="3978" spans="1:20" x14ac:dyDescent="0.2">
      <c r="A3978" s="3" t="s">
        <v>161</v>
      </c>
      <c r="B3978" s="3" t="s">
        <v>162</v>
      </c>
      <c r="C3978" s="4" t="s">
        <v>63</v>
      </c>
      <c r="D3978" s="3" t="s">
        <v>85</v>
      </c>
      <c r="E3978" s="5">
        <v>6.25</v>
      </c>
      <c r="F3978" s="4">
        <v>17</v>
      </c>
      <c r="G3978" s="5">
        <v>40.724999824999998</v>
      </c>
      <c r="H3978" s="5">
        <v>2.395588225</v>
      </c>
      <c r="I3978" s="5">
        <f t="shared" si="250"/>
        <v>40.724999824999998</v>
      </c>
      <c r="J3978">
        <f>(H3978-GETPIVOTDATA("Sum of Total Costs",Analysis!$A$3,"Publisher Name",B3978,"Match Type",C3978)/GETPIVOTDATA("Sum of Clicks",Analysis!$A$3,"Publisher Name",B3978,"Match Type",C3978))^2</f>
        <v>7.860055718846716E-2</v>
      </c>
      <c r="K3978">
        <f t="shared" si="251"/>
        <v>1.3362094722039417</v>
      </c>
      <c r="L3978" s="4">
        <v>1298</v>
      </c>
      <c r="M3978" s="6">
        <v>1.3097072419106299</v>
      </c>
      <c r="N3978" s="7">
        <v>1.9881355932203399</v>
      </c>
      <c r="O3978" s="5">
        <v>0</v>
      </c>
      <c r="P3978" s="5">
        <f t="shared" si="248"/>
        <v>0</v>
      </c>
      <c r="Q3978" s="5">
        <f>(P3978-GETPIVOTDATA("Sum of Revenue",Analysis!$A$3,"Publisher Name",B3978,"Match Type",C3978)/GETPIVOTDATA("Sum of Clicks",Analysis!$A$3,"Publisher Name",B3978,"Match Type",C3978))^2</f>
        <v>58.406909228514394</v>
      </c>
      <c r="R3978" s="5">
        <f t="shared" si="249"/>
        <v>992.91745688474475</v>
      </c>
      <c r="S3978" s="5">
        <v>40.724999824999998</v>
      </c>
      <c r="T3978" s="5">
        <v>-40.724999824999998</v>
      </c>
    </row>
    <row r="3979" spans="1:20" x14ac:dyDescent="0.2">
      <c r="A3979" s="3" t="s">
        <v>161</v>
      </c>
      <c r="B3979" s="3" t="s">
        <v>162</v>
      </c>
      <c r="C3979" s="4" t="s">
        <v>63</v>
      </c>
      <c r="D3979" s="3" t="s">
        <v>85</v>
      </c>
      <c r="E3979" s="5">
        <v>6.25</v>
      </c>
      <c r="F3979" s="4">
        <v>13</v>
      </c>
      <c r="G3979" s="5">
        <v>40.799999987500009</v>
      </c>
      <c r="H3979" s="5">
        <v>3.1384615375000005</v>
      </c>
      <c r="I3979" s="5">
        <f t="shared" si="250"/>
        <v>40.799999987500009</v>
      </c>
      <c r="J3979">
        <f>(H3979-GETPIVOTDATA("Sum of Total Costs",Analysis!$A$3,"Publisher Name",B3979,"Match Type",C3979)/GETPIVOTDATA("Sum of Clicks",Analysis!$A$3,"Publisher Name",B3979,"Match Type",C3979))^2</f>
        <v>1.047002132833464</v>
      </c>
      <c r="K3979">
        <f t="shared" si="251"/>
        <v>13.611027726835031</v>
      </c>
      <c r="L3979" s="4">
        <v>506</v>
      </c>
      <c r="M3979" s="6">
        <v>2.5691699604743099</v>
      </c>
      <c r="N3979" s="7">
        <v>1.97727272727273</v>
      </c>
      <c r="O3979" s="5">
        <v>0</v>
      </c>
      <c r="P3979" s="5">
        <f t="shared" si="248"/>
        <v>0</v>
      </c>
      <c r="Q3979" s="5">
        <f>(P3979-GETPIVOTDATA("Sum of Revenue",Analysis!$A$3,"Publisher Name",B3979,"Match Type",C3979)/GETPIVOTDATA("Sum of Clicks",Analysis!$A$3,"Publisher Name",B3979,"Match Type",C3979))^2</f>
        <v>58.406909228514394</v>
      </c>
      <c r="R3979" s="5">
        <f t="shared" si="249"/>
        <v>759.28981997068718</v>
      </c>
      <c r="S3979" s="5">
        <v>40.799999987500009</v>
      </c>
      <c r="T3979" s="5">
        <v>-40.799999987500009</v>
      </c>
    </row>
    <row r="3980" spans="1:20" x14ac:dyDescent="0.2">
      <c r="A3980" s="3" t="s">
        <v>161</v>
      </c>
      <c r="B3980" s="3" t="s">
        <v>162</v>
      </c>
      <c r="C3980" s="4" t="s">
        <v>63</v>
      </c>
      <c r="D3980" s="3" t="s">
        <v>85</v>
      </c>
      <c r="E3980" s="5">
        <v>6.25</v>
      </c>
      <c r="F3980" s="4">
        <v>11</v>
      </c>
      <c r="G3980" s="5">
        <v>40.912499924999999</v>
      </c>
      <c r="H3980" s="5">
        <v>3.7193181749999997</v>
      </c>
      <c r="I3980" s="5">
        <f t="shared" si="250"/>
        <v>40.912499924999999</v>
      </c>
      <c r="J3980">
        <f>(H3980-GETPIVOTDATA("Sum of Total Costs",Analysis!$A$3,"Publisher Name",B3980,"Match Type",C3980)/GETPIVOTDATA("Sum of Clicks",Analysis!$A$3,"Publisher Name",B3980,"Match Type",C3980))^2</f>
        <v>2.573097859675078</v>
      </c>
      <c r="K3980">
        <f t="shared" si="251"/>
        <v>28.304076456425857</v>
      </c>
      <c r="L3980" s="4">
        <v>75</v>
      </c>
      <c r="M3980" s="6">
        <v>14.6666666666667</v>
      </c>
      <c r="N3980" s="7">
        <v>1.3855999999999999</v>
      </c>
      <c r="O3980" s="5">
        <v>0</v>
      </c>
      <c r="P3980" s="5">
        <f t="shared" si="248"/>
        <v>0</v>
      </c>
      <c r="Q3980" s="5">
        <f>(P3980-GETPIVOTDATA("Sum of Revenue",Analysis!$A$3,"Publisher Name",B3980,"Match Type",C3980)/GETPIVOTDATA("Sum of Clicks",Analysis!$A$3,"Publisher Name",B3980,"Match Type",C3980))^2</f>
        <v>58.406909228514394</v>
      </c>
      <c r="R3980" s="5">
        <f t="shared" si="249"/>
        <v>642.47600151365828</v>
      </c>
      <c r="S3980" s="5">
        <v>40.912499924999999</v>
      </c>
      <c r="T3980" s="5">
        <v>-40.912499924999999</v>
      </c>
    </row>
    <row r="3981" spans="1:20" x14ac:dyDescent="0.2">
      <c r="A3981" s="3" t="s">
        <v>161</v>
      </c>
      <c r="B3981" s="3" t="s">
        <v>162</v>
      </c>
      <c r="C3981" s="4" t="s">
        <v>63</v>
      </c>
      <c r="D3981" s="3" t="s">
        <v>85</v>
      </c>
      <c r="E3981" s="5">
        <v>6.25</v>
      </c>
      <c r="F3981" s="4">
        <v>46</v>
      </c>
      <c r="G3981" s="5">
        <v>41.512499900000002</v>
      </c>
      <c r="H3981" s="5">
        <v>0.90244564999999999</v>
      </c>
      <c r="I3981" s="5">
        <f t="shared" si="250"/>
        <v>41.512499900000002</v>
      </c>
      <c r="J3981">
        <f>(H3981-GETPIVOTDATA("Sum of Total Costs",Analysis!$A$3,"Publisher Name",B3981,"Match Type",C3981)/GETPIVOTDATA("Sum of Clicks",Analysis!$A$3,"Publisher Name",B3981,"Match Type",C3981))^2</f>
        <v>1.4708466458701053</v>
      </c>
      <c r="K3981">
        <f t="shared" si="251"/>
        <v>67.658945710024838</v>
      </c>
      <c r="L3981" s="4">
        <v>1427</v>
      </c>
      <c r="M3981" s="6">
        <v>3.22354590049054</v>
      </c>
      <c r="N3981" s="7">
        <v>5.2257182901191301</v>
      </c>
      <c r="O3981" s="5">
        <v>0</v>
      </c>
      <c r="P3981" s="5">
        <f t="shared" si="248"/>
        <v>0</v>
      </c>
      <c r="Q3981" s="5">
        <f>(P3981-GETPIVOTDATA("Sum of Revenue",Analysis!$A$3,"Publisher Name",B3981,"Match Type",C3981)/GETPIVOTDATA("Sum of Clicks",Analysis!$A$3,"Publisher Name",B3981,"Match Type",C3981))^2</f>
        <v>58.406909228514394</v>
      </c>
      <c r="R3981" s="5">
        <f t="shared" si="249"/>
        <v>2686.717824511662</v>
      </c>
      <c r="S3981" s="5">
        <v>41.512499900000002</v>
      </c>
      <c r="T3981" s="5">
        <v>-41.512499900000002</v>
      </c>
    </row>
    <row r="3982" spans="1:20" x14ac:dyDescent="0.2">
      <c r="A3982" s="3" t="s">
        <v>161</v>
      </c>
      <c r="B3982" s="3" t="s">
        <v>162</v>
      </c>
      <c r="C3982" s="4" t="s">
        <v>63</v>
      </c>
      <c r="D3982" s="3" t="s">
        <v>80</v>
      </c>
      <c r="E3982" s="5">
        <v>6.25</v>
      </c>
      <c r="F3982" s="4">
        <v>20</v>
      </c>
      <c r="G3982" s="5">
        <v>42.15</v>
      </c>
      <c r="H3982" s="5">
        <v>2.1074999999999999</v>
      </c>
      <c r="I3982" s="5">
        <f t="shared" si="250"/>
        <v>42.15</v>
      </c>
      <c r="J3982">
        <f>(H3982-GETPIVOTDATA("Sum of Total Costs",Analysis!$A$3,"Publisher Name",B3982,"Match Type",C3982)/GETPIVOTDATA("Sum of Clicks",Analysis!$A$3,"Publisher Name",B3982,"Match Type",C3982))^2</f>
        <v>5.9757784091824831E-5</v>
      </c>
      <c r="K3982">
        <f t="shared" si="251"/>
        <v>1.1951556818364966E-3</v>
      </c>
      <c r="L3982" s="4">
        <v>624</v>
      </c>
      <c r="M3982" s="6">
        <v>3.2051282051282</v>
      </c>
      <c r="N3982" s="7">
        <v>1.0314102564102601</v>
      </c>
      <c r="O3982" s="5">
        <v>0</v>
      </c>
      <c r="P3982" s="5">
        <f t="shared" si="248"/>
        <v>0</v>
      </c>
      <c r="Q3982" s="5">
        <f>(P3982-GETPIVOTDATA("Sum of Revenue",Analysis!$A$3,"Publisher Name",B3982,"Match Type",C3982)/GETPIVOTDATA("Sum of Clicks",Analysis!$A$3,"Publisher Name",B3982,"Match Type",C3982))^2</f>
        <v>58.406909228514394</v>
      </c>
      <c r="R3982" s="5">
        <f t="shared" si="249"/>
        <v>1168.1381845702879</v>
      </c>
      <c r="S3982" s="5">
        <v>42.15</v>
      </c>
      <c r="T3982" s="5">
        <v>-42.15</v>
      </c>
    </row>
    <row r="3983" spans="1:20" x14ac:dyDescent="0.2">
      <c r="A3983" s="3" t="s">
        <v>161</v>
      </c>
      <c r="B3983" s="3" t="s">
        <v>162</v>
      </c>
      <c r="C3983" s="4" t="s">
        <v>63</v>
      </c>
      <c r="D3983" s="3" t="s">
        <v>85</v>
      </c>
      <c r="E3983" s="5">
        <v>6.25</v>
      </c>
      <c r="F3983" s="4">
        <v>27</v>
      </c>
      <c r="G3983" s="5">
        <v>43.624999912499995</v>
      </c>
      <c r="H3983" s="5">
        <v>1.6157407374999999</v>
      </c>
      <c r="I3983" s="5">
        <f t="shared" si="250"/>
        <v>43.624999912499995</v>
      </c>
      <c r="J3983">
        <f>(H3983-GETPIVOTDATA("Sum of Total Costs",Analysis!$A$3,"Publisher Name",B3983,"Match Type",C3983)/GETPIVOTDATA("Sum of Clicks",Analysis!$A$3,"Publisher Name",B3983,"Match Type",C3983))^2</f>
        <v>0.2494898389417132</v>
      </c>
      <c r="K3983">
        <f t="shared" si="251"/>
        <v>6.7362256514262562</v>
      </c>
      <c r="L3983" s="4">
        <v>1418</v>
      </c>
      <c r="M3983" s="6">
        <v>1.90409026798307</v>
      </c>
      <c r="N3983" s="7">
        <v>1.7109308885754599</v>
      </c>
      <c r="O3983" s="5">
        <v>0</v>
      </c>
      <c r="P3983" s="5">
        <f t="shared" si="248"/>
        <v>0</v>
      </c>
      <c r="Q3983" s="5">
        <f>(P3983-GETPIVOTDATA("Sum of Revenue",Analysis!$A$3,"Publisher Name",B3983,"Match Type",C3983)/GETPIVOTDATA("Sum of Clicks",Analysis!$A$3,"Publisher Name",B3983,"Match Type",C3983))^2</f>
        <v>58.406909228514394</v>
      </c>
      <c r="R3983" s="5">
        <f t="shared" si="249"/>
        <v>1576.9865491698886</v>
      </c>
      <c r="S3983" s="5">
        <v>43.624999912499995</v>
      </c>
      <c r="T3983" s="5">
        <v>-43.624999912499995</v>
      </c>
    </row>
    <row r="3984" spans="1:20" x14ac:dyDescent="0.2">
      <c r="A3984" s="3" t="s">
        <v>161</v>
      </c>
      <c r="B3984" s="3" t="s">
        <v>162</v>
      </c>
      <c r="C3984" s="4" t="s">
        <v>63</v>
      </c>
      <c r="D3984" s="3" t="s">
        <v>85</v>
      </c>
      <c r="E3984" s="5">
        <v>6.25</v>
      </c>
      <c r="F3984" s="4">
        <v>15</v>
      </c>
      <c r="G3984" s="5">
        <v>43.824999937499996</v>
      </c>
      <c r="H3984" s="5">
        <v>2.9216666624999998</v>
      </c>
      <c r="I3984" s="5">
        <f t="shared" si="250"/>
        <v>43.824999937499996</v>
      </c>
      <c r="J3984">
        <f>(H3984-GETPIVOTDATA("Sum of Total Costs",Analysis!$A$3,"Publisher Name",B3984,"Match Type",C3984)/GETPIVOTDATA("Sum of Clicks",Analysis!$A$3,"Publisher Name",B3984,"Match Type",C3984))^2</f>
        <v>0.65033958109898271</v>
      </c>
      <c r="K3984">
        <f t="shared" si="251"/>
        <v>9.7550937164847404</v>
      </c>
      <c r="L3984" s="4">
        <v>1073</v>
      </c>
      <c r="M3984" s="6">
        <v>1.3979496738117401</v>
      </c>
      <c r="N3984" s="7">
        <v>3.0637465051258199</v>
      </c>
      <c r="O3984" s="5">
        <v>0</v>
      </c>
      <c r="P3984" s="5">
        <f t="shared" si="248"/>
        <v>0</v>
      </c>
      <c r="Q3984" s="5">
        <f>(P3984-GETPIVOTDATA("Sum of Revenue",Analysis!$A$3,"Publisher Name",B3984,"Match Type",C3984)/GETPIVOTDATA("Sum of Clicks",Analysis!$A$3,"Publisher Name",B3984,"Match Type",C3984))^2</f>
        <v>58.406909228514394</v>
      </c>
      <c r="R3984" s="5">
        <f t="shared" si="249"/>
        <v>876.10363842771585</v>
      </c>
      <c r="S3984" s="5">
        <v>43.824999937499996</v>
      </c>
      <c r="T3984" s="5">
        <v>-43.824999937499996</v>
      </c>
    </row>
    <row r="3985" spans="1:20" x14ac:dyDescent="0.2">
      <c r="A3985" s="3" t="s">
        <v>161</v>
      </c>
      <c r="B3985" s="3" t="s">
        <v>162</v>
      </c>
      <c r="C3985" s="4" t="s">
        <v>63</v>
      </c>
      <c r="D3985" s="3" t="s">
        <v>85</v>
      </c>
      <c r="E3985" s="5">
        <v>6.25</v>
      </c>
      <c r="F3985" s="4">
        <v>24</v>
      </c>
      <c r="G3985" s="5">
        <v>43.837499999999999</v>
      </c>
      <c r="H3985" s="5">
        <v>1.8265625000000001</v>
      </c>
      <c r="I3985" s="5">
        <f t="shared" si="250"/>
        <v>43.837500000000006</v>
      </c>
      <c r="J3985">
        <f>(H3985-GETPIVOTDATA("Sum of Total Costs",Analysis!$A$3,"Publisher Name",B3985,"Match Type",C3985)/GETPIVOTDATA("Sum of Clicks",Analysis!$A$3,"Publisher Name",B3985,"Match Type",C3985))^2</f>
        <v>8.3329107943124328E-2</v>
      </c>
      <c r="K3985">
        <f t="shared" si="251"/>
        <v>1.999898590634984</v>
      </c>
      <c r="L3985" s="4">
        <v>149</v>
      </c>
      <c r="M3985" s="6">
        <v>16.107382550335601</v>
      </c>
      <c r="N3985" s="7">
        <v>1.2125503355704701</v>
      </c>
      <c r="O3985" s="5">
        <v>0</v>
      </c>
      <c r="P3985" s="5">
        <f t="shared" si="248"/>
        <v>0</v>
      </c>
      <c r="Q3985" s="5">
        <f>(P3985-GETPIVOTDATA("Sum of Revenue",Analysis!$A$3,"Publisher Name",B3985,"Match Type",C3985)/GETPIVOTDATA("Sum of Clicks",Analysis!$A$3,"Publisher Name",B3985,"Match Type",C3985))^2</f>
        <v>58.406909228514394</v>
      </c>
      <c r="R3985" s="5">
        <f t="shared" si="249"/>
        <v>1401.7658214843455</v>
      </c>
      <c r="S3985" s="5">
        <v>43.837499999999999</v>
      </c>
      <c r="T3985" s="5">
        <v>-43.837499999999999</v>
      </c>
    </row>
    <row r="3986" spans="1:20" x14ac:dyDescent="0.2">
      <c r="A3986" s="3" t="s">
        <v>161</v>
      </c>
      <c r="B3986" s="3" t="s">
        <v>162</v>
      </c>
      <c r="C3986" s="4" t="s">
        <v>63</v>
      </c>
      <c r="D3986" s="3" t="s">
        <v>85</v>
      </c>
      <c r="E3986" s="5">
        <v>6.25</v>
      </c>
      <c r="F3986" s="4">
        <v>18</v>
      </c>
      <c r="G3986" s="5">
        <v>45.124999875</v>
      </c>
      <c r="H3986" s="5">
        <v>2.5069444375000001</v>
      </c>
      <c r="I3986" s="5">
        <f t="shared" si="250"/>
        <v>45.124999875</v>
      </c>
      <c r="J3986">
        <f>(H3986-GETPIVOTDATA("Sum of Total Costs",Analysis!$A$3,"Publisher Name",B3986,"Match Type",C3986)/GETPIVOTDATA("Sum of Clicks",Analysis!$A$3,"Publisher Name",B3986,"Match Type",C3986))^2</f>
        <v>0.15343995305183838</v>
      </c>
      <c r="K3986">
        <f t="shared" si="251"/>
        <v>2.761919154933091</v>
      </c>
      <c r="L3986" s="4">
        <v>1717</v>
      </c>
      <c r="M3986" s="6">
        <v>1.0483401281304601</v>
      </c>
      <c r="N3986" s="7">
        <v>3.0806057076295899</v>
      </c>
      <c r="O3986" s="5">
        <v>0</v>
      </c>
      <c r="P3986" s="5">
        <f t="shared" si="248"/>
        <v>0</v>
      </c>
      <c r="Q3986" s="5">
        <f>(P3986-GETPIVOTDATA("Sum of Revenue",Analysis!$A$3,"Publisher Name",B3986,"Match Type",C3986)/GETPIVOTDATA("Sum of Clicks",Analysis!$A$3,"Publisher Name",B3986,"Match Type",C3986))^2</f>
        <v>58.406909228514394</v>
      </c>
      <c r="R3986" s="5">
        <f t="shared" si="249"/>
        <v>1051.3243661132592</v>
      </c>
      <c r="S3986" s="5">
        <v>45.124999875</v>
      </c>
      <c r="T3986" s="5">
        <v>-45.124999875</v>
      </c>
    </row>
    <row r="3987" spans="1:20" x14ac:dyDescent="0.2">
      <c r="A3987" s="3" t="s">
        <v>161</v>
      </c>
      <c r="B3987" s="3" t="s">
        <v>162</v>
      </c>
      <c r="C3987" s="4" t="s">
        <v>63</v>
      </c>
      <c r="D3987" s="3" t="s">
        <v>85</v>
      </c>
      <c r="E3987" s="5">
        <v>6.25</v>
      </c>
      <c r="F3987" s="4">
        <v>19</v>
      </c>
      <c r="G3987" s="5">
        <v>45.362499999999997</v>
      </c>
      <c r="H3987" s="5">
        <v>2.3875000000000002</v>
      </c>
      <c r="I3987" s="5">
        <f t="shared" si="250"/>
        <v>45.362500000000004</v>
      </c>
      <c r="J3987">
        <f>(H3987-GETPIVOTDATA("Sum of Total Costs",Analysis!$A$3,"Publisher Name",B3987,"Match Type",C3987)/GETPIVOTDATA("Sum of Clicks",Analysis!$A$3,"Publisher Name",B3987,"Match Type",C3987))^2</f>
        <v>7.4130780873643456E-2</v>
      </c>
      <c r="K3987">
        <f t="shared" si="251"/>
        <v>1.4084848365992257</v>
      </c>
      <c r="L3987" s="4">
        <v>137</v>
      </c>
      <c r="M3987" s="6">
        <v>13.868613138686101</v>
      </c>
      <c r="N3987" s="7">
        <v>1.4436496350365</v>
      </c>
      <c r="O3987" s="5">
        <v>0</v>
      </c>
      <c r="P3987" s="5">
        <f t="shared" si="248"/>
        <v>0</v>
      </c>
      <c r="Q3987" s="5">
        <f>(P3987-GETPIVOTDATA("Sum of Revenue",Analysis!$A$3,"Publisher Name",B3987,"Match Type",C3987)/GETPIVOTDATA("Sum of Clicks",Analysis!$A$3,"Publisher Name",B3987,"Match Type",C3987))^2</f>
        <v>58.406909228514394</v>
      </c>
      <c r="R3987" s="5">
        <f t="shared" si="249"/>
        <v>1109.7312753417734</v>
      </c>
      <c r="S3987" s="5">
        <v>45.362499999999997</v>
      </c>
      <c r="T3987" s="5">
        <v>-45.362499999999997</v>
      </c>
    </row>
    <row r="3988" spans="1:20" x14ac:dyDescent="0.2">
      <c r="A3988" s="3" t="s">
        <v>161</v>
      </c>
      <c r="B3988" s="3" t="s">
        <v>162</v>
      </c>
      <c r="C3988" s="4" t="s">
        <v>63</v>
      </c>
      <c r="D3988" s="3" t="s">
        <v>85</v>
      </c>
      <c r="E3988" s="5">
        <v>6.25</v>
      </c>
      <c r="F3988" s="4">
        <v>25</v>
      </c>
      <c r="G3988" s="5">
        <v>45.55</v>
      </c>
      <c r="H3988" s="5">
        <v>1.8220000000000001</v>
      </c>
      <c r="I3988" s="5">
        <f t="shared" si="250"/>
        <v>45.550000000000004</v>
      </c>
      <c r="J3988">
        <f>(H3988-GETPIVOTDATA("Sum of Total Costs",Analysis!$A$3,"Publisher Name",B3988,"Match Type",C3988)/GETPIVOTDATA("Sum of Clicks",Analysis!$A$3,"Publisher Name",B3988,"Match Type",C3988))^2</f>
        <v>8.5984018169566911E-2</v>
      </c>
      <c r="K3988">
        <f t="shared" si="251"/>
        <v>2.1496004542391729</v>
      </c>
      <c r="L3988" s="4">
        <v>349</v>
      </c>
      <c r="M3988" s="6">
        <v>7.1633237822349596</v>
      </c>
      <c r="N3988" s="7">
        <v>3.0157593123209199</v>
      </c>
      <c r="O3988" s="5">
        <v>0</v>
      </c>
      <c r="P3988" s="5">
        <f t="shared" si="248"/>
        <v>0</v>
      </c>
      <c r="Q3988" s="5">
        <f>(P3988-GETPIVOTDATA("Sum of Revenue",Analysis!$A$3,"Publisher Name",B3988,"Match Type",C3988)/GETPIVOTDATA("Sum of Clicks",Analysis!$A$3,"Publisher Name",B3988,"Match Type",C3988))^2</f>
        <v>58.406909228514394</v>
      </c>
      <c r="R3988" s="5">
        <f t="shared" si="249"/>
        <v>1460.1727307128599</v>
      </c>
      <c r="S3988" s="5">
        <v>45.55</v>
      </c>
      <c r="T3988" s="5">
        <v>-45.55</v>
      </c>
    </row>
    <row r="3989" spans="1:20" x14ac:dyDescent="0.2">
      <c r="A3989" s="3" t="s">
        <v>161</v>
      </c>
      <c r="B3989" s="3" t="s">
        <v>162</v>
      </c>
      <c r="C3989" s="4" t="s">
        <v>63</v>
      </c>
      <c r="D3989" s="3" t="s">
        <v>45</v>
      </c>
      <c r="E3989" s="5">
        <v>6.25</v>
      </c>
      <c r="F3989" s="4">
        <v>12</v>
      </c>
      <c r="G3989" s="5">
        <v>45.6</v>
      </c>
      <c r="H3989" s="5">
        <v>3.8</v>
      </c>
      <c r="I3989" s="5">
        <f t="shared" si="250"/>
        <v>45.599999999999994</v>
      </c>
      <c r="J3989">
        <f>(H3989-GETPIVOTDATA("Sum of Total Costs",Analysis!$A$3,"Publisher Name",B3989,"Match Type",C3989)/GETPIVOTDATA("Sum of Clicks",Analysis!$A$3,"Publisher Name",B3989,"Match Type",C3989))^2</f>
        <v>2.8384488884236125</v>
      </c>
      <c r="K3989">
        <f t="shared" si="251"/>
        <v>34.061386661083347</v>
      </c>
      <c r="L3989" s="4">
        <v>438</v>
      </c>
      <c r="M3989" s="6">
        <v>2.7397260273972601</v>
      </c>
      <c r="N3989" s="7">
        <v>1.6134703196347</v>
      </c>
      <c r="O3989" s="5">
        <v>0</v>
      </c>
      <c r="P3989" s="5">
        <f t="shared" si="248"/>
        <v>0</v>
      </c>
      <c r="Q3989" s="5">
        <f>(P3989-GETPIVOTDATA("Sum of Revenue",Analysis!$A$3,"Publisher Name",B3989,"Match Type",C3989)/GETPIVOTDATA("Sum of Clicks",Analysis!$A$3,"Publisher Name",B3989,"Match Type",C3989))^2</f>
        <v>58.406909228514394</v>
      </c>
      <c r="R3989" s="5">
        <f t="shared" si="249"/>
        <v>700.88291074217273</v>
      </c>
      <c r="S3989" s="5">
        <v>45.6</v>
      </c>
      <c r="T3989" s="5">
        <v>-45.6</v>
      </c>
    </row>
    <row r="3990" spans="1:20" x14ac:dyDescent="0.2">
      <c r="A3990" s="3" t="s">
        <v>161</v>
      </c>
      <c r="B3990" s="3" t="s">
        <v>162</v>
      </c>
      <c r="C3990" s="4" t="s">
        <v>63</v>
      </c>
      <c r="D3990" s="3" t="s">
        <v>85</v>
      </c>
      <c r="E3990" s="5">
        <v>6.25</v>
      </c>
      <c r="F3990" s="4">
        <v>19</v>
      </c>
      <c r="G3990" s="5">
        <v>45.612499862500002</v>
      </c>
      <c r="H3990" s="5">
        <v>2.4006578875</v>
      </c>
      <c r="I3990" s="5">
        <f t="shared" si="250"/>
        <v>45.612499862500002</v>
      </c>
      <c r="J3990">
        <f>(H3990-GETPIVOTDATA("Sum of Total Costs",Analysis!$A$3,"Publisher Name",B3990,"Match Type",C3990)/GETPIVOTDATA("Sum of Clicks",Analysis!$A$3,"Publisher Name",B3990,"Match Type",C3990))^2</f>
        <v>8.1468898622899646E-2</v>
      </c>
      <c r="K3990">
        <f t="shared" si="251"/>
        <v>1.5479090738350934</v>
      </c>
      <c r="L3990" s="4">
        <v>627</v>
      </c>
      <c r="M3990" s="6">
        <v>3.0303030303030298</v>
      </c>
      <c r="N3990" s="7">
        <v>1.38309409888357</v>
      </c>
      <c r="O3990" s="5">
        <v>0</v>
      </c>
      <c r="P3990" s="5">
        <f t="shared" si="248"/>
        <v>0</v>
      </c>
      <c r="Q3990" s="5">
        <f>(P3990-GETPIVOTDATA("Sum of Revenue",Analysis!$A$3,"Publisher Name",B3990,"Match Type",C3990)/GETPIVOTDATA("Sum of Clicks",Analysis!$A$3,"Publisher Name",B3990,"Match Type",C3990))^2</f>
        <v>58.406909228514394</v>
      </c>
      <c r="R3990" s="5">
        <f t="shared" si="249"/>
        <v>1109.7312753417734</v>
      </c>
      <c r="S3990" s="5">
        <v>45.612499862500002</v>
      </c>
      <c r="T3990" s="5">
        <v>-45.612499862500002</v>
      </c>
    </row>
    <row r="3991" spans="1:20" x14ac:dyDescent="0.2">
      <c r="A3991" s="3" t="s">
        <v>161</v>
      </c>
      <c r="B3991" s="3" t="s">
        <v>162</v>
      </c>
      <c r="C3991" s="4" t="s">
        <v>63</v>
      </c>
      <c r="D3991" s="3" t="s">
        <v>85</v>
      </c>
      <c r="E3991" s="5">
        <v>6.25</v>
      </c>
      <c r="F3991" s="4">
        <v>17</v>
      </c>
      <c r="G3991" s="5">
        <v>45.812499937500007</v>
      </c>
      <c r="H3991" s="5">
        <v>2.6948529375000003</v>
      </c>
      <c r="I3991" s="5">
        <f t="shared" si="250"/>
        <v>45.812499937500007</v>
      </c>
      <c r="J3991">
        <f>(H3991-GETPIVOTDATA("Sum of Total Costs",Analysis!$A$3,"Publisher Name",B3991,"Match Type",C3991)/GETPIVOTDATA("Sum of Clicks",Analysis!$A$3,"Publisher Name",B3991,"Match Type",C3991))^2</f>
        <v>0.33596238345710833</v>
      </c>
      <c r="K3991">
        <f t="shared" si="251"/>
        <v>5.7113605187708414</v>
      </c>
      <c r="L3991" s="4">
        <v>92</v>
      </c>
      <c r="M3991" s="6">
        <v>18.478260869565201</v>
      </c>
      <c r="N3991" s="7">
        <v>1.54108695652174</v>
      </c>
      <c r="O3991" s="5">
        <v>0</v>
      </c>
      <c r="P3991" s="5">
        <f t="shared" si="248"/>
        <v>0</v>
      </c>
      <c r="Q3991" s="5">
        <f>(P3991-GETPIVOTDATA("Sum of Revenue",Analysis!$A$3,"Publisher Name",B3991,"Match Type",C3991)/GETPIVOTDATA("Sum of Clicks",Analysis!$A$3,"Publisher Name",B3991,"Match Type",C3991))^2</f>
        <v>58.406909228514394</v>
      </c>
      <c r="R3991" s="5">
        <f t="shared" si="249"/>
        <v>992.91745688474475</v>
      </c>
      <c r="S3991" s="5">
        <v>45.812499937500007</v>
      </c>
      <c r="T3991" s="5">
        <v>-45.812499937500007</v>
      </c>
    </row>
    <row r="3992" spans="1:20" x14ac:dyDescent="0.2">
      <c r="A3992" s="3" t="s">
        <v>161</v>
      </c>
      <c r="B3992" s="3" t="s">
        <v>162</v>
      </c>
      <c r="C3992" s="4" t="s">
        <v>63</v>
      </c>
      <c r="D3992" s="3" t="s">
        <v>56</v>
      </c>
      <c r="E3992" s="5">
        <v>6.25</v>
      </c>
      <c r="F3992" s="4">
        <v>26</v>
      </c>
      <c r="G3992" s="5">
        <v>45.937499725000002</v>
      </c>
      <c r="H3992" s="5">
        <v>1.7668269125</v>
      </c>
      <c r="I3992" s="5">
        <f t="shared" si="250"/>
        <v>45.937499725000002</v>
      </c>
      <c r="J3992">
        <f>(H3992-GETPIVOTDATA("Sum of Total Costs",Analysis!$A$3,"Publisher Name",B3992,"Match Type",C3992)/GETPIVOTDATA("Sum of Clicks",Analysis!$A$3,"Publisher Name",B3992,"Match Type",C3992))^2</f>
        <v>0.12138493150872694</v>
      </c>
      <c r="K3992">
        <f t="shared" si="251"/>
        <v>3.1560082192269006</v>
      </c>
      <c r="L3992" s="4">
        <v>300</v>
      </c>
      <c r="M3992" s="6">
        <v>8.6666666666666696</v>
      </c>
      <c r="N3992" s="7">
        <v>1.62733333333333</v>
      </c>
      <c r="O3992" s="5">
        <v>0</v>
      </c>
      <c r="P3992" s="5">
        <f t="shared" si="248"/>
        <v>0</v>
      </c>
      <c r="Q3992" s="5">
        <f>(P3992-GETPIVOTDATA("Sum of Revenue",Analysis!$A$3,"Publisher Name",B3992,"Match Type",C3992)/GETPIVOTDATA("Sum of Clicks",Analysis!$A$3,"Publisher Name",B3992,"Match Type",C3992))^2</f>
        <v>58.406909228514394</v>
      </c>
      <c r="R3992" s="5">
        <f t="shared" si="249"/>
        <v>1518.5796399413744</v>
      </c>
      <c r="S3992" s="5">
        <v>45.937499725000002</v>
      </c>
      <c r="T3992" s="5">
        <v>-45.937499725000002</v>
      </c>
    </row>
    <row r="3993" spans="1:20" x14ac:dyDescent="0.2">
      <c r="A3993" s="3" t="s">
        <v>161</v>
      </c>
      <c r="B3993" s="3" t="s">
        <v>162</v>
      </c>
      <c r="C3993" s="4" t="s">
        <v>63</v>
      </c>
      <c r="D3993" s="3" t="s">
        <v>85</v>
      </c>
      <c r="E3993" s="5">
        <v>6.25</v>
      </c>
      <c r="F3993" s="4">
        <v>41</v>
      </c>
      <c r="G3993" s="5">
        <v>46.0749999875</v>
      </c>
      <c r="H3993" s="5">
        <v>1.1237804874999999</v>
      </c>
      <c r="I3993" s="5">
        <f t="shared" si="250"/>
        <v>46.0749999875</v>
      </c>
      <c r="J3993">
        <f>(H3993-GETPIVOTDATA("Sum of Total Costs",Analysis!$A$3,"Publisher Name",B3993,"Match Type",C3993)/GETPIVOTDATA("Sum of Clicks",Analysis!$A$3,"Publisher Name",B3993,"Match Type",C3993))^2</f>
        <v>0.98297276225722285</v>
      </c>
      <c r="K3993">
        <f t="shared" si="251"/>
        <v>40.301883252546133</v>
      </c>
      <c r="L3993" s="4">
        <v>1875</v>
      </c>
      <c r="M3993" s="6">
        <v>2.1866666666666701</v>
      </c>
      <c r="N3993" s="7">
        <v>4.4375466666666696</v>
      </c>
      <c r="O3993" s="5">
        <v>0</v>
      </c>
      <c r="P3993" s="5">
        <f t="shared" si="248"/>
        <v>0</v>
      </c>
      <c r="Q3993" s="5">
        <f>(P3993-GETPIVOTDATA("Sum of Revenue",Analysis!$A$3,"Publisher Name",B3993,"Match Type",C3993)/GETPIVOTDATA("Sum of Clicks",Analysis!$A$3,"Publisher Name",B3993,"Match Type",C3993))^2</f>
        <v>58.406909228514394</v>
      </c>
      <c r="R3993" s="5">
        <f t="shared" si="249"/>
        <v>2394.6832783690902</v>
      </c>
      <c r="S3993" s="5">
        <v>46.0749999875</v>
      </c>
      <c r="T3993" s="5">
        <v>-46.0749999875</v>
      </c>
    </row>
    <row r="3994" spans="1:20" x14ac:dyDescent="0.2">
      <c r="A3994" s="3" t="s">
        <v>161</v>
      </c>
      <c r="B3994" s="3" t="s">
        <v>162</v>
      </c>
      <c r="C3994" s="4" t="s">
        <v>63</v>
      </c>
      <c r="D3994" s="3" t="s">
        <v>85</v>
      </c>
      <c r="E3994" s="5">
        <v>6.25</v>
      </c>
      <c r="F3994" s="4">
        <v>11</v>
      </c>
      <c r="G3994" s="5">
        <v>46.1624999</v>
      </c>
      <c r="H3994" s="5">
        <v>4.1965909000000003</v>
      </c>
      <c r="I3994" s="5">
        <f t="shared" si="250"/>
        <v>46.1624999</v>
      </c>
      <c r="J3994">
        <f>(H3994-GETPIVOTDATA("Sum of Total Costs",Analysis!$A$3,"Publisher Name",B3994,"Match Type",C3994)/GETPIVOTDATA("Sum of Clicks",Analysis!$A$3,"Publisher Name",B3994,"Match Type",C3994))^2</f>
        <v>4.3320618809971601</v>
      </c>
      <c r="K3994">
        <f t="shared" si="251"/>
        <v>47.652680690968758</v>
      </c>
      <c r="L3994" s="4">
        <v>788</v>
      </c>
      <c r="M3994" s="6">
        <v>1.3959390862944201</v>
      </c>
      <c r="N3994" s="7">
        <v>3.8022969543147198</v>
      </c>
      <c r="O3994" s="5">
        <v>0</v>
      </c>
      <c r="P3994" s="5">
        <f t="shared" si="248"/>
        <v>0</v>
      </c>
      <c r="Q3994" s="5">
        <f>(P3994-GETPIVOTDATA("Sum of Revenue",Analysis!$A$3,"Publisher Name",B3994,"Match Type",C3994)/GETPIVOTDATA("Sum of Clicks",Analysis!$A$3,"Publisher Name",B3994,"Match Type",C3994))^2</f>
        <v>58.406909228514394</v>
      </c>
      <c r="R3994" s="5">
        <f t="shared" si="249"/>
        <v>642.47600151365828</v>
      </c>
      <c r="S3994" s="5">
        <v>46.1624999</v>
      </c>
      <c r="T3994" s="5">
        <v>-46.1624999</v>
      </c>
    </row>
    <row r="3995" spans="1:20" x14ac:dyDescent="0.2">
      <c r="A3995" s="3" t="s">
        <v>161</v>
      </c>
      <c r="B3995" s="3" t="s">
        <v>162</v>
      </c>
      <c r="C3995" s="4" t="s">
        <v>63</v>
      </c>
      <c r="D3995" s="3" t="s">
        <v>85</v>
      </c>
      <c r="E3995" s="5">
        <v>6.25</v>
      </c>
      <c r="F3995" s="4">
        <v>36</v>
      </c>
      <c r="G3995" s="5">
        <v>46.599999749999995</v>
      </c>
      <c r="H3995" s="5">
        <v>1.2944444374999999</v>
      </c>
      <c r="I3995" s="5">
        <f t="shared" si="250"/>
        <v>46.599999749999995</v>
      </c>
      <c r="J3995">
        <f>(H3995-GETPIVOTDATA("Sum of Total Costs",Analysis!$A$3,"Publisher Name",B3995,"Match Type",C3995)/GETPIVOTDATA("Sum of Clicks",Analysis!$A$3,"Publisher Name",B3995,"Match Type",C3995))^2</f>
        <v>0.67368945819976256</v>
      </c>
      <c r="K3995">
        <f t="shared" si="251"/>
        <v>24.25282049519145</v>
      </c>
      <c r="L3995" s="4">
        <v>838</v>
      </c>
      <c r="M3995" s="6">
        <v>4.29594272076372</v>
      </c>
      <c r="N3995" s="7">
        <v>1.5941527446300701</v>
      </c>
      <c r="O3995" s="5">
        <v>0</v>
      </c>
      <c r="P3995" s="5">
        <f t="shared" si="248"/>
        <v>0</v>
      </c>
      <c r="Q3995" s="5">
        <f>(P3995-GETPIVOTDATA("Sum of Revenue",Analysis!$A$3,"Publisher Name",B3995,"Match Type",C3995)/GETPIVOTDATA("Sum of Clicks",Analysis!$A$3,"Publisher Name",B3995,"Match Type",C3995))^2</f>
        <v>58.406909228514394</v>
      </c>
      <c r="R3995" s="5">
        <f t="shared" si="249"/>
        <v>2102.6487322265184</v>
      </c>
      <c r="S3995" s="5">
        <v>46.599999749999995</v>
      </c>
      <c r="T3995" s="5">
        <v>-46.599999749999995</v>
      </c>
    </row>
    <row r="3996" spans="1:20" x14ac:dyDescent="0.2">
      <c r="A3996" s="3" t="s">
        <v>161</v>
      </c>
      <c r="B3996" s="3" t="s">
        <v>162</v>
      </c>
      <c r="C3996" s="4" t="s">
        <v>63</v>
      </c>
      <c r="D3996" s="3" t="s">
        <v>85</v>
      </c>
      <c r="E3996" s="5">
        <v>6.25</v>
      </c>
      <c r="F3996" s="4">
        <v>33</v>
      </c>
      <c r="G3996" s="5">
        <v>46.849999762499998</v>
      </c>
      <c r="H3996" s="5">
        <v>1.4196969625</v>
      </c>
      <c r="I3996" s="5">
        <f t="shared" si="250"/>
        <v>46.849999762499998</v>
      </c>
      <c r="J3996">
        <f>(H3996-GETPIVOTDATA("Sum of Total Costs",Analysis!$A$3,"Publisher Name",B3996,"Match Type",C3996)/GETPIVOTDATA("Sum of Clicks",Analysis!$A$3,"Publisher Name",B3996,"Match Type",C3996))^2</f>
        <v>0.48376664570786759</v>
      </c>
      <c r="K3996">
        <f t="shared" si="251"/>
        <v>15.96429930835963</v>
      </c>
      <c r="L3996" s="4">
        <v>736</v>
      </c>
      <c r="M3996" s="6">
        <v>4.4836956521739104</v>
      </c>
      <c r="N3996" s="7">
        <v>4.4025815217391298</v>
      </c>
      <c r="O3996" s="5">
        <v>0</v>
      </c>
      <c r="P3996" s="5">
        <f t="shared" si="248"/>
        <v>0</v>
      </c>
      <c r="Q3996" s="5">
        <f>(P3996-GETPIVOTDATA("Sum of Revenue",Analysis!$A$3,"Publisher Name",B3996,"Match Type",C3996)/GETPIVOTDATA("Sum of Clicks",Analysis!$A$3,"Publisher Name",B3996,"Match Type",C3996))^2</f>
        <v>58.406909228514394</v>
      </c>
      <c r="R3996" s="5">
        <f t="shared" si="249"/>
        <v>1927.4280045409751</v>
      </c>
      <c r="S3996" s="5">
        <v>46.849999762499998</v>
      </c>
      <c r="T3996" s="5">
        <v>-46.849999762499998</v>
      </c>
    </row>
    <row r="3997" spans="1:20" x14ac:dyDescent="0.2">
      <c r="A3997" s="3" t="s">
        <v>161</v>
      </c>
      <c r="B3997" s="3" t="s">
        <v>162</v>
      </c>
      <c r="C3997" s="4" t="s">
        <v>63</v>
      </c>
      <c r="D3997" s="3" t="s">
        <v>85</v>
      </c>
      <c r="E3997" s="5">
        <v>6.25</v>
      </c>
      <c r="F3997" s="4">
        <v>21</v>
      </c>
      <c r="G3997" s="5">
        <v>46.974999749999995</v>
      </c>
      <c r="H3997" s="5">
        <v>2.2369047499999999</v>
      </c>
      <c r="I3997" s="5">
        <f t="shared" si="250"/>
        <v>46.974999749999995</v>
      </c>
      <c r="J3997">
        <f>(H3997-GETPIVOTDATA("Sum of Total Costs",Analysis!$A$3,"Publisher Name",B3997,"Match Type",C3997)/GETPIVOTDATA("Sum of Clicks",Analysis!$A$3,"Publisher Name",B3997,"Match Type",C3997))^2</f>
        <v>1.4804667910753026E-2</v>
      </c>
      <c r="K3997">
        <f t="shared" si="251"/>
        <v>0.31089802612581352</v>
      </c>
      <c r="L3997" s="4">
        <v>128</v>
      </c>
      <c r="M3997" s="6">
        <v>16.40625</v>
      </c>
      <c r="N3997" s="7">
        <v>1.278125</v>
      </c>
      <c r="O3997" s="5">
        <v>0</v>
      </c>
      <c r="P3997" s="5">
        <f t="shared" si="248"/>
        <v>0</v>
      </c>
      <c r="Q3997" s="5">
        <f>(P3997-GETPIVOTDATA("Sum of Revenue",Analysis!$A$3,"Publisher Name",B3997,"Match Type",C3997)/GETPIVOTDATA("Sum of Clicks",Analysis!$A$3,"Publisher Name",B3997,"Match Type",C3997))^2</f>
        <v>58.406909228514394</v>
      </c>
      <c r="R3997" s="5">
        <f t="shared" si="249"/>
        <v>1226.5450937988023</v>
      </c>
      <c r="S3997" s="5">
        <v>46.974999749999995</v>
      </c>
      <c r="T3997" s="5">
        <v>-46.974999749999995</v>
      </c>
    </row>
    <row r="3998" spans="1:20" x14ac:dyDescent="0.2">
      <c r="A3998" s="3" t="s">
        <v>161</v>
      </c>
      <c r="B3998" s="3" t="s">
        <v>162</v>
      </c>
      <c r="C3998" s="4" t="s">
        <v>63</v>
      </c>
      <c r="D3998" s="3" t="s">
        <v>85</v>
      </c>
      <c r="E3998" s="5">
        <v>6.25</v>
      </c>
      <c r="F3998" s="4">
        <v>28</v>
      </c>
      <c r="G3998" s="5">
        <v>47.324999749999996</v>
      </c>
      <c r="H3998" s="5">
        <v>1.6901785624999999</v>
      </c>
      <c r="I3998" s="5">
        <f t="shared" si="250"/>
        <v>47.324999749999996</v>
      </c>
      <c r="J3998">
        <f>(H3998-GETPIVOTDATA("Sum of Total Costs",Analysis!$A$3,"Publisher Name",B3998,"Match Type",C3998)/GETPIVOTDATA("Sum of Clicks",Analysis!$A$3,"Publisher Name",B3998,"Match Type",C3998))^2</f>
        <v>0.18066899307820355</v>
      </c>
      <c r="K3998">
        <f t="shared" si="251"/>
        <v>5.0587318061896998</v>
      </c>
      <c r="L3998" s="4">
        <v>218</v>
      </c>
      <c r="M3998" s="6">
        <v>12.8440366972477</v>
      </c>
      <c r="N3998" s="7">
        <v>2.0403669724770599</v>
      </c>
      <c r="O3998" s="5">
        <v>0</v>
      </c>
      <c r="P3998" s="5">
        <f t="shared" si="248"/>
        <v>0</v>
      </c>
      <c r="Q3998" s="5">
        <f>(P3998-GETPIVOTDATA("Sum of Revenue",Analysis!$A$3,"Publisher Name",B3998,"Match Type",C3998)/GETPIVOTDATA("Sum of Clicks",Analysis!$A$3,"Publisher Name",B3998,"Match Type",C3998))^2</f>
        <v>58.406909228514394</v>
      </c>
      <c r="R3998" s="5">
        <f t="shared" si="249"/>
        <v>1635.393458398403</v>
      </c>
      <c r="S3998" s="5">
        <v>47.324999749999996</v>
      </c>
      <c r="T3998" s="5">
        <v>-47.324999749999996</v>
      </c>
    </row>
    <row r="3999" spans="1:20" x14ac:dyDescent="0.2">
      <c r="A3999" s="3" t="s">
        <v>161</v>
      </c>
      <c r="B3999" s="3" t="s">
        <v>162</v>
      </c>
      <c r="C3999" s="4" t="s">
        <v>63</v>
      </c>
      <c r="D3999" s="3" t="s">
        <v>34</v>
      </c>
      <c r="E3999" s="5">
        <v>6.25</v>
      </c>
      <c r="F3999" s="4">
        <v>15</v>
      </c>
      <c r="G3999" s="5">
        <v>47.349999937500002</v>
      </c>
      <c r="H3999" s="5">
        <v>3.1566666625000002</v>
      </c>
      <c r="I3999" s="5">
        <f t="shared" si="250"/>
        <v>47.349999937500002</v>
      </c>
      <c r="J3999">
        <f>(H3999-GETPIVOTDATA("Sum of Total Costs",Analysis!$A$3,"Publisher Name",B3999,"Match Type",C3999)/GETPIVOTDATA("Sum of Clicks",Analysis!$A$3,"Publisher Name",B3999,"Match Type",C3999))^2</f>
        <v>1.0845896639955712</v>
      </c>
      <c r="K3999">
        <f t="shared" si="251"/>
        <v>16.268844959933567</v>
      </c>
      <c r="L3999" s="4">
        <v>464</v>
      </c>
      <c r="M3999" s="6">
        <v>3.2327586206896601</v>
      </c>
      <c r="N3999" s="7">
        <v>1.3355603448275899</v>
      </c>
      <c r="O3999" s="5">
        <v>0</v>
      </c>
      <c r="P3999" s="5">
        <f t="shared" si="248"/>
        <v>0</v>
      </c>
      <c r="Q3999" s="5">
        <f>(P3999-GETPIVOTDATA("Sum of Revenue",Analysis!$A$3,"Publisher Name",B3999,"Match Type",C3999)/GETPIVOTDATA("Sum of Clicks",Analysis!$A$3,"Publisher Name",B3999,"Match Type",C3999))^2</f>
        <v>58.406909228514394</v>
      </c>
      <c r="R3999" s="5">
        <f t="shared" si="249"/>
        <v>876.10363842771585</v>
      </c>
      <c r="S3999" s="5">
        <v>47.349999937500002</v>
      </c>
      <c r="T3999" s="5">
        <v>-47.349999937500002</v>
      </c>
    </row>
    <row r="4000" spans="1:20" x14ac:dyDescent="0.2">
      <c r="A4000" s="3" t="s">
        <v>161</v>
      </c>
      <c r="B4000" s="3" t="s">
        <v>162</v>
      </c>
      <c r="C4000" s="4" t="s">
        <v>63</v>
      </c>
      <c r="D4000" s="3" t="s">
        <v>85</v>
      </c>
      <c r="E4000" s="5">
        <v>6.25</v>
      </c>
      <c r="F4000" s="4">
        <v>12</v>
      </c>
      <c r="G4000" s="5">
        <v>47.449999949999999</v>
      </c>
      <c r="H4000" s="5">
        <v>3.9541666625</v>
      </c>
      <c r="I4000" s="5">
        <f t="shared" si="250"/>
        <v>47.449999949999999</v>
      </c>
      <c r="J4000">
        <f>(H4000-GETPIVOTDATA("Sum of Total Costs",Analysis!$A$3,"Publisher Name",B4000,"Match Type",C4000)/GETPIVOTDATA("Sum of Clicks",Analysis!$A$3,"Publisher Name",B4000,"Match Type",C4000))^2</f>
        <v>3.3816868868042045</v>
      </c>
      <c r="K4000">
        <f t="shared" si="251"/>
        <v>40.580242641650457</v>
      </c>
      <c r="L4000" s="4">
        <v>583</v>
      </c>
      <c r="M4000" s="6">
        <v>2.0583190394511202</v>
      </c>
      <c r="N4000" s="7">
        <v>2.1844253859348202</v>
      </c>
      <c r="O4000" s="5">
        <v>0</v>
      </c>
      <c r="P4000" s="5">
        <f t="shared" si="248"/>
        <v>0</v>
      </c>
      <c r="Q4000" s="5">
        <f>(P4000-GETPIVOTDATA("Sum of Revenue",Analysis!$A$3,"Publisher Name",B4000,"Match Type",C4000)/GETPIVOTDATA("Sum of Clicks",Analysis!$A$3,"Publisher Name",B4000,"Match Type",C4000))^2</f>
        <v>58.406909228514394</v>
      </c>
      <c r="R4000" s="5">
        <f t="shared" si="249"/>
        <v>700.88291074217273</v>
      </c>
      <c r="S4000" s="5">
        <v>47.449999949999999</v>
      </c>
      <c r="T4000" s="5">
        <v>-47.449999949999999</v>
      </c>
    </row>
    <row r="4001" spans="1:20" x14ac:dyDescent="0.2">
      <c r="A4001" s="3" t="s">
        <v>161</v>
      </c>
      <c r="B4001" s="3" t="s">
        <v>162</v>
      </c>
      <c r="C4001" s="4" t="s">
        <v>63</v>
      </c>
      <c r="D4001" s="3" t="s">
        <v>85</v>
      </c>
      <c r="E4001" s="5">
        <v>6.25</v>
      </c>
      <c r="F4001" s="4">
        <v>23</v>
      </c>
      <c r="G4001" s="5">
        <v>47.474999775000001</v>
      </c>
      <c r="H4001" s="5">
        <v>2.0641304250000001</v>
      </c>
      <c r="I4001" s="5">
        <f t="shared" si="250"/>
        <v>47.474999775000001</v>
      </c>
      <c r="J4001">
        <f>(H4001-GETPIVOTDATA("Sum of Total Costs",Analysis!$A$3,"Publisher Name",B4001,"Match Type",C4001)/GETPIVOTDATA("Sum of Clicks",Analysis!$A$3,"Publisher Name",B4001,"Match Type",C4001))^2</f>
        <v>2.6111988511687344E-3</v>
      </c>
      <c r="K4001">
        <f t="shared" si="251"/>
        <v>6.0057573576880893E-2</v>
      </c>
      <c r="L4001" s="4">
        <v>466</v>
      </c>
      <c r="M4001" s="6">
        <v>4.9356223175965699</v>
      </c>
      <c r="N4001" s="7">
        <v>1.4184549356223199</v>
      </c>
      <c r="O4001" s="5">
        <v>0</v>
      </c>
      <c r="P4001" s="5">
        <f t="shared" si="248"/>
        <v>0</v>
      </c>
      <c r="Q4001" s="5">
        <f>(P4001-GETPIVOTDATA("Sum of Revenue",Analysis!$A$3,"Publisher Name",B4001,"Match Type",C4001)/GETPIVOTDATA("Sum of Clicks",Analysis!$A$3,"Publisher Name",B4001,"Match Type",C4001))^2</f>
        <v>58.406909228514394</v>
      </c>
      <c r="R4001" s="5">
        <f t="shared" si="249"/>
        <v>1343.358912255831</v>
      </c>
      <c r="S4001" s="5">
        <v>47.474999775000001</v>
      </c>
      <c r="T4001" s="5">
        <v>-47.474999775000001</v>
      </c>
    </row>
    <row r="4002" spans="1:20" x14ac:dyDescent="0.2">
      <c r="A4002" s="3" t="s">
        <v>161</v>
      </c>
      <c r="B4002" s="3" t="s">
        <v>162</v>
      </c>
      <c r="C4002" s="4" t="s">
        <v>63</v>
      </c>
      <c r="D4002" s="3" t="s">
        <v>85</v>
      </c>
      <c r="E4002" s="5">
        <v>6.25</v>
      </c>
      <c r="F4002" s="4">
        <v>13</v>
      </c>
      <c r="G4002" s="5">
        <v>47.574999875000003</v>
      </c>
      <c r="H4002" s="5">
        <v>3.659615375</v>
      </c>
      <c r="I4002" s="5">
        <f t="shared" si="250"/>
        <v>47.574999875000003</v>
      </c>
      <c r="J4002">
        <f>(H4002-GETPIVOTDATA("Sum of Total Costs",Analysis!$A$3,"Publisher Name",B4002,"Match Type",C4002)/GETPIVOTDATA("Sum of Clicks",Analysis!$A$3,"Publisher Name",B4002,"Match Type",C4002))^2</f>
        <v>2.385125210735743</v>
      </c>
      <c r="K4002">
        <f t="shared" si="251"/>
        <v>31.00662773956466</v>
      </c>
      <c r="L4002" s="4">
        <v>189</v>
      </c>
      <c r="M4002" s="6">
        <v>6.8783068783068799</v>
      </c>
      <c r="N4002" s="7">
        <v>1.26873015873016</v>
      </c>
      <c r="O4002" s="5">
        <v>0</v>
      </c>
      <c r="P4002" s="5">
        <f t="shared" si="248"/>
        <v>0</v>
      </c>
      <c r="Q4002" s="5">
        <f>(P4002-GETPIVOTDATA("Sum of Revenue",Analysis!$A$3,"Publisher Name",B4002,"Match Type",C4002)/GETPIVOTDATA("Sum of Clicks",Analysis!$A$3,"Publisher Name",B4002,"Match Type",C4002))^2</f>
        <v>58.406909228514394</v>
      </c>
      <c r="R4002" s="5">
        <f t="shared" si="249"/>
        <v>759.28981997068718</v>
      </c>
      <c r="S4002" s="5">
        <v>47.574999875000003</v>
      </c>
      <c r="T4002" s="5">
        <v>-47.574999875000003</v>
      </c>
    </row>
    <row r="4003" spans="1:20" x14ac:dyDescent="0.2">
      <c r="A4003" s="3" t="s">
        <v>161</v>
      </c>
      <c r="B4003" s="3" t="s">
        <v>162</v>
      </c>
      <c r="C4003" s="4" t="s">
        <v>63</v>
      </c>
      <c r="D4003" s="3" t="s">
        <v>85</v>
      </c>
      <c r="E4003" s="5">
        <v>6.25</v>
      </c>
      <c r="F4003" s="4">
        <v>12</v>
      </c>
      <c r="G4003" s="5">
        <v>47.587499999999999</v>
      </c>
      <c r="H4003" s="5">
        <v>3.9656250000000002</v>
      </c>
      <c r="I4003" s="5">
        <f t="shared" si="250"/>
        <v>47.587500000000006</v>
      </c>
      <c r="J4003">
        <f>(H4003-GETPIVOTDATA("Sum of Total Costs",Analysis!$A$3,"Publisher Name",B4003,"Match Type",C4003)/GETPIVOTDATA("Sum of Clicks",Analysis!$A$3,"Publisher Name",B4003,"Match Type",C4003))^2</f>
        <v>3.4239604869029243</v>
      </c>
      <c r="K4003">
        <f t="shared" si="251"/>
        <v>41.087525842835092</v>
      </c>
      <c r="L4003" s="4">
        <v>241</v>
      </c>
      <c r="M4003" s="6">
        <v>4.9792531120332004</v>
      </c>
      <c r="N4003" s="7">
        <v>1.6883817427385901</v>
      </c>
      <c r="O4003" s="5">
        <v>0</v>
      </c>
      <c r="P4003" s="5">
        <f t="shared" si="248"/>
        <v>0</v>
      </c>
      <c r="Q4003" s="5">
        <f>(P4003-GETPIVOTDATA("Sum of Revenue",Analysis!$A$3,"Publisher Name",B4003,"Match Type",C4003)/GETPIVOTDATA("Sum of Clicks",Analysis!$A$3,"Publisher Name",B4003,"Match Type",C4003))^2</f>
        <v>58.406909228514394</v>
      </c>
      <c r="R4003" s="5">
        <f t="shared" si="249"/>
        <v>700.88291074217273</v>
      </c>
      <c r="S4003" s="5">
        <v>47.587499999999999</v>
      </c>
      <c r="T4003" s="5">
        <v>-47.587499999999999</v>
      </c>
    </row>
    <row r="4004" spans="1:20" x14ac:dyDescent="0.2">
      <c r="A4004" s="3" t="s">
        <v>161</v>
      </c>
      <c r="B4004" s="3" t="s">
        <v>162</v>
      </c>
      <c r="C4004" s="4" t="s">
        <v>63</v>
      </c>
      <c r="D4004" s="3" t="s">
        <v>80</v>
      </c>
      <c r="E4004" s="5">
        <v>6.25</v>
      </c>
      <c r="F4004" s="4">
        <v>33</v>
      </c>
      <c r="G4004" s="5">
        <v>48.037499812500009</v>
      </c>
      <c r="H4004" s="5">
        <v>1.4556818125000002</v>
      </c>
      <c r="I4004" s="5">
        <f t="shared" si="250"/>
        <v>48.037499812500009</v>
      </c>
      <c r="J4004">
        <f>(H4004-GETPIVOTDATA("Sum of Total Costs",Analysis!$A$3,"Publisher Name",B4004,"Match Type",C4004)/GETPIVOTDATA("Sum of Clicks",Analysis!$A$3,"Publisher Name",B4004,"Match Type",C4004))^2</f>
        <v>0.43500422835236913</v>
      </c>
      <c r="K4004">
        <f t="shared" si="251"/>
        <v>14.355139535628181</v>
      </c>
      <c r="L4004" s="4">
        <v>673</v>
      </c>
      <c r="M4004" s="6">
        <v>4.90341753343239</v>
      </c>
      <c r="N4004" s="7">
        <v>1.0356612184249601</v>
      </c>
      <c r="O4004" s="5">
        <v>0</v>
      </c>
      <c r="P4004" s="5">
        <f t="shared" si="248"/>
        <v>0</v>
      </c>
      <c r="Q4004" s="5">
        <f>(P4004-GETPIVOTDATA("Sum of Revenue",Analysis!$A$3,"Publisher Name",B4004,"Match Type",C4004)/GETPIVOTDATA("Sum of Clicks",Analysis!$A$3,"Publisher Name",B4004,"Match Type",C4004))^2</f>
        <v>58.406909228514394</v>
      </c>
      <c r="R4004" s="5">
        <f t="shared" si="249"/>
        <v>1927.4280045409751</v>
      </c>
      <c r="S4004" s="5">
        <v>48.037499812500009</v>
      </c>
      <c r="T4004" s="5">
        <v>-48.037499812500009</v>
      </c>
    </row>
    <row r="4005" spans="1:20" x14ac:dyDescent="0.2">
      <c r="A4005" s="3" t="s">
        <v>161</v>
      </c>
      <c r="B4005" s="3" t="s">
        <v>162</v>
      </c>
      <c r="C4005" s="4" t="s">
        <v>63</v>
      </c>
      <c r="D4005" s="3" t="s">
        <v>85</v>
      </c>
      <c r="E4005" s="5">
        <v>6.25</v>
      </c>
      <c r="F4005" s="4">
        <v>34</v>
      </c>
      <c r="G4005" s="5">
        <v>48.537499849999996</v>
      </c>
      <c r="H4005" s="5">
        <v>1.4275735249999999</v>
      </c>
      <c r="I4005" s="5">
        <f t="shared" si="250"/>
        <v>48.537499849999996</v>
      </c>
      <c r="J4005">
        <f>(H4005-GETPIVOTDATA("Sum of Total Costs",Analysis!$A$3,"Publisher Name",B4005,"Match Type",C4005)/GETPIVOTDATA("Sum of Clicks",Analysis!$A$3,"Publisher Name",B4005,"Match Type",C4005))^2</f>
        <v>0.47287186208672333</v>
      </c>
      <c r="K4005">
        <f t="shared" si="251"/>
        <v>16.077643310948591</v>
      </c>
      <c r="L4005" s="4">
        <v>2251</v>
      </c>
      <c r="M4005" s="6">
        <v>1.5104398045313201</v>
      </c>
      <c r="N4005" s="7">
        <v>3.4359840071079502</v>
      </c>
      <c r="O4005" s="5">
        <v>0</v>
      </c>
      <c r="P4005" s="5">
        <f t="shared" si="248"/>
        <v>0</v>
      </c>
      <c r="Q4005" s="5">
        <f>(P4005-GETPIVOTDATA("Sum of Revenue",Analysis!$A$3,"Publisher Name",B4005,"Match Type",C4005)/GETPIVOTDATA("Sum of Clicks",Analysis!$A$3,"Publisher Name",B4005,"Match Type",C4005))^2</f>
        <v>58.406909228514394</v>
      </c>
      <c r="R4005" s="5">
        <f t="shared" si="249"/>
        <v>1985.8349137694895</v>
      </c>
      <c r="S4005" s="5">
        <v>48.537499849999996</v>
      </c>
      <c r="T4005" s="5">
        <v>-48.537499849999996</v>
      </c>
    </row>
    <row r="4006" spans="1:20" x14ac:dyDescent="0.2">
      <c r="A4006" s="3" t="s">
        <v>161</v>
      </c>
      <c r="B4006" s="3" t="s">
        <v>162</v>
      </c>
      <c r="C4006" s="4" t="s">
        <v>63</v>
      </c>
      <c r="D4006" s="3" t="s">
        <v>85</v>
      </c>
      <c r="E4006" s="5">
        <v>6.25</v>
      </c>
      <c r="F4006" s="4">
        <v>10</v>
      </c>
      <c r="G4006" s="5">
        <v>48.6875</v>
      </c>
      <c r="H4006" s="5">
        <v>4.8687500000000004</v>
      </c>
      <c r="I4006" s="5">
        <f t="shared" si="250"/>
        <v>48.6875</v>
      </c>
      <c r="J4006">
        <f>(H4006-GETPIVOTDATA("Sum of Total Costs",Analysis!$A$3,"Publisher Name",B4006,"Match Type",C4006)/GETPIVOTDATA("Sum of Clicks",Analysis!$A$3,"Publisher Name",B4006,"Match Type",C4006))^2</f>
        <v>7.5818706506627516</v>
      </c>
      <c r="K4006">
        <f t="shared" si="251"/>
        <v>75.818706506627521</v>
      </c>
      <c r="L4006" s="4">
        <v>389</v>
      </c>
      <c r="M4006" s="6">
        <v>2.5706940874035999</v>
      </c>
      <c r="N4006" s="7">
        <v>1.31696658097686</v>
      </c>
      <c r="O4006" s="5">
        <v>0</v>
      </c>
      <c r="P4006" s="5">
        <f t="shared" si="248"/>
        <v>0</v>
      </c>
      <c r="Q4006" s="5">
        <f>(P4006-GETPIVOTDATA("Sum of Revenue",Analysis!$A$3,"Publisher Name",B4006,"Match Type",C4006)/GETPIVOTDATA("Sum of Clicks",Analysis!$A$3,"Publisher Name",B4006,"Match Type",C4006))^2</f>
        <v>58.406909228514394</v>
      </c>
      <c r="R4006" s="5">
        <f t="shared" si="249"/>
        <v>584.06909228514394</v>
      </c>
      <c r="S4006" s="5">
        <v>48.6875</v>
      </c>
      <c r="T4006" s="5">
        <v>-48.6875</v>
      </c>
    </row>
    <row r="4007" spans="1:20" x14ac:dyDescent="0.2">
      <c r="A4007" s="3" t="s">
        <v>161</v>
      </c>
      <c r="B4007" s="3" t="s">
        <v>162</v>
      </c>
      <c r="C4007" s="4" t="s">
        <v>63</v>
      </c>
      <c r="D4007" s="3" t="s">
        <v>85</v>
      </c>
      <c r="E4007" s="5">
        <v>6.25</v>
      </c>
      <c r="F4007" s="4">
        <v>26</v>
      </c>
      <c r="G4007" s="5">
        <v>49.212499700000002</v>
      </c>
      <c r="H4007" s="5">
        <v>1.8927884500000001</v>
      </c>
      <c r="I4007" s="5">
        <f t="shared" si="250"/>
        <v>49.212499700000002</v>
      </c>
      <c r="J4007">
        <f>(H4007-GETPIVOTDATA("Sum of Total Costs",Analysis!$A$3,"Publisher Name",B4007,"Match Type",C4007)/GETPIVOTDATA("Sum of Clicks",Analysis!$A$3,"Publisher Name",B4007,"Match Type",C4007))^2</f>
        <v>4.9480383710196439E-2</v>
      </c>
      <c r="K4007">
        <f t="shared" si="251"/>
        <v>1.2864899764651074</v>
      </c>
      <c r="L4007" s="4">
        <v>180</v>
      </c>
      <c r="M4007" s="6">
        <v>14.4444444444444</v>
      </c>
      <c r="N4007" s="7">
        <v>2.0066666666666699</v>
      </c>
      <c r="O4007" s="5">
        <v>0</v>
      </c>
      <c r="P4007" s="5">
        <f t="shared" si="248"/>
        <v>0</v>
      </c>
      <c r="Q4007" s="5">
        <f>(P4007-GETPIVOTDATA("Sum of Revenue",Analysis!$A$3,"Publisher Name",B4007,"Match Type",C4007)/GETPIVOTDATA("Sum of Clicks",Analysis!$A$3,"Publisher Name",B4007,"Match Type",C4007))^2</f>
        <v>58.406909228514394</v>
      </c>
      <c r="R4007" s="5">
        <f t="shared" si="249"/>
        <v>1518.5796399413744</v>
      </c>
      <c r="S4007" s="5">
        <v>49.212499700000002</v>
      </c>
      <c r="T4007" s="5">
        <v>-49.212499700000002</v>
      </c>
    </row>
    <row r="4008" spans="1:20" x14ac:dyDescent="0.2">
      <c r="A4008" s="3" t="s">
        <v>161</v>
      </c>
      <c r="B4008" s="3" t="s">
        <v>162</v>
      </c>
      <c r="C4008" s="4" t="s">
        <v>63</v>
      </c>
      <c r="D4008" s="3" t="s">
        <v>85</v>
      </c>
      <c r="E4008" s="5">
        <v>6.25</v>
      </c>
      <c r="F4008" s="4">
        <v>18</v>
      </c>
      <c r="G4008" s="5">
        <v>49.662499949999997</v>
      </c>
      <c r="H4008" s="5">
        <v>2.7590277749999998</v>
      </c>
      <c r="I4008" s="5">
        <f t="shared" si="250"/>
        <v>49.662499949999997</v>
      </c>
      <c r="J4008">
        <f>(H4008-GETPIVOTDATA("Sum of Total Costs",Analysis!$A$3,"Publisher Name",B4008,"Match Type",C4008)/GETPIVOTDATA("Sum of Clicks",Analysis!$A$3,"Publisher Name",B4008,"Match Type",C4008))^2</f>
        <v>0.41447516832878917</v>
      </c>
      <c r="K4008">
        <f t="shared" si="251"/>
        <v>7.4605530299182048</v>
      </c>
      <c r="L4008" s="4">
        <v>284</v>
      </c>
      <c r="M4008" s="6">
        <v>6.3380281690140796</v>
      </c>
      <c r="N4008" s="7">
        <v>1.7014436619718301</v>
      </c>
      <c r="O4008" s="5">
        <v>0</v>
      </c>
      <c r="P4008" s="5">
        <f t="shared" si="248"/>
        <v>0</v>
      </c>
      <c r="Q4008" s="5">
        <f>(P4008-GETPIVOTDATA("Sum of Revenue",Analysis!$A$3,"Publisher Name",B4008,"Match Type",C4008)/GETPIVOTDATA("Sum of Clicks",Analysis!$A$3,"Publisher Name",B4008,"Match Type",C4008))^2</f>
        <v>58.406909228514394</v>
      </c>
      <c r="R4008" s="5">
        <f t="shared" si="249"/>
        <v>1051.3243661132592</v>
      </c>
      <c r="S4008" s="5">
        <v>49.662499949999997</v>
      </c>
      <c r="T4008" s="5">
        <v>-49.662499949999997</v>
      </c>
    </row>
    <row r="4009" spans="1:20" x14ac:dyDescent="0.2">
      <c r="A4009" s="3" t="s">
        <v>161</v>
      </c>
      <c r="B4009" s="3" t="s">
        <v>162</v>
      </c>
      <c r="C4009" s="4" t="s">
        <v>63</v>
      </c>
      <c r="D4009" s="3" t="s">
        <v>85</v>
      </c>
      <c r="E4009" s="5">
        <v>6.25</v>
      </c>
      <c r="F4009" s="4">
        <v>28</v>
      </c>
      <c r="G4009" s="5">
        <v>49.7</v>
      </c>
      <c r="H4009" s="5">
        <v>1.7749999999999999</v>
      </c>
      <c r="I4009" s="5">
        <f t="shared" si="250"/>
        <v>49.699999999999996</v>
      </c>
      <c r="J4009">
        <f>(H4009-GETPIVOTDATA("Sum of Total Costs",Analysis!$A$3,"Publisher Name",B4009,"Match Type",C4009)/GETPIVOTDATA("Sum of Clicks",Analysis!$A$3,"Publisher Name",B4009,"Match Type",C4009))^2</f>
        <v>0.11575666786524944</v>
      </c>
      <c r="K4009">
        <f t="shared" si="251"/>
        <v>3.2411867002269843</v>
      </c>
      <c r="L4009" s="4">
        <v>435</v>
      </c>
      <c r="M4009" s="6">
        <v>6.4367816091953998</v>
      </c>
      <c r="N4009" s="7">
        <v>1.8632183908046001</v>
      </c>
      <c r="O4009" s="5">
        <v>0</v>
      </c>
      <c r="P4009" s="5">
        <f t="shared" si="248"/>
        <v>0</v>
      </c>
      <c r="Q4009" s="5">
        <f>(P4009-GETPIVOTDATA("Sum of Revenue",Analysis!$A$3,"Publisher Name",B4009,"Match Type",C4009)/GETPIVOTDATA("Sum of Clicks",Analysis!$A$3,"Publisher Name",B4009,"Match Type",C4009))^2</f>
        <v>58.406909228514394</v>
      </c>
      <c r="R4009" s="5">
        <f t="shared" si="249"/>
        <v>1635.393458398403</v>
      </c>
      <c r="S4009" s="5">
        <v>49.7</v>
      </c>
      <c r="T4009" s="5">
        <v>-49.7</v>
      </c>
    </row>
    <row r="4010" spans="1:20" x14ac:dyDescent="0.2">
      <c r="A4010" s="3" t="s">
        <v>161</v>
      </c>
      <c r="B4010" s="3" t="s">
        <v>162</v>
      </c>
      <c r="C4010" s="4" t="s">
        <v>63</v>
      </c>
      <c r="D4010" s="3" t="s">
        <v>85</v>
      </c>
      <c r="E4010" s="5">
        <v>6.25</v>
      </c>
      <c r="F4010" s="4">
        <v>33</v>
      </c>
      <c r="G4010" s="5">
        <v>49.787499712500001</v>
      </c>
      <c r="H4010" s="5">
        <v>1.5087121125</v>
      </c>
      <c r="I4010" s="5">
        <f t="shared" si="250"/>
        <v>49.787499712500001</v>
      </c>
      <c r="J4010">
        <f>(H4010-GETPIVOTDATA("Sum of Total Costs",Analysis!$A$3,"Publisher Name",B4010,"Match Type",C4010)/GETPIVOTDATA("Sum of Clicks",Analysis!$A$3,"Publisher Name",B4010,"Match Type",C4010))^2</f>
        <v>0.36786433106953198</v>
      </c>
      <c r="K4010">
        <f t="shared" si="251"/>
        <v>12.139522925294555</v>
      </c>
      <c r="L4010" s="4">
        <v>1295</v>
      </c>
      <c r="M4010" s="6">
        <v>2.5482625482625498</v>
      </c>
      <c r="N4010" s="7">
        <v>2.8359073359073399</v>
      </c>
      <c r="O4010" s="5">
        <v>0</v>
      </c>
      <c r="P4010" s="5">
        <f t="shared" si="248"/>
        <v>0</v>
      </c>
      <c r="Q4010" s="5">
        <f>(P4010-GETPIVOTDATA("Sum of Revenue",Analysis!$A$3,"Publisher Name",B4010,"Match Type",C4010)/GETPIVOTDATA("Sum of Clicks",Analysis!$A$3,"Publisher Name",B4010,"Match Type",C4010))^2</f>
        <v>58.406909228514394</v>
      </c>
      <c r="R4010" s="5">
        <f t="shared" si="249"/>
        <v>1927.4280045409751</v>
      </c>
      <c r="S4010" s="5">
        <v>49.787499712500001</v>
      </c>
      <c r="T4010" s="5">
        <v>-49.787499712500001</v>
      </c>
    </row>
    <row r="4011" spans="1:20" x14ac:dyDescent="0.2">
      <c r="A4011" s="3" t="s">
        <v>161</v>
      </c>
      <c r="B4011" s="3" t="s">
        <v>162</v>
      </c>
      <c r="C4011" s="4" t="s">
        <v>63</v>
      </c>
      <c r="D4011" s="3" t="s">
        <v>85</v>
      </c>
      <c r="E4011" s="5">
        <v>6.25</v>
      </c>
      <c r="F4011" s="4">
        <v>21</v>
      </c>
      <c r="G4011" s="5">
        <v>49.787499824999998</v>
      </c>
      <c r="H4011" s="5">
        <v>2.370833325</v>
      </c>
      <c r="I4011" s="5">
        <f t="shared" si="250"/>
        <v>49.787499824999998</v>
      </c>
      <c r="J4011">
        <f>(H4011-GETPIVOTDATA("Sum of Total Costs",Analysis!$A$3,"Publisher Name",B4011,"Match Type",C4011)/GETPIVOTDATA("Sum of Clicks",Analysis!$A$3,"Publisher Name",B4011,"Match Type",C4011))^2</f>
        <v>6.533289825508809E-2</v>
      </c>
      <c r="K4011">
        <f t="shared" si="251"/>
        <v>1.3719908633568498</v>
      </c>
      <c r="L4011" s="4">
        <v>273</v>
      </c>
      <c r="M4011" s="6">
        <v>7.6923076923076898</v>
      </c>
      <c r="N4011" s="7">
        <v>2.40131868131868</v>
      </c>
      <c r="O4011" s="5">
        <v>0</v>
      </c>
      <c r="P4011" s="5">
        <f t="shared" si="248"/>
        <v>0</v>
      </c>
      <c r="Q4011" s="5">
        <f>(P4011-GETPIVOTDATA("Sum of Revenue",Analysis!$A$3,"Publisher Name",B4011,"Match Type",C4011)/GETPIVOTDATA("Sum of Clicks",Analysis!$A$3,"Publisher Name",B4011,"Match Type",C4011))^2</f>
        <v>58.406909228514394</v>
      </c>
      <c r="R4011" s="5">
        <f t="shared" si="249"/>
        <v>1226.5450937988023</v>
      </c>
      <c r="S4011" s="5">
        <v>49.787499824999998</v>
      </c>
      <c r="T4011" s="5">
        <v>-49.787499824999998</v>
      </c>
    </row>
    <row r="4012" spans="1:20" x14ac:dyDescent="0.2">
      <c r="A4012" s="3" t="s">
        <v>161</v>
      </c>
      <c r="B4012" s="3" t="s">
        <v>162</v>
      </c>
      <c r="C4012" s="4" t="s">
        <v>63</v>
      </c>
      <c r="D4012" s="3" t="s">
        <v>85</v>
      </c>
      <c r="E4012" s="5">
        <v>6.25</v>
      </c>
      <c r="F4012" s="4">
        <v>17</v>
      </c>
      <c r="G4012" s="5">
        <v>49.962499987500003</v>
      </c>
      <c r="H4012" s="5">
        <v>2.9389705875000001</v>
      </c>
      <c r="I4012" s="5">
        <f t="shared" si="250"/>
        <v>49.962499987500003</v>
      </c>
      <c r="J4012">
        <f>(H4012-GETPIVOTDATA("Sum of Total Costs",Analysis!$A$3,"Publisher Name",B4012,"Match Type",C4012)/GETPIVOTDATA("Sum of Clicks",Analysis!$A$3,"Publisher Name",B4012,"Match Type",C4012))^2</f>
        <v>0.67854803503667094</v>
      </c>
      <c r="K4012">
        <f t="shared" si="251"/>
        <v>11.535316595623406</v>
      </c>
      <c r="L4012" s="4">
        <v>349</v>
      </c>
      <c r="M4012" s="6">
        <v>4.8710601719197699</v>
      </c>
      <c r="N4012" s="7">
        <v>1.70570200573066</v>
      </c>
      <c r="O4012" s="5">
        <v>0</v>
      </c>
      <c r="P4012" s="5">
        <f t="shared" si="248"/>
        <v>0</v>
      </c>
      <c r="Q4012" s="5">
        <f>(P4012-GETPIVOTDATA("Sum of Revenue",Analysis!$A$3,"Publisher Name",B4012,"Match Type",C4012)/GETPIVOTDATA("Sum of Clicks",Analysis!$A$3,"Publisher Name",B4012,"Match Type",C4012))^2</f>
        <v>58.406909228514394</v>
      </c>
      <c r="R4012" s="5">
        <f t="shared" si="249"/>
        <v>992.91745688474475</v>
      </c>
      <c r="S4012" s="5">
        <v>49.962499987500003</v>
      </c>
      <c r="T4012" s="5">
        <v>-49.962499987500003</v>
      </c>
    </row>
    <row r="4013" spans="1:20" x14ac:dyDescent="0.2">
      <c r="A4013" s="3" t="s">
        <v>161</v>
      </c>
      <c r="B4013" s="3" t="s">
        <v>162</v>
      </c>
      <c r="C4013" s="4" t="s">
        <v>63</v>
      </c>
      <c r="D4013" s="3" t="s">
        <v>85</v>
      </c>
      <c r="E4013" s="5">
        <v>6.25</v>
      </c>
      <c r="F4013" s="4">
        <v>18</v>
      </c>
      <c r="G4013" s="5">
        <v>50.53749997500001</v>
      </c>
      <c r="H4013" s="5">
        <v>2.8076388875000005</v>
      </c>
      <c r="I4013" s="5">
        <f t="shared" si="250"/>
        <v>50.53749997500001</v>
      </c>
      <c r="J4013">
        <f>(H4013-GETPIVOTDATA("Sum of Total Costs",Analysis!$A$3,"Publisher Name",B4013,"Match Type",C4013)/GETPIVOTDATA("Sum of Clicks",Analysis!$A$3,"Publisher Name",B4013,"Match Type",C4013))^2</f>
        <v>0.47942963000920663</v>
      </c>
      <c r="K4013">
        <f t="shared" si="251"/>
        <v>8.6297333401657195</v>
      </c>
      <c r="L4013" s="4">
        <v>147</v>
      </c>
      <c r="M4013" s="6">
        <v>12.244897959183699</v>
      </c>
      <c r="N4013" s="7">
        <v>1.6030612244897999</v>
      </c>
      <c r="O4013" s="5">
        <v>0</v>
      </c>
      <c r="P4013" s="5">
        <f t="shared" si="248"/>
        <v>0</v>
      </c>
      <c r="Q4013" s="5">
        <f>(P4013-GETPIVOTDATA("Sum of Revenue",Analysis!$A$3,"Publisher Name",B4013,"Match Type",C4013)/GETPIVOTDATA("Sum of Clicks",Analysis!$A$3,"Publisher Name",B4013,"Match Type",C4013))^2</f>
        <v>58.406909228514394</v>
      </c>
      <c r="R4013" s="5">
        <f t="shared" si="249"/>
        <v>1051.3243661132592</v>
      </c>
      <c r="S4013" s="5">
        <v>50.53749997500001</v>
      </c>
      <c r="T4013" s="5">
        <v>-50.53749997500001</v>
      </c>
    </row>
    <row r="4014" spans="1:20" x14ac:dyDescent="0.2">
      <c r="A4014" s="3" t="s">
        <v>161</v>
      </c>
      <c r="B4014" s="3" t="s">
        <v>162</v>
      </c>
      <c r="C4014" s="4" t="s">
        <v>63</v>
      </c>
      <c r="D4014" s="3" t="s">
        <v>85</v>
      </c>
      <c r="E4014" s="5">
        <v>6.25</v>
      </c>
      <c r="F4014" s="4">
        <v>49</v>
      </c>
      <c r="G4014" s="5">
        <v>51.2749995625</v>
      </c>
      <c r="H4014" s="5">
        <v>1.0464285625</v>
      </c>
      <c r="I4014" s="5">
        <f t="shared" si="250"/>
        <v>51.2749995625</v>
      </c>
      <c r="J4014">
        <f>(H4014-GETPIVOTDATA("Sum of Total Costs",Analysis!$A$3,"Publisher Name",B4014,"Match Type",C4014)/GETPIVOTDATA("Sum of Clicks",Analysis!$A$3,"Publisher Name",B4014,"Match Type",C4014))^2</f>
        <v>1.1423371880955291</v>
      </c>
      <c r="K4014">
        <f t="shared" si="251"/>
        <v>55.974522216680924</v>
      </c>
      <c r="L4014" s="4">
        <v>1975</v>
      </c>
      <c r="M4014" s="6">
        <v>2.4810126582278502</v>
      </c>
      <c r="N4014" s="7">
        <v>1.41903797468354</v>
      </c>
      <c r="O4014" s="5">
        <v>0</v>
      </c>
      <c r="P4014" s="5">
        <f t="shared" si="248"/>
        <v>0</v>
      </c>
      <c r="Q4014" s="5">
        <f>(P4014-GETPIVOTDATA("Sum of Revenue",Analysis!$A$3,"Publisher Name",B4014,"Match Type",C4014)/GETPIVOTDATA("Sum of Clicks",Analysis!$A$3,"Publisher Name",B4014,"Match Type",C4014))^2</f>
        <v>58.406909228514394</v>
      </c>
      <c r="R4014" s="5">
        <f t="shared" si="249"/>
        <v>2861.9385521972054</v>
      </c>
      <c r="S4014" s="5">
        <v>51.2749995625</v>
      </c>
      <c r="T4014" s="5">
        <v>-51.2749995625</v>
      </c>
    </row>
    <row r="4015" spans="1:20" x14ac:dyDescent="0.2">
      <c r="A4015" s="3" t="s">
        <v>161</v>
      </c>
      <c r="B4015" s="3" t="s">
        <v>162</v>
      </c>
      <c r="C4015" s="4" t="s">
        <v>63</v>
      </c>
      <c r="D4015" s="3" t="s">
        <v>85</v>
      </c>
      <c r="E4015" s="5">
        <v>6.25</v>
      </c>
      <c r="F4015" s="4">
        <v>21</v>
      </c>
      <c r="G4015" s="5">
        <v>51.624999824999996</v>
      </c>
      <c r="H4015" s="5">
        <v>2.4583333249999999</v>
      </c>
      <c r="I4015" s="5">
        <f t="shared" si="250"/>
        <v>51.624999824999996</v>
      </c>
      <c r="J4015">
        <f>(H4015-GETPIVOTDATA("Sum of Total Costs",Analysis!$A$3,"Publisher Name",B4015,"Match Type",C4015)/GETPIVOTDATA("Sum of Clicks",Analysis!$A$3,"Publisher Name",B4015,"Match Type",C4015))^2</f>
        <v>0.11771967484557287</v>
      </c>
      <c r="K4015">
        <f t="shared" si="251"/>
        <v>2.4721131717570302</v>
      </c>
      <c r="L4015" s="4">
        <v>125</v>
      </c>
      <c r="M4015" s="6">
        <v>16.8</v>
      </c>
      <c r="N4015" s="7">
        <v>1.4543999999999999</v>
      </c>
      <c r="O4015" s="5">
        <v>0</v>
      </c>
      <c r="P4015" s="5">
        <f t="shared" si="248"/>
        <v>0</v>
      </c>
      <c r="Q4015" s="5">
        <f>(P4015-GETPIVOTDATA("Sum of Revenue",Analysis!$A$3,"Publisher Name",B4015,"Match Type",C4015)/GETPIVOTDATA("Sum of Clicks",Analysis!$A$3,"Publisher Name",B4015,"Match Type",C4015))^2</f>
        <v>58.406909228514394</v>
      </c>
      <c r="R4015" s="5">
        <f t="shared" si="249"/>
        <v>1226.5450937988023</v>
      </c>
      <c r="S4015" s="5">
        <v>51.624999824999996</v>
      </c>
      <c r="T4015" s="5">
        <v>-51.624999824999996</v>
      </c>
    </row>
    <row r="4016" spans="1:20" x14ac:dyDescent="0.2">
      <c r="A4016" s="3" t="s">
        <v>161</v>
      </c>
      <c r="B4016" s="3" t="s">
        <v>162</v>
      </c>
      <c r="C4016" s="4" t="s">
        <v>63</v>
      </c>
      <c r="D4016" s="3" t="s">
        <v>85</v>
      </c>
      <c r="E4016" s="5">
        <v>6.25</v>
      </c>
      <c r="F4016" s="4">
        <v>18</v>
      </c>
      <c r="G4016" s="5">
        <v>51.774999975</v>
      </c>
      <c r="H4016" s="5">
        <v>2.8763888875000001</v>
      </c>
      <c r="I4016" s="5">
        <f t="shared" si="250"/>
        <v>51.774999975</v>
      </c>
      <c r="J4016">
        <f>(H4016-GETPIVOTDATA("Sum of Total Costs",Analysis!$A$3,"Publisher Name",B4016,"Match Type",C4016)/GETPIVOTDATA("Sum of Clicks",Analysis!$A$3,"Publisher Name",B4016,"Match Type",C4016))^2</f>
        <v>0.57936237110262279</v>
      </c>
      <c r="K4016">
        <f t="shared" si="251"/>
        <v>10.428522679847211</v>
      </c>
      <c r="L4016" s="4">
        <v>113</v>
      </c>
      <c r="M4016" s="6">
        <v>15.929203539823</v>
      </c>
      <c r="N4016" s="7">
        <v>1.2098230088495601</v>
      </c>
      <c r="O4016" s="5">
        <v>0</v>
      </c>
      <c r="P4016" s="5">
        <f t="shared" si="248"/>
        <v>0</v>
      </c>
      <c r="Q4016" s="5">
        <f>(P4016-GETPIVOTDATA("Sum of Revenue",Analysis!$A$3,"Publisher Name",B4016,"Match Type",C4016)/GETPIVOTDATA("Sum of Clicks",Analysis!$A$3,"Publisher Name",B4016,"Match Type",C4016))^2</f>
        <v>58.406909228514394</v>
      </c>
      <c r="R4016" s="5">
        <f t="shared" si="249"/>
        <v>1051.3243661132592</v>
      </c>
      <c r="S4016" s="5">
        <v>51.774999975</v>
      </c>
      <c r="T4016" s="5">
        <v>-51.774999975</v>
      </c>
    </row>
    <row r="4017" spans="1:20" x14ac:dyDescent="0.2">
      <c r="A4017" s="3" t="s">
        <v>161</v>
      </c>
      <c r="B4017" s="3" t="s">
        <v>162</v>
      </c>
      <c r="C4017" s="4" t="s">
        <v>63</v>
      </c>
      <c r="D4017" s="3" t="s">
        <v>85</v>
      </c>
      <c r="E4017" s="5">
        <v>6.25</v>
      </c>
      <c r="F4017" s="4">
        <v>22</v>
      </c>
      <c r="G4017" s="5">
        <v>51.962499874999999</v>
      </c>
      <c r="H4017" s="5">
        <v>2.3619318124999999</v>
      </c>
      <c r="I4017" s="5">
        <f t="shared" si="250"/>
        <v>51.962499874999999</v>
      </c>
      <c r="J4017">
        <f>(H4017-GETPIVOTDATA("Sum of Total Costs",Analysis!$A$3,"Publisher Name",B4017,"Match Type",C4017)/GETPIVOTDATA("Sum of Clicks",Analysis!$A$3,"Publisher Name",B4017,"Match Type",C4017))^2</f>
        <v>6.0861628418998198E-2</v>
      </c>
      <c r="K4017">
        <f t="shared" si="251"/>
        <v>1.3389558252179603</v>
      </c>
      <c r="L4017" s="4">
        <v>633</v>
      </c>
      <c r="M4017" s="6">
        <v>3.4755134281200601</v>
      </c>
      <c r="N4017" s="7">
        <v>2.2593996840442299</v>
      </c>
      <c r="O4017" s="5">
        <v>0</v>
      </c>
      <c r="P4017" s="5">
        <f t="shared" si="248"/>
        <v>0</v>
      </c>
      <c r="Q4017" s="5">
        <f>(P4017-GETPIVOTDATA("Sum of Revenue",Analysis!$A$3,"Publisher Name",B4017,"Match Type",C4017)/GETPIVOTDATA("Sum of Clicks",Analysis!$A$3,"Publisher Name",B4017,"Match Type",C4017))^2</f>
        <v>58.406909228514394</v>
      </c>
      <c r="R4017" s="5">
        <f t="shared" si="249"/>
        <v>1284.9520030273166</v>
      </c>
      <c r="S4017" s="5">
        <v>51.962499874999999</v>
      </c>
      <c r="T4017" s="5">
        <v>-51.962499874999999</v>
      </c>
    </row>
    <row r="4018" spans="1:20" x14ac:dyDescent="0.2">
      <c r="A4018" s="3" t="s">
        <v>161</v>
      </c>
      <c r="B4018" s="3" t="s">
        <v>162</v>
      </c>
      <c r="C4018" s="4" t="s">
        <v>63</v>
      </c>
      <c r="D4018" s="3" t="s">
        <v>85</v>
      </c>
      <c r="E4018" s="5">
        <v>6.25</v>
      </c>
      <c r="F4018" s="4">
        <v>17</v>
      </c>
      <c r="G4018" s="5">
        <v>51.987499825</v>
      </c>
      <c r="H4018" s="5">
        <v>3.0580882250000001</v>
      </c>
      <c r="I4018" s="5">
        <f t="shared" si="250"/>
        <v>51.987499825</v>
      </c>
      <c r="J4018">
        <f>(H4018-GETPIVOTDATA("Sum of Total Costs",Analysis!$A$3,"Publisher Name",B4018,"Match Type",C4018)/GETPIVOTDATA("Sum of Clicks",Analysis!$A$3,"Publisher Name",B4018,"Match Type",C4018))^2</f>
        <v>0.88898103673070983</v>
      </c>
      <c r="K4018">
        <f t="shared" si="251"/>
        <v>15.112677624422068</v>
      </c>
      <c r="L4018" s="4">
        <v>117</v>
      </c>
      <c r="M4018" s="6">
        <v>14.5299145299145</v>
      </c>
      <c r="N4018" s="7">
        <v>1.88803418803419</v>
      </c>
      <c r="O4018" s="5">
        <v>0</v>
      </c>
      <c r="P4018" s="5">
        <f t="shared" si="248"/>
        <v>0</v>
      </c>
      <c r="Q4018" s="5">
        <f>(P4018-GETPIVOTDATA("Sum of Revenue",Analysis!$A$3,"Publisher Name",B4018,"Match Type",C4018)/GETPIVOTDATA("Sum of Clicks",Analysis!$A$3,"Publisher Name",B4018,"Match Type",C4018))^2</f>
        <v>58.406909228514394</v>
      </c>
      <c r="R4018" s="5">
        <f t="shared" si="249"/>
        <v>992.91745688474475</v>
      </c>
      <c r="S4018" s="5">
        <v>51.987499825</v>
      </c>
      <c r="T4018" s="5">
        <v>-51.987499825</v>
      </c>
    </row>
    <row r="4019" spans="1:20" x14ac:dyDescent="0.2">
      <c r="A4019" s="3" t="s">
        <v>161</v>
      </c>
      <c r="B4019" s="3" t="s">
        <v>162</v>
      </c>
      <c r="C4019" s="4" t="s">
        <v>63</v>
      </c>
      <c r="D4019" s="3" t="s">
        <v>85</v>
      </c>
      <c r="E4019" s="5">
        <v>6.25</v>
      </c>
      <c r="F4019" s="4">
        <v>18</v>
      </c>
      <c r="G4019" s="5">
        <v>52.337499974999993</v>
      </c>
      <c r="H4019" s="5">
        <v>2.9076388874999997</v>
      </c>
      <c r="I4019" s="5">
        <f t="shared" si="250"/>
        <v>52.337499974999993</v>
      </c>
      <c r="J4019">
        <f>(H4019-GETPIVOTDATA("Sum of Total Costs",Analysis!$A$3,"Publisher Name",B4019,"Match Type",C4019)/GETPIVOTDATA("Sum of Clicks",Analysis!$A$3,"Publisher Name",B4019,"Match Type",C4019))^2</f>
        <v>0.62791134432690243</v>
      </c>
      <c r="K4019">
        <f t="shared" si="251"/>
        <v>11.302404197884243</v>
      </c>
      <c r="L4019" s="4">
        <v>325</v>
      </c>
      <c r="M4019" s="6">
        <v>5.5384615384615401</v>
      </c>
      <c r="N4019" s="7">
        <v>1.6855076923076899</v>
      </c>
      <c r="O4019" s="5">
        <v>0</v>
      </c>
      <c r="P4019" s="5">
        <f t="shared" si="248"/>
        <v>0</v>
      </c>
      <c r="Q4019" s="5">
        <f>(P4019-GETPIVOTDATA("Sum of Revenue",Analysis!$A$3,"Publisher Name",B4019,"Match Type",C4019)/GETPIVOTDATA("Sum of Clicks",Analysis!$A$3,"Publisher Name",B4019,"Match Type",C4019))^2</f>
        <v>58.406909228514394</v>
      </c>
      <c r="R4019" s="5">
        <f t="shared" si="249"/>
        <v>1051.3243661132592</v>
      </c>
      <c r="S4019" s="5">
        <v>52.337499974999993</v>
      </c>
      <c r="T4019" s="5">
        <v>-52.337499974999993</v>
      </c>
    </row>
    <row r="4020" spans="1:20" x14ac:dyDescent="0.2">
      <c r="A4020" s="3" t="s">
        <v>161</v>
      </c>
      <c r="B4020" s="3" t="s">
        <v>162</v>
      </c>
      <c r="C4020" s="4" t="s">
        <v>63</v>
      </c>
      <c r="D4020" s="3" t="s">
        <v>85</v>
      </c>
      <c r="E4020" s="5">
        <v>6.25</v>
      </c>
      <c r="F4020" s="4">
        <v>22</v>
      </c>
      <c r="G4020" s="5">
        <v>52.787499875000002</v>
      </c>
      <c r="H4020" s="5">
        <v>2.3994318125</v>
      </c>
      <c r="I4020" s="5">
        <f t="shared" si="250"/>
        <v>52.787499875000002</v>
      </c>
      <c r="J4020">
        <f>(H4020-GETPIVOTDATA("Sum of Total Costs",Analysis!$A$3,"Publisher Name",B4020,"Match Type",C4020)/GETPIVOTDATA("Sum of Clicks",Analysis!$A$3,"Publisher Name",B4020,"Match Type",C4020))^2</f>
        <v>8.0770490663134603E-2</v>
      </c>
      <c r="K4020">
        <f t="shared" si="251"/>
        <v>1.7769507945889613</v>
      </c>
      <c r="L4020" s="4">
        <v>840</v>
      </c>
      <c r="M4020" s="6">
        <v>2.61904761904762</v>
      </c>
      <c r="N4020" s="7">
        <v>2.7435714285714301</v>
      </c>
      <c r="O4020" s="5">
        <v>0</v>
      </c>
      <c r="P4020" s="5">
        <f t="shared" si="248"/>
        <v>0</v>
      </c>
      <c r="Q4020" s="5">
        <f>(P4020-GETPIVOTDATA("Sum of Revenue",Analysis!$A$3,"Publisher Name",B4020,"Match Type",C4020)/GETPIVOTDATA("Sum of Clicks",Analysis!$A$3,"Publisher Name",B4020,"Match Type",C4020))^2</f>
        <v>58.406909228514394</v>
      </c>
      <c r="R4020" s="5">
        <f t="shared" si="249"/>
        <v>1284.9520030273166</v>
      </c>
      <c r="S4020" s="5">
        <v>52.787499875000002</v>
      </c>
      <c r="T4020" s="5">
        <v>-52.787499875000002</v>
      </c>
    </row>
    <row r="4021" spans="1:20" x14ac:dyDescent="0.2">
      <c r="A4021" s="3" t="s">
        <v>161</v>
      </c>
      <c r="B4021" s="3" t="s">
        <v>162</v>
      </c>
      <c r="C4021" s="4" t="s">
        <v>63</v>
      </c>
      <c r="D4021" s="3" t="s">
        <v>56</v>
      </c>
      <c r="E4021" s="5">
        <v>6.25</v>
      </c>
      <c r="F4021" s="4">
        <v>41</v>
      </c>
      <c r="G4021" s="5">
        <v>52.8374995</v>
      </c>
      <c r="H4021" s="5">
        <v>1.2887195</v>
      </c>
      <c r="I4021" s="5">
        <f t="shared" si="250"/>
        <v>52.8374995</v>
      </c>
      <c r="J4021">
        <f>(H4021-GETPIVOTDATA("Sum of Total Costs",Analysis!$A$3,"Publisher Name",B4021,"Match Type",C4021)/GETPIVOTDATA("Sum of Clicks",Analysis!$A$3,"Publisher Name",B4021,"Match Type",C4021))^2</f>
        <v>0.68312012881871842</v>
      </c>
      <c r="K4021">
        <f t="shared" si="251"/>
        <v>28.007925281567456</v>
      </c>
      <c r="L4021" s="4">
        <v>360</v>
      </c>
      <c r="M4021" s="6">
        <v>11.3888888888889</v>
      </c>
      <c r="N4021" s="7">
        <v>1.9597222222222199</v>
      </c>
      <c r="O4021" s="5">
        <v>0</v>
      </c>
      <c r="P4021" s="5">
        <f t="shared" si="248"/>
        <v>0</v>
      </c>
      <c r="Q4021" s="5">
        <f>(P4021-GETPIVOTDATA("Sum of Revenue",Analysis!$A$3,"Publisher Name",B4021,"Match Type",C4021)/GETPIVOTDATA("Sum of Clicks",Analysis!$A$3,"Publisher Name",B4021,"Match Type",C4021))^2</f>
        <v>58.406909228514394</v>
      </c>
      <c r="R4021" s="5">
        <f t="shared" si="249"/>
        <v>2394.6832783690902</v>
      </c>
      <c r="S4021" s="5">
        <v>52.8374995</v>
      </c>
      <c r="T4021" s="5">
        <v>-52.8374995</v>
      </c>
    </row>
    <row r="4022" spans="1:20" x14ac:dyDescent="0.2">
      <c r="A4022" s="3" t="s">
        <v>161</v>
      </c>
      <c r="B4022" s="3" t="s">
        <v>162</v>
      </c>
      <c r="C4022" s="4" t="s">
        <v>63</v>
      </c>
      <c r="D4022" s="3" t="s">
        <v>85</v>
      </c>
      <c r="E4022" s="5">
        <v>6.25</v>
      </c>
      <c r="F4022" s="4">
        <v>19</v>
      </c>
      <c r="G4022" s="5">
        <v>53.112499774999996</v>
      </c>
      <c r="H4022" s="5">
        <v>2.795394725</v>
      </c>
      <c r="I4022" s="5">
        <f t="shared" si="250"/>
        <v>53.112499774999996</v>
      </c>
      <c r="J4022">
        <f>(H4022-GETPIVOTDATA("Sum of Total Costs",Analysis!$A$3,"Publisher Name",B4022,"Match Type",C4022)/GETPIVOTDATA("Sum of Clicks",Analysis!$A$3,"Publisher Name",B4022,"Match Type",C4022))^2</f>
        <v>0.4626236233906878</v>
      </c>
      <c r="K4022">
        <f t="shared" si="251"/>
        <v>8.7898488444230676</v>
      </c>
      <c r="L4022" s="4">
        <v>165</v>
      </c>
      <c r="M4022" s="6">
        <v>11.5151515151515</v>
      </c>
      <c r="N4022" s="7">
        <v>1.2656363636363599</v>
      </c>
      <c r="O4022" s="5">
        <v>0</v>
      </c>
      <c r="P4022" s="5">
        <f t="shared" si="248"/>
        <v>0</v>
      </c>
      <c r="Q4022" s="5">
        <f>(P4022-GETPIVOTDATA("Sum of Revenue",Analysis!$A$3,"Publisher Name",B4022,"Match Type",C4022)/GETPIVOTDATA("Sum of Clicks",Analysis!$A$3,"Publisher Name",B4022,"Match Type",C4022))^2</f>
        <v>58.406909228514394</v>
      </c>
      <c r="R4022" s="5">
        <f t="shared" si="249"/>
        <v>1109.7312753417734</v>
      </c>
      <c r="S4022" s="5">
        <v>53.112499774999996</v>
      </c>
      <c r="T4022" s="5">
        <v>-53.112499774999996</v>
      </c>
    </row>
    <row r="4023" spans="1:20" x14ac:dyDescent="0.2">
      <c r="A4023" s="3" t="s">
        <v>161</v>
      </c>
      <c r="B4023" s="3" t="s">
        <v>162</v>
      </c>
      <c r="C4023" s="4" t="s">
        <v>63</v>
      </c>
      <c r="D4023" s="3" t="s">
        <v>85</v>
      </c>
      <c r="E4023" s="5">
        <v>6.25</v>
      </c>
      <c r="F4023" s="4">
        <v>27</v>
      </c>
      <c r="G4023" s="5">
        <v>53.249999737499998</v>
      </c>
      <c r="H4023" s="5">
        <v>1.9722222125</v>
      </c>
      <c r="I4023" s="5">
        <f t="shared" si="250"/>
        <v>53.249999737499998</v>
      </c>
      <c r="J4023">
        <f>(H4023-GETPIVOTDATA("Sum of Total Costs",Analysis!$A$3,"Publisher Name",B4023,"Match Type",C4023)/GETPIVOTDATA("Sum of Clicks",Analysis!$A$3,"Publisher Name",B4023,"Match Type",C4023))^2</f>
        <v>2.0451317641358612E-2</v>
      </c>
      <c r="K4023">
        <f t="shared" si="251"/>
        <v>0.55218557631668252</v>
      </c>
      <c r="L4023" s="4">
        <v>762</v>
      </c>
      <c r="M4023" s="6">
        <v>3.54330708661417</v>
      </c>
      <c r="N4023" s="7">
        <v>1.5249343832021001</v>
      </c>
      <c r="O4023" s="5">
        <v>0</v>
      </c>
      <c r="P4023" s="5">
        <f t="shared" si="248"/>
        <v>0</v>
      </c>
      <c r="Q4023" s="5">
        <f>(P4023-GETPIVOTDATA("Sum of Revenue",Analysis!$A$3,"Publisher Name",B4023,"Match Type",C4023)/GETPIVOTDATA("Sum of Clicks",Analysis!$A$3,"Publisher Name",B4023,"Match Type",C4023))^2</f>
        <v>58.406909228514394</v>
      </c>
      <c r="R4023" s="5">
        <f t="shared" si="249"/>
        <v>1576.9865491698886</v>
      </c>
      <c r="S4023" s="5">
        <v>53.249999737499998</v>
      </c>
      <c r="T4023" s="5">
        <v>-53.249999737499998</v>
      </c>
    </row>
    <row r="4024" spans="1:20" x14ac:dyDescent="0.2">
      <c r="A4024" s="3" t="s">
        <v>161</v>
      </c>
      <c r="B4024" s="3" t="s">
        <v>162</v>
      </c>
      <c r="C4024" s="4" t="s">
        <v>63</v>
      </c>
      <c r="D4024" s="3" t="s">
        <v>85</v>
      </c>
      <c r="E4024" s="5">
        <v>6.25</v>
      </c>
      <c r="F4024" s="4">
        <v>17</v>
      </c>
      <c r="G4024" s="5">
        <v>54.199999887499992</v>
      </c>
      <c r="H4024" s="5">
        <v>3.1882352874999995</v>
      </c>
      <c r="I4024" s="5">
        <f t="shared" si="250"/>
        <v>54.199999887499992</v>
      </c>
      <c r="J4024">
        <f>(H4024-GETPIVOTDATA("Sum of Total Costs",Analysis!$A$3,"Publisher Name",B4024,"Match Type",C4024)/GETPIVOTDATA("Sum of Clicks",Analysis!$A$3,"Publisher Name",B4024,"Match Type",C4024))^2</f>
        <v>1.1513396690536042</v>
      </c>
      <c r="K4024">
        <f t="shared" si="251"/>
        <v>19.572774373911273</v>
      </c>
      <c r="L4024" s="4">
        <v>183</v>
      </c>
      <c r="M4024" s="6">
        <v>9.2896174863388001</v>
      </c>
      <c r="N4024" s="7">
        <v>1.55502732240437</v>
      </c>
      <c r="O4024" s="5">
        <v>0</v>
      </c>
      <c r="P4024" s="5">
        <f t="shared" si="248"/>
        <v>0</v>
      </c>
      <c r="Q4024" s="5">
        <f>(P4024-GETPIVOTDATA("Sum of Revenue",Analysis!$A$3,"Publisher Name",B4024,"Match Type",C4024)/GETPIVOTDATA("Sum of Clicks",Analysis!$A$3,"Publisher Name",B4024,"Match Type",C4024))^2</f>
        <v>58.406909228514394</v>
      </c>
      <c r="R4024" s="5">
        <f t="shared" si="249"/>
        <v>992.91745688474475</v>
      </c>
      <c r="S4024" s="5">
        <v>54.199999887499992</v>
      </c>
      <c r="T4024" s="5">
        <v>-54.199999887499992</v>
      </c>
    </row>
    <row r="4025" spans="1:20" x14ac:dyDescent="0.2">
      <c r="A4025" s="3" t="s">
        <v>161</v>
      </c>
      <c r="B4025" s="3" t="s">
        <v>162</v>
      </c>
      <c r="C4025" s="4" t="s">
        <v>63</v>
      </c>
      <c r="D4025" s="3" t="s">
        <v>31</v>
      </c>
      <c r="E4025" s="5">
        <v>6.25</v>
      </c>
      <c r="F4025" s="4">
        <v>24</v>
      </c>
      <c r="G4025" s="5">
        <v>54.3</v>
      </c>
      <c r="H4025" s="5">
        <v>2.2625000000000002</v>
      </c>
      <c r="I4025" s="5">
        <f t="shared" si="250"/>
        <v>54.300000000000004</v>
      </c>
      <c r="J4025">
        <f>(H4025-GETPIVOTDATA("Sum of Total Costs",Analysis!$A$3,"Publisher Name",B4025,"Match Type",C4025)/GETPIVOTDATA("Sum of Clicks",Analysis!$A$3,"Publisher Name",B4025,"Match Type",C4025))^2</f>
        <v>2.168835985152219E-2</v>
      </c>
      <c r="K4025">
        <f t="shared" si="251"/>
        <v>0.52052063643653257</v>
      </c>
      <c r="L4025" s="4">
        <v>356</v>
      </c>
      <c r="M4025" s="6">
        <v>6.7415730337078603</v>
      </c>
      <c r="N4025" s="7">
        <v>1.89129213483146</v>
      </c>
      <c r="O4025" s="5">
        <v>0</v>
      </c>
      <c r="P4025" s="5">
        <f t="shared" si="248"/>
        <v>0</v>
      </c>
      <c r="Q4025" s="5">
        <f>(P4025-GETPIVOTDATA("Sum of Revenue",Analysis!$A$3,"Publisher Name",B4025,"Match Type",C4025)/GETPIVOTDATA("Sum of Clicks",Analysis!$A$3,"Publisher Name",B4025,"Match Type",C4025))^2</f>
        <v>58.406909228514394</v>
      </c>
      <c r="R4025" s="5">
        <f t="shared" si="249"/>
        <v>1401.7658214843455</v>
      </c>
      <c r="S4025" s="5">
        <v>54.3</v>
      </c>
      <c r="T4025" s="5">
        <v>-54.3</v>
      </c>
    </row>
    <row r="4026" spans="1:20" x14ac:dyDescent="0.2">
      <c r="A4026" s="3" t="s">
        <v>161</v>
      </c>
      <c r="B4026" s="3" t="s">
        <v>162</v>
      </c>
      <c r="C4026" s="4" t="s">
        <v>63</v>
      </c>
      <c r="D4026" s="3" t="s">
        <v>85</v>
      </c>
      <c r="E4026" s="5">
        <v>6.25</v>
      </c>
      <c r="F4026" s="4">
        <v>47</v>
      </c>
      <c r="G4026" s="5">
        <v>54.312499700000004</v>
      </c>
      <c r="H4026" s="5">
        <v>1.1555851000000001</v>
      </c>
      <c r="I4026" s="5">
        <f t="shared" si="250"/>
        <v>54.312499700000004</v>
      </c>
      <c r="J4026">
        <f>(H4026-GETPIVOTDATA("Sum of Total Costs",Analysis!$A$3,"Publisher Name",B4026,"Match Type",C4026)/GETPIVOTDATA("Sum of Clicks",Analysis!$A$3,"Publisher Name",B4026,"Match Type",C4026))^2</f>
        <v>0.92091894042185818</v>
      </c>
      <c r="K4026">
        <f t="shared" si="251"/>
        <v>43.283190199827331</v>
      </c>
      <c r="L4026" s="4">
        <v>246</v>
      </c>
      <c r="M4026" s="6">
        <v>19.105691056910601</v>
      </c>
      <c r="N4026" s="7">
        <v>1.05085365853659</v>
      </c>
      <c r="O4026" s="5">
        <v>0</v>
      </c>
      <c r="P4026" s="5">
        <f t="shared" si="248"/>
        <v>0</v>
      </c>
      <c r="Q4026" s="5">
        <f>(P4026-GETPIVOTDATA("Sum of Revenue",Analysis!$A$3,"Publisher Name",B4026,"Match Type",C4026)/GETPIVOTDATA("Sum of Clicks",Analysis!$A$3,"Publisher Name",B4026,"Match Type",C4026))^2</f>
        <v>58.406909228514394</v>
      </c>
      <c r="R4026" s="5">
        <f t="shared" si="249"/>
        <v>2745.1247337401765</v>
      </c>
      <c r="S4026" s="5">
        <v>54.312499700000004</v>
      </c>
      <c r="T4026" s="5">
        <v>-54.312499700000004</v>
      </c>
    </row>
    <row r="4027" spans="1:20" x14ac:dyDescent="0.2">
      <c r="A4027" s="3" t="s">
        <v>161</v>
      </c>
      <c r="B4027" s="3" t="s">
        <v>162</v>
      </c>
      <c r="C4027" s="4" t="s">
        <v>63</v>
      </c>
      <c r="D4027" s="3" t="s">
        <v>85</v>
      </c>
      <c r="E4027" s="5">
        <v>6.25</v>
      </c>
      <c r="F4027" s="4">
        <v>14</v>
      </c>
      <c r="G4027" s="5">
        <v>54.374999874999993</v>
      </c>
      <c r="H4027" s="5">
        <v>3.8839285624999995</v>
      </c>
      <c r="I4027" s="5">
        <f t="shared" si="250"/>
        <v>54.374999874999993</v>
      </c>
      <c r="J4027">
        <f>(H4027-GETPIVOTDATA("Sum of Total Costs",Analysis!$A$3,"Publisher Name",B4027,"Match Type",C4027)/GETPIVOTDATA("Sum of Clicks",Analysis!$A$3,"Publisher Name",B4027,"Match Type",C4027))^2</f>
        <v>3.1282934874851791</v>
      </c>
      <c r="K4027">
        <f t="shared" si="251"/>
        <v>43.796108824792505</v>
      </c>
      <c r="L4027" s="4">
        <v>54</v>
      </c>
      <c r="M4027" s="6">
        <v>25.925925925925899</v>
      </c>
      <c r="N4027" s="7">
        <v>2.0177777777777801</v>
      </c>
      <c r="O4027" s="5">
        <v>0</v>
      </c>
      <c r="P4027" s="5">
        <f t="shared" si="248"/>
        <v>0</v>
      </c>
      <c r="Q4027" s="5">
        <f>(P4027-GETPIVOTDATA("Sum of Revenue",Analysis!$A$3,"Publisher Name",B4027,"Match Type",C4027)/GETPIVOTDATA("Sum of Clicks",Analysis!$A$3,"Publisher Name",B4027,"Match Type",C4027))^2</f>
        <v>58.406909228514394</v>
      </c>
      <c r="R4027" s="5">
        <f t="shared" si="249"/>
        <v>817.69672919920151</v>
      </c>
      <c r="S4027" s="5">
        <v>54.374999874999993</v>
      </c>
      <c r="T4027" s="5">
        <v>-54.374999874999993</v>
      </c>
    </row>
    <row r="4028" spans="1:20" x14ac:dyDescent="0.2">
      <c r="A4028" s="3" t="s">
        <v>161</v>
      </c>
      <c r="B4028" s="3" t="s">
        <v>162</v>
      </c>
      <c r="C4028" s="4" t="s">
        <v>63</v>
      </c>
      <c r="D4028" s="3" t="s">
        <v>80</v>
      </c>
      <c r="E4028" s="5">
        <v>6.25</v>
      </c>
      <c r="F4028" s="4">
        <v>31</v>
      </c>
      <c r="G4028" s="5">
        <v>54.924999812500005</v>
      </c>
      <c r="H4028" s="5">
        <v>1.7717741875000002</v>
      </c>
      <c r="I4028" s="5">
        <f t="shared" si="250"/>
        <v>54.924999812500005</v>
      </c>
      <c r="J4028">
        <f>(H4028-GETPIVOTDATA("Sum of Total Costs",Analysis!$A$3,"Publisher Name",B4028,"Match Type",C4028)/GETPIVOTDATA("Sum of Clicks",Analysis!$A$3,"Publisher Name",B4028,"Match Type",C4028))^2</f>
        <v>0.11796211214342706</v>
      </c>
      <c r="K4028">
        <f t="shared" si="251"/>
        <v>3.6568254764462389</v>
      </c>
      <c r="L4028" s="4">
        <v>534</v>
      </c>
      <c r="M4028" s="6">
        <v>5.8052434456928799</v>
      </c>
      <c r="N4028" s="7">
        <v>1.03876404494382</v>
      </c>
      <c r="O4028" s="5">
        <v>0</v>
      </c>
      <c r="P4028" s="5">
        <f t="shared" si="248"/>
        <v>0</v>
      </c>
      <c r="Q4028" s="5">
        <f>(P4028-GETPIVOTDATA("Sum of Revenue",Analysis!$A$3,"Publisher Name",B4028,"Match Type",C4028)/GETPIVOTDATA("Sum of Clicks",Analysis!$A$3,"Publisher Name",B4028,"Match Type",C4028))^2</f>
        <v>58.406909228514394</v>
      </c>
      <c r="R4028" s="5">
        <f t="shared" si="249"/>
        <v>1810.6141860839462</v>
      </c>
      <c r="S4028" s="5">
        <v>54.924999812500005</v>
      </c>
      <c r="T4028" s="5">
        <v>-54.924999812500005</v>
      </c>
    </row>
    <row r="4029" spans="1:20" x14ac:dyDescent="0.2">
      <c r="A4029" s="3" t="s">
        <v>161</v>
      </c>
      <c r="B4029" s="3" t="s">
        <v>162</v>
      </c>
      <c r="C4029" s="4" t="s">
        <v>63</v>
      </c>
      <c r="D4029" s="3" t="s">
        <v>85</v>
      </c>
      <c r="E4029" s="5">
        <v>6.25</v>
      </c>
      <c r="F4029" s="4">
        <v>16</v>
      </c>
      <c r="G4029" s="5">
        <v>55.487499999999997</v>
      </c>
      <c r="H4029" s="5">
        <v>3.4679687499999998</v>
      </c>
      <c r="I4029" s="5">
        <f t="shared" si="250"/>
        <v>55.487499999999997</v>
      </c>
      <c r="J4029">
        <f>(H4029-GETPIVOTDATA("Sum of Total Costs",Analysis!$A$3,"Publisher Name",B4029,"Match Type",C4029)/GETPIVOTDATA("Sum of Clicks",Analysis!$A$3,"Publisher Name",B4029,"Match Type",C4029))^2</f>
        <v>1.8299012710601656</v>
      </c>
      <c r="K4029">
        <f t="shared" si="251"/>
        <v>29.27842033696265</v>
      </c>
      <c r="L4029" s="4">
        <v>316</v>
      </c>
      <c r="M4029" s="6">
        <v>5.0632911392405102</v>
      </c>
      <c r="N4029" s="7">
        <v>2.0458860759493702</v>
      </c>
      <c r="O4029" s="5">
        <v>0</v>
      </c>
      <c r="P4029" s="5">
        <f t="shared" si="248"/>
        <v>0</v>
      </c>
      <c r="Q4029" s="5">
        <f>(P4029-GETPIVOTDATA("Sum of Revenue",Analysis!$A$3,"Publisher Name",B4029,"Match Type",C4029)/GETPIVOTDATA("Sum of Clicks",Analysis!$A$3,"Publisher Name",B4029,"Match Type",C4029))^2</f>
        <v>58.406909228514394</v>
      </c>
      <c r="R4029" s="5">
        <f t="shared" si="249"/>
        <v>934.5105476562303</v>
      </c>
      <c r="S4029" s="5">
        <v>55.487499999999997</v>
      </c>
      <c r="T4029" s="5">
        <v>-55.487499999999997</v>
      </c>
    </row>
    <row r="4030" spans="1:20" x14ac:dyDescent="0.2">
      <c r="A4030" s="3" t="s">
        <v>161</v>
      </c>
      <c r="B4030" s="3" t="s">
        <v>162</v>
      </c>
      <c r="C4030" s="4" t="s">
        <v>63</v>
      </c>
      <c r="D4030" s="3" t="s">
        <v>85</v>
      </c>
      <c r="E4030" s="5">
        <v>6.25</v>
      </c>
      <c r="F4030" s="4">
        <v>25</v>
      </c>
      <c r="G4030" s="5">
        <v>56.287500000000001</v>
      </c>
      <c r="H4030" s="5">
        <v>2.2515000000000001</v>
      </c>
      <c r="I4030" s="5">
        <f t="shared" si="250"/>
        <v>56.287500000000001</v>
      </c>
      <c r="J4030">
        <f>(H4030-GETPIVOTDATA("Sum of Total Costs",Analysis!$A$3,"Publisher Name",B4030,"Match Type",C4030)/GETPIVOTDATA("Sum of Clicks",Analysis!$A$3,"Publisher Name",B4030,"Match Type",C4030))^2</f>
        <v>1.8569426801575487E-2</v>
      </c>
      <c r="K4030">
        <f t="shared" si="251"/>
        <v>0.46423567003938715</v>
      </c>
      <c r="L4030" s="4">
        <v>612</v>
      </c>
      <c r="M4030" s="6">
        <v>4.0849673202614403</v>
      </c>
      <c r="N4030" s="7">
        <v>1.25882352941176</v>
      </c>
      <c r="O4030" s="5">
        <v>0</v>
      </c>
      <c r="P4030" s="5">
        <f t="shared" si="248"/>
        <v>0</v>
      </c>
      <c r="Q4030" s="5">
        <f>(P4030-GETPIVOTDATA("Sum of Revenue",Analysis!$A$3,"Publisher Name",B4030,"Match Type",C4030)/GETPIVOTDATA("Sum of Clicks",Analysis!$A$3,"Publisher Name",B4030,"Match Type",C4030))^2</f>
        <v>58.406909228514394</v>
      </c>
      <c r="R4030" s="5">
        <f t="shared" si="249"/>
        <v>1460.1727307128599</v>
      </c>
      <c r="S4030" s="5">
        <v>56.287500000000001</v>
      </c>
      <c r="T4030" s="5">
        <v>-56.287500000000001</v>
      </c>
    </row>
    <row r="4031" spans="1:20" x14ac:dyDescent="0.2">
      <c r="A4031" s="3" t="s">
        <v>161</v>
      </c>
      <c r="B4031" s="3" t="s">
        <v>162</v>
      </c>
      <c r="C4031" s="4" t="s">
        <v>63</v>
      </c>
      <c r="D4031" s="3" t="s">
        <v>85</v>
      </c>
      <c r="E4031" s="5">
        <v>6.25</v>
      </c>
      <c r="F4031" s="4">
        <v>10</v>
      </c>
      <c r="G4031" s="5">
        <v>57.887500000000003</v>
      </c>
      <c r="H4031" s="5">
        <v>5.7887500000000003</v>
      </c>
      <c r="I4031" s="5">
        <f t="shared" si="250"/>
        <v>57.887500000000003</v>
      </c>
      <c r="J4031">
        <f>(H4031-GETPIVOTDATA("Sum of Total Costs",Analysis!$A$3,"Publisher Name",B4031,"Match Type",C4031)/GETPIVOTDATA("Sum of Clicks",Analysis!$A$3,"Publisher Name",B4031,"Match Type",C4031))^2</f>
        <v>13.494746869385564</v>
      </c>
      <c r="K4031">
        <f t="shared" si="251"/>
        <v>134.94746869385563</v>
      </c>
      <c r="L4031" s="4">
        <v>3055</v>
      </c>
      <c r="M4031" s="6">
        <v>0.32733224222585899</v>
      </c>
      <c r="N4031" s="7">
        <v>2.1071031096563</v>
      </c>
      <c r="O4031" s="5">
        <v>0</v>
      </c>
      <c r="P4031" s="5">
        <f t="shared" si="248"/>
        <v>0</v>
      </c>
      <c r="Q4031" s="5">
        <f>(P4031-GETPIVOTDATA("Sum of Revenue",Analysis!$A$3,"Publisher Name",B4031,"Match Type",C4031)/GETPIVOTDATA("Sum of Clicks",Analysis!$A$3,"Publisher Name",B4031,"Match Type",C4031))^2</f>
        <v>58.406909228514394</v>
      </c>
      <c r="R4031" s="5">
        <f t="shared" si="249"/>
        <v>584.06909228514394</v>
      </c>
      <c r="S4031" s="5">
        <v>57.887500000000003</v>
      </c>
      <c r="T4031" s="5">
        <v>-57.887500000000003</v>
      </c>
    </row>
    <row r="4032" spans="1:20" x14ac:dyDescent="0.2">
      <c r="A4032" s="3" t="s">
        <v>161</v>
      </c>
      <c r="B4032" s="3" t="s">
        <v>162</v>
      </c>
      <c r="C4032" s="4" t="s">
        <v>63</v>
      </c>
      <c r="D4032" s="3" t="s">
        <v>85</v>
      </c>
      <c r="E4032" s="5">
        <v>6.25</v>
      </c>
      <c r="F4032" s="4">
        <v>27</v>
      </c>
      <c r="G4032" s="5">
        <v>58.174999875000005</v>
      </c>
      <c r="H4032" s="5">
        <v>2.1546296250000001</v>
      </c>
      <c r="I4032" s="5">
        <f t="shared" si="250"/>
        <v>58.174999875000005</v>
      </c>
      <c r="J4032">
        <f>(H4032-GETPIVOTDATA("Sum of Total Costs",Analysis!$A$3,"Publisher Name",B4032,"Match Type",C4032)/GETPIVOTDATA("Sum of Clicks",Analysis!$A$3,"Publisher Name",B4032,"Match Type",C4032))^2</f>
        <v>1.552305556649976E-3</v>
      </c>
      <c r="K4032">
        <f t="shared" si="251"/>
        <v>4.1912250029549354E-2</v>
      </c>
      <c r="L4032" s="4">
        <v>1546</v>
      </c>
      <c r="M4032" s="6">
        <v>1.74644243208279</v>
      </c>
      <c r="N4032" s="7">
        <v>1.6876455368693399</v>
      </c>
      <c r="O4032" s="5">
        <v>0</v>
      </c>
      <c r="P4032" s="5">
        <f t="shared" si="248"/>
        <v>0</v>
      </c>
      <c r="Q4032" s="5">
        <f>(P4032-GETPIVOTDATA("Sum of Revenue",Analysis!$A$3,"Publisher Name",B4032,"Match Type",C4032)/GETPIVOTDATA("Sum of Clicks",Analysis!$A$3,"Publisher Name",B4032,"Match Type",C4032))^2</f>
        <v>58.406909228514394</v>
      </c>
      <c r="R4032" s="5">
        <f t="shared" si="249"/>
        <v>1576.9865491698886</v>
      </c>
      <c r="S4032" s="5">
        <v>58.174999875000005</v>
      </c>
      <c r="T4032" s="5">
        <v>-58.174999875000005</v>
      </c>
    </row>
    <row r="4033" spans="1:20" x14ac:dyDescent="0.2">
      <c r="A4033" s="3" t="s">
        <v>161</v>
      </c>
      <c r="B4033" s="3" t="s">
        <v>162</v>
      </c>
      <c r="C4033" s="4" t="s">
        <v>63</v>
      </c>
      <c r="D4033" s="3" t="s">
        <v>85</v>
      </c>
      <c r="E4033" s="5">
        <v>6.25</v>
      </c>
      <c r="F4033" s="4">
        <v>33</v>
      </c>
      <c r="G4033" s="5">
        <v>58.299999862500002</v>
      </c>
      <c r="H4033" s="5">
        <v>1.7666666625</v>
      </c>
      <c r="I4033" s="5">
        <f t="shared" si="250"/>
        <v>58.299999862500002</v>
      </c>
      <c r="J4033">
        <f>(H4033-GETPIVOTDATA("Sum of Total Costs",Analysis!$A$3,"Publisher Name",B4033,"Match Type",C4033)/GETPIVOTDATA("Sum of Clicks",Analysis!$A$3,"Publisher Name",B4033,"Match Type",C4033))^2</f>
        <v>0.1214966204795828</v>
      </c>
      <c r="K4033">
        <f t="shared" si="251"/>
        <v>4.0093884758262321</v>
      </c>
      <c r="L4033" s="4">
        <v>1835</v>
      </c>
      <c r="M4033" s="6">
        <v>1.7983651226157999</v>
      </c>
      <c r="N4033" s="7">
        <v>1.8560762942779301</v>
      </c>
      <c r="O4033" s="5">
        <v>0</v>
      </c>
      <c r="P4033" s="5">
        <f t="shared" si="248"/>
        <v>0</v>
      </c>
      <c r="Q4033" s="5">
        <f>(P4033-GETPIVOTDATA("Sum of Revenue",Analysis!$A$3,"Publisher Name",B4033,"Match Type",C4033)/GETPIVOTDATA("Sum of Clicks",Analysis!$A$3,"Publisher Name",B4033,"Match Type",C4033))^2</f>
        <v>58.406909228514394</v>
      </c>
      <c r="R4033" s="5">
        <f t="shared" si="249"/>
        <v>1927.4280045409751</v>
      </c>
      <c r="S4033" s="5">
        <v>58.299999862500002</v>
      </c>
      <c r="T4033" s="5">
        <v>-58.299999862500002</v>
      </c>
    </row>
    <row r="4034" spans="1:20" x14ac:dyDescent="0.2">
      <c r="A4034" s="3" t="s">
        <v>161</v>
      </c>
      <c r="B4034" s="3" t="s">
        <v>162</v>
      </c>
      <c r="C4034" s="4" t="s">
        <v>63</v>
      </c>
      <c r="D4034" s="3" t="s">
        <v>85</v>
      </c>
      <c r="E4034" s="5">
        <v>6.25</v>
      </c>
      <c r="F4034" s="4">
        <v>36</v>
      </c>
      <c r="G4034" s="5">
        <v>58.449999599999998</v>
      </c>
      <c r="H4034" s="5">
        <v>1.6236111</v>
      </c>
      <c r="I4034" s="5">
        <f t="shared" si="250"/>
        <v>58.449999599999998</v>
      </c>
      <c r="J4034">
        <f>(H4034-GETPIVOTDATA("Sum of Total Costs",Analysis!$A$3,"Publisher Name",B4034,"Match Type",C4034)/GETPIVOTDATA("Sum of Clicks",Analysis!$A$3,"Publisher Name",B4034,"Match Type",C4034))^2</f>
        <v>0.24168945345345294</v>
      </c>
      <c r="K4034">
        <f t="shared" si="251"/>
        <v>8.7008203243243063</v>
      </c>
      <c r="L4034" s="4">
        <v>589</v>
      </c>
      <c r="M4034" s="6">
        <v>6.1120543293718201</v>
      </c>
      <c r="N4034" s="7">
        <v>1.6336162988115499</v>
      </c>
      <c r="O4034" s="5">
        <v>0</v>
      </c>
      <c r="P4034" s="5">
        <f t="shared" ref="P4034:P4097" si="252">O4034/F4034</f>
        <v>0</v>
      </c>
      <c r="Q4034" s="5">
        <f>(P4034-GETPIVOTDATA("Sum of Revenue",Analysis!$A$3,"Publisher Name",B4034,"Match Type",C4034)/GETPIVOTDATA("Sum of Clicks",Analysis!$A$3,"Publisher Name",B4034,"Match Type",C4034))^2</f>
        <v>58.406909228514394</v>
      </c>
      <c r="R4034" s="5">
        <f t="shared" ref="R4034:R4097" si="253">Q4034*F4034</f>
        <v>2102.6487322265184</v>
      </c>
      <c r="S4034" s="5">
        <v>58.449999599999998</v>
      </c>
      <c r="T4034" s="5">
        <v>-58.449999599999998</v>
      </c>
    </row>
    <row r="4035" spans="1:20" x14ac:dyDescent="0.2">
      <c r="A4035" s="3" t="s">
        <v>161</v>
      </c>
      <c r="B4035" s="3" t="s">
        <v>162</v>
      </c>
      <c r="C4035" s="4" t="s">
        <v>63</v>
      </c>
      <c r="D4035" s="3" t="s">
        <v>80</v>
      </c>
      <c r="E4035" s="5">
        <v>6.25</v>
      </c>
      <c r="F4035" s="4">
        <v>24</v>
      </c>
      <c r="G4035" s="5">
        <v>58.562499899999999</v>
      </c>
      <c r="H4035" s="5">
        <v>2.4401041625</v>
      </c>
      <c r="I4035" s="5">
        <f t="shared" ref="I4035:I4098" si="254">F4035*H4035</f>
        <v>58.562499899999999</v>
      </c>
      <c r="J4035">
        <f>(H4035-GETPIVOTDATA("Sum of Total Costs",Analysis!$A$3,"Publisher Name",B4035,"Match Type",C4035)/GETPIVOTDATA("Sum of Clicks",Analysis!$A$3,"Publisher Name",B4035,"Match Type",C4035))^2</f>
        <v>0.10554301619719839</v>
      </c>
      <c r="K4035">
        <f t="shared" ref="K4035:K4098" si="255">J4035*F4035</f>
        <v>2.533032388732761</v>
      </c>
      <c r="L4035" s="4">
        <v>410</v>
      </c>
      <c r="M4035" s="6">
        <v>5.8536585365853702</v>
      </c>
      <c r="N4035" s="7">
        <v>1.0256097560975601</v>
      </c>
      <c r="O4035" s="5">
        <v>0</v>
      </c>
      <c r="P4035" s="5">
        <f t="shared" si="252"/>
        <v>0</v>
      </c>
      <c r="Q4035" s="5">
        <f>(P4035-GETPIVOTDATA("Sum of Revenue",Analysis!$A$3,"Publisher Name",B4035,"Match Type",C4035)/GETPIVOTDATA("Sum of Clicks",Analysis!$A$3,"Publisher Name",B4035,"Match Type",C4035))^2</f>
        <v>58.406909228514394</v>
      </c>
      <c r="R4035" s="5">
        <f t="shared" si="253"/>
        <v>1401.7658214843455</v>
      </c>
      <c r="S4035" s="5">
        <v>58.562499899999999</v>
      </c>
      <c r="T4035" s="5">
        <v>-58.562499899999999</v>
      </c>
    </row>
    <row r="4036" spans="1:20" x14ac:dyDescent="0.2">
      <c r="A4036" s="3" t="s">
        <v>161</v>
      </c>
      <c r="B4036" s="3" t="s">
        <v>162</v>
      </c>
      <c r="C4036" s="4" t="s">
        <v>63</v>
      </c>
      <c r="D4036" s="3" t="s">
        <v>85</v>
      </c>
      <c r="E4036" s="5">
        <v>6.25</v>
      </c>
      <c r="F4036" s="4">
        <v>18</v>
      </c>
      <c r="G4036" s="5">
        <v>60.087499874999999</v>
      </c>
      <c r="H4036" s="5">
        <v>3.3381944374999999</v>
      </c>
      <c r="I4036" s="5">
        <f t="shared" si="254"/>
        <v>60.087499874999999</v>
      </c>
      <c r="J4036">
        <f>(H4036-GETPIVOTDATA("Sum of Total Costs",Analysis!$A$3,"Publisher Name",B4036,"Match Type",C4036)/GETPIVOTDATA("Sum of Clicks",Analysis!$A$3,"Publisher Name",B4036,"Match Type",C4036))^2</f>
        <v>1.4956412426926942</v>
      </c>
      <c r="K4036">
        <f t="shared" si="255"/>
        <v>26.921542368468494</v>
      </c>
      <c r="L4036" s="4">
        <v>633</v>
      </c>
      <c r="M4036" s="6">
        <v>2.8436018957345999</v>
      </c>
      <c r="N4036" s="7">
        <v>1.3981990521326999</v>
      </c>
      <c r="O4036" s="5">
        <v>0</v>
      </c>
      <c r="P4036" s="5">
        <f t="shared" si="252"/>
        <v>0</v>
      </c>
      <c r="Q4036" s="5">
        <f>(P4036-GETPIVOTDATA("Sum of Revenue",Analysis!$A$3,"Publisher Name",B4036,"Match Type",C4036)/GETPIVOTDATA("Sum of Clicks",Analysis!$A$3,"Publisher Name",B4036,"Match Type",C4036))^2</f>
        <v>58.406909228514394</v>
      </c>
      <c r="R4036" s="5">
        <f t="shared" si="253"/>
        <v>1051.3243661132592</v>
      </c>
      <c r="S4036" s="5">
        <v>60.087499874999999</v>
      </c>
      <c r="T4036" s="5">
        <v>-60.087499874999999</v>
      </c>
    </row>
    <row r="4037" spans="1:20" x14ac:dyDescent="0.2">
      <c r="A4037" s="3" t="s">
        <v>161</v>
      </c>
      <c r="B4037" s="3" t="s">
        <v>162</v>
      </c>
      <c r="C4037" s="4" t="s">
        <v>63</v>
      </c>
      <c r="D4037" s="3" t="s">
        <v>85</v>
      </c>
      <c r="E4037" s="5">
        <v>6.25</v>
      </c>
      <c r="F4037" s="4">
        <v>15</v>
      </c>
      <c r="G4037" s="5">
        <v>60.412500000000001</v>
      </c>
      <c r="H4037" s="5">
        <v>4.0274999999999999</v>
      </c>
      <c r="I4037" s="5">
        <f t="shared" si="254"/>
        <v>60.412499999999994</v>
      </c>
      <c r="J4037">
        <f>(H4037-GETPIVOTDATA("Sum of Total Costs",Analysis!$A$3,"Publisher Name",B4037,"Match Type",C4037)/GETPIVOTDATA("Sum of Clicks",Analysis!$A$3,"Publisher Name",B4037,"Match Type",C4037))^2</f>
        <v>3.6567753446838731</v>
      </c>
      <c r="K4037">
        <f t="shared" si="255"/>
        <v>54.851630170258098</v>
      </c>
      <c r="L4037" s="4">
        <v>313</v>
      </c>
      <c r="M4037" s="6">
        <v>4.7923322683706102</v>
      </c>
      <c r="N4037" s="7">
        <v>1.974696485623</v>
      </c>
      <c r="O4037" s="5">
        <v>0</v>
      </c>
      <c r="P4037" s="5">
        <f t="shared" si="252"/>
        <v>0</v>
      </c>
      <c r="Q4037" s="5">
        <f>(P4037-GETPIVOTDATA("Sum of Revenue",Analysis!$A$3,"Publisher Name",B4037,"Match Type",C4037)/GETPIVOTDATA("Sum of Clicks",Analysis!$A$3,"Publisher Name",B4037,"Match Type",C4037))^2</f>
        <v>58.406909228514394</v>
      </c>
      <c r="R4037" s="5">
        <f t="shared" si="253"/>
        <v>876.10363842771585</v>
      </c>
      <c r="S4037" s="5">
        <v>60.412500000000001</v>
      </c>
      <c r="T4037" s="5">
        <v>-60.412500000000001</v>
      </c>
    </row>
    <row r="4038" spans="1:20" x14ac:dyDescent="0.2">
      <c r="A4038" s="3" t="s">
        <v>161</v>
      </c>
      <c r="B4038" s="3" t="s">
        <v>162</v>
      </c>
      <c r="C4038" s="4" t="s">
        <v>63</v>
      </c>
      <c r="D4038" s="3" t="s">
        <v>80</v>
      </c>
      <c r="E4038" s="5">
        <v>6.25</v>
      </c>
      <c r="F4038" s="4">
        <v>43</v>
      </c>
      <c r="G4038" s="5">
        <v>60.562499674999998</v>
      </c>
      <c r="H4038" s="5">
        <v>1.408430225</v>
      </c>
      <c r="I4038" s="5">
        <f t="shared" si="254"/>
        <v>60.562499674999998</v>
      </c>
      <c r="J4038">
        <f>(H4038-GETPIVOTDATA("Sum of Total Costs",Analysis!$A$3,"Publisher Name",B4038,"Match Type",C4038)/GETPIVOTDATA("Sum of Clicks",Analysis!$A$3,"Publisher Name",B4038,"Match Type",C4038))^2</f>
        <v>0.499566368512526</v>
      </c>
      <c r="K4038">
        <f t="shared" si="255"/>
        <v>21.481353846038619</v>
      </c>
      <c r="L4038" s="4">
        <v>1156</v>
      </c>
      <c r="M4038" s="6">
        <v>3.7197231833909998</v>
      </c>
      <c r="N4038" s="7">
        <v>1.01885813148789</v>
      </c>
      <c r="O4038" s="5">
        <v>0</v>
      </c>
      <c r="P4038" s="5">
        <f t="shared" si="252"/>
        <v>0</v>
      </c>
      <c r="Q4038" s="5">
        <f>(P4038-GETPIVOTDATA("Sum of Revenue",Analysis!$A$3,"Publisher Name",B4038,"Match Type",C4038)/GETPIVOTDATA("Sum of Clicks",Analysis!$A$3,"Publisher Name",B4038,"Match Type",C4038))^2</f>
        <v>58.406909228514394</v>
      </c>
      <c r="R4038" s="5">
        <f t="shared" si="253"/>
        <v>2511.4970968261191</v>
      </c>
      <c r="S4038" s="5">
        <v>60.562499674999998</v>
      </c>
      <c r="T4038" s="5">
        <v>-60.562499674999998</v>
      </c>
    </row>
    <row r="4039" spans="1:20" x14ac:dyDescent="0.2">
      <c r="A4039" s="3" t="s">
        <v>161</v>
      </c>
      <c r="B4039" s="3" t="s">
        <v>162</v>
      </c>
      <c r="C4039" s="4" t="s">
        <v>63</v>
      </c>
      <c r="D4039" s="3" t="s">
        <v>85</v>
      </c>
      <c r="E4039" s="5">
        <v>6.25</v>
      </c>
      <c r="F4039" s="4">
        <v>28</v>
      </c>
      <c r="G4039" s="5">
        <v>60.799999749999998</v>
      </c>
      <c r="H4039" s="5">
        <v>2.1714285625</v>
      </c>
      <c r="I4039" s="5">
        <f t="shared" si="254"/>
        <v>60.799999749999998</v>
      </c>
      <c r="J4039">
        <f>(H4039-GETPIVOTDATA("Sum of Total Costs",Analysis!$A$3,"Publisher Name",B4039,"Match Type",C4039)/GETPIVOTDATA("Sum of Clicks",Analysis!$A$3,"Publisher Name",B4039,"Match Type",C4039))^2</f>
        <v>3.1582429196201586E-3</v>
      </c>
      <c r="K4039">
        <f t="shared" si="255"/>
        <v>8.8430801749364435E-2</v>
      </c>
      <c r="L4039" s="4">
        <v>373</v>
      </c>
      <c r="M4039" s="6">
        <v>7.5067024128686297</v>
      </c>
      <c r="N4039" s="7">
        <v>2.3667560321715801</v>
      </c>
      <c r="O4039" s="5">
        <v>0</v>
      </c>
      <c r="P4039" s="5">
        <f t="shared" si="252"/>
        <v>0</v>
      </c>
      <c r="Q4039" s="5">
        <f>(P4039-GETPIVOTDATA("Sum of Revenue",Analysis!$A$3,"Publisher Name",B4039,"Match Type",C4039)/GETPIVOTDATA("Sum of Clicks",Analysis!$A$3,"Publisher Name",B4039,"Match Type",C4039))^2</f>
        <v>58.406909228514394</v>
      </c>
      <c r="R4039" s="5">
        <f t="shared" si="253"/>
        <v>1635.393458398403</v>
      </c>
      <c r="S4039" s="5">
        <v>60.799999749999998</v>
      </c>
      <c r="T4039" s="5">
        <v>-60.799999749999998</v>
      </c>
    </row>
    <row r="4040" spans="1:20" x14ac:dyDescent="0.2">
      <c r="A4040" s="3" t="s">
        <v>161</v>
      </c>
      <c r="B4040" s="3" t="s">
        <v>162</v>
      </c>
      <c r="C4040" s="4" t="s">
        <v>63</v>
      </c>
      <c r="D4040" s="3" t="s">
        <v>85</v>
      </c>
      <c r="E4040" s="5">
        <v>6.25</v>
      </c>
      <c r="F4040" s="4">
        <v>20</v>
      </c>
      <c r="G4040" s="5">
        <v>61.15</v>
      </c>
      <c r="H4040" s="5">
        <v>3.0575000000000001</v>
      </c>
      <c r="I4040" s="5">
        <f t="shared" si="254"/>
        <v>61.150000000000006</v>
      </c>
      <c r="J4040">
        <f>(H4040-GETPIVOTDATA("Sum of Total Costs",Analysis!$A$3,"Publisher Name",B4040,"Match Type",C4040)/GETPIVOTDATA("Sum of Clicks",Analysis!$A$3,"Publisher Name",B4040,"Match Type",C4040))^2</f>
        <v>0.88787215755221327</v>
      </c>
      <c r="K4040">
        <f t="shared" si="255"/>
        <v>17.757443151044264</v>
      </c>
      <c r="L4040" s="4">
        <v>106</v>
      </c>
      <c r="M4040" s="6">
        <v>18.867924528301899</v>
      </c>
      <c r="N4040" s="7">
        <v>1.4056603773584899</v>
      </c>
      <c r="O4040" s="5">
        <v>0</v>
      </c>
      <c r="P4040" s="5">
        <f t="shared" si="252"/>
        <v>0</v>
      </c>
      <c r="Q4040" s="5">
        <f>(P4040-GETPIVOTDATA("Sum of Revenue",Analysis!$A$3,"Publisher Name",B4040,"Match Type",C4040)/GETPIVOTDATA("Sum of Clicks",Analysis!$A$3,"Publisher Name",B4040,"Match Type",C4040))^2</f>
        <v>58.406909228514394</v>
      </c>
      <c r="R4040" s="5">
        <f t="shared" si="253"/>
        <v>1168.1381845702879</v>
      </c>
      <c r="S4040" s="5">
        <v>61.15</v>
      </c>
      <c r="T4040" s="5">
        <v>-61.15</v>
      </c>
    </row>
    <row r="4041" spans="1:20" x14ac:dyDescent="0.2">
      <c r="A4041" s="3" t="s">
        <v>161</v>
      </c>
      <c r="B4041" s="3" t="s">
        <v>162</v>
      </c>
      <c r="C4041" s="4" t="s">
        <v>63</v>
      </c>
      <c r="D4041" s="3" t="s">
        <v>85</v>
      </c>
      <c r="E4041" s="5">
        <v>6.25</v>
      </c>
      <c r="F4041" s="4">
        <v>22</v>
      </c>
      <c r="G4041" s="5">
        <v>61.649999949999994</v>
      </c>
      <c r="H4041" s="5">
        <v>2.8022727249999999</v>
      </c>
      <c r="I4041" s="5">
        <f t="shared" si="254"/>
        <v>61.649999949999994</v>
      </c>
      <c r="J4041">
        <f>(H4041-GETPIVOTDATA("Sum of Total Costs",Analysis!$A$3,"Publisher Name",B4041,"Match Type",C4041)/GETPIVOTDATA("Sum of Clicks",Analysis!$A$3,"Publisher Name",B4041,"Match Type",C4041))^2</f>
        <v>0.47202727188610888</v>
      </c>
      <c r="K4041">
        <f t="shared" si="255"/>
        <v>10.384599981494395</v>
      </c>
      <c r="L4041" s="4">
        <v>341</v>
      </c>
      <c r="M4041" s="6">
        <v>6.4516129032258096</v>
      </c>
      <c r="N4041" s="7">
        <v>1.6657771260997101</v>
      </c>
      <c r="O4041" s="5">
        <v>0</v>
      </c>
      <c r="P4041" s="5">
        <f t="shared" si="252"/>
        <v>0</v>
      </c>
      <c r="Q4041" s="5">
        <f>(P4041-GETPIVOTDATA("Sum of Revenue",Analysis!$A$3,"Publisher Name",B4041,"Match Type",C4041)/GETPIVOTDATA("Sum of Clicks",Analysis!$A$3,"Publisher Name",B4041,"Match Type",C4041))^2</f>
        <v>58.406909228514394</v>
      </c>
      <c r="R4041" s="5">
        <f t="shared" si="253"/>
        <v>1284.9520030273166</v>
      </c>
      <c r="S4041" s="5">
        <v>61.649999949999994</v>
      </c>
      <c r="T4041" s="5">
        <v>-61.649999949999994</v>
      </c>
    </row>
    <row r="4042" spans="1:20" x14ac:dyDescent="0.2">
      <c r="A4042" s="3" t="s">
        <v>161</v>
      </c>
      <c r="B4042" s="3" t="s">
        <v>162</v>
      </c>
      <c r="C4042" s="4" t="s">
        <v>63</v>
      </c>
      <c r="D4042" s="3" t="s">
        <v>85</v>
      </c>
      <c r="E4042" s="5">
        <v>6.25</v>
      </c>
      <c r="F4042" s="4">
        <v>25</v>
      </c>
      <c r="G4042" s="5">
        <v>61.774999999999999</v>
      </c>
      <c r="H4042" s="5">
        <v>2.4710000000000001</v>
      </c>
      <c r="I4042" s="5">
        <f t="shared" si="254"/>
        <v>61.775000000000006</v>
      </c>
      <c r="J4042">
        <f>(H4042-GETPIVOTDATA("Sum of Total Costs",Analysis!$A$3,"Publisher Name",B4042,"Match Type",C4042)/GETPIVOTDATA("Sum of Clicks",Analysis!$A$3,"Publisher Name",B4042,"Match Type",C4042))^2</f>
        <v>0.12657206811642041</v>
      </c>
      <c r="K4042">
        <f t="shared" si="255"/>
        <v>3.1643017029105103</v>
      </c>
      <c r="L4042" s="4">
        <v>531</v>
      </c>
      <c r="M4042" s="6">
        <v>4.70809792843691</v>
      </c>
      <c r="N4042" s="7">
        <v>1.31167608286252</v>
      </c>
      <c r="O4042" s="5">
        <v>0</v>
      </c>
      <c r="P4042" s="5">
        <f t="shared" si="252"/>
        <v>0</v>
      </c>
      <c r="Q4042" s="5">
        <f>(P4042-GETPIVOTDATA("Sum of Revenue",Analysis!$A$3,"Publisher Name",B4042,"Match Type",C4042)/GETPIVOTDATA("Sum of Clicks",Analysis!$A$3,"Publisher Name",B4042,"Match Type",C4042))^2</f>
        <v>58.406909228514394</v>
      </c>
      <c r="R4042" s="5">
        <f t="shared" si="253"/>
        <v>1460.1727307128599</v>
      </c>
      <c r="S4042" s="5">
        <v>61.774999999999999</v>
      </c>
      <c r="T4042" s="5">
        <v>-61.774999999999999</v>
      </c>
    </row>
    <row r="4043" spans="1:20" x14ac:dyDescent="0.2">
      <c r="A4043" s="3" t="s">
        <v>161</v>
      </c>
      <c r="B4043" s="3" t="s">
        <v>162</v>
      </c>
      <c r="C4043" s="4" t="s">
        <v>63</v>
      </c>
      <c r="D4043" s="3" t="s">
        <v>85</v>
      </c>
      <c r="E4043" s="5">
        <v>6.25</v>
      </c>
      <c r="F4043" s="4">
        <v>42</v>
      </c>
      <c r="G4043" s="5">
        <v>61.824999599999998</v>
      </c>
      <c r="H4043" s="5">
        <v>1.4720237999999999</v>
      </c>
      <c r="I4043" s="5">
        <f t="shared" si="254"/>
        <v>61.824999599999998</v>
      </c>
      <c r="J4043">
        <f>(H4043-GETPIVOTDATA("Sum of Total Costs",Analysis!$A$3,"Publisher Name",B4043,"Match Type",C4043)/GETPIVOTDATA("Sum of Clicks",Analysis!$A$3,"Publisher Name",B4043,"Match Type",C4043))^2</f>
        <v>0.41371462211103027</v>
      </c>
      <c r="K4043">
        <f t="shared" si="255"/>
        <v>17.376014128663272</v>
      </c>
      <c r="L4043" s="4">
        <v>459</v>
      </c>
      <c r="M4043" s="6">
        <v>9.1503267973856204</v>
      </c>
      <c r="N4043" s="7">
        <v>1.9755991285403001</v>
      </c>
      <c r="O4043" s="5">
        <v>0</v>
      </c>
      <c r="P4043" s="5">
        <f t="shared" si="252"/>
        <v>0</v>
      </c>
      <c r="Q4043" s="5">
        <f>(P4043-GETPIVOTDATA("Sum of Revenue",Analysis!$A$3,"Publisher Name",B4043,"Match Type",C4043)/GETPIVOTDATA("Sum of Clicks",Analysis!$A$3,"Publisher Name",B4043,"Match Type",C4043))^2</f>
        <v>58.406909228514394</v>
      </c>
      <c r="R4043" s="5">
        <f t="shared" si="253"/>
        <v>2453.0901875976047</v>
      </c>
      <c r="S4043" s="5">
        <v>61.824999599999998</v>
      </c>
      <c r="T4043" s="5">
        <v>-61.824999599999998</v>
      </c>
    </row>
    <row r="4044" spans="1:20" x14ac:dyDescent="0.2">
      <c r="A4044" s="3" t="s">
        <v>161</v>
      </c>
      <c r="B4044" s="3" t="s">
        <v>162</v>
      </c>
      <c r="C4044" s="4" t="s">
        <v>63</v>
      </c>
      <c r="D4044" s="3" t="s">
        <v>85</v>
      </c>
      <c r="E4044" s="5">
        <v>6.25</v>
      </c>
      <c r="F4044" s="4">
        <v>22</v>
      </c>
      <c r="G4044" s="5">
        <v>61.999999875000007</v>
      </c>
      <c r="H4044" s="5">
        <v>2.8181818125000002</v>
      </c>
      <c r="I4044" s="5">
        <f t="shared" si="254"/>
        <v>61.999999875000007</v>
      </c>
      <c r="J4044">
        <f>(H4044-GETPIVOTDATA("Sum of Total Costs",Analysis!$A$3,"Publisher Name",B4044,"Match Type",C4044)/GETPIVOTDATA("Sum of Clicks",Analysis!$A$3,"Publisher Name",B4044,"Match Type",C4044))^2</f>
        <v>0.49414080655599096</v>
      </c>
      <c r="K4044">
        <f t="shared" si="255"/>
        <v>10.8710977442318</v>
      </c>
      <c r="L4044" s="4">
        <v>1005</v>
      </c>
      <c r="M4044" s="6">
        <v>2.1890547263681599</v>
      </c>
      <c r="N4044" s="7">
        <v>1.29093532338308</v>
      </c>
      <c r="O4044" s="5">
        <v>0</v>
      </c>
      <c r="P4044" s="5">
        <f t="shared" si="252"/>
        <v>0</v>
      </c>
      <c r="Q4044" s="5">
        <f>(P4044-GETPIVOTDATA("Sum of Revenue",Analysis!$A$3,"Publisher Name",B4044,"Match Type",C4044)/GETPIVOTDATA("Sum of Clicks",Analysis!$A$3,"Publisher Name",B4044,"Match Type",C4044))^2</f>
        <v>58.406909228514394</v>
      </c>
      <c r="R4044" s="5">
        <f t="shared" si="253"/>
        <v>1284.9520030273166</v>
      </c>
      <c r="S4044" s="5">
        <v>61.999999875000007</v>
      </c>
      <c r="T4044" s="5">
        <v>-61.999999875000007</v>
      </c>
    </row>
    <row r="4045" spans="1:20" x14ac:dyDescent="0.2">
      <c r="A4045" s="3" t="s">
        <v>161</v>
      </c>
      <c r="B4045" s="3" t="s">
        <v>162</v>
      </c>
      <c r="C4045" s="4" t="s">
        <v>63</v>
      </c>
      <c r="D4045" s="3" t="s">
        <v>85</v>
      </c>
      <c r="E4045" s="5">
        <v>6.25</v>
      </c>
      <c r="F4045" s="4">
        <v>26</v>
      </c>
      <c r="G4045" s="5">
        <v>62.624999775000006</v>
      </c>
      <c r="H4045" s="5">
        <v>2.4086538375000002</v>
      </c>
      <c r="I4045" s="5">
        <f t="shared" si="254"/>
        <v>62.624999775000006</v>
      </c>
      <c r="J4045">
        <f>(H4045-GETPIVOTDATA("Sum of Total Costs",Analysis!$A$3,"Publisher Name",B4045,"Match Type",C4045)/GETPIVOTDATA("Sum of Clicks",Analysis!$A$3,"Publisher Name",B4045,"Match Type",C4045))^2</f>
        <v>8.6097363021388151E-2</v>
      </c>
      <c r="K4045">
        <f t="shared" si="255"/>
        <v>2.2385314385560919</v>
      </c>
      <c r="L4045" s="4">
        <v>865</v>
      </c>
      <c r="M4045" s="6">
        <v>3.00578034682081</v>
      </c>
      <c r="N4045" s="7">
        <v>1.4609248554913301</v>
      </c>
      <c r="O4045" s="5">
        <v>0</v>
      </c>
      <c r="P4045" s="5">
        <f t="shared" si="252"/>
        <v>0</v>
      </c>
      <c r="Q4045" s="5">
        <f>(P4045-GETPIVOTDATA("Sum of Revenue",Analysis!$A$3,"Publisher Name",B4045,"Match Type",C4045)/GETPIVOTDATA("Sum of Clicks",Analysis!$A$3,"Publisher Name",B4045,"Match Type",C4045))^2</f>
        <v>58.406909228514394</v>
      </c>
      <c r="R4045" s="5">
        <f t="shared" si="253"/>
        <v>1518.5796399413744</v>
      </c>
      <c r="S4045" s="5">
        <v>62.624999775000006</v>
      </c>
      <c r="T4045" s="5">
        <v>-62.624999775000006</v>
      </c>
    </row>
    <row r="4046" spans="1:20" x14ac:dyDescent="0.2">
      <c r="A4046" s="3" t="s">
        <v>161</v>
      </c>
      <c r="B4046" s="3" t="s">
        <v>162</v>
      </c>
      <c r="C4046" s="4" t="s">
        <v>63</v>
      </c>
      <c r="D4046" s="3" t="s">
        <v>85</v>
      </c>
      <c r="E4046" s="5">
        <v>6.25</v>
      </c>
      <c r="F4046" s="4">
        <v>18</v>
      </c>
      <c r="G4046" s="5">
        <v>62.687499974999994</v>
      </c>
      <c r="H4046" s="5">
        <v>3.4826388874999998</v>
      </c>
      <c r="I4046" s="5">
        <f t="shared" si="254"/>
        <v>62.687499974999994</v>
      </c>
      <c r="J4046">
        <f>(H4046-GETPIVOTDATA("Sum of Total Costs",Analysis!$A$3,"Publisher Name",B4046,"Match Type",C4046)/GETPIVOTDATA("Sum of Clicks",Analysis!$A$3,"Publisher Name",B4046,"Match Type",C4046))^2</f>
        <v>1.8698062016536601</v>
      </c>
      <c r="K4046">
        <f t="shared" si="255"/>
        <v>33.65651162976588</v>
      </c>
      <c r="L4046" s="4">
        <v>2821</v>
      </c>
      <c r="M4046" s="6">
        <v>0.63807160581354094</v>
      </c>
      <c r="N4046" s="7">
        <v>2.4886919532080798</v>
      </c>
      <c r="O4046" s="5">
        <v>0</v>
      </c>
      <c r="P4046" s="5">
        <f t="shared" si="252"/>
        <v>0</v>
      </c>
      <c r="Q4046" s="5">
        <f>(P4046-GETPIVOTDATA("Sum of Revenue",Analysis!$A$3,"Publisher Name",B4046,"Match Type",C4046)/GETPIVOTDATA("Sum of Clicks",Analysis!$A$3,"Publisher Name",B4046,"Match Type",C4046))^2</f>
        <v>58.406909228514394</v>
      </c>
      <c r="R4046" s="5">
        <f t="shared" si="253"/>
        <v>1051.3243661132592</v>
      </c>
      <c r="S4046" s="5">
        <v>62.687499974999994</v>
      </c>
      <c r="T4046" s="5">
        <v>-62.687499974999994</v>
      </c>
    </row>
    <row r="4047" spans="1:20" x14ac:dyDescent="0.2">
      <c r="A4047" s="3" t="s">
        <v>161</v>
      </c>
      <c r="B4047" s="3" t="s">
        <v>162</v>
      </c>
      <c r="C4047" s="4" t="s">
        <v>63</v>
      </c>
      <c r="D4047" s="3" t="s">
        <v>85</v>
      </c>
      <c r="E4047" s="5">
        <v>6.25</v>
      </c>
      <c r="F4047" s="4">
        <v>29</v>
      </c>
      <c r="G4047" s="5">
        <v>63.412499825000012</v>
      </c>
      <c r="H4047" s="5">
        <v>2.1866379250000003</v>
      </c>
      <c r="I4047" s="5">
        <f t="shared" si="254"/>
        <v>63.412499825000012</v>
      </c>
      <c r="J4047">
        <f>(H4047-GETPIVOTDATA("Sum of Total Costs",Analysis!$A$3,"Publisher Name",B4047,"Match Type",C4047)/GETPIVOTDATA("Sum of Clicks",Analysis!$A$3,"Publisher Name",B4047,"Match Type",C4047))^2</f>
        <v>5.0990466357339146E-3</v>
      </c>
      <c r="K4047">
        <f t="shared" si="255"/>
        <v>0.14787235243628352</v>
      </c>
      <c r="L4047" s="4">
        <v>2758</v>
      </c>
      <c r="M4047" s="6">
        <v>1.05148658448151</v>
      </c>
      <c r="N4047" s="7">
        <v>2.0328136330674398</v>
      </c>
      <c r="O4047" s="5">
        <v>0</v>
      </c>
      <c r="P4047" s="5">
        <f t="shared" si="252"/>
        <v>0</v>
      </c>
      <c r="Q4047" s="5">
        <f>(P4047-GETPIVOTDATA("Sum of Revenue",Analysis!$A$3,"Publisher Name",B4047,"Match Type",C4047)/GETPIVOTDATA("Sum of Clicks",Analysis!$A$3,"Publisher Name",B4047,"Match Type",C4047))^2</f>
        <v>58.406909228514394</v>
      </c>
      <c r="R4047" s="5">
        <f t="shared" si="253"/>
        <v>1693.8003676269175</v>
      </c>
      <c r="S4047" s="5">
        <v>63.412499825000012</v>
      </c>
      <c r="T4047" s="5">
        <v>-63.412499825000012</v>
      </c>
    </row>
    <row r="4048" spans="1:20" x14ac:dyDescent="0.2">
      <c r="A4048" s="3" t="s">
        <v>161</v>
      </c>
      <c r="B4048" s="3" t="s">
        <v>162</v>
      </c>
      <c r="C4048" s="4" t="s">
        <v>63</v>
      </c>
      <c r="D4048" s="3" t="s">
        <v>85</v>
      </c>
      <c r="E4048" s="5">
        <v>6.25</v>
      </c>
      <c r="F4048" s="4">
        <v>27</v>
      </c>
      <c r="G4048" s="5">
        <v>63.599999850000003</v>
      </c>
      <c r="H4048" s="5">
        <v>2.3555555500000001</v>
      </c>
      <c r="I4048" s="5">
        <f t="shared" si="254"/>
        <v>63.599999850000003</v>
      </c>
      <c r="J4048">
        <f>(H4048-GETPIVOTDATA("Sum of Total Costs",Analysis!$A$3,"Publisher Name",B4048,"Match Type",C4048)/GETPIVOTDATA("Sum of Clicks",Analysis!$A$3,"Publisher Name",B4048,"Match Type",C4048))^2</f>
        <v>5.7756218139685081E-2</v>
      </c>
      <c r="K4048">
        <f t="shared" si="255"/>
        <v>1.5594178897714972</v>
      </c>
      <c r="L4048" s="4">
        <v>1013</v>
      </c>
      <c r="M4048" s="6">
        <v>2.6653504442250702</v>
      </c>
      <c r="N4048" s="7">
        <v>1.57936821322804</v>
      </c>
      <c r="O4048" s="5">
        <v>0</v>
      </c>
      <c r="P4048" s="5">
        <f t="shared" si="252"/>
        <v>0</v>
      </c>
      <c r="Q4048" s="5">
        <f>(P4048-GETPIVOTDATA("Sum of Revenue",Analysis!$A$3,"Publisher Name",B4048,"Match Type",C4048)/GETPIVOTDATA("Sum of Clicks",Analysis!$A$3,"Publisher Name",B4048,"Match Type",C4048))^2</f>
        <v>58.406909228514394</v>
      </c>
      <c r="R4048" s="5">
        <f t="shared" si="253"/>
        <v>1576.9865491698886</v>
      </c>
      <c r="S4048" s="5">
        <v>63.599999850000003</v>
      </c>
      <c r="T4048" s="5">
        <v>-63.599999850000003</v>
      </c>
    </row>
    <row r="4049" spans="1:20" x14ac:dyDescent="0.2">
      <c r="A4049" s="3" t="s">
        <v>161</v>
      </c>
      <c r="B4049" s="3" t="s">
        <v>162</v>
      </c>
      <c r="C4049" s="4" t="s">
        <v>63</v>
      </c>
      <c r="D4049" s="3" t="s">
        <v>85</v>
      </c>
      <c r="E4049" s="5">
        <v>6.25</v>
      </c>
      <c r="F4049" s="4">
        <v>43</v>
      </c>
      <c r="G4049" s="5">
        <v>63.937499800000005</v>
      </c>
      <c r="H4049" s="5">
        <v>1.4869186000000001</v>
      </c>
      <c r="I4049" s="5">
        <f t="shared" si="254"/>
        <v>63.937499800000005</v>
      </c>
      <c r="J4049">
        <f>(H4049-GETPIVOTDATA("Sum of Total Costs",Analysis!$A$3,"Publisher Name",B4049,"Match Type",C4049)/GETPIVOTDATA("Sum of Clicks",Analysis!$A$3,"Publisher Name",B4049,"Match Type",C4049))^2</f>
        <v>0.39477561235167236</v>
      </c>
      <c r="K4049">
        <f t="shared" si="255"/>
        <v>16.97535133112191</v>
      </c>
      <c r="L4049" s="4">
        <v>625</v>
      </c>
      <c r="M4049" s="6">
        <v>6.88</v>
      </c>
      <c r="N4049" s="7">
        <v>2.2231999999999998</v>
      </c>
      <c r="O4049" s="5">
        <v>0</v>
      </c>
      <c r="P4049" s="5">
        <f t="shared" si="252"/>
        <v>0</v>
      </c>
      <c r="Q4049" s="5">
        <f>(P4049-GETPIVOTDATA("Sum of Revenue",Analysis!$A$3,"Publisher Name",B4049,"Match Type",C4049)/GETPIVOTDATA("Sum of Clicks",Analysis!$A$3,"Publisher Name",B4049,"Match Type",C4049))^2</f>
        <v>58.406909228514394</v>
      </c>
      <c r="R4049" s="5">
        <f t="shared" si="253"/>
        <v>2511.4970968261191</v>
      </c>
      <c r="S4049" s="5">
        <v>63.937499800000005</v>
      </c>
      <c r="T4049" s="5">
        <v>-63.937499800000005</v>
      </c>
    </row>
    <row r="4050" spans="1:20" x14ac:dyDescent="0.2">
      <c r="A4050" s="3" t="s">
        <v>161</v>
      </c>
      <c r="B4050" s="3" t="s">
        <v>162</v>
      </c>
      <c r="C4050" s="4" t="s">
        <v>63</v>
      </c>
      <c r="D4050" s="3" t="s">
        <v>85</v>
      </c>
      <c r="E4050" s="5">
        <v>6.25</v>
      </c>
      <c r="F4050" s="4">
        <v>29</v>
      </c>
      <c r="G4050" s="5">
        <v>64.562499899999992</v>
      </c>
      <c r="H4050" s="5">
        <v>2.2262930999999999</v>
      </c>
      <c r="I4050" s="5">
        <f t="shared" si="254"/>
        <v>64.562499899999992</v>
      </c>
      <c r="J4050">
        <f>(H4050-GETPIVOTDATA("Sum of Total Costs",Analysis!$A$3,"Publisher Name",B4050,"Match Type",C4050)/GETPIVOTDATA("Sum of Clicks",Analysis!$A$3,"Publisher Name",B4050,"Match Type",C4050))^2</f>
        <v>1.2334942009485393E-2</v>
      </c>
      <c r="K4050">
        <f t="shared" si="255"/>
        <v>0.35771331827507641</v>
      </c>
      <c r="L4050" s="4">
        <v>1570</v>
      </c>
      <c r="M4050" s="6">
        <v>1.8471337579617799</v>
      </c>
      <c r="N4050" s="7">
        <v>1.52891719745223</v>
      </c>
      <c r="O4050" s="5">
        <v>0</v>
      </c>
      <c r="P4050" s="5">
        <f t="shared" si="252"/>
        <v>0</v>
      </c>
      <c r="Q4050" s="5">
        <f>(P4050-GETPIVOTDATA("Sum of Revenue",Analysis!$A$3,"Publisher Name",B4050,"Match Type",C4050)/GETPIVOTDATA("Sum of Clicks",Analysis!$A$3,"Publisher Name",B4050,"Match Type",C4050))^2</f>
        <v>58.406909228514394</v>
      </c>
      <c r="R4050" s="5">
        <f t="shared" si="253"/>
        <v>1693.8003676269175</v>
      </c>
      <c r="S4050" s="5">
        <v>64.562499899999992</v>
      </c>
      <c r="T4050" s="5">
        <v>-64.562499899999992</v>
      </c>
    </row>
    <row r="4051" spans="1:20" x14ac:dyDescent="0.2">
      <c r="A4051" s="3" t="s">
        <v>161</v>
      </c>
      <c r="B4051" s="3" t="s">
        <v>162</v>
      </c>
      <c r="C4051" s="4" t="s">
        <v>63</v>
      </c>
      <c r="D4051" s="3" t="s">
        <v>85</v>
      </c>
      <c r="E4051" s="5">
        <v>6.25</v>
      </c>
      <c r="F4051" s="4">
        <v>54</v>
      </c>
      <c r="G4051" s="5">
        <v>65.199999599999998</v>
      </c>
      <c r="H4051" s="5">
        <v>1.2074073999999999</v>
      </c>
      <c r="I4051" s="5">
        <f t="shared" si="254"/>
        <v>65.199999599999998</v>
      </c>
      <c r="J4051">
        <f>(H4051-GETPIVOTDATA("Sum of Total Costs",Analysis!$A$3,"Publisher Name",B4051,"Match Type",C4051)/GETPIVOTDATA("Sum of Clicks",Analysis!$A$3,"Publisher Name",B4051,"Match Type",C4051))^2</f>
        <v>0.82414244665408598</v>
      </c>
      <c r="K4051">
        <f t="shared" si="255"/>
        <v>44.50369211932064</v>
      </c>
      <c r="L4051" s="4">
        <v>1262</v>
      </c>
      <c r="M4051" s="6">
        <v>4.2789223454833598</v>
      </c>
      <c r="N4051" s="7">
        <v>5.0905705229793998</v>
      </c>
      <c r="O4051" s="5">
        <v>0</v>
      </c>
      <c r="P4051" s="5">
        <f t="shared" si="252"/>
        <v>0</v>
      </c>
      <c r="Q4051" s="5">
        <f>(P4051-GETPIVOTDATA("Sum of Revenue",Analysis!$A$3,"Publisher Name",B4051,"Match Type",C4051)/GETPIVOTDATA("Sum of Clicks",Analysis!$A$3,"Publisher Name",B4051,"Match Type",C4051))^2</f>
        <v>58.406909228514394</v>
      </c>
      <c r="R4051" s="5">
        <f t="shared" si="253"/>
        <v>3153.9730983397772</v>
      </c>
      <c r="S4051" s="5">
        <v>65.199999599999998</v>
      </c>
      <c r="T4051" s="5">
        <v>-65.199999599999998</v>
      </c>
    </row>
    <row r="4052" spans="1:20" x14ac:dyDescent="0.2">
      <c r="A4052" s="3" t="s">
        <v>161</v>
      </c>
      <c r="B4052" s="3" t="s">
        <v>162</v>
      </c>
      <c r="C4052" s="4" t="s">
        <v>63</v>
      </c>
      <c r="D4052" s="3" t="s">
        <v>85</v>
      </c>
      <c r="E4052" s="5">
        <v>6.25</v>
      </c>
      <c r="F4052" s="4">
        <v>18</v>
      </c>
      <c r="G4052" s="5">
        <v>65.549999924999995</v>
      </c>
      <c r="H4052" s="5">
        <v>3.6416666625</v>
      </c>
      <c r="I4052" s="5">
        <f t="shared" si="254"/>
        <v>65.549999924999995</v>
      </c>
      <c r="J4052">
        <f>(H4052-GETPIVOTDATA("Sum of Total Costs",Analysis!$A$3,"Publisher Name",B4052,"Match Type",C4052)/GETPIVOTDATA("Sum of Clicks",Analysis!$A$3,"Publisher Name",B4052,"Match Type",C4052))^2</f>
        <v>2.3300079201864015</v>
      </c>
      <c r="K4052">
        <f t="shared" si="255"/>
        <v>41.940142563355224</v>
      </c>
      <c r="L4052" s="4">
        <v>1693</v>
      </c>
      <c r="M4052" s="6">
        <v>1.06320141760189</v>
      </c>
      <c r="N4052" s="7">
        <v>1.9524099232132299</v>
      </c>
      <c r="O4052" s="5">
        <v>0</v>
      </c>
      <c r="P4052" s="5">
        <f t="shared" si="252"/>
        <v>0</v>
      </c>
      <c r="Q4052" s="5">
        <f>(P4052-GETPIVOTDATA("Sum of Revenue",Analysis!$A$3,"Publisher Name",B4052,"Match Type",C4052)/GETPIVOTDATA("Sum of Clicks",Analysis!$A$3,"Publisher Name",B4052,"Match Type",C4052))^2</f>
        <v>58.406909228514394</v>
      </c>
      <c r="R4052" s="5">
        <f t="shared" si="253"/>
        <v>1051.3243661132592</v>
      </c>
      <c r="S4052" s="5">
        <v>65.549999924999995</v>
      </c>
      <c r="T4052" s="5">
        <v>-65.549999924999995</v>
      </c>
    </row>
    <row r="4053" spans="1:20" x14ac:dyDescent="0.2">
      <c r="A4053" s="3" t="s">
        <v>161</v>
      </c>
      <c r="B4053" s="3" t="s">
        <v>162</v>
      </c>
      <c r="C4053" s="4" t="s">
        <v>63</v>
      </c>
      <c r="D4053" s="3" t="s">
        <v>85</v>
      </c>
      <c r="E4053" s="5">
        <v>6.25</v>
      </c>
      <c r="F4053" s="4">
        <v>25</v>
      </c>
      <c r="G4053" s="5">
        <v>65.587500000000006</v>
      </c>
      <c r="H4053" s="5">
        <v>2.6235000000000004</v>
      </c>
      <c r="I4053" s="5">
        <f t="shared" si="254"/>
        <v>65.587500000000006</v>
      </c>
      <c r="J4053">
        <f>(H4053-GETPIVOTDATA("Sum of Total Costs",Analysis!$A$3,"Publisher Name",B4053,"Match Type",C4053)/GETPIVOTDATA("Sum of Clicks",Analysis!$A$3,"Publisher Name",B4053,"Match Type",C4053))^2</f>
        <v>0.25833807176340862</v>
      </c>
      <c r="K4053">
        <f t="shared" si="255"/>
        <v>6.4584517940852155</v>
      </c>
      <c r="L4053" s="4">
        <v>395</v>
      </c>
      <c r="M4053" s="6">
        <v>6.3291139240506302</v>
      </c>
      <c r="N4053" s="7">
        <v>1.0830379746835399</v>
      </c>
      <c r="O4053" s="5">
        <v>0</v>
      </c>
      <c r="P4053" s="5">
        <f t="shared" si="252"/>
        <v>0</v>
      </c>
      <c r="Q4053" s="5">
        <f>(P4053-GETPIVOTDATA("Sum of Revenue",Analysis!$A$3,"Publisher Name",B4053,"Match Type",C4053)/GETPIVOTDATA("Sum of Clicks",Analysis!$A$3,"Publisher Name",B4053,"Match Type",C4053))^2</f>
        <v>58.406909228514394</v>
      </c>
      <c r="R4053" s="5">
        <f t="shared" si="253"/>
        <v>1460.1727307128599</v>
      </c>
      <c r="S4053" s="5">
        <v>65.587500000000006</v>
      </c>
      <c r="T4053" s="5">
        <v>-65.587500000000006</v>
      </c>
    </row>
    <row r="4054" spans="1:20" x14ac:dyDescent="0.2">
      <c r="A4054" s="3" t="s">
        <v>161</v>
      </c>
      <c r="B4054" s="3" t="s">
        <v>162</v>
      </c>
      <c r="C4054" s="4" t="s">
        <v>63</v>
      </c>
      <c r="D4054" s="3" t="s">
        <v>85</v>
      </c>
      <c r="E4054" s="5">
        <v>6.25</v>
      </c>
      <c r="F4054" s="4">
        <v>27</v>
      </c>
      <c r="G4054" s="5">
        <v>65.999999812500008</v>
      </c>
      <c r="H4054" s="5">
        <v>2.4444444375000001</v>
      </c>
      <c r="I4054" s="5">
        <f t="shared" si="254"/>
        <v>65.999999812500008</v>
      </c>
      <c r="J4054">
        <f>(H4054-GETPIVOTDATA("Sum of Total Costs",Analysis!$A$3,"Publisher Name",B4054,"Match Type",C4054)/GETPIVOTDATA("Sum of Clicks",Analysis!$A$3,"Publisher Name",B4054,"Match Type",C4054))^2</f>
        <v>0.10838193785327775</v>
      </c>
      <c r="K4054">
        <f t="shared" si="255"/>
        <v>2.9263123220384992</v>
      </c>
      <c r="L4054" s="4">
        <v>120</v>
      </c>
      <c r="M4054" s="6">
        <v>22.5</v>
      </c>
      <c r="N4054" s="7">
        <v>1.19333333333333</v>
      </c>
      <c r="O4054" s="5">
        <v>0</v>
      </c>
      <c r="P4054" s="5">
        <f t="shared" si="252"/>
        <v>0</v>
      </c>
      <c r="Q4054" s="5">
        <f>(P4054-GETPIVOTDATA("Sum of Revenue",Analysis!$A$3,"Publisher Name",B4054,"Match Type",C4054)/GETPIVOTDATA("Sum of Clicks",Analysis!$A$3,"Publisher Name",B4054,"Match Type",C4054))^2</f>
        <v>58.406909228514394</v>
      </c>
      <c r="R4054" s="5">
        <f t="shared" si="253"/>
        <v>1576.9865491698886</v>
      </c>
      <c r="S4054" s="5">
        <v>65.999999812500008</v>
      </c>
      <c r="T4054" s="5">
        <v>-65.999999812500008</v>
      </c>
    </row>
    <row r="4055" spans="1:20" x14ac:dyDescent="0.2">
      <c r="A4055" s="3" t="s">
        <v>161</v>
      </c>
      <c r="B4055" s="3" t="s">
        <v>162</v>
      </c>
      <c r="C4055" s="4" t="s">
        <v>63</v>
      </c>
      <c r="D4055" s="3" t="s">
        <v>72</v>
      </c>
      <c r="E4055" s="5">
        <v>6.25</v>
      </c>
      <c r="F4055" s="4">
        <v>26</v>
      </c>
      <c r="G4055" s="5">
        <v>66.512499950000006</v>
      </c>
      <c r="H4055" s="5">
        <v>2.558173075</v>
      </c>
      <c r="I4055" s="5">
        <f t="shared" si="254"/>
        <v>66.512499950000006</v>
      </c>
      <c r="J4055">
        <f>(H4055-GETPIVOTDATA("Sum of Total Costs",Analysis!$A$3,"Publisher Name",B4055,"Match Type",C4055)/GETPIVOTDATA("Sum of Clicks",Analysis!$A$3,"Publisher Name",B4055,"Match Type",C4055))^2</f>
        <v>0.19619828782891957</v>
      </c>
      <c r="K4055">
        <f t="shared" si="255"/>
        <v>5.1011554835519091</v>
      </c>
      <c r="L4055" s="4">
        <v>829</v>
      </c>
      <c r="M4055" s="6">
        <v>3.1363088057901098</v>
      </c>
      <c r="N4055" s="7">
        <v>1.6925211097708099</v>
      </c>
      <c r="O4055" s="5">
        <v>0</v>
      </c>
      <c r="P4055" s="5">
        <f t="shared" si="252"/>
        <v>0</v>
      </c>
      <c r="Q4055" s="5">
        <f>(P4055-GETPIVOTDATA("Sum of Revenue",Analysis!$A$3,"Publisher Name",B4055,"Match Type",C4055)/GETPIVOTDATA("Sum of Clicks",Analysis!$A$3,"Publisher Name",B4055,"Match Type",C4055))^2</f>
        <v>58.406909228514394</v>
      </c>
      <c r="R4055" s="5">
        <f t="shared" si="253"/>
        <v>1518.5796399413744</v>
      </c>
      <c r="S4055" s="5">
        <v>66.512499950000006</v>
      </c>
      <c r="T4055" s="5">
        <v>-66.512499950000006</v>
      </c>
    </row>
    <row r="4056" spans="1:20" x14ac:dyDescent="0.2">
      <c r="A4056" s="3" t="s">
        <v>161</v>
      </c>
      <c r="B4056" s="3" t="s">
        <v>162</v>
      </c>
      <c r="C4056" s="4" t="s">
        <v>63</v>
      </c>
      <c r="D4056" s="3" t="s">
        <v>85</v>
      </c>
      <c r="E4056" s="5">
        <v>6.25</v>
      </c>
      <c r="F4056" s="4">
        <v>33</v>
      </c>
      <c r="G4056" s="5">
        <v>66.712499700000009</v>
      </c>
      <c r="H4056" s="5">
        <v>2.0215909000000001</v>
      </c>
      <c r="I4056" s="5">
        <f t="shared" si="254"/>
        <v>66.712499700000009</v>
      </c>
      <c r="J4056">
        <f>(H4056-GETPIVOTDATA("Sum of Total Costs",Analysis!$A$3,"Publisher Name",B4056,"Match Type",C4056)/GETPIVOTDATA("Sum of Clicks",Analysis!$A$3,"Publisher Name",B4056,"Match Type",C4056))^2</f>
        <v>8.7683402122496947E-3</v>
      </c>
      <c r="K4056">
        <f t="shared" si="255"/>
        <v>0.28935522700423993</v>
      </c>
      <c r="L4056" s="4">
        <v>576</v>
      </c>
      <c r="M4056" s="6">
        <v>5.7291666666666696</v>
      </c>
      <c r="N4056" s="7">
        <v>1.2723958333333301</v>
      </c>
      <c r="O4056" s="5">
        <v>0</v>
      </c>
      <c r="P4056" s="5">
        <f t="shared" si="252"/>
        <v>0</v>
      </c>
      <c r="Q4056" s="5">
        <f>(P4056-GETPIVOTDATA("Sum of Revenue",Analysis!$A$3,"Publisher Name",B4056,"Match Type",C4056)/GETPIVOTDATA("Sum of Clicks",Analysis!$A$3,"Publisher Name",B4056,"Match Type",C4056))^2</f>
        <v>58.406909228514394</v>
      </c>
      <c r="R4056" s="5">
        <f t="shared" si="253"/>
        <v>1927.4280045409751</v>
      </c>
      <c r="S4056" s="5">
        <v>66.712499700000009</v>
      </c>
      <c r="T4056" s="5">
        <v>-66.712499700000009</v>
      </c>
    </row>
    <row r="4057" spans="1:20" x14ac:dyDescent="0.2">
      <c r="A4057" s="3" t="s">
        <v>161</v>
      </c>
      <c r="B4057" s="3" t="s">
        <v>162</v>
      </c>
      <c r="C4057" s="4" t="s">
        <v>63</v>
      </c>
      <c r="D4057" s="3" t="s">
        <v>85</v>
      </c>
      <c r="E4057" s="5">
        <v>6.25</v>
      </c>
      <c r="F4057" s="4">
        <v>31</v>
      </c>
      <c r="G4057" s="5">
        <v>67.849999925000006</v>
      </c>
      <c r="H4057" s="5">
        <v>2.1887096750000001</v>
      </c>
      <c r="I4057" s="5">
        <f t="shared" si="254"/>
        <v>67.849999925000006</v>
      </c>
      <c r="J4057">
        <f>(H4057-GETPIVOTDATA("Sum of Total Costs",Analysis!$A$3,"Publisher Name",B4057,"Match Type",C4057)/GETPIVOTDATA("Sum of Clicks",Analysis!$A$3,"Publisher Name",B4057,"Match Type",C4057))^2</f>
        <v>5.3992162120545259E-3</v>
      </c>
      <c r="K4057">
        <f t="shared" si="255"/>
        <v>0.1673757025736903</v>
      </c>
      <c r="L4057" s="4">
        <v>555</v>
      </c>
      <c r="M4057" s="6">
        <v>5.5855855855855898</v>
      </c>
      <c r="N4057" s="7">
        <v>1.51567567567568</v>
      </c>
      <c r="O4057" s="5">
        <v>0</v>
      </c>
      <c r="P4057" s="5">
        <f t="shared" si="252"/>
        <v>0</v>
      </c>
      <c r="Q4057" s="5">
        <f>(P4057-GETPIVOTDATA("Sum of Revenue",Analysis!$A$3,"Publisher Name",B4057,"Match Type",C4057)/GETPIVOTDATA("Sum of Clicks",Analysis!$A$3,"Publisher Name",B4057,"Match Type",C4057))^2</f>
        <v>58.406909228514394</v>
      </c>
      <c r="R4057" s="5">
        <f t="shared" si="253"/>
        <v>1810.6141860839462</v>
      </c>
      <c r="S4057" s="5">
        <v>67.849999925000006</v>
      </c>
      <c r="T4057" s="5">
        <v>-67.849999925000006</v>
      </c>
    </row>
    <row r="4058" spans="1:20" x14ac:dyDescent="0.2">
      <c r="A4058" s="3" t="s">
        <v>161</v>
      </c>
      <c r="B4058" s="3" t="s">
        <v>162</v>
      </c>
      <c r="C4058" s="4" t="s">
        <v>63</v>
      </c>
      <c r="D4058" s="3" t="s">
        <v>85</v>
      </c>
      <c r="E4058" s="5">
        <v>6.25</v>
      </c>
      <c r="F4058" s="4">
        <v>36</v>
      </c>
      <c r="G4058" s="5">
        <v>67.987499850000006</v>
      </c>
      <c r="H4058" s="5">
        <v>1.8885416625000002</v>
      </c>
      <c r="I4058" s="5">
        <f t="shared" si="254"/>
        <v>67.987499850000006</v>
      </c>
      <c r="J4058">
        <f>(H4058-GETPIVOTDATA("Sum of Total Costs",Analysis!$A$3,"Publisher Name",B4058,"Match Type",C4058)/GETPIVOTDATA("Sum of Clicks",Analysis!$A$3,"Publisher Name",B4058,"Match Type",C4058))^2</f>
        <v>5.1387745585525925E-2</v>
      </c>
      <c r="K4058">
        <f t="shared" si="255"/>
        <v>1.8499588410789334</v>
      </c>
      <c r="L4058" s="4">
        <v>1667</v>
      </c>
      <c r="M4058" s="6">
        <v>2.1595680863827198</v>
      </c>
      <c r="N4058" s="7">
        <v>1.98002399520096</v>
      </c>
      <c r="O4058" s="5">
        <v>0</v>
      </c>
      <c r="P4058" s="5">
        <f t="shared" si="252"/>
        <v>0</v>
      </c>
      <c r="Q4058" s="5">
        <f>(P4058-GETPIVOTDATA("Sum of Revenue",Analysis!$A$3,"Publisher Name",B4058,"Match Type",C4058)/GETPIVOTDATA("Sum of Clicks",Analysis!$A$3,"Publisher Name",B4058,"Match Type",C4058))^2</f>
        <v>58.406909228514394</v>
      </c>
      <c r="R4058" s="5">
        <f t="shared" si="253"/>
        <v>2102.6487322265184</v>
      </c>
      <c r="S4058" s="5">
        <v>67.987499850000006</v>
      </c>
      <c r="T4058" s="5">
        <v>-67.987499850000006</v>
      </c>
    </row>
    <row r="4059" spans="1:20" x14ac:dyDescent="0.2">
      <c r="A4059" s="3" t="s">
        <v>161</v>
      </c>
      <c r="B4059" s="3" t="s">
        <v>162</v>
      </c>
      <c r="C4059" s="4" t="s">
        <v>63</v>
      </c>
      <c r="D4059" s="3" t="s">
        <v>85</v>
      </c>
      <c r="E4059" s="5">
        <v>6.25</v>
      </c>
      <c r="F4059" s="4">
        <v>18</v>
      </c>
      <c r="G4059" s="5">
        <v>68.262499800000001</v>
      </c>
      <c r="H4059" s="5">
        <v>3.7923610999999999</v>
      </c>
      <c r="I4059" s="5">
        <f t="shared" si="254"/>
        <v>68.262499800000001</v>
      </c>
      <c r="J4059">
        <f>(H4059-GETPIVOTDATA("Sum of Total Costs",Analysis!$A$3,"Publisher Name",B4059,"Match Type",C4059)/GETPIVOTDATA("Sum of Clicks",Analysis!$A$3,"Publisher Name",B4059,"Match Type",C4059))^2</f>
        <v>2.8127676669372557</v>
      </c>
      <c r="K4059">
        <f t="shared" si="255"/>
        <v>50.6298180048706</v>
      </c>
      <c r="L4059" s="4">
        <v>427</v>
      </c>
      <c r="M4059" s="6">
        <v>4.2154566744730699</v>
      </c>
      <c r="N4059" s="7">
        <v>1.94121779859485</v>
      </c>
      <c r="O4059" s="5">
        <v>0</v>
      </c>
      <c r="P4059" s="5">
        <f t="shared" si="252"/>
        <v>0</v>
      </c>
      <c r="Q4059" s="5">
        <f>(P4059-GETPIVOTDATA("Sum of Revenue",Analysis!$A$3,"Publisher Name",B4059,"Match Type",C4059)/GETPIVOTDATA("Sum of Clicks",Analysis!$A$3,"Publisher Name",B4059,"Match Type",C4059))^2</f>
        <v>58.406909228514394</v>
      </c>
      <c r="R4059" s="5">
        <f t="shared" si="253"/>
        <v>1051.3243661132592</v>
      </c>
      <c r="S4059" s="5">
        <v>68.262499800000001</v>
      </c>
      <c r="T4059" s="5">
        <v>-68.262499800000001</v>
      </c>
    </row>
    <row r="4060" spans="1:20" x14ac:dyDescent="0.2">
      <c r="A4060" s="3" t="s">
        <v>161</v>
      </c>
      <c r="B4060" s="3" t="s">
        <v>162</v>
      </c>
      <c r="C4060" s="4" t="s">
        <v>63</v>
      </c>
      <c r="D4060" s="3" t="s">
        <v>85</v>
      </c>
      <c r="E4060" s="5">
        <v>6.25</v>
      </c>
      <c r="F4060" s="4">
        <v>28</v>
      </c>
      <c r="G4060" s="5">
        <v>68.775000000000006</v>
      </c>
      <c r="H4060" s="5">
        <v>2.4562499999999998</v>
      </c>
      <c r="I4060" s="5">
        <f t="shared" si="254"/>
        <v>68.774999999999991</v>
      </c>
      <c r="J4060">
        <f>(H4060-GETPIVOTDATA("Sum of Total Costs",Analysis!$A$3,"Publisher Name",B4060,"Match Type",C4060)/GETPIVOTDATA("Sum of Clicks",Analysis!$A$3,"Publisher Name",B4060,"Match Type",C4060))^2</f>
        <v>0.11629442493580991</v>
      </c>
      <c r="K4060">
        <f t="shared" si="255"/>
        <v>3.2562438982026776</v>
      </c>
      <c r="L4060" s="4">
        <v>1385</v>
      </c>
      <c r="M4060" s="6">
        <v>2.02166064981949</v>
      </c>
      <c r="N4060" s="7">
        <v>1.52245487364621</v>
      </c>
      <c r="O4060" s="5">
        <v>0</v>
      </c>
      <c r="P4060" s="5">
        <f t="shared" si="252"/>
        <v>0</v>
      </c>
      <c r="Q4060" s="5">
        <f>(P4060-GETPIVOTDATA("Sum of Revenue",Analysis!$A$3,"Publisher Name",B4060,"Match Type",C4060)/GETPIVOTDATA("Sum of Clicks",Analysis!$A$3,"Publisher Name",B4060,"Match Type",C4060))^2</f>
        <v>58.406909228514394</v>
      </c>
      <c r="R4060" s="5">
        <f t="shared" si="253"/>
        <v>1635.393458398403</v>
      </c>
      <c r="S4060" s="5">
        <v>68.775000000000006</v>
      </c>
      <c r="T4060" s="5">
        <v>-68.775000000000006</v>
      </c>
    </row>
    <row r="4061" spans="1:20" x14ac:dyDescent="0.2">
      <c r="A4061" s="3" t="s">
        <v>161</v>
      </c>
      <c r="B4061" s="3" t="s">
        <v>162</v>
      </c>
      <c r="C4061" s="4" t="s">
        <v>63</v>
      </c>
      <c r="D4061" s="3" t="s">
        <v>85</v>
      </c>
      <c r="E4061" s="5">
        <v>6.25</v>
      </c>
      <c r="F4061" s="4">
        <v>35</v>
      </c>
      <c r="G4061" s="5">
        <v>68.999999687499994</v>
      </c>
      <c r="H4061" s="5">
        <v>1.9714285624999999</v>
      </c>
      <c r="I4061" s="5">
        <f t="shared" si="254"/>
        <v>68.999999687499994</v>
      </c>
      <c r="J4061">
        <f>(H4061-GETPIVOTDATA("Sum of Total Costs",Analysis!$A$3,"Publisher Name",B4061,"Match Type",C4061)/GETPIVOTDATA("Sum of Clicks",Analysis!$A$3,"Publisher Name",B4061,"Match Type",C4061))^2</f>
        <v>2.0678944284226237E-2</v>
      </c>
      <c r="K4061">
        <f t="shared" si="255"/>
        <v>0.72376304994791829</v>
      </c>
      <c r="L4061" s="4">
        <v>148</v>
      </c>
      <c r="M4061" s="6">
        <v>23.648648648648599</v>
      </c>
      <c r="N4061" s="7">
        <v>1.1189189189189199</v>
      </c>
      <c r="O4061" s="5">
        <v>0</v>
      </c>
      <c r="P4061" s="5">
        <f t="shared" si="252"/>
        <v>0</v>
      </c>
      <c r="Q4061" s="5">
        <f>(P4061-GETPIVOTDATA("Sum of Revenue",Analysis!$A$3,"Publisher Name",B4061,"Match Type",C4061)/GETPIVOTDATA("Sum of Clicks",Analysis!$A$3,"Publisher Name",B4061,"Match Type",C4061))^2</f>
        <v>58.406909228514394</v>
      </c>
      <c r="R4061" s="5">
        <f t="shared" si="253"/>
        <v>2044.2418229980037</v>
      </c>
      <c r="S4061" s="5">
        <v>68.999999687499994</v>
      </c>
      <c r="T4061" s="5">
        <v>-68.999999687499994</v>
      </c>
    </row>
    <row r="4062" spans="1:20" x14ac:dyDescent="0.2">
      <c r="A4062" s="3" t="s">
        <v>161</v>
      </c>
      <c r="B4062" s="3" t="s">
        <v>162</v>
      </c>
      <c r="C4062" s="4" t="s">
        <v>63</v>
      </c>
      <c r="D4062" s="3" t="s">
        <v>44</v>
      </c>
      <c r="E4062" s="5">
        <v>6.25</v>
      </c>
      <c r="F4062" s="4">
        <v>38</v>
      </c>
      <c r="G4062" s="5">
        <v>69.0999999</v>
      </c>
      <c r="H4062" s="5">
        <v>1.81842105</v>
      </c>
      <c r="I4062" s="5">
        <f t="shared" si="254"/>
        <v>69.0999999</v>
      </c>
      <c r="J4062">
        <f>(H4062-GETPIVOTDATA("Sum of Total Costs",Analysis!$A$3,"Publisher Name",B4062,"Match Type",C4062)/GETPIVOTDATA("Sum of Clicks",Analysis!$A$3,"Publisher Name",B4062,"Match Type",C4062))^2</f>
        <v>8.8095740330932495E-2</v>
      </c>
      <c r="K4062">
        <f t="shared" si="255"/>
        <v>3.347638132575435</v>
      </c>
      <c r="L4062" s="4">
        <v>636</v>
      </c>
      <c r="M4062" s="6">
        <v>5.9748427672956002</v>
      </c>
      <c r="N4062" s="7">
        <v>1.64418238993711</v>
      </c>
      <c r="O4062" s="5">
        <v>0</v>
      </c>
      <c r="P4062" s="5">
        <f t="shared" si="252"/>
        <v>0</v>
      </c>
      <c r="Q4062" s="5">
        <f>(P4062-GETPIVOTDATA("Sum of Revenue",Analysis!$A$3,"Publisher Name",B4062,"Match Type",C4062)/GETPIVOTDATA("Sum of Clicks",Analysis!$A$3,"Publisher Name",B4062,"Match Type",C4062))^2</f>
        <v>58.406909228514394</v>
      </c>
      <c r="R4062" s="5">
        <f t="shared" si="253"/>
        <v>2219.4625506835469</v>
      </c>
      <c r="S4062" s="5">
        <v>69.0999999</v>
      </c>
      <c r="T4062" s="5">
        <v>-69.0999999</v>
      </c>
    </row>
    <row r="4063" spans="1:20" x14ac:dyDescent="0.2">
      <c r="A4063" s="3" t="s">
        <v>161</v>
      </c>
      <c r="B4063" s="3" t="s">
        <v>162</v>
      </c>
      <c r="C4063" s="4" t="s">
        <v>63</v>
      </c>
      <c r="D4063" s="3" t="s">
        <v>85</v>
      </c>
      <c r="E4063" s="5">
        <v>6.25</v>
      </c>
      <c r="F4063" s="4">
        <v>34</v>
      </c>
      <c r="G4063" s="5">
        <v>69.449999699999992</v>
      </c>
      <c r="H4063" s="5">
        <v>2.0426470499999998</v>
      </c>
      <c r="I4063" s="5">
        <f t="shared" si="254"/>
        <v>69.449999699999992</v>
      </c>
      <c r="J4063">
        <f>(H4063-GETPIVOTDATA("Sum of Total Costs",Analysis!$A$3,"Publisher Name",B4063,"Match Type",C4063)/GETPIVOTDATA("Sum of Clicks",Analysis!$A$3,"Publisher Name",B4063,"Match Type",C4063))^2</f>
        <v>5.2683304903817412E-3</v>
      </c>
      <c r="K4063">
        <f t="shared" si="255"/>
        <v>0.17912323667297919</v>
      </c>
      <c r="L4063" s="4">
        <v>498</v>
      </c>
      <c r="M4063" s="6">
        <v>6.8273092369477899</v>
      </c>
      <c r="N4063" s="7">
        <v>1.86124497991968</v>
      </c>
      <c r="O4063" s="5">
        <v>0</v>
      </c>
      <c r="P4063" s="5">
        <f t="shared" si="252"/>
        <v>0</v>
      </c>
      <c r="Q4063" s="5">
        <f>(P4063-GETPIVOTDATA("Sum of Revenue",Analysis!$A$3,"Publisher Name",B4063,"Match Type",C4063)/GETPIVOTDATA("Sum of Clicks",Analysis!$A$3,"Publisher Name",B4063,"Match Type",C4063))^2</f>
        <v>58.406909228514394</v>
      </c>
      <c r="R4063" s="5">
        <f t="shared" si="253"/>
        <v>1985.8349137694895</v>
      </c>
      <c r="S4063" s="5">
        <v>69.449999699999992</v>
      </c>
      <c r="T4063" s="5">
        <v>-69.449999699999992</v>
      </c>
    </row>
    <row r="4064" spans="1:20" x14ac:dyDescent="0.2">
      <c r="A4064" s="3" t="s">
        <v>161</v>
      </c>
      <c r="B4064" s="3" t="s">
        <v>162</v>
      </c>
      <c r="C4064" s="4" t="s">
        <v>63</v>
      </c>
      <c r="D4064" s="3" t="s">
        <v>85</v>
      </c>
      <c r="E4064" s="5">
        <v>6.25</v>
      </c>
      <c r="F4064" s="4">
        <v>35</v>
      </c>
      <c r="G4064" s="5">
        <v>69.574999812499996</v>
      </c>
      <c r="H4064" s="5">
        <v>1.9878571375</v>
      </c>
      <c r="I4064" s="5">
        <f t="shared" si="254"/>
        <v>69.574999812499996</v>
      </c>
      <c r="J4064">
        <f>(H4064-GETPIVOTDATA("Sum of Total Costs",Analysis!$A$3,"Publisher Name",B4064,"Match Type",C4064)/GETPIVOTDATA("Sum of Clicks",Analysis!$A$3,"Publisher Name",B4064,"Match Type",C4064))^2</f>
        <v>1.6223926578651651E-2</v>
      </c>
      <c r="K4064">
        <f t="shared" si="255"/>
        <v>0.56783743025280775</v>
      </c>
      <c r="L4064" s="4">
        <v>1241</v>
      </c>
      <c r="M4064" s="6">
        <v>2.82030620467365</v>
      </c>
      <c r="N4064" s="7">
        <v>1.5804190169218399</v>
      </c>
      <c r="O4064" s="5">
        <v>0</v>
      </c>
      <c r="P4064" s="5">
        <f t="shared" si="252"/>
        <v>0</v>
      </c>
      <c r="Q4064" s="5">
        <f>(P4064-GETPIVOTDATA("Sum of Revenue",Analysis!$A$3,"Publisher Name",B4064,"Match Type",C4064)/GETPIVOTDATA("Sum of Clicks",Analysis!$A$3,"Publisher Name",B4064,"Match Type",C4064))^2</f>
        <v>58.406909228514394</v>
      </c>
      <c r="R4064" s="5">
        <f t="shared" si="253"/>
        <v>2044.2418229980037</v>
      </c>
      <c r="S4064" s="5">
        <v>69.574999812499996</v>
      </c>
      <c r="T4064" s="5">
        <v>-69.574999812499996</v>
      </c>
    </row>
    <row r="4065" spans="1:20" x14ac:dyDescent="0.2">
      <c r="A4065" s="3" t="s">
        <v>161</v>
      </c>
      <c r="B4065" s="3" t="s">
        <v>162</v>
      </c>
      <c r="C4065" s="4" t="s">
        <v>63</v>
      </c>
      <c r="D4065" s="3" t="s">
        <v>85</v>
      </c>
      <c r="E4065" s="5">
        <v>6.25</v>
      </c>
      <c r="F4065" s="4">
        <v>25</v>
      </c>
      <c r="G4065" s="5">
        <v>69.787499999999994</v>
      </c>
      <c r="H4065" s="5">
        <v>2.7915000000000001</v>
      </c>
      <c r="I4065" s="5">
        <f t="shared" si="254"/>
        <v>69.787500000000009</v>
      </c>
      <c r="J4065">
        <f>(H4065-GETPIVOTDATA("Sum of Total Costs",Analysis!$A$3,"Publisher Name",B4065,"Match Type",C4065)/GETPIVOTDATA("Sum of Clicks",Analysis!$A$3,"Publisher Name",B4065,"Match Type",C4065))^2</f>
        <v>0.45734068561713925</v>
      </c>
      <c r="K4065">
        <f t="shared" si="255"/>
        <v>11.433517140428481</v>
      </c>
      <c r="L4065" s="4">
        <v>128</v>
      </c>
      <c r="M4065" s="6">
        <v>19.53125</v>
      </c>
      <c r="N4065" s="7">
        <v>1.25046875</v>
      </c>
      <c r="O4065" s="5">
        <v>0</v>
      </c>
      <c r="P4065" s="5">
        <f t="shared" si="252"/>
        <v>0</v>
      </c>
      <c r="Q4065" s="5">
        <f>(P4065-GETPIVOTDATA("Sum of Revenue",Analysis!$A$3,"Publisher Name",B4065,"Match Type",C4065)/GETPIVOTDATA("Sum of Clicks",Analysis!$A$3,"Publisher Name",B4065,"Match Type",C4065))^2</f>
        <v>58.406909228514394</v>
      </c>
      <c r="R4065" s="5">
        <f t="shared" si="253"/>
        <v>1460.1727307128599</v>
      </c>
      <c r="S4065" s="5">
        <v>69.787499999999994</v>
      </c>
      <c r="T4065" s="5">
        <v>-69.787499999999994</v>
      </c>
    </row>
    <row r="4066" spans="1:20" x14ac:dyDescent="0.2">
      <c r="A4066" s="3" t="s">
        <v>161</v>
      </c>
      <c r="B4066" s="3" t="s">
        <v>162</v>
      </c>
      <c r="C4066" s="4" t="s">
        <v>63</v>
      </c>
      <c r="D4066" s="3" t="s">
        <v>85</v>
      </c>
      <c r="E4066" s="5">
        <v>6.25</v>
      </c>
      <c r="F4066" s="4">
        <v>21</v>
      </c>
      <c r="G4066" s="5">
        <v>70.599999749999995</v>
      </c>
      <c r="H4066" s="5">
        <v>3.3619047499999999</v>
      </c>
      <c r="I4066" s="5">
        <f t="shared" si="254"/>
        <v>70.599999749999995</v>
      </c>
      <c r="J4066">
        <f>(H4066-GETPIVOTDATA("Sum of Total Costs",Analysis!$A$3,"Publisher Name",B4066,"Match Type",C4066)/GETPIVOTDATA("Sum of Clicks",Analysis!$A$3,"Publisher Name",B4066,"Match Type",C4066))^2</f>
        <v>1.5541971446098437</v>
      </c>
      <c r="K4066">
        <f t="shared" si="255"/>
        <v>32.638140036806718</v>
      </c>
      <c r="L4066" s="4">
        <v>595</v>
      </c>
      <c r="M4066" s="6">
        <v>3.52941176470588</v>
      </c>
      <c r="N4066" s="7">
        <v>1.46823529411765</v>
      </c>
      <c r="O4066" s="5">
        <v>0</v>
      </c>
      <c r="P4066" s="5">
        <f t="shared" si="252"/>
        <v>0</v>
      </c>
      <c r="Q4066" s="5">
        <f>(P4066-GETPIVOTDATA("Sum of Revenue",Analysis!$A$3,"Publisher Name",B4066,"Match Type",C4066)/GETPIVOTDATA("Sum of Clicks",Analysis!$A$3,"Publisher Name",B4066,"Match Type",C4066))^2</f>
        <v>58.406909228514394</v>
      </c>
      <c r="R4066" s="5">
        <f t="shared" si="253"/>
        <v>1226.5450937988023</v>
      </c>
      <c r="S4066" s="5">
        <v>70.599999749999995</v>
      </c>
      <c r="T4066" s="5">
        <v>-70.599999749999995</v>
      </c>
    </row>
    <row r="4067" spans="1:20" x14ac:dyDescent="0.2">
      <c r="A4067" s="3" t="s">
        <v>161</v>
      </c>
      <c r="B4067" s="3" t="s">
        <v>162</v>
      </c>
      <c r="C4067" s="4" t="s">
        <v>63</v>
      </c>
      <c r="D4067" s="3" t="s">
        <v>85</v>
      </c>
      <c r="E4067" s="5">
        <v>6.25</v>
      </c>
      <c r="F4067" s="4">
        <v>23</v>
      </c>
      <c r="G4067" s="5">
        <v>70.637499950000006</v>
      </c>
      <c r="H4067" s="5">
        <v>3.0711956499999999</v>
      </c>
      <c r="I4067" s="5">
        <f t="shared" si="254"/>
        <v>70.637499950000006</v>
      </c>
      <c r="J4067">
        <f>(H4067-GETPIVOTDATA("Sum of Total Costs",Analysis!$A$3,"Publisher Name",B4067,"Match Type",C4067)/GETPIVOTDATA("Sum of Clicks",Analysis!$A$3,"Publisher Name",B4067,"Match Type",C4067))^2</f>
        <v>0.91386971997890842</v>
      </c>
      <c r="K4067">
        <f t="shared" si="255"/>
        <v>21.019003559514893</v>
      </c>
      <c r="L4067" s="4">
        <v>555</v>
      </c>
      <c r="M4067" s="6">
        <v>4.14414414414414</v>
      </c>
      <c r="N4067" s="7">
        <v>1.9906306306306301</v>
      </c>
      <c r="O4067" s="5">
        <v>0</v>
      </c>
      <c r="P4067" s="5">
        <f t="shared" si="252"/>
        <v>0</v>
      </c>
      <c r="Q4067" s="5">
        <f>(P4067-GETPIVOTDATA("Sum of Revenue",Analysis!$A$3,"Publisher Name",B4067,"Match Type",C4067)/GETPIVOTDATA("Sum of Clicks",Analysis!$A$3,"Publisher Name",B4067,"Match Type",C4067))^2</f>
        <v>58.406909228514394</v>
      </c>
      <c r="R4067" s="5">
        <f t="shared" si="253"/>
        <v>1343.358912255831</v>
      </c>
      <c r="S4067" s="5">
        <v>70.637499950000006</v>
      </c>
      <c r="T4067" s="5">
        <v>-70.637499950000006</v>
      </c>
    </row>
    <row r="4068" spans="1:20" x14ac:dyDescent="0.2">
      <c r="A4068" s="3" t="s">
        <v>161</v>
      </c>
      <c r="B4068" s="3" t="s">
        <v>162</v>
      </c>
      <c r="C4068" s="4" t="s">
        <v>63</v>
      </c>
      <c r="D4068" s="3" t="s">
        <v>85</v>
      </c>
      <c r="E4068" s="5">
        <v>6.25</v>
      </c>
      <c r="F4068" s="4">
        <v>63</v>
      </c>
      <c r="G4068" s="5">
        <v>70.662499425000007</v>
      </c>
      <c r="H4068" s="5">
        <v>1.1216269750000001</v>
      </c>
      <c r="I4068" s="5">
        <f t="shared" si="254"/>
        <v>70.662499425000007</v>
      </c>
      <c r="J4068">
        <f>(H4068-GETPIVOTDATA("Sum of Total Costs",Analysis!$A$3,"Publisher Name",B4068,"Match Type",C4068)/GETPIVOTDATA("Sum of Clicks",Analysis!$A$3,"Publisher Name",B4068,"Match Type",C4068))^2</f>
        <v>0.9872475990705244</v>
      </c>
      <c r="K4068">
        <f t="shared" si="255"/>
        <v>62.19659874144304</v>
      </c>
      <c r="L4068" s="4">
        <v>3945</v>
      </c>
      <c r="M4068" s="6">
        <v>1.59695817490494</v>
      </c>
      <c r="N4068" s="7">
        <v>4.8615209125475296</v>
      </c>
      <c r="O4068" s="5">
        <v>0</v>
      </c>
      <c r="P4068" s="5">
        <f t="shared" si="252"/>
        <v>0</v>
      </c>
      <c r="Q4068" s="5">
        <f>(P4068-GETPIVOTDATA("Sum of Revenue",Analysis!$A$3,"Publisher Name",B4068,"Match Type",C4068)/GETPIVOTDATA("Sum of Clicks",Analysis!$A$3,"Publisher Name",B4068,"Match Type",C4068))^2</f>
        <v>58.406909228514394</v>
      </c>
      <c r="R4068" s="5">
        <f t="shared" si="253"/>
        <v>3679.6352813964068</v>
      </c>
      <c r="S4068" s="5">
        <v>70.662499425000007</v>
      </c>
      <c r="T4068" s="5">
        <v>-70.662499425000007</v>
      </c>
    </row>
    <row r="4069" spans="1:20" x14ac:dyDescent="0.2">
      <c r="A4069" s="3" t="s">
        <v>161</v>
      </c>
      <c r="B4069" s="3" t="s">
        <v>162</v>
      </c>
      <c r="C4069" s="4" t="s">
        <v>63</v>
      </c>
      <c r="D4069" s="3" t="s">
        <v>85</v>
      </c>
      <c r="E4069" s="5">
        <v>6.25</v>
      </c>
      <c r="F4069" s="4">
        <v>24</v>
      </c>
      <c r="G4069" s="5">
        <v>71.074999800000001</v>
      </c>
      <c r="H4069" s="5">
        <v>2.9614583249999997</v>
      </c>
      <c r="I4069" s="5">
        <f t="shared" si="254"/>
        <v>71.074999800000001</v>
      </c>
      <c r="J4069">
        <f>(H4069-GETPIVOTDATA("Sum of Total Costs",Analysis!$A$3,"Publisher Name",B4069,"Match Type",C4069)/GETPIVOTDATA("Sum of Clicks",Analysis!$A$3,"Publisher Name",B4069,"Match Type",C4069))^2</f>
        <v>0.71610184336586036</v>
      </c>
      <c r="K4069">
        <f t="shared" si="255"/>
        <v>17.186444240780649</v>
      </c>
      <c r="L4069" s="4">
        <v>1613</v>
      </c>
      <c r="M4069" s="6">
        <v>1.4879107253564801</v>
      </c>
      <c r="N4069" s="7">
        <v>1.80502169869808</v>
      </c>
      <c r="O4069" s="5">
        <v>0</v>
      </c>
      <c r="P4069" s="5">
        <f t="shared" si="252"/>
        <v>0</v>
      </c>
      <c r="Q4069" s="5">
        <f>(P4069-GETPIVOTDATA("Sum of Revenue",Analysis!$A$3,"Publisher Name",B4069,"Match Type",C4069)/GETPIVOTDATA("Sum of Clicks",Analysis!$A$3,"Publisher Name",B4069,"Match Type",C4069))^2</f>
        <v>58.406909228514394</v>
      </c>
      <c r="R4069" s="5">
        <f t="shared" si="253"/>
        <v>1401.7658214843455</v>
      </c>
      <c r="S4069" s="5">
        <v>71.074999800000001</v>
      </c>
      <c r="T4069" s="5">
        <v>-71.074999800000001</v>
      </c>
    </row>
    <row r="4070" spans="1:20" x14ac:dyDescent="0.2">
      <c r="A4070" s="3" t="s">
        <v>161</v>
      </c>
      <c r="B4070" s="3" t="s">
        <v>162</v>
      </c>
      <c r="C4070" s="4" t="s">
        <v>63</v>
      </c>
      <c r="D4070" s="3" t="s">
        <v>24</v>
      </c>
      <c r="E4070" s="5">
        <v>6.25</v>
      </c>
      <c r="F4070" s="4">
        <v>46</v>
      </c>
      <c r="G4070" s="5">
        <v>71.512499875000003</v>
      </c>
      <c r="H4070" s="5">
        <v>1.5546195625000001</v>
      </c>
      <c r="I4070" s="5">
        <f t="shared" si="254"/>
        <v>71.512499875000003</v>
      </c>
      <c r="J4070">
        <f>(H4070-GETPIVOTDATA("Sum of Total Costs",Analysis!$A$3,"Publisher Name",B4070,"Match Type",C4070)/GETPIVOTDATA("Sum of Clicks",Analysis!$A$3,"Publisher Name",B4070,"Match Type",C4070))^2</f>
        <v>0.31428441684062647</v>
      </c>
      <c r="K4070">
        <f t="shared" si="255"/>
        <v>14.457083174668817</v>
      </c>
      <c r="L4070" s="4">
        <v>971</v>
      </c>
      <c r="M4070" s="6">
        <v>4.7373841400617902</v>
      </c>
      <c r="N4070" s="7">
        <v>1.3277033985581901</v>
      </c>
      <c r="O4070" s="5">
        <v>0</v>
      </c>
      <c r="P4070" s="5">
        <f t="shared" si="252"/>
        <v>0</v>
      </c>
      <c r="Q4070" s="5">
        <f>(P4070-GETPIVOTDATA("Sum of Revenue",Analysis!$A$3,"Publisher Name",B4070,"Match Type",C4070)/GETPIVOTDATA("Sum of Clicks",Analysis!$A$3,"Publisher Name",B4070,"Match Type",C4070))^2</f>
        <v>58.406909228514394</v>
      </c>
      <c r="R4070" s="5">
        <f t="shared" si="253"/>
        <v>2686.717824511662</v>
      </c>
      <c r="S4070" s="5">
        <v>71.512499875000003</v>
      </c>
      <c r="T4070" s="5">
        <v>-71.512499875000003</v>
      </c>
    </row>
    <row r="4071" spans="1:20" x14ac:dyDescent="0.2">
      <c r="A4071" s="3" t="s">
        <v>161</v>
      </c>
      <c r="B4071" s="3" t="s">
        <v>162</v>
      </c>
      <c r="C4071" s="4" t="s">
        <v>63</v>
      </c>
      <c r="D4071" s="3" t="s">
        <v>85</v>
      </c>
      <c r="E4071" s="5">
        <v>6.25</v>
      </c>
      <c r="F4071" s="4">
        <v>17</v>
      </c>
      <c r="G4071" s="5">
        <v>73.562499875</v>
      </c>
      <c r="H4071" s="5">
        <v>4.3272058749999998</v>
      </c>
      <c r="I4071" s="5">
        <f t="shared" si="254"/>
        <v>73.562499875</v>
      </c>
      <c r="J4071">
        <f>(H4071-GETPIVOTDATA("Sum of Total Costs",Analysis!$A$3,"Publisher Name",B4071,"Match Type",C4071)/GETPIVOTDATA("Sum of Clicks",Analysis!$A$3,"Publisher Name",B4071,"Match Type",C4071))^2</f>
        <v>4.8928358740048141</v>
      </c>
      <c r="K4071">
        <f t="shared" si="255"/>
        <v>83.178209858081843</v>
      </c>
      <c r="L4071" s="4">
        <v>524</v>
      </c>
      <c r="M4071" s="6">
        <v>3.2442748091603102</v>
      </c>
      <c r="N4071" s="7">
        <v>1.2959923664122099</v>
      </c>
      <c r="O4071" s="5">
        <v>0</v>
      </c>
      <c r="P4071" s="5">
        <f t="shared" si="252"/>
        <v>0</v>
      </c>
      <c r="Q4071" s="5">
        <f>(P4071-GETPIVOTDATA("Sum of Revenue",Analysis!$A$3,"Publisher Name",B4071,"Match Type",C4071)/GETPIVOTDATA("Sum of Clicks",Analysis!$A$3,"Publisher Name",B4071,"Match Type",C4071))^2</f>
        <v>58.406909228514394</v>
      </c>
      <c r="R4071" s="5">
        <f t="shared" si="253"/>
        <v>992.91745688474475</v>
      </c>
      <c r="S4071" s="5">
        <v>73.562499875</v>
      </c>
      <c r="T4071" s="5">
        <v>-73.562499875</v>
      </c>
    </row>
    <row r="4072" spans="1:20" x14ac:dyDescent="0.2">
      <c r="A4072" s="3" t="s">
        <v>161</v>
      </c>
      <c r="B4072" s="3" t="s">
        <v>162</v>
      </c>
      <c r="C4072" s="4" t="s">
        <v>63</v>
      </c>
      <c r="D4072" s="3" t="s">
        <v>85</v>
      </c>
      <c r="E4072" s="5">
        <v>6.25</v>
      </c>
      <c r="F4072" s="4">
        <v>35</v>
      </c>
      <c r="G4072" s="5">
        <v>75.912499687499988</v>
      </c>
      <c r="H4072" s="5">
        <v>2.1689285624999997</v>
      </c>
      <c r="I4072" s="5">
        <f t="shared" si="254"/>
        <v>75.912499687499988</v>
      </c>
      <c r="J4072">
        <f>(H4072-GETPIVOTDATA("Sum of Total Costs",Analysis!$A$3,"Publisher Name",B4072,"Match Type",C4072)/GETPIVOTDATA("Sum of Clicks",Analysis!$A$3,"Publisher Name",B4072,"Match Type",C4072))^2</f>
        <v>2.8835016866776918E-3</v>
      </c>
      <c r="K4072">
        <f t="shared" si="255"/>
        <v>0.10092255903371922</v>
      </c>
      <c r="L4072" s="4">
        <v>680</v>
      </c>
      <c r="M4072" s="6">
        <v>5.1470588235294104</v>
      </c>
      <c r="N4072" s="7">
        <v>1.8976470588235299</v>
      </c>
      <c r="O4072" s="5">
        <v>0</v>
      </c>
      <c r="P4072" s="5">
        <f t="shared" si="252"/>
        <v>0</v>
      </c>
      <c r="Q4072" s="5">
        <f>(P4072-GETPIVOTDATA("Sum of Revenue",Analysis!$A$3,"Publisher Name",B4072,"Match Type",C4072)/GETPIVOTDATA("Sum of Clicks",Analysis!$A$3,"Publisher Name",B4072,"Match Type",C4072))^2</f>
        <v>58.406909228514394</v>
      </c>
      <c r="R4072" s="5">
        <f t="shared" si="253"/>
        <v>2044.2418229980037</v>
      </c>
      <c r="S4072" s="5">
        <v>75.912499687499988</v>
      </c>
      <c r="T4072" s="5">
        <v>-75.912499687499988</v>
      </c>
    </row>
    <row r="4073" spans="1:20" x14ac:dyDescent="0.2">
      <c r="A4073" s="3" t="s">
        <v>161</v>
      </c>
      <c r="B4073" s="3" t="s">
        <v>162</v>
      </c>
      <c r="C4073" s="4" t="s">
        <v>63</v>
      </c>
      <c r="D4073" s="3" t="s">
        <v>85</v>
      </c>
      <c r="E4073" s="5">
        <v>6.25</v>
      </c>
      <c r="F4073" s="4">
        <v>35</v>
      </c>
      <c r="G4073" s="5">
        <v>76.125</v>
      </c>
      <c r="H4073" s="5">
        <v>2.1749999999999998</v>
      </c>
      <c r="I4073" s="5">
        <f t="shared" si="254"/>
        <v>76.125</v>
      </c>
      <c r="J4073">
        <f>(H4073-GETPIVOTDATA("Sum of Total Costs",Analysis!$A$3,"Publisher Name",B4073,"Match Type",C4073)/GETPIVOTDATA("Sum of Clicks",Analysis!$A$3,"Publisher Name",B4073,"Match Type",C4073))^2</f>
        <v>3.5724151360372624E-3</v>
      </c>
      <c r="K4073">
        <f t="shared" si="255"/>
        <v>0.12503452976130419</v>
      </c>
      <c r="L4073" s="4">
        <v>576</v>
      </c>
      <c r="M4073" s="6">
        <v>6.0763888888888902</v>
      </c>
      <c r="N4073" s="7">
        <v>2.0821180555555601</v>
      </c>
      <c r="O4073" s="5">
        <v>0</v>
      </c>
      <c r="P4073" s="5">
        <f t="shared" si="252"/>
        <v>0</v>
      </c>
      <c r="Q4073" s="5">
        <f>(P4073-GETPIVOTDATA("Sum of Revenue",Analysis!$A$3,"Publisher Name",B4073,"Match Type",C4073)/GETPIVOTDATA("Sum of Clicks",Analysis!$A$3,"Publisher Name",B4073,"Match Type",C4073))^2</f>
        <v>58.406909228514394</v>
      </c>
      <c r="R4073" s="5">
        <f t="shared" si="253"/>
        <v>2044.2418229980037</v>
      </c>
      <c r="S4073" s="5">
        <v>76.125</v>
      </c>
      <c r="T4073" s="5">
        <v>-76.125</v>
      </c>
    </row>
    <row r="4074" spans="1:20" x14ac:dyDescent="0.2">
      <c r="A4074" s="3" t="s">
        <v>161</v>
      </c>
      <c r="B4074" s="3" t="s">
        <v>162</v>
      </c>
      <c r="C4074" s="4" t="s">
        <v>63</v>
      </c>
      <c r="D4074" s="3" t="s">
        <v>85</v>
      </c>
      <c r="E4074" s="5">
        <v>6.25</v>
      </c>
      <c r="F4074" s="4">
        <v>39</v>
      </c>
      <c r="G4074" s="5">
        <v>76.899999637500002</v>
      </c>
      <c r="H4074" s="5">
        <v>1.9717948625000001</v>
      </c>
      <c r="I4074" s="5">
        <f t="shared" si="254"/>
        <v>76.899999637500002</v>
      </c>
      <c r="J4074">
        <f>(H4074-GETPIVOTDATA("Sum of Total Costs",Analysis!$A$3,"Publisher Name",B4074,"Match Type",C4074)/GETPIVOTDATA("Sum of Clicks",Analysis!$A$3,"Publisher Name",B4074,"Match Type",C4074))^2</f>
        <v>2.0573729295366883E-2</v>
      </c>
      <c r="K4074">
        <f t="shared" si="255"/>
        <v>0.80237544251930837</v>
      </c>
      <c r="L4074" s="4">
        <v>1701</v>
      </c>
      <c r="M4074" s="6">
        <v>2.2927689594356302</v>
      </c>
      <c r="N4074" s="7">
        <v>4.0911228689006496</v>
      </c>
      <c r="O4074" s="5">
        <v>0</v>
      </c>
      <c r="P4074" s="5">
        <f t="shared" si="252"/>
        <v>0</v>
      </c>
      <c r="Q4074" s="5">
        <f>(P4074-GETPIVOTDATA("Sum of Revenue",Analysis!$A$3,"Publisher Name",B4074,"Match Type",C4074)/GETPIVOTDATA("Sum of Clicks",Analysis!$A$3,"Publisher Name",B4074,"Match Type",C4074))^2</f>
        <v>58.406909228514394</v>
      </c>
      <c r="R4074" s="5">
        <f t="shared" si="253"/>
        <v>2277.8694599120613</v>
      </c>
      <c r="S4074" s="5">
        <v>76.899999637500002</v>
      </c>
      <c r="T4074" s="5">
        <v>-76.899999637500002</v>
      </c>
    </row>
    <row r="4075" spans="1:20" x14ac:dyDescent="0.2">
      <c r="A4075" s="3" t="s">
        <v>161</v>
      </c>
      <c r="B4075" s="3" t="s">
        <v>162</v>
      </c>
      <c r="C4075" s="4" t="s">
        <v>63</v>
      </c>
      <c r="D4075" s="3" t="s">
        <v>85</v>
      </c>
      <c r="E4075" s="5">
        <v>6.25</v>
      </c>
      <c r="F4075" s="4">
        <v>26</v>
      </c>
      <c r="G4075" s="5">
        <v>76.999999700000004</v>
      </c>
      <c r="H4075" s="5">
        <v>2.9615384500000004</v>
      </c>
      <c r="I4075" s="5">
        <f t="shared" si="254"/>
        <v>76.999999700000004</v>
      </c>
      <c r="J4075">
        <f>(H4075-GETPIVOTDATA("Sum of Total Costs",Analysis!$A$3,"Publisher Name",B4075,"Match Type",C4075)/GETPIVOTDATA("Sum of Clicks",Analysis!$A$3,"Publisher Name",B4075,"Match Type",C4075))^2</f>
        <v>0.71623745782433357</v>
      </c>
      <c r="K4075">
        <f t="shared" si="255"/>
        <v>18.622173903432675</v>
      </c>
      <c r="L4075" s="4">
        <v>290</v>
      </c>
      <c r="M4075" s="6">
        <v>8.9655172413793096</v>
      </c>
      <c r="N4075" s="7">
        <v>1.6270344827586201</v>
      </c>
      <c r="O4075" s="5">
        <v>0</v>
      </c>
      <c r="P4075" s="5">
        <f t="shared" si="252"/>
        <v>0</v>
      </c>
      <c r="Q4075" s="5">
        <f>(P4075-GETPIVOTDATA("Sum of Revenue",Analysis!$A$3,"Publisher Name",B4075,"Match Type",C4075)/GETPIVOTDATA("Sum of Clicks",Analysis!$A$3,"Publisher Name",B4075,"Match Type",C4075))^2</f>
        <v>58.406909228514394</v>
      </c>
      <c r="R4075" s="5">
        <f t="shared" si="253"/>
        <v>1518.5796399413744</v>
      </c>
      <c r="S4075" s="5">
        <v>76.999999700000004</v>
      </c>
      <c r="T4075" s="5">
        <v>-76.999999700000004</v>
      </c>
    </row>
    <row r="4076" spans="1:20" x14ac:dyDescent="0.2">
      <c r="A4076" s="3" t="s">
        <v>161</v>
      </c>
      <c r="B4076" s="3" t="s">
        <v>162</v>
      </c>
      <c r="C4076" s="4" t="s">
        <v>63</v>
      </c>
      <c r="D4076" s="3" t="s">
        <v>85</v>
      </c>
      <c r="E4076" s="5">
        <v>6.25</v>
      </c>
      <c r="F4076" s="4">
        <v>35</v>
      </c>
      <c r="G4076" s="5">
        <v>78.124999750000015</v>
      </c>
      <c r="H4076" s="5">
        <v>2.2321428500000002</v>
      </c>
      <c r="I4076" s="5">
        <f t="shared" si="254"/>
        <v>78.124999750000015</v>
      </c>
      <c r="J4076">
        <f>(H4076-GETPIVOTDATA("Sum of Total Costs",Analysis!$A$3,"Publisher Name",B4076,"Match Type",C4076)/GETPIVOTDATA("Sum of Clicks",Analysis!$A$3,"Publisher Name",B4076,"Match Type",C4076))^2</f>
        <v>1.3668540626991195E-2</v>
      </c>
      <c r="K4076">
        <f t="shared" si="255"/>
        <v>0.4783989219446918</v>
      </c>
      <c r="L4076" s="4">
        <v>494</v>
      </c>
      <c r="M4076" s="6">
        <v>7.0850202429149798</v>
      </c>
      <c r="N4076" s="7">
        <v>1.52267206477733</v>
      </c>
      <c r="O4076" s="5">
        <v>0</v>
      </c>
      <c r="P4076" s="5">
        <f t="shared" si="252"/>
        <v>0</v>
      </c>
      <c r="Q4076" s="5">
        <f>(P4076-GETPIVOTDATA("Sum of Revenue",Analysis!$A$3,"Publisher Name",B4076,"Match Type",C4076)/GETPIVOTDATA("Sum of Clicks",Analysis!$A$3,"Publisher Name",B4076,"Match Type",C4076))^2</f>
        <v>58.406909228514394</v>
      </c>
      <c r="R4076" s="5">
        <f t="shared" si="253"/>
        <v>2044.2418229980037</v>
      </c>
      <c r="S4076" s="5">
        <v>78.124999750000015</v>
      </c>
      <c r="T4076" s="5">
        <v>-78.124999750000015</v>
      </c>
    </row>
    <row r="4077" spans="1:20" x14ac:dyDescent="0.2">
      <c r="A4077" s="3" t="s">
        <v>161</v>
      </c>
      <c r="B4077" s="3" t="s">
        <v>162</v>
      </c>
      <c r="C4077" s="4" t="s">
        <v>63</v>
      </c>
      <c r="D4077" s="3" t="s">
        <v>85</v>
      </c>
      <c r="E4077" s="5">
        <v>6.25</v>
      </c>
      <c r="F4077" s="4">
        <v>49</v>
      </c>
      <c r="G4077" s="5">
        <v>78.712499949999994</v>
      </c>
      <c r="H4077" s="5">
        <v>1.6063775499999999</v>
      </c>
      <c r="I4077" s="5">
        <f t="shared" si="254"/>
        <v>78.712499949999994</v>
      </c>
      <c r="J4077">
        <f>(H4077-GETPIVOTDATA("Sum of Total Costs",Analysis!$A$3,"Publisher Name",B4077,"Match Type",C4077)/GETPIVOTDATA("Sum of Clicks",Analysis!$A$3,"Publisher Name",B4077,"Match Type",C4077))^2</f>
        <v>0.25893113737579926</v>
      </c>
      <c r="K4077">
        <f t="shared" si="255"/>
        <v>12.687625731414164</v>
      </c>
      <c r="L4077" s="4">
        <v>597</v>
      </c>
      <c r="M4077" s="6">
        <v>8.2077051926298203</v>
      </c>
      <c r="N4077" s="7">
        <v>1.7045226130653299</v>
      </c>
      <c r="O4077" s="5">
        <v>0</v>
      </c>
      <c r="P4077" s="5">
        <f t="shared" si="252"/>
        <v>0</v>
      </c>
      <c r="Q4077" s="5">
        <f>(P4077-GETPIVOTDATA("Sum of Revenue",Analysis!$A$3,"Publisher Name",B4077,"Match Type",C4077)/GETPIVOTDATA("Sum of Clicks",Analysis!$A$3,"Publisher Name",B4077,"Match Type",C4077))^2</f>
        <v>58.406909228514394</v>
      </c>
      <c r="R4077" s="5">
        <f t="shared" si="253"/>
        <v>2861.9385521972054</v>
      </c>
      <c r="S4077" s="5">
        <v>78.712499949999994</v>
      </c>
      <c r="T4077" s="5">
        <v>-78.712499949999994</v>
      </c>
    </row>
    <row r="4078" spans="1:20" x14ac:dyDescent="0.2">
      <c r="A4078" s="3" t="s">
        <v>161</v>
      </c>
      <c r="B4078" s="3" t="s">
        <v>162</v>
      </c>
      <c r="C4078" s="4" t="s">
        <v>63</v>
      </c>
      <c r="D4078" s="3" t="s">
        <v>85</v>
      </c>
      <c r="E4078" s="5">
        <v>6.25</v>
      </c>
      <c r="F4078" s="4">
        <v>32</v>
      </c>
      <c r="G4078" s="5">
        <v>79.012500000000003</v>
      </c>
      <c r="H4078" s="5">
        <v>2.4691406250000001</v>
      </c>
      <c r="I4078" s="5">
        <f t="shared" si="254"/>
        <v>79.012500000000003</v>
      </c>
      <c r="J4078">
        <f>(H4078-GETPIVOTDATA("Sum of Total Costs",Analysis!$A$3,"Publisher Name",B4078,"Match Type",C4078)/GETPIVOTDATA("Sum of Clicks",Analysis!$A$3,"Publisher Name",B4078,"Match Type",C4078))^2</f>
        <v>0.12525250687910697</v>
      </c>
      <c r="K4078">
        <f t="shared" si="255"/>
        <v>4.008080220131423</v>
      </c>
      <c r="L4078" s="4">
        <v>446</v>
      </c>
      <c r="M4078" s="6">
        <v>7.1748878923766801</v>
      </c>
      <c r="N4078" s="7">
        <v>2.2910986547085201</v>
      </c>
      <c r="O4078" s="5">
        <v>0</v>
      </c>
      <c r="P4078" s="5">
        <f t="shared" si="252"/>
        <v>0</v>
      </c>
      <c r="Q4078" s="5">
        <f>(P4078-GETPIVOTDATA("Sum of Revenue",Analysis!$A$3,"Publisher Name",B4078,"Match Type",C4078)/GETPIVOTDATA("Sum of Clicks",Analysis!$A$3,"Publisher Name",B4078,"Match Type",C4078))^2</f>
        <v>58.406909228514394</v>
      </c>
      <c r="R4078" s="5">
        <f t="shared" si="253"/>
        <v>1869.0210953124606</v>
      </c>
      <c r="S4078" s="5">
        <v>79.012500000000003</v>
      </c>
      <c r="T4078" s="5">
        <v>-79.012500000000003</v>
      </c>
    </row>
    <row r="4079" spans="1:20" x14ac:dyDescent="0.2">
      <c r="A4079" s="3" t="s">
        <v>161</v>
      </c>
      <c r="B4079" s="3" t="s">
        <v>162</v>
      </c>
      <c r="C4079" s="4" t="s">
        <v>63</v>
      </c>
      <c r="D4079" s="3" t="s">
        <v>85</v>
      </c>
      <c r="E4079" s="5">
        <v>6.25</v>
      </c>
      <c r="F4079" s="4">
        <v>24</v>
      </c>
      <c r="G4079" s="5">
        <v>80.55</v>
      </c>
      <c r="H4079" s="5">
        <v>3.3562500000000002</v>
      </c>
      <c r="I4079" s="5">
        <f t="shared" si="254"/>
        <v>80.550000000000011</v>
      </c>
      <c r="J4079">
        <f>(H4079-GETPIVOTDATA("Sum of Total Costs",Analysis!$A$3,"Publisher Name",B4079,"Match Type",C4079)/GETPIVOTDATA("Sum of Clicks",Analysis!$A$3,"Publisher Name",B4079,"Match Type",C4079))^2</f>
        <v>1.5401298562950834</v>
      </c>
      <c r="K4079">
        <f t="shared" si="255"/>
        <v>36.963116551082003</v>
      </c>
      <c r="L4079" s="4">
        <v>1148</v>
      </c>
      <c r="M4079" s="6">
        <v>2.0905923344947701</v>
      </c>
      <c r="N4079" s="7">
        <v>1.23344947735192</v>
      </c>
      <c r="O4079" s="5">
        <v>0</v>
      </c>
      <c r="P4079" s="5">
        <f t="shared" si="252"/>
        <v>0</v>
      </c>
      <c r="Q4079" s="5">
        <f>(P4079-GETPIVOTDATA("Sum of Revenue",Analysis!$A$3,"Publisher Name",B4079,"Match Type",C4079)/GETPIVOTDATA("Sum of Clicks",Analysis!$A$3,"Publisher Name",B4079,"Match Type",C4079))^2</f>
        <v>58.406909228514394</v>
      </c>
      <c r="R4079" s="5">
        <f t="shared" si="253"/>
        <v>1401.7658214843455</v>
      </c>
      <c r="S4079" s="5">
        <v>80.55</v>
      </c>
      <c r="T4079" s="5">
        <v>-80.55</v>
      </c>
    </row>
    <row r="4080" spans="1:20" x14ac:dyDescent="0.2">
      <c r="A4080" s="3" t="s">
        <v>161</v>
      </c>
      <c r="B4080" s="3" t="s">
        <v>162</v>
      </c>
      <c r="C4080" s="4" t="s">
        <v>63</v>
      </c>
      <c r="D4080" s="3" t="s">
        <v>85</v>
      </c>
      <c r="E4080" s="5">
        <v>6.25</v>
      </c>
      <c r="F4080" s="4">
        <v>39</v>
      </c>
      <c r="G4080" s="5">
        <v>80.574999862500007</v>
      </c>
      <c r="H4080" s="5">
        <v>2.0660256375000001</v>
      </c>
      <c r="I4080" s="5">
        <f t="shared" si="254"/>
        <v>80.574999862500007</v>
      </c>
      <c r="J4080">
        <f>(H4080-GETPIVOTDATA("Sum of Total Costs",Analysis!$A$3,"Publisher Name",B4080,"Match Type",C4080)/GETPIVOTDATA("Sum of Clicks",Analysis!$A$3,"Publisher Name",B4080,"Match Type",C4080))^2</f>
        <v>2.4211003775806094E-3</v>
      </c>
      <c r="K4080">
        <f t="shared" si="255"/>
        <v>9.4422914725643764E-2</v>
      </c>
      <c r="L4080" s="4">
        <v>1503</v>
      </c>
      <c r="M4080" s="6">
        <v>2.5948103792415198</v>
      </c>
      <c r="N4080" s="7">
        <v>1.75316034597472</v>
      </c>
      <c r="O4080" s="5">
        <v>0</v>
      </c>
      <c r="P4080" s="5">
        <f t="shared" si="252"/>
        <v>0</v>
      </c>
      <c r="Q4080" s="5">
        <f>(P4080-GETPIVOTDATA("Sum of Revenue",Analysis!$A$3,"Publisher Name",B4080,"Match Type",C4080)/GETPIVOTDATA("Sum of Clicks",Analysis!$A$3,"Publisher Name",B4080,"Match Type",C4080))^2</f>
        <v>58.406909228514394</v>
      </c>
      <c r="R4080" s="5">
        <f t="shared" si="253"/>
        <v>2277.8694599120613</v>
      </c>
      <c r="S4080" s="5">
        <v>80.574999862500007</v>
      </c>
      <c r="T4080" s="5">
        <v>-80.574999862500007</v>
      </c>
    </row>
    <row r="4081" spans="1:20" x14ac:dyDescent="0.2">
      <c r="A4081" s="3" t="s">
        <v>161</v>
      </c>
      <c r="B4081" s="3" t="s">
        <v>162</v>
      </c>
      <c r="C4081" s="4" t="s">
        <v>63</v>
      </c>
      <c r="D4081" s="3" t="s">
        <v>85</v>
      </c>
      <c r="E4081" s="5">
        <v>6.25</v>
      </c>
      <c r="F4081" s="4">
        <v>45</v>
      </c>
      <c r="G4081" s="5">
        <v>80.737499812499991</v>
      </c>
      <c r="H4081" s="5">
        <v>1.7941666624999999</v>
      </c>
      <c r="I4081" s="5">
        <f t="shared" si="254"/>
        <v>80.737499812499991</v>
      </c>
      <c r="J4081">
        <f>(H4081-GETPIVOTDATA("Sum of Total Costs",Analysis!$A$3,"Publisher Name",B4081,"Match Type",C4081)/GETPIVOTDATA("Sum of Clicks",Analysis!$A$3,"Publisher Name",B4081,"Match Type",C4081))^2</f>
        <v>0.10308186954194956</v>
      </c>
      <c r="K4081">
        <f t="shared" si="255"/>
        <v>4.6386841293877303</v>
      </c>
      <c r="L4081" s="4">
        <v>2337</v>
      </c>
      <c r="M4081" s="6">
        <v>1.9255455712451901</v>
      </c>
      <c r="N4081" s="7">
        <v>1.28344030808729</v>
      </c>
      <c r="O4081" s="5">
        <v>0</v>
      </c>
      <c r="P4081" s="5">
        <f t="shared" si="252"/>
        <v>0</v>
      </c>
      <c r="Q4081" s="5">
        <f>(P4081-GETPIVOTDATA("Sum of Revenue",Analysis!$A$3,"Publisher Name",B4081,"Match Type",C4081)/GETPIVOTDATA("Sum of Clicks",Analysis!$A$3,"Publisher Name",B4081,"Match Type",C4081))^2</f>
        <v>58.406909228514394</v>
      </c>
      <c r="R4081" s="5">
        <f t="shared" si="253"/>
        <v>2628.3109152831476</v>
      </c>
      <c r="S4081" s="5">
        <v>80.737499812499991</v>
      </c>
      <c r="T4081" s="5">
        <v>-80.737499812499991</v>
      </c>
    </row>
    <row r="4082" spans="1:20" x14ac:dyDescent="0.2">
      <c r="A4082" s="3" t="s">
        <v>161</v>
      </c>
      <c r="B4082" s="3" t="s">
        <v>162</v>
      </c>
      <c r="C4082" s="4" t="s">
        <v>63</v>
      </c>
      <c r="D4082" s="3" t="s">
        <v>25</v>
      </c>
      <c r="E4082" s="5">
        <v>6.25</v>
      </c>
      <c r="F4082" s="4">
        <v>49</v>
      </c>
      <c r="G4082" s="5">
        <v>81.449999487499994</v>
      </c>
      <c r="H4082" s="5">
        <v>1.6622448875</v>
      </c>
      <c r="I4082" s="5">
        <f t="shared" si="254"/>
        <v>81.449999487499994</v>
      </c>
      <c r="J4082">
        <f>(H4082-GETPIVOTDATA("Sum of Total Costs",Analysis!$A$3,"Publisher Name",B4082,"Match Type",C4082)/GETPIVOTDATA("Sum of Clicks",Analysis!$A$3,"Publisher Name",B4082,"Match Type",C4082))^2</f>
        <v>0.2051957983531639</v>
      </c>
      <c r="K4082">
        <f t="shared" si="255"/>
        <v>10.054594119305031</v>
      </c>
      <c r="L4082" s="4">
        <v>1550</v>
      </c>
      <c r="M4082" s="6">
        <v>3.1612903225806499</v>
      </c>
      <c r="N4082" s="7">
        <v>1.90212903225806</v>
      </c>
      <c r="O4082" s="5">
        <v>0</v>
      </c>
      <c r="P4082" s="5">
        <f t="shared" si="252"/>
        <v>0</v>
      </c>
      <c r="Q4082" s="5">
        <f>(P4082-GETPIVOTDATA("Sum of Revenue",Analysis!$A$3,"Publisher Name",B4082,"Match Type",C4082)/GETPIVOTDATA("Sum of Clicks",Analysis!$A$3,"Publisher Name",B4082,"Match Type",C4082))^2</f>
        <v>58.406909228514394</v>
      </c>
      <c r="R4082" s="5">
        <f t="shared" si="253"/>
        <v>2861.9385521972054</v>
      </c>
      <c r="S4082" s="5">
        <v>81.449999487499994</v>
      </c>
      <c r="T4082" s="5">
        <v>-81.449999487499994</v>
      </c>
    </row>
    <row r="4083" spans="1:20" x14ac:dyDescent="0.2">
      <c r="A4083" s="3" t="s">
        <v>161</v>
      </c>
      <c r="B4083" s="3" t="s">
        <v>162</v>
      </c>
      <c r="C4083" s="4" t="s">
        <v>63</v>
      </c>
      <c r="D4083" s="3" t="s">
        <v>85</v>
      </c>
      <c r="E4083" s="5">
        <v>6.25</v>
      </c>
      <c r="F4083" s="4">
        <v>24</v>
      </c>
      <c r="G4083" s="5">
        <v>83.087499899999997</v>
      </c>
      <c r="H4083" s="5">
        <v>3.4619791625</v>
      </c>
      <c r="I4083" s="5">
        <f t="shared" si="254"/>
        <v>83.087499899999997</v>
      </c>
      <c r="J4083">
        <f>(H4083-GETPIVOTDATA("Sum of Total Costs",Analysis!$A$3,"Publisher Name",B4083,"Match Type",C4083)/GETPIVOTDATA("Sum of Clicks",Analysis!$A$3,"Publisher Name",B4083,"Match Type",C4083))^2</f>
        <v>1.8137324557874146</v>
      </c>
      <c r="K4083">
        <f t="shared" si="255"/>
        <v>43.529578938897949</v>
      </c>
      <c r="L4083" s="4">
        <v>390</v>
      </c>
      <c r="M4083" s="6">
        <v>6.1538461538461497</v>
      </c>
      <c r="N4083" s="7">
        <v>1.3365128205128201</v>
      </c>
      <c r="O4083" s="5">
        <v>0</v>
      </c>
      <c r="P4083" s="5">
        <f t="shared" si="252"/>
        <v>0</v>
      </c>
      <c r="Q4083" s="5">
        <f>(P4083-GETPIVOTDATA("Sum of Revenue",Analysis!$A$3,"Publisher Name",B4083,"Match Type",C4083)/GETPIVOTDATA("Sum of Clicks",Analysis!$A$3,"Publisher Name",B4083,"Match Type",C4083))^2</f>
        <v>58.406909228514394</v>
      </c>
      <c r="R4083" s="5">
        <f t="shared" si="253"/>
        <v>1401.7658214843455</v>
      </c>
      <c r="S4083" s="5">
        <v>83.087499899999997</v>
      </c>
      <c r="T4083" s="5">
        <v>-83.087499899999997</v>
      </c>
    </row>
    <row r="4084" spans="1:20" x14ac:dyDescent="0.2">
      <c r="A4084" s="3" t="s">
        <v>161</v>
      </c>
      <c r="B4084" s="3" t="s">
        <v>162</v>
      </c>
      <c r="C4084" s="4" t="s">
        <v>63</v>
      </c>
      <c r="D4084" s="3" t="s">
        <v>50</v>
      </c>
      <c r="E4084" s="5">
        <v>6.25</v>
      </c>
      <c r="F4084" s="4">
        <v>24</v>
      </c>
      <c r="G4084" s="5">
        <v>84.987499799999995</v>
      </c>
      <c r="H4084" s="5">
        <v>3.5411458250000001</v>
      </c>
      <c r="I4084" s="5">
        <f t="shared" si="254"/>
        <v>84.987499799999995</v>
      </c>
      <c r="J4084">
        <f>(H4084-GETPIVOTDATA("Sum of Total Costs",Analysis!$A$3,"Publisher Name",B4084,"Match Type",C4084)/GETPIVOTDATA("Sum of Clicks",Analysis!$A$3,"Publisher Name",B4084,"Match Type",C4084))^2</f>
        <v>2.0332350390590732</v>
      </c>
      <c r="K4084">
        <f t="shared" si="255"/>
        <v>48.797640937417754</v>
      </c>
      <c r="L4084" s="4">
        <v>9305</v>
      </c>
      <c r="M4084" s="6">
        <v>0.25792584631918303</v>
      </c>
      <c r="N4084" s="7">
        <v>1.29774314884471</v>
      </c>
      <c r="O4084" s="5">
        <v>0</v>
      </c>
      <c r="P4084" s="5">
        <f t="shared" si="252"/>
        <v>0</v>
      </c>
      <c r="Q4084" s="5">
        <f>(P4084-GETPIVOTDATA("Sum of Revenue",Analysis!$A$3,"Publisher Name",B4084,"Match Type",C4084)/GETPIVOTDATA("Sum of Clicks",Analysis!$A$3,"Publisher Name",B4084,"Match Type",C4084))^2</f>
        <v>58.406909228514394</v>
      </c>
      <c r="R4084" s="5">
        <f t="shared" si="253"/>
        <v>1401.7658214843455</v>
      </c>
      <c r="S4084" s="5">
        <v>84.987499799999995</v>
      </c>
      <c r="T4084" s="5">
        <v>-84.987499799999995</v>
      </c>
    </row>
    <row r="4085" spans="1:20" x14ac:dyDescent="0.2">
      <c r="A4085" s="3" t="s">
        <v>161</v>
      </c>
      <c r="B4085" s="3" t="s">
        <v>162</v>
      </c>
      <c r="C4085" s="4" t="s">
        <v>63</v>
      </c>
      <c r="D4085" s="3" t="s">
        <v>85</v>
      </c>
      <c r="E4085" s="5">
        <v>6.25</v>
      </c>
      <c r="F4085" s="4">
        <v>41</v>
      </c>
      <c r="G4085" s="5">
        <v>85.062499612499991</v>
      </c>
      <c r="H4085" s="5">
        <v>2.0746951124999997</v>
      </c>
      <c r="I4085" s="5">
        <f t="shared" si="254"/>
        <v>85.062499612499991</v>
      </c>
      <c r="J4085">
        <f>(H4085-GETPIVOTDATA("Sum of Total Costs",Analysis!$A$3,"Publisher Name",B4085,"Match Type",C4085)/GETPIVOTDATA("Sum of Clicks",Analysis!$A$3,"Publisher Name",B4085,"Match Type",C4085))^2</f>
        <v>1.6431027156129294E-3</v>
      </c>
      <c r="K4085">
        <f t="shared" si="255"/>
        <v>6.7367211340130101E-2</v>
      </c>
      <c r="L4085" s="4">
        <v>556</v>
      </c>
      <c r="M4085" s="6">
        <v>7.3741007194244599</v>
      </c>
      <c r="N4085" s="7">
        <v>1.1422661870503601</v>
      </c>
      <c r="O4085" s="5">
        <v>0</v>
      </c>
      <c r="P4085" s="5">
        <f t="shared" si="252"/>
        <v>0</v>
      </c>
      <c r="Q4085" s="5">
        <f>(P4085-GETPIVOTDATA("Sum of Revenue",Analysis!$A$3,"Publisher Name",B4085,"Match Type",C4085)/GETPIVOTDATA("Sum of Clicks",Analysis!$A$3,"Publisher Name",B4085,"Match Type",C4085))^2</f>
        <v>58.406909228514394</v>
      </c>
      <c r="R4085" s="5">
        <f t="shared" si="253"/>
        <v>2394.6832783690902</v>
      </c>
      <c r="S4085" s="5">
        <v>85.062499612499991</v>
      </c>
      <c r="T4085" s="5">
        <v>-85.062499612499991</v>
      </c>
    </row>
    <row r="4086" spans="1:20" x14ac:dyDescent="0.2">
      <c r="A4086" s="3" t="s">
        <v>161</v>
      </c>
      <c r="B4086" s="3" t="s">
        <v>162</v>
      </c>
      <c r="C4086" s="4" t="s">
        <v>63</v>
      </c>
      <c r="D4086" s="3" t="s">
        <v>85</v>
      </c>
      <c r="E4086" s="5">
        <v>6.25</v>
      </c>
      <c r="F4086" s="4">
        <v>37</v>
      </c>
      <c r="G4086" s="5">
        <v>86.537499949999997</v>
      </c>
      <c r="H4086" s="5">
        <v>2.3388513500000001</v>
      </c>
      <c r="I4086" s="5">
        <f t="shared" si="254"/>
        <v>86.537499949999997</v>
      </c>
      <c r="J4086">
        <f>(H4086-GETPIVOTDATA("Sum of Total Costs",Analysis!$A$3,"Publisher Name",B4086,"Match Type",C4086)/GETPIVOTDATA("Sum of Clicks",Analysis!$A$3,"Publisher Name",B4086,"Match Type",C4086))^2</f>
        <v>5.000636688680337E-2</v>
      </c>
      <c r="K4086">
        <f t="shared" si="255"/>
        <v>1.8502355748117247</v>
      </c>
      <c r="L4086" s="4">
        <v>1377</v>
      </c>
      <c r="M4086" s="6">
        <v>2.68700072621641</v>
      </c>
      <c r="N4086" s="7">
        <v>1.9718954248366001</v>
      </c>
      <c r="O4086" s="5">
        <v>0</v>
      </c>
      <c r="P4086" s="5">
        <f t="shared" si="252"/>
        <v>0</v>
      </c>
      <c r="Q4086" s="5">
        <f>(P4086-GETPIVOTDATA("Sum of Revenue",Analysis!$A$3,"Publisher Name",B4086,"Match Type",C4086)/GETPIVOTDATA("Sum of Clicks",Analysis!$A$3,"Publisher Name",B4086,"Match Type",C4086))^2</f>
        <v>58.406909228514394</v>
      </c>
      <c r="R4086" s="5">
        <f t="shared" si="253"/>
        <v>2161.0556414550324</v>
      </c>
      <c r="S4086" s="5">
        <v>86.537499949999997</v>
      </c>
      <c r="T4086" s="5">
        <v>-86.537499949999997</v>
      </c>
    </row>
    <row r="4087" spans="1:20" x14ac:dyDescent="0.2">
      <c r="A4087" s="3" t="s">
        <v>161</v>
      </c>
      <c r="B4087" s="3" t="s">
        <v>162</v>
      </c>
      <c r="C4087" s="4" t="s">
        <v>63</v>
      </c>
      <c r="D4087" s="3" t="s">
        <v>85</v>
      </c>
      <c r="E4087" s="5">
        <v>6.25</v>
      </c>
      <c r="F4087" s="4">
        <v>41</v>
      </c>
      <c r="G4087" s="5">
        <v>87.237499900000003</v>
      </c>
      <c r="H4087" s="5">
        <v>2.1277439</v>
      </c>
      <c r="I4087" s="5">
        <f t="shared" si="254"/>
        <v>87.237499900000003</v>
      </c>
      <c r="J4087">
        <f>(H4087-GETPIVOTDATA("Sum of Total Costs",Analysis!$A$3,"Publisher Name",B4087,"Match Type",C4087)/GETPIVOTDATA("Sum of Clicks",Analysis!$A$3,"Publisher Name",B4087,"Match Type",C4087))^2</f>
        <v>1.5658978673958266E-4</v>
      </c>
      <c r="K4087">
        <f t="shared" si="255"/>
        <v>6.4201812563228888E-3</v>
      </c>
      <c r="L4087" s="4">
        <v>431</v>
      </c>
      <c r="M4087" s="6">
        <v>9.5127610208816709</v>
      </c>
      <c r="N4087" s="7">
        <v>1.9116009280742501</v>
      </c>
      <c r="O4087" s="5">
        <v>0</v>
      </c>
      <c r="P4087" s="5">
        <f t="shared" si="252"/>
        <v>0</v>
      </c>
      <c r="Q4087" s="5">
        <f>(P4087-GETPIVOTDATA("Sum of Revenue",Analysis!$A$3,"Publisher Name",B4087,"Match Type",C4087)/GETPIVOTDATA("Sum of Clicks",Analysis!$A$3,"Publisher Name",B4087,"Match Type",C4087))^2</f>
        <v>58.406909228514394</v>
      </c>
      <c r="R4087" s="5">
        <f t="shared" si="253"/>
        <v>2394.6832783690902</v>
      </c>
      <c r="S4087" s="5">
        <v>87.237499900000003</v>
      </c>
      <c r="T4087" s="5">
        <v>-87.237499900000003</v>
      </c>
    </row>
    <row r="4088" spans="1:20" x14ac:dyDescent="0.2">
      <c r="A4088" s="3" t="s">
        <v>161</v>
      </c>
      <c r="B4088" s="3" t="s">
        <v>162</v>
      </c>
      <c r="C4088" s="4" t="s">
        <v>63</v>
      </c>
      <c r="D4088" s="3" t="s">
        <v>85</v>
      </c>
      <c r="E4088" s="5">
        <v>6.25</v>
      </c>
      <c r="F4088" s="4">
        <v>28</v>
      </c>
      <c r="G4088" s="5">
        <v>88.212499900000012</v>
      </c>
      <c r="H4088" s="5">
        <v>3.1504464250000002</v>
      </c>
      <c r="I4088" s="5">
        <f t="shared" si="254"/>
        <v>88.212499900000012</v>
      </c>
      <c r="J4088">
        <f>(H4088-GETPIVOTDATA("Sum of Total Costs",Analysis!$A$3,"Publisher Name",B4088,"Match Type",C4088)/GETPIVOTDATA("Sum of Clicks",Analysis!$A$3,"Publisher Name",B4088,"Match Type",C4088))^2</f>
        <v>1.0716723925163021</v>
      </c>
      <c r="K4088">
        <f t="shared" si="255"/>
        <v>30.00682699045646</v>
      </c>
      <c r="L4088" s="4">
        <v>514</v>
      </c>
      <c r="M4088" s="6">
        <v>5.4474708171206201</v>
      </c>
      <c r="N4088" s="7">
        <v>1.57214007782101</v>
      </c>
      <c r="O4088" s="5">
        <v>0</v>
      </c>
      <c r="P4088" s="5">
        <f t="shared" si="252"/>
        <v>0</v>
      </c>
      <c r="Q4088" s="5">
        <f>(P4088-GETPIVOTDATA("Sum of Revenue",Analysis!$A$3,"Publisher Name",B4088,"Match Type",C4088)/GETPIVOTDATA("Sum of Clicks",Analysis!$A$3,"Publisher Name",B4088,"Match Type",C4088))^2</f>
        <v>58.406909228514394</v>
      </c>
      <c r="R4088" s="5">
        <f t="shared" si="253"/>
        <v>1635.393458398403</v>
      </c>
      <c r="S4088" s="5">
        <v>88.212499900000012</v>
      </c>
      <c r="T4088" s="5">
        <v>-88.212499900000012</v>
      </c>
    </row>
    <row r="4089" spans="1:20" x14ac:dyDescent="0.2">
      <c r="A4089" s="3" t="s">
        <v>161</v>
      </c>
      <c r="B4089" s="3" t="s">
        <v>162</v>
      </c>
      <c r="C4089" s="4" t="s">
        <v>63</v>
      </c>
      <c r="D4089" s="3" t="s">
        <v>85</v>
      </c>
      <c r="E4089" s="5">
        <v>6.25</v>
      </c>
      <c r="F4089" s="4">
        <v>30</v>
      </c>
      <c r="G4089" s="5">
        <v>88.387500000000003</v>
      </c>
      <c r="H4089" s="5">
        <v>2.94625</v>
      </c>
      <c r="I4089" s="5">
        <f t="shared" si="254"/>
        <v>88.387500000000003</v>
      </c>
      <c r="J4089">
        <f>(H4089-GETPIVOTDATA("Sum of Total Costs",Analysis!$A$3,"Publisher Name",B4089,"Match Type",C4089)/GETPIVOTDATA("Sum of Clicks",Analysis!$A$3,"Publisher Name",B4089,"Match Type",C4089))^2</f>
        <v>0.69059371534252523</v>
      </c>
      <c r="K4089">
        <f t="shared" si="255"/>
        <v>20.717811460275758</v>
      </c>
      <c r="L4089" s="4">
        <v>261</v>
      </c>
      <c r="M4089" s="6">
        <v>11.4942528735632</v>
      </c>
      <c r="N4089" s="7">
        <v>1.94639846743295</v>
      </c>
      <c r="O4089" s="5">
        <v>0</v>
      </c>
      <c r="P4089" s="5">
        <f t="shared" si="252"/>
        <v>0</v>
      </c>
      <c r="Q4089" s="5">
        <f>(P4089-GETPIVOTDATA("Sum of Revenue",Analysis!$A$3,"Publisher Name",B4089,"Match Type",C4089)/GETPIVOTDATA("Sum of Clicks",Analysis!$A$3,"Publisher Name",B4089,"Match Type",C4089))^2</f>
        <v>58.406909228514394</v>
      </c>
      <c r="R4089" s="5">
        <f t="shared" si="253"/>
        <v>1752.2072768554317</v>
      </c>
      <c r="S4089" s="5">
        <v>88.387500000000003</v>
      </c>
      <c r="T4089" s="5">
        <v>-88.387500000000003</v>
      </c>
    </row>
    <row r="4090" spans="1:20" x14ac:dyDescent="0.2">
      <c r="A4090" s="3" t="s">
        <v>161</v>
      </c>
      <c r="B4090" s="3" t="s">
        <v>162</v>
      </c>
      <c r="C4090" s="4" t="s">
        <v>63</v>
      </c>
      <c r="D4090" s="3" t="s">
        <v>85</v>
      </c>
      <c r="E4090" s="5">
        <v>6.25</v>
      </c>
      <c r="F4090" s="4">
        <v>55</v>
      </c>
      <c r="G4090" s="5">
        <v>88.937499750000001</v>
      </c>
      <c r="H4090" s="5">
        <v>1.61704545</v>
      </c>
      <c r="I4090" s="5">
        <f t="shared" si="254"/>
        <v>88.937499750000001</v>
      </c>
      <c r="J4090">
        <f>(H4090-GETPIVOTDATA("Sum of Total Costs",Analysis!$A$3,"Publisher Name",B4090,"Match Type",C4090)/GETPIVOTDATA("Sum of Clicks",Analysis!$A$3,"Publisher Name",B4090,"Match Type",C4090))^2</f>
        <v>0.24818816062327428</v>
      </c>
      <c r="K4090">
        <f t="shared" si="255"/>
        <v>13.650348834280086</v>
      </c>
      <c r="L4090" s="4">
        <v>1362</v>
      </c>
      <c r="M4090" s="6">
        <v>4.0381791483113103</v>
      </c>
      <c r="N4090" s="7">
        <v>1.55947136563877</v>
      </c>
      <c r="O4090" s="5">
        <v>0</v>
      </c>
      <c r="P4090" s="5">
        <f t="shared" si="252"/>
        <v>0</v>
      </c>
      <c r="Q4090" s="5">
        <f>(P4090-GETPIVOTDATA("Sum of Revenue",Analysis!$A$3,"Publisher Name",B4090,"Match Type",C4090)/GETPIVOTDATA("Sum of Clicks",Analysis!$A$3,"Publisher Name",B4090,"Match Type",C4090))^2</f>
        <v>58.406909228514394</v>
      </c>
      <c r="R4090" s="5">
        <f t="shared" si="253"/>
        <v>3212.3800075682916</v>
      </c>
      <c r="S4090" s="5">
        <v>88.937499750000001</v>
      </c>
      <c r="T4090" s="5">
        <v>-88.937499750000001</v>
      </c>
    </row>
    <row r="4091" spans="1:20" x14ac:dyDescent="0.2">
      <c r="A4091" s="3" t="s">
        <v>161</v>
      </c>
      <c r="B4091" s="3" t="s">
        <v>162</v>
      </c>
      <c r="C4091" s="4" t="s">
        <v>63</v>
      </c>
      <c r="D4091" s="3" t="s">
        <v>85</v>
      </c>
      <c r="E4091" s="5">
        <v>6.25</v>
      </c>
      <c r="F4091" s="4">
        <v>26</v>
      </c>
      <c r="G4091" s="5">
        <v>89.649999725000001</v>
      </c>
      <c r="H4091" s="5">
        <v>3.4480769124999999</v>
      </c>
      <c r="I4091" s="5">
        <f t="shared" si="254"/>
        <v>89.649999725000001</v>
      </c>
      <c r="J4091">
        <f>(H4091-GETPIVOTDATA("Sum of Total Costs",Analysis!$A$3,"Publisher Name",B4091,"Match Type",C4091)/GETPIVOTDATA("Sum of Clicks",Analysis!$A$3,"Publisher Name",B4091,"Match Type",C4091))^2</f>
        <v>1.7764800500375071</v>
      </c>
      <c r="K4091">
        <f t="shared" si="255"/>
        <v>46.188481300975184</v>
      </c>
      <c r="L4091" s="4">
        <v>565</v>
      </c>
      <c r="M4091" s="6">
        <v>4.6017699115044204</v>
      </c>
      <c r="N4091" s="7">
        <v>1.72566371681416</v>
      </c>
      <c r="O4091" s="5">
        <v>0</v>
      </c>
      <c r="P4091" s="5">
        <f t="shared" si="252"/>
        <v>0</v>
      </c>
      <c r="Q4091" s="5">
        <f>(P4091-GETPIVOTDATA("Sum of Revenue",Analysis!$A$3,"Publisher Name",B4091,"Match Type",C4091)/GETPIVOTDATA("Sum of Clicks",Analysis!$A$3,"Publisher Name",B4091,"Match Type",C4091))^2</f>
        <v>58.406909228514394</v>
      </c>
      <c r="R4091" s="5">
        <f t="shared" si="253"/>
        <v>1518.5796399413744</v>
      </c>
      <c r="S4091" s="5">
        <v>89.649999725000001</v>
      </c>
      <c r="T4091" s="5">
        <v>-89.649999725000001</v>
      </c>
    </row>
    <row r="4092" spans="1:20" x14ac:dyDescent="0.2">
      <c r="A4092" s="3" t="s">
        <v>161</v>
      </c>
      <c r="B4092" s="3" t="s">
        <v>162</v>
      </c>
      <c r="C4092" s="4" t="s">
        <v>63</v>
      </c>
      <c r="D4092" s="3" t="s">
        <v>25</v>
      </c>
      <c r="E4092" s="5">
        <v>6.25</v>
      </c>
      <c r="F4092" s="4">
        <v>36</v>
      </c>
      <c r="G4092" s="5">
        <v>90.787499999999994</v>
      </c>
      <c r="H4092" s="5">
        <v>2.5218750000000001</v>
      </c>
      <c r="I4092" s="5">
        <f t="shared" si="254"/>
        <v>90.787500000000009</v>
      </c>
      <c r="J4092">
        <f>(H4092-GETPIVOTDATA("Sum of Total Costs",Analysis!$A$3,"Publisher Name",B4092,"Match Type",C4092)/GETPIVOTDATA("Sum of Clicks",Analysis!$A$3,"Publisher Name",B4092,"Match Type",C4092))^2</f>
        <v>0.16535989909742374</v>
      </c>
      <c r="K4092">
        <f t="shared" si="255"/>
        <v>5.9529563675072543</v>
      </c>
      <c r="L4092" s="4">
        <v>1160</v>
      </c>
      <c r="M4092" s="6">
        <v>3.1034482758620698</v>
      </c>
      <c r="N4092" s="7">
        <v>2.4045689655172402</v>
      </c>
      <c r="O4092" s="5">
        <v>0</v>
      </c>
      <c r="P4092" s="5">
        <f t="shared" si="252"/>
        <v>0</v>
      </c>
      <c r="Q4092" s="5">
        <f>(P4092-GETPIVOTDATA("Sum of Revenue",Analysis!$A$3,"Publisher Name",B4092,"Match Type",C4092)/GETPIVOTDATA("Sum of Clicks",Analysis!$A$3,"Publisher Name",B4092,"Match Type",C4092))^2</f>
        <v>58.406909228514394</v>
      </c>
      <c r="R4092" s="5">
        <f t="shared" si="253"/>
        <v>2102.6487322265184</v>
      </c>
      <c r="S4092" s="5">
        <v>90.787499999999994</v>
      </c>
      <c r="T4092" s="5">
        <v>-90.787499999999994</v>
      </c>
    </row>
    <row r="4093" spans="1:20" x14ac:dyDescent="0.2">
      <c r="A4093" s="3" t="s">
        <v>161</v>
      </c>
      <c r="B4093" s="3" t="s">
        <v>162</v>
      </c>
      <c r="C4093" s="4" t="s">
        <v>63</v>
      </c>
      <c r="D4093" s="3" t="s">
        <v>50</v>
      </c>
      <c r="E4093" s="5">
        <v>6.25</v>
      </c>
      <c r="F4093" s="4">
        <v>18</v>
      </c>
      <c r="G4093" s="5">
        <v>91.424999924999995</v>
      </c>
      <c r="H4093" s="5">
        <v>5.0791666624999996</v>
      </c>
      <c r="I4093" s="5">
        <f t="shared" si="254"/>
        <v>91.424999924999995</v>
      </c>
      <c r="J4093">
        <f>(H4093-GETPIVOTDATA("Sum of Total Costs",Analysis!$A$3,"Publisher Name",B4093,"Match Type",C4093)/GETPIVOTDATA("Sum of Clicks",Analysis!$A$3,"Publisher Name",B4093,"Match Type",C4093))^2</f>
        <v>8.7849186666282932</v>
      </c>
      <c r="K4093">
        <f t="shared" si="255"/>
        <v>158.12853599930929</v>
      </c>
      <c r="L4093" s="4">
        <v>328</v>
      </c>
      <c r="M4093" s="6">
        <v>5.48780487804878</v>
      </c>
      <c r="N4093" s="7">
        <v>1.3597560975609799</v>
      </c>
      <c r="O4093" s="5">
        <v>0</v>
      </c>
      <c r="P4093" s="5">
        <f t="shared" si="252"/>
        <v>0</v>
      </c>
      <c r="Q4093" s="5">
        <f>(P4093-GETPIVOTDATA("Sum of Revenue",Analysis!$A$3,"Publisher Name",B4093,"Match Type",C4093)/GETPIVOTDATA("Sum of Clicks",Analysis!$A$3,"Publisher Name",B4093,"Match Type",C4093))^2</f>
        <v>58.406909228514394</v>
      </c>
      <c r="R4093" s="5">
        <f t="shared" si="253"/>
        <v>1051.3243661132592</v>
      </c>
      <c r="S4093" s="5">
        <v>91.424999924999995</v>
      </c>
      <c r="T4093" s="5">
        <v>-91.424999924999995</v>
      </c>
    </row>
    <row r="4094" spans="1:20" x14ac:dyDescent="0.2">
      <c r="A4094" s="3" t="s">
        <v>161</v>
      </c>
      <c r="B4094" s="3" t="s">
        <v>162</v>
      </c>
      <c r="C4094" s="4" t="s">
        <v>63</v>
      </c>
      <c r="D4094" s="3" t="s">
        <v>85</v>
      </c>
      <c r="E4094" s="5">
        <v>6.25</v>
      </c>
      <c r="F4094" s="4">
        <v>41</v>
      </c>
      <c r="G4094" s="5">
        <v>91.949999925</v>
      </c>
      <c r="H4094" s="5">
        <v>2.242682925</v>
      </c>
      <c r="I4094" s="5">
        <f t="shared" si="254"/>
        <v>91.949999925</v>
      </c>
      <c r="J4094">
        <f>(H4094-GETPIVOTDATA("Sum of Total Costs",Analysis!$A$3,"Publisher Name",B4094,"Match Type",C4094)/GETPIVOTDATA("Sum of Clicks",Analysis!$A$3,"Publisher Name",B4094,"Match Type",C4094))^2</f>
        <v>1.6244167563462138E-2</v>
      </c>
      <c r="K4094">
        <f t="shared" si="255"/>
        <v>0.66601087010194771</v>
      </c>
      <c r="L4094" s="4">
        <v>493</v>
      </c>
      <c r="M4094" s="6">
        <v>8.3164300202839794</v>
      </c>
      <c r="N4094" s="7">
        <v>1.4385395537525401</v>
      </c>
      <c r="O4094" s="5">
        <v>0</v>
      </c>
      <c r="P4094" s="5">
        <f t="shared" si="252"/>
        <v>0</v>
      </c>
      <c r="Q4094" s="5">
        <f>(P4094-GETPIVOTDATA("Sum of Revenue",Analysis!$A$3,"Publisher Name",B4094,"Match Type",C4094)/GETPIVOTDATA("Sum of Clicks",Analysis!$A$3,"Publisher Name",B4094,"Match Type",C4094))^2</f>
        <v>58.406909228514394</v>
      </c>
      <c r="R4094" s="5">
        <f t="shared" si="253"/>
        <v>2394.6832783690902</v>
      </c>
      <c r="S4094" s="5">
        <v>91.949999925</v>
      </c>
      <c r="T4094" s="5">
        <v>-91.949999925</v>
      </c>
    </row>
    <row r="4095" spans="1:20" x14ac:dyDescent="0.2">
      <c r="A4095" s="3" t="s">
        <v>161</v>
      </c>
      <c r="B4095" s="3" t="s">
        <v>162</v>
      </c>
      <c r="C4095" s="4" t="s">
        <v>63</v>
      </c>
      <c r="D4095" s="3" t="s">
        <v>85</v>
      </c>
      <c r="E4095" s="5">
        <v>6.25</v>
      </c>
      <c r="F4095" s="4">
        <v>30</v>
      </c>
      <c r="G4095" s="5">
        <v>92.762499750000003</v>
      </c>
      <c r="H4095" s="5">
        <v>3.0920833249999999</v>
      </c>
      <c r="I4095" s="5">
        <f t="shared" si="254"/>
        <v>92.762499750000003</v>
      </c>
      <c r="J4095">
        <f>(H4095-GETPIVOTDATA("Sum of Total Costs",Analysis!$A$3,"Publisher Name",B4095,"Match Type",C4095)/GETPIVOTDATA("Sum of Clicks",Analysis!$A$3,"Publisher Name",B4095,"Match Type",C4095))^2</f>
        <v>0.9542418013652274</v>
      </c>
      <c r="K4095">
        <f t="shared" si="255"/>
        <v>28.627254040956821</v>
      </c>
      <c r="L4095" s="4">
        <v>2120</v>
      </c>
      <c r="M4095" s="6">
        <v>1.4150943396226401</v>
      </c>
      <c r="N4095" s="7">
        <v>1.7580660377358499</v>
      </c>
      <c r="O4095" s="5">
        <v>0</v>
      </c>
      <c r="P4095" s="5">
        <f t="shared" si="252"/>
        <v>0</v>
      </c>
      <c r="Q4095" s="5">
        <f>(P4095-GETPIVOTDATA("Sum of Revenue",Analysis!$A$3,"Publisher Name",B4095,"Match Type",C4095)/GETPIVOTDATA("Sum of Clicks",Analysis!$A$3,"Publisher Name",B4095,"Match Type",C4095))^2</f>
        <v>58.406909228514394</v>
      </c>
      <c r="R4095" s="5">
        <f t="shared" si="253"/>
        <v>1752.2072768554317</v>
      </c>
      <c r="S4095" s="5">
        <v>92.762499750000003</v>
      </c>
      <c r="T4095" s="5">
        <v>-92.762499750000003</v>
      </c>
    </row>
    <row r="4096" spans="1:20" x14ac:dyDescent="0.2">
      <c r="A4096" s="3" t="s">
        <v>161</v>
      </c>
      <c r="B4096" s="3" t="s">
        <v>162</v>
      </c>
      <c r="C4096" s="4" t="s">
        <v>63</v>
      </c>
      <c r="D4096" s="3" t="s">
        <v>85</v>
      </c>
      <c r="E4096" s="5">
        <v>6.25</v>
      </c>
      <c r="F4096" s="4">
        <v>29</v>
      </c>
      <c r="G4096" s="5">
        <v>95.98749983750001</v>
      </c>
      <c r="H4096" s="5">
        <v>3.3099137875000002</v>
      </c>
      <c r="I4096" s="5">
        <f t="shared" si="254"/>
        <v>95.98749983750001</v>
      </c>
      <c r="J4096">
        <f>(H4096-GETPIVOTDATA("Sum of Total Costs",Analysis!$A$3,"Publisher Name",B4096,"Match Type",C4096)/GETPIVOTDATA("Sum of Clicks",Analysis!$A$3,"Publisher Name",B4096,"Match Type",C4096))^2</f>
        <v>1.4272685972867147</v>
      </c>
      <c r="K4096">
        <f t="shared" si="255"/>
        <v>41.390789321314728</v>
      </c>
      <c r="L4096" s="4">
        <v>2316</v>
      </c>
      <c r="M4096" s="6">
        <v>1.2521588946459401</v>
      </c>
      <c r="N4096" s="7">
        <v>1.80038860103627</v>
      </c>
      <c r="O4096" s="5">
        <v>0</v>
      </c>
      <c r="P4096" s="5">
        <f t="shared" si="252"/>
        <v>0</v>
      </c>
      <c r="Q4096" s="5">
        <f>(P4096-GETPIVOTDATA("Sum of Revenue",Analysis!$A$3,"Publisher Name",B4096,"Match Type",C4096)/GETPIVOTDATA("Sum of Clicks",Analysis!$A$3,"Publisher Name",B4096,"Match Type",C4096))^2</f>
        <v>58.406909228514394</v>
      </c>
      <c r="R4096" s="5">
        <f t="shared" si="253"/>
        <v>1693.8003676269175</v>
      </c>
      <c r="S4096" s="5">
        <v>95.98749983750001</v>
      </c>
      <c r="T4096" s="5">
        <v>-95.98749983750001</v>
      </c>
    </row>
    <row r="4097" spans="1:20" x14ac:dyDescent="0.2">
      <c r="A4097" s="3" t="s">
        <v>161</v>
      </c>
      <c r="B4097" s="3" t="s">
        <v>162</v>
      </c>
      <c r="C4097" s="4" t="s">
        <v>63</v>
      </c>
      <c r="D4097" s="3" t="s">
        <v>85</v>
      </c>
      <c r="E4097" s="5">
        <v>6.25</v>
      </c>
      <c r="F4097" s="4">
        <v>48</v>
      </c>
      <c r="G4097" s="5">
        <v>96.687499799999998</v>
      </c>
      <c r="H4097" s="5">
        <v>2.0143229125</v>
      </c>
      <c r="I4097" s="5">
        <f t="shared" si="254"/>
        <v>96.687499799999998</v>
      </c>
      <c r="J4097">
        <f>(H4097-GETPIVOTDATA("Sum of Total Costs",Analysis!$A$3,"Publisher Name",B4097,"Match Type",C4097)/GETPIVOTDATA("Sum of Clicks",Analysis!$A$3,"Publisher Name",B4097,"Match Type",C4097))^2</f>
        <v>1.0182304063254263E-2</v>
      </c>
      <c r="K4097">
        <f t="shared" si="255"/>
        <v>0.4887505950362046</v>
      </c>
      <c r="L4097" s="4">
        <v>842</v>
      </c>
      <c r="M4097" s="6">
        <v>5.7007125890736301</v>
      </c>
      <c r="N4097" s="7">
        <v>1.32643705463183</v>
      </c>
      <c r="O4097" s="5">
        <v>0</v>
      </c>
      <c r="P4097" s="5">
        <f t="shared" si="252"/>
        <v>0</v>
      </c>
      <c r="Q4097" s="5">
        <f>(P4097-GETPIVOTDATA("Sum of Revenue",Analysis!$A$3,"Publisher Name",B4097,"Match Type",C4097)/GETPIVOTDATA("Sum of Clicks",Analysis!$A$3,"Publisher Name",B4097,"Match Type",C4097))^2</f>
        <v>58.406909228514394</v>
      </c>
      <c r="R4097" s="5">
        <f t="shared" si="253"/>
        <v>2803.5316429686909</v>
      </c>
      <c r="S4097" s="5">
        <v>96.687499799999998</v>
      </c>
      <c r="T4097" s="5">
        <v>-96.687499799999998</v>
      </c>
    </row>
    <row r="4098" spans="1:20" x14ac:dyDescent="0.2">
      <c r="A4098" s="3" t="s">
        <v>161</v>
      </c>
      <c r="B4098" s="3" t="s">
        <v>162</v>
      </c>
      <c r="C4098" s="4" t="s">
        <v>63</v>
      </c>
      <c r="D4098" s="3" t="s">
        <v>85</v>
      </c>
      <c r="E4098" s="5">
        <v>6.25</v>
      </c>
      <c r="F4098" s="4">
        <v>41</v>
      </c>
      <c r="G4098" s="5">
        <v>96.999999650000007</v>
      </c>
      <c r="H4098" s="5">
        <v>2.36585365</v>
      </c>
      <c r="I4098" s="5">
        <f t="shared" si="254"/>
        <v>96.999999650000007</v>
      </c>
      <c r="J4098">
        <f>(H4098-GETPIVOTDATA("Sum of Total Costs",Analysis!$A$3,"Publisher Name",B4098,"Match Type",C4098)/GETPIVOTDATA("Sum of Clicks",Analysis!$A$3,"Publisher Name",B4098,"Match Type",C4098))^2</f>
        <v>6.2812055589628324E-2</v>
      </c>
      <c r="K4098">
        <f t="shared" si="255"/>
        <v>2.5752942791747611</v>
      </c>
      <c r="L4098" s="4">
        <v>693</v>
      </c>
      <c r="M4098" s="6">
        <v>5.9163059163059204</v>
      </c>
      <c r="N4098" s="7">
        <v>2.3341991341991299</v>
      </c>
      <c r="O4098" s="5">
        <v>0</v>
      </c>
      <c r="P4098" s="5">
        <f t="shared" ref="P4098:P4161" si="256">O4098/F4098</f>
        <v>0</v>
      </c>
      <c r="Q4098" s="5">
        <f>(P4098-GETPIVOTDATA("Sum of Revenue",Analysis!$A$3,"Publisher Name",B4098,"Match Type",C4098)/GETPIVOTDATA("Sum of Clicks",Analysis!$A$3,"Publisher Name",B4098,"Match Type",C4098))^2</f>
        <v>58.406909228514394</v>
      </c>
      <c r="R4098" s="5">
        <f t="shared" ref="R4098:R4161" si="257">Q4098*F4098</f>
        <v>2394.6832783690902</v>
      </c>
      <c r="S4098" s="5">
        <v>96.999999650000007</v>
      </c>
      <c r="T4098" s="5">
        <v>-96.999999650000007</v>
      </c>
    </row>
    <row r="4099" spans="1:20" x14ac:dyDescent="0.2">
      <c r="A4099" s="3" t="s">
        <v>161</v>
      </c>
      <c r="B4099" s="3" t="s">
        <v>162</v>
      </c>
      <c r="C4099" s="4" t="s">
        <v>63</v>
      </c>
      <c r="D4099" s="3" t="s">
        <v>85</v>
      </c>
      <c r="E4099" s="5">
        <v>6.25</v>
      </c>
      <c r="F4099" s="4">
        <v>27</v>
      </c>
      <c r="G4099" s="5">
        <v>100.02499987499999</v>
      </c>
      <c r="H4099" s="5">
        <v>3.7046296249999999</v>
      </c>
      <c r="I4099" s="5">
        <f t="shared" ref="I4099:I4162" si="258">F4099*H4099</f>
        <v>100.02499987499999</v>
      </c>
      <c r="J4099">
        <f>(H4099-GETPIVOTDATA("Sum of Total Costs",Analysis!$A$3,"Publisher Name",B4099,"Match Type",C4099)/GETPIVOTDATA("Sum of Clicks",Analysis!$A$3,"Publisher Name",B4099,"Match Type",C4099))^2</f>
        <v>2.526190163730953</v>
      </c>
      <c r="K4099">
        <f t="shared" ref="K4099:K4162" si="259">J4099*F4099</f>
        <v>68.207134420735727</v>
      </c>
      <c r="L4099" s="4">
        <v>170</v>
      </c>
      <c r="M4099" s="6">
        <v>15.882352941176499</v>
      </c>
      <c r="N4099" s="7">
        <v>1.62805882352941</v>
      </c>
      <c r="O4099" s="5">
        <v>0</v>
      </c>
      <c r="P4099" s="5">
        <f t="shared" si="256"/>
        <v>0</v>
      </c>
      <c r="Q4099" s="5">
        <f>(P4099-GETPIVOTDATA("Sum of Revenue",Analysis!$A$3,"Publisher Name",B4099,"Match Type",C4099)/GETPIVOTDATA("Sum of Clicks",Analysis!$A$3,"Publisher Name",B4099,"Match Type",C4099))^2</f>
        <v>58.406909228514394</v>
      </c>
      <c r="R4099" s="5">
        <f t="shared" si="257"/>
        <v>1576.9865491698886</v>
      </c>
      <c r="S4099" s="5">
        <v>100.02499987499999</v>
      </c>
      <c r="T4099" s="5">
        <v>-100.02499987499999</v>
      </c>
    </row>
    <row r="4100" spans="1:20" x14ac:dyDescent="0.2">
      <c r="A4100" s="3" t="s">
        <v>161</v>
      </c>
      <c r="B4100" s="3" t="s">
        <v>162</v>
      </c>
      <c r="C4100" s="4" t="s">
        <v>63</v>
      </c>
      <c r="D4100" s="3" t="s">
        <v>85</v>
      </c>
      <c r="E4100" s="5">
        <v>6.25</v>
      </c>
      <c r="F4100" s="4">
        <v>45</v>
      </c>
      <c r="G4100" s="5">
        <v>101.174999625</v>
      </c>
      <c r="H4100" s="5">
        <v>2.2483333249999999</v>
      </c>
      <c r="I4100" s="5">
        <f t="shared" si="258"/>
        <v>101.174999625</v>
      </c>
      <c r="J4100">
        <f>(H4100-GETPIVOTDATA("Sum of Total Costs",Analysis!$A$3,"Publisher Name",B4100,"Match Type",C4100)/GETPIVOTDATA("Sum of Clicks",Analysis!$A$3,"Publisher Name",B4100,"Match Type",C4100))^2</f>
        <v>1.7716411028409273E-2</v>
      </c>
      <c r="K4100">
        <f t="shared" si="259"/>
        <v>0.79723849627841725</v>
      </c>
      <c r="L4100" s="4">
        <v>2395</v>
      </c>
      <c r="M4100" s="6">
        <v>1.87891440501044</v>
      </c>
      <c r="N4100" s="7">
        <v>1.5578288100208799</v>
      </c>
      <c r="O4100" s="5">
        <v>0</v>
      </c>
      <c r="P4100" s="5">
        <f t="shared" si="256"/>
        <v>0</v>
      </c>
      <c r="Q4100" s="5">
        <f>(P4100-GETPIVOTDATA("Sum of Revenue",Analysis!$A$3,"Publisher Name",B4100,"Match Type",C4100)/GETPIVOTDATA("Sum of Clicks",Analysis!$A$3,"Publisher Name",B4100,"Match Type",C4100))^2</f>
        <v>58.406909228514394</v>
      </c>
      <c r="R4100" s="5">
        <f t="shared" si="257"/>
        <v>2628.3109152831476</v>
      </c>
      <c r="S4100" s="5">
        <v>101.174999625</v>
      </c>
      <c r="T4100" s="5">
        <v>-101.174999625</v>
      </c>
    </row>
    <row r="4101" spans="1:20" x14ac:dyDescent="0.2">
      <c r="A4101" s="3" t="s">
        <v>161</v>
      </c>
      <c r="B4101" s="3" t="s">
        <v>162</v>
      </c>
      <c r="C4101" s="4" t="s">
        <v>63</v>
      </c>
      <c r="D4101" s="3" t="s">
        <v>85</v>
      </c>
      <c r="E4101" s="5">
        <v>6.25</v>
      </c>
      <c r="F4101" s="4">
        <v>33</v>
      </c>
      <c r="G4101" s="5">
        <v>101.287499775</v>
      </c>
      <c r="H4101" s="5">
        <v>3.0693181749999998</v>
      </c>
      <c r="I4101" s="5">
        <f t="shared" si="258"/>
        <v>101.287499775</v>
      </c>
      <c r="J4101">
        <f>(H4101-GETPIVOTDATA("Sum of Total Costs",Analysis!$A$3,"Publisher Name",B4101,"Match Type",C4101)/GETPIVOTDATA("Sum of Clicks",Analysis!$A$3,"Publisher Name",B4101,"Match Type",C4101))^2</f>
        <v>0.91028364286004826</v>
      </c>
      <c r="K4101">
        <f t="shared" si="259"/>
        <v>30.039360214381592</v>
      </c>
      <c r="L4101" s="4">
        <v>827</v>
      </c>
      <c r="M4101" s="6">
        <v>3.9903264812575601</v>
      </c>
      <c r="N4101" s="7">
        <v>1.1380894800483701</v>
      </c>
      <c r="O4101" s="5">
        <v>0</v>
      </c>
      <c r="P4101" s="5">
        <f t="shared" si="256"/>
        <v>0</v>
      </c>
      <c r="Q4101" s="5">
        <f>(P4101-GETPIVOTDATA("Sum of Revenue",Analysis!$A$3,"Publisher Name",B4101,"Match Type",C4101)/GETPIVOTDATA("Sum of Clicks",Analysis!$A$3,"Publisher Name",B4101,"Match Type",C4101))^2</f>
        <v>58.406909228514394</v>
      </c>
      <c r="R4101" s="5">
        <f t="shared" si="257"/>
        <v>1927.4280045409751</v>
      </c>
      <c r="S4101" s="5">
        <v>101.287499775</v>
      </c>
      <c r="T4101" s="5">
        <v>-101.287499775</v>
      </c>
    </row>
    <row r="4102" spans="1:20" x14ac:dyDescent="0.2">
      <c r="A4102" s="3" t="s">
        <v>161</v>
      </c>
      <c r="B4102" s="3" t="s">
        <v>162</v>
      </c>
      <c r="C4102" s="4" t="s">
        <v>63</v>
      </c>
      <c r="D4102" s="3" t="s">
        <v>85</v>
      </c>
      <c r="E4102" s="5">
        <v>6.25</v>
      </c>
      <c r="F4102" s="4">
        <v>44</v>
      </c>
      <c r="G4102" s="5">
        <v>102.14999960000002</v>
      </c>
      <c r="H4102" s="5">
        <v>2.3215909000000003</v>
      </c>
      <c r="I4102" s="5">
        <f t="shared" si="258"/>
        <v>102.14999960000002</v>
      </c>
      <c r="J4102">
        <f>(H4102-GETPIVOTDATA("Sum of Total Costs",Analysis!$A$3,"Publisher Name",B4102,"Match Type",C4102)/GETPIVOTDATA("Sum of Clicks",Analysis!$A$3,"Publisher Name",B4102,"Match Type",C4102))^2</f>
        <v>4.2584690665340784E-2</v>
      </c>
      <c r="K4102">
        <f t="shared" si="259"/>
        <v>1.8737263892749945</v>
      </c>
      <c r="L4102" s="4">
        <v>2004</v>
      </c>
      <c r="M4102" s="6">
        <v>2.19560878243513</v>
      </c>
      <c r="N4102" s="7">
        <v>1.2506487025948101</v>
      </c>
      <c r="O4102" s="5">
        <v>0</v>
      </c>
      <c r="P4102" s="5">
        <f t="shared" si="256"/>
        <v>0</v>
      </c>
      <c r="Q4102" s="5">
        <f>(P4102-GETPIVOTDATA("Sum of Revenue",Analysis!$A$3,"Publisher Name",B4102,"Match Type",C4102)/GETPIVOTDATA("Sum of Clicks",Analysis!$A$3,"Publisher Name",B4102,"Match Type",C4102))^2</f>
        <v>58.406909228514394</v>
      </c>
      <c r="R4102" s="5">
        <f t="shared" si="257"/>
        <v>2569.9040060546331</v>
      </c>
      <c r="S4102" s="5">
        <v>102.14999960000002</v>
      </c>
      <c r="T4102" s="5">
        <v>-102.14999960000002</v>
      </c>
    </row>
    <row r="4103" spans="1:20" x14ac:dyDescent="0.2">
      <c r="A4103" s="3" t="s">
        <v>161</v>
      </c>
      <c r="B4103" s="3" t="s">
        <v>162</v>
      </c>
      <c r="C4103" s="4" t="s">
        <v>63</v>
      </c>
      <c r="D4103" s="3" t="s">
        <v>85</v>
      </c>
      <c r="E4103" s="5">
        <v>6.25</v>
      </c>
      <c r="F4103" s="4">
        <v>43</v>
      </c>
      <c r="G4103" s="5">
        <v>103.27499952499998</v>
      </c>
      <c r="H4103" s="5">
        <v>2.4017441749999997</v>
      </c>
      <c r="I4103" s="5">
        <f t="shared" si="258"/>
        <v>103.27499952499998</v>
      </c>
      <c r="J4103">
        <f>(H4103-GETPIVOTDATA("Sum of Total Costs",Analysis!$A$3,"Publisher Name",B4103,"Match Type",C4103)/GETPIVOTDATA("Sum of Clicks",Analysis!$A$3,"Publisher Name",B4103,"Match Type",C4103))^2</f>
        <v>8.2090191449776001E-2</v>
      </c>
      <c r="K4103">
        <f t="shared" si="259"/>
        <v>3.5298782323403679</v>
      </c>
      <c r="L4103" s="4">
        <v>2457</v>
      </c>
      <c r="M4103" s="6">
        <v>1.75010175010175</v>
      </c>
      <c r="N4103" s="7">
        <v>1.68966218966219</v>
      </c>
      <c r="O4103" s="5">
        <v>0</v>
      </c>
      <c r="P4103" s="5">
        <f t="shared" si="256"/>
        <v>0</v>
      </c>
      <c r="Q4103" s="5">
        <f>(P4103-GETPIVOTDATA("Sum of Revenue",Analysis!$A$3,"Publisher Name",B4103,"Match Type",C4103)/GETPIVOTDATA("Sum of Clicks",Analysis!$A$3,"Publisher Name",B4103,"Match Type",C4103))^2</f>
        <v>58.406909228514394</v>
      </c>
      <c r="R4103" s="5">
        <f t="shared" si="257"/>
        <v>2511.4970968261191</v>
      </c>
      <c r="S4103" s="5">
        <v>103.27499952499998</v>
      </c>
      <c r="T4103" s="5">
        <v>-103.27499952499998</v>
      </c>
    </row>
    <row r="4104" spans="1:20" x14ac:dyDescent="0.2">
      <c r="A4104" s="3" t="s">
        <v>161</v>
      </c>
      <c r="B4104" s="3" t="s">
        <v>162</v>
      </c>
      <c r="C4104" s="4" t="s">
        <v>63</v>
      </c>
      <c r="D4104" s="3" t="s">
        <v>85</v>
      </c>
      <c r="E4104" s="5">
        <v>6.25</v>
      </c>
      <c r="F4104" s="4">
        <v>29</v>
      </c>
      <c r="G4104" s="5">
        <v>104.0874999875</v>
      </c>
      <c r="H4104" s="5">
        <v>3.5892241375</v>
      </c>
      <c r="I4104" s="5">
        <f t="shared" si="258"/>
        <v>104.0874999875</v>
      </c>
      <c r="J4104">
        <f>(H4104-GETPIVOTDATA("Sum of Total Costs",Analysis!$A$3,"Publisher Name",B4104,"Match Type",C4104)/GETPIVOTDATA("Sum of Clicks",Analysis!$A$3,"Publisher Name",B4104,"Match Type",C4104))^2</f>
        <v>2.1726577860810261</v>
      </c>
      <c r="K4104">
        <f t="shared" si="259"/>
        <v>63.00707579634976</v>
      </c>
      <c r="L4104" s="4">
        <v>1594</v>
      </c>
      <c r="M4104" s="6">
        <v>1.81932245922208</v>
      </c>
      <c r="N4104" s="7">
        <v>1.3544353826850699</v>
      </c>
      <c r="O4104" s="5">
        <v>0</v>
      </c>
      <c r="P4104" s="5">
        <f t="shared" si="256"/>
        <v>0</v>
      </c>
      <c r="Q4104" s="5">
        <f>(P4104-GETPIVOTDATA("Sum of Revenue",Analysis!$A$3,"Publisher Name",B4104,"Match Type",C4104)/GETPIVOTDATA("Sum of Clicks",Analysis!$A$3,"Publisher Name",B4104,"Match Type",C4104))^2</f>
        <v>58.406909228514394</v>
      </c>
      <c r="R4104" s="5">
        <f t="shared" si="257"/>
        <v>1693.8003676269175</v>
      </c>
      <c r="S4104" s="5">
        <v>104.0874999875</v>
      </c>
      <c r="T4104" s="5">
        <v>-104.0874999875</v>
      </c>
    </row>
    <row r="4105" spans="1:20" x14ac:dyDescent="0.2">
      <c r="A4105" s="3" t="s">
        <v>161</v>
      </c>
      <c r="B4105" s="3" t="s">
        <v>162</v>
      </c>
      <c r="C4105" s="4" t="s">
        <v>63</v>
      </c>
      <c r="D4105" s="3" t="s">
        <v>85</v>
      </c>
      <c r="E4105" s="5">
        <v>6.25</v>
      </c>
      <c r="F4105" s="4">
        <v>49</v>
      </c>
      <c r="G4105" s="5">
        <v>107.04999987499998</v>
      </c>
      <c r="H4105" s="5">
        <v>2.1846938749999998</v>
      </c>
      <c r="I4105" s="5">
        <f t="shared" si="258"/>
        <v>107.04999987499998</v>
      </c>
      <c r="J4105">
        <f>(H4105-GETPIVOTDATA("Sum of Total Costs",Analysis!$A$3,"Publisher Name",B4105,"Match Type",C4105)/GETPIVOTDATA("Sum of Clicks",Analysis!$A$3,"Publisher Name",B4105,"Match Type",C4105))^2</f>
        <v>4.8251860412394012E-3</v>
      </c>
      <c r="K4105">
        <f t="shared" si="259"/>
        <v>0.23643411602073067</v>
      </c>
      <c r="L4105" s="4">
        <v>305</v>
      </c>
      <c r="M4105" s="6">
        <v>16.065573770491799</v>
      </c>
      <c r="N4105" s="7">
        <v>1.12616393442623</v>
      </c>
      <c r="O4105" s="5">
        <v>0</v>
      </c>
      <c r="P4105" s="5">
        <f t="shared" si="256"/>
        <v>0</v>
      </c>
      <c r="Q4105" s="5">
        <f>(P4105-GETPIVOTDATA("Sum of Revenue",Analysis!$A$3,"Publisher Name",B4105,"Match Type",C4105)/GETPIVOTDATA("Sum of Clicks",Analysis!$A$3,"Publisher Name",B4105,"Match Type",C4105))^2</f>
        <v>58.406909228514394</v>
      </c>
      <c r="R4105" s="5">
        <f t="shared" si="257"/>
        <v>2861.9385521972054</v>
      </c>
      <c r="S4105" s="5">
        <v>107.04999987499998</v>
      </c>
      <c r="T4105" s="5">
        <v>-107.04999987499998</v>
      </c>
    </row>
    <row r="4106" spans="1:20" x14ac:dyDescent="0.2">
      <c r="A4106" s="3" t="s">
        <v>161</v>
      </c>
      <c r="B4106" s="3" t="s">
        <v>162</v>
      </c>
      <c r="C4106" s="4" t="s">
        <v>63</v>
      </c>
      <c r="D4106" s="3" t="s">
        <v>85</v>
      </c>
      <c r="E4106" s="5">
        <v>6.25</v>
      </c>
      <c r="F4106" s="4">
        <v>48</v>
      </c>
      <c r="G4106" s="5">
        <v>109.0125</v>
      </c>
      <c r="H4106" s="5">
        <v>2.2710937499999999</v>
      </c>
      <c r="I4106" s="5">
        <f t="shared" si="258"/>
        <v>109.01249999999999</v>
      </c>
      <c r="J4106">
        <f>(H4106-GETPIVOTDATA("Sum of Total Costs",Analysis!$A$3,"Publisher Name",B4106,"Match Type",C4106)/GETPIVOTDATA("Sum of Clicks",Analysis!$A$3,"Publisher Name",B4106,"Match Type",C4106))^2</f>
        <v>2.4293410085855446E-2</v>
      </c>
      <c r="K4106">
        <f t="shared" si="259"/>
        <v>1.1660836841210613</v>
      </c>
      <c r="L4106" s="4">
        <v>1978</v>
      </c>
      <c r="M4106" s="6">
        <v>2.4266936299292201</v>
      </c>
      <c r="N4106" s="7">
        <v>1.5421638018200201</v>
      </c>
      <c r="O4106" s="5">
        <v>0</v>
      </c>
      <c r="P4106" s="5">
        <f t="shared" si="256"/>
        <v>0</v>
      </c>
      <c r="Q4106" s="5">
        <f>(P4106-GETPIVOTDATA("Sum of Revenue",Analysis!$A$3,"Publisher Name",B4106,"Match Type",C4106)/GETPIVOTDATA("Sum of Clicks",Analysis!$A$3,"Publisher Name",B4106,"Match Type",C4106))^2</f>
        <v>58.406909228514394</v>
      </c>
      <c r="R4106" s="5">
        <f t="shared" si="257"/>
        <v>2803.5316429686909</v>
      </c>
      <c r="S4106" s="5">
        <v>109.0125</v>
      </c>
      <c r="T4106" s="5">
        <v>-109.0125</v>
      </c>
    </row>
    <row r="4107" spans="1:20" x14ac:dyDescent="0.2">
      <c r="A4107" s="3" t="s">
        <v>161</v>
      </c>
      <c r="B4107" s="3" t="s">
        <v>162</v>
      </c>
      <c r="C4107" s="4" t="s">
        <v>63</v>
      </c>
      <c r="D4107" s="3" t="s">
        <v>85</v>
      </c>
      <c r="E4107" s="5">
        <v>6.25</v>
      </c>
      <c r="F4107" s="4">
        <v>36</v>
      </c>
      <c r="G4107" s="5">
        <v>110.27499975000001</v>
      </c>
      <c r="H4107" s="5">
        <v>3.0631944375</v>
      </c>
      <c r="I4107" s="5">
        <f t="shared" si="258"/>
        <v>110.27499975000001</v>
      </c>
      <c r="J4107">
        <f>(H4107-GETPIVOTDATA("Sum of Total Costs",Analysis!$A$3,"Publisher Name",B4107,"Match Type",C4107)/GETPIVOTDATA("Sum of Clicks",Analysis!$A$3,"Publisher Name",B4107,"Match Type",C4107))^2</f>
        <v>0.89863597581902777</v>
      </c>
      <c r="K4107">
        <f t="shared" si="259"/>
        <v>32.350895129484996</v>
      </c>
      <c r="L4107" s="4">
        <v>547</v>
      </c>
      <c r="M4107" s="6">
        <v>6.5813528336380296</v>
      </c>
      <c r="N4107" s="7">
        <v>1.8255941499085899</v>
      </c>
      <c r="O4107" s="5">
        <v>0</v>
      </c>
      <c r="P4107" s="5">
        <f t="shared" si="256"/>
        <v>0</v>
      </c>
      <c r="Q4107" s="5">
        <f>(P4107-GETPIVOTDATA("Sum of Revenue",Analysis!$A$3,"Publisher Name",B4107,"Match Type",C4107)/GETPIVOTDATA("Sum of Clicks",Analysis!$A$3,"Publisher Name",B4107,"Match Type",C4107))^2</f>
        <v>58.406909228514394</v>
      </c>
      <c r="R4107" s="5">
        <f t="shared" si="257"/>
        <v>2102.6487322265184</v>
      </c>
      <c r="S4107" s="5">
        <v>110.27499975000001</v>
      </c>
      <c r="T4107" s="5">
        <v>-110.27499975000001</v>
      </c>
    </row>
    <row r="4108" spans="1:20" x14ac:dyDescent="0.2">
      <c r="A4108" s="3" t="s">
        <v>161</v>
      </c>
      <c r="B4108" s="3" t="s">
        <v>162</v>
      </c>
      <c r="C4108" s="4" t="s">
        <v>63</v>
      </c>
      <c r="D4108" s="3" t="s">
        <v>85</v>
      </c>
      <c r="E4108" s="5">
        <v>6.25</v>
      </c>
      <c r="F4108" s="4">
        <v>46</v>
      </c>
      <c r="G4108" s="5">
        <v>110.84999959999999</v>
      </c>
      <c r="H4108" s="5">
        <v>2.4097825999999998</v>
      </c>
      <c r="I4108" s="5">
        <f t="shared" si="258"/>
        <v>110.84999959999999</v>
      </c>
      <c r="J4108">
        <f>(H4108-GETPIVOTDATA("Sum of Total Costs",Analysis!$A$3,"Publisher Name",B4108,"Match Type",C4108)/GETPIVOTDATA("Sum of Clicks",Analysis!$A$3,"Publisher Name",B4108,"Match Type",C4108))^2</f>
        <v>8.6761048061743368E-2</v>
      </c>
      <c r="K4108">
        <f t="shared" si="259"/>
        <v>3.991008210840195</v>
      </c>
      <c r="L4108" s="4">
        <v>2338</v>
      </c>
      <c r="M4108" s="6">
        <v>1.9674935842600501</v>
      </c>
      <c r="N4108" s="7">
        <v>2.5153122326775001</v>
      </c>
      <c r="O4108" s="5">
        <v>0</v>
      </c>
      <c r="P4108" s="5">
        <f t="shared" si="256"/>
        <v>0</v>
      </c>
      <c r="Q4108" s="5">
        <f>(P4108-GETPIVOTDATA("Sum of Revenue",Analysis!$A$3,"Publisher Name",B4108,"Match Type",C4108)/GETPIVOTDATA("Sum of Clicks",Analysis!$A$3,"Publisher Name",B4108,"Match Type",C4108))^2</f>
        <v>58.406909228514394</v>
      </c>
      <c r="R4108" s="5">
        <f t="shared" si="257"/>
        <v>2686.717824511662</v>
      </c>
      <c r="S4108" s="5">
        <v>110.84999959999999</v>
      </c>
      <c r="T4108" s="5">
        <v>-110.84999959999999</v>
      </c>
    </row>
    <row r="4109" spans="1:20" x14ac:dyDescent="0.2">
      <c r="A4109" s="3" t="s">
        <v>161</v>
      </c>
      <c r="B4109" s="3" t="s">
        <v>162</v>
      </c>
      <c r="C4109" s="4" t="s">
        <v>63</v>
      </c>
      <c r="D4109" s="3" t="s">
        <v>85</v>
      </c>
      <c r="E4109" s="5">
        <v>6.25</v>
      </c>
      <c r="F4109" s="4">
        <v>45</v>
      </c>
      <c r="G4109" s="5">
        <v>111.2124999375</v>
      </c>
      <c r="H4109" s="5">
        <v>2.4713888874999999</v>
      </c>
      <c r="I4109" s="5">
        <f t="shared" si="258"/>
        <v>111.2124999375</v>
      </c>
      <c r="J4109">
        <f>(H4109-GETPIVOTDATA("Sum of Total Costs",Analysis!$A$3,"Publisher Name",B4109,"Match Type",C4109)/GETPIVOTDATA("Sum of Clicks",Analysis!$A$3,"Publisher Name",B4109,"Match Type",C4109))^2</f>
        <v>0.1268489281159498</v>
      </c>
      <c r="K4109">
        <f t="shared" si="259"/>
        <v>5.7082017652177415</v>
      </c>
      <c r="L4109" s="4">
        <v>1168</v>
      </c>
      <c r="M4109" s="6">
        <v>3.8527397260274001</v>
      </c>
      <c r="N4109" s="7">
        <v>1.8367294520547901</v>
      </c>
      <c r="O4109" s="5">
        <v>0</v>
      </c>
      <c r="P4109" s="5">
        <f t="shared" si="256"/>
        <v>0</v>
      </c>
      <c r="Q4109" s="5">
        <f>(P4109-GETPIVOTDATA("Sum of Revenue",Analysis!$A$3,"Publisher Name",B4109,"Match Type",C4109)/GETPIVOTDATA("Sum of Clicks",Analysis!$A$3,"Publisher Name",B4109,"Match Type",C4109))^2</f>
        <v>58.406909228514394</v>
      </c>
      <c r="R4109" s="5">
        <f t="shared" si="257"/>
        <v>2628.3109152831476</v>
      </c>
      <c r="S4109" s="5">
        <v>111.2124999375</v>
      </c>
      <c r="T4109" s="5">
        <v>-111.2124999375</v>
      </c>
    </row>
    <row r="4110" spans="1:20" x14ac:dyDescent="0.2">
      <c r="A4110" s="3" t="s">
        <v>161</v>
      </c>
      <c r="B4110" s="3" t="s">
        <v>162</v>
      </c>
      <c r="C4110" s="4" t="s">
        <v>63</v>
      </c>
      <c r="D4110" s="3" t="s">
        <v>85</v>
      </c>
      <c r="E4110" s="5">
        <v>6.25</v>
      </c>
      <c r="F4110" s="4">
        <v>70</v>
      </c>
      <c r="G4110" s="5">
        <v>117.14999975000001</v>
      </c>
      <c r="H4110" s="5">
        <v>1.673571425</v>
      </c>
      <c r="I4110" s="5">
        <f t="shared" si="258"/>
        <v>117.14999975000001</v>
      </c>
      <c r="J4110">
        <f>(H4110-GETPIVOTDATA("Sum of Total Costs",Analysis!$A$3,"Publisher Name",B4110,"Match Type",C4110)/GETPIVOTDATA("Sum of Clicks",Analysis!$A$3,"Publisher Name",B4110,"Match Type",C4110))^2</f>
        <v>0.19506257592118961</v>
      </c>
      <c r="K4110">
        <f t="shared" si="259"/>
        <v>13.654380314483273</v>
      </c>
      <c r="L4110" s="4">
        <v>727</v>
      </c>
      <c r="M4110" s="6">
        <v>9.6286107290233804</v>
      </c>
      <c r="N4110" s="7">
        <v>2.3470426409903702</v>
      </c>
      <c r="O4110" s="5">
        <v>0</v>
      </c>
      <c r="P4110" s="5">
        <f t="shared" si="256"/>
        <v>0</v>
      </c>
      <c r="Q4110" s="5">
        <f>(P4110-GETPIVOTDATA("Sum of Revenue",Analysis!$A$3,"Publisher Name",B4110,"Match Type",C4110)/GETPIVOTDATA("Sum of Clicks",Analysis!$A$3,"Publisher Name",B4110,"Match Type",C4110))^2</f>
        <v>58.406909228514394</v>
      </c>
      <c r="R4110" s="5">
        <f t="shared" si="257"/>
        <v>4088.4836459960075</v>
      </c>
      <c r="S4110" s="5">
        <v>117.14999975000001</v>
      </c>
      <c r="T4110" s="5">
        <v>-117.14999975000001</v>
      </c>
    </row>
    <row r="4111" spans="1:20" x14ac:dyDescent="0.2">
      <c r="A4111" s="3" t="s">
        <v>161</v>
      </c>
      <c r="B4111" s="3" t="s">
        <v>162</v>
      </c>
      <c r="C4111" s="4" t="s">
        <v>63</v>
      </c>
      <c r="D4111" s="3" t="s">
        <v>85</v>
      </c>
      <c r="E4111" s="5">
        <v>6.25</v>
      </c>
      <c r="F4111" s="4">
        <v>35</v>
      </c>
      <c r="G4111" s="5">
        <v>118.61249968749999</v>
      </c>
      <c r="H4111" s="5">
        <v>3.3889285624999999</v>
      </c>
      <c r="I4111" s="5">
        <f t="shared" si="258"/>
        <v>118.61249968749999</v>
      </c>
      <c r="J4111">
        <f>(H4111-GETPIVOTDATA("Sum of Total Costs",Analysis!$A$3,"Publisher Name",B4111,"Match Type",C4111)/GETPIVOTDATA("Sum of Clicks",Analysis!$A$3,"Publisher Name",B4111,"Match Type",C4111))^2</f>
        <v>1.6223072233625804</v>
      </c>
      <c r="K4111">
        <f t="shared" si="259"/>
        <v>56.780752817690313</v>
      </c>
      <c r="L4111" s="4">
        <v>293</v>
      </c>
      <c r="M4111" s="6">
        <v>11.945392491467601</v>
      </c>
      <c r="N4111" s="7">
        <v>1.5138907849829399</v>
      </c>
      <c r="O4111" s="5">
        <v>0</v>
      </c>
      <c r="P4111" s="5">
        <f t="shared" si="256"/>
        <v>0</v>
      </c>
      <c r="Q4111" s="5">
        <f>(P4111-GETPIVOTDATA("Sum of Revenue",Analysis!$A$3,"Publisher Name",B4111,"Match Type",C4111)/GETPIVOTDATA("Sum of Clicks",Analysis!$A$3,"Publisher Name",B4111,"Match Type",C4111))^2</f>
        <v>58.406909228514394</v>
      </c>
      <c r="R4111" s="5">
        <f t="shared" si="257"/>
        <v>2044.2418229980037</v>
      </c>
      <c r="S4111" s="5">
        <v>118.61249968749999</v>
      </c>
      <c r="T4111" s="5">
        <v>-118.61249968749999</v>
      </c>
    </row>
    <row r="4112" spans="1:20" x14ac:dyDescent="0.2">
      <c r="A4112" s="3" t="s">
        <v>161</v>
      </c>
      <c r="B4112" s="3" t="s">
        <v>162</v>
      </c>
      <c r="C4112" s="4" t="s">
        <v>63</v>
      </c>
      <c r="D4112" s="3" t="s">
        <v>85</v>
      </c>
      <c r="E4112" s="5">
        <v>6.25</v>
      </c>
      <c r="F4112" s="4">
        <v>67</v>
      </c>
      <c r="G4112" s="5">
        <v>123.3749993</v>
      </c>
      <c r="H4112" s="5">
        <v>1.8414178999999999</v>
      </c>
      <c r="I4112" s="5">
        <f t="shared" si="258"/>
        <v>123.3749993</v>
      </c>
      <c r="J4112">
        <f>(H4112-GETPIVOTDATA("Sum of Total Costs",Analysis!$A$3,"Publisher Name",B4112,"Match Type",C4112)/GETPIVOTDATA("Sum of Clicks",Analysis!$A$3,"Publisher Name",B4112,"Match Type",C4112))^2</f>
        <v>7.4973239107300568E-2</v>
      </c>
      <c r="K4112">
        <f t="shared" si="259"/>
        <v>5.0232070201891377</v>
      </c>
      <c r="L4112" s="4">
        <v>1209</v>
      </c>
      <c r="M4112" s="6">
        <v>5.5417700578990896</v>
      </c>
      <c r="N4112" s="7">
        <v>1.6339123242349001</v>
      </c>
      <c r="O4112" s="5">
        <v>0</v>
      </c>
      <c r="P4112" s="5">
        <f t="shared" si="256"/>
        <v>0</v>
      </c>
      <c r="Q4112" s="5">
        <f>(P4112-GETPIVOTDATA("Sum of Revenue",Analysis!$A$3,"Publisher Name",B4112,"Match Type",C4112)/GETPIVOTDATA("Sum of Clicks",Analysis!$A$3,"Publisher Name",B4112,"Match Type",C4112))^2</f>
        <v>58.406909228514394</v>
      </c>
      <c r="R4112" s="5">
        <f t="shared" si="257"/>
        <v>3913.2629183104646</v>
      </c>
      <c r="S4112" s="5">
        <v>123.3749993</v>
      </c>
      <c r="T4112" s="5">
        <v>-123.3749993</v>
      </c>
    </row>
    <row r="4113" spans="1:20" x14ac:dyDescent="0.2">
      <c r="A4113" s="3" t="s">
        <v>161</v>
      </c>
      <c r="B4113" s="3" t="s">
        <v>162</v>
      </c>
      <c r="C4113" s="4" t="s">
        <v>63</v>
      </c>
      <c r="D4113" s="3" t="s">
        <v>85</v>
      </c>
      <c r="E4113" s="5">
        <v>6.25</v>
      </c>
      <c r="F4113" s="4">
        <v>34</v>
      </c>
      <c r="G4113" s="5">
        <v>124.61249984999999</v>
      </c>
      <c r="H4113" s="5">
        <v>3.6650735249999999</v>
      </c>
      <c r="I4113" s="5">
        <f t="shared" si="258"/>
        <v>124.61249984999999</v>
      </c>
      <c r="J4113">
        <f>(H4113-GETPIVOTDATA("Sum of Total Costs",Analysis!$A$3,"Publisher Name",B4113,"Match Type",C4113)/GETPIVOTDATA("Sum of Clicks",Analysis!$A$3,"Publisher Name",B4113,"Match Type",C4113))^2</f>
        <v>2.4020139727576928</v>
      </c>
      <c r="K4113">
        <f t="shared" si="259"/>
        <v>81.668475073761556</v>
      </c>
      <c r="L4113" s="4">
        <v>852</v>
      </c>
      <c r="M4113" s="6">
        <v>3.9906103286385002</v>
      </c>
      <c r="N4113" s="7">
        <v>1.35272300469484</v>
      </c>
      <c r="O4113" s="5">
        <v>0</v>
      </c>
      <c r="P4113" s="5">
        <f t="shared" si="256"/>
        <v>0</v>
      </c>
      <c r="Q4113" s="5">
        <f>(P4113-GETPIVOTDATA("Sum of Revenue",Analysis!$A$3,"Publisher Name",B4113,"Match Type",C4113)/GETPIVOTDATA("Sum of Clicks",Analysis!$A$3,"Publisher Name",B4113,"Match Type",C4113))^2</f>
        <v>58.406909228514394</v>
      </c>
      <c r="R4113" s="5">
        <f t="shared" si="257"/>
        <v>1985.8349137694895</v>
      </c>
      <c r="S4113" s="5">
        <v>124.61249984999999</v>
      </c>
      <c r="T4113" s="5">
        <v>-124.61249984999999</v>
      </c>
    </row>
    <row r="4114" spans="1:20" x14ac:dyDescent="0.2">
      <c r="A4114" s="3" t="s">
        <v>161</v>
      </c>
      <c r="B4114" s="3" t="s">
        <v>162</v>
      </c>
      <c r="C4114" s="4" t="s">
        <v>63</v>
      </c>
      <c r="D4114" s="3" t="s">
        <v>85</v>
      </c>
      <c r="E4114" s="5">
        <v>6.25</v>
      </c>
      <c r="F4114" s="4">
        <v>61</v>
      </c>
      <c r="G4114" s="5">
        <v>124.8874998125</v>
      </c>
      <c r="H4114" s="5">
        <v>2.0473360624999999</v>
      </c>
      <c r="I4114" s="5">
        <f t="shared" si="258"/>
        <v>124.8874998125</v>
      </c>
      <c r="J4114">
        <f>(H4114-GETPIVOTDATA("Sum of Total Costs",Analysis!$A$3,"Publisher Name",B4114,"Match Type",C4114)/GETPIVOTDATA("Sum of Clicks",Analysis!$A$3,"Publisher Name",B4114,"Match Type",C4114))^2</f>
        <v>4.6096296463070466E-3</v>
      </c>
      <c r="K4114">
        <f t="shared" si="259"/>
        <v>0.28118740842472983</v>
      </c>
      <c r="L4114" s="4">
        <v>1474</v>
      </c>
      <c r="M4114" s="6">
        <v>4.1383989145183202</v>
      </c>
      <c r="N4114" s="7">
        <v>1.0797829036635</v>
      </c>
      <c r="O4114" s="5">
        <v>0</v>
      </c>
      <c r="P4114" s="5">
        <f t="shared" si="256"/>
        <v>0</v>
      </c>
      <c r="Q4114" s="5">
        <f>(P4114-GETPIVOTDATA("Sum of Revenue",Analysis!$A$3,"Publisher Name",B4114,"Match Type",C4114)/GETPIVOTDATA("Sum of Clicks",Analysis!$A$3,"Publisher Name",B4114,"Match Type",C4114))^2</f>
        <v>58.406909228514394</v>
      </c>
      <c r="R4114" s="5">
        <f t="shared" si="257"/>
        <v>3562.8214629393779</v>
      </c>
      <c r="S4114" s="5">
        <v>124.8874998125</v>
      </c>
      <c r="T4114" s="5">
        <v>-124.8874998125</v>
      </c>
    </row>
    <row r="4115" spans="1:20" x14ac:dyDescent="0.2">
      <c r="A4115" s="3" t="s">
        <v>161</v>
      </c>
      <c r="B4115" s="3" t="s">
        <v>162</v>
      </c>
      <c r="C4115" s="4" t="s">
        <v>63</v>
      </c>
      <c r="D4115" s="3" t="s">
        <v>28</v>
      </c>
      <c r="E4115" s="5">
        <v>6.25</v>
      </c>
      <c r="F4115" s="4">
        <v>76</v>
      </c>
      <c r="G4115" s="5">
        <v>125.47499965</v>
      </c>
      <c r="H4115" s="5">
        <v>1.6509868375000001</v>
      </c>
      <c r="I4115" s="5">
        <f t="shared" si="258"/>
        <v>125.47499965</v>
      </c>
      <c r="J4115">
        <f>(H4115-GETPIVOTDATA("Sum of Total Costs",Analysis!$A$3,"Publisher Name",B4115,"Match Type",C4115)/GETPIVOTDATA("Sum of Clicks",Analysis!$A$3,"Publisher Name",B4115,"Match Type",C4115))^2</f>
        <v>0.21552200724762283</v>
      </c>
      <c r="K4115">
        <f t="shared" si="259"/>
        <v>16.379672550819336</v>
      </c>
      <c r="L4115" s="4">
        <v>774</v>
      </c>
      <c r="M4115" s="6">
        <v>9.8191214470284205</v>
      </c>
      <c r="N4115" s="7">
        <v>1.94547803617571</v>
      </c>
      <c r="O4115" s="5">
        <v>0</v>
      </c>
      <c r="P4115" s="5">
        <f t="shared" si="256"/>
        <v>0</v>
      </c>
      <c r="Q4115" s="5">
        <f>(P4115-GETPIVOTDATA("Sum of Revenue",Analysis!$A$3,"Publisher Name",B4115,"Match Type",C4115)/GETPIVOTDATA("Sum of Clicks",Analysis!$A$3,"Publisher Name",B4115,"Match Type",C4115))^2</f>
        <v>58.406909228514394</v>
      </c>
      <c r="R4115" s="5">
        <f t="shared" si="257"/>
        <v>4438.9251013670937</v>
      </c>
      <c r="S4115" s="5">
        <v>125.47499965</v>
      </c>
      <c r="T4115" s="5">
        <v>-125.47499965</v>
      </c>
    </row>
    <row r="4116" spans="1:20" x14ac:dyDescent="0.2">
      <c r="A4116" s="3" t="s">
        <v>161</v>
      </c>
      <c r="B4116" s="3" t="s">
        <v>162</v>
      </c>
      <c r="C4116" s="4" t="s">
        <v>63</v>
      </c>
      <c r="D4116" s="3" t="s">
        <v>85</v>
      </c>
      <c r="E4116" s="5">
        <v>6.25</v>
      </c>
      <c r="F4116" s="4">
        <v>48</v>
      </c>
      <c r="G4116" s="5">
        <v>126.54999960000001</v>
      </c>
      <c r="H4116" s="5">
        <v>2.636458325</v>
      </c>
      <c r="I4116" s="5">
        <f t="shared" si="258"/>
        <v>126.54999960000001</v>
      </c>
      <c r="J4116">
        <f>(H4116-GETPIVOTDATA("Sum of Total Costs",Analysis!$A$3,"Publisher Name",B4116,"Match Type",C4116)/GETPIVOTDATA("Sum of Clicks",Analysis!$A$3,"Publisher Name",B4116,"Match Type",C4116))^2</f>
        <v>0.2716786374583457</v>
      </c>
      <c r="K4116">
        <f t="shared" si="259"/>
        <v>13.040574598000592</v>
      </c>
      <c r="L4116" s="4">
        <v>708</v>
      </c>
      <c r="M4116" s="6">
        <v>6.7796610169491496</v>
      </c>
      <c r="N4116" s="7">
        <v>2.0058333333333298</v>
      </c>
      <c r="O4116" s="5">
        <v>0</v>
      </c>
      <c r="P4116" s="5">
        <f t="shared" si="256"/>
        <v>0</v>
      </c>
      <c r="Q4116" s="5">
        <f>(P4116-GETPIVOTDATA("Sum of Revenue",Analysis!$A$3,"Publisher Name",B4116,"Match Type",C4116)/GETPIVOTDATA("Sum of Clicks",Analysis!$A$3,"Publisher Name",B4116,"Match Type",C4116))^2</f>
        <v>58.406909228514394</v>
      </c>
      <c r="R4116" s="5">
        <f t="shared" si="257"/>
        <v>2803.5316429686909</v>
      </c>
      <c r="S4116" s="5">
        <v>126.54999960000001</v>
      </c>
      <c r="T4116" s="5">
        <v>-126.54999960000001</v>
      </c>
    </row>
    <row r="4117" spans="1:20" x14ac:dyDescent="0.2">
      <c r="A4117" s="3" t="s">
        <v>161</v>
      </c>
      <c r="B4117" s="3" t="s">
        <v>162</v>
      </c>
      <c r="C4117" s="4" t="s">
        <v>63</v>
      </c>
      <c r="D4117" s="3" t="s">
        <v>54</v>
      </c>
      <c r="E4117" s="5">
        <v>6.25</v>
      </c>
      <c r="F4117" s="4">
        <v>39</v>
      </c>
      <c r="G4117" s="5">
        <v>126.78749996250001</v>
      </c>
      <c r="H4117" s="5">
        <v>3.2509615375000003</v>
      </c>
      <c r="I4117" s="5">
        <f t="shared" si="258"/>
        <v>126.78749996250001</v>
      </c>
      <c r="J4117">
        <f>(H4117-GETPIVOTDATA("Sum of Total Costs",Analysis!$A$3,"Publisher Name",B4117,"Match Type",C4117)/GETPIVOTDATA("Sum of Clicks",Analysis!$A$3,"Publisher Name",B4117,"Match Type",C4117))^2</f>
        <v>1.2898854076908728</v>
      </c>
      <c r="K4117">
        <f t="shared" si="259"/>
        <v>50.305530899944038</v>
      </c>
      <c r="L4117" s="4">
        <v>1263</v>
      </c>
      <c r="M4117" s="6">
        <v>3.0878859857482199</v>
      </c>
      <c r="N4117" s="7">
        <v>1.25993665874901</v>
      </c>
      <c r="O4117" s="5">
        <v>0</v>
      </c>
      <c r="P4117" s="5">
        <f t="shared" si="256"/>
        <v>0</v>
      </c>
      <c r="Q4117" s="5">
        <f>(P4117-GETPIVOTDATA("Sum of Revenue",Analysis!$A$3,"Publisher Name",B4117,"Match Type",C4117)/GETPIVOTDATA("Sum of Clicks",Analysis!$A$3,"Publisher Name",B4117,"Match Type",C4117))^2</f>
        <v>58.406909228514394</v>
      </c>
      <c r="R4117" s="5">
        <f t="shared" si="257"/>
        <v>2277.8694599120613</v>
      </c>
      <c r="S4117" s="5">
        <v>126.78749996250001</v>
      </c>
      <c r="T4117" s="5">
        <v>-126.78749996250001</v>
      </c>
    </row>
    <row r="4118" spans="1:20" x14ac:dyDescent="0.2">
      <c r="A4118" s="3" t="s">
        <v>161</v>
      </c>
      <c r="B4118" s="3" t="s">
        <v>162</v>
      </c>
      <c r="C4118" s="4" t="s">
        <v>63</v>
      </c>
      <c r="D4118" s="3" t="s">
        <v>80</v>
      </c>
      <c r="E4118" s="5">
        <v>6.25</v>
      </c>
      <c r="F4118" s="4">
        <v>55</v>
      </c>
      <c r="G4118" s="5">
        <v>126.89999987499999</v>
      </c>
      <c r="H4118" s="5">
        <v>2.3072727249999998</v>
      </c>
      <c r="I4118" s="5">
        <f t="shared" si="258"/>
        <v>126.89999987499999</v>
      </c>
      <c r="J4118">
        <f>(H4118-GETPIVOTDATA("Sum of Total Costs",Analysis!$A$3,"Publisher Name",B4118,"Match Type",C4118)/GETPIVOTDATA("Sum of Clicks",Analysis!$A$3,"Publisher Name",B4118,"Match Type",C4118))^2</f>
        <v>3.6880286888508904E-2</v>
      </c>
      <c r="K4118">
        <f t="shared" si="259"/>
        <v>2.0284157788679895</v>
      </c>
      <c r="L4118" s="4">
        <v>1007</v>
      </c>
      <c r="M4118" s="6">
        <v>5.4617676266136996</v>
      </c>
      <c r="N4118" s="7">
        <v>1.0566037735849101</v>
      </c>
      <c r="O4118" s="5">
        <v>0</v>
      </c>
      <c r="P4118" s="5">
        <f t="shared" si="256"/>
        <v>0</v>
      </c>
      <c r="Q4118" s="5">
        <f>(P4118-GETPIVOTDATA("Sum of Revenue",Analysis!$A$3,"Publisher Name",B4118,"Match Type",C4118)/GETPIVOTDATA("Sum of Clicks",Analysis!$A$3,"Publisher Name",B4118,"Match Type",C4118))^2</f>
        <v>58.406909228514394</v>
      </c>
      <c r="R4118" s="5">
        <f t="shared" si="257"/>
        <v>3212.3800075682916</v>
      </c>
      <c r="S4118" s="5">
        <v>126.89999987499999</v>
      </c>
      <c r="T4118" s="5">
        <v>-126.89999987499999</v>
      </c>
    </row>
    <row r="4119" spans="1:20" x14ac:dyDescent="0.2">
      <c r="A4119" s="3" t="s">
        <v>161</v>
      </c>
      <c r="B4119" s="3" t="s">
        <v>162</v>
      </c>
      <c r="C4119" s="4" t="s">
        <v>63</v>
      </c>
      <c r="D4119" s="3" t="s">
        <v>85</v>
      </c>
      <c r="E4119" s="5">
        <v>6.25</v>
      </c>
      <c r="F4119" s="4">
        <v>57</v>
      </c>
      <c r="G4119" s="5">
        <v>127.09999935</v>
      </c>
      <c r="H4119" s="5">
        <v>2.22982455</v>
      </c>
      <c r="I4119" s="5">
        <f t="shared" si="258"/>
        <v>127.09999935</v>
      </c>
      <c r="J4119">
        <f>(H4119-GETPIVOTDATA("Sum of Total Costs",Analysis!$A$3,"Publisher Name",B4119,"Match Type",C4119)/GETPIVOTDATA("Sum of Clicks",Analysis!$A$3,"Publisher Name",B4119,"Match Type",C4119))^2</f>
        <v>1.3131838486326475E-2</v>
      </c>
      <c r="K4119">
        <f t="shared" si="259"/>
        <v>0.74851479372060914</v>
      </c>
      <c r="L4119" s="4">
        <v>5663</v>
      </c>
      <c r="M4119" s="6">
        <v>1.0065336394137401</v>
      </c>
      <c r="N4119" s="7">
        <v>1.75519512625817</v>
      </c>
      <c r="O4119" s="5">
        <v>0</v>
      </c>
      <c r="P4119" s="5">
        <f t="shared" si="256"/>
        <v>0</v>
      </c>
      <c r="Q4119" s="5">
        <f>(P4119-GETPIVOTDATA("Sum of Revenue",Analysis!$A$3,"Publisher Name",B4119,"Match Type",C4119)/GETPIVOTDATA("Sum of Clicks",Analysis!$A$3,"Publisher Name",B4119,"Match Type",C4119))^2</f>
        <v>58.406909228514394</v>
      </c>
      <c r="R4119" s="5">
        <f t="shared" si="257"/>
        <v>3329.1938260253205</v>
      </c>
      <c r="S4119" s="5">
        <v>127.09999935</v>
      </c>
      <c r="T4119" s="5">
        <v>-127.09999935</v>
      </c>
    </row>
    <row r="4120" spans="1:20" x14ac:dyDescent="0.2">
      <c r="A4120" s="3" t="s">
        <v>161</v>
      </c>
      <c r="B4120" s="3" t="s">
        <v>162</v>
      </c>
      <c r="C4120" s="4" t="s">
        <v>63</v>
      </c>
      <c r="D4120" s="3" t="s">
        <v>85</v>
      </c>
      <c r="E4120" s="5">
        <v>6.25</v>
      </c>
      <c r="F4120" s="4">
        <v>53</v>
      </c>
      <c r="G4120" s="5">
        <v>127.2624995875</v>
      </c>
      <c r="H4120" s="5">
        <v>2.4011792375000001</v>
      </c>
      <c r="I4120" s="5">
        <f t="shared" si="258"/>
        <v>127.2624995875</v>
      </c>
      <c r="J4120">
        <f>(H4120-GETPIVOTDATA("Sum of Total Costs",Analysis!$A$3,"Publisher Name",B4120,"Match Type",C4120)/GETPIVOTDATA("Sum of Clicks",Analysis!$A$3,"Publisher Name",B4120,"Match Type",C4120))^2</f>
        <v>8.1766785757617519E-2</v>
      </c>
      <c r="K4120">
        <f t="shared" si="259"/>
        <v>4.3336396451537285</v>
      </c>
      <c r="L4120" s="4">
        <v>737</v>
      </c>
      <c r="M4120" s="6">
        <v>7.1913161465400304</v>
      </c>
      <c r="N4120" s="7">
        <v>1.21439620081411</v>
      </c>
      <c r="O4120" s="5">
        <v>0</v>
      </c>
      <c r="P4120" s="5">
        <f t="shared" si="256"/>
        <v>0</v>
      </c>
      <c r="Q4120" s="5">
        <f>(P4120-GETPIVOTDATA("Sum of Revenue",Analysis!$A$3,"Publisher Name",B4120,"Match Type",C4120)/GETPIVOTDATA("Sum of Clicks",Analysis!$A$3,"Publisher Name",B4120,"Match Type",C4120))^2</f>
        <v>58.406909228514394</v>
      </c>
      <c r="R4120" s="5">
        <f t="shared" si="257"/>
        <v>3095.5661891112627</v>
      </c>
      <c r="S4120" s="5">
        <v>127.2624995875</v>
      </c>
      <c r="T4120" s="5">
        <v>-127.2624995875</v>
      </c>
    </row>
    <row r="4121" spans="1:20" x14ac:dyDescent="0.2">
      <c r="A4121" s="3" t="s">
        <v>161</v>
      </c>
      <c r="B4121" s="3" t="s">
        <v>162</v>
      </c>
      <c r="C4121" s="4" t="s">
        <v>63</v>
      </c>
      <c r="D4121" s="3" t="s">
        <v>85</v>
      </c>
      <c r="E4121" s="5">
        <v>6.25</v>
      </c>
      <c r="F4121" s="4">
        <v>83</v>
      </c>
      <c r="G4121" s="5">
        <v>130.41249981250002</v>
      </c>
      <c r="H4121" s="5">
        <v>1.5712349375000001</v>
      </c>
      <c r="I4121" s="5">
        <f t="shared" si="258"/>
        <v>130.41249981250002</v>
      </c>
      <c r="J4121">
        <f>(H4121-GETPIVOTDATA("Sum of Total Costs",Analysis!$A$3,"Publisher Name",B4121,"Match Type",C4121)/GETPIVOTDATA("Sum of Clicks",Analysis!$A$3,"Publisher Name",B4121,"Match Type",C4121))^2</f>
        <v>0.29593097173308741</v>
      </c>
      <c r="K4121">
        <f t="shared" si="259"/>
        <v>24.562270653846255</v>
      </c>
      <c r="L4121" s="4">
        <v>978</v>
      </c>
      <c r="M4121" s="6">
        <v>8.4867075664621705</v>
      </c>
      <c r="N4121" s="7">
        <v>2.1242331288343599</v>
      </c>
      <c r="O4121" s="5">
        <v>0</v>
      </c>
      <c r="P4121" s="5">
        <f t="shared" si="256"/>
        <v>0</v>
      </c>
      <c r="Q4121" s="5">
        <f>(P4121-GETPIVOTDATA("Sum of Revenue",Analysis!$A$3,"Publisher Name",B4121,"Match Type",C4121)/GETPIVOTDATA("Sum of Clicks",Analysis!$A$3,"Publisher Name",B4121,"Match Type",C4121))^2</f>
        <v>58.406909228514394</v>
      </c>
      <c r="R4121" s="5">
        <f t="shared" si="257"/>
        <v>4847.7734659666949</v>
      </c>
      <c r="S4121" s="5">
        <v>130.41249981250002</v>
      </c>
      <c r="T4121" s="5">
        <v>-130.41249981250002</v>
      </c>
    </row>
    <row r="4122" spans="1:20" x14ac:dyDescent="0.2">
      <c r="A4122" s="3" t="s">
        <v>161</v>
      </c>
      <c r="B4122" s="3" t="s">
        <v>162</v>
      </c>
      <c r="C4122" s="4" t="s">
        <v>63</v>
      </c>
      <c r="D4122" s="3" t="s">
        <v>85</v>
      </c>
      <c r="E4122" s="5">
        <v>6.25</v>
      </c>
      <c r="F4122" s="4">
        <v>84</v>
      </c>
      <c r="G4122" s="5">
        <v>132.58749945</v>
      </c>
      <c r="H4122" s="5">
        <v>1.5784226125</v>
      </c>
      <c r="I4122" s="5">
        <f t="shared" si="258"/>
        <v>132.58749945</v>
      </c>
      <c r="J4122">
        <f>(H4122-GETPIVOTDATA("Sum of Total Costs",Analysis!$A$3,"Publisher Name",B4122,"Match Type",C4122)/GETPIVOTDATA("Sum of Clicks",Analysis!$A$3,"Publisher Name",B4122,"Match Type",C4122))^2</f>
        <v>0.28816251044194513</v>
      </c>
      <c r="K4122">
        <f t="shared" si="259"/>
        <v>24.205650877123389</v>
      </c>
      <c r="L4122" s="4">
        <v>2423</v>
      </c>
      <c r="M4122" s="6">
        <v>3.4667767230705699</v>
      </c>
      <c r="N4122" s="7">
        <v>1.66112257531985</v>
      </c>
      <c r="O4122" s="5">
        <v>0</v>
      </c>
      <c r="P4122" s="5">
        <f t="shared" si="256"/>
        <v>0</v>
      </c>
      <c r="Q4122" s="5">
        <f>(P4122-GETPIVOTDATA("Sum of Revenue",Analysis!$A$3,"Publisher Name",B4122,"Match Type",C4122)/GETPIVOTDATA("Sum of Clicks",Analysis!$A$3,"Publisher Name",B4122,"Match Type",C4122))^2</f>
        <v>58.406909228514394</v>
      </c>
      <c r="R4122" s="5">
        <f t="shared" si="257"/>
        <v>4906.1803751952093</v>
      </c>
      <c r="S4122" s="5">
        <v>132.58749945</v>
      </c>
      <c r="T4122" s="5">
        <v>-132.58749945</v>
      </c>
    </row>
    <row r="4123" spans="1:20" x14ac:dyDescent="0.2">
      <c r="A4123" s="3" t="s">
        <v>161</v>
      </c>
      <c r="B4123" s="3" t="s">
        <v>162</v>
      </c>
      <c r="C4123" s="4" t="s">
        <v>63</v>
      </c>
      <c r="D4123" s="3" t="s">
        <v>85</v>
      </c>
      <c r="E4123" s="5">
        <v>6.25</v>
      </c>
      <c r="F4123" s="4">
        <v>46</v>
      </c>
      <c r="G4123" s="5">
        <v>133.18749954999998</v>
      </c>
      <c r="H4123" s="5">
        <v>2.8953804249999999</v>
      </c>
      <c r="I4123" s="5">
        <f t="shared" si="258"/>
        <v>133.18749954999998</v>
      </c>
      <c r="J4123">
        <f>(H4123-GETPIVOTDATA("Sum of Total Costs",Analysis!$A$3,"Publisher Name",B4123,"Match Type",C4123)/GETPIVOTDATA("Sum of Clicks",Analysis!$A$3,"Publisher Name",B4123,"Match Type",C4123))^2</f>
        <v>0.60863419271077479</v>
      </c>
      <c r="K4123">
        <f t="shared" si="259"/>
        <v>27.997172864695642</v>
      </c>
      <c r="L4123" s="4">
        <v>3367</v>
      </c>
      <c r="M4123" s="6">
        <v>1.3662013662013699</v>
      </c>
      <c r="N4123" s="7">
        <v>1.71954261954262</v>
      </c>
      <c r="O4123" s="5">
        <v>0</v>
      </c>
      <c r="P4123" s="5">
        <f t="shared" si="256"/>
        <v>0</v>
      </c>
      <c r="Q4123" s="5">
        <f>(P4123-GETPIVOTDATA("Sum of Revenue",Analysis!$A$3,"Publisher Name",B4123,"Match Type",C4123)/GETPIVOTDATA("Sum of Clicks",Analysis!$A$3,"Publisher Name",B4123,"Match Type",C4123))^2</f>
        <v>58.406909228514394</v>
      </c>
      <c r="R4123" s="5">
        <f t="shared" si="257"/>
        <v>2686.717824511662</v>
      </c>
      <c r="S4123" s="5">
        <v>133.18749954999998</v>
      </c>
      <c r="T4123" s="5">
        <v>-133.18749954999998</v>
      </c>
    </row>
    <row r="4124" spans="1:20" x14ac:dyDescent="0.2">
      <c r="A4124" s="3" t="s">
        <v>161</v>
      </c>
      <c r="B4124" s="3" t="s">
        <v>162</v>
      </c>
      <c r="C4124" s="4" t="s">
        <v>63</v>
      </c>
      <c r="D4124" s="3" t="s">
        <v>31</v>
      </c>
      <c r="E4124" s="5">
        <v>6.25</v>
      </c>
      <c r="F4124" s="4">
        <v>54</v>
      </c>
      <c r="G4124" s="5">
        <v>133.4749995</v>
      </c>
      <c r="H4124" s="5">
        <v>2.4717592499999999</v>
      </c>
      <c r="I4124" s="5">
        <f t="shared" si="258"/>
        <v>133.4749995</v>
      </c>
      <c r="J4124">
        <f>(H4124-GETPIVOTDATA("Sum of Total Costs",Analysis!$A$3,"Publisher Name",B4124,"Match Type",C4124)/GETPIVOTDATA("Sum of Clicks",Analysis!$A$3,"Publisher Name",B4124,"Match Type",C4124))^2</f>
        <v>0.1271128808422711</v>
      </c>
      <c r="K4124">
        <f t="shared" si="259"/>
        <v>6.8640955654826392</v>
      </c>
      <c r="L4124" s="4">
        <v>3191</v>
      </c>
      <c r="M4124" s="6">
        <v>1.6922594797868999</v>
      </c>
      <c r="N4124" s="7">
        <v>1.6186148542776599</v>
      </c>
      <c r="O4124" s="5">
        <v>0</v>
      </c>
      <c r="P4124" s="5">
        <f t="shared" si="256"/>
        <v>0</v>
      </c>
      <c r="Q4124" s="5">
        <f>(P4124-GETPIVOTDATA("Sum of Revenue",Analysis!$A$3,"Publisher Name",B4124,"Match Type",C4124)/GETPIVOTDATA("Sum of Clicks",Analysis!$A$3,"Publisher Name",B4124,"Match Type",C4124))^2</f>
        <v>58.406909228514394</v>
      </c>
      <c r="R4124" s="5">
        <f t="shared" si="257"/>
        <v>3153.9730983397772</v>
      </c>
      <c r="S4124" s="5">
        <v>133.4749995</v>
      </c>
      <c r="T4124" s="5">
        <v>-133.4749995</v>
      </c>
    </row>
    <row r="4125" spans="1:20" x14ac:dyDescent="0.2">
      <c r="A4125" s="3" t="s">
        <v>161</v>
      </c>
      <c r="B4125" s="3" t="s">
        <v>162</v>
      </c>
      <c r="C4125" s="4" t="s">
        <v>63</v>
      </c>
      <c r="D4125" s="3" t="s">
        <v>85</v>
      </c>
      <c r="E4125" s="5">
        <v>6.25</v>
      </c>
      <c r="F4125" s="4">
        <v>66</v>
      </c>
      <c r="G4125" s="5">
        <v>134.39999925000001</v>
      </c>
      <c r="H4125" s="5">
        <v>2.0363636249999999</v>
      </c>
      <c r="I4125" s="5">
        <f t="shared" si="258"/>
        <v>134.39999925000001</v>
      </c>
      <c r="J4125">
        <f>(H4125-GETPIVOTDATA("Sum of Total Costs",Analysis!$A$3,"Publisher Name",B4125,"Match Type",C4125)/GETPIVOTDATA("Sum of Clicks",Analysis!$A$3,"Publisher Name",B4125,"Match Type",C4125))^2</f>
        <v>6.2199549353324762E-3</v>
      </c>
      <c r="K4125">
        <f t="shared" si="259"/>
        <v>0.41051702573194343</v>
      </c>
      <c r="L4125" s="4">
        <v>1010</v>
      </c>
      <c r="M4125" s="6">
        <v>6.5346534653465396</v>
      </c>
      <c r="N4125" s="7">
        <v>1.7083168316831701</v>
      </c>
      <c r="O4125" s="5">
        <v>0</v>
      </c>
      <c r="P4125" s="5">
        <f t="shared" si="256"/>
        <v>0</v>
      </c>
      <c r="Q4125" s="5">
        <f>(P4125-GETPIVOTDATA("Sum of Revenue",Analysis!$A$3,"Publisher Name",B4125,"Match Type",C4125)/GETPIVOTDATA("Sum of Clicks",Analysis!$A$3,"Publisher Name",B4125,"Match Type",C4125))^2</f>
        <v>58.406909228514394</v>
      </c>
      <c r="R4125" s="5">
        <f t="shared" si="257"/>
        <v>3854.8560090819501</v>
      </c>
      <c r="S4125" s="5">
        <v>134.39999925000001</v>
      </c>
      <c r="T4125" s="5">
        <v>-134.39999925000001</v>
      </c>
    </row>
    <row r="4126" spans="1:20" x14ac:dyDescent="0.2">
      <c r="A4126" s="3" t="s">
        <v>161</v>
      </c>
      <c r="B4126" s="3" t="s">
        <v>162</v>
      </c>
      <c r="C4126" s="4" t="s">
        <v>63</v>
      </c>
      <c r="D4126" s="3" t="s">
        <v>85</v>
      </c>
      <c r="E4126" s="5">
        <v>6.25</v>
      </c>
      <c r="F4126" s="4">
        <v>93</v>
      </c>
      <c r="G4126" s="5">
        <v>134.53749907500003</v>
      </c>
      <c r="H4126" s="5">
        <v>1.4466397750000002</v>
      </c>
      <c r="I4126" s="5">
        <f t="shared" si="258"/>
        <v>134.53749907500003</v>
      </c>
      <c r="J4126">
        <f>(H4126-GETPIVOTDATA("Sum of Total Costs",Analysis!$A$3,"Publisher Name",B4126,"Match Type",C4126)/GETPIVOTDATA("Sum of Clicks",Analysis!$A$3,"Publisher Name",B4126,"Match Type",C4126))^2</f>
        <v>0.44701331139635214</v>
      </c>
      <c r="K4126">
        <f t="shared" si="259"/>
        <v>41.57223795986075</v>
      </c>
      <c r="L4126" s="4">
        <v>3181</v>
      </c>
      <c r="M4126" s="6">
        <v>2.9236089280100601</v>
      </c>
      <c r="N4126" s="7">
        <v>4.5696636277899998</v>
      </c>
      <c r="O4126" s="5">
        <v>0</v>
      </c>
      <c r="P4126" s="5">
        <f t="shared" si="256"/>
        <v>0</v>
      </c>
      <c r="Q4126" s="5">
        <f>(P4126-GETPIVOTDATA("Sum of Revenue",Analysis!$A$3,"Publisher Name",B4126,"Match Type",C4126)/GETPIVOTDATA("Sum of Clicks",Analysis!$A$3,"Publisher Name",B4126,"Match Type",C4126))^2</f>
        <v>58.406909228514394</v>
      </c>
      <c r="R4126" s="5">
        <f t="shared" si="257"/>
        <v>5431.8425582518385</v>
      </c>
      <c r="S4126" s="5">
        <v>134.53749907500003</v>
      </c>
      <c r="T4126" s="5">
        <v>-134.53749907500003</v>
      </c>
    </row>
    <row r="4127" spans="1:20" x14ac:dyDescent="0.2">
      <c r="A4127" s="3" t="s">
        <v>161</v>
      </c>
      <c r="B4127" s="3" t="s">
        <v>162</v>
      </c>
      <c r="C4127" s="4" t="s">
        <v>63</v>
      </c>
      <c r="D4127" s="3" t="s">
        <v>85</v>
      </c>
      <c r="E4127" s="5">
        <v>6.25</v>
      </c>
      <c r="F4127" s="4">
        <v>71</v>
      </c>
      <c r="G4127" s="5">
        <v>135.56249922500001</v>
      </c>
      <c r="H4127" s="5">
        <v>1.909330975</v>
      </c>
      <c r="I4127" s="5">
        <f t="shared" si="258"/>
        <v>135.56249922500001</v>
      </c>
      <c r="J4127">
        <f>(H4127-GETPIVOTDATA("Sum of Total Costs",Analysis!$A$3,"Publisher Name",B4127,"Match Type",C4127)/GETPIVOTDATA("Sum of Clicks",Analysis!$A$3,"Publisher Name",B4127,"Match Type",C4127))^2</f>
        <v>4.2394538587796307E-2</v>
      </c>
      <c r="K4127">
        <f t="shared" si="259"/>
        <v>3.0100122397335376</v>
      </c>
      <c r="L4127" s="4">
        <v>856</v>
      </c>
      <c r="M4127" s="6">
        <v>8.2943925233644897</v>
      </c>
      <c r="N4127" s="7">
        <v>1.4515186915887801</v>
      </c>
      <c r="O4127" s="5">
        <v>0</v>
      </c>
      <c r="P4127" s="5">
        <f t="shared" si="256"/>
        <v>0</v>
      </c>
      <c r="Q4127" s="5">
        <f>(P4127-GETPIVOTDATA("Sum of Revenue",Analysis!$A$3,"Publisher Name",B4127,"Match Type",C4127)/GETPIVOTDATA("Sum of Clicks",Analysis!$A$3,"Publisher Name",B4127,"Match Type",C4127))^2</f>
        <v>58.406909228514394</v>
      </c>
      <c r="R4127" s="5">
        <f t="shared" si="257"/>
        <v>4146.8905552245224</v>
      </c>
      <c r="S4127" s="5">
        <v>135.56249922500001</v>
      </c>
      <c r="T4127" s="5">
        <v>-135.56249922500001</v>
      </c>
    </row>
    <row r="4128" spans="1:20" x14ac:dyDescent="0.2">
      <c r="A4128" s="3" t="s">
        <v>161</v>
      </c>
      <c r="B4128" s="3" t="s">
        <v>162</v>
      </c>
      <c r="C4128" s="4" t="s">
        <v>63</v>
      </c>
      <c r="D4128" s="3" t="s">
        <v>85</v>
      </c>
      <c r="E4128" s="5">
        <v>6.25</v>
      </c>
      <c r="F4128" s="4">
        <v>100</v>
      </c>
      <c r="G4128" s="5">
        <v>136.94999999999999</v>
      </c>
      <c r="H4128" s="5">
        <v>1.3694999999999999</v>
      </c>
      <c r="I4128" s="5">
        <f t="shared" si="258"/>
        <v>136.94999999999999</v>
      </c>
      <c r="J4128">
        <f>(H4128-GETPIVOTDATA("Sum of Total Costs",Analysis!$A$3,"Publisher Name",B4128,"Match Type",C4128)/GETPIVOTDATA("Sum of Clicks",Analysis!$A$3,"Publisher Name",B4128,"Match Type",C4128))^2</f>
        <v>0.55611370406948823</v>
      </c>
      <c r="K4128">
        <f t="shared" si="259"/>
        <v>55.611370406948822</v>
      </c>
      <c r="L4128" s="4">
        <v>2601</v>
      </c>
      <c r="M4128" s="6">
        <v>3.84467512495194</v>
      </c>
      <c r="N4128" s="7">
        <v>4.8584775086505196</v>
      </c>
      <c r="O4128" s="5">
        <v>0</v>
      </c>
      <c r="P4128" s="5">
        <f t="shared" si="256"/>
        <v>0</v>
      </c>
      <c r="Q4128" s="5">
        <f>(P4128-GETPIVOTDATA("Sum of Revenue",Analysis!$A$3,"Publisher Name",B4128,"Match Type",C4128)/GETPIVOTDATA("Sum of Clicks",Analysis!$A$3,"Publisher Name",B4128,"Match Type",C4128))^2</f>
        <v>58.406909228514394</v>
      </c>
      <c r="R4128" s="5">
        <f t="shared" si="257"/>
        <v>5840.6909228514396</v>
      </c>
      <c r="S4128" s="5">
        <v>136.94999999999999</v>
      </c>
      <c r="T4128" s="5">
        <v>-136.94999999999999</v>
      </c>
    </row>
    <row r="4129" spans="1:20" x14ac:dyDescent="0.2">
      <c r="A4129" s="3" t="s">
        <v>161</v>
      </c>
      <c r="B4129" s="3" t="s">
        <v>162</v>
      </c>
      <c r="C4129" s="4" t="s">
        <v>63</v>
      </c>
      <c r="D4129" s="3" t="s">
        <v>85</v>
      </c>
      <c r="E4129" s="5">
        <v>6.25</v>
      </c>
      <c r="F4129" s="4">
        <v>83</v>
      </c>
      <c r="G4129" s="5">
        <v>138.18749991250002</v>
      </c>
      <c r="H4129" s="5">
        <v>1.6649096375000001</v>
      </c>
      <c r="I4129" s="5">
        <f t="shared" si="258"/>
        <v>138.18749991250002</v>
      </c>
      <c r="J4129">
        <f>(H4129-GETPIVOTDATA("Sum of Total Costs",Analysis!$A$3,"Publisher Name",B4129,"Match Type",C4129)/GETPIVOTDATA("Sum of Clicks",Analysis!$A$3,"Publisher Name",B4129,"Match Type",C4129))^2</f>
        <v>0.20278871340500712</v>
      </c>
      <c r="K4129">
        <f t="shared" si="259"/>
        <v>16.831463212615592</v>
      </c>
      <c r="L4129" s="4">
        <v>2851</v>
      </c>
      <c r="M4129" s="6">
        <v>2.9112592072956902</v>
      </c>
      <c r="N4129" s="7">
        <v>1.8254296737986699</v>
      </c>
      <c r="O4129" s="5">
        <v>0</v>
      </c>
      <c r="P4129" s="5">
        <f t="shared" si="256"/>
        <v>0</v>
      </c>
      <c r="Q4129" s="5">
        <f>(P4129-GETPIVOTDATA("Sum of Revenue",Analysis!$A$3,"Publisher Name",B4129,"Match Type",C4129)/GETPIVOTDATA("Sum of Clicks",Analysis!$A$3,"Publisher Name",B4129,"Match Type",C4129))^2</f>
        <v>58.406909228514394</v>
      </c>
      <c r="R4129" s="5">
        <f t="shared" si="257"/>
        <v>4847.7734659666949</v>
      </c>
      <c r="S4129" s="5">
        <v>138.18749991250002</v>
      </c>
      <c r="T4129" s="5">
        <v>-138.18749991250002</v>
      </c>
    </row>
    <row r="4130" spans="1:20" x14ac:dyDescent="0.2">
      <c r="A4130" s="3" t="s">
        <v>161</v>
      </c>
      <c r="B4130" s="3" t="s">
        <v>162</v>
      </c>
      <c r="C4130" s="4" t="s">
        <v>63</v>
      </c>
      <c r="D4130" s="3" t="s">
        <v>85</v>
      </c>
      <c r="E4130" s="5">
        <v>6.25</v>
      </c>
      <c r="F4130" s="4">
        <v>115</v>
      </c>
      <c r="G4130" s="5">
        <v>140.78749937500001</v>
      </c>
      <c r="H4130" s="5">
        <v>1.224239125</v>
      </c>
      <c r="I4130" s="5">
        <f t="shared" si="258"/>
        <v>140.78749937500001</v>
      </c>
      <c r="J4130">
        <f>(H4130-GETPIVOTDATA("Sum of Total Costs",Analysis!$A$3,"Publisher Name",B4130,"Match Type",C4130)/GETPIVOTDATA("Sum of Clicks",Analysis!$A$3,"Publisher Name",B4130,"Match Type",C4130))^2</f>
        <v>0.79386530228191998</v>
      </c>
      <c r="K4130">
        <f t="shared" si="259"/>
        <v>91.294509762420802</v>
      </c>
      <c r="L4130" s="4">
        <v>3301</v>
      </c>
      <c r="M4130" s="6">
        <v>3.4837927900636201</v>
      </c>
      <c r="N4130" s="7">
        <v>5.0166616176916099</v>
      </c>
      <c r="O4130" s="5">
        <v>0</v>
      </c>
      <c r="P4130" s="5">
        <f t="shared" si="256"/>
        <v>0</v>
      </c>
      <c r="Q4130" s="5">
        <f>(P4130-GETPIVOTDATA("Sum of Revenue",Analysis!$A$3,"Publisher Name",B4130,"Match Type",C4130)/GETPIVOTDATA("Sum of Clicks",Analysis!$A$3,"Publisher Name",B4130,"Match Type",C4130))^2</f>
        <v>58.406909228514394</v>
      </c>
      <c r="R4130" s="5">
        <f t="shared" si="257"/>
        <v>6716.7945612791555</v>
      </c>
      <c r="S4130" s="5">
        <v>140.78749937500001</v>
      </c>
      <c r="T4130" s="5">
        <v>-140.78749937500001</v>
      </c>
    </row>
    <row r="4131" spans="1:20" x14ac:dyDescent="0.2">
      <c r="A4131" s="3" t="s">
        <v>161</v>
      </c>
      <c r="B4131" s="3" t="s">
        <v>162</v>
      </c>
      <c r="C4131" s="4" t="s">
        <v>63</v>
      </c>
      <c r="D4131" s="3" t="s">
        <v>85</v>
      </c>
      <c r="E4131" s="5">
        <v>6.25</v>
      </c>
      <c r="F4131" s="4">
        <v>69</v>
      </c>
      <c r="G4131" s="5">
        <v>143.3374993125</v>
      </c>
      <c r="H4131" s="5">
        <v>2.0773550625000001</v>
      </c>
      <c r="I4131" s="5">
        <f t="shared" si="258"/>
        <v>143.3374993125</v>
      </c>
      <c r="J4131">
        <f>(H4131-GETPIVOTDATA("Sum of Total Costs",Analysis!$A$3,"Publisher Name",B4131,"Match Type",C4131)/GETPIVOTDATA("Sum of Clicks",Analysis!$A$3,"Publisher Name",B4131,"Match Type",C4131))^2</f>
        <v>1.4345348209864777E-3</v>
      </c>
      <c r="K4131">
        <f t="shared" si="259"/>
        <v>9.8982902648066959E-2</v>
      </c>
      <c r="L4131" s="4">
        <v>1881</v>
      </c>
      <c r="M4131" s="6">
        <v>3.6682615629984099</v>
      </c>
      <c r="N4131" s="7">
        <v>1.66507177033493</v>
      </c>
      <c r="O4131" s="5">
        <v>0</v>
      </c>
      <c r="P4131" s="5">
        <f t="shared" si="256"/>
        <v>0</v>
      </c>
      <c r="Q4131" s="5">
        <f>(P4131-GETPIVOTDATA("Sum of Revenue",Analysis!$A$3,"Publisher Name",B4131,"Match Type",C4131)/GETPIVOTDATA("Sum of Clicks",Analysis!$A$3,"Publisher Name",B4131,"Match Type",C4131))^2</f>
        <v>58.406909228514394</v>
      </c>
      <c r="R4131" s="5">
        <f t="shared" si="257"/>
        <v>4030.076736767493</v>
      </c>
      <c r="S4131" s="5">
        <v>143.3374993125</v>
      </c>
      <c r="T4131" s="5">
        <v>-143.3374993125</v>
      </c>
    </row>
    <row r="4132" spans="1:20" x14ac:dyDescent="0.2">
      <c r="A4132" s="3" t="s">
        <v>161</v>
      </c>
      <c r="B4132" s="3" t="s">
        <v>162</v>
      </c>
      <c r="C4132" s="4" t="s">
        <v>63</v>
      </c>
      <c r="D4132" s="3" t="s">
        <v>85</v>
      </c>
      <c r="E4132" s="5">
        <v>6.25</v>
      </c>
      <c r="F4132" s="4">
        <v>82</v>
      </c>
      <c r="G4132" s="5">
        <v>144.68749940000001</v>
      </c>
      <c r="H4132" s="5">
        <v>1.7644816999999999</v>
      </c>
      <c r="I4132" s="5">
        <f t="shared" si="258"/>
        <v>144.68749940000001</v>
      </c>
      <c r="J4132">
        <f>(H4132-GETPIVOTDATA("Sum of Total Costs",Analysis!$A$3,"Publisher Name",B4132,"Match Type",C4132)/GETPIVOTDATA("Sum of Clicks",Analysis!$A$3,"Publisher Name",B4132,"Match Type",C4132))^2</f>
        <v>0.1230245915638436</v>
      </c>
      <c r="K4132">
        <f t="shared" si="259"/>
        <v>10.088016508235174</v>
      </c>
      <c r="L4132" s="4">
        <v>1364</v>
      </c>
      <c r="M4132" s="6">
        <v>6.0117302052785897</v>
      </c>
      <c r="N4132" s="7">
        <v>1.7112170087976499</v>
      </c>
      <c r="O4132" s="5">
        <v>0</v>
      </c>
      <c r="P4132" s="5">
        <f t="shared" si="256"/>
        <v>0</v>
      </c>
      <c r="Q4132" s="5">
        <f>(P4132-GETPIVOTDATA("Sum of Revenue",Analysis!$A$3,"Publisher Name",B4132,"Match Type",C4132)/GETPIVOTDATA("Sum of Clicks",Analysis!$A$3,"Publisher Name",B4132,"Match Type",C4132))^2</f>
        <v>58.406909228514394</v>
      </c>
      <c r="R4132" s="5">
        <f t="shared" si="257"/>
        <v>4789.3665567381804</v>
      </c>
      <c r="S4132" s="5">
        <v>144.68749940000001</v>
      </c>
      <c r="T4132" s="5">
        <v>-144.68749940000001</v>
      </c>
    </row>
    <row r="4133" spans="1:20" x14ac:dyDescent="0.2">
      <c r="A4133" s="3" t="s">
        <v>161</v>
      </c>
      <c r="B4133" s="3" t="s">
        <v>162</v>
      </c>
      <c r="C4133" s="4" t="s">
        <v>63</v>
      </c>
      <c r="D4133" s="3" t="s">
        <v>85</v>
      </c>
      <c r="E4133" s="5">
        <v>6.25</v>
      </c>
      <c r="F4133" s="4">
        <v>29</v>
      </c>
      <c r="G4133" s="5">
        <v>149.06249980000001</v>
      </c>
      <c r="H4133" s="5">
        <v>5.1400862000000007</v>
      </c>
      <c r="I4133" s="5">
        <f t="shared" si="258"/>
        <v>149.06249980000001</v>
      </c>
      <c r="J4133">
        <f>(H4133-GETPIVOTDATA("Sum of Total Costs",Analysis!$A$3,"Publisher Name",B4133,"Match Type",C4133)/GETPIVOTDATA("Sum of Clicks",Analysis!$A$3,"Publisher Name",B4133,"Match Type",C4133))^2</f>
        <v>9.1497531195047337</v>
      </c>
      <c r="K4133">
        <f t="shared" si="259"/>
        <v>265.34284046563727</v>
      </c>
      <c r="L4133" s="4">
        <v>439</v>
      </c>
      <c r="M4133" s="6">
        <v>6.6059225512528501</v>
      </c>
      <c r="N4133" s="7">
        <v>1.55079726651481</v>
      </c>
      <c r="O4133" s="5">
        <v>0</v>
      </c>
      <c r="P4133" s="5">
        <f t="shared" si="256"/>
        <v>0</v>
      </c>
      <c r="Q4133" s="5">
        <f>(P4133-GETPIVOTDATA("Sum of Revenue",Analysis!$A$3,"Publisher Name",B4133,"Match Type",C4133)/GETPIVOTDATA("Sum of Clicks",Analysis!$A$3,"Publisher Name",B4133,"Match Type",C4133))^2</f>
        <v>58.406909228514394</v>
      </c>
      <c r="R4133" s="5">
        <f t="shared" si="257"/>
        <v>1693.8003676269175</v>
      </c>
      <c r="S4133" s="5">
        <v>149.06249980000001</v>
      </c>
      <c r="T4133" s="5">
        <v>-149.06249980000001</v>
      </c>
    </row>
    <row r="4134" spans="1:20" x14ac:dyDescent="0.2">
      <c r="A4134" s="3" t="s">
        <v>161</v>
      </c>
      <c r="B4134" s="3" t="s">
        <v>162</v>
      </c>
      <c r="C4134" s="4" t="s">
        <v>63</v>
      </c>
      <c r="D4134" s="3" t="s">
        <v>85</v>
      </c>
      <c r="E4134" s="5">
        <v>6.25</v>
      </c>
      <c r="F4134" s="4">
        <v>66</v>
      </c>
      <c r="G4134" s="5">
        <v>152.074999725</v>
      </c>
      <c r="H4134" s="5">
        <v>2.3041666625000001</v>
      </c>
      <c r="I4134" s="5">
        <f t="shared" si="258"/>
        <v>152.074999725</v>
      </c>
      <c r="J4134">
        <f>(H4134-GETPIVOTDATA("Sum of Total Costs",Analysis!$A$3,"Publisher Name",B4134,"Match Type",C4134)/GETPIVOTDATA("Sum of Clicks",Analysis!$A$3,"Publisher Name",B4134,"Match Type",C4134))^2</f>
        <v>3.5696943062204133E-2</v>
      </c>
      <c r="K4134">
        <f t="shared" si="259"/>
        <v>2.3559982421054726</v>
      </c>
      <c r="L4134" s="4">
        <v>4753</v>
      </c>
      <c r="M4134" s="6">
        <v>1.38859667578372</v>
      </c>
      <c r="N4134" s="7">
        <v>2.2679991584262602</v>
      </c>
      <c r="O4134" s="5">
        <v>0</v>
      </c>
      <c r="P4134" s="5">
        <f t="shared" si="256"/>
        <v>0</v>
      </c>
      <c r="Q4134" s="5">
        <f>(P4134-GETPIVOTDATA("Sum of Revenue",Analysis!$A$3,"Publisher Name",B4134,"Match Type",C4134)/GETPIVOTDATA("Sum of Clicks",Analysis!$A$3,"Publisher Name",B4134,"Match Type",C4134))^2</f>
        <v>58.406909228514394</v>
      </c>
      <c r="R4134" s="5">
        <f t="shared" si="257"/>
        <v>3854.8560090819501</v>
      </c>
      <c r="S4134" s="5">
        <v>152.074999725</v>
      </c>
      <c r="T4134" s="5">
        <v>-152.074999725</v>
      </c>
    </row>
    <row r="4135" spans="1:20" x14ac:dyDescent="0.2">
      <c r="A4135" s="3" t="s">
        <v>161</v>
      </c>
      <c r="B4135" s="3" t="s">
        <v>162</v>
      </c>
      <c r="C4135" s="4" t="s">
        <v>63</v>
      </c>
      <c r="D4135" s="3" t="s">
        <v>85</v>
      </c>
      <c r="E4135" s="5">
        <v>6.25</v>
      </c>
      <c r="F4135" s="4">
        <v>92</v>
      </c>
      <c r="G4135" s="5">
        <v>153.74999980000001</v>
      </c>
      <c r="H4135" s="5">
        <v>1.67119565</v>
      </c>
      <c r="I4135" s="5">
        <f t="shared" si="258"/>
        <v>153.74999980000001</v>
      </c>
      <c r="J4135">
        <f>(H4135-GETPIVOTDATA("Sum of Total Costs",Analysis!$A$3,"Publisher Name",B4135,"Match Type",C4135)/GETPIVOTDATA("Sum of Clicks",Analysis!$A$3,"Publisher Name",B4135,"Match Type",C4135))^2</f>
        <v>0.1971667845311508</v>
      </c>
      <c r="K4135">
        <f t="shared" si="259"/>
        <v>18.139344176865873</v>
      </c>
      <c r="L4135" s="4">
        <v>1681</v>
      </c>
      <c r="M4135" s="6">
        <v>5.4729327781082704</v>
      </c>
      <c r="N4135" s="7">
        <v>1.0591314693634699</v>
      </c>
      <c r="O4135" s="5">
        <v>0</v>
      </c>
      <c r="P4135" s="5">
        <f t="shared" si="256"/>
        <v>0</v>
      </c>
      <c r="Q4135" s="5">
        <f>(P4135-GETPIVOTDATA("Sum of Revenue",Analysis!$A$3,"Publisher Name",B4135,"Match Type",C4135)/GETPIVOTDATA("Sum of Clicks",Analysis!$A$3,"Publisher Name",B4135,"Match Type",C4135))^2</f>
        <v>58.406909228514394</v>
      </c>
      <c r="R4135" s="5">
        <f t="shared" si="257"/>
        <v>5373.435649023324</v>
      </c>
      <c r="S4135" s="5">
        <v>153.74999980000001</v>
      </c>
      <c r="T4135" s="5">
        <v>-153.74999980000001</v>
      </c>
    </row>
    <row r="4136" spans="1:20" x14ac:dyDescent="0.2">
      <c r="A4136" s="3" t="s">
        <v>161</v>
      </c>
      <c r="B4136" s="3" t="s">
        <v>162</v>
      </c>
      <c r="C4136" s="4" t="s">
        <v>63</v>
      </c>
      <c r="D4136" s="3" t="s">
        <v>85</v>
      </c>
      <c r="E4136" s="5">
        <v>6.25</v>
      </c>
      <c r="F4136" s="4">
        <v>63</v>
      </c>
      <c r="G4136" s="5">
        <v>153.8624997</v>
      </c>
      <c r="H4136" s="5">
        <v>2.4422619000000001</v>
      </c>
      <c r="I4136" s="5">
        <f t="shared" si="258"/>
        <v>153.8624997</v>
      </c>
      <c r="J4136">
        <f>(H4136-GETPIVOTDATA("Sum of Total Costs",Analysis!$A$3,"Publisher Name",B4136,"Match Type",C4136)/GETPIVOTDATA("Sum of Clicks",Analysis!$A$3,"Publisher Name",B4136,"Match Type",C4136))^2</f>
        <v>0.10694965699142382</v>
      </c>
      <c r="K4136">
        <f t="shared" si="259"/>
        <v>6.7378283904597005</v>
      </c>
      <c r="L4136" s="4">
        <v>695</v>
      </c>
      <c r="M4136" s="6">
        <v>9.0647482014388494</v>
      </c>
      <c r="N4136" s="7">
        <v>2.7418561151079102</v>
      </c>
      <c r="O4136" s="5">
        <v>0</v>
      </c>
      <c r="P4136" s="5">
        <f t="shared" si="256"/>
        <v>0</v>
      </c>
      <c r="Q4136" s="5">
        <f>(P4136-GETPIVOTDATA("Sum of Revenue",Analysis!$A$3,"Publisher Name",B4136,"Match Type",C4136)/GETPIVOTDATA("Sum of Clicks",Analysis!$A$3,"Publisher Name",B4136,"Match Type",C4136))^2</f>
        <v>58.406909228514394</v>
      </c>
      <c r="R4136" s="5">
        <f t="shared" si="257"/>
        <v>3679.6352813964068</v>
      </c>
      <c r="S4136" s="5">
        <v>153.8624997</v>
      </c>
      <c r="T4136" s="5">
        <v>-153.8624997</v>
      </c>
    </row>
    <row r="4137" spans="1:20" x14ac:dyDescent="0.2">
      <c r="A4137" s="3" t="s">
        <v>161</v>
      </c>
      <c r="B4137" s="3" t="s">
        <v>162</v>
      </c>
      <c r="C4137" s="4" t="s">
        <v>63</v>
      </c>
      <c r="D4137" s="3" t="s">
        <v>85</v>
      </c>
      <c r="E4137" s="5">
        <v>6.25</v>
      </c>
      <c r="F4137" s="4">
        <v>47</v>
      </c>
      <c r="G4137" s="5">
        <v>155.92499981249998</v>
      </c>
      <c r="H4137" s="5">
        <v>3.3175531874999997</v>
      </c>
      <c r="I4137" s="5">
        <f t="shared" si="258"/>
        <v>155.92499981249998</v>
      </c>
      <c r="J4137">
        <f>(H4137-GETPIVOTDATA("Sum of Total Costs",Analysis!$A$3,"Publisher Name",B4137,"Match Type",C4137)/GETPIVOTDATA("Sum of Clicks",Analysis!$A$3,"Publisher Name",B4137,"Match Type",C4137))^2</f>
        <v>1.4455802875447796</v>
      </c>
      <c r="K4137">
        <f t="shared" si="259"/>
        <v>67.942273514604636</v>
      </c>
      <c r="L4137" s="4">
        <v>1379</v>
      </c>
      <c r="M4137" s="6">
        <v>3.40826686004351</v>
      </c>
      <c r="N4137" s="7">
        <v>1.5356997824510501</v>
      </c>
      <c r="O4137" s="5">
        <v>0</v>
      </c>
      <c r="P4137" s="5">
        <f t="shared" si="256"/>
        <v>0</v>
      </c>
      <c r="Q4137" s="5">
        <f>(P4137-GETPIVOTDATA("Sum of Revenue",Analysis!$A$3,"Publisher Name",B4137,"Match Type",C4137)/GETPIVOTDATA("Sum of Clicks",Analysis!$A$3,"Publisher Name",B4137,"Match Type",C4137))^2</f>
        <v>58.406909228514394</v>
      </c>
      <c r="R4137" s="5">
        <f t="shared" si="257"/>
        <v>2745.1247337401765</v>
      </c>
      <c r="S4137" s="5">
        <v>155.92499981249998</v>
      </c>
      <c r="T4137" s="5">
        <v>-155.92499981249998</v>
      </c>
    </row>
    <row r="4138" spans="1:20" x14ac:dyDescent="0.2">
      <c r="A4138" s="3" t="s">
        <v>161</v>
      </c>
      <c r="B4138" s="3" t="s">
        <v>162</v>
      </c>
      <c r="C4138" s="4" t="s">
        <v>63</v>
      </c>
      <c r="D4138" s="3" t="s">
        <v>85</v>
      </c>
      <c r="E4138" s="5">
        <v>6.25</v>
      </c>
      <c r="F4138" s="4">
        <v>53</v>
      </c>
      <c r="G4138" s="5">
        <v>156.2249995</v>
      </c>
      <c r="H4138" s="5">
        <v>2.9476415</v>
      </c>
      <c r="I4138" s="5">
        <f t="shared" si="258"/>
        <v>156.2249995</v>
      </c>
      <c r="J4138">
        <f>(H4138-GETPIVOTDATA("Sum of Total Costs",Analysis!$A$3,"Publisher Name",B4138,"Match Type",C4138)/GETPIVOTDATA("Sum of Clicks",Analysis!$A$3,"Publisher Name",B4138,"Match Type",C4138))^2</f>
        <v>0.69290837939559347</v>
      </c>
      <c r="K4138">
        <f t="shared" si="259"/>
        <v>36.724144107966453</v>
      </c>
      <c r="L4138" s="4">
        <v>609</v>
      </c>
      <c r="M4138" s="6">
        <v>8.7027914614121507</v>
      </c>
      <c r="N4138" s="7">
        <v>1.6197044334975399</v>
      </c>
      <c r="O4138" s="5">
        <v>0</v>
      </c>
      <c r="P4138" s="5">
        <f t="shared" si="256"/>
        <v>0</v>
      </c>
      <c r="Q4138" s="5">
        <f>(P4138-GETPIVOTDATA("Sum of Revenue",Analysis!$A$3,"Publisher Name",B4138,"Match Type",C4138)/GETPIVOTDATA("Sum of Clicks",Analysis!$A$3,"Publisher Name",B4138,"Match Type",C4138))^2</f>
        <v>58.406909228514394</v>
      </c>
      <c r="R4138" s="5">
        <f t="shared" si="257"/>
        <v>3095.5661891112627</v>
      </c>
      <c r="S4138" s="5">
        <v>156.2249995</v>
      </c>
      <c r="T4138" s="5">
        <v>-156.2249995</v>
      </c>
    </row>
    <row r="4139" spans="1:20" x14ac:dyDescent="0.2">
      <c r="A4139" s="3" t="s">
        <v>161</v>
      </c>
      <c r="B4139" s="3" t="s">
        <v>162</v>
      </c>
      <c r="C4139" s="4" t="s">
        <v>63</v>
      </c>
      <c r="D4139" s="3" t="s">
        <v>28</v>
      </c>
      <c r="E4139" s="5">
        <v>6.25</v>
      </c>
      <c r="F4139" s="4">
        <v>76</v>
      </c>
      <c r="G4139" s="5">
        <v>158.89999915000001</v>
      </c>
      <c r="H4139" s="5">
        <v>2.0907894625000001</v>
      </c>
      <c r="I4139" s="5">
        <f t="shared" si="258"/>
        <v>158.89999915000001</v>
      </c>
      <c r="J4139">
        <f>(H4139-GETPIVOTDATA("Sum of Total Costs",Analysis!$A$3,"Publisher Name",B4139,"Match Type",C4139)/GETPIVOTDATA("Sum of Clicks",Analysis!$A$3,"Publisher Name",B4139,"Match Type",C4139))^2</f>
        <v>5.9735531548316578E-4</v>
      </c>
      <c r="K4139">
        <f t="shared" si="259"/>
        <v>4.5399003976720601E-2</v>
      </c>
      <c r="L4139" s="4">
        <v>824</v>
      </c>
      <c r="M4139" s="6">
        <v>9.2233009708737903</v>
      </c>
      <c r="N4139" s="7">
        <v>2.0206310679611601</v>
      </c>
      <c r="O4139" s="5">
        <v>0</v>
      </c>
      <c r="P4139" s="5">
        <f t="shared" si="256"/>
        <v>0</v>
      </c>
      <c r="Q4139" s="5">
        <f>(P4139-GETPIVOTDATA("Sum of Revenue",Analysis!$A$3,"Publisher Name",B4139,"Match Type",C4139)/GETPIVOTDATA("Sum of Clicks",Analysis!$A$3,"Publisher Name",B4139,"Match Type",C4139))^2</f>
        <v>58.406909228514394</v>
      </c>
      <c r="R4139" s="5">
        <f t="shared" si="257"/>
        <v>4438.9251013670937</v>
      </c>
      <c r="S4139" s="5">
        <v>158.89999915000001</v>
      </c>
      <c r="T4139" s="5">
        <v>-158.89999915000001</v>
      </c>
    </row>
    <row r="4140" spans="1:20" x14ac:dyDescent="0.2">
      <c r="A4140" s="3" t="s">
        <v>161</v>
      </c>
      <c r="B4140" s="3" t="s">
        <v>162</v>
      </c>
      <c r="C4140" s="4" t="s">
        <v>63</v>
      </c>
      <c r="D4140" s="3" t="s">
        <v>85</v>
      </c>
      <c r="E4140" s="5">
        <v>6.25</v>
      </c>
      <c r="F4140" s="4">
        <v>50</v>
      </c>
      <c r="G4140" s="5">
        <v>159.375</v>
      </c>
      <c r="H4140" s="5">
        <v>3.1875</v>
      </c>
      <c r="I4140" s="5">
        <f t="shared" si="258"/>
        <v>159.375</v>
      </c>
      <c r="J4140">
        <f>(H4140-GETPIVOTDATA("Sum of Total Costs",Analysis!$A$3,"Publisher Name",B4140,"Match Type",C4140)/GETPIVOTDATA("Sum of Clicks",Analysis!$A$3,"Publisher Name",B4140,"Match Type",C4140))^2</f>
        <v>1.1497622754152192</v>
      </c>
      <c r="K4140">
        <f t="shared" si="259"/>
        <v>57.488113770760961</v>
      </c>
      <c r="L4140" s="4">
        <v>950</v>
      </c>
      <c r="M4140" s="6">
        <v>5.2631578947368398</v>
      </c>
      <c r="N4140" s="7">
        <v>1.1040000000000001</v>
      </c>
      <c r="O4140" s="5">
        <v>0</v>
      </c>
      <c r="P4140" s="5">
        <f t="shared" si="256"/>
        <v>0</v>
      </c>
      <c r="Q4140" s="5">
        <f>(P4140-GETPIVOTDATA("Sum of Revenue",Analysis!$A$3,"Publisher Name",B4140,"Match Type",C4140)/GETPIVOTDATA("Sum of Clicks",Analysis!$A$3,"Publisher Name",B4140,"Match Type",C4140))^2</f>
        <v>58.406909228514394</v>
      </c>
      <c r="R4140" s="5">
        <f t="shared" si="257"/>
        <v>2920.3454614257198</v>
      </c>
      <c r="S4140" s="5">
        <v>159.375</v>
      </c>
      <c r="T4140" s="5">
        <v>-159.375</v>
      </c>
    </row>
    <row r="4141" spans="1:20" x14ac:dyDescent="0.2">
      <c r="A4141" s="3" t="s">
        <v>161</v>
      </c>
      <c r="B4141" s="3" t="s">
        <v>162</v>
      </c>
      <c r="C4141" s="4" t="s">
        <v>63</v>
      </c>
      <c r="D4141" s="3" t="s">
        <v>85</v>
      </c>
      <c r="E4141" s="5">
        <v>6.25</v>
      </c>
      <c r="F4141" s="4">
        <v>60</v>
      </c>
      <c r="G4141" s="5">
        <v>160.56249975</v>
      </c>
      <c r="H4141" s="5">
        <v>2.6760416624999999</v>
      </c>
      <c r="I4141" s="5">
        <f t="shared" si="258"/>
        <v>160.56249975</v>
      </c>
      <c r="J4141">
        <f>(H4141-GETPIVOTDATA("Sum of Total Costs",Analysis!$A$3,"Publisher Name",B4141,"Match Type",C4141)/GETPIVOTDATA("Sum of Clicks",Analysis!$A$3,"Publisher Name",B4141,"Match Type",C4141))^2</f>
        <v>0.31450936646238958</v>
      </c>
      <c r="K4141">
        <f t="shared" si="259"/>
        <v>18.870561987743375</v>
      </c>
      <c r="L4141" s="4">
        <v>2580</v>
      </c>
      <c r="M4141" s="6">
        <v>2.32558139534884</v>
      </c>
      <c r="N4141" s="7">
        <v>1.8872868217054299</v>
      </c>
      <c r="O4141" s="5">
        <v>0</v>
      </c>
      <c r="P4141" s="5">
        <f t="shared" si="256"/>
        <v>0</v>
      </c>
      <c r="Q4141" s="5">
        <f>(P4141-GETPIVOTDATA("Sum of Revenue",Analysis!$A$3,"Publisher Name",B4141,"Match Type",C4141)/GETPIVOTDATA("Sum of Clicks",Analysis!$A$3,"Publisher Name",B4141,"Match Type",C4141))^2</f>
        <v>58.406909228514394</v>
      </c>
      <c r="R4141" s="5">
        <f t="shared" si="257"/>
        <v>3504.4145537108634</v>
      </c>
      <c r="S4141" s="5">
        <v>160.56249975</v>
      </c>
      <c r="T4141" s="5">
        <v>-160.56249975</v>
      </c>
    </row>
    <row r="4142" spans="1:20" x14ac:dyDescent="0.2">
      <c r="A4142" s="3" t="s">
        <v>161</v>
      </c>
      <c r="B4142" s="3" t="s">
        <v>162</v>
      </c>
      <c r="C4142" s="4" t="s">
        <v>63</v>
      </c>
      <c r="D4142" s="3" t="s">
        <v>85</v>
      </c>
      <c r="E4142" s="5">
        <v>6.25</v>
      </c>
      <c r="F4142" s="4">
        <v>75</v>
      </c>
      <c r="G4142" s="5">
        <v>160.80000000000001</v>
      </c>
      <c r="H4142" s="5">
        <v>2.1440000000000001</v>
      </c>
      <c r="I4142" s="5">
        <f t="shared" si="258"/>
        <v>160.80000000000001</v>
      </c>
      <c r="J4142">
        <f>(H4142-GETPIVOTDATA("Sum of Total Costs",Analysis!$A$3,"Publisher Name",B4142,"Match Type",C4142)/GETPIVOTDATA("Sum of Clicks",Analysis!$A$3,"Publisher Name",B4142,"Match Type",C4142))^2</f>
        <v>8.2769472255122785E-4</v>
      </c>
      <c r="K4142">
        <f t="shared" si="259"/>
        <v>6.2077104191342089E-2</v>
      </c>
      <c r="L4142" s="4">
        <v>607</v>
      </c>
      <c r="M4142" s="6">
        <v>12.3558484349259</v>
      </c>
      <c r="N4142" s="7">
        <v>1.59439868204283</v>
      </c>
      <c r="O4142" s="5">
        <v>0</v>
      </c>
      <c r="P4142" s="5">
        <f t="shared" si="256"/>
        <v>0</v>
      </c>
      <c r="Q4142" s="5">
        <f>(P4142-GETPIVOTDATA("Sum of Revenue",Analysis!$A$3,"Publisher Name",B4142,"Match Type",C4142)/GETPIVOTDATA("Sum of Clicks",Analysis!$A$3,"Publisher Name",B4142,"Match Type",C4142))^2</f>
        <v>58.406909228514394</v>
      </c>
      <c r="R4142" s="5">
        <f t="shared" si="257"/>
        <v>4380.5181921385793</v>
      </c>
      <c r="S4142" s="5">
        <v>160.80000000000001</v>
      </c>
      <c r="T4142" s="5">
        <v>-160.80000000000001</v>
      </c>
    </row>
    <row r="4143" spans="1:20" x14ac:dyDescent="0.2">
      <c r="A4143" s="3" t="s">
        <v>161</v>
      </c>
      <c r="B4143" s="3" t="s">
        <v>162</v>
      </c>
      <c r="C4143" s="4" t="s">
        <v>63</v>
      </c>
      <c r="D4143" s="3" t="s">
        <v>85</v>
      </c>
      <c r="E4143" s="5">
        <v>6.25</v>
      </c>
      <c r="F4143" s="4">
        <v>47</v>
      </c>
      <c r="G4143" s="5">
        <v>162.33749945</v>
      </c>
      <c r="H4143" s="5">
        <v>3.4539893500000001</v>
      </c>
      <c r="I4143" s="5">
        <f t="shared" si="258"/>
        <v>162.33749945</v>
      </c>
      <c r="J4143">
        <f>(H4143-GETPIVOTDATA("Sum of Total Costs",Analysis!$A$3,"Publisher Name",B4143,"Match Type",C4143)/GETPIVOTDATA("Sum of Clicks",Analysis!$A$3,"Publisher Name",B4143,"Match Type",C4143))^2</f>
        <v>1.7922757513535332</v>
      </c>
      <c r="K4143">
        <f t="shared" si="259"/>
        <v>84.236960313616066</v>
      </c>
      <c r="L4143" s="4">
        <v>3197</v>
      </c>
      <c r="M4143" s="6">
        <v>1.4701282452299</v>
      </c>
      <c r="N4143" s="7">
        <v>1.3897466374726299</v>
      </c>
      <c r="O4143" s="5">
        <v>0</v>
      </c>
      <c r="P4143" s="5">
        <f t="shared" si="256"/>
        <v>0</v>
      </c>
      <c r="Q4143" s="5">
        <f>(P4143-GETPIVOTDATA("Sum of Revenue",Analysis!$A$3,"Publisher Name",B4143,"Match Type",C4143)/GETPIVOTDATA("Sum of Clicks",Analysis!$A$3,"Publisher Name",B4143,"Match Type",C4143))^2</f>
        <v>58.406909228514394</v>
      </c>
      <c r="R4143" s="5">
        <f t="shared" si="257"/>
        <v>2745.1247337401765</v>
      </c>
      <c r="S4143" s="5">
        <v>162.33749945</v>
      </c>
      <c r="T4143" s="5">
        <v>-162.33749945</v>
      </c>
    </row>
    <row r="4144" spans="1:20" x14ac:dyDescent="0.2">
      <c r="A4144" s="3" t="s">
        <v>161</v>
      </c>
      <c r="B4144" s="3" t="s">
        <v>162</v>
      </c>
      <c r="C4144" s="4" t="s">
        <v>63</v>
      </c>
      <c r="D4144" s="3" t="s">
        <v>85</v>
      </c>
      <c r="E4144" s="5">
        <v>6.25</v>
      </c>
      <c r="F4144" s="4">
        <v>56</v>
      </c>
      <c r="G4144" s="5">
        <v>163.11249990000002</v>
      </c>
      <c r="H4144" s="5">
        <v>2.9127232125000004</v>
      </c>
      <c r="I4144" s="5">
        <f t="shared" si="258"/>
        <v>163.11249990000002</v>
      </c>
      <c r="J4144">
        <f>(H4144-GETPIVOTDATA("Sum of Total Costs",Analysis!$A$3,"Publisher Name",B4144,"Match Type",C4144)/GETPIVOTDATA("Sum of Clicks",Analysis!$A$3,"Publisher Name",B4144,"Match Type",C4144))^2</f>
        <v>0.63599492010909253</v>
      </c>
      <c r="K4144">
        <f t="shared" si="259"/>
        <v>35.615715526109184</v>
      </c>
      <c r="L4144" s="4">
        <v>4585</v>
      </c>
      <c r="M4144" s="6">
        <v>1.2213740458015301</v>
      </c>
      <c r="N4144" s="7">
        <v>4.3531297709923704</v>
      </c>
      <c r="O4144" s="5">
        <v>0</v>
      </c>
      <c r="P4144" s="5">
        <f t="shared" si="256"/>
        <v>0</v>
      </c>
      <c r="Q4144" s="5">
        <f>(P4144-GETPIVOTDATA("Sum of Revenue",Analysis!$A$3,"Publisher Name",B4144,"Match Type",C4144)/GETPIVOTDATA("Sum of Clicks",Analysis!$A$3,"Publisher Name",B4144,"Match Type",C4144))^2</f>
        <v>58.406909228514394</v>
      </c>
      <c r="R4144" s="5">
        <f t="shared" si="257"/>
        <v>3270.7869167968061</v>
      </c>
      <c r="S4144" s="5">
        <v>163.11249990000002</v>
      </c>
      <c r="T4144" s="5">
        <v>-163.11249990000002</v>
      </c>
    </row>
    <row r="4145" spans="1:20" x14ac:dyDescent="0.2">
      <c r="A4145" s="3" t="s">
        <v>161</v>
      </c>
      <c r="B4145" s="3" t="s">
        <v>162</v>
      </c>
      <c r="C4145" s="4" t="s">
        <v>63</v>
      </c>
      <c r="D4145" s="3" t="s">
        <v>28</v>
      </c>
      <c r="E4145" s="5">
        <v>6.25</v>
      </c>
      <c r="F4145" s="4">
        <v>62</v>
      </c>
      <c r="G4145" s="5">
        <v>163.42499942500001</v>
      </c>
      <c r="H4145" s="5">
        <v>2.6358870875</v>
      </c>
      <c r="I4145" s="5">
        <f t="shared" si="258"/>
        <v>163.42499942500001</v>
      </c>
      <c r="J4145">
        <f>(H4145-GETPIVOTDATA("Sum of Total Costs",Analysis!$A$3,"Publisher Name",B4145,"Match Type",C4145)/GETPIVOTDATA("Sum of Clicks",Analysis!$A$3,"Publisher Name",B4145,"Match Type",C4145))^2</f>
        <v>0.27108347380094372</v>
      </c>
      <c r="K4145">
        <f t="shared" si="259"/>
        <v>16.80717537565851</v>
      </c>
      <c r="L4145" s="4">
        <v>908</v>
      </c>
      <c r="M4145" s="6">
        <v>6.8281938325991201</v>
      </c>
      <c r="N4145" s="7">
        <v>2.0885462555066101</v>
      </c>
      <c r="O4145" s="5">
        <v>0</v>
      </c>
      <c r="P4145" s="5">
        <f t="shared" si="256"/>
        <v>0</v>
      </c>
      <c r="Q4145" s="5">
        <f>(P4145-GETPIVOTDATA("Sum of Revenue",Analysis!$A$3,"Publisher Name",B4145,"Match Type",C4145)/GETPIVOTDATA("Sum of Clicks",Analysis!$A$3,"Publisher Name",B4145,"Match Type",C4145))^2</f>
        <v>58.406909228514394</v>
      </c>
      <c r="R4145" s="5">
        <f t="shared" si="257"/>
        <v>3621.2283721678923</v>
      </c>
      <c r="S4145" s="5">
        <v>163.42499942500001</v>
      </c>
      <c r="T4145" s="5">
        <v>-163.42499942500001</v>
      </c>
    </row>
    <row r="4146" spans="1:20" x14ac:dyDescent="0.2">
      <c r="A4146" s="3" t="s">
        <v>161</v>
      </c>
      <c r="B4146" s="3" t="s">
        <v>162</v>
      </c>
      <c r="C4146" s="4" t="s">
        <v>63</v>
      </c>
      <c r="D4146" s="3" t="s">
        <v>85</v>
      </c>
      <c r="E4146" s="5">
        <v>6.25</v>
      </c>
      <c r="F4146" s="4">
        <v>49</v>
      </c>
      <c r="G4146" s="5">
        <v>164.7374995875</v>
      </c>
      <c r="H4146" s="5">
        <v>3.3619897874999998</v>
      </c>
      <c r="I4146" s="5">
        <f t="shared" si="258"/>
        <v>164.7374995875</v>
      </c>
      <c r="J4146">
        <f>(H4146-GETPIVOTDATA("Sum of Total Costs",Analysis!$A$3,"Publisher Name",B4146,"Match Type",C4146)/GETPIVOTDATA("Sum of Clicks",Analysis!$A$3,"Publisher Name",B4146,"Match Type",C4146))^2</f>
        <v>1.5544091799955975</v>
      </c>
      <c r="K4146">
        <f t="shared" si="259"/>
        <v>76.166049819784277</v>
      </c>
      <c r="L4146" s="4">
        <v>58854</v>
      </c>
      <c r="M4146" s="6">
        <v>8.3256872939817206E-2</v>
      </c>
      <c r="N4146" s="7">
        <v>2.1537125768851699</v>
      </c>
      <c r="O4146" s="5">
        <v>0</v>
      </c>
      <c r="P4146" s="5">
        <f t="shared" si="256"/>
        <v>0</v>
      </c>
      <c r="Q4146" s="5">
        <f>(P4146-GETPIVOTDATA("Sum of Revenue",Analysis!$A$3,"Publisher Name",B4146,"Match Type",C4146)/GETPIVOTDATA("Sum of Clicks",Analysis!$A$3,"Publisher Name",B4146,"Match Type",C4146))^2</f>
        <v>58.406909228514394</v>
      </c>
      <c r="R4146" s="5">
        <f t="shared" si="257"/>
        <v>2861.9385521972054</v>
      </c>
      <c r="S4146" s="5">
        <v>164.7374995875</v>
      </c>
      <c r="T4146" s="5">
        <v>-164.7374995875</v>
      </c>
    </row>
    <row r="4147" spans="1:20" x14ac:dyDescent="0.2">
      <c r="A4147" s="3" t="s">
        <v>161</v>
      </c>
      <c r="B4147" s="3" t="s">
        <v>162</v>
      </c>
      <c r="C4147" s="4" t="s">
        <v>63</v>
      </c>
      <c r="D4147" s="3" t="s">
        <v>25</v>
      </c>
      <c r="E4147" s="5">
        <v>6.25</v>
      </c>
      <c r="F4147" s="4">
        <v>44</v>
      </c>
      <c r="G4147" s="5">
        <v>165.03749955000001</v>
      </c>
      <c r="H4147" s="5">
        <v>3.7508522625</v>
      </c>
      <c r="I4147" s="5">
        <f t="shared" si="258"/>
        <v>165.03749955000001</v>
      </c>
      <c r="J4147">
        <f>(H4147-GETPIVOTDATA("Sum of Total Costs",Analysis!$A$3,"Publisher Name",B4147,"Match Type",C4147)/GETPIVOTDATA("Sum of Clicks",Analysis!$A$3,"Publisher Name",B4147,"Match Type",C4147))^2</f>
        <v>2.6752591521619045</v>
      </c>
      <c r="K4147">
        <f t="shared" si="259"/>
        <v>117.71140269512379</v>
      </c>
      <c r="L4147" s="4">
        <v>4244</v>
      </c>
      <c r="M4147" s="6">
        <v>1.0367577756833199</v>
      </c>
      <c r="N4147" s="7">
        <v>2.4570688030160199</v>
      </c>
      <c r="O4147" s="5">
        <v>0</v>
      </c>
      <c r="P4147" s="5">
        <f t="shared" si="256"/>
        <v>0</v>
      </c>
      <c r="Q4147" s="5">
        <f>(P4147-GETPIVOTDATA("Sum of Revenue",Analysis!$A$3,"Publisher Name",B4147,"Match Type",C4147)/GETPIVOTDATA("Sum of Clicks",Analysis!$A$3,"Publisher Name",B4147,"Match Type",C4147))^2</f>
        <v>58.406909228514394</v>
      </c>
      <c r="R4147" s="5">
        <f t="shared" si="257"/>
        <v>2569.9040060546331</v>
      </c>
      <c r="S4147" s="5">
        <v>165.03749955000001</v>
      </c>
      <c r="T4147" s="5">
        <v>-165.03749955000001</v>
      </c>
    </row>
    <row r="4148" spans="1:20" x14ac:dyDescent="0.2">
      <c r="A4148" s="3" t="s">
        <v>161</v>
      </c>
      <c r="B4148" s="3" t="s">
        <v>162</v>
      </c>
      <c r="C4148" s="4" t="s">
        <v>63</v>
      </c>
      <c r="D4148" s="3" t="s">
        <v>66</v>
      </c>
      <c r="E4148" s="5">
        <v>6.25</v>
      </c>
      <c r="F4148" s="4">
        <v>80</v>
      </c>
      <c r="G4148" s="5">
        <v>168.23750000000001</v>
      </c>
      <c r="H4148" s="5">
        <v>2.1029687500000001</v>
      </c>
      <c r="I4148" s="5">
        <f t="shared" si="258"/>
        <v>168.23750000000001</v>
      </c>
      <c r="J4148">
        <f>(H4148-GETPIVOTDATA("Sum of Total Costs",Analysis!$A$3,"Publisher Name",B4148,"Match Type",C4148)/GETPIVOTDATA("Sum of Clicks",Analysis!$A$3,"Publisher Name",B4148,"Match Type",C4148))^2</f>
        <v>1.5034599860242815E-4</v>
      </c>
      <c r="K4148">
        <f t="shared" si="259"/>
        <v>1.2027679888194252E-2</v>
      </c>
      <c r="L4148" s="4">
        <v>1871</v>
      </c>
      <c r="M4148" s="6">
        <v>4.27578834847675</v>
      </c>
      <c r="N4148" s="7">
        <v>1.8409941207910201</v>
      </c>
      <c r="O4148" s="5">
        <v>0</v>
      </c>
      <c r="P4148" s="5">
        <f t="shared" si="256"/>
        <v>0</v>
      </c>
      <c r="Q4148" s="5">
        <f>(P4148-GETPIVOTDATA("Sum of Revenue",Analysis!$A$3,"Publisher Name",B4148,"Match Type",C4148)/GETPIVOTDATA("Sum of Clicks",Analysis!$A$3,"Publisher Name",B4148,"Match Type",C4148))^2</f>
        <v>58.406909228514394</v>
      </c>
      <c r="R4148" s="5">
        <f t="shared" si="257"/>
        <v>4672.5527382811515</v>
      </c>
      <c r="S4148" s="5">
        <v>168.23750000000001</v>
      </c>
      <c r="T4148" s="5">
        <v>-168.23750000000001</v>
      </c>
    </row>
    <row r="4149" spans="1:20" x14ac:dyDescent="0.2">
      <c r="A4149" s="3" t="s">
        <v>161</v>
      </c>
      <c r="B4149" s="3" t="s">
        <v>162</v>
      </c>
      <c r="C4149" s="4" t="s">
        <v>63</v>
      </c>
      <c r="D4149" s="3" t="s">
        <v>85</v>
      </c>
      <c r="E4149" s="5">
        <v>6.25</v>
      </c>
      <c r="F4149" s="4">
        <v>76</v>
      </c>
      <c r="G4149" s="5">
        <v>169.7499995</v>
      </c>
      <c r="H4149" s="5">
        <v>2.2335526250000002</v>
      </c>
      <c r="I4149" s="5">
        <f t="shared" si="258"/>
        <v>169.7499995</v>
      </c>
      <c r="J4149">
        <f>(H4149-GETPIVOTDATA("Sum of Total Costs",Analysis!$A$3,"Publisher Name",B4149,"Match Type",C4149)/GETPIVOTDATA("Sum of Clicks",Analysis!$A$3,"Publisher Name",B4149,"Match Type",C4149))^2</f>
        <v>1.4000168828030997E-2</v>
      </c>
      <c r="K4149">
        <f t="shared" si="259"/>
        <v>1.0640128309303558</v>
      </c>
      <c r="L4149" s="4">
        <v>1057</v>
      </c>
      <c r="M4149" s="6">
        <v>7.1901608325449402</v>
      </c>
      <c r="N4149" s="7">
        <v>1.4831598864711399</v>
      </c>
      <c r="O4149" s="5">
        <v>0</v>
      </c>
      <c r="P4149" s="5">
        <f t="shared" si="256"/>
        <v>0</v>
      </c>
      <c r="Q4149" s="5">
        <f>(P4149-GETPIVOTDATA("Sum of Revenue",Analysis!$A$3,"Publisher Name",B4149,"Match Type",C4149)/GETPIVOTDATA("Sum of Clicks",Analysis!$A$3,"Publisher Name",B4149,"Match Type",C4149))^2</f>
        <v>58.406909228514394</v>
      </c>
      <c r="R4149" s="5">
        <f t="shared" si="257"/>
        <v>4438.9251013670937</v>
      </c>
      <c r="S4149" s="5">
        <v>169.7499995</v>
      </c>
      <c r="T4149" s="5">
        <v>-169.7499995</v>
      </c>
    </row>
    <row r="4150" spans="1:20" x14ac:dyDescent="0.2">
      <c r="A4150" s="3" t="s">
        <v>161</v>
      </c>
      <c r="B4150" s="3" t="s">
        <v>162</v>
      </c>
      <c r="C4150" s="4" t="s">
        <v>63</v>
      </c>
      <c r="D4150" s="3" t="s">
        <v>85</v>
      </c>
      <c r="E4150" s="5">
        <v>6.25</v>
      </c>
      <c r="F4150" s="4">
        <v>92</v>
      </c>
      <c r="G4150" s="5">
        <v>170.83749904999999</v>
      </c>
      <c r="H4150" s="5">
        <v>1.8569293375</v>
      </c>
      <c r="I4150" s="5">
        <f t="shared" si="258"/>
        <v>170.83749904999999</v>
      </c>
      <c r="J4150">
        <f>(H4150-GETPIVOTDATA("Sum of Total Costs",Analysis!$A$3,"Publisher Name",B4150,"Match Type",C4150)/GETPIVOTDATA("Sum of Clicks",Analysis!$A$3,"Publisher Name",B4150,"Match Type",C4150))^2</f>
        <v>6.6719395448346E-2</v>
      </c>
      <c r="K4150">
        <f t="shared" si="259"/>
        <v>6.1381843812478323</v>
      </c>
      <c r="L4150" s="4">
        <v>2253</v>
      </c>
      <c r="M4150" s="6">
        <v>4.0834442964935604</v>
      </c>
      <c r="N4150" s="7">
        <v>3.0409232134931199</v>
      </c>
      <c r="O4150" s="5">
        <v>0</v>
      </c>
      <c r="P4150" s="5">
        <f t="shared" si="256"/>
        <v>0</v>
      </c>
      <c r="Q4150" s="5">
        <f>(P4150-GETPIVOTDATA("Sum of Revenue",Analysis!$A$3,"Publisher Name",B4150,"Match Type",C4150)/GETPIVOTDATA("Sum of Clicks",Analysis!$A$3,"Publisher Name",B4150,"Match Type",C4150))^2</f>
        <v>58.406909228514394</v>
      </c>
      <c r="R4150" s="5">
        <f t="shared" si="257"/>
        <v>5373.435649023324</v>
      </c>
      <c r="S4150" s="5">
        <v>170.83749904999999</v>
      </c>
      <c r="T4150" s="5">
        <v>-170.83749904999999</v>
      </c>
    </row>
    <row r="4151" spans="1:20" x14ac:dyDescent="0.2">
      <c r="A4151" s="3" t="s">
        <v>161</v>
      </c>
      <c r="B4151" s="3" t="s">
        <v>162</v>
      </c>
      <c r="C4151" s="4" t="s">
        <v>63</v>
      </c>
      <c r="D4151" s="3" t="s">
        <v>28</v>
      </c>
      <c r="E4151" s="5">
        <v>6.25</v>
      </c>
      <c r="F4151" s="4">
        <v>71</v>
      </c>
      <c r="G4151" s="5">
        <v>170.98749926249999</v>
      </c>
      <c r="H4151" s="5">
        <v>2.4082746374999999</v>
      </c>
      <c r="I4151" s="5">
        <f t="shared" si="258"/>
        <v>170.98749926249999</v>
      </c>
      <c r="J4151">
        <f>(H4151-GETPIVOTDATA("Sum of Total Costs",Analysis!$A$3,"Publisher Name",B4151,"Match Type",C4151)/GETPIVOTDATA("Sum of Clicks",Analysis!$A$3,"Publisher Name",B4151,"Match Type",C4151))^2</f>
        <v>8.5874974415255309E-2</v>
      </c>
      <c r="K4151">
        <f t="shared" si="259"/>
        <v>6.0971231834831272</v>
      </c>
      <c r="L4151" s="4">
        <v>3290</v>
      </c>
      <c r="M4151" s="6">
        <v>2.1580547112462001</v>
      </c>
      <c r="N4151" s="7">
        <v>1.6799088145896699</v>
      </c>
      <c r="O4151" s="5">
        <v>0</v>
      </c>
      <c r="P4151" s="5">
        <f t="shared" si="256"/>
        <v>0</v>
      </c>
      <c r="Q4151" s="5">
        <f>(P4151-GETPIVOTDATA("Sum of Revenue",Analysis!$A$3,"Publisher Name",B4151,"Match Type",C4151)/GETPIVOTDATA("Sum of Clicks",Analysis!$A$3,"Publisher Name",B4151,"Match Type",C4151))^2</f>
        <v>58.406909228514394</v>
      </c>
      <c r="R4151" s="5">
        <f t="shared" si="257"/>
        <v>4146.8905552245224</v>
      </c>
      <c r="S4151" s="5">
        <v>170.98749926249999</v>
      </c>
      <c r="T4151" s="5">
        <v>-170.98749926249999</v>
      </c>
    </row>
    <row r="4152" spans="1:20" x14ac:dyDescent="0.2">
      <c r="A4152" s="3" t="s">
        <v>161</v>
      </c>
      <c r="B4152" s="3" t="s">
        <v>162</v>
      </c>
      <c r="C4152" s="4" t="s">
        <v>63</v>
      </c>
      <c r="D4152" s="3" t="s">
        <v>85</v>
      </c>
      <c r="E4152" s="5">
        <v>6.25</v>
      </c>
      <c r="F4152" s="4">
        <v>73</v>
      </c>
      <c r="G4152" s="5">
        <v>171.76249935000001</v>
      </c>
      <c r="H4152" s="5">
        <v>2.3529109500000001</v>
      </c>
      <c r="I4152" s="5">
        <f t="shared" si="258"/>
        <v>171.76249935000001</v>
      </c>
      <c r="J4152">
        <f>(H4152-GETPIVOTDATA("Sum of Total Costs",Analysis!$A$3,"Publisher Name",B4152,"Match Type",C4152)/GETPIVOTDATA("Sum of Clicks",Analysis!$A$3,"Publisher Name",B4152,"Match Type",C4152))^2</f>
        <v>5.6492083820704274E-2</v>
      </c>
      <c r="K4152">
        <f t="shared" si="259"/>
        <v>4.1239221189114117</v>
      </c>
      <c r="L4152" s="4">
        <v>691</v>
      </c>
      <c r="M4152" s="6">
        <v>10.564399421128799</v>
      </c>
      <c r="N4152" s="7">
        <v>1.4040376266280801</v>
      </c>
      <c r="O4152" s="5">
        <v>0</v>
      </c>
      <c r="P4152" s="5">
        <f t="shared" si="256"/>
        <v>0</v>
      </c>
      <c r="Q4152" s="5">
        <f>(P4152-GETPIVOTDATA("Sum of Revenue",Analysis!$A$3,"Publisher Name",B4152,"Match Type",C4152)/GETPIVOTDATA("Sum of Clicks",Analysis!$A$3,"Publisher Name",B4152,"Match Type",C4152))^2</f>
        <v>58.406909228514394</v>
      </c>
      <c r="R4152" s="5">
        <f t="shared" si="257"/>
        <v>4263.7043736815504</v>
      </c>
      <c r="S4152" s="5">
        <v>171.76249935000001</v>
      </c>
      <c r="T4152" s="5">
        <v>-171.76249935000001</v>
      </c>
    </row>
    <row r="4153" spans="1:20" x14ac:dyDescent="0.2">
      <c r="A4153" s="3" t="s">
        <v>161</v>
      </c>
      <c r="B4153" s="3" t="s">
        <v>162</v>
      </c>
      <c r="C4153" s="4" t="s">
        <v>63</v>
      </c>
      <c r="D4153" s="3" t="s">
        <v>85</v>
      </c>
      <c r="E4153" s="5">
        <v>6.25</v>
      </c>
      <c r="F4153" s="4">
        <v>102</v>
      </c>
      <c r="G4153" s="5">
        <v>172.77499882499998</v>
      </c>
      <c r="H4153" s="5">
        <v>1.6938725374999999</v>
      </c>
      <c r="I4153" s="5">
        <f t="shared" si="258"/>
        <v>172.77499882499998</v>
      </c>
      <c r="J4153">
        <f>(H4153-GETPIVOTDATA("Sum of Total Costs",Analysis!$A$3,"Publisher Name",B4153,"Match Type",C4153)/GETPIVOTDATA("Sum of Clicks",Analysis!$A$3,"Publisher Name",B4153,"Match Type",C4153))^2</f>
        <v>0.17754237742788756</v>
      </c>
      <c r="K4153">
        <f t="shared" si="259"/>
        <v>18.109322497644531</v>
      </c>
      <c r="L4153" s="4">
        <v>3384</v>
      </c>
      <c r="M4153" s="6">
        <v>3.0141843971631199</v>
      </c>
      <c r="N4153" s="7">
        <v>1.65910165484634</v>
      </c>
      <c r="O4153" s="5">
        <v>0</v>
      </c>
      <c r="P4153" s="5">
        <f t="shared" si="256"/>
        <v>0</v>
      </c>
      <c r="Q4153" s="5">
        <f>(P4153-GETPIVOTDATA("Sum of Revenue",Analysis!$A$3,"Publisher Name",B4153,"Match Type",C4153)/GETPIVOTDATA("Sum of Clicks",Analysis!$A$3,"Publisher Name",B4153,"Match Type",C4153))^2</f>
        <v>58.406909228514394</v>
      </c>
      <c r="R4153" s="5">
        <f t="shared" si="257"/>
        <v>5957.5047413084685</v>
      </c>
      <c r="S4153" s="5">
        <v>172.77499882499998</v>
      </c>
      <c r="T4153" s="5">
        <v>-172.77499882499998</v>
      </c>
    </row>
    <row r="4154" spans="1:20" x14ac:dyDescent="0.2">
      <c r="A4154" s="3" t="s">
        <v>161</v>
      </c>
      <c r="B4154" s="3" t="s">
        <v>162</v>
      </c>
      <c r="C4154" s="4" t="s">
        <v>63</v>
      </c>
      <c r="D4154" s="3" t="s">
        <v>85</v>
      </c>
      <c r="E4154" s="5">
        <v>6.25</v>
      </c>
      <c r="F4154" s="4">
        <v>87</v>
      </c>
      <c r="G4154" s="5">
        <v>173.48749931249998</v>
      </c>
      <c r="H4154" s="5">
        <v>1.9941091874999999</v>
      </c>
      <c r="I4154" s="5">
        <f t="shared" si="258"/>
        <v>173.48749931249998</v>
      </c>
      <c r="J4154">
        <f>(H4154-GETPIVOTDATA("Sum of Total Costs",Analysis!$A$3,"Publisher Name",B4154,"Match Type",C4154)/GETPIVOTDATA("Sum of Clicks",Analysis!$A$3,"Publisher Name",B4154,"Match Type",C4154))^2</f>
        <v>1.4670327747678763E-2</v>
      </c>
      <c r="K4154">
        <f t="shared" si="259"/>
        <v>1.2763185140480524</v>
      </c>
      <c r="L4154" s="4">
        <v>1591</v>
      </c>
      <c r="M4154" s="6">
        <v>5.4682589566310504</v>
      </c>
      <c r="N4154" s="7">
        <v>1.8709616593337499</v>
      </c>
      <c r="O4154" s="5">
        <v>0</v>
      </c>
      <c r="P4154" s="5">
        <f t="shared" si="256"/>
        <v>0</v>
      </c>
      <c r="Q4154" s="5">
        <f>(P4154-GETPIVOTDATA("Sum of Revenue",Analysis!$A$3,"Publisher Name",B4154,"Match Type",C4154)/GETPIVOTDATA("Sum of Clicks",Analysis!$A$3,"Publisher Name",B4154,"Match Type",C4154))^2</f>
        <v>58.406909228514394</v>
      </c>
      <c r="R4154" s="5">
        <f t="shared" si="257"/>
        <v>5081.4011028807527</v>
      </c>
      <c r="S4154" s="5">
        <v>173.48749931249998</v>
      </c>
      <c r="T4154" s="5">
        <v>-173.48749931249998</v>
      </c>
    </row>
    <row r="4155" spans="1:20" x14ac:dyDescent="0.2">
      <c r="A4155" s="3" t="s">
        <v>161</v>
      </c>
      <c r="B4155" s="3" t="s">
        <v>162</v>
      </c>
      <c r="C4155" s="4" t="s">
        <v>63</v>
      </c>
      <c r="D4155" s="3" t="s">
        <v>30</v>
      </c>
      <c r="E4155" s="5">
        <v>6.25</v>
      </c>
      <c r="F4155" s="4">
        <v>57</v>
      </c>
      <c r="G4155" s="5">
        <v>173.85</v>
      </c>
      <c r="H4155" s="5">
        <v>3.05</v>
      </c>
      <c r="I4155" s="5">
        <f t="shared" si="258"/>
        <v>173.85</v>
      </c>
      <c r="J4155">
        <f>(H4155-GETPIVOTDATA("Sum of Total Costs",Analysis!$A$3,"Publisher Name",B4155,"Match Type",C4155)/GETPIVOTDATA("Sum of Clicks",Analysis!$A$3,"Publisher Name",B4155,"Match Type",C4155))^2</f>
        <v>0.87379436229088547</v>
      </c>
      <c r="K4155">
        <f t="shared" si="259"/>
        <v>49.806278650580474</v>
      </c>
      <c r="L4155" s="4">
        <v>1968</v>
      </c>
      <c r="M4155" s="6">
        <v>2.8963414634146298</v>
      </c>
      <c r="N4155" s="7">
        <v>1.8913109756097599</v>
      </c>
      <c r="O4155" s="5">
        <v>0</v>
      </c>
      <c r="P4155" s="5">
        <f t="shared" si="256"/>
        <v>0</v>
      </c>
      <c r="Q4155" s="5">
        <f>(P4155-GETPIVOTDATA("Sum of Revenue",Analysis!$A$3,"Publisher Name",B4155,"Match Type",C4155)/GETPIVOTDATA("Sum of Clicks",Analysis!$A$3,"Publisher Name",B4155,"Match Type",C4155))^2</f>
        <v>58.406909228514394</v>
      </c>
      <c r="R4155" s="5">
        <f t="shared" si="257"/>
        <v>3329.1938260253205</v>
      </c>
      <c r="S4155" s="5">
        <v>173.85</v>
      </c>
      <c r="T4155" s="5">
        <v>-173.85</v>
      </c>
    </row>
    <row r="4156" spans="1:20" x14ac:dyDescent="0.2">
      <c r="A4156" s="3" t="s">
        <v>161</v>
      </c>
      <c r="B4156" s="3" t="s">
        <v>162</v>
      </c>
      <c r="C4156" s="4" t="s">
        <v>63</v>
      </c>
      <c r="D4156" s="3" t="s">
        <v>85</v>
      </c>
      <c r="E4156" s="5">
        <v>6.25</v>
      </c>
      <c r="F4156" s="4">
        <v>93</v>
      </c>
      <c r="G4156" s="5">
        <v>178.9374997875</v>
      </c>
      <c r="H4156" s="5">
        <v>1.9240591375</v>
      </c>
      <c r="I4156" s="5">
        <f t="shared" si="258"/>
        <v>178.9374997875</v>
      </c>
      <c r="J4156">
        <f>(H4156-GETPIVOTDATA("Sum of Total Costs",Analysis!$A$3,"Publisher Name",B4156,"Match Type",C4156)/GETPIVOTDATA("Sum of Clicks",Analysis!$A$3,"Publisher Name",B4156,"Match Type",C4156))^2</f>
        <v>3.6546419455247336E-2</v>
      </c>
      <c r="K4156">
        <f t="shared" si="259"/>
        <v>3.3988170093380021</v>
      </c>
      <c r="L4156" s="4">
        <v>1361</v>
      </c>
      <c r="M4156" s="6">
        <v>6.8332108743570901</v>
      </c>
      <c r="N4156" s="7">
        <v>1.87487141807494</v>
      </c>
      <c r="O4156" s="5">
        <v>0</v>
      </c>
      <c r="P4156" s="5">
        <f t="shared" si="256"/>
        <v>0</v>
      </c>
      <c r="Q4156" s="5">
        <f>(P4156-GETPIVOTDATA("Sum of Revenue",Analysis!$A$3,"Publisher Name",B4156,"Match Type",C4156)/GETPIVOTDATA("Sum of Clicks",Analysis!$A$3,"Publisher Name",B4156,"Match Type",C4156))^2</f>
        <v>58.406909228514394</v>
      </c>
      <c r="R4156" s="5">
        <f t="shared" si="257"/>
        <v>5431.8425582518385</v>
      </c>
      <c r="S4156" s="5">
        <v>178.9374997875</v>
      </c>
      <c r="T4156" s="5">
        <v>-178.9374997875</v>
      </c>
    </row>
    <row r="4157" spans="1:20" x14ac:dyDescent="0.2">
      <c r="A4157" s="3" t="s">
        <v>161</v>
      </c>
      <c r="B4157" s="3" t="s">
        <v>162</v>
      </c>
      <c r="C4157" s="4" t="s">
        <v>63</v>
      </c>
      <c r="D4157" s="3" t="s">
        <v>85</v>
      </c>
      <c r="E4157" s="5">
        <v>6.25</v>
      </c>
      <c r="F4157" s="4">
        <v>46</v>
      </c>
      <c r="G4157" s="5">
        <v>183.199999625</v>
      </c>
      <c r="H4157" s="5">
        <v>3.9826086875</v>
      </c>
      <c r="I4157" s="5">
        <f t="shared" si="258"/>
        <v>183.199999625</v>
      </c>
      <c r="J4157">
        <f>(H4157-GETPIVOTDATA("Sum of Total Costs",Analysis!$A$3,"Publisher Name",B4157,"Match Type",C4157)/GETPIVOTDATA("Sum of Clicks",Analysis!$A$3,"Publisher Name",B4157,"Match Type",C4157))^2</f>
        <v>3.4871019826764615</v>
      </c>
      <c r="K4157">
        <f t="shared" si="259"/>
        <v>160.40669120311722</v>
      </c>
      <c r="L4157" s="4">
        <v>6761</v>
      </c>
      <c r="M4157" s="6">
        <v>0.68037272592811693</v>
      </c>
      <c r="N4157" s="7">
        <v>1.9314450525070299</v>
      </c>
      <c r="O4157" s="5">
        <v>0</v>
      </c>
      <c r="P4157" s="5">
        <f t="shared" si="256"/>
        <v>0</v>
      </c>
      <c r="Q4157" s="5">
        <f>(P4157-GETPIVOTDATA("Sum of Revenue",Analysis!$A$3,"Publisher Name",B4157,"Match Type",C4157)/GETPIVOTDATA("Sum of Clicks",Analysis!$A$3,"Publisher Name",B4157,"Match Type",C4157))^2</f>
        <v>58.406909228514394</v>
      </c>
      <c r="R4157" s="5">
        <f t="shared" si="257"/>
        <v>2686.717824511662</v>
      </c>
      <c r="S4157" s="5">
        <v>183.199999625</v>
      </c>
      <c r="T4157" s="5">
        <v>-183.199999625</v>
      </c>
    </row>
    <row r="4158" spans="1:20" x14ac:dyDescent="0.2">
      <c r="A4158" s="3" t="s">
        <v>161</v>
      </c>
      <c r="B4158" s="3" t="s">
        <v>162</v>
      </c>
      <c r="C4158" s="4" t="s">
        <v>63</v>
      </c>
      <c r="D4158" s="3" t="s">
        <v>85</v>
      </c>
      <c r="E4158" s="5">
        <v>6.25</v>
      </c>
      <c r="F4158" s="4">
        <v>93</v>
      </c>
      <c r="G4158" s="5">
        <v>189.39999978749998</v>
      </c>
      <c r="H4158" s="5">
        <v>2.0365591374999998</v>
      </c>
      <c r="I4158" s="5">
        <f t="shared" si="258"/>
        <v>189.39999978749998</v>
      </c>
      <c r="J4158">
        <f>(H4158-GETPIVOTDATA("Sum of Total Costs",Analysis!$A$3,"Publisher Name",B4158,"Match Type",C4158)/GETPIVOTDATA("Sum of Clicks",Analysis!$A$3,"Publisher Name",B4158,"Match Type",C4158))^2</f>
        <v>6.1891543126564672E-3</v>
      </c>
      <c r="K4158">
        <f t="shared" si="259"/>
        <v>0.57559135107705151</v>
      </c>
      <c r="L4158" s="4">
        <v>2442</v>
      </c>
      <c r="M4158" s="6">
        <v>3.80835380835381</v>
      </c>
      <c r="N4158" s="7">
        <v>1.44107289107289</v>
      </c>
      <c r="O4158" s="5">
        <v>0</v>
      </c>
      <c r="P4158" s="5">
        <f t="shared" si="256"/>
        <v>0</v>
      </c>
      <c r="Q4158" s="5">
        <f>(P4158-GETPIVOTDATA("Sum of Revenue",Analysis!$A$3,"Publisher Name",B4158,"Match Type",C4158)/GETPIVOTDATA("Sum of Clicks",Analysis!$A$3,"Publisher Name",B4158,"Match Type",C4158))^2</f>
        <v>58.406909228514394</v>
      </c>
      <c r="R4158" s="5">
        <f t="shared" si="257"/>
        <v>5431.8425582518385</v>
      </c>
      <c r="S4158" s="5">
        <v>189.39999978749998</v>
      </c>
      <c r="T4158" s="5">
        <v>-189.39999978749998</v>
      </c>
    </row>
    <row r="4159" spans="1:20" x14ac:dyDescent="0.2">
      <c r="A4159" s="3" t="s">
        <v>161</v>
      </c>
      <c r="B4159" s="3" t="s">
        <v>162</v>
      </c>
      <c r="C4159" s="4" t="s">
        <v>63</v>
      </c>
      <c r="D4159" s="3" t="s">
        <v>85</v>
      </c>
      <c r="E4159" s="5">
        <v>6.25</v>
      </c>
      <c r="F4159" s="4">
        <v>110</v>
      </c>
      <c r="G4159" s="5">
        <v>190.21249912499999</v>
      </c>
      <c r="H4159" s="5">
        <v>1.7292045375</v>
      </c>
      <c r="I4159" s="5">
        <f t="shared" si="258"/>
        <v>190.21249912499999</v>
      </c>
      <c r="J4159">
        <f>(H4159-GETPIVOTDATA("Sum of Total Costs",Analysis!$A$3,"Publisher Name",B4159,"Match Type",C4159)/GETPIVOTDATA("Sum of Clicks",Analysis!$A$3,"Publisher Name",B4159,"Match Type",C4159))^2</f>
        <v>0.14901590159821615</v>
      </c>
      <c r="K4159">
        <f t="shared" si="259"/>
        <v>16.391749175803778</v>
      </c>
      <c r="L4159" s="4">
        <v>5392</v>
      </c>
      <c r="M4159" s="6">
        <v>2.04005934718101</v>
      </c>
      <c r="N4159" s="7">
        <v>1.48609050445104</v>
      </c>
      <c r="O4159" s="5">
        <v>0</v>
      </c>
      <c r="P4159" s="5">
        <f t="shared" si="256"/>
        <v>0</v>
      </c>
      <c r="Q4159" s="5">
        <f>(P4159-GETPIVOTDATA("Sum of Revenue",Analysis!$A$3,"Publisher Name",B4159,"Match Type",C4159)/GETPIVOTDATA("Sum of Clicks",Analysis!$A$3,"Publisher Name",B4159,"Match Type",C4159))^2</f>
        <v>58.406909228514394</v>
      </c>
      <c r="R4159" s="5">
        <f t="shared" si="257"/>
        <v>6424.7600151365832</v>
      </c>
      <c r="S4159" s="5">
        <v>190.21249912499999</v>
      </c>
      <c r="T4159" s="5">
        <v>-190.21249912499999</v>
      </c>
    </row>
    <row r="4160" spans="1:20" x14ac:dyDescent="0.2">
      <c r="A4160" s="3" t="s">
        <v>161</v>
      </c>
      <c r="B4160" s="3" t="s">
        <v>162</v>
      </c>
      <c r="C4160" s="4" t="s">
        <v>63</v>
      </c>
      <c r="D4160" s="3" t="s">
        <v>85</v>
      </c>
      <c r="E4160" s="5">
        <v>6.25</v>
      </c>
      <c r="F4160" s="4">
        <v>86</v>
      </c>
      <c r="G4160" s="5">
        <v>191.69999957499999</v>
      </c>
      <c r="H4160" s="5">
        <v>2.2290697625</v>
      </c>
      <c r="I4160" s="5">
        <f t="shared" si="258"/>
        <v>191.69999957499999</v>
      </c>
      <c r="J4160">
        <f>(H4160-GETPIVOTDATA("Sum of Total Costs",Analysis!$A$3,"Publisher Name",B4160,"Match Type",C4160)/GETPIVOTDATA("Sum of Clicks",Analysis!$A$3,"Publisher Name",B4160,"Match Type",C4160))^2</f>
        <v>1.2959419599572503E-2</v>
      </c>
      <c r="K4160">
        <f t="shared" si="259"/>
        <v>1.1145100855632353</v>
      </c>
      <c r="L4160" s="4">
        <v>916</v>
      </c>
      <c r="M4160" s="6">
        <v>9.3886462882096104</v>
      </c>
      <c r="N4160" s="7">
        <v>2.1224890829694298</v>
      </c>
      <c r="O4160" s="5">
        <v>0</v>
      </c>
      <c r="P4160" s="5">
        <f t="shared" si="256"/>
        <v>0</v>
      </c>
      <c r="Q4160" s="5">
        <f>(P4160-GETPIVOTDATA("Sum of Revenue",Analysis!$A$3,"Publisher Name",B4160,"Match Type",C4160)/GETPIVOTDATA("Sum of Clicks",Analysis!$A$3,"Publisher Name",B4160,"Match Type",C4160))^2</f>
        <v>58.406909228514394</v>
      </c>
      <c r="R4160" s="5">
        <f t="shared" si="257"/>
        <v>5022.9941936522382</v>
      </c>
      <c r="S4160" s="5">
        <v>191.69999957499999</v>
      </c>
      <c r="T4160" s="5">
        <v>-191.69999957499999</v>
      </c>
    </row>
    <row r="4161" spans="1:20" x14ac:dyDescent="0.2">
      <c r="A4161" s="3" t="s">
        <v>161</v>
      </c>
      <c r="B4161" s="3" t="s">
        <v>162</v>
      </c>
      <c r="C4161" s="4" t="s">
        <v>63</v>
      </c>
      <c r="D4161" s="3" t="s">
        <v>85</v>
      </c>
      <c r="E4161" s="5">
        <v>6.25</v>
      </c>
      <c r="F4161" s="4">
        <v>97</v>
      </c>
      <c r="G4161" s="5">
        <v>198.52499907500001</v>
      </c>
      <c r="H4161" s="5">
        <v>2.0466494750000002</v>
      </c>
      <c r="I4161" s="5">
        <f t="shared" si="258"/>
        <v>198.52499907500001</v>
      </c>
      <c r="J4161">
        <f>(H4161-GETPIVOTDATA("Sum of Total Costs",Analysis!$A$3,"Publisher Name",B4161,"Match Type",C4161)/GETPIVOTDATA("Sum of Clicks",Analysis!$A$3,"Publisher Name",B4161,"Match Type",C4161))^2</f>
        <v>4.7033317401305227E-3</v>
      </c>
      <c r="K4161">
        <f t="shared" si="259"/>
        <v>0.45622317879266072</v>
      </c>
      <c r="L4161" s="4">
        <v>2100</v>
      </c>
      <c r="M4161" s="6">
        <v>4.6190476190476204</v>
      </c>
      <c r="N4161" s="7">
        <v>1.03461904761905</v>
      </c>
      <c r="O4161" s="5">
        <v>0</v>
      </c>
      <c r="P4161" s="5">
        <f t="shared" si="256"/>
        <v>0</v>
      </c>
      <c r="Q4161" s="5">
        <f>(P4161-GETPIVOTDATA("Sum of Revenue",Analysis!$A$3,"Publisher Name",B4161,"Match Type",C4161)/GETPIVOTDATA("Sum of Clicks",Analysis!$A$3,"Publisher Name",B4161,"Match Type",C4161))^2</f>
        <v>58.406909228514394</v>
      </c>
      <c r="R4161" s="5">
        <f t="shared" si="257"/>
        <v>5665.4701951658963</v>
      </c>
      <c r="S4161" s="5">
        <v>198.52499907500001</v>
      </c>
      <c r="T4161" s="5">
        <v>-198.52499907500001</v>
      </c>
    </row>
    <row r="4162" spans="1:20" x14ac:dyDescent="0.2">
      <c r="A4162" s="3" t="s">
        <v>161</v>
      </c>
      <c r="B4162" s="3" t="s">
        <v>162</v>
      </c>
      <c r="C4162" s="4" t="s">
        <v>63</v>
      </c>
      <c r="D4162" s="3" t="s">
        <v>85</v>
      </c>
      <c r="E4162" s="5">
        <v>6.25</v>
      </c>
      <c r="F4162" s="4">
        <v>110</v>
      </c>
      <c r="G4162" s="5">
        <v>199.33749962499999</v>
      </c>
      <c r="H4162" s="5">
        <v>1.8121590875</v>
      </c>
      <c r="I4162" s="5">
        <f t="shared" si="258"/>
        <v>199.33749962499999</v>
      </c>
      <c r="J4162">
        <f>(H4162-GETPIVOTDATA("Sum of Total Costs",Analysis!$A$3,"Publisher Name",B4162,"Match Type",C4162)/GETPIVOTDATA("Sum of Clicks",Analysis!$A$3,"Publisher Name",B4162,"Match Type",C4162))^2</f>
        <v>9.1852169490864777E-2</v>
      </c>
      <c r="K4162">
        <f t="shared" si="259"/>
        <v>10.103738643995126</v>
      </c>
      <c r="L4162" s="4">
        <v>5903</v>
      </c>
      <c r="M4162" s="6">
        <v>1.8634592580044</v>
      </c>
      <c r="N4162" s="7">
        <v>3.3726071489073401</v>
      </c>
      <c r="O4162" s="5">
        <v>0</v>
      </c>
      <c r="P4162" s="5">
        <f t="shared" ref="P4162:P4225" si="260">O4162/F4162</f>
        <v>0</v>
      </c>
      <c r="Q4162" s="5">
        <f>(P4162-GETPIVOTDATA("Sum of Revenue",Analysis!$A$3,"Publisher Name",B4162,"Match Type",C4162)/GETPIVOTDATA("Sum of Clicks",Analysis!$A$3,"Publisher Name",B4162,"Match Type",C4162))^2</f>
        <v>58.406909228514394</v>
      </c>
      <c r="R4162" s="5">
        <f t="shared" ref="R4162:R4225" si="261">Q4162*F4162</f>
        <v>6424.7600151365832</v>
      </c>
      <c r="S4162" s="5">
        <v>199.33749962499999</v>
      </c>
      <c r="T4162" s="5">
        <v>-199.33749962499999</v>
      </c>
    </row>
    <row r="4163" spans="1:20" x14ac:dyDescent="0.2">
      <c r="A4163" s="3" t="s">
        <v>161</v>
      </c>
      <c r="B4163" s="3" t="s">
        <v>162</v>
      </c>
      <c r="C4163" s="4" t="s">
        <v>63</v>
      </c>
      <c r="D4163" s="3" t="s">
        <v>85</v>
      </c>
      <c r="E4163" s="5">
        <v>6.25</v>
      </c>
      <c r="F4163" s="4">
        <v>88</v>
      </c>
      <c r="G4163" s="5">
        <v>199.4749999</v>
      </c>
      <c r="H4163" s="5">
        <v>2.2667613625</v>
      </c>
      <c r="I4163" s="5">
        <f t="shared" ref="I4163:I4226" si="262">F4163*H4163</f>
        <v>199.4749999</v>
      </c>
      <c r="J4163">
        <f>(H4163-GETPIVOTDATA("Sum of Total Costs",Analysis!$A$3,"Publisher Name",B4163,"Match Type",C4163)/GETPIVOTDATA("Sum of Clicks",Analysis!$A$3,"Publisher Name",B4163,"Match Type",C4163))^2</f>
        <v>2.2961658080201591E-2</v>
      </c>
      <c r="K4163">
        <f t="shared" ref="K4163:K4226" si="263">J4163*F4163</f>
        <v>2.0206259110577403</v>
      </c>
      <c r="L4163" s="4">
        <v>754</v>
      </c>
      <c r="M4163" s="6">
        <v>11.6710875331565</v>
      </c>
      <c r="N4163" s="7">
        <v>1.8108753315649899</v>
      </c>
      <c r="O4163" s="5">
        <v>0</v>
      </c>
      <c r="P4163" s="5">
        <f t="shared" si="260"/>
        <v>0</v>
      </c>
      <c r="Q4163" s="5">
        <f>(P4163-GETPIVOTDATA("Sum of Revenue",Analysis!$A$3,"Publisher Name",B4163,"Match Type",C4163)/GETPIVOTDATA("Sum of Clicks",Analysis!$A$3,"Publisher Name",B4163,"Match Type",C4163))^2</f>
        <v>58.406909228514394</v>
      </c>
      <c r="R4163" s="5">
        <f t="shared" si="261"/>
        <v>5139.8080121092662</v>
      </c>
      <c r="S4163" s="5">
        <v>199.4749999</v>
      </c>
      <c r="T4163" s="5">
        <v>-199.4749999</v>
      </c>
    </row>
    <row r="4164" spans="1:20" x14ac:dyDescent="0.2">
      <c r="A4164" s="3" t="s">
        <v>161</v>
      </c>
      <c r="B4164" s="3" t="s">
        <v>162</v>
      </c>
      <c r="C4164" s="4" t="s">
        <v>63</v>
      </c>
      <c r="D4164" s="3" t="s">
        <v>85</v>
      </c>
      <c r="E4164" s="5">
        <v>6.25</v>
      </c>
      <c r="F4164" s="4">
        <v>69</v>
      </c>
      <c r="G4164" s="5">
        <v>201.23749950000001</v>
      </c>
      <c r="H4164" s="5">
        <v>2.9164855000000003</v>
      </c>
      <c r="I4164" s="5">
        <f t="shared" si="262"/>
        <v>201.23749950000001</v>
      </c>
      <c r="J4164">
        <f>(H4164-GETPIVOTDATA("Sum of Total Costs",Analysis!$A$3,"Publisher Name",B4164,"Match Type",C4164)/GETPIVOTDATA("Sum of Clicks",Analysis!$A$3,"Publisher Name",B4164,"Match Type",C4164))^2</f>
        <v>0.64200987002867227</v>
      </c>
      <c r="K4164">
        <f t="shared" si="263"/>
        <v>44.29868103197839</v>
      </c>
      <c r="L4164" s="4">
        <v>4562</v>
      </c>
      <c r="M4164" s="6">
        <v>1.51249451994739</v>
      </c>
      <c r="N4164" s="7">
        <v>1.5193774660236701</v>
      </c>
      <c r="O4164" s="5">
        <v>0</v>
      </c>
      <c r="P4164" s="5">
        <f t="shared" si="260"/>
        <v>0</v>
      </c>
      <c r="Q4164" s="5">
        <f>(P4164-GETPIVOTDATA("Sum of Revenue",Analysis!$A$3,"Publisher Name",B4164,"Match Type",C4164)/GETPIVOTDATA("Sum of Clicks",Analysis!$A$3,"Publisher Name",B4164,"Match Type",C4164))^2</f>
        <v>58.406909228514394</v>
      </c>
      <c r="R4164" s="5">
        <f t="shared" si="261"/>
        <v>4030.076736767493</v>
      </c>
      <c r="S4164" s="5">
        <v>201.23749950000001</v>
      </c>
      <c r="T4164" s="5">
        <v>-201.23749950000001</v>
      </c>
    </row>
    <row r="4165" spans="1:20" x14ac:dyDescent="0.2">
      <c r="A4165" s="3" t="s">
        <v>161</v>
      </c>
      <c r="B4165" s="3" t="s">
        <v>162</v>
      </c>
      <c r="C4165" s="4" t="s">
        <v>63</v>
      </c>
      <c r="D4165" s="3" t="s">
        <v>85</v>
      </c>
      <c r="E4165" s="5">
        <v>6.25</v>
      </c>
      <c r="F4165" s="4">
        <v>75</v>
      </c>
      <c r="G4165" s="5">
        <v>204.15</v>
      </c>
      <c r="H4165" s="5">
        <v>2.722</v>
      </c>
      <c r="I4165" s="5">
        <f t="shared" si="262"/>
        <v>204.15</v>
      </c>
      <c r="J4165">
        <f>(H4165-GETPIVOTDATA("Sum of Total Costs",Analysis!$A$3,"Publisher Name",B4165,"Match Type",C4165)/GETPIVOTDATA("Sum of Clicks",Analysis!$A$3,"Publisher Name",B4165,"Match Type",C4165))^2</f>
        <v>0.36816944952883973</v>
      </c>
      <c r="K4165">
        <f t="shared" si="263"/>
        <v>27.612708714662979</v>
      </c>
      <c r="L4165" s="4">
        <v>5273</v>
      </c>
      <c r="M4165" s="6">
        <v>1.4223402237815299</v>
      </c>
      <c r="N4165" s="7">
        <v>2.36116062962261</v>
      </c>
      <c r="O4165" s="5">
        <v>0</v>
      </c>
      <c r="P4165" s="5">
        <f t="shared" si="260"/>
        <v>0</v>
      </c>
      <c r="Q4165" s="5">
        <f>(P4165-GETPIVOTDATA("Sum of Revenue",Analysis!$A$3,"Publisher Name",B4165,"Match Type",C4165)/GETPIVOTDATA("Sum of Clicks",Analysis!$A$3,"Publisher Name",B4165,"Match Type",C4165))^2</f>
        <v>58.406909228514394</v>
      </c>
      <c r="R4165" s="5">
        <f t="shared" si="261"/>
        <v>4380.5181921385793</v>
      </c>
      <c r="S4165" s="5">
        <v>204.15</v>
      </c>
      <c r="T4165" s="5">
        <v>-204.15</v>
      </c>
    </row>
    <row r="4166" spans="1:20" x14ac:dyDescent="0.2">
      <c r="A4166" s="3" t="s">
        <v>161</v>
      </c>
      <c r="B4166" s="3" t="s">
        <v>162</v>
      </c>
      <c r="C4166" s="4" t="s">
        <v>63</v>
      </c>
      <c r="D4166" s="3" t="s">
        <v>85</v>
      </c>
      <c r="E4166" s="5">
        <v>6.25</v>
      </c>
      <c r="F4166" s="4">
        <v>105</v>
      </c>
      <c r="G4166" s="5">
        <v>210.37499962500002</v>
      </c>
      <c r="H4166" s="5">
        <v>2.0035714250000001</v>
      </c>
      <c r="I4166" s="5">
        <f t="shared" si="262"/>
        <v>210.37499962500002</v>
      </c>
      <c r="J4166">
        <f>(H4166-GETPIVOTDATA("Sum of Total Costs",Analysis!$A$3,"Publisher Name",B4166,"Match Type",C4166)/GETPIVOTDATA("Sum of Clicks",Analysis!$A$3,"Publisher Name",B4166,"Match Type",C4166))^2</f>
        <v>1.2467707919589616E-2</v>
      </c>
      <c r="K4166">
        <f t="shared" si="263"/>
        <v>1.3091093315569098</v>
      </c>
      <c r="L4166" s="4">
        <v>1659</v>
      </c>
      <c r="M4166" s="6">
        <v>6.3291139240506302</v>
      </c>
      <c r="N4166" s="7">
        <v>1.7719710669077799</v>
      </c>
      <c r="O4166" s="5">
        <v>0</v>
      </c>
      <c r="P4166" s="5">
        <f t="shared" si="260"/>
        <v>0</v>
      </c>
      <c r="Q4166" s="5">
        <f>(P4166-GETPIVOTDATA("Sum of Revenue",Analysis!$A$3,"Publisher Name",B4166,"Match Type",C4166)/GETPIVOTDATA("Sum of Clicks",Analysis!$A$3,"Publisher Name",B4166,"Match Type",C4166))^2</f>
        <v>58.406909228514394</v>
      </c>
      <c r="R4166" s="5">
        <f t="shared" si="261"/>
        <v>6132.725468994011</v>
      </c>
      <c r="S4166" s="5">
        <v>210.37499962500002</v>
      </c>
      <c r="T4166" s="5">
        <v>-210.37499962500002</v>
      </c>
    </row>
    <row r="4167" spans="1:20" x14ac:dyDescent="0.2">
      <c r="A4167" s="3" t="s">
        <v>161</v>
      </c>
      <c r="B4167" s="3" t="s">
        <v>162</v>
      </c>
      <c r="C4167" s="4" t="s">
        <v>63</v>
      </c>
      <c r="D4167" s="3" t="s">
        <v>85</v>
      </c>
      <c r="E4167" s="5">
        <v>6.25</v>
      </c>
      <c r="F4167" s="4">
        <v>107</v>
      </c>
      <c r="G4167" s="5">
        <v>211.33749893749999</v>
      </c>
      <c r="H4167" s="5">
        <v>1.9751168124999998</v>
      </c>
      <c r="I4167" s="5">
        <f t="shared" si="262"/>
        <v>211.33749893749999</v>
      </c>
      <c r="J4167">
        <f>(H4167-GETPIVOTDATA("Sum of Total Costs",Analysis!$A$3,"Publisher Name",B4167,"Match Type",C4167)/GETPIVOTDATA("Sum of Clicks",Analysis!$A$3,"Publisher Name",B4167,"Match Type",C4167))^2</f>
        <v>1.9631793838248708E-2</v>
      </c>
      <c r="K4167">
        <f t="shared" si="263"/>
        <v>2.100601940692612</v>
      </c>
      <c r="L4167" s="4">
        <v>897</v>
      </c>
      <c r="M4167" s="6">
        <v>11.9286510590858</v>
      </c>
      <c r="N4167" s="7">
        <v>2.1851727982162799</v>
      </c>
      <c r="O4167" s="5">
        <v>0</v>
      </c>
      <c r="P4167" s="5">
        <f t="shared" si="260"/>
        <v>0</v>
      </c>
      <c r="Q4167" s="5">
        <f>(P4167-GETPIVOTDATA("Sum of Revenue",Analysis!$A$3,"Publisher Name",B4167,"Match Type",C4167)/GETPIVOTDATA("Sum of Clicks",Analysis!$A$3,"Publisher Name",B4167,"Match Type",C4167))^2</f>
        <v>58.406909228514394</v>
      </c>
      <c r="R4167" s="5">
        <f t="shared" si="261"/>
        <v>6249.5392874510399</v>
      </c>
      <c r="S4167" s="5">
        <v>211.33749893749999</v>
      </c>
      <c r="T4167" s="5">
        <v>-211.33749893749999</v>
      </c>
    </row>
    <row r="4168" spans="1:20" x14ac:dyDescent="0.2">
      <c r="A4168" s="3" t="s">
        <v>161</v>
      </c>
      <c r="B4168" s="3" t="s">
        <v>162</v>
      </c>
      <c r="C4168" s="4" t="s">
        <v>63</v>
      </c>
      <c r="D4168" s="3" t="s">
        <v>85</v>
      </c>
      <c r="E4168" s="5">
        <v>6.25</v>
      </c>
      <c r="F4168" s="4">
        <v>67</v>
      </c>
      <c r="G4168" s="5">
        <v>215.21249978750001</v>
      </c>
      <c r="H4168" s="5">
        <v>3.2121268624999999</v>
      </c>
      <c r="I4168" s="5">
        <f t="shared" si="262"/>
        <v>215.21249978750001</v>
      </c>
      <c r="J4168">
        <f>(H4168-GETPIVOTDATA("Sum of Total Costs",Analysis!$A$3,"Publisher Name",B4168,"Match Type",C4168)/GETPIVOTDATA("Sum of Clicks",Analysis!$A$3,"Publisher Name",B4168,"Match Type",C4168))^2</f>
        <v>1.2031820339177439</v>
      </c>
      <c r="K4168">
        <f t="shared" si="263"/>
        <v>80.61319627248885</v>
      </c>
      <c r="L4168" s="4">
        <v>2461</v>
      </c>
      <c r="M4168" s="6">
        <v>2.7224705404307201</v>
      </c>
      <c r="N4168" s="7">
        <v>1.5312474603819599</v>
      </c>
      <c r="O4168" s="5">
        <v>0</v>
      </c>
      <c r="P4168" s="5">
        <f t="shared" si="260"/>
        <v>0</v>
      </c>
      <c r="Q4168" s="5">
        <f>(P4168-GETPIVOTDATA("Sum of Revenue",Analysis!$A$3,"Publisher Name",B4168,"Match Type",C4168)/GETPIVOTDATA("Sum of Clicks",Analysis!$A$3,"Publisher Name",B4168,"Match Type",C4168))^2</f>
        <v>58.406909228514394</v>
      </c>
      <c r="R4168" s="5">
        <f t="shared" si="261"/>
        <v>3913.2629183104646</v>
      </c>
      <c r="S4168" s="5">
        <v>215.21249978750001</v>
      </c>
      <c r="T4168" s="5">
        <v>-215.21249978750001</v>
      </c>
    </row>
    <row r="4169" spans="1:20" x14ac:dyDescent="0.2">
      <c r="A4169" s="3" t="s">
        <v>161</v>
      </c>
      <c r="B4169" s="3" t="s">
        <v>162</v>
      </c>
      <c r="C4169" s="4" t="s">
        <v>63</v>
      </c>
      <c r="D4169" s="3" t="s">
        <v>85</v>
      </c>
      <c r="E4169" s="5">
        <v>6.25</v>
      </c>
      <c r="F4169" s="4">
        <v>210</v>
      </c>
      <c r="G4169" s="5">
        <v>216.61249837500003</v>
      </c>
      <c r="H4169" s="5">
        <v>1.0314880875000001</v>
      </c>
      <c r="I4169" s="5">
        <f t="shared" si="262"/>
        <v>216.61249837500003</v>
      </c>
      <c r="J4169">
        <f>(H4169-GETPIVOTDATA("Sum of Total Costs",Analysis!$A$3,"Publisher Name",B4169,"Match Type",C4169)/GETPIVOTDATA("Sum of Clicks",Analysis!$A$3,"Publisher Name",B4169,"Match Type",C4169))^2</f>
        <v>1.1744972176423565</v>
      </c>
      <c r="K4169">
        <f t="shared" si="263"/>
        <v>246.64441570489487</v>
      </c>
      <c r="L4169" s="4">
        <v>2412</v>
      </c>
      <c r="M4169" s="6">
        <v>8.7064676616915406</v>
      </c>
      <c r="N4169" s="7">
        <v>1.6320066334991701</v>
      </c>
      <c r="O4169" s="5">
        <v>0</v>
      </c>
      <c r="P4169" s="5">
        <f t="shared" si="260"/>
        <v>0</v>
      </c>
      <c r="Q4169" s="5">
        <f>(P4169-GETPIVOTDATA("Sum of Revenue",Analysis!$A$3,"Publisher Name",B4169,"Match Type",C4169)/GETPIVOTDATA("Sum of Clicks",Analysis!$A$3,"Publisher Name",B4169,"Match Type",C4169))^2</f>
        <v>58.406909228514394</v>
      </c>
      <c r="R4169" s="5">
        <f t="shared" si="261"/>
        <v>12265.450937988022</v>
      </c>
      <c r="S4169" s="5">
        <v>216.61249837500003</v>
      </c>
      <c r="T4169" s="5">
        <v>-216.61249837500003</v>
      </c>
    </row>
    <row r="4170" spans="1:20" x14ac:dyDescent="0.2">
      <c r="A4170" s="3" t="s">
        <v>161</v>
      </c>
      <c r="B4170" s="3" t="s">
        <v>162</v>
      </c>
      <c r="C4170" s="4" t="s">
        <v>63</v>
      </c>
      <c r="D4170" s="3" t="s">
        <v>85</v>
      </c>
      <c r="E4170" s="5">
        <v>6.25</v>
      </c>
      <c r="F4170" s="4">
        <v>173</v>
      </c>
      <c r="G4170" s="5">
        <v>218.48749982500004</v>
      </c>
      <c r="H4170" s="5">
        <v>1.2629335250000002</v>
      </c>
      <c r="I4170" s="5">
        <f t="shared" si="262"/>
        <v>218.48749982500004</v>
      </c>
      <c r="J4170">
        <f>(H4170-GETPIVOTDATA("Sum of Total Costs",Analysis!$A$3,"Publisher Name",B4170,"Match Type",C4170)/GETPIVOTDATA("Sum of Clicks",Analysis!$A$3,"Publisher Name",B4170,"Match Type",C4170))^2</f>
        <v>0.72640981979806651</v>
      </c>
      <c r="K4170">
        <f t="shared" si="263"/>
        <v>125.66889882506551</v>
      </c>
      <c r="L4170" s="4">
        <v>4568</v>
      </c>
      <c r="M4170" s="6">
        <v>3.78721541155867</v>
      </c>
      <c r="N4170" s="7">
        <v>5.23811295971979</v>
      </c>
      <c r="O4170" s="5">
        <v>0</v>
      </c>
      <c r="P4170" s="5">
        <f t="shared" si="260"/>
        <v>0</v>
      </c>
      <c r="Q4170" s="5">
        <f>(P4170-GETPIVOTDATA("Sum of Revenue",Analysis!$A$3,"Publisher Name",B4170,"Match Type",C4170)/GETPIVOTDATA("Sum of Clicks",Analysis!$A$3,"Publisher Name",B4170,"Match Type",C4170))^2</f>
        <v>58.406909228514394</v>
      </c>
      <c r="R4170" s="5">
        <f t="shared" si="261"/>
        <v>10104.39529653299</v>
      </c>
      <c r="S4170" s="5">
        <v>218.48749982500004</v>
      </c>
      <c r="T4170" s="5">
        <v>-218.48749982500004</v>
      </c>
    </row>
    <row r="4171" spans="1:20" x14ac:dyDescent="0.2">
      <c r="A4171" s="3" t="s">
        <v>161</v>
      </c>
      <c r="B4171" s="3" t="s">
        <v>162</v>
      </c>
      <c r="C4171" s="4" t="s">
        <v>63</v>
      </c>
      <c r="D4171" s="3" t="s">
        <v>85</v>
      </c>
      <c r="E4171" s="5">
        <v>6.25</v>
      </c>
      <c r="F4171" s="4">
        <v>61</v>
      </c>
      <c r="G4171" s="5">
        <v>219.02499951250002</v>
      </c>
      <c r="H4171" s="5">
        <v>3.5905737625</v>
      </c>
      <c r="I4171" s="5">
        <f t="shared" si="262"/>
        <v>219.02499951250002</v>
      </c>
      <c r="J4171">
        <f>(H4171-GETPIVOTDATA("Sum of Total Costs",Analysis!$A$3,"Publisher Name",B4171,"Match Type",C4171)/GETPIVOTDATA("Sum of Clicks",Analysis!$A$3,"Publisher Name",B4171,"Match Type",C4171))^2</f>
        <v>2.1766382853915895</v>
      </c>
      <c r="K4171">
        <f t="shared" si="263"/>
        <v>132.77493540888696</v>
      </c>
      <c r="L4171" s="4">
        <v>812</v>
      </c>
      <c r="M4171" s="6">
        <v>7.51231527093596</v>
      </c>
      <c r="N4171" s="7">
        <v>1.09371921182266</v>
      </c>
      <c r="O4171" s="5">
        <v>0</v>
      </c>
      <c r="P4171" s="5">
        <f t="shared" si="260"/>
        <v>0</v>
      </c>
      <c r="Q4171" s="5">
        <f>(P4171-GETPIVOTDATA("Sum of Revenue",Analysis!$A$3,"Publisher Name",B4171,"Match Type",C4171)/GETPIVOTDATA("Sum of Clicks",Analysis!$A$3,"Publisher Name",B4171,"Match Type",C4171))^2</f>
        <v>58.406909228514394</v>
      </c>
      <c r="R4171" s="5">
        <f t="shared" si="261"/>
        <v>3562.8214629393779</v>
      </c>
      <c r="S4171" s="5">
        <v>219.02499951250002</v>
      </c>
      <c r="T4171" s="5">
        <v>-219.02499951250002</v>
      </c>
    </row>
    <row r="4172" spans="1:20" x14ac:dyDescent="0.2">
      <c r="A4172" s="3" t="s">
        <v>161</v>
      </c>
      <c r="B4172" s="3" t="s">
        <v>162</v>
      </c>
      <c r="C4172" s="4" t="s">
        <v>63</v>
      </c>
      <c r="D4172" s="3" t="s">
        <v>85</v>
      </c>
      <c r="E4172" s="5">
        <v>6.25</v>
      </c>
      <c r="F4172" s="4">
        <v>96</v>
      </c>
      <c r="G4172" s="5">
        <v>222.87499919999999</v>
      </c>
      <c r="H4172" s="5">
        <v>2.3216145749999999</v>
      </c>
      <c r="I4172" s="5">
        <f t="shared" si="262"/>
        <v>222.87499919999999</v>
      </c>
      <c r="J4172">
        <f>(H4172-GETPIVOTDATA("Sum of Total Costs",Analysis!$A$3,"Publisher Name",B4172,"Match Type",C4172)/GETPIVOTDATA("Sum of Clicks",Analysis!$A$3,"Publisher Name",B4172,"Match Type",C4172))^2</f>
        <v>4.2594462399502819E-2</v>
      </c>
      <c r="K4172">
        <f t="shared" si="263"/>
        <v>4.0890683903522707</v>
      </c>
      <c r="L4172" s="4">
        <v>2518</v>
      </c>
      <c r="M4172" s="6">
        <v>3.8125496425734702</v>
      </c>
      <c r="N4172" s="7">
        <v>1.42875297855441</v>
      </c>
      <c r="O4172" s="5">
        <v>0</v>
      </c>
      <c r="P4172" s="5">
        <f t="shared" si="260"/>
        <v>0</v>
      </c>
      <c r="Q4172" s="5">
        <f>(P4172-GETPIVOTDATA("Sum of Revenue",Analysis!$A$3,"Publisher Name",B4172,"Match Type",C4172)/GETPIVOTDATA("Sum of Clicks",Analysis!$A$3,"Publisher Name",B4172,"Match Type",C4172))^2</f>
        <v>58.406909228514394</v>
      </c>
      <c r="R4172" s="5">
        <f t="shared" si="261"/>
        <v>5607.0632859373818</v>
      </c>
      <c r="S4172" s="5">
        <v>222.87499919999999</v>
      </c>
      <c r="T4172" s="5">
        <v>-222.87499919999999</v>
      </c>
    </row>
    <row r="4173" spans="1:20" x14ac:dyDescent="0.2">
      <c r="A4173" s="3" t="s">
        <v>161</v>
      </c>
      <c r="B4173" s="3" t="s">
        <v>162</v>
      </c>
      <c r="C4173" s="4" t="s">
        <v>63</v>
      </c>
      <c r="D4173" s="3" t="s">
        <v>85</v>
      </c>
      <c r="E4173" s="5">
        <v>6.25</v>
      </c>
      <c r="F4173" s="4">
        <v>116</v>
      </c>
      <c r="G4173" s="5">
        <v>224.33749964999998</v>
      </c>
      <c r="H4173" s="5">
        <v>1.9339439624999999</v>
      </c>
      <c r="I4173" s="5">
        <f t="shared" si="262"/>
        <v>224.33749964999998</v>
      </c>
      <c r="J4173">
        <f>(H4173-GETPIVOTDATA("Sum of Total Costs",Analysis!$A$3,"Publisher Name",B4173,"Match Type",C4173)/GETPIVOTDATA("Sum of Clicks",Analysis!$A$3,"Publisher Name",B4173,"Match Type",C4173))^2</f>
        <v>3.2864741933244797E-2</v>
      </c>
      <c r="K4173">
        <f t="shared" si="263"/>
        <v>3.8123100642563963</v>
      </c>
      <c r="L4173" s="4">
        <v>1948</v>
      </c>
      <c r="M4173" s="6">
        <v>5.9548254620123204</v>
      </c>
      <c r="N4173" s="7">
        <v>1.70564681724846</v>
      </c>
      <c r="O4173" s="5">
        <v>0</v>
      </c>
      <c r="P4173" s="5">
        <f t="shared" si="260"/>
        <v>0</v>
      </c>
      <c r="Q4173" s="5">
        <f>(P4173-GETPIVOTDATA("Sum of Revenue",Analysis!$A$3,"Publisher Name",B4173,"Match Type",C4173)/GETPIVOTDATA("Sum of Clicks",Analysis!$A$3,"Publisher Name",B4173,"Match Type",C4173))^2</f>
        <v>58.406909228514394</v>
      </c>
      <c r="R4173" s="5">
        <f t="shared" si="261"/>
        <v>6775.2014705076699</v>
      </c>
      <c r="S4173" s="5">
        <v>224.33749964999998</v>
      </c>
      <c r="T4173" s="5">
        <v>-224.33749964999998</v>
      </c>
    </row>
    <row r="4174" spans="1:20" x14ac:dyDescent="0.2">
      <c r="A4174" s="3" t="s">
        <v>161</v>
      </c>
      <c r="B4174" s="3" t="s">
        <v>162</v>
      </c>
      <c r="C4174" s="4" t="s">
        <v>63</v>
      </c>
      <c r="D4174" s="3" t="s">
        <v>85</v>
      </c>
      <c r="E4174" s="5">
        <v>6.25</v>
      </c>
      <c r="F4174" s="4">
        <v>101</v>
      </c>
      <c r="G4174" s="5">
        <v>232.79999923749997</v>
      </c>
      <c r="H4174" s="5">
        <v>2.3049504874999998</v>
      </c>
      <c r="I4174" s="5">
        <f t="shared" si="262"/>
        <v>232.79999923749997</v>
      </c>
      <c r="J4174">
        <f>(H4174-GETPIVOTDATA("Sum of Total Costs",Analysis!$A$3,"Publisher Name",B4174,"Match Type",C4174)/GETPIVOTDATA("Sum of Clicks",Analysis!$A$3,"Publisher Name",B4174,"Match Type",C4174))^2</f>
        <v>3.5993743507564055E-2</v>
      </c>
      <c r="K4174">
        <f t="shared" si="263"/>
        <v>3.6353680942639697</v>
      </c>
      <c r="L4174" s="4">
        <v>2352</v>
      </c>
      <c r="M4174" s="6">
        <v>4.2942176870748296</v>
      </c>
      <c r="N4174" s="7">
        <v>4.3153486394557801</v>
      </c>
      <c r="O4174" s="5">
        <v>0</v>
      </c>
      <c r="P4174" s="5">
        <f t="shared" si="260"/>
        <v>0</v>
      </c>
      <c r="Q4174" s="5">
        <f>(P4174-GETPIVOTDATA("Sum of Revenue",Analysis!$A$3,"Publisher Name",B4174,"Match Type",C4174)/GETPIVOTDATA("Sum of Clicks",Analysis!$A$3,"Publisher Name",B4174,"Match Type",C4174))^2</f>
        <v>58.406909228514394</v>
      </c>
      <c r="R4174" s="5">
        <f t="shared" si="261"/>
        <v>5899.0978320799541</v>
      </c>
      <c r="S4174" s="5">
        <v>232.79999923749997</v>
      </c>
      <c r="T4174" s="5">
        <v>-232.79999923749997</v>
      </c>
    </row>
    <row r="4175" spans="1:20" x14ac:dyDescent="0.2">
      <c r="A4175" s="3" t="s">
        <v>161</v>
      </c>
      <c r="B4175" s="3" t="s">
        <v>162</v>
      </c>
      <c r="C4175" s="4" t="s">
        <v>63</v>
      </c>
      <c r="D4175" s="3" t="s">
        <v>85</v>
      </c>
      <c r="E4175" s="5">
        <v>6.25</v>
      </c>
      <c r="F4175" s="4">
        <v>161</v>
      </c>
      <c r="G4175" s="5">
        <v>237.09999879999998</v>
      </c>
      <c r="H4175" s="5">
        <v>1.4726707999999999</v>
      </c>
      <c r="I4175" s="5">
        <f t="shared" si="262"/>
        <v>237.09999879999998</v>
      </c>
      <c r="J4175">
        <f>(H4175-GETPIVOTDATA("Sum of Total Costs",Analysis!$A$3,"Publisher Name",B4175,"Match Type",C4175)/GETPIVOTDATA("Sum of Clicks",Analysis!$A$3,"Publisher Name",B4175,"Match Type",C4175))^2</f>
        <v>0.41288273148844074</v>
      </c>
      <c r="K4175">
        <f t="shared" si="263"/>
        <v>66.474119769638961</v>
      </c>
      <c r="L4175" s="4">
        <v>2497</v>
      </c>
      <c r="M4175" s="6">
        <v>6.4477372847416898</v>
      </c>
      <c r="N4175" s="7">
        <v>1.8564277132559099</v>
      </c>
      <c r="O4175" s="5">
        <v>0</v>
      </c>
      <c r="P4175" s="5">
        <f t="shared" si="260"/>
        <v>0</v>
      </c>
      <c r="Q4175" s="5">
        <f>(P4175-GETPIVOTDATA("Sum of Revenue",Analysis!$A$3,"Publisher Name",B4175,"Match Type",C4175)/GETPIVOTDATA("Sum of Clicks",Analysis!$A$3,"Publisher Name",B4175,"Match Type",C4175))^2</f>
        <v>58.406909228514394</v>
      </c>
      <c r="R4175" s="5">
        <f t="shared" si="261"/>
        <v>9403.5123857908166</v>
      </c>
      <c r="S4175" s="5">
        <v>237.09999879999998</v>
      </c>
      <c r="T4175" s="5">
        <v>-237.09999879999998</v>
      </c>
    </row>
    <row r="4176" spans="1:20" x14ac:dyDescent="0.2">
      <c r="A4176" s="3" t="s">
        <v>161</v>
      </c>
      <c r="B4176" s="3" t="s">
        <v>162</v>
      </c>
      <c r="C4176" s="4" t="s">
        <v>63</v>
      </c>
      <c r="D4176" s="3" t="s">
        <v>85</v>
      </c>
      <c r="E4176" s="5">
        <v>6.25</v>
      </c>
      <c r="F4176" s="4">
        <v>80</v>
      </c>
      <c r="G4176" s="5">
        <v>240.01249999999999</v>
      </c>
      <c r="H4176" s="5">
        <v>3.0001562499999999</v>
      </c>
      <c r="I4176" s="5">
        <f t="shared" si="262"/>
        <v>240.01249999999999</v>
      </c>
      <c r="J4176">
        <f>(H4176-GETPIVOTDATA("Sum of Total Costs",Analysis!$A$3,"Publisher Name",B4176,"Match Type",C4176)/GETPIVOTDATA("Sum of Clicks",Analysis!$A$3,"Publisher Name",B4176,"Match Type",C4176))^2</f>
        <v>0.78309390882237728</v>
      </c>
      <c r="K4176">
        <f t="shared" si="263"/>
        <v>62.647512705790184</v>
      </c>
      <c r="L4176" s="4">
        <v>3624</v>
      </c>
      <c r="M4176" s="6">
        <v>2.2075055187638002</v>
      </c>
      <c r="N4176" s="7">
        <v>1.9858719646799099</v>
      </c>
      <c r="O4176" s="5">
        <v>0</v>
      </c>
      <c r="P4176" s="5">
        <f t="shared" si="260"/>
        <v>0</v>
      </c>
      <c r="Q4176" s="5">
        <f>(P4176-GETPIVOTDATA("Sum of Revenue",Analysis!$A$3,"Publisher Name",B4176,"Match Type",C4176)/GETPIVOTDATA("Sum of Clicks",Analysis!$A$3,"Publisher Name",B4176,"Match Type",C4176))^2</f>
        <v>58.406909228514394</v>
      </c>
      <c r="R4176" s="5">
        <f t="shared" si="261"/>
        <v>4672.5527382811515</v>
      </c>
      <c r="S4176" s="5">
        <v>240.01249999999999</v>
      </c>
      <c r="T4176" s="5">
        <v>-240.01249999999999</v>
      </c>
    </row>
    <row r="4177" spans="1:20" x14ac:dyDescent="0.2">
      <c r="A4177" s="3" t="s">
        <v>161</v>
      </c>
      <c r="B4177" s="3" t="s">
        <v>162</v>
      </c>
      <c r="C4177" s="4" t="s">
        <v>63</v>
      </c>
      <c r="D4177" s="3" t="s">
        <v>85</v>
      </c>
      <c r="E4177" s="5">
        <v>6.25</v>
      </c>
      <c r="F4177" s="4">
        <v>68</v>
      </c>
      <c r="G4177" s="5">
        <v>240.14999935</v>
      </c>
      <c r="H4177" s="5">
        <v>3.5316176375000001</v>
      </c>
      <c r="I4177" s="5">
        <f t="shared" si="262"/>
        <v>240.14999935</v>
      </c>
      <c r="J4177">
        <f>(H4177-GETPIVOTDATA("Sum of Total Costs",Analysis!$A$3,"Publisher Name",B4177,"Match Type",C4177)/GETPIVOTDATA("Sum of Clicks",Analysis!$A$3,"Publisher Name",B4177,"Match Type",C4177))^2</f>
        <v>2.0061530447566023</v>
      </c>
      <c r="K4177">
        <f t="shared" si="263"/>
        <v>136.41840704344895</v>
      </c>
      <c r="L4177" s="4">
        <v>744</v>
      </c>
      <c r="M4177" s="6">
        <v>9.1397849462365599</v>
      </c>
      <c r="N4177" s="7">
        <v>1.75201612903226</v>
      </c>
      <c r="O4177" s="5">
        <v>0</v>
      </c>
      <c r="P4177" s="5">
        <f t="shared" si="260"/>
        <v>0</v>
      </c>
      <c r="Q4177" s="5">
        <f>(P4177-GETPIVOTDATA("Sum of Revenue",Analysis!$A$3,"Publisher Name",B4177,"Match Type",C4177)/GETPIVOTDATA("Sum of Clicks",Analysis!$A$3,"Publisher Name",B4177,"Match Type",C4177))^2</f>
        <v>58.406909228514394</v>
      </c>
      <c r="R4177" s="5">
        <f t="shared" si="261"/>
        <v>3971.669827538979</v>
      </c>
      <c r="S4177" s="5">
        <v>240.14999935</v>
      </c>
      <c r="T4177" s="5">
        <v>-240.14999935</v>
      </c>
    </row>
    <row r="4178" spans="1:20" x14ac:dyDescent="0.2">
      <c r="A4178" s="3" t="s">
        <v>161</v>
      </c>
      <c r="B4178" s="3" t="s">
        <v>162</v>
      </c>
      <c r="C4178" s="4" t="s">
        <v>63</v>
      </c>
      <c r="D4178" s="3" t="s">
        <v>85</v>
      </c>
      <c r="E4178" s="5">
        <v>6.25</v>
      </c>
      <c r="F4178" s="4">
        <v>162</v>
      </c>
      <c r="G4178" s="5">
        <v>240.18749977499996</v>
      </c>
      <c r="H4178" s="5">
        <v>1.4826388874999998</v>
      </c>
      <c r="I4178" s="5">
        <f t="shared" si="262"/>
        <v>240.18749977499996</v>
      </c>
      <c r="J4178">
        <f>(H4178-GETPIVOTDATA("Sum of Total Costs",Analysis!$A$3,"Publisher Name",B4178,"Match Type",C4178)/GETPIVOTDATA("Sum of Clicks",Analysis!$A$3,"Publisher Name",B4178,"Match Type",C4178))^2</f>
        <v>0.40017191529972124</v>
      </c>
      <c r="K4178">
        <f t="shared" si="263"/>
        <v>64.827850278554834</v>
      </c>
      <c r="L4178" s="4">
        <v>6196</v>
      </c>
      <c r="M4178" s="6">
        <v>2.6145900581019998</v>
      </c>
      <c r="N4178" s="7">
        <v>4.5699644932214296</v>
      </c>
      <c r="O4178" s="5">
        <v>0</v>
      </c>
      <c r="P4178" s="5">
        <f t="shared" si="260"/>
        <v>0</v>
      </c>
      <c r="Q4178" s="5">
        <f>(P4178-GETPIVOTDATA("Sum of Revenue",Analysis!$A$3,"Publisher Name",B4178,"Match Type",C4178)/GETPIVOTDATA("Sum of Clicks",Analysis!$A$3,"Publisher Name",B4178,"Match Type",C4178))^2</f>
        <v>58.406909228514394</v>
      </c>
      <c r="R4178" s="5">
        <f t="shared" si="261"/>
        <v>9461.9192950193319</v>
      </c>
      <c r="S4178" s="5">
        <v>240.18749977499996</v>
      </c>
      <c r="T4178" s="5">
        <v>-240.18749977499996</v>
      </c>
    </row>
    <row r="4179" spans="1:20" x14ac:dyDescent="0.2">
      <c r="A4179" s="3" t="s">
        <v>161</v>
      </c>
      <c r="B4179" s="3" t="s">
        <v>162</v>
      </c>
      <c r="C4179" s="4" t="s">
        <v>63</v>
      </c>
      <c r="D4179" s="3" t="s">
        <v>28</v>
      </c>
      <c r="E4179" s="5">
        <v>6.25</v>
      </c>
      <c r="F4179" s="4">
        <v>103</v>
      </c>
      <c r="G4179" s="5">
        <v>240.31249943750001</v>
      </c>
      <c r="H4179" s="5">
        <v>2.3331310625000001</v>
      </c>
      <c r="I4179" s="5">
        <f t="shared" si="262"/>
        <v>240.31249943750001</v>
      </c>
      <c r="J4179">
        <f>(H4179-GETPIVOTDATA("Sum of Total Costs",Analysis!$A$3,"Publisher Name",B4179,"Match Type",C4179)/GETPIVOTDATA("Sum of Clicks",Analysis!$A$3,"Publisher Name",B4179,"Match Type",C4179))^2</f>
        <v>4.7480735363819165E-2</v>
      </c>
      <c r="K4179">
        <f t="shared" si="263"/>
        <v>4.8905157424733741</v>
      </c>
      <c r="L4179" s="4">
        <v>1476</v>
      </c>
      <c r="M4179" s="6">
        <v>6.9783197831978301</v>
      </c>
      <c r="N4179" s="7">
        <v>1.94607046070461</v>
      </c>
      <c r="O4179" s="5">
        <v>0</v>
      </c>
      <c r="P4179" s="5">
        <f t="shared" si="260"/>
        <v>0</v>
      </c>
      <c r="Q4179" s="5">
        <f>(P4179-GETPIVOTDATA("Sum of Revenue",Analysis!$A$3,"Publisher Name",B4179,"Match Type",C4179)/GETPIVOTDATA("Sum of Clicks",Analysis!$A$3,"Publisher Name",B4179,"Match Type",C4179))^2</f>
        <v>58.406909228514394</v>
      </c>
      <c r="R4179" s="5">
        <f t="shared" si="261"/>
        <v>6015.911650536983</v>
      </c>
      <c r="S4179" s="5">
        <v>240.31249943750001</v>
      </c>
      <c r="T4179" s="5">
        <v>-240.31249943750001</v>
      </c>
    </row>
    <row r="4180" spans="1:20" x14ac:dyDescent="0.2">
      <c r="A4180" s="3" t="s">
        <v>161</v>
      </c>
      <c r="B4180" s="3" t="s">
        <v>162</v>
      </c>
      <c r="C4180" s="4" t="s">
        <v>63</v>
      </c>
      <c r="D4180" s="3" t="s">
        <v>85</v>
      </c>
      <c r="E4180" s="5">
        <v>6.25</v>
      </c>
      <c r="F4180" s="4">
        <v>91</v>
      </c>
      <c r="G4180" s="5">
        <v>242.43749984999999</v>
      </c>
      <c r="H4180" s="5">
        <v>2.6641483500000001</v>
      </c>
      <c r="I4180" s="5">
        <f t="shared" si="262"/>
        <v>242.43749984999999</v>
      </c>
      <c r="J4180">
        <f>(H4180-GETPIVOTDATA("Sum of Total Costs",Analysis!$A$3,"Publisher Name",B4180,"Match Type",C4180)/GETPIVOTDATA("Sum of Clicks",Analysis!$A$3,"Publisher Name",B4180,"Match Type",C4180))^2</f>
        <v>0.30131100814756712</v>
      </c>
      <c r="K4180">
        <f t="shared" si="263"/>
        <v>27.419301741428608</v>
      </c>
      <c r="L4180" s="4">
        <v>1488</v>
      </c>
      <c r="M4180" s="6">
        <v>6.1155913978494603</v>
      </c>
      <c r="N4180" s="7">
        <v>1.5364247311828001</v>
      </c>
      <c r="O4180" s="5">
        <v>0</v>
      </c>
      <c r="P4180" s="5">
        <f t="shared" si="260"/>
        <v>0</v>
      </c>
      <c r="Q4180" s="5">
        <f>(P4180-GETPIVOTDATA("Sum of Revenue",Analysis!$A$3,"Publisher Name",B4180,"Match Type",C4180)/GETPIVOTDATA("Sum of Clicks",Analysis!$A$3,"Publisher Name",B4180,"Match Type",C4180))^2</f>
        <v>58.406909228514394</v>
      </c>
      <c r="R4180" s="5">
        <f t="shared" si="261"/>
        <v>5315.0287397948096</v>
      </c>
      <c r="S4180" s="5">
        <v>242.43749984999999</v>
      </c>
      <c r="T4180" s="5">
        <v>-242.43749984999999</v>
      </c>
    </row>
    <row r="4181" spans="1:20" x14ac:dyDescent="0.2">
      <c r="A4181" s="3" t="s">
        <v>161</v>
      </c>
      <c r="B4181" s="3" t="s">
        <v>162</v>
      </c>
      <c r="C4181" s="4" t="s">
        <v>63</v>
      </c>
      <c r="D4181" s="3" t="s">
        <v>85</v>
      </c>
      <c r="E4181" s="5">
        <v>6.25</v>
      </c>
      <c r="F4181" s="4">
        <v>126</v>
      </c>
      <c r="G4181" s="5">
        <v>249.21249885</v>
      </c>
      <c r="H4181" s="5">
        <v>1.977876975</v>
      </c>
      <c r="I4181" s="5">
        <f t="shared" si="262"/>
        <v>249.21249885</v>
      </c>
      <c r="J4181">
        <f>(H4181-GETPIVOTDATA("Sum of Total Costs",Analysis!$A$3,"Publisher Name",B4181,"Match Type",C4181)/GETPIVOTDATA("Sum of Clicks",Analysis!$A$3,"Publisher Name",B4181,"Match Type",C4181))^2</f>
        <v>1.8865940259554882E-2</v>
      </c>
      <c r="K4181">
        <f t="shared" si="263"/>
        <v>2.3771084727039153</v>
      </c>
      <c r="L4181" s="4">
        <v>2873</v>
      </c>
      <c r="M4181" s="6">
        <v>4.3856595892795003</v>
      </c>
      <c r="N4181" s="7">
        <v>1.5792203271841301</v>
      </c>
      <c r="O4181" s="5">
        <v>0</v>
      </c>
      <c r="P4181" s="5">
        <f t="shared" si="260"/>
        <v>0</v>
      </c>
      <c r="Q4181" s="5">
        <f>(P4181-GETPIVOTDATA("Sum of Revenue",Analysis!$A$3,"Publisher Name",B4181,"Match Type",C4181)/GETPIVOTDATA("Sum of Clicks",Analysis!$A$3,"Publisher Name",B4181,"Match Type",C4181))^2</f>
        <v>58.406909228514394</v>
      </c>
      <c r="R4181" s="5">
        <f t="shared" si="261"/>
        <v>7359.2705627928135</v>
      </c>
      <c r="S4181" s="5">
        <v>249.21249885</v>
      </c>
      <c r="T4181" s="5">
        <v>-249.21249885</v>
      </c>
    </row>
    <row r="4182" spans="1:20" x14ac:dyDescent="0.2">
      <c r="A4182" s="3" t="s">
        <v>161</v>
      </c>
      <c r="B4182" s="3" t="s">
        <v>162</v>
      </c>
      <c r="C4182" s="4" t="s">
        <v>63</v>
      </c>
      <c r="D4182" s="3" t="s">
        <v>85</v>
      </c>
      <c r="E4182" s="5">
        <v>6.25</v>
      </c>
      <c r="F4182" s="4">
        <v>111</v>
      </c>
      <c r="G4182" s="5">
        <v>250.69999905</v>
      </c>
      <c r="H4182" s="5">
        <v>2.2585585500000001</v>
      </c>
      <c r="I4182" s="5">
        <f t="shared" si="262"/>
        <v>250.69999905</v>
      </c>
      <c r="J4182">
        <f>(H4182-GETPIVOTDATA("Sum of Total Costs",Analysis!$A$3,"Publisher Name",B4182,"Match Type",C4182)/GETPIVOTDATA("Sum of Clicks",Analysis!$A$3,"Publisher Name",B4182,"Match Type",C4182))^2</f>
        <v>2.0542982686923537E-2</v>
      </c>
      <c r="K4182">
        <f t="shared" si="263"/>
        <v>2.2802710782485125</v>
      </c>
      <c r="L4182" s="4">
        <v>5950</v>
      </c>
      <c r="M4182" s="6">
        <v>1.8655462184873901</v>
      </c>
      <c r="N4182" s="7">
        <v>1.74747899159664</v>
      </c>
      <c r="O4182" s="5">
        <v>0</v>
      </c>
      <c r="P4182" s="5">
        <f t="shared" si="260"/>
        <v>0</v>
      </c>
      <c r="Q4182" s="5">
        <f>(P4182-GETPIVOTDATA("Sum of Revenue",Analysis!$A$3,"Publisher Name",B4182,"Match Type",C4182)/GETPIVOTDATA("Sum of Clicks",Analysis!$A$3,"Publisher Name",B4182,"Match Type",C4182))^2</f>
        <v>58.406909228514394</v>
      </c>
      <c r="R4182" s="5">
        <f t="shared" si="261"/>
        <v>6483.1669243650977</v>
      </c>
      <c r="S4182" s="5">
        <v>250.69999905</v>
      </c>
      <c r="T4182" s="5">
        <v>-250.69999905</v>
      </c>
    </row>
    <row r="4183" spans="1:20" x14ac:dyDescent="0.2">
      <c r="A4183" s="3" t="s">
        <v>161</v>
      </c>
      <c r="B4183" s="3" t="s">
        <v>162</v>
      </c>
      <c r="C4183" s="4" t="s">
        <v>63</v>
      </c>
      <c r="D4183" s="3" t="s">
        <v>85</v>
      </c>
      <c r="E4183" s="5">
        <v>6.25</v>
      </c>
      <c r="F4183" s="4">
        <v>93</v>
      </c>
      <c r="G4183" s="5">
        <v>253.21249965000001</v>
      </c>
      <c r="H4183" s="5">
        <v>2.7227150500000001</v>
      </c>
      <c r="I4183" s="5">
        <f t="shared" si="262"/>
        <v>253.21249965000001</v>
      </c>
      <c r="J4183">
        <f>(H4183-GETPIVOTDATA("Sum of Total Costs",Analysis!$A$3,"Publisher Name",B4183,"Match Type",C4183)/GETPIVOTDATA("Sum of Clicks",Analysis!$A$3,"Publisher Name",B4183,"Match Type",C4183))^2</f>
        <v>0.36903770215055737</v>
      </c>
      <c r="K4183">
        <f t="shared" si="263"/>
        <v>34.320506300001838</v>
      </c>
      <c r="L4183" s="4">
        <v>2704</v>
      </c>
      <c r="M4183" s="6">
        <v>3.43934911242604</v>
      </c>
      <c r="N4183" s="7">
        <v>2.1300295857988201</v>
      </c>
      <c r="O4183" s="5">
        <v>0</v>
      </c>
      <c r="P4183" s="5">
        <f t="shared" si="260"/>
        <v>0</v>
      </c>
      <c r="Q4183" s="5">
        <f>(P4183-GETPIVOTDATA("Sum of Revenue",Analysis!$A$3,"Publisher Name",B4183,"Match Type",C4183)/GETPIVOTDATA("Sum of Clicks",Analysis!$A$3,"Publisher Name",B4183,"Match Type",C4183))^2</f>
        <v>58.406909228514394</v>
      </c>
      <c r="R4183" s="5">
        <f t="shared" si="261"/>
        <v>5431.8425582518385</v>
      </c>
      <c r="S4183" s="5">
        <v>253.21249965000001</v>
      </c>
      <c r="T4183" s="5">
        <v>-253.21249965000001</v>
      </c>
    </row>
    <row r="4184" spans="1:20" x14ac:dyDescent="0.2">
      <c r="A4184" s="3" t="s">
        <v>161</v>
      </c>
      <c r="B4184" s="3" t="s">
        <v>162</v>
      </c>
      <c r="C4184" s="4" t="s">
        <v>63</v>
      </c>
      <c r="D4184" s="3" t="s">
        <v>85</v>
      </c>
      <c r="E4184" s="5">
        <v>6.25</v>
      </c>
      <c r="F4184" s="4">
        <v>75</v>
      </c>
      <c r="G4184" s="5">
        <v>257.97499968750003</v>
      </c>
      <c r="H4184" s="5">
        <v>3.4396666625000001</v>
      </c>
      <c r="I4184" s="5">
        <f t="shared" si="262"/>
        <v>257.97499968750003</v>
      </c>
      <c r="J4184">
        <f>(H4184-GETPIVOTDATA("Sum of Total Costs",Analysis!$A$3,"Publisher Name",B4184,"Match Type",C4184)/GETPIVOTDATA("Sum of Clicks",Analysis!$A$3,"Publisher Name",B4184,"Match Type",C4184))^2</f>
        <v>1.7541316361646535</v>
      </c>
      <c r="K4184">
        <f t="shared" si="263"/>
        <v>131.55987271234901</v>
      </c>
      <c r="L4184" s="4">
        <v>1820</v>
      </c>
      <c r="M4184" s="6">
        <v>4.1208791208791196</v>
      </c>
      <c r="N4184" s="7">
        <v>1.4636263736263699</v>
      </c>
      <c r="O4184" s="5">
        <v>0</v>
      </c>
      <c r="P4184" s="5">
        <f t="shared" si="260"/>
        <v>0</v>
      </c>
      <c r="Q4184" s="5">
        <f>(P4184-GETPIVOTDATA("Sum of Revenue",Analysis!$A$3,"Publisher Name",B4184,"Match Type",C4184)/GETPIVOTDATA("Sum of Clicks",Analysis!$A$3,"Publisher Name",B4184,"Match Type",C4184))^2</f>
        <v>58.406909228514394</v>
      </c>
      <c r="R4184" s="5">
        <f t="shared" si="261"/>
        <v>4380.5181921385793</v>
      </c>
      <c r="S4184" s="5">
        <v>257.97499968750003</v>
      </c>
      <c r="T4184" s="5">
        <v>-257.97499968750003</v>
      </c>
    </row>
    <row r="4185" spans="1:20" x14ac:dyDescent="0.2">
      <c r="A4185" s="3" t="s">
        <v>161</v>
      </c>
      <c r="B4185" s="3" t="s">
        <v>162</v>
      </c>
      <c r="C4185" s="4" t="s">
        <v>63</v>
      </c>
      <c r="D4185" s="3" t="s">
        <v>85</v>
      </c>
      <c r="E4185" s="5">
        <v>6.25</v>
      </c>
      <c r="F4185" s="4">
        <v>88</v>
      </c>
      <c r="G4185" s="5">
        <v>260.68749960000002</v>
      </c>
      <c r="H4185" s="5">
        <v>2.9623579500000004</v>
      </c>
      <c r="I4185" s="5">
        <f t="shared" si="262"/>
        <v>260.68749960000002</v>
      </c>
      <c r="J4185">
        <f>(H4185-GETPIVOTDATA("Sum of Total Costs",Analysis!$A$3,"Publisher Name",B4185,"Match Type",C4185)/GETPIVOTDATA("Sum of Clicks",Analysis!$A$3,"Publisher Name",B4185,"Match Type",C4185))^2</f>
        <v>0.71762522843635457</v>
      </c>
      <c r="K4185">
        <f t="shared" si="263"/>
        <v>63.151020102399201</v>
      </c>
      <c r="L4185" s="4">
        <v>2677</v>
      </c>
      <c r="M4185" s="6">
        <v>3.2872618602913701</v>
      </c>
      <c r="N4185" s="7">
        <v>1.91632424355622</v>
      </c>
      <c r="O4185" s="5">
        <v>0</v>
      </c>
      <c r="P4185" s="5">
        <f t="shared" si="260"/>
        <v>0</v>
      </c>
      <c r="Q4185" s="5">
        <f>(P4185-GETPIVOTDATA("Sum of Revenue",Analysis!$A$3,"Publisher Name",B4185,"Match Type",C4185)/GETPIVOTDATA("Sum of Clicks",Analysis!$A$3,"Publisher Name",B4185,"Match Type",C4185))^2</f>
        <v>58.406909228514394</v>
      </c>
      <c r="R4185" s="5">
        <f t="shared" si="261"/>
        <v>5139.8080121092662</v>
      </c>
      <c r="S4185" s="5">
        <v>260.68749960000002</v>
      </c>
      <c r="T4185" s="5">
        <v>-260.68749960000002</v>
      </c>
    </row>
    <row r="4186" spans="1:20" x14ac:dyDescent="0.2">
      <c r="A4186" s="3" t="s">
        <v>161</v>
      </c>
      <c r="B4186" s="3" t="s">
        <v>162</v>
      </c>
      <c r="C4186" s="4" t="s">
        <v>63</v>
      </c>
      <c r="D4186" s="3" t="s">
        <v>85</v>
      </c>
      <c r="E4186" s="5">
        <v>6.25</v>
      </c>
      <c r="F4186" s="4">
        <v>149</v>
      </c>
      <c r="G4186" s="5">
        <v>262.79999973750006</v>
      </c>
      <c r="H4186" s="5">
        <v>1.7637583875000002</v>
      </c>
      <c r="I4186" s="5">
        <f t="shared" si="262"/>
        <v>262.79999973750006</v>
      </c>
      <c r="J4186">
        <f>(H4186-GETPIVOTDATA("Sum of Total Costs",Analysis!$A$3,"Publisher Name",B4186,"Match Type",C4186)/GETPIVOTDATA("Sum of Clicks",Analysis!$A$3,"Publisher Name",B4186,"Match Type",C4186))^2</f>
        <v>0.12353251646130903</v>
      </c>
      <c r="K4186">
        <f t="shared" si="263"/>
        <v>18.406344952735044</v>
      </c>
      <c r="L4186" s="4">
        <v>3968</v>
      </c>
      <c r="M4186" s="6">
        <v>3.7550403225806499</v>
      </c>
      <c r="N4186" s="7">
        <v>1.6020917338709699</v>
      </c>
      <c r="O4186" s="5">
        <v>0</v>
      </c>
      <c r="P4186" s="5">
        <f t="shared" si="260"/>
        <v>0</v>
      </c>
      <c r="Q4186" s="5">
        <f>(P4186-GETPIVOTDATA("Sum of Revenue",Analysis!$A$3,"Publisher Name",B4186,"Match Type",C4186)/GETPIVOTDATA("Sum of Clicks",Analysis!$A$3,"Publisher Name",B4186,"Match Type",C4186))^2</f>
        <v>58.406909228514394</v>
      </c>
      <c r="R4186" s="5">
        <f t="shared" si="261"/>
        <v>8702.629475048645</v>
      </c>
      <c r="S4186" s="5">
        <v>262.79999973750006</v>
      </c>
      <c r="T4186" s="5">
        <v>-262.79999973750006</v>
      </c>
    </row>
    <row r="4187" spans="1:20" x14ac:dyDescent="0.2">
      <c r="A4187" s="3" t="s">
        <v>161</v>
      </c>
      <c r="B4187" s="3" t="s">
        <v>162</v>
      </c>
      <c r="C4187" s="4" t="s">
        <v>63</v>
      </c>
      <c r="D4187" s="3" t="s">
        <v>85</v>
      </c>
      <c r="E4187" s="5">
        <v>6.25</v>
      </c>
      <c r="F4187" s="4">
        <v>85</v>
      </c>
      <c r="G4187" s="5">
        <v>276.81249918749995</v>
      </c>
      <c r="H4187" s="5">
        <v>3.2566176374999998</v>
      </c>
      <c r="I4187" s="5">
        <f t="shared" si="262"/>
        <v>276.81249918749995</v>
      </c>
      <c r="J4187">
        <f>(H4187-GETPIVOTDATA("Sum of Total Costs",Analysis!$A$3,"Publisher Name",B4187,"Match Type",C4187)/GETPIVOTDATA("Sum of Clicks",Analysis!$A$3,"Publisher Name",B4187,"Match Type",C4187))^2</f>
        <v>1.3027650178829349</v>
      </c>
      <c r="K4187">
        <f t="shared" si="263"/>
        <v>110.73502652004946</v>
      </c>
      <c r="L4187" s="4">
        <v>8117</v>
      </c>
      <c r="M4187" s="6">
        <v>1.04718492053714</v>
      </c>
      <c r="N4187" s="7">
        <v>2.0324134532462699</v>
      </c>
      <c r="O4187" s="5">
        <v>0</v>
      </c>
      <c r="P4187" s="5">
        <f t="shared" si="260"/>
        <v>0</v>
      </c>
      <c r="Q4187" s="5">
        <f>(P4187-GETPIVOTDATA("Sum of Revenue",Analysis!$A$3,"Publisher Name",B4187,"Match Type",C4187)/GETPIVOTDATA("Sum of Clicks",Analysis!$A$3,"Publisher Name",B4187,"Match Type",C4187))^2</f>
        <v>58.406909228514394</v>
      </c>
      <c r="R4187" s="5">
        <f t="shared" si="261"/>
        <v>4964.5872844237238</v>
      </c>
      <c r="S4187" s="5">
        <v>276.81249918749995</v>
      </c>
      <c r="T4187" s="5">
        <v>-276.81249918749995</v>
      </c>
    </row>
    <row r="4188" spans="1:20" x14ac:dyDescent="0.2">
      <c r="A4188" s="3" t="s">
        <v>161</v>
      </c>
      <c r="B4188" s="3" t="s">
        <v>162</v>
      </c>
      <c r="C4188" s="4" t="s">
        <v>63</v>
      </c>
      <c r="D4188" s="3" t="s">
        <v>85</v>
      </c>
      <c r="E4188" s="5">
        <v>6.25</v>
      </c>
      <c r="F4188" s="4">
        <v>99</v>
      </c>
      <c r="G4188" s="5">
        <v>279.38749904999997</v>
      </c>
      <c r="H4188" s="5">
        <v>2.8220959499999996</v>
      </c>
      <c r="I4188" s="5">
        <f t="shared" si="262"/>
        <v>279.38749904999997</v>
      </c>
      <c r="J4188">
        <f>(H4188-GETPIVOTDATA("Sum of Total Costs",Analysis!$A$3,"Publisher Name",B4188,"Match Type",C4188)/GETPIVOTDATA("Sum of Clicks",Analysis!$A$3,"Publisher Name",B4188,"Match Type",C4188))^2</f>
        <v>0.4996590246553152</v>
      </c>
      <c r="K4188">
        <f t="shared" si="263"/>
        <v>49.466243440876205</v>
      </c>
      <c r="L4188" s="4">
        <v>1361</v>
      </c>
      <c r="M4188" s="6">
        <v>7.2740631888317404</v>
      </c>
      <c r="N4188" s="7">
        <v>1.56015429831007</v>
      </c>
      <c r="O4188" s="5">
        <v>0</v>
      </c>
      <c r="P4188" s="5">
        <f t="shared" si="260"/>
        <v>0</v>
      </c>
      <c r="Q4188" s="5">
        <f>(P4188-GETPIVOTDATA("Sum of Revenue",Analysis!$A$3,"Publisher Name",B4188,"Match Type",C4188)/GETPIVOTDATA("Sum of Clicks",Analysis!$A$3,"Publisher Name",B4188,"Match Type",C4188))^2</f>
        <v>58.406909228514394</v>
      </c>
      <c r="R4188" s="5">
        <f t="shared" si="261"/>
        <v>5782.2840136229252</v>
      </c>
      <c r="S4188" s="5">
        <v>279.38749904999997</v>
      </c>
      <c r="T4188" s="5">
        <v>-279.38749904999997</v>
      </c>
    </row>
    <row r="4189" spans="1:20" x14ac:dyDescent="0.2">
      <c r="A4189" s="3" t="s">
        <v>161</v>
      </c>
      <c r="B4189" s="3" t="s">
        <v>162</v>
      </c>
      <c r="C4189" s="4" t="s">
        <v>63</v>
      </c>
      <c r="D4189" s="3" t="s">
        <v>85</v>
      </c>
      <c r="E4189" s="5">
        <v>6.25</v>
      </c>
      <c r="F4189" s="4">
        <v>96</v>
      </c>
      <c r="G4189" s="5">
        <v>282.49999920000005</v>
      </c>
      <c r="H4189" s="5">
        <v>2.9427083250000003</v>
      </c>
      <c r="I4189" s="5">
        <f t="shared" si="262"/>
        <v>282.49999920000005</v>
      </c>
      <c r="J4189">
        <f>(H4189-GETPIVOTDATA("Sum of Total Costs",Analysis!$A$3,"Publisher Name",B4189,"Match Type",C4189)/GETPIVOTDATA("Sum of Clicks",Analysis!$A$3,"Publisher Name",B4189,"Match Type",C4189))^2</f>
        <v>0.68471985552504322</v>
      </c>
      <c r="K4189">
        <f t="shared" si="263"/>
        <v>65.733106130404153</v>
      </c>
      <c r="L4189" s="4">
        <v>5347</v>
      </c>
      <c r="M4189" s="6">
        <v>1.7953992893211099</v>
      </c>
      <c r="N4189" s="7">
        <v>2.6015709743781601</v>
      </c>
      <c r="O4189" s="5">
        <v>0</v>
      </c>
      <c r="P4189" s="5">
        <f t="shared" si="260"/>
        <v>0</v>
      </c>
      <c r="Q4189" s="5">
        <f>(P4189-GETPIVOTDATA("Sum of Revenue",Analysis!$A$3,"Publisher Name",B4189,"Match Type",C4189)/GETPIVOTDATA("Sum of Clicks",Analysis!$A$3,"Publisher Name",B4189,"Match Type",C4189))^2</f>
        <v>58.406909228514394</v>
      </c>
      <c r="R4189" s="5">
        <f t="shared" si="261"/>
        <v>5607.0632859373818</v>
      </c>
      <c r="S4189" s="5">
        <v>282.49999920000005</v>
      </c>
      <c r="T4189" s="5">
        <v>-282.49999920000005</v>
      </c>
    </row>
    <row r="4190" spans="1:20" x14ac:dyDescent="0.2">
      <c r="A4190" s="3" t="s">
        <v>161</v>
      </c>
      <c r="B4190" s="3" t="s">
        <v>162</v>
      </c>
      <c r="C4190" s="4" t="s">
        <v>63</v>
      </c>
      <c r="D4190" s="3" t="s">
        <v>85</v>
      </c>
      <c r="E4190" s="5">
        <v>6.25</v>
      </c>
      <c r="F4190" s="4">
        <v>115</v>
      </c>
      <c r="G4190" s="5">
        <v>287.29999918750002</v>
      </c>
      <c r="H4190" s="5">
        <v>2.4982608625</v>
      </c>
      <c r="I4190" s="5">
        <f t="shared" si="262"/>
        <v>287.29999918750002</v>
      </c>
      <c r="J4190">
        <f>(H4190-GETPIVOTDATA("Sum of Total Costs",Analysis!$A$3,"Publisher Name",B4190,"Match Type",C4190)/GETPIVOTDATA("Sum of Clicks",Analysis!$A$3,"Publisher Name",B4190,"Match Type",C4190))^2</f>
        <v>0.14671239961987351</v>
      </c>
      <c r="K4190">
        <f t="shared" si="263"/>
        <v>16.871925956285452</v>
      </c>
      <c r="L4190" s="4">
        <v>2942</v>
      </c>
      <c r="M4190" s="6">
        <v>3.9089055064581899</v>
      </c>
      <c r="N4190" s="7">
        <v>1.9987423521414001</v>
      </c>
      <c r="O4190" s="5">
        <v>0</v>
      </c>
      <c r="P4190" s="5">
        <f t="shared" si="260"/>
        <v>0</v>
      </c>
      <c r="Q4190" s="5">
        <f>(P4190-GETPIVOTDATA("Sum of Revenue",Analysis!$A$3,"Publisher Name",B4190,"Match Type",C4190)/GETPIVOTDATA("Sum of Clicks",Analysis!$A$3,"Publisher Name",B4190,"Match Type",C4190))^2</f>
        <v>58.406909228514394</v>
      </c>
      <c r="R4190" s="5">
        <f t="shared" si="261"/>
        <v>6716.7945612791555</v>
      </c>
      <c r="S4190" s="5">
        <v>287.29999918750002</v>
      </c>
      <c r="T4190" s="5">
        <v>-287.29999918750002</v>
      </c>
    </row>
    <row r="4191" spans="1:20" x14ac:dyDescent="0.2">
      <c r="A4191" s="3" t="s">
        <v>161</v>
      </c>
      <c r="B4191" s="3" t="s">
        <v>162</v>
      </c>
      <c r="C4191" s="4" t="s">
        <v>63</v>
      </c>
      <c r="D4191" s="3" t="s">
        <v>85</v>
      </c>
      <c r="E4191" s="5">
        <v>6.25</v>
      </c>
      <c r="F4191" s="4">
        <v>140</v>
      </c>
      <c r="G4191" s="5">
        <v>291.76249899999999</v>
      </c>
      <c r="H4191" s="5">
        <v>2.0840178499999999</v>
      </c>
      <c r="I4191" s="5">
        <f t="shared" si="262"/>
        <v>291.76249899999999</v>
      </c>
      <c r="J4191">
        <f>(H4191-GETPIVOTDATA("Sum of Total Costs",Analysis!$A$3,"Publisher Name",B4191,"Match Type",C4191)/GETPIVOTDATA("Sum of Clicks",Analysis!$A$3,"Publisher Name",B4191,"Match Type",C4191))^2</f>
        <v>9.7421802827749612E-4</v>
      </c>
      <c r="K4191">
        <f t="shared" si="263"/>
        <v>0.13639052395884946</v>
      </c>
      <c r="L4191" s="4">
        <v>1201</v>
      </c>
      <c r="M4191" s="6">
        <v>11.656952539550399</v>
      </c>
      <c r="N4191" s="7">
        <v>2.0795170691090799</v>
      </c>
      <c r="O4191" s="5">
        <v>0</v>
      </c>
      <c r="P4191" s="5">
        <f t="shared" si="260"/>
        <v>0</v>
      </c>
      <c r="Q4191" s="5">
        <f>(P4191-GETPIVOTDATA("Sum of Revenue",Analysis!$A$3,"Publisher Name",B4191,"Match Type",C4191)/GETPIVOTDATA("Sum of Clicks",Analysis!$A$3,"Publisher Name",B4191,"Match Type",C4191))^2</f>
        <v>58.406909228514394</v>
      </c>
      <c r="R4191" s="5">
        <f t="shared" si="261"/>
        <v>8176.9672919920149</v>
      </c>
      <c r="S4191" s="5">
        <v>291.76249899999999</v>
      </c>
      <c r="T4191" s="5">
        <v>-291.76249899999999</v>
      </c>
    </row>
    <row r="4192" spans="1:20" x14ac:dyDescent="0.2">
      <c r="A4192" s="3" t="s">
        <v>161</v>
      </c>
      <c r="B4192" s="3" t="s">
        <v>162</v>
      </c>
      <c r="C4192" s="4" t="s">
        <v>63</v>
      </c>
      <c r="D4192" s="3" t="s">
        <v>85</v>
      </c>
      <c r="E4192" s="5">
        <v>6.25</v>
      </c>
      <c r="F4192" s="4">
        <v>163</v>
      </c>
      <c r="G4192" s="5">
        <v>292.81249909999997</v>
      </c>
      <c r="H4192" s="5">
        <v>1.7963956999999999</v>
      </c>
      <c r="I4192" s="5">
        <f t="shared" si="262"/>
        <v>292.81249909999997</v>
      </c>
      <c r="J4192">
        <f>(H4192-GETPIVOTDATA("Sum of Total Costs",Analysis!$A$3,"Publisher Name",B4192,"Match Type",C4192)/GETPIVOTDATA("Sum of Clicks",Analysis!$A$3,"Publisher Name",B4192,"Match Type",C4192))^2</f>
        <v>0.10165551230344341</v>
      </c>
      <c r="K4192">
        <f t="shared" si="263"/>
        <v>16.569848505461277</v>
      </c>
      <c r="L4192" s="4">
        <v>1993</v>
      </c>
      <c r="M4192" s="6">
        <v>8.1786251881585503</v>
      </c>
      <c r="N4192" s="7">
        <v>1.7283492222779699</v>
      </c>
      <c r="O4192" s="5">
        <v>0</v>
      </c>
      <c r="P4192" s="5">
        <f t="shared" si="260"/>
        <v>0</v>
      </c>
      <c r="Q4192" s="5">
        <f>(P4192-GETPIVOTDATA("Sum of Revenue",Analysis!$A$3,"Publisher Name",B4192,"Match Type",C4192)/GETPIVOTDATA("Sum of Clicks",Analysis!$A$3,"Publisher Name",B4192,"Match Type",C4192))^2</f>
        <v>58.406909228514394</v>
      </c>
      <c r="R4192" s="5">
        <f t="shared" si="261"/>
        <v>9520.3262042478455</v>
      </c>
      <c r="S4192" s="5">
        <v>292.81249909999997</v>
      </c>
      <c r="T4192" s="5">
        <v>-292.81249909999997</v>
      </c>
    </row>
    <row r="4193" spans="1:20" x14ac:dyDescent="0.2">
      <c r="A4193" s="3" t="s">
        <v>161</v>
      </c>
      <c r="B4193" s="3" t="s">
        <v>162</v>
      </c>
      <c r="C4193" s="4" t="s">
        <v>63</v>
      </c>
      <c r="D4193" s="3" t="s">
        <v>26</v>
      </c>
      <c r="E4193" s="5">
        <v>6.25</v>
      </c>
      <c r="F4193" s="4">
        <v>72</v>
      </c>
      <c r="G4193" s="5">
        <v>293.33749949999998</v>
      </c>
      <c r="H4193" s="5">
        <v>4.0741319374999998</v>
      </c>
      <c r="I4193" s="5">
        <f t="shared" si="262"/>
        <v>293.33749949999998</v>
      </c>
      <c r="J4193">
        <f>(H4193-GETPIVOTDATA("Sum of Total Costs",Analysis!$A$3,"Publisher Name",B4193,"Match Type",C4193)/GETPIVOTDATA("Sum of Clicks",Analysis!$A$3,"Publisher Name",B4193,"Match Type",C4193))^2</f>
        <v>3.8372955630619949</v>
      </c>
      <c r="K4193">
        <f t="shared" si="263"/>
        <v>276.28528054046365</v>
      </c>
      <c r="L4193" s="4">
        <v>5367</v>
      </c>
      <c r="M4193" s="6">
        <v>1.3415315818893201</v>
      </c>
      <c r="N4193" s="7">
        <v>2.1959381404881699</v>
      </c>
      <c r="O4193" s="5">
        <v>0</v>
      </c>
      <c r="P4193" s="5">
        <f t="shared" si="260"/>
        <v>0</v>
      </c>
      <c r="Q4193" s="5">
        <f>(P4193-GETPIVOTDATA("Sum of Revenue",Analysis!$A$3,"Publisher Name",B4193,"Match Type",C4193)/GETPIVOTDATA("Sum of Clicks",Analysis!$A$3,"Publisher Name",B4193,"Match Type",C4193))^2</f>
        <v>58.406909228514394</v>
      </c>
      <c r="R4193" s="5">
        <f t="shared" si="261"/>
        <v>4205.2974644530368</v>
      </c>
      <c r="S4193" s="5">
        <v>293.33749949999998</v>
      </c>
      <c r="T4193" s="5">
        <v>-293.33749949999998</v>
      </c>
    </row>
    <row r="4194" spans="1:20" x14ac:dyDescent="0.2">
      <c r="A4194" s="3" t="s">
        <v>161</v>
      </c>
      <c r="B4194" s="3" t="s">
        <v>162</v>
      </c>
      <c r="C4194" s="4" t="s">
        <v>63</v>
      </c>
      <c r="D4194" s="3" t="s">
        <v>85</v>
      </c>
      <c r="E4194" s="5">
        <v>6.25</v>
      </c>
      <c r="F4194" s="4">
        <v>138</v>
      </c>
      <c r="G4194" s="5">
        <v>298.52499997500001</v>
      </c>
      <c r="H4194" s="5">
        <v>2.1632246374999999</v>
      </c>
      <c r="I4194" s="5">
        <f t="shared" si="262"/>
        <v>298.52499997500001</v>
      </c>
      <c r="J4194">
        <f>(H4194-GETPIVOTDATA("Sum of Total Costs",Analysis!$A$3,"Publisher Name",B4194,"Match Type",C4194)/GETPIVOTDATA("Sum of Clicks",Analysis!$A$3,"Publisher Name",B4194,"Match Type",C4194))^2</f>
        <v>2.3034549047389005E-3</v>
      </c>
      <c r="K4194">
        <f t="shared" si="263"/>
        <v>0.31787677685396826</v>
      </c>
      <c r="L4194" s="4">
        <v>1996</v>
      </c>
      <c r="M4194" s="6">
        <v>6.9138276553106204</v>
      </c>
      <c r="N4194" s="7">
        <v>1.6815130260521001</v>
      </c>
      <c r="O4194" s="5">
        <v>0</v>
      </c>
      <c r="P4194" s="5">
        <f t="shared" si="260"/>
        <v>0</v>
      </c>
      <c r="Q4194" s="5">
        <f>(P4194-GETPIVOTDATA("Sum of Revenue",Analysis!$A$3,"Publisher Name",B4194,"Match Type",C4194)/GETPIVOTDATA("Sum of Clicks",Analysis!$A$3,"Publisher Name",B4194,"Match Type",C4194))^2</f>
        <v>58.406909228514394</v>
      </c>
      <c r="R4194" s="5">
        <f t="shared" si="261"/>
        <v>8060.153473534986</v>
      </c>
      <c r="S4194" s="5">
        <v>298.52499997500001</v>
      </c>
      <c r="T4194" s="5">
        <v>-298.52499997500001</v>
      </c>
    </row>
    <row r="4195" spans="1:20" x14ac:dyDescent="0.2">
      <c r="A4195" s="3" t="s">
        <v>161</v>
      </c>
      <c r="B4195" s="3" t="s">
        <v>162</v>
      </c>
      <c r="C4195" s="4" t="s">
        <v>63</v>
      </c>
      <c r="D4195" s="3" t="s">
        <v>85</v>
      </c>
      <c r="E4195" s="5">
        <v>6.25</v>
      </c>
      <c r="F4195" s="4">
        <v>139</v>
      </c>
      <c r="G4195" s="5">
        <v>303.77499934999997</v>
      </c>
      <c r="H4195" s="5">
        <v>2.1854316499999999</v>
      </c>
      <c r="I4195" s="5">
        <f t="shared" si="262"/>
        <v>303.77499934999997</v>
      </c>
      <c r="J4195">
        <f>(H4195-GETPIVOTDATA("Sum of Total Costs",Analysis!$A$3,"Publisher Name",B4195,"Match Type",C4195)/GETPIVOTDATA("Sum of Clicks",Analysis!$A$3,"Publisher Name",B4195,"Match Type",C4195))^2</f>
        <v>4.9282273078030629E-3</v>
      </c>
      <c r="K4195">
        <f t="shared" si="263"/>
        <v>0.68502359578462568</v>
      </c>
      <c r="L4195" s="4">
        <v>2935</v>
      </c>
      <c r="M4195" s="6">
        <v>4.7359454855195899</v>
      </c>
      <c r="N4195" s="7">
        <v>2.0746848381601399</v>
      </c>
      <c r="O4195" s="5">
        <v>0</v>
      </c>
      <c r="P4195" s="5">
        <f t="shared" si="260"/>
        <v>0</v>
      </c>
      <c r="Q4195" s="5">
        <f>(P4195-GETPIVOTDATA("Sum of Revenue",Analysis!$A$3,"Publisher Name",B4195,"Match Type",C4195)/GETPIVOTDATA("Sum of Clicks",Analysis!$A$3,"Publisher Name",B4195,"Match Type",C4195))^2</f>
        <v>58.406909228514394</v>
      </c>
      <c r="R4195" s="5">
        <f t="shared" si="261"/>
        <v>8118.5603827635005</v>
      </c>
      <c r="S4195" s="5">
        <v>303.77499934999997</v>
      </c>
      <c r="T4195" s="5">
        <v>-303.77499934999997</v>
      </c>
    </row>
    <row r="4196" spans="1:20" x14ac:dyDescent="0.2">
      <c r="A4196" s="3" t="s">
        <v>161</v>
      </c>
      <c r="B4196" s="3" t="s">
        <v>162</v>
      </c>
      <c r="C4196" s="4" t="s">
        <v>63</v>
      </c>
      <c r="D4196" s="3" t="s">
        <v>85</v>
      </c>
      <c r="E4196" s="5">
        <v>6.25</v>
      </c>
      <c r="F4196" s="4">
        <v>100</v>
      </c>
      <c r="G4196" s="5">
        <v>310.625</v>
      </c>
      <c r="H4196" s="5">
        <v>3.1062500000000002</v>
      </c>
      <c r="I4196" s="5">
        <f t="shared" si="262"/>
        <v>310.625</v>
      </c>
      <c r="J4196">
        <f>(H4196-GETPIVOTDATA("Sum of Total Costs",Analysis!$A$3,"Publisher Name",B4196,"Match Type",C4196)/GETPIVOTDATA("Sum of Clicks",Analysis!$A$3,"Publisher Name",B4196,"Match Type",C4196))^2</f>
        <v>0.98212001425084072</v>
      </c>
      <c r="K4196">
        <f t="shared" si="263"/>
        <v>98.212001425084068</v>
      </c>
      <c r="L4196" s="4">
        <v>870</v>
      </c>
      <c r="M4196" s="6">
        <v>11.4942528735632</v>
      </c>
      <c r="N4196" s="7">
        <v>1.5460229885057499</v>
      </c>
      <c r="O4196" s="5">
        <v>0</v>
      </c>
      <c r="P4196" s="5">
        <f t="shared" si="260"/>
        <v>0</v>
      </c>
      <c r="Q4196" s="5">
        <f>(P4196-GETPIVOTDATA("Sum of Revenue",Analysis!$A$3,"Publisher Name",B4196,"Match Type",C4196)/GETPIVOTDATA("Sum of Clicks",Analysis!$A$3,"Publisher Name",B4196,"Match Type",C4196))^2</f>
        <v>58.406909228514394</v>
      </c>
      <c r="R4196" s="5">
        <f t="shared" si="261"/>
        <v>5840.6909228514396</v>
      </c>
      <c r="S4196" s="5">
        <v>310.625</v>
      </c>
      <c r="T4196" s="5">
        <v>-310.625</v>
      </c>
    </row>
    <row r="4197" spans="1:20" x14ac:dyDescent="0.2">
      <c r="A4197" s="3" t="s">
        <v>161</v>
      </c>
      <c r="B4197" s="3" t="s">
        <v>162</v>
      </c>
      <c r="C4197" s="4" t="s">
        <v>63</v>
      </c>
      <c r="D4197" s="3" t="s">
        <v>85</v>
      </c>
      <c r="E4197" s="5">
        <v>6.25</v>
      </c>
      <c r="F4197" s="4">
        <v>97</v>
      </c>
      <c r="G4197" s="5">
        <v>321.63749971250002</v>
      </c>
      <c r="H4197" s="5">
        <v>3.3158505125</v>
      </c>
      <c r="I4197" s="5">
        <f t="shared" si="262"/>
        <v>321.63749971250002</v>
      </c>
      <c r="J4197">
        <f>(H4197-GETPIVOTDATA("Sum of Total Costs",Analysis!$A$3,"Publisher Name",B4197,"Match Type",C4197)/GETPIVOTDATA("Sum of Clicks",Analysis!$A$3,"Publisher Name",B4197,"Match Type",C4197))^2</f>
        <v>1.4414888564561721</v>
      </c>
      <c r="K4197">
        <f t="shared" si="263"/>
        <v>139.82441907624869</v>
      </c>
      <c r="L4197" s="4">
        <v>2908</v>
      </c>
      <c r="M4197" s="6">
        <v>3.33562585969739</v>
      </c>
      <c r="N4197" s="7">
        <v>1.97603163686382</v>
      </c>
      <c r="O4197" s="5">
        <v>0</v>
      </c>
      <c r="P4197" s="5">
        <f t="shared" si="260"/>
        <v>0</v>
      </c>
      <c r="Q4197" s="5">
        <f>(P4197-GETPIVOTDATA("Sum of Revenue",Analysis!$A$3,"Publisher Name",B4197,"Match Type",C4197)/GETPIVOTDATA("Sum of Clicks",Analysis!$A$3,"Publisher Name",B4197,"Match Type",C4197))^2</f>
        <v>58.406909228514394</v>
      </c>
      <c r="R4197" s="5">
        <f t="shared" si="261"/>
        <v>5665.4701951658963</v>
      </c>
      <c r="S4197" s="5">
        <v>321.63749971250002</v>
      </c>
      <c r="T4197" s="5">
        <v>-321.63749971250002</v>
      </c>
    </row>
    <row r="4198" spans="1:20" x14ac:dyDescent="0.2">
      <c r="A4198" s="3" t="s">
        <v>161</v>
      </c>
      <c r="B4198" s="3" t="s">
        <v>162</v>
      </c>
      <c r="C4198" s="4" t="s">
        <v>63</v>
      </c>
      <c r="D4198" s="3" t="s">
        <v>85</v>
      </c>
      <c r="E4198" s="5">
        <v>6.25</v>
      </c>
      <c r="F4198" s="4">
        <v>160</v>
      </c>
      <c r="G4198" s="5">
        <v>331.8</v>
      </c>
      <c r="H4198" s="5">
        <v>2.07375</v>
      </c>
      <c r="I4198" s="5">
        <f t="shared" si="262"/>
        <v>331.8</v>
      </c>
      <c r="J4198">
        <f>(H4198-GETPIVOTDATA("Sum of Total Costs",Analysis!$A$3,"Publisher Name",B4198,"Match Type",C4198)/GETPIVOTDATA("Sum of Clicks",Analysis!$A$3,"Publisher Name",B4198,"Match Type",C4198))^2</f>
        <v>1.7206166081190953E-3</v>
      </c>
      <c r="K4198">
        <f t="shared" si="263"/>
        <v>0.27529865729905523</v>
      </c>
      <c r="L4198" s="4">
        <v>3713</v>
      </c>
      <c r="M4198" s="6">
        <v>4.3091839482897898</v>
      </c>
      <c r="N4198" s="7">
        <v>1.5510907621869101</v>
      </c>
      <c r="O4198" s="5">
        <v>0</v>
      </c>
      <c r="P4198" s="5">
        <f t="shared" si="260"/>
        <v>0</v>
      </c>
      <c r="Q4198" s="5">
        <f>(P4198-GETPIVOTDATA("Sum of Revenue",Analysis!$A$3,"Publisher Name",B4198,"Match Type",C4198)/GETPIVOTDATA("Sum of Clicks",Analysis!$A$3,"Publisher Name",B4198,"Match Type",C4198))^2</f>
        <v>58.406909228514394</v>
      </c>
      <c r="R4198" s="5">
        <f t="shared" si="261"/>
        <v>9345.105476562303</v>
      </c>
      <c r="S4198" s="5">
        <v>331.8</v>
      </c>
      <c r="T4198" s="5">
        <v>-331.8</v>
      </c>
    </row>
    <row r="4199" spans="1:20" x14ac:dyDescent="0.2">
      <c r="A4199" s="3" t="s">
        <v>161</v>
      </c>
      <c r="B4199" s="3" t="s">
        <v>162</v>
      </c>
      <c r="C4199" s="4" t="s">
        <v>63</v>
      </c>
      <c r="D4199" s="3" t="s">
        <v>85</v>
      </c>
      <c r="E4199" s="5">
        <v>6.25</v>
      </c>
      <c r="F4199" s="4">
        <v>122</v>
      </c>
      <c r="G4199" s="5">
        <v>332.96249912500002</v>
      </c>
      <c r="H4199" s="5">
        <v>2.7292008125000002</v>
      </c>
      <c r="I4199" s="5">
        <f t="shared" si="262"/>
        <v>332.96249912500002</v>
      </c>
      <c r="J4199">
        <f>(H4199-GETPIVOTDATA("Sum of Total Costs",Analysis!$A$3,"Publisher Name",B4199,"Match Type",C4199)/GETPIVOTDATA("Sum of Clicks",Analysis!$A$3,"Publisher Name",B4199,"Match Type",C4199))^2</f>
        <v>0.37695977068111103</v>
      </c>
      <c r="K4199">
        <f t="shared" si="263"/>
        <v>45.989092023095544</v>
      </c>
      <c r="L4199" s="4">
        <v>2161</v>
      </c>
      <c r="M4199" s="6">
        <v>5.6455344747801899</v>
      </c>
      <c r="N4199" s="7">
        <v>1.0906524757056899</v>
      </c>
      <c r="O4199" s="5">
        <v>0</v>
      </c>
      <c r="P4199" s="5">
        <f t="shared" si="260"/>
        <v>0</v>
      </c>
      <c r="Q4199" s="5">
        <f>(P4199-GETPIVOTDATA("Sum of Revenue",Analysis!$A$3,"Publisher Name",B4199,"Match Type",C4199)/GETPIVOTDATA("Sum of Clicks",Analysis!$A$3,"Publisher Name",B4199,"Match Type",C4199))^2</f>
        <v>58.406909228514394</v>
      </c>
      <c r="R4199" s="5">
        <f t="shared" si="261"/>
        <v>7125.6429258787557</v>
      </c>
      <c r="S4199" s="5">
        <v>332.96249912500002</v>
      </c>
      <c r="T4199" s="5">
        <v>-332.96249912500002</v>
      </c>
    </row>
    <row r="4200" spans="1:20" x14ac:dyDescent="0.2">
      <c r="A4200" s="3" t="s">
        <v>161</v>
      </c>
      <c r="B4200" s="3" t="s">
        <v>162</v>
      </c>
      <c r="C4200" s="4" t="s">
        <v>63</v>
      </c>
      <c r="D4200" s="3" t="s">
        <v>85</v>
      </c>
      <c r="E4200" s="5">
        <v>6.25</v>
      </c>
      <c r="F4200" s="4">
        <v>157</v>
      </c>
      <c r="G4200" s="5">
        <v>353.53749839999995</v>
      </c>
      <c r="H4200" s="5">
        <v>2.2518311999999998</v>
      </c>
      <c r="I4200" s="5">
        <f t="shared" si="262"/>
        <v>353.53749839999995</v>
      </c>
      <c r="J4200">
        <f>(H4200-GETPIVOTDATA("Sum of Total Costs",Analysis!$A$3,"Publisher Name",B4200,"Match Type",C4200)/GETPIVOTDATA("Sum of Clicks",Analysis!$A$3,"Publisher Name",B4200,"Match Type",C4200))^2</f>
        <v>1.865980153375563E-2</v>
      </c>
      <c r="K4200">
        <f t="shared" si="263"/>
        <v>2.9295888407996338</v>
      </c>
      <c r="L4200" s="4">
        <v>4926</v>
      </c>
      <c r="M4200" s="6">
        <v>3.18717011774259</v>
      </c>
      <c r="N4200" s="7">
        <v>4.89939098660171</v>
      </c>
      <c r="O4200" s="5">
        <v>0</v>
      </c>
      <c r="P4200" s="5">
        <f t="shared" si="260"/>
        <v>0</v>
      </c>
      <c r="Q4200" s="5">
        <f>(P4200-GETPIVOTDATA("Sum of Revenue",Analysis!$A$3,"Publisher Name",B4200,"Match Type",C4200)/GETPIVOTDATA("Sum of Clicks",Analysis!$A$3,"Publisher Name",B4200,"Match Type",C4200))^2</f>
        <v>58.406909228514394</v>
      </c>
      <c r="R4200" s="5">
        <f t="shared" si="261"/>
        <v>9169.8847488767606</v>
      </c>
      <c r="S4200" s="5">
        <v>353.53749839999995</v>
      </c>
      <c r="T4200" s="5">
        <v>-353.53749839999995</v>
      </c>
    </row>
    <row r="4201" spans="1:20" x14ac:dyDescent="0.2">
      <c r="A4201" s="3" t="s">
        <v>161</v>
      </c>
      <c r="B4201" s="3" t="s">
        <v>162</v>
      </c>
      <c r="C4201" s="4" t="s">
        <v>63</v>
      </c>
      <c r="D4201" s="3" t="s">
        <v>85</v>
      </c>
      <c r="E4201" s="5">
        <v>6.25</v>
      </c>
      <c r="F4201" s="4">
        <v>146</v>
      </c>
      <c r="G4201" s="5">
        <v>354.6999993</v>
      </c>
      <c r="H4201" s="5">
        <v>2.4294520500000001</v>
      </c>
      <c r="I4201" s="5">
        <f t="shared" si="262"/>
        <v>354.6999993</v>
      </c>
      <c r="J4201">
        <f>(H4201-GETPIVOTDATA("Sum of Total Costs",Analysis!$A$3,"Publisher Name",B4201,"Match Type",C4201)/GETPIVOTDATA("Sum of Clicks",Analysis!$A$3,"Publisher Name",B4201,"Match Type",C4201))^2</f>
        <v>9.8735298173574557E-2</v>
      </c>
      <c r="K4201">
        <f t="shared" si="263"/>
        <v>14.415353533341886</v>
      </c>
      <c r="L4201" s="4">
        <v>4771</v>
      </c>
      <c r="M4201" s="6">
        <v>3.0601551037518302</v>
      </c>
      <c r="N4201" s="7">
        <v>1.9346677845315401</v>
      </c>
      <c r="O4201" s="5">
        <v>0</v>
      </c>
      <c r="P4201" s="5">
        <f t="shared" si="260"/>
        <v>0</v>
      </c>
      <c r="Q4201" s="5">
        <f>(P4201-GETPIVOTDATA("Sum of Revenue",Analysis!$A$3,"Publisher Name",B4201,"Match Type",C4201)/GETPIVOTDATA("Sum of Clicks",Analysis!$A$3,"Publisher Name",B4201,"Match Type",C4201))^2</f>
        <v>58.406909228514394</v>
      </c>
      <c r="R4201" s="5">
        <f t="shared" si="261"/>
        <v>8527.4087473631007</v>
      </c>
      <c r="S4201" s="5">
        <v>354.6999993</v>
      </c>
      <c r="T4201" s="5">
        <v>-354.6999993</v>
      </c>
    </row>
    <row r="4202" spans="1:20" x14ac:dyDescent="0.2">
      <c r="A4202" s="3" t="s">
        <v>161</v>
      </c>
      <c r="B4202" s="3" t="s">
        <v>162</v>
      </c>
      <c r="C4202" s="4" t="s">
        <v>63</v>
      </c>
      <c r="D4202" s="3" t="s">
        <v>31</v>
      </c>
      <c r="E4202" s="5">
        <v>6.25</v>
      </c>
      <c r="F4202" s="4">
        <v>183</v>
      </c>
      <c r="G4202" s="5">
        <v>373.04999951249999</v>
      </c>
      <c r="H4202" s="5">
        <v>2.0385245875</v>
      </c>
      <c r="I4202" s="5">
        <f t="shared" si="262"/>
        <v>373.04999951249999</v>
      </c>
      <c r="J4202">
        <f>(H4202-GETPIVOTDATA("Sum of Total Costs",Analysis!$A$3,"Publisher Name",B4202,"Match Type",C4202)/GETPIVOTDATA("Sum of Clicks",Analysis!$A$3,"Publisher Name",B4202,"Match Type",C4202))^2</f>
        <v>5.883768771141119E-3</v>
      </c>
      <c r="K4202">
        <f t="shared" si="263"/>
        <v>1.0767296851188248</v>
      </c>
      <c r="L4202" s="4">
        <v>3290</v>
      </c>
      <c r="M4202" s="6">
        <v>5.5623100303951398</v>
      </c>
      <c r="N4202" s="7">
        <v>1.64984802431611</v>
      </c>
      <c r="O4202" s="5">
        <v>0</v>
      </c>
      <c r="P4202" s="5">
        <f t="shared" si="260"/>
        <v>0</v>
      </c>
      <c r="Q4202" s="5">
        <f>(P4202-GETPIVOTDATA("Sum of Revenue",Analysis!$A$3,"Publisher Name",B4202,"Match Type",C4202)/GETPIVOTDATA("Sum of Clicks",Analysis!$A$3,"Publisher Name",B4202,"Match Type",C4202))^2</f>
        <v>58.406909228514394</v>
      </c>
      <c r="R4202" s="5">
        <f t="shared" si="261"/>
        <v>10688.464388818134</v>
      </c>
      <c r="S4202" s="5">
        <v>373.04999951249999</v>
      </c>
      <c r="T4202" s="5">
        <v>-373.04999951249999</v>
      </c>
    </row>
    <row r="4203" spans="1:20" x14ac:dyDescent="0.2">
      <c r="A4203" s="3" t="s">
        <v>161</v>
      </c>
      <c r="B4203" s="3" t="s">
        <v>162</v>
      </c>
      <c r="C4203" s="4" t="s">
        <v>63</v>
      </c>
      <c r="D4203" s="3" t="s">
        <v>85</v>
      </c>
      <c r="E4203" s="5">
        <v>6.25</v>
      </c>
      <c r="F4203" s="4">
        <v>220</v>
      </c>
      <c r="G4203" s="5">
        <v>382.8</v>
      </c>
      <c r="H4203" s="5">
        <v>1.74</v>
      </c>
      <c r="I4203" s="5">
        <f t="shared" si="262"/>
        <v>382.8</v>
      </c>
      <c r="J4203">
        <f>(H4203-GETPIVOTDATA("Sum of Total Costs",Analysis!$A$3,"Publisher Name",B4203,"Match Type",C4203)/GETPIVOTDATA("Sum of Clicks",Analysis!$A$3,"Publisher Name",B4203,"Match Type",C4203))^2</f>
        <v>0.14079778997905543</v>
      </c>
      <c r="K4203">
        <f t="shared" si="263"/>
        <v>30.975513795392192</v>
      </c>
      <c r="L4203" s="4">
        <v>3554</v>
      </c>
      <c r="M4203" s="6">
        <v>6.1902082160945398</v>
      </c>
      <c r="N4203" s="7">
        <v>2.0180641530669701</v>
      </c>
      <c r="O4203" s="5">
        <v>0</v>
      </c>
      <c r="P4203" s="5">
        <f t="shared" si="260"/>
        <v>0</v>
      </c>
      <c r="Q4203" s="5">
        <f>(P4203-GETPIVOTDATA("Sum of Revenue",Analysis!$A$3,"Publisher Name",B4203,"Match Type",C4203)/GETPIVOTDATA("Sum of Clicks",Analysis!$A$3,"Publisher Name",B4203,"Match Type",C4203))^2</f>
        <v>58.406909228514394</v>
      </c>
      <c r="R4203" s="5">
        <f t="shared" si="261"/>
        <v>12849.520030273166</v>
      </c>
      <c r="S4203" s="5">
        <v>382.8</v>
      </c>
      <c r="T4203" s="5">
        <v>-382.8</v>
      </c>
    </row>
    <row r="4204" spans="1:20" x14ac:dyDescent="0.2">
      <c r="A4204" s="3" t="s">
        <v>161</v>
      </c>
      <c r="B4204" s="3" t="s">
        <v>162</v>
      </c>
      <c r="C4204" s="4" t="s">
        <v>63</v>
      </c>
      <c r="D4204" s="3" t="s">
        <v>85</v>
      </c>
      <c r="E4204" s="5">
        <v>6.25</v>
      </c>
      <c r="F4204" s="4">
        <v>127</v>
      </c>
      <c r="G4204" s="5">
        <v>394.63749971249996</v>
      </c>
      <c r="H4204" s="5">
        <v>3.1073818874999999</v>
      </c>
      <c r="I4204" s="5">
        <f t="shared" si="262"/>
        <v>394.63749971249996</v>
      </c>
      <c r="J4204">
        <f>(H4204-GETPIVOTDATA("Sum of Total Costs",Analysis!$A$3,"Publisher Name",B4204,"Match Type",C4204)/GETPIVOTDATA("Sum of Clicks",Analysis!$A$3,"Publisher Name",B4204,"Match Type",C4204))^2</f>
        <v>0.9843647410055002</v>
      </c>
      <c r="K4204">
        <f t="shared" si="263"/>
        <v>125.01432210769852</v>
      </c>
      <c r="L4204" s="4">
        <v>12227</v>
      </c>
      <c r="M4204" s="6">
        <v>1.03868487772961</v>
      </c>
      <c r="N4204" s="7">
        <v>3.55321010877566</v>
      </c>
      <c r="O4204" s="5">
        <v>0</v>
      </c>
      <c r="P4204" s="5">
        <f t="shared" si="260"/>
        <v>0</v>
      </c>
      <c r="Q4204" s="5">
        <f>(P4204-GETPIVOTDATA("Sum of Revenue",Analysis!$A$3,"Publisher Name",B4204,"Match Type",C4204)/GETPIVOTDATA("Sum of Clicks",Analysis!$A$3,"Publisher Name",B4204,"Match Type",C4204))^2</f>
        <v>58.406909228514394</v>
      </c>
      <c r="R4204" s="5">
        <f t="shared" si="261"/>
        <v>7417.677472021328</v>
      </c>
      <c r="S4204" s="5">
        <v>394.63749971249996</v>
      </c>
      <c r="T4204" s="5">
        <v>-394.63749971249996</v>
      </c>
    </row>
    <row r="4205" spans="1:20" x14ac:dyDescent="0.2">
      <c r="A4205" s="3" t="s">
        <v>161</v>
      </c>
      <c r="B4205" s="3" t="s">
        <v>162</v>
      </c>
      <c r="C4205" s="4" t="s">
        <v>63</v>
      </c>
      <c r="D4205" s="3" t="s">
        <v>85</v>
      </c>
      <c r="E4205" s="5">
        <v>6.25</v>
      </c>
      <c r="F4205" s="4">
        <v>189</v>
      </c>
      <c r="G4205" s="5">
        <v>396.46249807499998</v>
      </c>
      <c r="H4205" s="5">
        <v>2.0976851750000001</v>
      </c>
      <c r="I4205" s="5">
        <f t="shared" si="262"/>
        <v>396.46249807499998</v>
      </c>
      <c r="J4205">
        <f>(H4205-GETPIVOTDATA("Sum of Total Costs",Analysis!$A$3,"Publisher Name",B4205,"Match Type",C4205)/GETPIVOTDATA("Sum of Clicks",Analysis!$A$3,"Publisher Name",B4205,"Match Type",C4205))^2</f>
        <v>3.0783196960491898E-4</v>
      </c>
      <c r="K4205">
        <f t="shared" si="263"/>
        <v>5.8180242255329688E-2</v>
      </c>
      <c r="L4205" s="4">
        <v>6494</v>
      </c>
      <c r="M4205" s="6">
        <v>2.9103788112103501</v>
      </c>
      <c r="N4205" s="7">
        <v>1.7729750538958999</v>
      </c>
      <c r="O4205" s="5">
        <v>0</v>
      </c>
      <c r="P4205" s="5">
        <f t="shared" si="260"/>
        <v>0</v>
      </c>
      <c r="Q4205" s="5">
        <f>(P4205-GETPIVOTDATA("Sum of Revenue",Analysis!$A$3,"Publisher Name",B4205,"Match Type",C4205)/GETPIVOTDATA("Sum of Clicks",Analysis!$A$3,"Publisher Name",B4205,"Match Type",C4205))^2</f>
        <v>58.406909228514394</v>
      </c>
      <c r="R4205" s="5">
        <f t="shared" si="261"/>
        <v>11038.905844189221</v>
      </c>
      <c r="S4205" s="5">
        <v>396.46249807499998</v>
      </c>
      <c r="T4205" s="5">
        <v>-396.46249807499998</v>
      </c>
    </row>
    <row r="4206" spans="1:20" x14ac:dyDescent="0.2">
      <c r="A4206" s="3" t="s">
        <v>161</v>
      </c>
      <c r="B4206" s="3" t="s">
        <v>162</v>
      </c>
      <c r="C4206" s="4" t="s">
        <v>63</v>
      </c>
      <c r="D4206" s="3" t="s">
        <v>85</v>
      </c>
      <c r="E4206" s="5">
        <v>6.25</v>
      </c>
      <c r="F4206" s="4">
        <v>107</v>
      </c>
      <c r="G4206" s="5">
        <v>417.93749931249999</v>
      </c>
      <c r="H4206" s="5">
        <v>3.9059579374999998</v>
      </c>
      <c r="I4206" s="5">
        <f t="shared" si="262"/>
        <v>417.93749931249999</v>
      </c>
      <c r="J4206">
        <f>(H4206-GETPIVOTDATA("Sum of Total Costs",Analysis!$A$3,"Publisher Name",B4206,"Match Type",C4206)/GETPIVOTDATA("Sum of Clicks",Analysis!$A$3,"Publisher Name",B4206,"Match Type",C4206))^2</f>
        <v>3.2067054147199512</v>
      </c>
      <c r="K4206">
        <f t="shared" si="263"/>
        <v>343.1174793750348</v>
      </c>
      <c r="L4206" s="4">
        <v>3095</v>
      </c>
      <c r="M4206" s="6">
        <v>3.4571890145395798</v>
      </c>
      <c r="N4206" s="7">
        <v>2.0962197092084001</v>
      </c>
      <c r="O4206" s="5">
        <v>0</v>
      </c>
      <c r="P4206" s="5">
        <f t="shared" si="260"/>
        <v>0</v>
      </c>
      <c r="Q4206" s="5">
        <f>(P4206-GETPIVOTDATA("Sum of Revenue",Analysis!$A$3,"Publisher Name",B4206,"Match Type",C4206)/GETPIVOTDATA("Sum of Clicks",Analysis!$A$3,"Publisher Name",B4206,"Match Type",C4206))^2</f>
        <v>58.406909228514394</v>
      </c>
      <c r="R4206" s="5">
        <f t="shared" si="261"/>
        <v>6249.5392874510399</v>
      </c>
      <c r="S4206" s="5">
        <v>417.93749931249999</v>
      </c>
      <c r="T4206" s="5">
        <v>-417.93749931249999</v>
      </c>
    </row>
    <row r="4207" spans="1:20" x14ac:dyDescent="0.2">
      <c r="A4207" s="3" t="s">
        <v>161</v>
      </c>
      <c r="B4207" s="3" t="s">
        <v>162</v>
      </c>
      <c r="C4207" s="4" t="s">
        <v>63</v>
      </c>
      <c r="D4207" s="3" t="s">
        <v>25</v>
      </c>
      <c r="E4207" s="5">
        <v>6.25</v>
      </c>
      <c r="F4207" s="4">
        <v>156</v>
      </c>
      <c r="G4207" s="5">
        <v>433.72499820000007</v>
      </c>
      <c r="H4207" s="5">
        <v>2.7802884500000005</v>
      </c>
      <c r="I4207" s="5">
        <f t="shared" si="262"/>
        <v>433.72499820000007</v>
      </c>
      <c r="J4207">
        <f>(H4207-GETPIVOTDATA("Sum of Total Costs",Analysis!$A$3,"Publisher Name",B4207,"Match Type",C4207)/GETPIVOTDATA("Sum of Clicks",Analysis!$A$3,"Publisher Name",B4207,"Match Type",C4207))^2</f>
        <v>0.44230232171725775</v>
      </c>
      <c r="K4207">
        <f t="shared" si="263"/>
        <v>68.99916218789221</v>
      </c>
      <c r="L4207" s="4">
        <v>2526</v>
      </c>
      <c r="M4207" s="6">
        <v>6.1757719714964399</v>
      </c>
      <c r="N4207" s="7">
        <v>2.4610055423594601</v>
      </c>
      <c r="O4207" s="5">
        <v>0</v>
      </c>
      <c r="P4207" s="5">
        <f t="shared" si="260"/>
        <v>0</v>
      </c>
      <c r="Q4207" s="5">
        <f>(P4207-GETPIVOTDATA("Sum of Revenue",Analysis!$A$3,"Publisher Name",B4207,"Match Type",C4207)/GETPIVOTDATA("Sum of Clicks",Analysis!$A$3,"Publisher Name",B4207,"Match Type",C4207))^2</f>
        <v>58.406909228514394</v>
      </c>
      <c r="R4207" s="5">
        <f t="shared" si="261"/>
        <v>9111.4778396482452</v>
      </c>
      <c r="S4207" s="5">
        <v>433.72499820000007</v>
      </c>
      <c r="T4207" s="5">
        <v>-433.72499820000007</v>
      </c>
    </row>
    <row r="4208" spans="1:20" x14ac:dyDescent="0.2">
      <c r="A4208" s="3" t="s">
        <v>161</v>
      </c>
      <c r="B4208" s="3" t="s">
        <v>162</v>
      </c>
      <c r="C4208" s="4" t="s">
        <v>63</v>
      </c>
      <c r="D4208" s="3" t="s">
        <v>85</v>
      </c>
      <c r="E4208" s="5">
        <v>6.25</v>
      </c>
      <c r="F4208" s="4">
        <v>352</v>
      </c>
      <c r="G4208" s="5">
        <v>445.29999800000007</v>
      </c>
      <c r="H4208" s="5">
        <v>1.2650568125000001</v>
      </c>
      <c r="I4208" s="5">
        <f t="shared" si="262"/>
        <v>445.29999800000007</v>
      </c>
      <c r="J4208">
        <f>(H4208-GETPIVOTDATA("Sum of Total Costs",Analysis!$A$3,"Publisher Name",B4208,"Match Type",C4208)/GETPIVOTDATA("Sum of Clicks",Analysis!$A$3,"Publisher Name",B4208,"Match Type",C4208))^2</f>
        <v>0.72279498590300928</v>
      </c>
      <c r="K4208">
        <f t="shared" si="263"/>
        <v>254.42383503785928</v>
      </c>
      <c r="L4208" s="4">
        <v>9263</v>
      </c>
      <c r="M4208" s="6">
        <v>3.80006477383137</v>
      </c>
      <c r="N4208" s="7">
        <v>5.1211918384972499</v>
      </c>
      <c r="O4208" s="5">
        <v>0</v>
      </c>
      <c r="P4208" s="5">
        <f t="shared" si="260"/>
        <v>0</v>
      </c>
      <c r="Q4208" s="5">
        <f>(P4208-GETPIVOTDATA("Sum of Revenue",Analysis!$A$3,"Publisher Name",B4208,"Match Type",C4208)/GETPIVOTDATA("Sum of Clicks",Analysis!$A$3,"Publisher Name",B4208,"Match Type",C4208))^2</f>
        <v>58.406909228514394</v>
      </c>
      <c r="R4208" s="5">
        <f t="shared" si="261"/>
        <v>20559.232048437065</v>
      </c>
      <c r="S4208" s="5">
        <v>445.29999800000007</v>
      </c>
      <c r="T4208" s="5">
        <v>-445.29999800000007</v>
      </c>
    </row>
    <row r="4209" spans="1:20" x14ac:dyDescent="0.2">
      <c r="A4209" s="3" t="s">
        <v>161</v>
      </c>
      <c r="B4209" s="3" t="s">
        <v>162</v>
      </c>
      <c r="C4209" s="4" t="s">
        <v>63</v>
      </c>
      <c r="D4209" s="3" t="s">
        <v>85</v>
      </c>
      <c r="E4209" s="5">
        <v>6.25</v>
      </c>
      <c r="F4209" s="4">
        <v>165</v>
      </c>
      <c r="G4209" s="5">
        <v>460.27499924999995</v>
      </c>
      <c r="H4209" s="5">
        <v>2.7895454499999999</v>
      </c>
      <c r="I4209" s="5">
        <f t="shared" si="262"/>
        <v>460.27499924999995</v>
      </c>
      <c r="J4209">
        <f>(H4209-GETPIVOTDATA("Sum of Total Costs",Analysis!$A$3,"Publisher Name",B4209,"Match Type",C4209)/GETPIVOTDATA("Sum of Clicks",Analysis!$A$3,"Publisher Name",B4209,"Match Type",C4209))^2</f>
        <v>0.45470090006077118</v>
      </c>
      <c r="K4209">
        <f t="shared" si="263"/>
        <v>75.025648510027239</v>
      </c>
      <c r="L4209" s="4">
        <v>3471</v>
      </c>
      <c r="M4209" s="6">
        <v>4.7536732929991397</v>
      </c>
      <c r="N4209" s="7">
        <v>1.35715932008067</v>
      </c>
      <c r="O4209" s="5">
        <v>0</v>
      </c>
      <c r="P4209" s="5">
        <f t="shared" si="260"/>
        <v>0</v>
      </c>
      <c r="Q4209" s="5">
        <f>(P4209-GETPIVOTDATA("Sum of Revenue",Analysis!$A$3,"Publisher Name",B4209,"Match Type",C4209)/GETPIVOTDATA("Sum of Clicks",Analysis!$A$3,"Publisher Name",B4209,"Match Type",C4209))^2</f>
        <v>58.406909228514394</v>
      </c>
      <c r="R4209" s="5">
        <f t="shared" si="261"/>
        <v>9637.1400227048744</v>
      </c>
      <c r="S4209" s="5">
        <v>460.27499924999995</v>
      </c>
      <c r="T4209" s="5">
        <v>-460.27499924999995</v>
      </c>
    </row>
    <row r="4210" spans="1:20" x14ac:dyDescent="0.2">
      <c r="A4210" s="3" t="s">
        <v>161</v>
      </c>
      <c r="B4210" s="3" t="s">
        <v>162</v>
      </c>
      <c r="C4210" s="4" t="s">
        <v>63</v>
      </c>
      <c r="D4210" s="3" t="s">
        <v>85</v>
      </c>
      <c r="E4210" s="5">
        <v>6.25</v>
      </c>
      <c r="F4210" s="4">
        <v>185</v>
      </c>
      <c r="G4210" s="5">
        <v>491.02499968750004</v>
      </c>
      <c r="H4210" s="5">
        <v>2.6541891875000001</v>
      </c>
      <c r="I4210" s="5">
        <f t="shared" si="262"/>
        <v>491.02499968750004</v>
      </c>
      <c r="J4210">
        <f>(H4210-GETPIVOTDATA("Sum of Total Costs",Analysis!$A$3,"Publisher Name",B4210,"Match Type",C4210)/GETPIVOTDATA("Sum of Clicks",Analysis!$A$3,"Publisher Name",B4210,"Match Type",C4210))^2</f>
        <v>0.29047666526393306</v>
      </c>
      <c r="K4210">
        <f t="shared" si="263"/>
        <v>53.738183073827614</v>
      </c>
      <c r="L4210" s="4">
        <v>12053</v>
      </c>
      <c r="M4210" s="6">
        <v>1.5348875798556401</v>
      </c>
      <c r="N4210" s="7">
        <v>1.48819381066954</v>
      </c>
      <c r="O4210" s="5">
        <v>0</v>
      </c>
      <c r="P4210" s="5">
        <f t="shared" si="260"/>
        <v>0</v>
      </c>
      <c r="Q4210" s="5">
        <f>(P4210-GETPIVOTDATA("Sum of Revenue",Analysis!$A$3,"Publisher Name",B4210,"Match Type",C4210)/GETPIVOTDATA("Sum of Clicks",Analysis!$A$3,"Publisher Name",B4210,"Match Type",C4210))^2</f>
        <v>58.406909228514394</v>
      </c>
      <c r="R4210" s="5">
        <f t="shared" si="261"/>
        <v>10805.278207275163</v>
      </c>
      <c r="S4210" s="5">
        <v>491.02499968750004</v>
      </c>
      <c r="T4210" s="5">
        <v>-491.02499968750004</v>
      </c>
    </row>
    <row r="4211" spans="1:20" x14ac:dyDescent="0.2">
      <c r="A4211" s="3" t="s">
        <v>161</v>
      </c>
      <c r="B4211" s="3" t="s">
        <v>162</v>
      </c>
      <c r="C4211" s="4" t="s">
        <v>63</v>
      </c>
      <c r="D4211" s="3" t="s">
        <v>85</v>
      </c>
      <c r="E4211" s="5">
        <v>6.25</v>
      </c>
      <c r="F4211" s="4">
        <v>172</v>
      </c>
      <c r="G4211" s="5">
        <v>491.53749994999993</v>
      </c>
      <c r="H4211" s="5">
        <v>2.8577761624999996</v>
      </c>
      <c r="I4211" s="5">
        <f t="shared" si="262"/>
        <v>491.53749994999993</v>
      </c>
      <c r="J4211">
        <f>(H4211-GETPIVOTDATA("Sum of Total Costs",Analysis!$A$3,"Publisher Name",B4211,"Match Type",C4211)/GETPIVOTDATA("Sum of Clicks",Analysis!$A$3,"Publisher Name",B4211,"Match Type",C4211))^2</f>
        <v>0.55137433428580906</v>
      </c>
      <c r="K4211">
        <f t="shared" si="263"/>
        <v>94.836385497159156</v>
      </c>
      <c r="L4211" s="4">
        <v>3097</v>
      </c>
      <c r="M4211" s="6">
        <v>5.55376170487569</v>
      </c>
      <c r="N4211" s="7">
        <v>1.22638036809816</v>
      </c>
      <c r="O4211" s="5">
        <v>0</v>
      </c>
      <c r="P4211" s="5">
        <f t="shared" si="260"/>
        <v>0</v>
      </c>
      <c r="Q4211" s="5">
        <f>(P4211-GETPIVOTDATA("Sum of Revenue",Analysis!$A$3,"Publisher Name",B4211,"Match Type",C4211)/GETPIVOTDATA("Sum of Clicks",Analysis!$A$3,"Publisher Name",B4211,"Match Type",C4211))^2</f>
        <v>58.406909228514394</v>
      </c>
      <c r="R4211" s="5">
        <f t="shared" si="261"/>
        <v>10045.988387304476</v>
      </c>
      <c r="S4211" s="5">
        <v>491.53749994999993</v>
      </c>
      <c r="T4211" s="5">
        <v>-491.53749994999993</v>
      </c>
    </row>
    <row r="4212" spans="1:20" x14ac:dyDescent="0.2">
      <c r="A4212" s="3" t="s">
        <v>161</v>
      </c>
      <c r="B4212" s="3" t="s">
        <v>162</v>
      </c>
      <c r="C4212" s="4" t="s">
        <v>63</v>
      </c>
      <c r="D4212" s="3" t="s">
        <v>85</v>
      </c>
      <c r="E4212" s="5">
        <v>6.25</v>
      </c>
      <c r="F4212" s="4">
        <v>194</v>
      </c>
      <c r="G4212" s="5">
        <v>518.34999922499992</v>
      </c>
      <c r="H4212" s="5">
        <v>2.6719072124999999</v>
      </c>
      <c r="I4212" s="5">
        <f t="shared" si="262"/>
        <v>518.34999922499992</v>
      </c>
      <c r="J4212">
        <f>(H4212-GETPIVOTDATA("Sum of Total Costs",Analysis!$A$3,"Publisher Name",B4212,"Match Type",C4212)/GETPIVOTDATA("Sum of Clicks",Analysis!$A$3,"Publisher Name",B4212,"Match Type",C4212))^2</f>
        <v>0.30988916719538651</v>
      </c>
      <c r="K4212">
        <f t="shared" si="263"/>
        <v>60.118498435904982</v>
      </c>
      <c r="L4212" s="4">
        <v>8491</v>
      </c>
      <c r="M4212" s="6">
        <v>2.2847721116476301</v>
      </c>
      <c r="N4212" s="7">
        <v>2.1545518784595501</v>
      </c>
      <c r="O4212" s="5">
        <v>0</v>
      </c>
      <c r="P4212" s="5">
        <f t="shared" si="260"/>
        <v>0</v>
      </c>
      <c r="Q4212" s="5">
        <f>(P4212-GETPIVOTDATA("Sum of Revenue",Analysis!$A$3,"Publisher Name",B4212,"Match Type",C4212)/GETPIVOTDATA("Sum of Clicks",Analysis!$A$3,"Publisher Name",B4212,"Match Type",C4212))^2</f>
        <v>58.406909228514394</v>
      </c>
      <c r="R4212" s="5">
        <f t="shared" si="261"/>
        <v>11330.940390331793</v>
      </c>
      <c r="S4212" s="5">
        <v>518.34999922499992</v>
      </c>
      <c r="T4212" s="5">
        <v>-518.34999922499992</v>
      </c>
    </row>
    <row r="4213" spans="1:20" x14ac:dyDescent="0.2">
      <c r="A4213" s="3" t="s">
        <v>161</v>
      </c>
      <c r="B4213" s="3" t="s">
        <v>162</v>
      </c>
      <c r="C4213" s="4" t="s">
        <v>63</v>
      </c>
      <c r="D4213" s="3" t="s">
        <v>66</v>
      </c>
      <c r="E4213" s="5">
        <v>6.25</v>
      </c>
      <c r="F4213" s="4">
        <v>121</v>
      </c>
      <c r="G4213" s="5">
        <v>528.67499987500003</v>
      </c>
      <c r="H4213" s="5">
        <v>4.3692148749999999</v>
      </c>
      <c r="I4213" s="5">
        <f t="shared" si="262"/>
        <v>528.67499987500003</v>
      </c>
      <c r="J4213">
        <f>(H4213-GETPIVOTDATA("Sum of Total Costs",Analysis!$A$3,"Publisher Name",B4213,"Match Type",C4213)/GETPIVOTDATA("Sum of Clicks",Analysis!$A$3,"Publisher Name",B4213,"Match Type",C4213))^2</f>
        <v>5.0804463926093115</v>
      </c>
      <c r="K4213">
        <f t="shared" si="263"/>
        <v>614.73401350572669</v>
      </c>
      <c r="L4213" s="4">
        <v>5957</v>
      </c>
      <c r="M4213" s="6">
        <v>2.03122377035421</v>
      </c>
      <c r="N4213" s="7">
        <v>2.60738626825583</v>
      </c>
      <c r="O4213" s="5">
        <v>0</v>
      </c>
      <c r="P4213" s="5">
        <f t="shared" si="260"/>
        <v>0</v>
      </c>
      <c r="Q4213" s="5">
        <f>(P4213-GETPIVOTDATA("Sum of Revenue",Analysis!$A$3,"Publisher Name",B4213,"Match Type",C4213)/GETPIVOTDATA("Sum of Clicks",Analysis!$A$3,"Publisher Name",B4213,"Match Type",C4213))^2</f>
        <v>58.406909228514394</v>
      </c>
      <c r="R4213" s="5">
        <f t="shared" si="261"/>
        <v>7067.2360166502413</v>
      </c>
      <c r="S4213" s="5">
        <v>528.67499987500003</v>
      </c>
      <c r="T4213" s="5">
        <v>-528.67499987500003</v>
      </c>
    </row>
    <row r="4214" spans="1:20" x14ac:dyDescent="0.2">
      <c r="A4214" s="3" t="s">
        <v>161</v>
      </c>
      <c r="B4214" s="3" t="s">
        <v>162</v>
      </c>
      <c r="C4214" s="4" t="s">
        <v>63</v>
      </c>
      <c r="D4214" s="3" t="s">
        <v>85</v>
      </c>
      <c r="E4214" s="5">
        <v>6.25</v>
      </c>
      <c r="F4214" s="4">
        <v>200</v>
      </c>
      <c r="G4214" s="5">
        <v>555.07500000000005</v>
      </c>
      <c r="H4214" s="5">
        <v>2.7753749999999999</v>
      </c>
      <c r="I4214" s="5">
        <f t="shared" si="262"/>
        <v>555.07499999999993</v>
      </c>
      <c r="J4214">
        <f>(H4214-GETPIVOTDATA("Sum of Total Costs",Analysis!$A$3,"Publisher Name",B4214,"Match Type",C4214)/GETPIVOTDATA("Sum of Clicks",Analysis!$A$3,"Publisher Name",B4214,"Match Type",C4214))^2</f>
        <v>0.43579100393028541</v>
      </c>
      <c r="K4214">
        <f t="shared" si="263"/>
        <v>87.15820078605708</v>
      </c>
      <c r="L4214" s="4">
        <v>2816</v>
      </c>
      <c r="M4214" s="6">
        <v>7.1022727272727302</v>
      </c>
      <c r="N4214" s="7">
        <v>1.10546875</v>
      </c>
      <c r="O4214" s="5">
        <v>0</v>
      </c>
      <c r="P4214" s="5">
        <f t="shared" si="260"/>
        <v>0</v>
      </c>
      <c r="Q4214" s="5">
        <f>(P4214-GETPIVOTDATA("Sum of Revenue",Analysis!$A$3,"Publisher Name",B4214,"Match Type",C4214)/GETPIVOTDATA("Sum of Clicks",Analysis!$A$3,"Publisher Name",B4214,"Match Type",C4214))^2</f>
        <v>58.406909228514394</v>
      </c>
      <c r="R4214" s="5">
        <f t="shared" si="261"/>
        <v>11681.381845702879</v>
      </c>
      <c r="S4214" s="5">
        <v>555.07500000000005</v>
      </c>
      <c r="T4214" s="5">
        <v>-555.07500000000005</v>
      </c>
    </row>
    <row r="4215" spans="1:20" x14ac:dyDescent="0.2">
      <c r="A4215" s="3" t="s">
        <v>161</v>
      </c>
      <c r="B4215" s="3" t="s">
        <v>162</v>
      </c>
      <c r="C4215" s="4" t="s">
        <v>63</v>
      </c>
      <c r="D4215" s="3" t="s">
        <v>85</v>
      </c>
      <c r="E4215" s="5">
        <v>6.25</v>
      </c>
      <c r="F4215" s="4">
        <v>177</v>
      </c>
      <c r="G4215" s="5">
        <v>557.91249821249994</v>
      </c>
      <c r="H4215" s="5">
        <v>3.1520480124999999</v>
      </c>
      <c r="I4215" s="5">
        <f t="shared" si="262"/>
        <v>557.91249821249994</v>
      </c>
      <c r="J4215">
        <f>(H4215-GETPIVOTDATA("Sum of Total Costs",Analysis!$A$3,"Publisher Name",B4215,"Match Type",C4215)/GETPIVOTDATA("Sum of Clicks",Analysis!$A$3,"Publisher Name",B4215,"Match Type",C4215))^2</f>
        <v>1.0749909359590513</v>
      </c>
      <c r="K4215">
        <f t="shared" si="263"/>
        <v>190.27339566475209</v>
      </c>
      <c r="L4215" s="4">
        <v>4933</v>
      </c>
      <c r="M4215" s="6">
        <v>3.5880802756943</v>
      </c>
      <c r="N4215" s="7">
        <v>1.17510642610987</v>
      </c>
      <c r="O4215" s="5">
        <v>0</v>
      </c>
      <c r="P4215" s="5">
        <f t="shared" si="260"/>
        <v>0</v>
      </c>
      <c r="Q4215" s="5">
        <f>(P4215-GETPIVOTDATA("Sum of Revenue",Analysis!$A$3,"Publisher Name",B4215,"Match Type",C4215)/GETPIVOTDATA("Sum of Clicks",Analysis!$A$3,"Publisher Name",B4215,"Match Type",C4215))^2</f>
        <v>58.406909228514394</v>
      </c>
      <c r="R4215" s="5">
        <f t="shared" si="261"/>
        <v>10338.022933447048</v>
      </c>
      <c r="S4215" s="5">
        <v>557.91249821249994</v>
      </c>
      <c r="T4215" s="5">
        <v>-557.91249821249994</v>
      </c>
    </row>
    <row r="4216" spans="1:20" x14ac:dyDescent="0.2">
      <c r="A4216" s="3" t="s">
        <v>161</v>
      </c>
      <c r="B4216" s="3" t="s">
        <v>162</v>
      </c>
      <c r="C4216" s="4" t="s">
        <v>63</v>
      </c>
      <c r="D4216" s="3" t="s">
        <v>85</v>
      </c>
      <c r="E4216" s="5">
        <v>6.25</v>
      </c>
      <c r="F4216" s="4">
        <v>181</v>
      </c>
      <c r="G4216" s="5">
        <v>592.03749966249995</v>
      </c>
      <c r="H4216" s="5">
        <v>3.2709254124999996</v>
      </c>
      <c r="I4216" s="5">
        <f t="shared" si="262"/>
        <v>592.03749966249995</v>
      </c>
      <c r="J4216">
        <f>(H4216-GETPIVOTDATA("Sum of Total Costs",Analysis!$A$3,"Publisher Name",B4216,"Match Type",C4216)/GETPIVOTDATA("Sum of Clicks",Analysis!$A$3,"Publisher Name",B4216,"Match Type",C4216))^2</f>
        <v>1.3356311562786665</v>
      </c>
      <c r="K4216">
        <f t="shared" si="263"/>
        <v>241.74923928643864</v>
      </c>
      <c r="L4216" s="4">
        <v>5303</v>
      </c>
      <c r="M4216" s="6">
        <v>3.4131623609277799</v>
      </c>
      <c r="N4216" s="7">
        <v>1.3745427116726401</v>
      </c>
      <c r="O4216" s="5">
        <v>0</v>
      </c>
      <c r="P4216" s="5">
        <f t="shared" si="260"/>
        <v>0</v>
      </c>
      <c r="Q4216" s="5">
        <f>(P4216-GETPIVOTDATA("Sum of Revenue",Analysis!$A$3,"Publisher Name",B4216,"Match Type",C4216)/GETPIVOTDATA("Sum of Clicks",Analysis!$A$3,"Publisher Name",B4216,"Match Type",C4216))^2</f>
        <v>58.406909228514394</v>
      </c>
      <c r="R4216" s="5">
        <f t="shared" si="261"/>
        <v>10571.650570361106</v>
      </c>
      <c r="S4216" s="5">
        <v>592.03749966249995</v>
      </c>
      <c r="T4216" s="5">
        <v>-592.03749966249995</v>
      </c>
    </row>
    <row r="4217" spans="1:20" x14ac:dyDescent="0.2">
      <c r="A4217" s="3" t="s">
        <v>161</v>
      </c>
      <c r="B4217" s="3" t="s">
        <v>162</v>
      </c>
      <c r="C4217" s="4" t="s">
        <v>63</v>
      </c>
      <c r="D4217" s="3" t="s">
        <v>85</v>
      </c>
      <c r="E4217" s="5">
        <v>6.25</v>
      </c>
      <c r="F4217" s="4">
        <v>198</v>
      </c>
      <c r="G4217" s="5">
        <v>601.84999957500008</v>
      </c>
      <c r="H4217" s="5">
        <v>3.0396464625000004</v>
      </c>
      <c r="I4217" s="5">
        <f t="shared" si="262"/>
        <v>601.84999957500008</v>
      </c>
      <c r="J4217">
        <f>(H4217-GETPIVOTDATA("Sum of Total Costs",Analysis!$A$3,"Publisher Name",B4217,"Match Type",C4217)/GETPIVOTDATA("Sum of Clicks",Analysis!$A$3,"Publisher Name",B4217,"Match Type",C4217))^2</f>
        <v>0.85454521207350387</v>
      </c>
      <c r="K4217">
        <f t="shared" si="263"/>
        <v>169.19995199055376</v>
      </c>
      <c r="L4217" s="4">
        <v>6220</v>
      </c>
      <c r="M4217" s="6">
        <v>3.1832797427652699</v>
      </c>
      <c r="N4217" s="7">
        <v>3.4086977491961399</v>
      </c>
      <c r="O4217" s="5">
        <v>0</v>
      </c>
      <c r="P4217" s="5">
        <f t="shared" si="260"/>
        <v>0</v>
      </c>
      <c r="Q4217" s="5">
        <f>(P4217-GETPIVOTDATA("Sum of Revenue",Analysis!$A$3,"Publisher Name",B4217,"Match Type",C4217)/GETPIVOTDATA("Sum of Clicks",Analysis!$A$3,"Publisher Name",B4217,"Match Type",C4217))^2</f>
        <v>58.406909228514394</v>
      </c>
      <c r="R4217" s="5">
        <f t="shared" si="261"/>
        <v>11564.56802724585</v>
      </c>
      <c r="S4217" s="5">
        <v>601.84999957500008</v>
      </c>
      <c r="T4217" s="5">
        <v>-601.84999957500008</v>
      </c>
    </row>
    <row r="4218" spans="1:20" x14ac:dyDescent="0.2">
      <c r="A4218" s="3" t="s">
        <v>161</v>
      </c>
      <c r="B4218" s="3" t="s">
        <v>162</v>
      </c>
      <c r="C4218" s="4" t="s">
        <v>63</v>
      </c>
      <c r="D4218" s="3" t="s">
        <v>85</v>
      </c>
      <c r="E4218" s="5">
        <v>6.25</v>
      </c>
      <c r="F4218" s="4">
        <v>223</v>
      </c>
      <c r="G4218" s="5">
        <v>648.91249728749995</v>
      </c>
      <c r="H4218" s="5">
        <v>2.9099215125</v>
      </c>
      <c r="I4218" s="5">
        <f t="shared" si="262"/>
        <v>648.91249728749995</v>
      </c>
      <c r="J4218">
        <f>(H4218-GETPIVOTDATA("Sum of Total Costs",Analysis!$A$3,"Publisher Name",B4218,"Match Type",C4218)/GETPIVOTDATA("Sum of Clicks",Analysis!$A$3,"Publisher Name",B4218,"Match Type",C4218))^2</f>
        <v>0.63153409793523785</v>
      </c>
      <c r="K4218">
        <f t="shared" si="263"/>
        <v>140.83210383955804</v>
      </c>
      <c r="L4218" s="4">
        <v>2932</v>
      </c>
      <c r="M4218" s="6">
        <v>7.6057298772169197</v>
      </c>
      <c r="N4218" s="7">
        <v>1.34369031377899</v>
      </c>
      <c r="O4218" s="5">
        <v>0</v>
      </c>
      <c r="P4218" s="5">
        <f t="shared" si="260"/>
        <v>0</v>
      </c>
      <c r="Q4218" s="5">
        <f>(P4218-GETPIVOTDATA("Sum of Revenue",Analysis!$A$3,"Publisher Name",B4218,"Match Type",C4218)/GETPIVOTDATA("Sum of Clicks",Analysis!$A$3,"Publisher Name",B4218,"Match Type",C4218))^2</f>
        <v>58.406909228514394</v>
      </c>
      <c r="R4218" s="5">
        <f t="shared" si="261"/>
        <v>13024.740757958711</v>
      </c>
      <c r="S4218" s="5">
        <v>648.91249728749995</v>
      </c>
      <c r="T4218" s="5">
        <v>-648.91249728749995</v>
      </c>
    </row>
    <row r="4219" spans="1:20" x14ac:dyDescent="0.2">
      <c r="A4219" s="3" t="s">
        <v>161</v>
      </c>
      <c r="B4219" s="3" t="s">
        <v>162</v>
      </c>
      <c r="C4219" s="4" t="s">
        <v>63</v>
      </c>
      <c r="D4219" s="3" t="s">
        <v>85</v>
      </c>
      <c r="E4219" s="5">
        <v>6.25</v>
      </c>
      <c r="F4219" s="4">
        <v>215</v>
      </c>
      <c r="G4219" s="5">
        <v>681.68749787500008</v>
      </c>
      <c r="H4219" s="5">
        <v>3.1706395250000003</v>
      </c>
      <c r="I4219" s="5">
        <f t="shared" si="262"/>
        <v>681.68749787500008</v>
      </c>
      <c r="J4219">
        <f>(H4219-GETPIVOTDATA("Sum of Total Costs",Analysis!$A$3,"Publisher Name",B4219,"Match Type",C4219)/GETPIVOTDATA("Sum of Clicks",Analysis!$A$3,"Publisher Name",B4219,"Match Type",C4219))^2</f>
        <v>1.1138885986287819</v>
      </c>
      <c r="K4219">
        <f t="shared" si="263"/>
        <v>239.4860487051881</v>
      </c>
      <c r="L4219" s="4">
        <v>8485</v>
      </c>
      <c r="M4219" s="6">
        <v>2.5338833235120801</v>
      </c>
      <c r="N4219" s="7">
        <v>1.94780200353565</v>
      </c>
      <c r="O4219" s="5">
        <v>0</v>
      </c>
      <c r="P4219" s="5">
        <f t="shared" si="260"/>
        <v>0</v>
      </c>
      <c r="Q4219" s="5">
        <f>(P4219-GETPIVOTDATA("Sum of Revenue",Analysis!$A$3,"Publisher Name",B4219,"Match Type",C4219)/GETPIVOTDATA("Sum of Clicks",Analysis!$A$3,"Publisher Name",B4219,"Match Type",C4219))^2</f>
        <v>58.406909228514394</v>
      </c>
      <c r="R4219" s="5">
        <f t="shared" si="261"/>
        <v>12557.485484130595</v>
      </c>
      <c r="S4219" s="5">
        <v>681.68749787500008</v>
      </c>
      <c r="T4219" s="5">
        <v>-681.68749787500008</v>
      </c>
    </row>
    <row r="4220" spans="1:20" x14ac:dyDescent="0.2">
      <c r="A4220" s="3" t="s">
        <v>161</v>
      </c>
      <c r="B4220" s="3" t="s">
        <v>162</v>
      </c>
      <c r="C4220" s="4" t="s">
        <v>63</v>
      </c>
      <c r="D4220" s="3" t="s">
        <v>85</v>
      </c>
      <c r="E4220" s="5">
        <v>6.25</v>
      </c>
      <c r="F4220" s="4">
        <v>243</v>
      </c>
      <c r="G4220" s="5">
        <v>688.4374983749999</v>
      </c>
      <c r="H4220" s="5">
        <v>2.8330761249999998</v>
      </c>
      <c r="I4220" s="5">
        <f t="shared" si="262"/>
        <v>688.4374983749999</v>
      </c>
      <c r="J4220">
        <f>(H4220-GETPIVOTDATA("Sum of Total Costs",Analysis!$A$3,"Publisher Name",B4220,"Match Type",C4220)/GETPIVOTDATA("Sum of Clicks",Analysis!$A$3,"Publisher Name",B4220,"Match Type",C4220))^2</f>
        <v>0.51530260562590124</v>
      </c>
      <c r="K4220">
        <f t="shared" si="263"/>
        <v>125.21853316709401</v>
      </c>
      <c r="L4220" s="4">
        <v>12008</v>
      </c>
      <c r="M4220" s="6">
        <v>2.0236508994003999</v>
      </c>
      <c r="N4220" s="7">
        <v>1.9363341105929399</v>
      </c>
      <c r="O4220" s="5">
        <v>0</v>
      </c>
      <c r="P4220" s="5">
        <f t="shared" si="260"/>
        <v>0</v>
      </c>
      <c r="Q4220" s="5">
        <f>(P4220-GETPIVOTDATA("Sum of Revenue",Analysis!$A$3,"Publisher Name",B4220,"Match Type",C4220)/GETPIVOTDATA("Sum of Clicks",Analysis!$A$3,"Publisher Name",B4220,"Match Type",C4220))^2</f>
        <v>58.406909228514394</v>
      </c>
      <c r="R4220" s="5">
        <f t="shared" si="261"/>
        <v>14192.878942528998</v>
      </c>
      <c r="S4220" s="5">
        <v>688.4374983749999</v>
      </c>
      <c r="T4220" s="5">
        <v>-688.4374983749999</v>
      </c>
    </row>
    <row r="4221" spans="1:20" x14ac:dyDescent="0.2">
      <c r="A4221" s="3" t="s">
        <v>161</v>
      </c>
      <c r="B4221" s="3" t="s">
        <v>162</v>
      </c>
      <c r="C4221" s="4" t="s">
        <v>63</v>
      </c>
      <c r="D4221" s="3" t="s">
        <v>85</v>
      </c>
      <c r="E4221" s="5">
        <v>6.25</v>
      </c>
      <c r="F4221" s="4">
        <v>348</v>
      </c>
      <c r="G4221" s="5">
        <v>739.62499724999998</v>
      </c>
      <c r="H4221" s="5">
        <v>2.1253591875</v>
      </c>
      <c r="I4221" s="5">
        <f t="shared" si="262"/>
        <v>739.62499724999998</v>
      </c>
      <c r="J4221">
        <f>(H4221-GETPIVOTDATA("Sum of Total Costs",Analysis!$A$3,"Publisher Name",B4221,"Match Type",C4221)/GETPIVOTDATA("Sum of Clicks",Analysis!$A$3,"Publisher Name",B4221,"Match Type",C4221))^2</f>
        <v>1.0259403965601572E-4</v>
      </c>
      <c r="K4221">
        <f t="shared" si="263"/>
        <v>3.5702725800293468E-2</v>
      </c>
      <c r="L4221" s="4">
        <v>4040</v>
      </c>
      <c r="M4221" s="6">
        <v>8.6138613861386109</v>
      </c>
      <c r="N4221" s="7">
        <v>2.7771287128712898</v>
      </c>
      <c r="O4221" s="5">
        <v>0</v>
      </c>
      <c r="P4221" s="5">
        <f t="shared" si="260"/>
        <v>0</v>
      </c>
      <c r="Q4221" s="5">
        <f>(P4221-GETPIVOTDATA("Sum of Revenue",Analysis!$A$3,"Publisher Name",B4221,"Match Type",C4221)/GETPIVOTDATA("Sum of Clicks",Analysis!$A$3,"Publisher Name",B4221,"Match Type",C4221))^2</f>
        <v>58.406909228514394</v>
      </c>
      <c r="R4221" s="5">
        <f t="shared" si="261"/>
        <v>20325.604411523011</v>
      </c>
      <c r="S4221" s="5">
        <v>739.62499724999998</v>
      </c>
      <c r="T4221" s="5">
        <v>-739.62499724999998</v>
      </c>
    </row>
    <row r="4222" spans="1:20" x14ac:dyDescent="0.2">
      <c r="A4222" s="3" t="s">
        <v>161</v>
      </c>
      <c r="B4222" s="3" t="s">
        <v>162</v>
      </c>
      <c r="C4222" s="4" t="s">
        <v>63</v>
      </c>
      <c r="D4222" s="3" t="s">
        <v>85</v>
      </c>
      <c r="E4222" s="5">
        <v>6.25</v>
      </c>
      <c r="F4222" s="4">
        <v>351</v>
      </c>
      <c r="G4222" s="5">
        <v>754.49999576250002</v>
      </c>
      <c r="H4222" s="5">
        <v>2.1495726374999999</v>
      </c>
      <c r="I4222" s="5">
        <f t="shared" si="262"/>
        <v>754.49999576250002</v>
      </c>
      <c r="J4222">
        <f>(H4222-GETPIVOTDATA("Sum of Total Costs",Analysis!$A$3,"Publisher Name",B4222,"Match Type",C4222)/GETPIVOTDATA("Sum of Clicks",Analysis!$A$3,"Publisher Name",B4222,"Match Type",C4222))^2</f>
        <v>1.1793950520869109E-3</v>
      </c>
      <c r="K4222">
        <f t="shared" si="263"/>
        <v>0.41396766328250573</v>
      </c>
      <c r="L4222" s="4">
        <v>4908</v>
      </c>
      <c r="M4222" s="6">
        <v>7.1515892420537899</v>
      </c>
      <c r="N4222" s="7">
        <v>2.9543398533007301</v>
      </c>
      <c r="O4222" s="5">
        <v>0</v>
      </c>
      <c r="P4222" s="5">
        <f t="shared" si="260"/>
        <v>0</v>
      </c>
      <c r="Q4222" s="5">
        <f>(P4222-GETPIVOTDATA("Sum of Revenue",Analysis!$A$3,"Publisher Name",B4222,"Match Type",C4222)/GETPIVOTDATA("Sum of Clicks",Analysis!$A$3,"Publisher Name",B4222,"Match Type",C4222))^2</f>
        <v>58.406909228514394</v>
      </c>
      <c r="R4222" s="5">
        <f t="shared" si="261"/>
        <v>20500.825139208551</v>
      </c>
      <c r="S4222" s="5">
        <v>754.49999576250002</v>
      </c>
      <c r="T4222" s="5">
        <v>-754.49999576250002</v>
      </c>
    </row>
    <row r="4223" spans="1:20" x14ac:dyDescent="0.2">
      <c r="A4223" s="3" t="s">
        <v>161</v>
      </c>
      <c r="B4223" s="3" t="s">
        <v>162</v>
      </c>
      <c r="C4223" s="4" t="s">
        <v>63</v>
      </c>
      <c r="D4223" s="3" t="s">
        <v>85</v>
      </c>
      <c r="E4223" s="5">
        <v>6.25</v>
      </c>
      <c r="F4223" s="4">
        <v>493</v>
      </c>
      <c r="G4223" s="5">
        <v>793.52499827500003</v>
      </c>
      <c r="H4223" s="5">
        <v>1.6095841750000002</v>
      </c>
      <c r="I4223" s="5">
        <f t="shared" si="262"/>
        <v>793.52499827500003</v>
      </c>
      <c r="J4223">
        <f>(H4223-GETPIVOTDATA("Sum of Total Costs",Analysis!$A$3,"Publisher Name",B4223,"Match Type",C4223)/GETPIVOTDATA("Sum of Clicks",Analysis!$A$3,"Publisher Name",B4223,"Match Type",C4223))^2</f>
        <v>0.25567801981870764</v>
      </c>
      <c r="K4223">
        <f t="shared" si="263"/>
        <v>126.04926377062286</v>
      </c>
      <c r="L4223" s="4">
        <v>6514</v>
      </c>
      <c r="M4223" s="6">
        <v>7.5683143997543798</v>
      </c>
      <c r="N4223" s="7">
        <v>1.84200184218606</v>
      </c>
      <c r="O4223" s="5">
        <v>0</v>
      </c>
      <c r="P4223" s="5">
        <f t="shared" si="260"/>
        <v>0</v>
      </c>
      <c r="Q4223" s="5">
        <f>(P4223-GETPIVOTDATA("Sum of Revenue",Analysis!$A$3,"Publisher Name",B4223,"Match Type",C4223)/GETPIVOTDATA("Sum of Clicks",Analysis!$A$3,"Publisher Name",B4223,"Match Type",C4223))^2</f>
        <v>58.406909228514394</v>
      </c>
      <c r="R4223" s="5">
        <f t="shared" si="261"/>
        <v>28794.606249657598</v>
      </c>
      <c r="S4223" s="5">
        <v>793.52499827500003</v>
      </c>
      <c r="T4223" s="5">
        <v>-793.52499827500003</v>
      </c>
    </row>
    <row r="4224" spans="1:20" x14ac:dyDescent="0.2">
      <c r="A4224" s="3" t="s">
        <v>161</v>
      </c>
      <c r="B4224" s="3" t="s">
        <v>162</v>
      </c>
      <c r="C4224" s="4" t="s">
        <v>63</v>
      </c>
      <c r="D4224" s="3" t="s">
        <v>85</v>
      </c>
      <c r="E4224" s="5">
        <v>6.25</v>
      </c>
      <c r="F4224" s="4">
        <v>265</v>
      </c>
      <c r="G4224" s="5">
        <v>812.21249862500008</v>
      </c>
      <c r="H4224" s="5">
        <v>3.0649528250000002</v>
      </c>
      <c r="I4224" s="5">
        <f t="shared" si="262"/>
        <v>812.21249862500008</v>
      </c>
      <c r="J4224">
        <f>(H4224-GETPIVOTDATA("Sum of Total Costs",Analysis!$A$3,"Publisher Name",B4224,"Match Type",C4224)/GETPIVOTDATA("Sum of Clicks",Analysis!$A$3,"Publisher Name",B4224,"Match Type",C4224))^2</f>
        <v>0.90197284426932767</v>
      </c>
      <c r="K4224">
        <f t="shared" si="263"/>
        <v>239.02280373137182</v>
      </c>
      <c r="L4224" s="4">
        <v>5539</v>
      </c>
      <c r="M4224" s="6">
        <v>4.7842570861166296</v>
      </c>
      <c r="N4224" s="7">
        <v>1.4447192634049499</v>
      </c>
      <c r="O4224" s="5">
        <v>0</v>
      </c>
      <c r="P4224" s="5">
        <f t="shared" si="260"/>
        <v>0</v>
      </c>
      <c r="Q4224" s="5">
        <f>(P4224-GETPIVOTDATA("Sum of Revenue",Analysis!$A$3,"Publisher Name",B4224,"Match Type",C4224)/GETPIVOTDATA("Sum of Clicks",Analysis!$A$3,"Publisher Name",B4224,"Match Type",C4224))^2</f>
        <v>58.406909228514394</v>
      </c>
      <c r="R4224" s="5">
        <f t="shared" si="261"/>
        <v>15477.830945556314</v>
      </c>
      <c r="S4224" s="5">
        <v>812.21249862500008</v>
      </c>
      <c r="T4224" s="5">
        <v>-812.21249862500008</v>
      </c>
    </row>
    <row r="4225" spans="1:20" x14ac:dyDescent="0.2">
      <c r="A4225" s="3" t="s">
        <v>161</v>
      </c>
      <c r="B4225" s="3" t="s">
        <v>162</v>
      </c>
      <c r="C4225" s="4" t="s">
        <v>63</v>
      </c>
      <c r="D4225" s="3" t="s">
        <v>85</v>
      </c>
      <c r="E4225" s="5">
        <v>6.25</v>
      </c>
      <c r="F4225" s="4">
        <v>311</v>
      </c>
      <c r="G4225" s="5">
        <v>882.41249897500006</v>
      </c>
      <c r="H4225" s="5">
        <v>2.837339225</v>
      </c>
      <c r="I4225" s="5">
        <f t="shared" si="262"/>
        <v>882.41249897500006</v>
      </c>
      <c r="J4225">
        <f>(H4225-GETPIVOTDATA("Sum of Total Costs",Analysis!$A$3,"Publisher Name",B4225,"Match Type",C4225)/GETPIVOTDATA("Sum of Clicks",Analysis!$A$3,"Publisher Name",B4225,"Match Type",C4225))^2</f>
        <v>0.52144127658496175</v>
      </c>
      <c r="K4225">
        <f t="shared" si="263"/>
        <v>162.1682370179231</v>
      </c>
      <c r="L4225" s="4">
        <v>9145</v>
      </c>
      <c r="M4225" s="6">
        <v>3.4007654455986902</v>
      </c>
      <c r="N4225" s="7">
        <v>2.2732422088573001</v>
      </c>
      <c r="O4225" s="5">
        <v>0</v>
      </c>
      <c r="P4225" s="5">
        <f t="shared" si="260"/>
        <v>0</v>
      </c>
      <c r="Q4225" s="5">
        <f>(P4225-GETPIVOTDATA("Sum of Revenue",Analysis!$A$3,"Publisher Name",B4225,"Match Type",C4225)/GETPIVOTDATA("Sum of Clicks",Analysis!$A$3,"Publisher Name",B4225,"Match Type",C4225))^2</f>
        <v>58.406909228514394</v>
      </c>
      <c r="R4225" s="5">
        <f t="shared" si="261"/>
        <v>18164.548770067977</v>
      </c>
      <c r="S4225" s="5">
        <v>882.41249897500006</v>
      </c>
      <c r="T4225" s="5">
        <v>-882.41249897500006</v>
      </c>
    </row>
    <row r="4226" spans="1:20" x14ac:dyDescent="0.2">
      <c r="A4226" s="3" t="s">
        <v>161</v>
      </c>
      <c r="B4226" s="3" t="s">
        <v>162</v>
      </c>
      <c r="C4226" s="4" t="s">
        <v>63</v>
      </c>
      <c r="D4226" s="3" t="s">
        <v>85</v>
      </c>
      <c r="E4226" s="5">
        <v>6.25</v>
      </c>
      <c r="F4226" s="4">
        <v>507</v>
      </c>
      <c r="G4226" s="5">
        <v>903.9249955125</v>
      </c>
      <c r="H4226" s="5">
        <v>1.7828895375</v>
      </c>
      <c r="I4226" s="5">
        <f t="shared" si="262"/>
        <v>903.9249955125</v>
      </c>
      <c r="J4226">
        <f>(H4226-GETPIVOTDATA("Sum of Total Costs",Analysis!$A$3,"Publisher Name",B4226,"Match Type",C4226)/GETPIVOTDATA("Sum of Clicks",Analysis!$A$3,"Publisher Name",B4226,"Match Type",C4226))^2</f>
        <v>0.11045039299517179</v>
      </c>
      <c r="K4226">
        <f t="shared" si="263"/>
        <v>55.998349248552096</v>
      </c>
      <c r="L4226" s="4">
        <v>6966</v>
      </c>
      <c r="M4226" s="6">
        <v>7.2782084409991397</v>
      </c>
      <c r="N4226" s="7">
        <v>1.7573356302038501</v>
      </c>
      <c r="O4226" s="5">
        <v>0</v>
      </c>
      <c r="P4226" s="5">
        <f t="shared" ref="P4226:P4289" si="264">O4226/F4226</f>
        <v>0</v>
      </c>
      <c r="Q4226" s="5">
        <f>(P4226-GETPIVOTDATA("Sum of Revenue",Analysis!$A$3,"Publisher Name",B4226,"Match Type",C4226)/GETPIVOTDATA("Sum of Clicks",Analysis!$A$3,"Publisher Name",B4226,"Match Type",C4226))^2</f>
        <v>58.406909228514394</v>
      </c>
      <c r="R4226" s="5">
        <f t="shared" ref="R4226:R4289" si="265">Q4226*F4226</f>
        <v>29612.302978856798</v>
      </c>
      <c r="S4226" s="5">
        <v>903.9249955125</v>
      </c>
      <c r="T4226" s="5">
        <v>-903.9249955125</v>
      </c>
    </row>
    <row r="4227" spans="1:20" x14ac:dyDescent="0.2">
      <c r="A4227" s="3" t="s">
        <v>161</v>
      </c>
      <c r="B4227" s="3" t="s">
        <v>162</v>
      </c>
      <c r="C4227" s="4" t="s">
        <v>63</v>
      </c>
      <c r="D4227" s="3" t="s">
        <v>85</v>
      </c>
      <c r="E4227" s="5">
        <v>6.25</v>
      </c>
      <c r="F4227" s="4">
        <v>556</v>
      </c>
      <c r="G4227" s="5">
        <v>981.81249574999993</v>
      </c>
      <c r="H4227" s="5">
        <v>1.7658498124999999</v>
      </c>
      <c r="I4227" s="5">
        <f t="shared" ref="I4227:I4290" si="266">F4227*H4227</f>
        <v>981.81249574999993</v>
      </c>
      <c r="J4227">
        <f>(H4227-GETPIVOTDATA("Sum of Total Costs",Analysis!$A$3,"Publisher Name",B4227,"Match Type",C4227)/GETPIVOTDATA("Sum of Clicks",Analysis!$A$3,"Publisher Name",B4227,"Match Type",C4227))^2</f>
        <v>0.12206673616408376</v>
      </c>
      <c r="K4227">
        <f t="shared" ref="K4227:K4290" si="267">J4227*F4227</f>
        <v>67.869105307230569</v>
      </c>
      <c r="L4227" s="4">
        <v>6922</v>
      </c>
      <c r="M4227" s="6">
        <v>8.0323605894250196</v>
      </c>
      <c r="N4227" s="7">
        <v>1.82483386304536</v>
      </c>
      <c r="O4227" s="5">
        <v>0</v>
      </c>
      <c r="P4227" s="5">
        <f t="shared" si="264"/>
        <v>0</v>
      </c>
      <c r="Q4227" s="5">
        <f>(P4227-GETPIVOTDATA("Sum of Revenue",Analysis!$A$3,"Publisher Name",B4227,"Match Type",C4227)/GETPIVOTDATA("Sum of Clicks",Analysis!$A$3,"Publisher Name",B4227,"Match Type",C4227))^2</f>
        <v>58.406909228514394</v>
      </c>
      <c r="R4227" s="5">
        <f t="shared" si="265"/>
        <v>32474.241531054002</v>
      </c>
      <c r="S4227" s="5">
        <v>981.81249574999993</v>
      </c>
      <c r="T4227" s="5">
        <v>-981.81249574999993</v>
      </c>
    </row>
    <row r="4228" spans="1:20" x14ac:dyDescent="0.2">
      <c r="A4228" s="3" t="s">
        <v>161</v>
      </c>
      <c r="B4228" s="3" t="s">
        <v>162</v>
      </c>
      <c r="C4228" s="4" t="s">
        <v>63</v>
      </c>
      <c r="D4228" s="3" t="s">
        <v>85</v>
      </c>
      <c r="E4228" s="5">
        <v>6.25</v>
      </c>
      <c r="F4228" s="4">
        <v>352</v>
      </c>
      <c r="G4228" s="5">
        <v>1045.4124999999999</v>
      </c>
      <c r="H4228" s="5">
        <v>2.9699218749999998</v>
      </c>
      <c r="I4228" s="5">
        <f t="shared" si="266"/>
        <v>1045.4124999999999</v>
      </c>
      <c r="J4228">
        <f>(H4228-GETPIVOTDATA("Sum of Total Costs",Analysis!$A$3,"Publisher Name",B4228,"Match Type",C4228)/GETPIVOTDATA("Sum of Clicks",Analysis!$A$3,"Publisher Name",B4228,"Match Type",C4228))^2</f>
        <v>0.7304976611771048</v>
      </c>
      <c r="K4228">
        <f t="shared" si="267"/>
        <v>257.13517673434092</v>
      </c>
      <c r="L4228" s="4">
        <v>17381</v>
      </c>
      <c r="M4228" s="6">
        <v>2.02519993095909</v>
      </c>
      <c r="N4228" s="7">
        <v>1.6817444335768901</v>
      </c>
      <c r="O4228" s="5">
        <v>0</v>
      </c>
      <c r="P4228" s="5">
        <f t="shared" si="264"/>
        <v>0</v>
      </c>
      <c r="Q4228" s="5">
        <f>(P4228-GETPIVOTDATA("Sum of Revenue",Analysis!$A$3,"Publisher Name",B4228,"Match Type",C4228)/GETPIVOTDATA("Sum of Clicks",Analysis!$A$3,"Publisher Name",B4228,"Match Type",C4228))^2</f>
        <v>58.406909228514394</v>
      </c>
      <c r="R4228" s="5">
        <f t="shared" si="265"/>
        <v>20559.232048437065</v>
      </c>
      <c r="S4228" s="5">
        <v>1045.4124999999999</v>
      </c>
      <c r="T4228" s="5">
        <v>-1045.4124999999999</v>
      </c>
    </row>
    <row r="4229" spans="1:20" x14ac:dyDescent="0.2">
      <c r="A4229" s="3" t="s">
        <v>161</v>
      </c>
      <c r="B4229" s="3" t="s">
        <v>162</v>
      </c>
      <c r="C4229" s="4" t="s">
        <v>63</v>
      </c>
      <c r="D4229" s="3" t="s">
        <v>85</v>
      </c>
      <c r="E4229" s="5">
        <v>6.25</v>
      </c>
      <c r="F4229" s="4">
        <v>490</v>
      </c>
      <c r="G4229" s="5">
        <v>1188.9749978750001</v>
      </c>
      <c r="H4229" s="5">
        <v>2.4264795875000003</v>
      </c>
      <c r="I4229" s="5">
        <f t="shared" si="266"/>
        <v>1188.9749978750001</v>
      </c>
      <c r="J4229">
        <f>(H4229-GETPIVOTDATA("Sum of Total Costs",Analysis!$A$3,"Publisher Name",B4229,"Match Type",C4229)/GETPIVOTDATA("Sum of Clicks",Analysis!$A$3,"Publisher Name",B4229,"Match Type",C4229))^2</f>
        <v>9.6876109064362587E-2</v>
      </c>
      <c r="K4229">
        <f t="shared" si="267"/>
        <v>47.469293441537666</v>
      </c>
      <c r="L4229" s="4">
        <v>8252</v>
      </c>
      <c r="M4229" s="6">
        <v>5.9379544352884199</v>
      </c>
      <c r="N4229" s="7">
        <v>1.17343674260785</v>
      </c>
      <c r="O4229" s="5">
        <v>0</v>
      </c>
      <c r="P4229" s="5">
        <f t="shared" si="264"/>
        <v>0</v>
      </c>
      <c r="Q4229" s="5">
        <f>(P4229-GETPIVOTDATA("Sum of Revenue",Analysis!$A$3,"Publisher Name",B4229,"Match Type",C4229)/GETPIVOTDATA("Sum of Clicks",Analysis!$A$3,"Publisher Name",B4229,"Match Type",C4229))^2</f>
        <v>58.406909228514394</v>
      </c>
      <c r="R4229" s="5">
        <f t="shared" si="265"/>
        <v>28619.385521972054</v>
      </c>
      <c r="S4229" s="5">
        <v>1188.9749978750001</v>
      </c>
      <c r="T4229" s="5">
        <v>-1188.9749978750001</v>
      </c>
    </row>
    <row r="4230" spans="1:20" x14ac:dyDescent="0.2">
      <c r="A4230" s="3" t="s">
        <v>161</v>
      </c>
      <c r="B4230" s="3" t="s">
        <v>162</v>
      </c>
      <c r="C4230" s="4" t="s">
        <v>63</v>
      </c>
      <c r="D4230" s="3" t="s">
        <v>85</v>
      </c>
      <c r="E4230" s="5">
        <v>6.25</v>
      </c>
      <c r="F4230" s="4">
        <v>599</v>
      </c>
      <c r="G4230" s="5">
        <v>1406.3749985499999</v>
      </c>
      <c r="H4230" s="5">
        <v>2.34787145</v>
      </c>
      <c r="I4230" s="5">
        <f t="shared" si="266"/>
        <v>1406.3749985499999</v>
      </c>
      <c r="J4230">
        <f>(H4230-GETPIVOTDATA("Sum of Total Costs",Analysis!$A$3,"Publisher Name",B4230,"Match Type",C4230)/GETPIVOTDATA("Sum of Clicks",Analysis!$A$3,"Publisher Name",B4230,"Match Type",C4230))^2</f>
        <v>5.4121897269976391E-2</v>
      </c>
      <c r="K4230">
        <f t="shared" si="267"/>
        <v>32.41901646471586</v>
      </c>
      <c r="L4230" s="4">
        <v>10763</v>
      </c>
      <c r="M4230" s="6">
        <v>5.5653628170584399</v>
      </c>
      <c r="N4230" s="7">
        <v>1.71720709839264</v>
      </c>
      <c r="O4230" s="5">
        <v>0</v>
      </c>
      <c r="P4230" s="5">
        <f t="shared" si="264"/>
        <v>0</v>
      </c>
      <c r="Q4230" s="5">
        <f>(P4230-GETPIVOTDATA("Sum of Revenue",Analysis!$A$3,"Publisher Name",B4230,"Match Type",C4230)/GETPIVOTDATA("Sum of Clicks",Analysis!$A$3,"Publisher Name",B4230,"Match Type",C4230))^2</f>
        <v>58.406909228514394</v>
      </c>
      <c r="R4230" s="5">
        <f t="shared" si="265"/>
        <v>34985.73862788012</v>
      </c>
      <c r="S4230" s="5">
        <v>1406.3749985499999</v>
      </c>
      <c r="T4230" s="5">
        <v>-1406.3749985499999</v>
      </c>
    </row>
    <row r="4231" spans="1:20" x14ac:dyDescent="0.2">
      <c r="A4231" s="3" t="s">
        <v>161</v>
      </c>
      <c r="B4231" s="3" t="s">
        <v>162</v>
      </c>
      <c r="C4231" s="4" t="s">
        <v>63</v>
      </c>
      <c r="D4231" s="3" t="s">
        <v>85</v>
      </c>
      <c r="E4231" s="5">
        <v>6.25</v>
      </c>
      <c r="F4231" s="4">
        <v>543</v>
      </c>
      <c r="G4231" s="5">
        <v>1480.5249986250001</v>
      </c>
      <c r="H4231" s="5">
        <v>2.7265653750000003</v>
      </c>
      <c r="I4231" s="5">
        <f t="shared" si="266"/>
        <v>1480.5249986250001</v>
      </c>
      <c r="J4231">
        <f>(H4231-GETPIVOTDATA("Sum of Total Costs",Analysis!$A$3,"Publisher Name",B4231,"Match Type",C4231)/GETPIVOTDATA("Sum of Clicks",Analysis!$A$3,"Publisher Name",B4231,"Match Type",C4231))^2</f>
        <v>0.37373055447072168</v>
      </c>
      <c r="K4231">
        <f t="shared" si="267"/>
        <v>202.93569107760186</v>
      </c>
      <c r="L4231" s="4">
        <v>8682</v>
      </c>
      <c r="M4231" s="6">
        <v>6.2543192812716004</v>
      </c>
      <c r="N4231" s="7">
        <v>1.77873761806035</v>
      </c>
      <c r="O4231" s="5">
        <v>0</v>
      </c>
      <c r="P4231" s="5">
        <f t="shared" si="264"/>
        <v>0</v>
      </c>
      <c r="Q4231" s="5">
        <f>(P4231-GETPIVOTDATA("Sum of Revenue",Analysis!$A$3,"Publisher Name",B4231,"Match Type",C4231)/GETPIVOTDATA("Sum of Clicks",Analysis!$A$3,"Publisher Name",B4231,"Match Type",C4231))^2</f>
        <v>58.406909228514394</v>
      </c>
      <c r="R4231" s="5">
        <f t="shared" si="265"/>
        <v>31714.951711083315</v>
      </c>
      <c r="S4231" s="5">
        <v>1480.5249986250001</v>
      </c>
      <c r="T4231" s="5">
        <v>-1480.5249986250001</v>
      </c>
    </row>
    <row r="4232" spans="1:20" x14ac:dyDescent="0.2">
      <c r="A4232" s="3" t="s">
        <v>161</v>
      </c>
      <c r="B4232" s="3" t="s">
        <v>162</v>
      </c>
      <c r="C4232" s="4" t="s">
        <v>63</v>
      </c>
      <c r="D4232" s="3" t="s">
        <v>85</v>
      </c>
      <c r="E4232" s="5">
        <v>6.25</v>
      </c>
      <c r="F4232" s="4">
        <v>512</v>
      </c>
      <c r="G4232" s="5">
        <v>1556.6</v>
      </c>
      <c r="H4232" s="5">
        <v>3.0402343749999998</v>
      </c>
      <c r="I4232" s="5">
        <f t="shared" si="266"/>
        <v>1556.6</v>
      </c>
      <c r="J4232">
        <f>(H4232-GETPIVOTDATA("Sum of Total Costs",Analysis!$A$3,"Publisher Name",B4232,"Match Type",C4232)/GETPIVOTDATA("Sum of Clicks",Analysis!$A$3,"Publisher Name",B4232,"Match Type",C4232))^2</f>
        <v>0.85563250933017287</v>
      </c>
      <c r="K4232">
        <f t="shared" si="267"/>
        <v>438.08384477704851</v>
      </c>
      <c r="L4232" s="4">
        <v>32028</v>
      </c>
      <c r="M4232" s="6">
        <v>1.5986012239290599</v>
      </c>
      <c r="N4232" s="7">
        <v>1.84743037342325</v>
      </c>
      <c r="O4232" s="5">
        <v>0</v>
      </c>
      <c r="P4232" s="5">
        <f t="shared" si="264"/>
        <v>0</v>
      </c>
      <c r="Q4232" s="5">
        <f>(P4232-GETPIVOTDATA("Sum of Revenue",Analysis!$A$3,"Publisher Name",B4232,"Match Type",C4232)/GETPIVOTDATA("Sum of Clicks",Analysis!$A$3,"Publisher Name",B4232,"Match Type",C4232))^2</f>
        <v>58.406909228514394</v>
      </c>
      <c r="R4232" s="5">
        <f t="shared" si="265"/>
        <v>29904.33752499937</v>
      </c>
      <c r="S4232" s="5">
        <v>1556.6</v>
      </c>
      <c r="T4232" s="5">
        <v>-1556.6</v>
      </c>
    </row>
    <row r="4233" spans="1:20" x14ac:dyDescent="0.2">
      <c r="A4233" s="3" t="s">
        <v>161</v>
      </c>
      <c r="B4233" s="3" t="s">
        <v>162</v>
      </c>
      <c r="C4233" s="4" t="s">
        <v>63</v>
      </c>
      <c r="D4233" s="3" t="s">
        <v>85</v>
      </c>
      <c r="E4233" s="5">
        <v>6.25</v>
      </c>
      <c r="F4233" s="4">
        <v>485</v>
      </c>
      <c r="G4233" s="5">
        <v>1616.3374991875</v>
      </c>
      <c r="H4233" s="5">
        <v>3.3326546375000001</v>
      </c>
      <c r="I4233" s="5">
        <f t="shared" si="266"/>
        <v>1616.3374991875</v>
      </c>
      <c r="J4233">
        <f>(H4233-GETPIVOTDATA("Sum of Total Costs",Analysis!$A$3,"Publisher Name",B4233,"Match Type",C4233)/GETPIVOTDATA("Sum of Clicks",Analysis!$A$3,"Publisher Name",B4233,"Match Type",C4233))^2</f>
        <v>1.4821219787951829</v>
      </c>
      <c r="K4233">
        <f t="shared" si="267"/>
        <v>718.82915971566376</v>
      </c>
      <c r="L4233" s="4">
        <v>23176</v>
      </c>
      <c r="M4233" s="6">
        <v>2.0926820849154302</v>
      </c>
      <c r="N4233" s="7">
        <v>2.1664307904729001</v>
      </c>
      <c r="O4233" s="5">
        <v>0</v>
      </c>
      <c r="P4233" s="5">
        <f t="shared" si="264"/>
        <v>0</v>
      </c>
      <c r="Q4233" s="5">
        <f>(P4233-GETPIVOTDATA("Sum of Revenue",Analysis!$A$3,"Publisher Name",B4233,"Match Type",C4233)/GETPIVOTDATA("Sum of Clicks",Analysis!$A$3,"Publisher Name",B4233,"Match Type",C4233))^2</f>
        <v>58.406909228514394</v>
      </c>
      <c r="R4233" s="5">
        <f t="shared" si="265"/>
        <v>28327.350975829482</v>
      </c>
      <c r="S4233" s="5">
        <v>1616.3374991875</v>
      </c>
      <c r="T4233" s="5">
        <v>-1616.3374991875</v>
      </c>
    </row>
    <row r="4234" spans="1:20" x14ac:dyDescent="0.2">
      <c r="A4234" s="3" t="s">
        <v>161</v>
      </c>
      <c r="B4234" s="3" t="s">
        <v>162</v>
      </c>
      <c r="C4234" s="4" t="s">
        <v>63</v>
      </c>
      <c r="D4234" s="3" t="s">
        <v>85</v>
      </c>
      <c r="E4234" s="5">
        <v>6.25</v>
      </c>
      <c r="F4234" s="4">
        <v>369</v>
      </c>
      <c r="G4234" s="5">
        <v>1667.7874963125</v>
      </c>
      <c r="H4234" s="5">
        <v>4.5197493125000001</v>
      </c>
      <c r="I4234" s="5">
        <f t="shared" si="266"/>
        <v>1667.7874963125</v>
      </c>
      <c r="J4234">
        <f>(H4234-GETPIVOTDATA("Sum of Total Costs",Analysis!$A$3,"Publisher Name",B4234,"Match Type",C4234)/GETPIVOTDATA("Sum of Clicks",Analysis!$A$3,"Publisher Name",B4234,"Match Type",C4234))^2</f>
        <v>5.7817116049548947</v>
      </c>
      <c r="K4234">
        <f t="shared" si="267"/>
        <v>2133.4515822283561</v>
      </c>
      <c r="L4234" s="4">
        <v>22805</v>
      </c>
      <c r="M4234" s="6">
        <v>1.61806621354966</v>
      </c>
      <c r="N4234" s="7">
        <v>2.1196623547467701</v>
      </c>
      <c r="O4234" s="5">
        <v>0</v>
      </c>
      <c r="P4234" s="5">
        <f t="shared" si="264"/>
        <v>0</v>
      </c>
      <c r="Q4234" s="5">
        <f>(P4234-GETPIVOTDATA("Sum of Revenue",Analysis!$A$3,"Publisher Name",B4234,"Match Type",C4234)/GETPIVOTDATA("Sum of Clicks",Analysis!$A$3,"Publisher Name",B4234,"Match Type",C4234))^2</f>
        <v>58.406909228514394</v>
      </c>
      <c r="R4234" s="5">
        <f t="shared" si="265"/>
        <v>21552.14950532181</v>
      </c>
      <c r="S4234" s="5">
        <v>1667.7874963125</v>
      </c>
      <c r="T4234" s="5">
        <v>-1667.7874963125</v>
      </c>
    </row>
    <row r="4235" spans="1:20" x14ac:dyDescent="0.2">
      <c r="A4235" s="3" t="s">
        <v>161</v>
      </c>
      <c r="B4235" s="3" t="s">
        <v>162</v>
      </c>
      <c r="C4235" s="4" t="s">
        <v>63</v>
      </c>
      <c r="D4235" s="3" t="s">
        <v>85</v>
      </c>
      <c r="E4235" s="5">
        <v>6.25</v>
      </c>
      <c r="F4235" s="4">
        <v>757</v>
      </c>
      <c r="G4235" s="5">
        <v>1676.7124944500001</v>
      </c>
      <c r="H4235" s="5">
        <v>2.21494385</v>
      </c>
      <c r="I4235" s="5">
        <f t="shared" si="266"/>
        <v>1676.7124944500001</v>
      </c>
      <c r="J4235">
        <f>(H4235-GETPIVOTDATA("Sum of Total Costs",Analysis!$A$3,"Publisher Name",B4235,"Match Type",C4235)/GETPIVOTDATA("Sum of Clicks",Analysis!$A$3,"Publisher Name",B4235,"Match Type",C4235))^2</f>
        <v>9.9427888804154464E-3</v>
      </c>
      <c r="K4235">
        <f t="shared" si="267"/>
        <v>7.5266911824744929</v>
      </c>
      <c r="L4235" s="4">
        <v>17240</v>
      </c>
      <c r="M4235" s="6">
        <v>4.3909512761020899</v>
      </c>
      <c r="N4235" s="7">
        <v>1.41591067285383</v>
      </c>
      <c r="O4235" s="5">
        <v>0</v>
      </c>
      <c r="P4235" s="5">
        <f t="shared" si="264"/>
        <v>0</v>
      </c>
      <c r="Q4235" s="5">
        <f>(P4235-GETPIVOTDATA("Sum of Revenue",Analysis!$A$3,"Publisher Name",B4235,"Match Type",C4235)/GETPIVOTDATA("Sum of Clicks",Analysis!$A$3,"Publisher Name",B4235,"Match Type",C4235))^2</f>
        <v>58.406909228514394</v>
      </c>
      <c r="R4235" s="5">
        <f t="shared" si="265"/>
        <v>44214.030285985398</v>
      </c>
      <c r="S4235" s="5">
        <v>1676.7124944500001</v>
      </c>
      <c r="T4235" s="5">
        <v>-1676.7124944500001</v>
      </c>
    </row>
    <row r="4236" spans="1:20" x14ac:dyDescent="0.2">
      <c r="A4236" s="3" t="s">
        <v>161</v>
      </c>
      <c r="B4236" s="3" t="s">
        <v>162</v>
      </c>
      <c r="C4236" s="4" t="s">
        <v>63</v>
      </c>
      <c r="D4236" s="3" t="s">
        <v>85</v>
      </c>
      <c r="E4236" s="5">
        <v>6.25</v>
      </c>
      <c r="F4236" s="4">
        <v>744</v>
      </c>
      <c r="G4236" s="5">
        <v>1692.9374969999999</v>
      </c>
      <c r="H4236" s="5">
        <v>2.2754536249999999</v>
      </c>
      <c r="I4236" s="5">
        <f t="shared" si="266"/>
        <v>1692.9374969999999</v>
      </c>
      <c r="J4236">
        <f>(H4236-GETPIVOTDATA("Sum of Total Costs",Analysis!$A$3,"Publisher Name",B4236,"Match Type",C4236)/GETPIVOTDATA("Sum of Clicks",Analysis!$A$3,"Publisher Name",B4236,"Match Type",C4236))^2</f>
        <v>2.567150877526414E-2</v>
      </c>
      <c r="K4236">
        <f t="shared" si="267"/>
        <v>19.09960252879652</v>
      </c>
      <c r="L4236" s="4">
        <v>14762</v>
      </c>
      <c r="M4236" s="6">
        <v>5.0399674840807496</v>
      </c>
      <c r="N4236" s="7">
        <v>1.89041457797046</v>
      </c>
      <c r="O4236" s="5">
        <v>0</v>
      </c>
      <c r="P4236" s="5">
        <f t="shared" si="264"/>
        <v>0</v>
      </c>
      <c r="Q4236" s="5">
        <f>(P4236-GETPIVOTDATA("Sum of Revenue",Analysis!$A$3,"Publisher Name",B4236,"Match Type",C4236)/GETPIVOTDATA("Sum of Clicks",Analysis!$A$3,"Publisher Name",B4236,"Match Type",C4236))^2</f>
        <v>58.406909228514394</v>
      </c>
      <c r="R4236" s="5">
        <f t="shared" si="265"/>
        <v>43454.740466014708</v>
      </c>
      <c r="S4236" s="5">
        <v>1692.9374969999999</v>
      </c>
      <c r="T4236" s="5">
        <v>-1692.9374969999999</v>
      </c>
    </row>
    <row r="4237" spans="1:20" x14ac:dyDescent="0.2">
      <c r="A4237" s="3" t="s">
        <v>161</v>
      </c>
      <c r="B4237" s="3" t="s">
        <v>162</v>
      </c>
      <c r="C4237" s="4" t="s">
        <v>63</v>
      </c>
      <c r="D4237" s="3" t="s">
        <v>25</v>
      </c>
      <c r="E4237" s="5">
        <v>6.25</v>
      </c>
      <c r="F4237" s="4">
        <v>545</v>
      </c>
      <c r="G4237" s="5">
        <v>2065.2999948750003</v>
      </c>
      <c r="H4237" s="5">
        <v>3.7895412750000004</v>
      </c>
      <c r="I4237" s="5">
        <f t="shared" si="266"/>
        <v>2065.2999948750003</v>
      </c>
      <c r="J4237">
        <f>(H4237-GETPIVOTDATA("Sum of Total Costs",Analysis!$A$3,"Publisher Name",B4237,"Match Type",C4237)/GETPIVOTDATA("Sum of Clicks",Analysis!$A$3,"Publisher Name",B4237,"Match Type",C4237))^2</f>
        <v>2.8033171877238034</v>
      </c>
      <c r="K4237">
        <f t="shared" si="267"/>
        <v>1527.8078673094728</v>
      </c>
      <c r="L4237" s="4">
        <v>17927</v>
      </c>
      <c r="M4237" s="6">
        <v>3.0401071010208098</v>
      </c>
      <c r="N4237" s="7">
        <v>2.38358899983265</v>
      </c>
      <c r="O4237" s="5">
        <v>0</v>
      </c>
      <c r="P4237" s="5">
        <f t="shared" si="264"/>
        <v>0</v>
      </c>
      <c r="Q4237" s="5">
        <f>(P4237-GETPIVOTDATA("Sum of Revenue",Analysis!$A$3,"Publisher Name",B4237,"Match Type",C4237)/GETPIVOTDATA("Sum of Clicks",Analysis!$A$3,"Publisher Name",B4237,"Match Type",C4237))^2</f>
        <v>58.406909228514394</v>
      </c>
      <c r="R4237" s="5">
        <f t="shared" si="265"/>
        <v>31831.765529540346</v>
      </c>
      <c r="S4237" s="5">
        <v>2065.2999948750003</v>
      </c>
      <c r="T4237" s="5">
        <v>-2065.2999948750003</v>
      </c>
    </row>
    <row r="4238" spans="1:20" x14ac:dyDescent="0.2">
      <c r="A4238" s="3" t="s">
        <v>161</v>
      </c>
      <c r="B4238" s="3" t="s">
        <v>162</v>
      </c>
      <c r="C4238" s="4" t="s">
        <v>63</v>
      </c>
      <c r="D4238" s="3" t="s">
        <v>85</v>
      </c>
      <c r="E4238" s="5">
        <v>6.25</v>
      </c>
      <c r="F4238" s="4">
        <v>400</v>
      </c>
      <c r="G4238" s="5">
        <v>2082.7624999999998</v>
      </c>
      <c r="H4238" s="5">
        <v>5.2069062499999994</v>
      </c>
      <c r="I4238" s="5">
        <f t="shared" si="266"/>
        <v>2082.7624999999998</v>
      </c>
      <c r="J4238">
        <f>(H4238-GETPIVOTDATA("Sum of Total Costs",Analysis!$A$3,"Publisher Name",B4238,"Match Type",C4238)/GETPIVOTDATA("Sum of Clicks",Analysis!$A$3,"Publisher Name",B4238,"Match Type",C4238))^2</f>
        <v>9.5584600814219023</v>
      </c>
      <c r="K4238">
        <f t="shared" si="267"/>
        <v>3823.3840325687611</v>
      </c>
      <c r="L4238" s="4">
        <v>29617</v>
      </c>
      <c r="M4238" s="6">
        <v>1.3505756828848301</v>
      </c>
      <c r="N4238" s="7">
        <v>2.21925245635952</v>
      </c>
      <c r="O4238" s="5">
        <v>0</v>
      </c>
      <c r="P4238" s="5">
        <f t="shared" si="264"/>
        <v>0</v>
      </c>
      <c r="Q4238" s="5">
        <f>(P4238-GETPIVOTDATA("Sum of Revenue",Analysis!$A$3,"Publisher Name",B4238,"Match Type",C4238)/GETPIVOTDATA("Sum of Clicks",Analysis!$A$3,"Publisher Name",B4238,"Match Type",C4238))^2</f>
        <v>58.406909228514394</v>
      </c>
      <c r="R4238" s="5">
        <f t="shared" si="265"/>
        <v>23362.763691405758</v>
      </c>
      <c r="S4238" s="5">
        <v>2082.7624999999998</v>
      </c>
      <c r="T4238" s="5">
        <v>-2082.7624999999998</v>
      </c>
    </row>
    <row r="4239" spans="1:20" x14ac:dyDescent="0.2">
      <c r="A4239" s="3" t="s">
        <v>161</v>
      </c>
      <c r="B4239" s="3" t="s">
        <v>162</v>
      </c>
      <c r="C4239" s="4" t="s">
        <v>63</v>
      </c>
      <c r="D4239" s="3" t="s">
        <v>85</v>
      </c>
      <c r="E4239" s="5">
        <v>6.25</v>
      </c>
      <c r="F4239" s="4">
        <v>1258</v>
      </c>
      <c r="G4239" s="5">
        <v>2697.6249922750003</v>
      </c>
      <c r="H4239" s="5">
        <v>2.1443759875000001</v>
      </c>
      <c r="I4239" s="5">
        <f t="shared" si="266"/>
        <v>2697.6249922750003</v>
      </c>
      <c r="J4239">
        <f>(H4239-GETPIVOTDATA("Sum of Total Costs",Analysis!$A$3,"Publisher Name",B4239,"Match Type",C4239)/GETPIVOTDATA("Sum of Clicks",Analysis!$A$3,"Publisher Name",B4239,"Match Type",C4239))^2</f>
        <v>8.4947017234382309E-4</v>
      </c>
      <c r="K4239">
        <f t="shared" si="267"/>
        <v>1.0686334768085295</v>
      </c>
      <c r="L4239" s="4">
        <v>13394</v>
      </c>
      <c r="M4239" s="6">
        <v>9.3922651933701697</v>
      </c>
      <c r="N4239" s="7">
        <v>1.8685605494997799</v>
      </c>
      <c r="O4239" s="5">
        <v>0</v>
      </c>
      <c r="P4239" s="5">
        <f t="shared" si="264"/>
        <v>0</v>
      </c>
      <c r="Q4239" s="5">
        <f>(P4239-GETPIVOTDATA("Sum of Revenue",Analysis!$A$3,"Publisher Name",B4239,"Match Type",C4239)/GETPIVOTDATA("Sum of Clicks",Analysis!$A$3,"Publisher Name",B4239,"Match Type",C4239))^2</f>
        <v>58.406909228514394</v>
      </c>
      <c r="R4239" s="5">
        <f t="shared" si="265"/>
        <v>73475.891809471112</v>
      </c>
      <c r="S4239" s="5">
        <v>2697.6249922750003</v>
      </c>
      <c r="T4239" s="5">
        <v>-2697.6249922750003</v>
      </c>
    </row>
    <row r="4240" spans="1:20" x14ac:dyDescent="0.2">
      <c r="A4240" s="3" t="s">
        <v>161</v>
      </c>
      <c r="B4240" s="3" t="s">
        <v>162</v>
      </c>
      <c r="C4240" s="4" t="s">
        <v>63</v>
      </c>
      <c r="D4240" s="3" t="s">
        <v>85</v>
      </c>
      <c r="E4240" s="5">
        <v>6.25</v>
      </c>
      <c r="F4240" s="4">
        <v>775</v>
      </c>
      <c r="G4240" s="5">
        <v>2921.3624999999997</v>
      </c>
      <c r="H4240" s="5">
        <v>3.7694999999999999</v>
      </c>
      <c r="I4240" s="5">
        <f t="shared" si="266"/>
        <v>2921.3624999999997</v>
      </c>
      <c r="J4240">
        <f>(H4240-GETPIVOTDATA("Sum of Total Costs",Analysis!$A$3,"Publisher Name",B4240,"Match Type",C4240)/GETPIVOTDATA("Sum of Clicks",Analysis!$A$3,"Publisher Name",B4240,"Match Type",C4240))^2</f>
        <v>2.7366081876942152</v>
      </c>
      <c r="K4240">
        <f t="shared" si="267"/>
        <v>2120.871345463017</v>
      </c>
      <c r="L4240" s="4">
        <v>19442</v>
      </c>
      <c r="M4240" s="6">
        <v>3.98621540993725</v>
      </c>
      <c r="N4240" s="7">
        <v>1.7354490278777901</v>
      </c>
      <c r="O4240" s="5">
        <v>0</v>
      </c>
      <c r="P4240" s="5">
        <f t="shared" si="264"/>
        <v>0</v>
      </c>
      <c r="Q4240" s="5">
        <f>(P4240-GETPIVOTDATA("Sum of Revenue",Analysis!$A$3,"Publisher Name",B4240,"Match Type",C4240)/GETPIVOTDATA("Sum of Clicks",Analysis!$A$3,"Publisher Name",B4240,"Match Type",C4240))^2</f>
        <v>58.406909228514394</v>
      </c>
      <c r="R4240" s="5">
        <f t="shared" si="265"/>
        <v>45265.354652098657</v>
      </c>
      <c r="S4240" s="5">
        <v>2921.3624999999997</v>
      </c>
      <c r="T4240" s="5">
        <v>-2921.3624999999997</v>
      </c>
    </row>
    <row r="4241" spans="1:20" x14ac:dyDescent="0.2">
      <c r="A4241" s="3" t="s">
        <v>161</v>
      </c>
      <c r="B4241" s="3" t="s">
        <v>162</v>
      </c>
      <c r="C4241" s="4" t="s">
        <v>63</v>
      </c>
      <c r="D4241" s="3" t="s">
        <v>85</v>
      </c>
      <c r="E4241" s="5">
        <v>6.25</v>
      </c>
      <c r="F4241" s="4">
        <v>1912</v>
      </c>
      <c r="G4241" s="5">
        <v>5642.3374773999994</v>
      </c>
      <c r="H4241" s="5">
        <v>2.9510133249999999</v>
      </c>
      <c r="I4241" s="5">
        <f t="shared" si="266"/>
        <v>5642.3374773999994</v>
      </c>
      <c r="J4241">
        <f>(H4241-GETPIVOTDATA("Sum of Total Costs",Analysis!$A$3,"Publisher Name",B4241,"Match Type",C4241)/GETPIVOTDATA("Sum of Clicks",Analysis!$A$3,"Publisher Name",B4241,"Match Type",C4241))^2</f>
        <v>0.69853323828100222</v>
      </c>
      <c r="K4241">
        <f t="shared" si="267"/>
        <v>1335.5955515932762</v>
      </c>
      <c r="L4241" s="4">
        <v>23611</v>
      </c>
      <c r="M4241" s="6">
        <v>8.09792046080217</v>
      </c>
      <c r="N4241" s="7">
        <v>2.2359027571894501</v>
      </c>
      <c r="O4241" s="5">
        <v>0</v>
      </c>
      <c r="P4241" s="5">
        <f t="shared" si="264"/>
        <v>0</v>
      </c>
      <c r="Q4241" s="5">
        <f>(P4241-GETPIVOTDATA("Sum of Revenue",Analysis!$A$3,"Publisher Name",B4241,"Match Type",C4241)/GETPIVOTDATA("Sum of Clicks",Analysis!$A$3,"Publisher Name",B4241,"Match Type",C4241))^2</f>
        <v>58.406909228514394</v>
      </c>
      <c r="R4241" s="5">
        <f t="shared" si="265"/>
        <v>111674.01044491952</v>
      </c>
      <c r="S4241" s="5">
        <v>5642.3374773999994</v>
      </c>
      <c r="T4241" s="5">
        <v>-5642.3374773999994</v>
      </c>
    </row>
    <row r="4242" spans="1:20" x14ac:dyDescent="0.2">
      <c r="A4242" s="3" t="s">
        <v>161</v>
      </c>
      <c r="B4242" s="3" t="s">
        <v>162</v>
      </c>
      <c r="C4242" s="4" t="s">
        <v>63</v>
      </c>
      <c r="D4242" s="3" t="s">
        <v>85</v>
      </c>
      <c r="E4242" s="5">
        <v>7.5</v>
      </c>
      <c r="F4242" s="4">
        <v>3</v>
      </c>
      <c r="G4242" s="5">
        <v>1.5874999875</v>
      </c>
      <c r="H4242" s="5">
        <v>0.5291666625</v>
      </c>
      <c r="I4242" s="5">
        <f t="shared" si="266"/>
        <v>1.5874999875</v>
      </c>
      <c r="J4242">
        <f>(H4242-GETPIVOTDATA("Sum of Total Costs",Analysis!$A$3,"Publisher Name",B4242,"Match Type",C4242)/GETPIVOTDATA("Sum of Clicks",Analysis!$A$3,"Publisher Name",B4242,"Match Type",C4242))^2</f>
        <v>2.515597912673083</v>
      </c>
      <c r="K4242">
        <f t="shared" si="267"/>
        <v>7.5467937380192485</v>
      </c>
      <c r="L4242" s="4">
        <v>20</v>
      </c>
      <c r="M4242" s="6">
        <v>15</v>
      </c>
      <c r="N4242" s="7">
        <v>1</v>
      </c>
      <c r="O4242" s="5">
        <v>0</v>
      </c>
      <c r="P4242" s="5">
        <f t="shared" si="264"/>
        <v>0</v>
      </c>
      <c r="Q4242" s="5">
        <f>(P4242-GETPIVOTDATA("Sum of Revenue",Analysis!$A$3,"Publisher Name",B4242,"Match Type",C4242)/GETPIVOTDATA("Sum of Clicks",Analysis!$A$3,"Publisher Name",B4242,"Match Type",C4242))^2</f>
        <v>58.406909228514394</v>
      </c>
      <c r="R4242" s="5">
        <f t="shared" si="265"/>
        <v>175.22072768554318</v>
      </c>
      <c r="S4242" s="5">
        <v>1.5874999875</v>
      </c>
      <c r="T4242" s="5">
        <v>-1.5874999875</v>
      </c>
    </row>
    <row r="4243" spans="1:20" x14ac:dyDescent="0.2">
      <c r="A4243" s="3" t="s">
        <v>161</v>
      </c>
      <c r="B4243" s="3" t="s">
        <v>162</v>
      </c>
      <c r="C4243" s="4" t="s">
        <v>63</v>
      </c>
      <c r="D4243" s="3" t="s">
        <v>85</v>
      </c>
      <c r="E4243" s="5">
        <v>7.5</v>
      </c>
      <c r="F4243" s="4">
        <v>1</v>
      </c>
      <c r="G4243" s="5">
        <v>1.6</v>
      </c>
      <c r="H4243" s="5">
        <v>1.6</v>
      </c>
      <c r="I4243" s="5">
        <f t="shared" si="266"/>
        <v>1.6</v>
      </c>
      <c r="J4243">
        <f>(H4243-GETPIVOTDATA("Sum of Total Costs",Analysis!$A$3,"Publisher Name",B4243,"Match Type",C4243)/GETPIVOTDATA("Sum of Clicks",Analysis!$A$3,"Publisher Name",B4243,"Match Type",C4243))^2</f>
        <v>0.26546227843427955</v>
      </c>
      <c r="K4243">
        <f t="shared" si="267"/>
        <v>0.26546227843427955</v>
      </c>
      <c r="L4243" s="4">
        <v>3</v>
      </c>
      <c r="M4243" s="6">
        <v>33.3333333333333</v>
      </c>
      <c r="N4243" s="7">
        <v>1</v>
      </c>
      <c r="O4243" s="5">
        <v>0</v>
      </c>
      <c r="P4243" s="5">
        <f t="shared" si="264"/>
        <v>0</v>
      </c>
      <c r="Q4243" s="5">
        <f>(P4243-GETPIVOTDATA("Sum of Revenue",Analysis!$A$3,"Publisher Name",B4243,"Match Type",C4243)/GETPIVOTDATA("Sum of Clicks",Analysis!$A$3,"Publisher Name",B4243,"Match Type",C4243))^2</f>
        <v>58.406909228514394</v>
      </c>
      <c r="R4243" s="5">
        <f t="shared" si="265"/>
        <v>58.406909228514394</v>
      </c>
      <c r="S4243" s="5">
        <v>1.6</v>
      </c>
      <c r="T4243" s="5">
        <v>-1.6</v>
      </c>
    </row>
    <row r="4244" spans="1:20" x14ac:dyDescent="0.2">
      <c r="A4244" s="3" t="s">
        <v>161</v>
      </c>
      <c r="B4244" s="3" t="s">
        <v>162</v>
      </c>
      <c r="C4244" s="4" t="s">
        <v>63</v>
      </c>
      <c r="D4244" s="3" t="s">
        <v>85</v>
      </c>
      <c r="E4244" s="5">
        <v>7.5</v>
      </c>
      <c r="F4244" s="4">
        <v>2</v>
      </c>
      <c r="G4244" s="5">
        <v>3.3125</v>
      </c>
      <c r="H4244" s="5">
        <v>1.65625</v>
      </c>
      <c r="I4244" s="5">
        <f t="shared" si="266"/>
        <v>3.3125</v>
      </c>
      <c r="J4244">
        <f>(H4244-GETPIVOTDATA("Sum of Total Costs",Analysis!$A$3,"Publisher Name",B4244,"Match Type",C4244)/GETPIVOTDATA("Sum of Clicks",Analysis!$A$3,"Publisher Name",B4244,"Match Type",C4244))^2</f>
        <v>0.21066293039423423</v>
      </c>
      <c r="K4244">
        <f t="shared" si="267"/>
        <v>0.42132586078846845</v>
      </c>
      <c r="L4244" s="4">
        <v>4</v>
      </c>
      <c r="M4244" s="6">
        <v>50</v>
      </c>
      <c r="N4244" s="7">
        <v>1</v>
      </c>
      <c r="O4244" s="5">
        <v>0</v>
      </c>
      <c r="P4244" s="5">
        <f t="shared" si="264"/>
        <v>0</v>
      </c>
      <c r="Q4244" s="5">
        <f>(P4244-GETPIVOTDATA("Sum of Revenue",Analysis!$A$3,"Publisher Name",B4244,"Match Type",C4244)/GETPIVOTDATA("Sum of Clicks",Analysis!$A$3,"Publisher Name",B4244,"Match Type",C4244))^2</f>
        <v>58.406909228514394</v>
      </c>
      <c r="R4244" s="5">
        <f t="shared" si="265"/>
        <v>116.81381845702879</v>
      </c>
      <c r="S4244" s="5">
        <v>3.3125</v>
      </c>
      <c r="T4244" s="5">
        <v>-3.3125</v>
      </c>
    </row>
    <row r="4245" spans="1:20" x14ac:dyDescent="0.2">
      <c r="A4245" s="3" t="s">
        <v>161</v>
      </c>
      <c r="B4245" s="3" t="s">
        <v>162</v>
      </c>
      <c r="C4245" s="4" t="s">
        <v>63</v>
      </c>
      <c r="D4245" s="3" t="s">
        <v>85</v>
      </c>
      <c r="E4245" s="5">
        <v>7.5</v>
      </c>
      <c r="F4245" s="4">
        <v>13</v>
      </c>
      <c r="G4245" s="5">
        <v>46.3999999125</v>
      </c>
      <c r="H4245" s="5">
        <v>3.5692307625000002</v>
      </c>
      <c r="I4245" s="5">
        <f t="shared" si="266"/>
        <v>46.3999999125</v>
      </c>
      <c r="J4245">
        <f>(H4245-GETPIVOTDATA("Sum of Total Costs",Analysis!$A$3,"Publisher Name",B4245,"Match Type",C4245)/GETPIVOTDATA("Sum of Clicks",Analysis!$A$3,"Publisher Name",B4245,"Match Type",C4245))^2</f>
        <v>2.1141172986795138</v>
      </c>
      <c r="K4245">
        <f t="shared" si="267"/>
        <v>27.483524882833681</v>
      </c>
      <c r="L4245" s="4">
        <v>1246</v>
      </c>
      <c r="M4245" s="6">
        <v>1.04333868378812</v>
      </c>
      <c r="N4245" s="7">
        <v>1.36519261637239</v>
      </c>
      <c r="O4245" s="5">
        <v>0</v>
      </c>
      <c r="P4245" s="5">
        <f t="shared" si="264"/>
        <v>0</v>
      </c>
      <c r="Q4245" s="5">
        <f>(P4245-GETPIVOTDATA("Sum of Revenue",Analysis!$A$3,"Publisher Name",B4245,"Match Type",C4245)/GETPIVOTDATA("Sum of Clicks",Analysis!$A$3,"Publisher Name",B4245,"Match Type",C4245))^2</f>
        <v>58.406909228514394</v>
      </c>
      <c r="R4245" s="5">
        <f t="shared" si="265"/>
        <v>759.28981997068718</v>
      </c>
      <c r="S4245" s="5">
        <v>46.3999999125</v>
      </c>
      <c r="T4245" s="5">
        <v>-46.3999999125</v>
      </c>
    </row>
    <row r="4246" spans="1:20" x14ac:dyDescent="0.2">
      <c r="A4246" s="3" t="s">
        <v>161</v>
      </c>
      <c r="B4246" s="3" t="s">
        <v>162</v>
      </c>
      <c r="C4246" s="4" t="s">
        <v>63</v>
      </c>
      <c r="D4246" s="3" t="s">
        <v>35</v>
      </c>
      <c r="E4246" s="5">
        <v>8.75</v>
      </c>
      <c r="F4246" s="4">
        <v>1</v>
      </c>
      <c r="G4246" s="5">
        <v>2.3250000000000002</v>
      </c>
      <c r="H4246" s="5">
        <v>2.3250000000000002</v>
      </c>
      <c r="I4246" s="5">
        <f t="shared" si="266"/>
        <v>2.3250000000000002</v>
      </c>
      <c r="J4246">
        <f>(H4246-GETPIVOTDATA("Sum of Total Costs",Analysis!$A$3,"Publisher Name",B4246,"Match Type",C4246)/GETPIVOTDATA("Sum of Clicks",Analysis!$A$3,"Publisher Name",B4246,"Match Type",C4246))^2</f>
        <v>4.4003320362582823E-2</v>
      </c>
      <c r="K4246">
        <f t="shared" si="267"/>
        <v>4.4003320362582823E-2</v>
      </c>
      <c r="L4246" s="4">
        <v>74</v>
      </c>
      <c r="M4246" s="6">
        <v>1.35135135135135</v>
      </c>
      <c r="N4246" s="7">
        <v>1.38783783783784</v>
      </c>
      <c r="O4246" s="5">
        <v>0</v>
      </c>
      <c r="P4246" s="5">
        <f t="shared" si="264"/>
        <v>0</v>
      </c>
      <c r="Q4246" s="5">
        <f>(P4246-GETPIVOTDATA("Sum of Revenue",Analysis!$A$3,"Publisher Name",B4246,"Match Type",C4246)/GETPIVOTDATA("Sum of Clicks",Analysis!$A$3,"Publisher Name",B4246,"Match Type",C4246))^2</f>
        <v>58.406909228514394</v>
      </c>
      <c r="R4246" s="5">
        <f t="shared" si="265"/>
        <v>58.406909228514394</v>
      </c>
      <c r="S4246" s="5">
        <v>2.3250000000000002</v>
      </c>
      <c r="T4246" s="5">
        <v>-2.3250000000000002</v>
      </c>
    </row>
    <row r="4247" spans="1:20" x14ac:dyDescent="0.2">
      <c r="A4247" s="3" t="s">
        <v>161</v>
      </c>
      <c r="B4247" s="3" t="s">
        <v>162</v>
      </c>
      <c r="C4247" s="4" t="s">
        <v>63</v>
      </c>
      <c r="D4247" s="3" t="s">
        <v>35</v>
      </c>
      <c r="E4247" s="5">
        <v>8.75</v>
      </c>
      <c r="F4247" s="4">
        <v>1</v>
      </c>
      <c r="G4247" s="5">
        <v>4.0750000000000002</v>
      </c>
      <c r="H4247" s="5">
        <v>4.0750000000000002</v>
      </c>
      <c r="I4247" s="5">
        <f t="shared" si="266"/>
        <v>4.0750000000000002</v>
      </c>
      <c r="J4247">
        <f>(H4247-GETPIVOTDATA("Sum of Total Costs",Analysis!$A$3,"Publisher Name",B4247,"Match Type",C4247)/GETPIVOTDATA("Sum of Clicks",Analysis!$A$3,"Publisher Name",B4247,"Match Type",C4247))^2</f>
        <v>3.8406972146722804</v>
      </c>
      <c r="K4247">
        <f t="shared" si="267"/>
        <v>3.8406972146722804</v>
      </c>
      <c r="L4247" s="4">
        <v>73</v>
      </c>
      <c r="M4247" s="6">
        <v>1.3698630136986301</v>
      </c>
      <c r="N4247" s="7">
        <v>1.72876712328767</v>
      </c>
      <c r="O4247" s="5">
        <v>0</v>
      </c>
      <c r="P4247" s="5">
        <f t="shared" si="264"/>
        <v>0</v>
      </c>
      <c r="Q4247" s="5">
        <f>(P4247-GETPIVOTDATA("Sum of Revenue",Analysis!$A$3,"Publisher Name",B4247,"Match Type",C4247)/GETPIVOTDATA("Sum of Clicks",Analysis!$A$3,"Publisher Name",B4247,"Match Type",C4247))^2</f>
        <v>58.406909228514394</v>
      </c>
      <c r="R4247" s="5">
        <f t="shared" si="265"/>
        <v>58.406909228514394</v>
      </c>
      <c r="S4247" s="5">
        <v>4.0750000000000002</v>
      </c>
      <c r="T4247" s="5">
        <v>-4.0750000000000002</v>
      </c>
    </row>
    <row r="4248" spans="1:20" x14ac:dyDescent="0.2">
      <c r="A4248" s="3" t="s">
        <v>161</v>
      </c>
      <c r="B4248" s="3" t="s">
        <v>162</v>
      </c>
      <c r="C4248" s="4" t="s">
        <v>63</v>
      </c>
      <c r="D4248" s="3" t="s">
        <v>56</v>
      </c>
      <c r="E4248" s="5">
        <v>8.75</v>
      </c>
      <c r="F4248" s="4">
        <v>2</v>
      </c>
      <c r="G4248" s="5">
        <v>4.9249999999999998</v>
      </c>
      <c r="H4248" s="5">
        <v>2.4624999999999999</v>
      </c>
      <c r="I4248" s="5">
        <f t="shared" si="266"/>
        <v>4.9249999999999998</v>
      </c>
      <c r="J4248">
        <f>(H4248-GETPIVOTDATA("Sum of Total Costs",Analysis!$A$3,"Publisher Name",B4248,"Match Type",C4248)/GETPIVOTDATA("Sum of Clicks",Analysis!$A$3,"Publisher Name",B4248,"Match Type",C4248))^2</f>
        <v>0.12059623348691603</v>
      </c>
      <c r="K4248">
        <f t="shared" si="267"/>
        <v>0.24119246697383206</v>
      </c>
      <c r="L4248" s="4">
        <v>42</v>
      </c>
      <c r="M4248" s="6">
        <v>4.7619047619047601</v>
      </c>
      <c r="N4248" s="7">
        <v>1.2047619047619</v>
      </c>
      <c r="O4248" s="5">
        <v>0</v>
      </c>
      <c r="P4248" s="5">
        <f t="shared" si="264"/>
        <v>0</v>
      </c>
      <c r="Q4248" s="5">
        <f>(P4248-GETPIVOTDATA("Sum of Revenue",Analysis!$A$3,"Publisher Name",B4248,"Match Type",C4248)/GETPIVOTDATA("Sum of Clicks",Analysis!$A$3,"Publisher Name",B4248,"Match Type",C4248))^2</f>
        <v>58.406909228514394</v>
      </c>
      <c r="R4248" s="5">
        <f t="shared" si="265"/>
        <v>116.81381845702879</v>
      </c>
      <c r="S4248" s="5">
        <v>4.9249999999999998</v>
      </c>
      <c r="T4248" s="5">
        <v>-4.9249999999999998</v>
      </c>
    </row>
    <row r="4249" spans="1:20" x14ac:dyDescent="0.2">
      <c r="A4249" s="3" t="s">
        <v>161</v>
      </c>
      <c r="B4249" s="3" t="s">
        <v>162</v>
      </c>
      <c r="C4249" s="4" t="s">
        <v>63</v>
      </c>
      <c r="D4249" s="3" t="s">
        <v>35</v>
      </c>
      <c r="E4249" s="5">
        <v>8.75</v>
      </c>
      <c r="F4249" s="4">
        <v>3</v>
      </c>
      <c r="G4249" s="5">
        <v>5.3124999749999997</v>
      </c>
      <c r="H4249" s="5">
        <v>1.7708333249999999</v>
      </c>
      <c r="I4249" s="5">
        <f t="shared" si="266"/>
        <v>5.3124999749999997</v>
      </c>
      <c r="J4249">
        <f>(H4249-GETPIVOTDATA("Sum of Total Costs",Analysis!$A$3,"Publisher Name",B4249,"Match Type",C4249)/GETPIVOTDATA("Sum of Clicks",Analysis!$A$3,"Publisher Name",B4249,"Match Type",C4249))^2</f>
        <v>0.11860928734890629</v>
      </c>
      <c r="K4249">
        <f t="shared" si="267"/>
        <v>0.35582786204671885</v>
      </c>
      <c r="L4249" s="4">
        <v>21</v>
      </c>
      <c r="M4249" s="6">
        <v>14.285714285714301</v>
      </c>
      <c r="N4249" s="7">
        <v>1.3333333333333299</v>
      </c>
      <c r="O4249" s="5">
        <v>0</v>
      </c>
      <c r="P4249" s="5">
        <f t="shared" si="264"/>
        <v>0</v>
      </c>
      <c r="Q4249" s="5">
        <f>(P4249-GETPIVOTDATA("Sum of Revenue",Analysis!$A$3,"Publisher Name",B4249,"Match Type",C4249)/GETPIVOTDATA("Sum of Clicks",Analysis!$A$3,"Publisher Name",B4249,"Match Type",C4249))^2</f>
        <v>58.406909228514394</v>
      </c>
      <c r="R4249" s="5">
        <f t="shared" si="265"/>
        <v>175.22072768554318</v>
      </c>
      <c r="S4249" s="5">
        <v>5.3124999749999997</v>
      </c>
      <c r="T4249" s="5">
        <v>-5.3124999749999997</v>
      </c>
    </row>
    <row r="4250" spans="1:20" x14ac:dyDescent="0.2">
      <c r="A4250" s="3" t="s">
        <v>161</v>
      </c>
      <c r="B4250" s="3" t="s">
        <v>162</v>
      </c>
      <c r="C4250" s="4" t="s">
        <v>63</v>
      </c>
      <c r="D4250" s="3" t="s">
        <v>35</v>
      </c>
      <c r="E4250" s="5">
        <v>8.75</v>
      </c>
      <c r="F4250" s="4">
        <v>1</v>
      </c>
      <c r="G4250" s="5">
        <v>8.1875</v>
      </c>
      <c r="H4250" s="5">
        <v>8.1875</v>
      </c>
      <c r="I4250" s="5">
        <f t="shared" si="266"/>
        <v>8.1875</v>
      </c>
      <c r="J4250">
        <f>(H4250-GETPIVOTDATA("Sum of Total Costs",Analysis!$A$3,"Publisher Name",B4250,"Match Type",C4250)/GETPIVOTDATA("Sum of Clicks",Analysis!$A$3,"Publisher Name",B4250,"Match Type",C4250))^2</f>
        <v>36.872459116300071</v>
      </c>
      <c r="K4250">
        <f t="shared" si="267"/>
        <v>36.872459116300071</v>
      </c>
      <c r="L4250" s="4">
        <v>408</v>
      </c>
      <c r="M4250" s="6">
        <v>0.24509803921568601</v>
      </c>
      <c r="N4250" s="7">
        <v>1.69926470588235</v>
      </c>
      <c r="O4250" s="5">
        <v>0</v>
      </c>
      <c r="P4250" s="5">
        <f t="shared" si="264"/>
        <v>0</v>
      </c>
      <c r="Q4250" s="5">
        <f>(P4250-GETPIVOTDATA("Sum of Revenue",Analysis!$A$3,"Publisher Name",B4250,"Match Type",C4250)/GETPIVOTDATA("Sum of Clicks",Analysis!$A$3,"Publisher Name",B4250,"Match Type",C4250))^2</f>
        <v>58.406909228514394</v>
      </c>
      <c r="R4250" s="5">
        <f t="shared" si="265"/>
        <v>58.406909228514394</v>
      </c>
      <c r="S4250" s="5">
        <v>8.1875</v>
      </c>
      <c r="T4250" s="5">
        <v>-8.1875</v>
      </c>
    </row>
    <row r="4251" spans="1:20" x14ac:dyDescent="0.2">
      <c r="A4251" s="3" t="s">
        <v>161</v>
      </c>
      <c r="B4251" s="3" t="s">
        <v>162</v>
      </c>
      <c r="C4251" s="4" t="s">
        <v>63</v>
      </c>
      <c r="D4251" s="3" t="s">
        <v>35</v>
      </c>
      <c r="E4251" s="5">
        <v>8.75</v>
      </c>
      <c r="F4251" s="4">
        <v>5</v>
      </c>
      <c r="G4251" s="5">
        <v>9.4</v>
      </c>
      <c r="H4251" s="5">
        <v>1.88</v>
      </c>
      <c r="I4251" s="5">
        <f t="shared" si="266"/>
        <v>9.3999999999999986</v>
      </c>
      <c r="J4251">
        <f>(H4251-GETPIVOTDATA("Sum of Total Costs",Analysis!$A$3,"Publisher Name",B4251,"Match Type",C4251)/GETPIVOTDATA("Sum of Clicks",Analysis!$A$3,"Publisher Name",B4251,"Match Type",C4251))^2</f>
        <v>5.5333301523831251E-2</v>
      </c>
      <c r="K4251">
        <f t="shared" si="267"/>
        <v>0.27666650761915623</v>
      </c>
      <c r="L4251" s="4">
        <v>221</v>
      </c>
      <c r="M4251" s="6">
        <v>2.2624434389140302</v>
      </c>
      <c r="N4251" s="7">
        <v>1.3</v>
      </c>
      <c r="O4251" s="5">
        <v>0</v>
      </c>
      <c r="P4251" s="5">
        <f t="shared" si="264"/>
        <v>0</v>
      </c>
      <c r="Q4251" s="5">
        <f>(P4251-GETPIVOTDATA("Sum of Revenue",Analysis!$A$3,"Publisher Name",B4251,"Match Type",C4251)/GETPIVOTDATA("Sum of Clicks",Analysis!$A$3,"Publisher Name",B4251,"Match Type",C4251))^2</f>
        <v>58.406909228514394</v>
      </c>
      <c r="R4251" s="5">
        <f t="shared" si="265"/>
        <v>292.03454614257197</v>
      </c>
      <c r="S4251" s="5">
        <v>9.4</v>
      </c>
      <c r="T4251" s="5">
        <v>-9.4</v>
      </c>
    </row>
    <row r="4252" spans="1:20" x14ac:dyDescent="0.2">
      <c r="A4252" s="3" t="s">
        <v>161</v>
      </c>
      <c r="B4252" s="3" t="s">
        <v>162</v>
      </c>
      <c r="C4252" s="4" t="s">
        <v>63</v>
      </c>
      <c r="D4252" s="3" t="s">
        <v>28</v>
      </c>
      <c r="E4252" s="5">
        <v>8.75</v>
      </c>
      <c r="F4252" s="4">
        <v>6</v>
      </c>
      <c r="G4252" s="5">
        <v>13.449999975000001</v>
      </c>
      <c r="H4252" s="5">
        <v>2.2416666625000001</v>
      </c>
      <c r="I4252" s="5">
        <f t="shared" si="266"/>
        <v>13.449999975000001</v>
      </c>
      <c r="J4252">
        <f>(H4252-GETPIVOTDATA("Sum of Total Costs",Analysis!$A$3,"Publisher Name",B4252,"Match Type",C4252)/GETPIVOTDATA("Sum of Clicks",Analysis!$A$3,"Publisher Name",B4252,"Match Type",C4252))^2</f>
        <v>1.5986149738643506E-2</v>
      </c>
      <c r="K4252">
        <f t="shared" si="267"/>
        <v>9.5916898431861033E-2</v>
      </c>
      <c r="L4252" s="4">
        <v>124</v>
      </c>
      <c r="M4252" s="6">
        <v>4.8387096774193497</v>
      </c>
      <c r="N4252" s="7">
        <v>1.5862903225806499</v>
      </c>
      <c r="O4252" s="5">
        <v>0</v>
      </c>
      <c r="P4252" s="5">
        <f t="shared" si="264"/>
        <v>0</v>
      </c>
      <c r="Q4252" s="5">
        <f>(P4252-GETPIVOTDATA("Sum of Revenue",Analysis!$A$3,"Publisher Name",B4252,"Match Type",C4252)/GETPIVOTDATA("Sum of Clicks",Analysis!$A$3,"Publisher Name",B4252,"Match Type",C4252))^2</f>
        <v>58.406909228514394</v>
      </c>
      <c r="R4252" s="5">
        <f t="shared" si="265"/>
        <v>350.44145537108636</v>
      </c>
      <c r="S4252" s="5">
        <v>13.449999975000001</v>
      </c>
      <c r="T4252" s="5">
        <v>-13.449999975000001</v>
      </c>
    </row>
    <row r="4253" spans="1:20" x14ac:dyDescent="0.2">
      <c r="A4253" s="3" t="s">
        <v>161</v>
      </c>
      <c r="B4253" s="3" t="s">
        <v>162</v>
      </c>
      <c r="C4253" s="4" t="s">
        <v>63</v>
      </c>
      <c r="D4253" s="3" t="s">
        <v>35</v>
      </c>
      <c r="E4253" s="5">
        <v>8.75</v>
      </c>
      <c r="F4253" s="4">
        <v>17</v>
      </c>
      <c r="G4253" s="5">
        <v>73.687499812500008</v>
      </c>
      <c r="H4253" s="5">
        <v>4.3345588125000001</v>
      </c>
      <c r="I4253" s="5">
        <f t="shared" si="266"/>
        <v>73.687499812500008</v>
      </c>
      <c r="J4253">
        <f>(H4253-GETPIVOTDATA("Sum of Total Costs",Analysis!$A$3,"Publisher Name",B4253,"Match Type",C4253)/GETPIVOTDATA("Sum of Clicks",Analysis!$A$3,"Publisher Name",B4253,"Match Type",C4253))^2</f>
        <v>4.9254189757697047</v>
      </c>
      <c r="K4253">
        <f t="shared" si="267"/>
        <v>83.732122588084977</v>
      </c>
      <c r="L4253" s="4">
        <v>625</v>
      </c>
      <c r="M4253" s="6">
        <v>2.72</v>
      </c>
      <c r="N4253" s="7">
        <v>1.6502399999999999</v>
      </c>
      <c r="O4253" s="5">
        <v>0</v>
      </c>
      <c r="P4253" s="5">
        <f t="shared" si="264"/>
        <v>0</v>
      </c>
      <c r="Q4253" s="5">
        <f>(P4253-GETPIVOTDATA("Sum of Revenue",Analysis!$A$3,"Publisher Name",B4253,"Match Type",C4253)/GETPIVOTDATA("Sum of Clicks",Analysis!$A$3,"Publisher Name",B4253,"Match Type",C4253))^2</f>
        <v>58.406909228514394</v>
      </c>
      <c r="R4253" s="5">
        <f t="shared" si="265"/>
        <v>992.91745688474475</v>
      </c>
      <c r="S4253" s="5">
        <v>73.687499812500008</v>
      </c>
      <c r="T4253" s="5">
        <v>-73.687499812500008</v>
      </c>
    </row>
    <row r="4254" spans="1:20" x14ac:dyDescent="0.2">
      <c r="A4254" s="3" t="s">
        <v>161</v>
      </c>
      <c r="B4254" s="3" t="s">
        <v>162</v>
      </c>
      <c r="C4254" s="4" t="s">
        <v>63</v>
      </c>
      <c r="D4254" s="3" t="s">
        <v>28</v>
      </c>
      <c r="E4254" s="5">
        <v>8.75</v>
      </c>
      <c r="F4254" s="4">
        <v>47</v>
      </c>
      <c r="G4254" s="5">
        <v>165.67500000000001</v>
      </c>
      <c r="H4254" s="5">
        <v>3.5249999999999999</v>
      </c>
      <c r="I4254" s="5">
        <f t="shared" si="266"/>
        <v>165.67499999999998</v>
      </c>
      <c r="J4254">
        <f>(H4254-GETPIVOTDATA("Sum of Total Costs",Analysis!$A$3,"Publisher Name",B4254,"Match Type",C4254)/GETPIVOTDATA("Sum of Clicks",Analysis!$A$3,"Publisher Name",B4254,"Match Type",C4254))^2</f>
        <v>1.9874505621749463</v>
      </c>
      <c r="K4254">
        <f t="shared" si="267"/>
        <v>93.410176422222477</v>
      </c>
      <c r="L4254" s="4">
        <v>837</v>
      </c>
      <c r="M4254" s="6">
        <v>5.6152927120669096</v>
      </c>
      <c r="N4254" s="7">
        <v>1.65890083632019</v>
      </c>
      <c r="O4254" s="5">
        <v>0</v>
      </c>
      <c r="P4254" s="5">
        <f t="shared" si="264"/>
        <v>0</v>
      </c>
      <c r="Q4254" s="5">
        <f>(P4254-GETPIVOTDATA("Sum of Revenue",Analysis!$A$3,"Publisher Name",B4254,"Match Type",C4254)/GETPIVOTDATA("Sum of Clicks",Analysis!$A$3,"Publisher Name",B4254,"Match Type",C4254))^2</f>
        <v>58.406909228514394</v>
      </c>
      <c r="R4254" s="5">
        <f t="shared" si="265"/>
        <v>2745.1247337401765</v>
      </c>
      <c r="S4254" s="5">
        <v>165.67500000000001</v>
      </c>
      <c r="T4254" s="5">
        <v>-165.67500000000001</v>
      </c>
    </row>
    <row r="4255" spans="1:20" x14ac:dyDescent="0.2">
      <c r="A4255" s="3" t="s">
        <v>161</v>
      </c>
      <c r="B4255" s="3" t="s">
        <v>162</v>
      </c>
      <c r="C4255" s="4" t="s">
        <v>63</v>
      </c>
      <c r="D4255" s="3" t="s">
        <v>85</v>
      </c>
      <c r="E4255" s="5">
        <v>8.75</v>
      </c>
      <c r="F4255" s="4">
        <v>1110</v>
      </c>
      <c r="G4255" s="5">
        <v>4247.5624912499998</v>
      </c>
      <c r="H4255" s="5">
        <v>3.826632875</v>
      </c>
      <c r="I4255" s="5">
        <f t="shared" si="266"/>
        <v>4247.5624912499998</v>
      </c>
      <c r="J4255">
        <f>(H4255-GETPIVOTDATA("Sum of Total Costs",Analysis!$A$3,"Publisher Name",B4255,"Match Type",C4255)/GETPIVOTDATA("Sum of Clicks",Analysis!$A$3,"Publisher Name",B4255,"Match Type",C4255))^2</f>
        <v>2.9288987192546152</v>
      </c>
      <c r="K4255">
        <f t="shared" si="267"/>
        <v>3251.0775783726231</v>
      </c>
      <c r="L4255" s="4">
        <v>48988</v>
      </c>
      <c r="M4255" s="6">
        <v>2.2658610271903301</v>
      </c>
      <c r="N4255" s="7">
        <v>1.8970666285621001</v>
      </c>
      <c r="O4255" s="5">
        <v>0</v>
      </c>
      <c r="P4255" s="5">
        <f t="shared" si="264"/>
        <v>0</v>
      </c>
      <c r="Q4255" s="5">
        <f>(P4255-GETPIVOTDATA("Sum of Revenue",Analysis!$A$3,"Publisher Name",B4255,"Match Type",C4255)/GETPIVOTDATA("Sum of Clicks",Analysis!$A$3,"Publisher Name",B4255,"Match Type",C4255))^2</f>
        <v>58.406909228514394</v>
      </c>
      <c r="R4255" s="5">
        <f t="shared" si="265"/>
        <v>64831.669243650977</v>
      </c>
      <c r="S4255" s="5">
        <v>4247.5624912499998</v>
      </c>
      <c r="T4255" s="5">
        <v>-4247.5624912499998</v>
      </c>
    </row>
    <row r="4256" spans="1:20" x14ac:dyDescent="0.2">
      <c r="A4256" s="3" t="s">
        <v>161</v>
      </c>
      <c r="B4256" s="3" t="s">
        <v>162</v>
      </c>
      <c r="C4256" s="4" t="s">
        <v>63</v>
      </c>
      <c r="D4256" s="3" t="s">
        <v>85</v>
      </c>
      <c r="E4256" s="5">
        <v>10</v>
      </c>
      <c r="F4256" s="4">
        <v>1</v>
      </c>
      <c r="G4256" s="5">
        <v>0.4</v>
      </c>
      <c r="H4256" s="5">
        <v>0.4</v>
      </c>
      <c r="I4256" s="5">
        <f t="shared" si="266"/>
        <v>0.4</v>
      </c>
      <c r="J4256">
        <f>(H4256-GETPIVOTDATA("Sum of Total Costs",Analysis!$A$3,"Publisher Name",B4256,"Match Type",C4256)/GETPIVOTDATA("Sum of Clicks",Analysis!$A$3,"Publisher Name",B4256,"Match Type",C4256))^2</f>
        <v>2.9420150366219162</v>
      </c>
      <c r="K4256">
        <f t="shared" si="267"/>
        <v>2.9420150366219162</v>
      </c>
      <c r="L4256" s="4">
        <v>6</v>
      </c>
      <c r="M4256" s="6">
        <v>16.6666666666667</v>
      </c>
      <c r="N4256" s="7">
        <v>1</v>
      </c>
      <c r="O4256" s="5">
        <v>0</v>
      </c>
      <c r="P4256" s="5">
        <f t="shared" si="264"/>
        <v>0</v>
      </c>
      <c r="Q4256" s="5">
        <f>(P4256-GETPIVOTDATA("Sum of Revenue",Analysis!$A$3,"Publisher Name",B4256,"Match Type",C4256)/GETPIVOTDATA("Sum of Clicks",Analysis!$A$3,"Publisher Name",B4256,"Match Type",C4256))^2</f>
        <v>58.406909228514394</v>
      </c>
      <c r="R4256" s="5">
        <f t="shared" si="265"/>
        <v>58.406909228514394</v>
      </c>
      <c r="S4256" s="5">
        <v>0.4</v>
      </c>
      <c r="T4256" s="5">
        <v>-0.4</v>
      </c>
    </row>
    <row r="4257" spans="1:20" x14ac:dyDescent="0.2">
      <c r="A4257" s="3" t="s">
        <v>161</v>
      </c>
      <c r="B4257" s="3" t="s">
        <v>162</v>
      </c>
      <c r="C4257" s="4" t="s">
        <v>63</v>
      </c>
      <c r="D4257" s="3" t="s">
        <v>85</v>
      </c>
      <c r="E4257" s="5">
        <v>10</v>
      </c>
      <c r="F4257" s="4">
        <v>1</v>
      </c>
      <c r="G4257" s="5">
        <v>0.47499999999999998</v>
      </c>
      <c r="H4257" s="5">
        <v>0.47499999999999998</v>
      </c>
      <c r="I4257" s="5">
        <f t="shared" si="266"/>
        <v>0.47499999999999998</v>
      </c>
      <c r="J4257">
        <f>(H4257-GETPIVOTDATA("Sum of Total Costs",Analysis!$A$3,"Publisher Name",B4257,"Match Type",C4257)/GETPIVOTDATA("Sum of Clicks",Analysis!$A$3,"Publisher Name",B4257,"Match Type",C4257))^2</f>
        <v>2.6903554892351882</v>
      </c>
      <c r="K4257">
        <f t="shared" si="267"/>
        <v>2.6903554892351882</v>
      </c>
      <c r="L4257" s="4">
        <v>28</v>
      </c>
      <c r="M4257" s="6">
        <v>3.5714285714285698</v>
      </c>
      <c r="N4257" s="7">
        <v>1</v>
      </c>
      <c r="O4257" s="5">
        <v>0</v>
      </c>
      <c r="P4257" s="5">
        <f t="shared" si="264"/>
        <v>0</v>
      </c>
      <c r="Q4257" s="5">
        <f>(P4257-GETPIVOTDATA("Sum of Revenue",Analysis!$A$3,"Publisher Name",B4257,"Match Type",C4257)/GETPIVOTDATA("Sum of Clicks",Analysis!$A$3,"Publisher Name",B4257,"Match Type",C4257))^2</f>
        <v>58.406909228514394</v>
      </c>
      <c r="R4257" s="5">
        <f t="shared" si="265"/>
        <v>58.406909228514394</v>
      </c>
      <c r="S4257" s="5">
        <v>0.47499999999999998</v>
      </c>
      <c r="T4257" s="5">
        <v>-0.47499999999999998</v>
      </c>
    </row>
    <row r="4258" spans="1:20" x14ac:dyDescent="0.2">
      <c r="A4258" s="3" t="s">
        <v>161</v>
      </c>
      <c r="B4258" s="3" t="s">
        <v>162</v>
      </c>
      <c r="C4258" s="4" t="s">
        <v>63</v>
      </c>
      <c r="D4258" s="3" t="s">
        <v>85</v>
      </c>
      <c r="E4258" s="5">
        <v>10</v>
      </c>
      <c r="F4258" s="4">
        <v>1</v>
      </c>
      <c r="G4258" s="5">
        <v>0.61250000000000004</v>
      </c>
      <c r="H4258" s="5">
        <v>0.61250000000000004</v>
      </c>
      <c r="I4258" s="5">
        <f t="shared" si="266"/>
        <v>0.61250000000000004</v>
      </c>
      <c r="J4258">
        <f>(H4258-GETPIVOTDATA("Sum of Total Costs",Analysis!$A$3,"Publisher Name",B4258,"Match Type",C4258)/GETPIVOTDATA("Sum of Clicks",Analysis!$A$3,"Publisher Name",B4258,"Match Type",C4258))^2</f>
        <v>2.2581984023595219</v>
      </c>
      <c r="K4258">
        <f t="shared" si="267"/>
        <v>2.2581984023595219</v>
      </c>
      <c r="L4258" s="4">
        <v>3</v>
      </c>
      <c r="M4258" s="6">
        <v>33.3333333333333</v>
      </c>
      <c r="N4258" s="7">
        <v>1</v>
      </c>
      <c r="O4258" s="5">
        <v>0</v>
      </c>
      <c r="P4258" s="5">
        <f t="shared" si="264"/>
        <v>0</v>
      </c>
      <c r="Q4258" s="5">
        <f>(P4258-GETPIVOTDATA("Sum of Revenue",Analysis!$A$3,"Publisher Name",B4258,"Match Type",C4258)/GETPIVOTDATA("Sum of Clicks",Analysis!$A$3,"Publisher Name",B4258,"Match Type",C4258))^2</f>
        <v>58.406909228514394</v>
      </c>
      <c r="R4258" s="5">
        <f t="shared" si="265"/>
        <v>58.406909228514394</v>
      </c>
      <c r="S4258" s="5">
        <v>0.61250000000000004</v>
      </c>
      <c r="T4258" s="5">
        <v>-0.61250000000000004</v>
      </c>
    </row>
    <row r="4259" spans="1:20" x14ac:dyDescent="0.2">
      <c r="A4259" s="3" t="s">
        <v>161</v>
      </c>
      <c r="B4259" s="3" t="s">
        <v>162</v>
      </c>
      <c r="C4259" s="4" t="s">
        <v>63</v>
      </c>
      <c r="D4259" s="3" t="s">
        <v>85</v>
      </c>
      <c r="E4259" s="5">
        <v>10</v>
      </c>
      <c r="F4259" s="4">
        <v>1</v>
      </c>
      <c r="G4259" s="5">
        <v>0.76249999999999996</v>
      </c>
      <c r="H4259" s="5">
        <v>0.76249999999999996</v>
      </c>
      <c r="I4259" s="5">
        <f t="shared" si="266"/>
        <v>0.76249999999999996</v>
      </c>
      <c r="J4259">
        <f>(H4259-GETPIVOTDATA("Sum of Total Costs",Analysis!$A$3,"Publisher Name",B4259,"Match Type",C4259)/GETPIVOTDATA("Sum of Clicks",Analysis!$A$3,"Publisher Name",B4259,"Match Type",C4259))^2</f>
        <v>1.8298793075860675</v>
      </c>
      <c r="K4259">
        <f t="shared" si="267"/>
        <v>1.8298793075860675</v>
      </c>
      <c r="L4259" s="4">
        <v>2</v>
      </c>
      <c r="M4259" s="6">
        <v>50</v>
      </c>
      <c r="N4259" s="7">
        <v>1</v>
      </c>
      <c r="O4259" s="5">
        <v>0</v>
      </c>
      <c r="P4259" s="5">
        <f t="shared" si="264"/>
        <v>0</v>
      </c>
      <c r="Q4259" s="5">
        <f>(P4259-GETPIVOTDATA("Sum of Revenue",Analysis!$A$3,"Publisher Name",B4259,"Match Type",C4259)/GETPIVOTDATA("Sum of Clicks",Analysis!$A$3,"Publisher Name",B4259,"Match Type",C4259))^2</f>
        <v>58.406909228514394</v>
      </c>
      <c r="R4259" s="5">
        <f t="shared" si="265"/>
        <v>58.406909228514394</v>
      </c>
      <c r="S4259" s="5">
        <v>0.76249999999999996</v>
      </c>
      <c r="T4259" s="5">
        <v>-0.76249999999999996</v>
      </c>
    </row>
    <row r="4260" spans="1:20" x14ac:dyDescent="0.2">
      <c r="A4260" s="3" t="s">
        <v>161</v>
      </c>
      <c r="B4260" s="3" t="s">
        <v>162</v>
      </c>
      <c r="C4260" s="4" t="s">
        <v>63</v>
      </c>
      <c r="D4260" s="3" t="s">
        <v>85</v>
      </c>
      <c r="E4260" s="5">
        <v>10</v>
      </c>
      <c r="F4260" s="4">
        <v>1</v>
      </c>
      <c r="G4260" s="5">
        <v>0.78749999999999998</v>
      </c>
      <c r="H4260" s="5">
        <v>0.78749999999999998</v>
      </c>
      <c r="I4260" s="5">
        <f t="shared" si="266"/>
        <v>0.78749999999999998</v>
      </c>
      <c r="J4260">
        <f>(H4260-GETPIVOTDATA("Sum of Total Costs",Analysis!$A$3,"Publisher Name",B4260,"Match Type",C4260)/GETPIVOTDATA("Sum of Clicks",Analysis!$A$3,"Publisher Name",B4260,"Match Type",C4260))^2</f>
        <v>1.7628677917904916</v>
      </c>
      <c r="K4260">
        <f t="shared" si="267"/>
        <v>1.7628677917904916</v>
      </c>
      <c r="L4260" s="4">
        <v>9</v>
      </c>
      <c r="M4260" s="6">
        <v>11.1111111111111</v>
      </c>
      <c r="N4260" s="7">
        <v>1</v>
      </c>
      <c r="O4260" s="5">
        <v>0</v>
      </c>
      <c r="P4260" s="5">
        <f t="shared" si="264"/>
        <v>0</v>
      </c>
      <c r="Q4260" s="5">
        <f>(P4260-GETPIVOTDATA("Sum of Revenue",Analysis!$A$3,"Publisher Name",B4260,"Match Type",C4260)/GETPIVOTDATA("Sum of Clicks",Analysis!$A$3,"Publisher Name",B4260,"Match Type",C4260))^2</f>
        <v>58.406909228514394</v>
      </c>
      <c r="R4260" s="5">
        <f t="shared" si="265"/>
        <v>58.406909228514394</v>
      </c>
      <c r="S4260" s="5">
        <v>0.78749999999999998</v>
      </c>
      <c r="T4260" s="5">
        <v>-0.78749999999999998</v>
      </c>
    </row>
    <row r="4261" spans="1:20" x14ac:dyDescent="0.2">
      <c r="A4261" s="3" t="s">
        <v>161</v>
      </c>
      <c r="B4261" s="3" t="s">
        <v>162</v>
      </c>
      <c r="C4261" s="4" t="s">
        <v>63</v>
      </c>
      <c r="D4261" s="3" t="s">
        <v>85</v>
      </c>
      <c r="E4261" s="5">
        <v>10</v>
      </c>
      <c r="F4261" s="4">
        <v>1</v>
      </c>
      <c r="G4261" s="5">
        <v>0.83750000000000002</v>
      </c>
      <c r="H4261" s="5">
        <v>0.83750000000000002</v>
      </c>
      <c r="I4261" s="5">
        <f t="shared" si="266"/>
        <v>0.83750000000000002</v>
      </c>
      <c r="J4261">
        <f>(H4261-GETPIVOTDATA("Sum of Total Costs",Analysis!$A$3,"Publisher Name",B4261,"Match Type",C4261)/GETPIVOTDATA("Sum of Clicks",Analysis!$A$3,"Publisher Name",B4261,"Match Type",C4261))^2</f>
        <v>1.6325947601993405</v>
      </c>
      <c r="K4261">
        <f t="shared" si="267"/>
        <v>1.6325947601993405</v>
      </c>
      <c r="L4261" s="4">
        <v>1</v>
      </c>
      <c r="M4261" s="6">
        <v>100</v>
      </c>
      <c r="N4261" s="7">
        <v>1</v>
      </c>
      <c r="O4261" s="5">
        <v>0</v>
      </c>
      <c r="P4261" s="5">
        <f t="shared" si="264"/>
        <v>0</v>
      </c>
      <c r="Q4261" s="5">
        <f>(P4261-GETPIVOTDATA("Sum of Revenue",Analysis!$A$3,"Publisher Name",B4261,"Match Type",C4261)/GETPIVOTDATA("Sum of Clicks",Analysis!$A$3,"Publisher Name",B4261,"Match Type",C4261))^2</f>
        <v>58.406909228514394</v>
      </c>
      <c r="R4261" s="5">
        <f t="shared" si="265"/>
        <v>58.406909228514394</v>
      </c>
      <c r="S4261" s="5">
        <v>0.83750000000000002</v>
      </c>
      <c r="T4261" s="5">
        <v>-0.83750000000000002</v>
      </c>
    </row>
    <row r="4262" spans="1:20" x14ac:dyDescent="0.2">
      <c r="A4262" s="3" t="s">
        <v>161</v>
      </c>
      <c r="B4262" s="3" t="s">
        <v>162</v>
      </c>
      <c r="C4262" s="4" t="s">
        <v>63</v>
      </c>
      <c r="D4262" s="3" t="s">
        <v>85</v>
      </c>
      <c r="E4262" s="5">
        <v>10</v>
      </c>
      <c r="F4262" s="4">
        <v>1</v>
      </c>
      <c r="G4262" s="5">
        <v>0.9</v>
      </c>
      <c r="H4262" s="5">
        <v>0.9</v>
      </c>
      <c r="I4262" s="5">
        <f t="shared" si="266"/>
        <v>0.9</v>
      </c>
      <c r="J4262">
        <f>(H4262-GETPIVOTDATA("Sum of Total Costs",Analysis!$A$3,"Publisher Name",B4262,"Match Type",C4262)/GETPIVOTDATA("Sum of Clicks",Analysis!$A$3,"Publisher Name",B4262,"Match Type",C4262))^2</f>
        <v>1.476784720710401</v>
      </c>
      <c r="K4262">
        <f t="shared" si="267"/>
        <v>1.476784720710401</v>
      </c>
      <c r="L4262" s="4">
        <v>4</v>
      </c>
      <c r="M4262" s="6">
        <v>25</v>
      </c>
      <c r="N4262" s="7">
        <v>2.5</v>
      </c>
      <c r="O4262" s="5">
        <v>0</v>
      </c>
      <c r="P4262" s="5">
        <f t="shared" si="264"/>
        <v>0</v>
      </c>
      <c r="Q4262" s="5">
        <f>(P4262-GETPIVOTDATA("Sum of Revenue",Analysis!$A$3,"Publisher Name",B4262,"Match Type",C4262)/GETPIVOTDATA("Sum of Clicks",Analysis!$A$3,"Publisher Name",B4262,"Match Type",C4262))^2</f>
        <v>58.406909228514394</v>
      </c>
      <c r="R4262" s="5">
        <f t="shared" si="265"/>
        <v>58.406909228514394</v>
      </c>
      <c r="S4262" s="5">
        <v>0.9</v>
      </c>
      <c r="T4262" s="5">
        <v>-0.9</v>
      </c>
    </row>
    <row r="4263" spans="1:20" x14ac:dyDescent="0.2">
      <c r="A4263" s="3" t="s">
        <v>161</v>
      </c>
      <c r="B4263" s="3" t="s">
        <v>162</v>
      </c>
      <c r="C4263" s="4" t="s">
        <v>63</v>
      </c>
      <c r="D4263" s="3" t="s">
        <v>85</v>
      </c>
      <c r="E4263" s="5">
        <v>10</v>
      </c>
      <c r="F4263" s="4">
        <v>2</v>
      </c>
      <c r="G4263" s="5">
        <v>0.97499999999999998</v>
      </c>
      <c r="H4263" s="5">
        <v>0.48749999999999999</v>
      </c>
      <c r="I4263" s="5">
        <f t="shared" si="266"/>
        <v>0.97499999999999998</v>
      </c>
      <c r="J4263">
        <f>(H4263-GETPIVOTDATA("Sum of Total Costs",Analysis!$A$3,"Publisher Name",B4263,"Match Type",C4263)/GETPIVOTDATA("Sum of Clicks",Analysis!$A$3,"Publisher Name",B4263,"Match Type",C4263))^2</f>
        <v>2.6495059813374007</v>
      </c>
      <c r="K4263">
        <f t="shared" si="267"/>
        <v>5.2990119626748013</v>
      </c>
      <c r="L4263" s="4">
        <v>1</v>
      </c>
      <c r="M4263" s="6">
        <v>200</v>
      </c>
      <c r="N4263" s="7">
        <v>1</v>
      </c>
      <c r="O4263" s="5">
        <v>0</v>
      </c>
      <c r="P4263" s="5">
        <f t="shared" si="264"/>
        <v>0</v>
      </c>
      <c r="Q4263" s="5">
        <f>(P4263-GETPIVOTDATA("Sum of Revenue",Analysis!$A$3,"Publisher Name",B4263,"Match Type",C4263)/GETPIVOTDATA("Sum of Clicks",Analysis!$A$3,"Publisher Name",B4263,"Match Type",C4263))^2</f>
        <v>58.406909228514394</v>
      </c>
      <c r="R4263" s="5">
        <f t="shared" si="265"/>
        <v>116.81381845702879</v>
      </c>
      <c r="S4263" s="5">
        <v>0.97499999999999998</v>
      </c>
      <c r="T4263" s="5">
        <v>-0.97499999999999998</v>
      </c>
    </row>
    <row r="4264" spans="1:20" x14ac:dyDescent="0.2">
      <c r="A4264" s="3" t="s">
        <v>161</v>
      </c>
      <c r="B4264" s="3" t="s">
        <v>162</v>
      </c>
      <c r="C4264" s="4" t="s">
        <v>63</v>
      </c>
      <c r="D4264" s="3" t="s">
        <v>85</v>
      </c>
      <c r="E4264" s="5">
        <v>10</v>
      </c>
      <c r="F4264" s="4">
        <v>1</v>
      </c>
      <c r="G4264" s="5">
        <v>1</v>
      </c>
      <c r="H4264" s="5">
        <v>1</v>
      </c>
      <c r="I4264" s="5">
        <f t="shared" si="266"/>
        <v>1</v>
      </c>
      <c r="J4264">
        <f>(H4264-GETPIVOTDATA("Sum of Total Costs",Analysis!$A$3,"Publisher Name",B4264,"Match Type",C4264)/GETPIVOTDATA("Sum of Clicks",Analysis!$A$3,"Publisher Name",B4264,"Match Type",C4264))^2</f>
        <v>1.2437386575280978</v>
      </c>
      <c r="K4264">
        <f t="shared" si="267"/>
        <v>1.2437386575280978</v>
      </c>
      <c r="L4264" s="4">
        <v>26</v>
      </c>
      <c r="M4264" s="6">
        <v>3.8461538461538498</v>
      </c>
      <c r="N4264" s="7">
        <v>1.1923076923076901</v>
      </c>
      <c r="O4264" s="5">
        <v>0</v>
      </c>
      <c r="P4264" s="5">
        <f t="shared" si="264"/>
        <v>0</v>
      </c>
      <c r="Q4264" s="5">
        <f>(P4264-GETPIVOTDATA("Sum of Revenue",Analysis!$A$3,"Publisher Name",B4264,"Match Type",C4264)/GETPIVOTDATA("Sum of Clicks",Analysis!$A$3,"Publisher Name",B4264,"Match Type",C4264))^2</f>
        <v>58.406909228514394</v>
      </c>
      <c r="R4264" s="5">
        <f t="shared" si="265"/>
        <v>58.406909228514394</v>
      </c>
      <c r="S4264" s="5">
        <v>1</v>
      </c>
      <c r="T4264" s="5">
        <v>-1</v>
      </c>
    </row>
    <row r="4265" spans="1:20" x14ac:dyDescent="0.2">
      <c r="A4265" s="3" t="s">
        <v>161</v>
      </c>
      <c r="B4265" s="3" t="s">
        <v>162</v>
      </c>
      <c r="C4265" s="4" t="s">
        <v>63</v>
      </c>
      <c r="D4265" s="3" t="s">
        <v>85</v>
      </c>
      <c r="E4265" s="5">
        <v>10</v>
      </c>
      <c r="F4265" s="4">
        <v>1</v>
      </c>
      <c r="G4265" s="5">
        <v>1.05</v>
      </c>
      <c r="H4265" s="5">
        <v>1.05</v>
      </c>
      <c r="I4265" s="5">
        <f t="shared" si="266"/>
        <v>1.05</v>
      </c>
      <c r="J4265">
        <f>(H4265-GETPIVOTDATA("Sum of Total Costs",Analysis!$A$3,"Publisher Name",B4265,"Match Type",C4265)/GETPIVOTDATA("Sum of Clicks",Analysis!$A$3,"Publisher Name",B4265,"Match Type",C4265))^2</f>
        <v>1.1347156259369462</v>
      </c>
      <c r="K4265">
        <f t="shared" si="267"/>
        <v>1.1347156259369462</v>
      </c>
      <c r="L4265" s="4">
        <v>7</v>
      </c>
      <c r="M4265" s="6">
        <v>14.285714285714301</v>
      </c>
      <c r="N4265" s="7">
        <v>1.5714285714285701</v>
      </c>
      <c r="O4265" s="5">
        <v>0</v>
      </c>
      <c r="P4265" s="5">
        <f t="shared" si="264"/>
        <v>0</v>
      </c>
      <c r="Q4265" s="5">
        <f>(P4265-GETPIVOTDATA("Sum of Revenue",Analysis!$A$3,"Publisher Name",B4265,"Match Type",C4265)/GETPIVOTDATA("Sum of Clicks",Analysis!$A$3,"Publisher Name",B4265,"Match Type",C4265))^2</f>
        <v>58.406909228514394</v>
      </c>
      <c r="R4265" s="5">
        <f t="shared" si="265"/>
        <v>58.406909228514394</v>
      </c>
      <c r="S4265" s="5">
        <v>1.05</v>
      </c>
      <c r="T4265" s="5">
        <v>-1.05</v>
      </c>
    </row>
    <row r="4266" spans="1:20" x14ac:dyDescent="0.2">
      <c r="A4266" s="3" t="s">
        <v>161</v>
      </c>
      <c r="B4266" s="3" t="s">
        <v>162</v>
      </c>
      <c r="C4266" s="4" t="s">
        <v>63</v>
      </c>
      <c r="D4266" s="3" t="s">
        <v>85</v>
      </c>
      <c r="E4266" s="5">
        <v>10</v>
      </c>
      <c r="F4266" s="4">
        <v>1</v>
      </c>
      <c r="G4266" s="5">
        <v>1.1625000000000001</v>
      </c>
      <c r="H4266" s="5">
        <v>1.1625000000000001</v>
      </c>
      <c r="I4266" s="5">
        <f t="shared" si="266"/>
        <v>1.1625000000000001</v>
      </c>
      <c r="J4266">
        <f>(H4266-GETPIVOTDATA("Sum of Total Costs",Analysis!$A$3,"Publisher Name",B4266,"Match Type",C4266)/GETPIVOTDATA("Sum of Clicks",Analysis!$A$3,"Publisher Name",B4266,"Match Type",C4266))^2</f>
        <v>0.9076950548568552</v>
      </c>
      <c r="K4266">
        <f t="shared" si="267"/>
        <v>0.9076950548568552</v>
      </c>
      <c r="L4266" s="4">
        <v>6</v>
      </c>
      <c r="M4266" s="6">
        <v>16.6666666666667</v>
      </c>
      <c r="N4266" s="7">
        <v>1</v>
      </c>
      <c r="O4266" s="5">
        <v>0</v>
      </c>
      <c r="P4266" s="5">
        <f t="shared" si="264"/>
        <v>0</v>
      </c>
      <c r="Q4266" s="5">
        <f>(P4266-GETPIVOTDATA("Sum of Revenue",Analysis!$A$3,"Publisher Name",B4266,"Match Type",C4266)/GETPIVOTDATA("Sum of Clicks",Analysis!$A$3,"Publisher Name",B4266,"Match Type",C4266))^2</f>
        <v>58.406909228514394</v>
      </c>
      <c r="R4266" s="5">
        <f t="shared" si="265"/>
        <v>58.406909228514394</v>
      </c>
      <c r="S4266" s="5">
        <v>1.1625000000000001</v>
      </c>
      <c r="T4266" s="5">
        <v>-1.1625000000000001</v>
      </c>
    </row>
    <row r="4267" spans="1:20" x14ac:dyDescent="0.2">
      <c r="A4267" s="3" t="s">
        <v>161</v>
      </c>
      <c r="B4267" s="3" t="s">
        <v>162</v>
      </c>
      <c r="C4267" s="4" t="s">
        <v>63</v>
      </c>
      <c r="D4267" s="3" t="s">
        <v>85</v>
      </c>
      <c r="E4267" s="5">
        <v>10</v>
      </c>
      <c r="F4267" s="4">
        <v>1</v>
      </c>
      <c r="G4267" s="5">
        <v>1.25</v>
      </c>
      <c r="H4267" s="5">
        <v>1.25</v>
      </c>
      <c r="I4267" s="5">
        <f t="shared" si="266"/>
        <v>1.25</v>
      </c>
      <c r="J4267">
        <f>(H4267-GETPIVOTDATA("Sum of Total Costs",Analysis!$A$3,"Publisher Name",B4267,"Match Type",C4267)/GETPIVOTDATA("Sum of Clicks",Analysis!$A$3,"Publisher Name",B4267,"Match Type",C4267))^2</f>
        <v>0.7486234995723402</v>
      </c>
      <c r="K4267">
        <f t="shared" si="267"/>
        <v>0.7486234995723402</v>
      </c>
      <c r="L4267" s="4">
        <v>19</v>
      </c>
      <c r="M4267" s="6">
        <v>5.2631578947368398</v>
      </c>
      <c r="N4267" s="7">
        <v>1.26315789473684</v>
      </c>
      <c r="O4267" s="5">
        <v>0</v>
      </c>
      <c r="P4267" s="5">
        <f t="shared" si="264"/>
        <v>0</v>
      </c>
      <c r="Q4267" s="5">
        <f>(P4267-GETPIVOTDATA("Sum of Revenue",Analysis!$A$3,"Publisher Name",B4267,"Match Type",C4267)/GETPIVOTDATA("Sum of Clicks",Analysis!$A$3,"Publisher Name",B4267,"Match Type",C4267))^2</f>
        <v>58.406909228514394</v>
      </c>
      <c r="R4267" s="5">
        <f t="shared" si="265"/>
        <v>58.406909228514394</v>
      </c>
      <c r="S4267" s="5">
        <v>1.25</v>
      </c>
      <c r="T4267" s="5">
        <v>-1.25</v>
      </c>
    </row>
    <row r="4268" spans="1:20" x14ac:dyDescent="0.2">
      <c r="A4268" s="3" t="s">
        <v>161</v>
      </c>
      <c r="B4268" s="3" t="s">
        <v>162</v>
      </c>
      <c r="C4268" s="4" t="s">
        <v>63</v>
      </c>
      <c r="D4268" s="3" t="s">
        <v>85</v>
      </c>
      <c r="E4268" s="5">
        <v>10</v>
      </c>
      <c r="F4268" s="4">
        <v>1</v>
      </c>
      <c r="G4268" s="5">
        <v>1.4</v>
      </c>
      <c r="H4268" s="5">
        <v>1.4</v>
      </c>
      <c r="I4268" s="5">
        <f t="shared" si="266"/>
        <v>1.4</v>
      </c>
      <c r="J4268">
        <f>(H4268-GETPIVOTDATA("Sum of Total Costs",Analysis!$A$3,"Publisher Name",B4268,"Match Type",C4268)/GETPIVOTDATA("Sum of Clicks",Analysis!$A$3,"Publisher Name",B4268,"Match Type",C4268))^2</f>
        <v>0.51155440479888581</v>
      </c>
      <c r="K4268">
        <f t="shared" si="267"/>
        <v>0.51155440479888581</v>
      </c>
      <c r="L4268" s="4">
        <v>4</v>
      </c>
      <c r="M4268" s="6">
        <v>25</v>
      </c>
      <c r="N4268" s="7">
        <v>2</v>
      </c>
      <c r="O4268" s="5">
        <v>0</v>
      </c>
      <c r="P4268" s="5">
        <f t="shared" si="264"/>
        <v>0</v>
      </c>
      <c r="Q4268" s="5">
        <f>(P4268-GETPIVOTDATA("Sum of Revenue",Analysis!$A$3,"Publisher Name",B4268,"Match Type",C4268)/GETPIVOTDATA("Sum of Clicks",Analysis!$A$3,"Publisher Name",B4268,"Match Type",C4268))^2</f>
        <v>58.406909228514394</v>
      </c>
      <c r="R4268" s="5">
        <f t="shared" si="265"/>
        <v>58.406909228514394</v>
      </c>
      <c r="S4268" s="5">
        <v>1.4</v>
      </c>
      <c r="T4268" s="5">
        <v>-1.4</v>
      </c>
    </row>
    <row r="4269" spans="1:20" x14ac:dyDescent="0.2">
      <c r="A4269" s="3" t="s">
        <v>161</v>
      </c>
      <c r="B4269" s="3" t="s">
        <v>162</v>
      </c>
      <c r="C4269" s="4" t="s">
        <v>63</v>
      </c>
      <c r="D4269" s="3" t="s">
        <v>85</v>
      </c>
      <c r="E4269" s="5">
        <v>10</v>
      </c>
      <c r="F4269" s="4">
        <v>2</v>
      </c>
      <c r="G4269" s="5">
        <v>1.7250000000000001</v>
      </c>
      <c r="H4269" s="5">
        <v>0.86250000000000004</v>
      </c>
      <c r="I4269" s="5">
        <f t="shared" si="266"/>
        <v>1.7250000000000001</v>
      </c>
      <c r="J4269">
        <f>(H4269-GETPIVOTDATA("Sum of Total Costs",Analysis!$A$3,"Publisher Name",B4269,"Match Type",C4269)/GETPIVOTDATA("Sum of Clicks",Analysis!$A$3,"Publisher Name",B4269,"Match Type",C4269))^2</f>
        <v>1.5693332444037644</v>
      </c>
      <c r="K4269">
        <f t="shared" si="267"/>
        <v>3.1386664888075289</v>
      </c>
      <c r="L4269" s="4">
        <v>2</v>
      </c>
      <c r="M4269" s="6">
        <v>100</v>
      </c>
      <c r="N4269" s="7">
        <v>1</v>
      </c>
      <c r="O4269" s="5">
        <v>0</v>
      </c>
      <c r="P4269" s="5">
        <f t="shared" si="264"/>
        <v>0</v>
      </c>
      <c r="Q4269" s="5">
        <f>(P4269-GETPIVOTDATA("Sum of Revenue",Analysis!$A$3,"Publisher Name",B4269,"Match Type",C4269)/GETPIVOTDATA("Sum of Clicks",Analysis!$A$3,"Publisher Name",B4269,"Match Type",C4269))^2</f>
        <v>58.406909228514394</v>
      </c>
      <c r="R4269" s="5">
        <f t="shared" si="265"/>
        <v>116.81381845702879</v>
      </c>
      <c r="S4269" s="5">
        <v>1.7250000000000001</v>
      </c>
      <c r="T4269" s="5">
        <v>-1.7250000000000001</v>
      </c>
    </row>
    <row r="4270" spans="1:20" x14ac:dyDescent="0.2">
      <c r="A4270" s="3" t="s">
        <v>161</v>
      </c>
      <c r="B4270" s="3" t="s">
        <v>162</v>
      </c>
      <c r="C4270" s="4" t="s">
        <v>63</v>
      </c>
      <c r="D4270" s="3" t="s">
        <v>85</v>
      </c>
      <c r="E4270" s="5">
        <v>10</v>
      </c>
      <c r="F4270" s="4">
        <v>2</v>
      </c>
      <c r="G4270" s="5">
        <v>1.7250000000000001</v>
      </c>
      <c r="H4270" s="5">
        <v>0.86250000000000004</v>
      </c>
      <c r="I4270" s="5">
        <f t="shared" si="266"/>
        <v>1.7250000000000001</v>
      </c>
      <c r="J4270">
        <f>(H4270-GETPIVOTDATA("Sum of Total Costs",Analysis!$A$3,"Publisher Name",B4270,"Match Type",C4270)/GETPIVOTDATA("Sum of Clicks",Analysis!$A$3,"Publisher Name",B4270,"Match Type",C4270))^2</f>
        <v>1.5693332444037644</v>
      </c>
      <c r="K4270">
        <f t="shared" si="267"/>
        <v>3.1386664888075289</v>
      </c>
      <c r="L4270" s="4">
        <v>31</v>
      </c>
      <c r="M4270" s="6">
        <v>6.4516129032258096</v>
      </c>
      <c r="N4270" s="7">
        <v>1.19354838709677</v>
      </c>
      <c r="O4270" s="5">
        <v>0</v>
      </c>
      <c r="P4270" s="5">
        <f t="shared" si="264"/>
        <v>0</v>
      </c>
      <c r="Q4270" s="5">
        <f>(P4270-GETPIVOTDATA("Sum of Revenue",Analysis!$A$3,"Publisher Name",B4270,"Match Type",C4270)/GETPIVOTDATA("Sum of Clicks",Analysis!$A$3,"Publisher Name",B4270,"Match Type",C4270))^2</f>
        <v>58.406909228514394</v>
      </c>
      <c r="R4270" s="5">
        <f t="shared" si="265"/>
        <v>116.81381845702879</v>
      </c>
      <c r="S4270" s="5">
        <v>1.7250000000000001</v>
      </c>
      <c r="T4270" s="5">
        <v>-1.7250000000000001</v>
      </c>
    </row>
    <row r="4271" spans="1:20" x14ac:dyDescent="0.2">
      <c r="A4271" s="3" t="s">
        <v>161</v>
      </c>
      <c r="B4271" s="3" t="s">
        <v>162</v>
      </c>
      <c r="C4271" s="4" t="s">
        <v>63</v>
      </c>
      <c r="D4271" s="3" t="s">
        <v>85</v>
      </c>
      <c r="E4271" s="5">
        <v>10</v>
      </c>
      <c r="F4271" s="4">
        <v>2</v>
      </c>
      <c r="G4271" s="5">
        <v>1.9125000000000001</v>
      </c>
      <c r="H4271" s="5">
        <v>0.95625000000000004</v>
      </c>
      <c r="I4271" s="5">
        <f t="shared" si="266"/>
        <v>1.9125000000000001</v>
      </c>
      <c r="J4271">
        <f>(H4271-GETPIVOTDATA("Sum of Total Costs",Analysis!$A$3,"Publisher Name",B4271,"Match Type",C4271)/GETPIVOTDATA("Sum of Clicks",Analysis!$A$3,"Publisher Name",B4271,"Match Type",C4271))^2</f>
        <v>1.3432353726703552</v>
      </c>
      <c r="K4271">
        <f t="shared" si="267"/>
        <v>2.6864707453407104</v>
      </c>
      <c r="L4271" s="4">
        <v>653</v>
      </c>
      <c r="M4271" s="6">
        <v>0.30627871362940301</v>
      </c>
      <c r="N4271" s="7">
        <v>1.10015313935681</v>
      </c>
      <c r="O4271" s="5">
        <v>0</v>
      </c>
      <c r="P4271" s="5">
        <f t="shared" si="264"/>
        <v>0</v>
      </c>
      <c r="Q4271" s="5">
        <f>(P4271-GETPIVOTDATA("Sum of Revenue",Analysis!$A$3,"Publisher Name",B4271,"Match Type",C4271)/GETPIVOTDATA("Sum of Clicks",Analysis!$A$3,"Publisher Name",B4271,"Match Type",C4271))^2</f>
        <v>58.406909228514394</v>
      </c>
      <c r="R4271" s="5">
        <f t="shared" si="265"/>
        <v>116.81381845702879</v>
      </c>
      <c r="S4271" s="5">
        <v>1.9125000000000001</v>
      </c>
      <c r="T4271" s="5">
        <v>-1.9125000000000001</v>
      </c>
    </row>
    <row r="4272" spans="1:20" x14ac:dyDescent="0.2">
      <c r="A4272" s="3" t="s">
        <v>161</v>
      </c>
      <c r="B4272" s="3" t="s">
        <v>162</v>
      </c>
      <c r="C4272" s="4" t="s">
        <v>63</v>
      </c>
      <c r="D4272" s="3" t="s">
        <v>85</v>
      </c>
      <c r="E4272" s="5">
        <v>10</v>
      </c>
      <c r="F4272" s="4">
        <v>5</v>
      </c>
      <c r="G4272" s="5">
        <v>2.0874999999999999</v>
      </c>
      <c r="H4272" s="5">
        <v>0.41749999999999998</v>
      </c>
      <c r="I4272" s="5">
        <f t="shared" si="266"/>
        <v>2.0874999999999999</v>
      </c>
      <c r="J4272">
        <f>(H4272-GETPIVOTDATA("Sum of Total Costs",Analysis!$A$3,"Publisher Name",B4272,"Match Type",C4272)/GETPIVOTDATA("Sum of Clicks",Analysis!$A$3,"Publisher Name",B4272,"Match Type",C4272))^2</f>
        <v>2.8822882255650129</v>
      </c>
      <c r="K4272">
        <f t="shared" si="267"/>
        <v>14.411441127825064</v>
      </c>
      <c r="L4272" s="4">
        <v>20</v>
      </c>
      <c r="M4272" s="6">
        <v>25</v>
      </c>
      <c r="N4272" s="7">
        <v>1</v>
      </c>
      <c r="O4272" s="5">
        <v>0</v>
      </c>
      <c r="P4272" s="5">
        <f t="shared" si="264"/>
        <v>0</v>
      </c>
      <c r="Q4272" s="5">
        <f>(P4272-GETPIVOTDATA("Sum of Revenue",Analysis!$A$3,"Publisher Name",B4272,"Match Type",C4272)/GETPIVOTDATA("Sum of Clicks",Analysis!$A$3,"Publisher Name",B4272,"Match Type",C4272))^2</f>
        <v>58.406909228514394</v>
      </c>
      <c r="R4272" s="5">
        <f t="shared" si="265"/>
        <v>292.03454614257197</v>
      </c>
      <c r="S4272" s="5">
        <v>2.0874999999999999</v>
      </c>
      <c r="T4272" s="5">
        <v>-2.0874999999999999</v>
      </c>
    </row>
    <row r="4273" spans="1:20" x14ac:dyDescent="0.2">
      <c r="A4273" s="3" t="s">
        <v>161</v>
      </c>
      <c r="B4273" s="3" t="s">
        <v>162</v>
      </c>
      <c r="C4273" s="4" t="s">
        <v>63</v>
      </c>
      <c r="D4273" s="3" t="s">
        <v>85</v>
      </c>
      <c r="E4273" s="5">
        <v>10</v>
      </c>
      <c r="F4273" s="4">
        <v>2</v>
      </c>
      <c r="G4273" s="5">
        <v>2.1124999999999998</v>
      </c>
      <c r="H4273" s="5">
        <v>1.0562499999999999</v>
      </c>
      <c r="I4273" s="5">
        <f t="shared" si="266"/>
        <v>2.1124999999999998</v>
      </c>
      <c r="J4273">
        <f>(H4273-GETPIVOTDATA("Sum of Total Costs",Analysis!$A$3,"Publisher Name",B4273,"Match Type",C4273)/GETPIVOTDATA("Sum of Clicks",Analysis!$A$3,"Publisher Name",B4273,"Match Type",C4273))^2</f>
        <v>1.1214393094880526</v>
      </c>
      <c r="K4273">
        <f t="shared" si="267"/>
        <v>2.2428786189761052</v>
      </c>
      <c r="L4273" s="4">
        <v>18</v>
      </c>
      <c r="M4273" s="6">
        <v>11.1111111111111</v>
      </c>
      <c r="N4273" s="7">
        <v>1.05555555555556</v>
      </c>
      <c r="O4273" s="5">
        <v>0</v>
      </c>
      <c r="P4273" s="5">
        <f t="shared" si="264"/>
        <v>0</v>
      </c>
      <c r="Q4273" s="5">
        <f>(P4273-GETPIVOTDATA("Sum of Revenue",Analysis!$A$3,"Publisher Name",B4273,"Match Type",C4273)/GETPIVOTDATA("Sum of Clicks",Analysis!$A$3,"Publisher Name",B4273,"Match Type",C4273))^2</f>
        <v>58.406909228514394</v>
      </c>
      <c r="R4273" s="5">
        <f t="shared" si="265"/>
        <v>116.81381845702879</v>
      </c>
      <c r="S4273" s="5">
        <v>2.1124999999999998</v>
      </c>
      <c r="T4273" s="5">
        <v>-2.1124999999999998</v>
      </c>
    </row>
    <row r="4274" spans="1:20" x14ac:dyDescent="0.2">
      <c r="A4274" s="3" t="s">
        <v>161</v>
      </c>
      <c r="B4274" s="3" t="s">
        <v>162</v>
      </c>
      <c r="C4274" s="4" t="s">
        <v>63</v>
      </c>
      <c r="D4274" s="3" t="s">
        <v>85</v>
      </c>
      <c r="E4274" s="5">
        <v>10</v>
      </c>
      <c r="F4274" s="4">
        <v>2</v>
      </c>
      <c r="G4274" s="5">
        <v>2.4624999999999999</v>
      </c>
      <c r="H4274" s="5">
        <v>1.23125</v>
      </c>
      <c r="I4274" s="5">
        <f t="shared" si="266"/>
        <v>2.4624999999999999</v>
      </c>
      <c r="J4274">
        <f>(H4274-GETPIVOTDATA("Sum of Total Costs",Analysis!$A$3,"Publisher Name",B4274,"Match Type",C4274)/GETPIVOTDATA("Sum of Clicks",Analysis!$A$3,"Publisher Name",B4274,"Match Type",C4274))^2</f>
        <v>0.78142119891902218</v>
      </c>
      <c r="K4274">
        <f t="shared" si="267"/>
        <v>1.5628423978380444</v>
      </c>
      <c r="L4274" s="4">
        <v>116</v>
      </c>
      <c r="M4274" s="6">
        <v>1.72413793103448</v>
      </c>
      <c r="N4274" s="7">
        <v>1.07758620689655</v>
      </c>
      <c r="O4274" s="5">
        <v>0</v>
      </c>
      <c r="P4274" s="5">
        <f t="shared" si="264"/>
        <v>0</v>
      </c>
      <c r="Q4274" s="5">
        <f>(P4274-GETPIVOTDATA("Sum of Revenue",Analysis!$A$3,"Publisher Name",B4274,"Match Type",C4274)/GETPIVOTDATA("Sum of Clicks",Analysis!$A$3,"Publisher Name",B4274,"Match Type",C4274))^2</f>
        <v>58.406909228514394</v>
      </c>
      <c r="R4274" s="5">
        <f t="shared" si="265"/>
        <v>116.81381845702879</v>
      </c>
      <c r="S4274" s="5">
        <v>2.4624999999999999</v>
      </c>
      <c r="T4274" s="5">
        <v>-2.4624999999999999</v>
      </c>
    </row>
    <row r="4275" spans="1:20" x14ac:dyDescent="0.2">
      <c r="A4275" s="3" t="s">
        <v>161</v>
      </c>
      <c r="B4275" s="3" t="s">
        <v>162</v>
      </c>
      <c r="C4275" s="4" t="s">
        <v>63</v>
      </c>
      <c r="D4275" s="3" t="s">
        <v>85</v>
      </c>
      <c r="E4275" s="5">
        <v>10</v>
      </c>
      <c r="F4275" s="4">
        <v>3</v>
      </c>
      <c r="G4275" s="5">
        <v>2.5874999999999999</v>
      </c>
      <c r="H4275" s="5">
        <v>0.86250000000000004</v>
      </c>
      <c r="I4275" s="5">
        <f t="shared" si="266"/>
        <v>2.5875000000000004</v>
      </c>
      <c r="J4275">
        <f>(H4275-GETPIVOTDATA("Sum of Total Costs",Analysis!$A$3,"Publisher Name",B4275,"Match Type",C4275)/GETPIVOTDATA("Sum of Clicks",Analysis!$A$3,"Publisher Name",B4275,"Match Type",C4275))^2</f>
        <v>1.5693332444037644</v>
      </c>
      <c r="K4275">
        <f t="shared" si="267"/>
        <v>4.7079997332112935</v>
      </c>
      <c r="L4275" s="4">
        <v>557</v>
      </c>
      <c r="M4275" s="6">
        <v>0.53859964093357304</v>
      </c>
      <c r="N4275" s="7">
        <v>1.6420107719928201</v>
      </c>
      <c r="O4275" s="5">
        <v>0</v>
      </c>
      <c r="P4275" s="5">
        <f t="shared" si="264"/>
        <v>0</v>
      </c>
      <c r="Q4275" s="5">
        <f>(P4275-GETPIVOTDATA("Sum of Revenue",Analysis!$A$3,"Publisher Name",B4275,"Match Type",C4275)/GETPIVOTDATA("Sum of Clicks",Analysis!$A$3,"Publisher Name",B4275,"Match Type",C4275))^2</f>
        <v>58.406909228514394</v>
      </c>
      <c r="R4275" s="5">
        <f t="shared" si="265"/>
        <v>175.22072768554318</v>
      </c>
      <c r="S4275" s="5">
        <v>2.5874999999999999</v>
      </c>
      <c r="T4275" s="5">
        <v>-2.5874999999999999</v>
      </c>
    </row>
    <row r="4276" spans="1:20" x14ac:dyDescent="0.2">
      <c r="A4276" s="3" t="s">
        <v>161</v>
      </c>
      <c r="B4276" s="3" t="s">
        <v>162</v>
      </c>
      <c r="C4276" s="4" t="s">
        <v>63</v>
      </c>
      <c r="D4276" s="3" t="s">
        <v>85</v>
      </c>
      <c r="E4276" s="5">
        <v>10</v>
      </c>
      <c r="F4276" s="4">
        <v>1</v>
      </c>
      <c r="G4276" s="5">
        <v>2.8374999999999999</v>
      </c>
      <c r="H4276" s="5">
        <v>2.8374999999999999</v>
      </c>
      <c r="I4276" s="5">
        <f t="shared" si="266"/>
        <v>2.8374999999999999</v>
      </c>
      <c r="J4276">
        <f>(H4276-GETPIVOTDATA("Sum of Total Costs",Analysis!$A$3,"Publisher Name",B4276,"Match Type",C4276)/GETPIVOTDATA("Sum of Clicks",Analysis!$A$3,"Publisher Name",B4276,"Match Type",C4276))^2</f>
        <v>0.52167349655327966</v>
      </c>
      <c r="K4276">
        <f t="shared" si="267"/>
        <v>0.52167349655327966</v>
      </c>
      <c r="L4276" s="4">
        <v>267</v>
      </c>
      <c r="M4276" s="6">
        <v>0.37453183520599298</v>
      </c>
      <c r="N4276" s="7">
        <v>1.4816479400749101</v>
      </c>
      <c r="O4276" s="5">
        <v>0</v>
      </c>
      <c r="P4276" s="5">
        <f t="shared" si="264"/>
        <v>0</v>
      </c>
      <c r="Q4276" s="5">
        <f>(P4276-GETPIVOTDATA("Sum of Revenue",Analysis!$A$3,"Publisher Name",B4276,"Match Type",C4276)/GETPIVOTDATA("Sum of Clicks",Analysis!$A$3,"Publisher Name",B4276,"Match Type",C4276))^2</f>
        <v>58.406909228514394</v>
      </c>
      <c r="R4276" s="5">
        <f t="shared" si="265"/>
        <v>58.406909228514394</v>
      </c>
      <c r="S4276" s="5">
        <v>2.8374999999999999</v>
      </c>
      <c r="T4276" s="5">
        <v>-2.8374999999999999</v>
      </c>
    </row>
    <row r="4277" spans="1:20" x14ac:dyDescent="0.2">
      <c r="A4277" s="3" t="s">
        <v>161</v>
      </c>
      <c r="B4277" s="3" t="s">
        <v>162</v>
      </c>
      <c r="C4277" s="4" t="s">
        <v>63</v>
      </c>
      <c r="D4277" s="3" t="s">
        <v>85</v>
      </c>
      <c r="E4277" s="5">
        <v>10</v>
      </c>
      <c r="F4277" s="4">
        <v>2</v>
      </c>
      <c r="G4277" s="5">
        <v>3.25</v>
      </c>
      <c r="H4277" s="5">
        <v>1.625</v>
      </c>
      <c r="I4277" s="5">
        <f t="shared" si="266"/>
        <v>3.25</v>
      </c>
      <c r="J4277">
        <f>(H4277-GETPIVOTDATA("Sum of Total Costs",Analysis!$A$3,"Publisher Name",B4277,"Match Type",C4277)/GETPIVOTDATA("Sum of Clicks",Analysis!$A$3,"Publisher Name",B4277,"Match Type",C4277))^2</f>
        <v>0.24032576263870392</v>
      </c>
      <c r="K4277">
        <f t="shared" si="267"/>
        <v>0.48065152527740784</v>
      </c>
      <c r="L4277" s="4">
        <v>233</v>
      </c>
      <c r="M4277" s="6">
        <v>0.85836909871244604</v>
      </c>
      <c r="N4277" s="7">
        <v>1.6575107296137299</v>
      </c>
      <c r="O4277" s="5">
        <v>0</v>
      </c>
      <c r="P4277" s="5">
        <f t="shared" si="264"/>
        <v>0</v>
      </c>
      <c r="Q4277" s="5">
        <f>(P4277-GETPIVOTDATA("Sum of Revenue",Analysis!$A$3,"Publisher Name",B4277,"Match Type",C4277)/GETPIVOTDATA("Sum of Clicks",Analysis!$A$3,"Publisher Name",B4277,"Match Type",C4277))^2</f>
        <v>58.406909228514394</v>
      </c>
      <c r="R4277" s="5">
        <f t="shared" si="265"/>
        <v>116.81381845702879</v>
      </c>
      <c r="S4277" s="5">
        <v>3.25</v>
      </c>
      <c r="T4277" s="5">
        <v>-3.25</v>
      </c>
    </row>
    <row r="4278" spans="1:20" x14ac:dyDescent="0.2">
      <c r="A4278" s="3" t="s">
        <v>161</v>
      </c>
      <c r="B4278" s="3" t="s">
        <v>162</v>
      </c>
      <c r="C4278" s="4" t="s">
        <v>63</v>
      </c>
      <c r="D4278" s="3" t="s">
        <v>85</v>
      </c>
      <c r="E4278" s="5">
        <v>10</v>
      </c>
      <c r="F4278" s="4">
        <v>1</v>
      </c>
      <c r="G4278" s="5">
        <v>3.4</v>
      </c>
      <c r="H4278" s="5">
        <v>3.4</v>
      </c>
      <c r="I4278" s="5">
        <f t="shared" si="266"/>
        <v>3.4</v>
      </c>
      <c r="J4278">
        <f>(H4278-GETPIVOTDATA("Sum of Total Costs",Analysis!$A$3,"Publisher Name",B4278,"Match Type",C4278)/GETPIVOTDATA("Sum of Clicks",Analysis!$A$3,"Publisher Name",B4278,"Match Type",C4278))^2</f>
        <v>1.650633141152825</v>
      </c>
      <c r="K4278">
        <f t="shared" si="267"/>
        <v>1.650633141152825</v>
      </c>
      <c r="L4278" s="4">
        <v>2</v>
      </c>
      <c r="M4278" s="6">
        <v>50</v>
      </c>
      <c r="N4278" s="7">
        <v>1</v>
      </c>
      <c r="O4278" s="5">
        <v>0</v>
      </c>
      <c r="P4278" s="5">
        <f t="shared" si="264"/>
        <v>0</v>
      </c>
      <c r="Q4278" s="5">
        <f>(P4278-GETPIVOTDATA("Sum of Revenue",Analysis!$A$3,"Publisher Name",B4278,"Match Type",C4278)/GETPIVOTDATA("Sum of Clicks",Analysis!$A$3,"Publisher Name",B4278,"Match Type",C4278))^2</f>
        <v>58.406909228514394</v>
      </c>
      <c r="R4278" s="5">
        <f t="shared" si="265"/>
        <v>58.406909228514394</v>
      </c>
      <c r="S4278" s="5">
        <v>3.4</v>
      </c>
      <c r="T4278" s="5">
        <v>-3.4</v>
      </c>
    </row>
    <row r="4279" spans="1:20" x14ac:dyDescent="0.2">
      <c r="A4279" s="3" t="s">
        <v>161</v>
      </c>
      <c r="B4279" s="3" t="s">
        <v>162</v>
      </c>
      <c r="C4279" s="4" t="s">
        <v>63</v>
      </c>
      <c r="D4279" s="3" t="s">
        <v>85</v>
      </c>
      <c r="E4279" s="5">
        <v>10</v>
      </c>
      <c r="F4279" s="4">
        <v>3</v>
      </c>
      <c r="G4279" s="5">
        <v>3.4125000000000001</v>
      </c>
      <c r="H4279" s="5">
        <v>1.1375</v>
      </c>
      <c r="I4279" s="5">
        <f t="shared" si="266"/>
        <v>3.4124999999999996</v>
      </c>
      <c r="J4279">
        <f>(H4279-GETPIVOTDATA("Sum of Total Costs",Analysis!$A$3,"Publisher Name",B4279,"Match Type",C4279)/GETPIVOTDATA("Sum of Clicks",Analysis!$A$3,"Publisher Name",B4279,"Match Type",C4279))^2</f>
        <v>0.95595657065243123</v>
      </c>
      <c r="K4279">
        <f t="shared" si="267"/>
        <v>2.8678697119572938</v>
      </c>
      <c r="L4279" s="4">
        <v>52</v>
      </c>
      <c r="M4279" s="6">
        <v>5.7692307692307701</v>
      </c>
      <c r="N4279" s="7">
        <v>1.0192307692307701</v>
      </c>
      <c r="O4279" s="5">
        <v>0</v>
      </c>
      <c r="P4279" s="5">
        <f t="shared" si="264"/>
        <v>0</v>
      </c>
      <c r="Q4279" s="5">
        <f>(P4279-GETPIVOTDATA("Sum of Revenue",Analysis!$A$3,"Publisher Name",B4279,"Match Type",C4279)/GETPIVOTDATA("Sum of Clicks",Analysis!$A$3,"Publisher Name",B4279,"Match Type",C4279))^2</f>
        <v>58.406909228514394</v>
      </c>
      <c r="R4279" s="5">
        <f t="shared" si="265"/>
        <v>175.22072768554318</v>
      </c>
      <c r="S4279" s="5">
        <v>3.4125000000000001</v>
      </c>
      <c r="T4279" s="5">
        <v>-3.4125000000000001</v>
      </c>
    </row>
    <row r="4280" spans="1:20" x14ac:dyDescent="0.2">
      <c r="A4280" s="3" t="s">
        <v>161</v>
      </c>
      <c r="B4280" s="3" t="s">
        <v>162</v>
      </c>
      <c r="C4280" s="4" t="s">
        <v>63</v>
      </c>
      <c r="D4280" s="3" t="s">
        <v>85</v>
      </c>
      <c r="E4280" s="5">
        <v>10</v>
      </c>
      <c r="F4280" s="4">
        <v>1</v>
      </c>
      <c r="G4280" s="5">
        <v>3.85</v>
      </c>
      <c r="H4280" s="5">
        <v>3.85</v>
      </c>
      <c r="I4280" s="5">
        <f t="shared" si="266"/>
        <v>3.85</v>
      </c>
      <c r="J4280">
        <f>(H4280-GETPIVOTDATA("Sum of Total Costs",Analysis!$A$3,"Publisher Name",B4280,"Match Type",C4280)/GETPIVOTDATA("Sum of Clicks",Analysis!$A$3,"Publisher Name",B4280,"Match Type",C4280))^2</f>
        <v>3.0094258568324621</v>
      </c>
      <c r="K4280">
        <f t="shared" si="267"/>
        <v>3.0094258568324621</v>
      </c>
      <c r="L4280" s="4">
        <v>749</v>
      </c>
      <c r="M4280" s="6">
        <v>0.13351134846461901</v>
      </c>
      <c r="N4280" s="7">
        <v>1.1663551401869201</v>
      </c>
      <c r="O4280" s="5">
        <v>0</v>
      </c>
      <c r="P4280" s="5">
        <f t="shared" si="264"/>
        <v>0</v>
      </c>
      <c r="Q4280" s="5">
        <f>(P4280-GETPIVOTDATA("Sum of Revenue",Analysis!$A$3,"Publisher Name",B4280,"Match Type",C4280)/GETPIVOTDATA("Sum of Clicks",Analysis!$A$3,"Publisher Name",B4280,"Match Type",C4280))^2</f>
        <v>58.406909228514394</v>
      </c>
      <c r="R4280" s="5">
        <f t="shared" si="265"/>
        <v>58.406909228514394</v>
      </c>
      <c r="S4280" s="5">
        <v>3.85</v>
      </c>
      <c r="T4280" s="5">
        <v>-3.85</v>
      </c>
    </row>
    <row r="4281" spans="1:20" x14ac:dyDescent="0.2">
      <c r="A4281" s="3" t="s">
        <v>161</v>
      </c>
      <c r="B4281" s="3" t="s">
        <v>162</v>
      </c>
      <c r="C4281" s="4" t="s">
        <v>63</v>
      </c>
      <c r="D4281" s="3" t="s">
        <v>85</v>
      </c>
      <c r="E4281" s="5">
        <v>10</v>
      </c>
      <c r="F4281" s="4">
        <v>1</v>
      </c>
      <c r="G4281" s="5">
        <v>4.125</v>
      </c>
      <c r="H4281" s="5">
        <v>4.125</v>
      </c>
      <c r="I4281" s="5">
        <f t="shared" si="266"/>
        <v>4.125</v>
      </c>
      <c r="J4281">
        <f>(H4281-GETPIVOTDATA("Sum of Total Costs",Analysis!$A$3,"Publisher Name",B4281,"Match Type",C4281)/GETPIVOTDATA("Sum of Clicks",Analysis!$A$3,"Publisher Name",B4281,"Match Type",C4281))^2</f>
        <v>4.0391741830811281</v>
      </c>
      <c r="K4281">
        <f t="shared" si="267"/>
        <v>4.0391741830811281</v>
      </c>
      <c r="L4281" s="4">
        <v>63</v>
      </c>
      <c r="M4281" s="6">
        <v>1.5873015873015901</v>
      </c>
      <c r="N4281" s="7">
        <v>1.39047619047619</v>
      </c>
      <c r="O4281" s="5">
        <v>0</v>
      </c>
      <c r="P4281" s="5">
        <f t="shared" si="264"/>
        <v>0</v>
      </c>
      <c r="Q4281" s="5">
        <f>(P4281-GETPIVOTDATA("Sum of Revenue",Analysis!$A$3,"Publisher Name",B4281,"Match Type",C4281)/GETPIVOTDATA("Sum of Clicks",Analysis!$A$3,"Publisher Name",B4281,"Match Type",C4281))^2</f>
        <v>58.406909228514394</v>
      </c>
      <c r="R4281" s="5">
        <f t="shared" si="265"/>
        <v>58.406909228514394</v>
      </c>
      <c r="S4281" s="5">
        <v>4.125</v>
      </c>
      <c r="T4281" s="5">
        <v>-4.125</v>
      </c>
    </row>
    <row r="4282" spans="1:20" x14ac:dyDescent="0.2">
      <c r="A4282" s="3" t="s">
        <v>161</v>
      </c>
      <c r="B4282" s="3" t="s">
        <v>162</v>
      </c>
      <c r="C4282" s="4" t="s">
        <v>63</v>
      </c>
      <c r="D4282" s="3" t="s">
        <v>85</v>
      </c>
      <c r="E4282" s="5">
        <v>10</v>
      </c>
      <c r="F4282" s="4">
        <v>3</v>
      </c>
      <c r="G4282" s="5">
        <v>4.1749999874999997</v>
      </c>
      <c r="H4282" s="5">
        <v>1.3916666624999998</v>
      </c>
      <c r="I4282" s="5">
        <f t="shared" si="266"/>
        <v>4.1749999874999997</v>
      </c>
      <c r="J4282">
        <f>(H4282-GETPIVOTDATA("Sum of Total Costs",Analysis!$A$3,"Publisher Name",B4282,"Match Type",C4282)/GETPIVOTDATA("Sum of Clicks",Analysis!$A$3,"Publisher Name",B4282,"Match Type",C4282))^2</f>
        <v>0.5235443605382194</v>
      </c>
      <c r="K4282">
        <f t="shared" si="267"/>
        <v>1.5706330816146581</v>
      </c>
      <c r="L4282" s="4">
        <v>93</v>
      </c>
      <c r="M4282" s="6">
        <v>3.2258064516128999</v>
      </c>
      <c r="N4282" s="7">
        <v>2.5225806451612902</v>
      </c>
      <c r="O4282" s="5">
        <v>0</v>
      </c>
      <c r="P4282" s="5">
        <f t="shared" si="264"/>
        <v>0</v>
      </c>
      <c r="Q4282" s="5">
        <f>(P4282-GETPIVOTDATA("Sum of Revenue",Analysis!$A$3,"Publisher Name",B4282,"Match Type",C4282)/GETPIVOTDATA("Sum of Clicks",Analysis!$A$3,"Publisher Name",B4282,"Match Type",C4282))^2</f>
        <v>58.406909228514394</v>
      </c>
      <c r="R4282" s="5">
        <f t="shared" si="265"/>
        <v>175.22072768554318</v>
      </c>
      <c r="S4282" s="5">
        <v>4.1749999874999997</v>
      </c>
      <c r="T4282" s="5">
        <v>-4.1749999874999997</v>
      </c>
    </row>
    <row r="4283" spans="1:20" x14ac:dyDescent="0.2">
      <c r="A4283" s="3" t="s">
        <v>161</v>
      </c>
      <c r="B4283" s="3" t="s">
        <v>162</v>
      </c>
      <c r="C4283" s="4" t="s">
        <v>63</v>
      </c>
      <c r="D4283" s="3" t="s">
        <v>85</v>
      </c>
      <c r="E4283" s="5">
        <v>10</v>
      </c>
      <c r="F4283" s="4">
        <v>1</v>
      </c>
      <c r="G4283" s="5">
        <v>4.4124999999999996</v>
      </c>
      <c r="H4283" s="5">
        <v>4.4124999999999996</v>
      </c>
      <c r="I4283" s="5">
        <f t="shared" si="266"/>
        <v>4.4124999999999996</v>
      </c>
      <c r="J4283">
        <f>(H4283-GETPIVOTDATA("Sum of Total Costs",Analysis!$A$3,"Publisher Name",B4283,"Match Type",C4283)/GETPIVOTDATA("Sum of Clicks",Analysis!$A$3,"Publisher Name",B4283,"Match Type",C4283))^2</f>
        <v>5.2774480014320053</v>
      </c>
      <c r="K4283">
        <f t="shared" si="267"/>
        <v>5.2774480014320053</v>
      </c>
      <c r="L4283" s="4">
        <v>147</v>
      </c>
      <c r="M4283" s="6">
        <v>0.68027210884353695</v>
      </c>
      <c r="N4283" s="7">
        <v>1.6952380952381001</v>
      </c>
      <c r="O4283" s="5">
        <v>0</v>
      </c>
      <c r="P4283" s="5">
        <f t="shared" si="264"/>
        <v>0</v>
      </c>
      <c r="Q4283" s="5">
        <f>(P4283-GETPIVOTDATA("Sum of Revenue",Analysis!$A$3,"Publisher Name",B4283,"Match Type",C4283)/GETPIVOTDATA("Sum of Clicks",Analysis!$A$3,"Publisher Name",B4283,"Match Type",C4283))^2</f>
        <v>58.406909228514394</v>
      </c>
      <c r="R4283" s="5">
        <f t="shared" si="265"/>
        <v>58.406909228514394</v>
      </c>
      <c r="S4283" s="5">
        <v>4.4124999999999996</v>
      </c>
      <c r="T4283" s="5">
        <v>-4.4124999999999996</v>
      </c>
    </row>
    <row r="4284" spans="1:20" x14ac:dyDescent="0.2">
      <c r="A4284" s="3" t="s">
        <v>161</v>
      </c>
      <c r="B4284" s="3" t="s">
        <v>162</v>
      </c>
      <c r="C4284" s="4" t="s">
        <v>63</v>
      </c>
      <c r="D4284" s="3" t="s">
        <v>85</v>
      </c>
      <c r="E4284" s="5">
        <v>10</v>
      </c>
      <c r="F4284" s="4">
        <v>1</v>
      </c>
      <c r="G4284" s="5">
        <v>4.55</v>
      </c>
      <c r="H4284" s="5">
        <v>4.55</v>
      </c>
      <c r="I4284" s="5">
        <f t="shared" si="266"/>
        <v>4.55</v>
      </c>
      <c r="J4284">
        <f>(H4284-GETPIVOTDATA("Sum of Total Costs",Analysis!$A$3,"Publisher Name",B4284,"Match Type",C4284)/GETPIVOTDATA("Sum of Clicks",Analysis!$A$3,"Publisher Name",B4284,"Match Type",C4284))^2</f>
        <v>5.9281034145563396</v>
      </c>
      <c r="K4284">
        <f t="shared" si="267"/>
        <v>5.9281034145563396</v>
      </c>
      <c r="L4284" s="4">
        <v>11</v>
      </c>
      <c r="M4284" s="6">
        <v>9.0909090909090899</v>
      </c>
      <c r="N4284" s="7">
        <v>1.72727272727273</v>
      </c>
      <c r="O4284" s="5">
        <v>0</v>
      </c>
      <c r="P4284" s="5">
        <f t="shared" si="264"/>
        <v>0</v>
      </c>
      <c r="Q4284" s="5">
        <f>(P4284-GETPIVOTDATA("Sum of Revenue",Analysis!$A$3,"Publisher Name",B4284,"Match Type",C4284)/GETPIVOTDATA("Sum of Clicks",Analysis!$A$3,"Publisher Name",B4284,"Match Type",C4284))^2</f>
        <v>58.406909228514394</v>
      </c>
      <c r="R4284" s="5">
        <f t="shared" si="265"/>
        <v>58.406909228514394</v>
      </c>
      <c r="S4284" s="5">
        <v>4.55</v>
      </c>
      <c r="T4284" s="5">
        <v>-4.55</v>
      </c>
    </row>
    <row r="4285" spans="1:20" x14ac:dyDescent="0.2">
      <c r="A4285" s="3" t="s">
        <v>161</v>
      </c>
      <c r="B4285" s="3" t="s">
        <v>162</v>
      </c>
      <c r="C4285" s="4" t="s">
        <v>63</v>
      </c>
      <c r="D4285" s="3" t="s">
        <v>85</v>
      </c>
      <c r="E4285" s="5">
        <v>10</v>
      </c>
      <c r="F4285" s="4">
        <v>2</v>
      </c>
      <c r="G4285" s="5">
        <v>4.6124999999999998</v>
      </c>
      <c r="H4285" s="5">
        <v>2.3062499999999999</v>
      </c>
      <c r="I4285" s="5">
        <f t="shared" si="266"/>
        <v>4.6124999999999998</v>
      </c>
      <c r="J4285">
        <f>(H4285-GETPIVOTDATA("Sum of Total Costs",Analysis!$A$3,"Publisher Name",B4285,"Match Type",C4285)/GETPIVOTDATA("Sum of Clicks",Analysis!$A$3,"Publisher Name",B4285,"Match Type",C4285))^2</f>
        <v>3.6488519709264533E-2</v>
      </c>
      <c r="K4285">
        <f t="shared" si="267"/>
        <v>7.2977039418529066E-2</v>
      </c>
      <c r="L4285" s="4">
        <v>92</v>
      </c>
      <c r="M4285" s="6">
        <v>2.1739130434782599</v>
      </c>
      <c r="N4285" s="7">
        <v>2.2076086956521701</v>
      </c>
      <c r="O4285" s="5">
        <v>0</v>
      </c>
      <c r="P4285" s="5">
        <f t="shared" si="264"/>
        <v>0</v>
      </c>
      <c r="Q4285" s="5">
        <f>(P4285-GETPIVOTDATA("Sum of Revenue",Analysis!$A$3,"Publisher Name",B4285,"Match Type",C4285)/GETPIVOTDATA("Sum of Clicks",Analysis!$A$3,"Publisher Name",B4285,"Match Type",C4285))^2</f>
        <v>58.406909228514394</v>
      </c>
      <c r="R4285" s="5">
        <f t="shared" si="265"/>
        <v>116.81381845702879</v>
      </c>
      <c r="S4285" s="5">
        <v>4.6124999999999998</v>
      </c>
      <c r="T4285" s="5">
        <v>-4.6124999999999998</v>
      </c>
    </row>
    <row r="4286" spans="1:20" x14ac:dyDescent="0.2">
      <c r="A4286" s="3" t="s">
        <v>161</v>
      </c>
      <c r="B4286" s="3" t="s">
        <v>162</v>
      </c>
      <c r="C4286" s="4" t="s">
        <v>63</v>
      </c>
      <c r="D4286" s="3" t="s">
        <v>85</v>
      </c>
      <c r="E4286" s="5">
        <v>10</v>
      </c>
      <c r="F4286" s="4">
        <v>1</v>
      </c>
      <c r="G4286" s="5">
        <v>4.7374999999999998</v>
      </c>
      <c r="H4286" s="5">
        <v>4.7374999999999998</v>
      </c>
      <c r="I4286" s="5">
        <f t="shared" si="266"/>
        <v>4.7374999999999998</v>
      </c>
      <c r="J4286">
        <f>(H4286-GETPIVOTDATA("Sum of Total Costs",Analysis!$A$3,"Publisher Name",B4286,"Match Type",C4286)/GETPIVOTDATA("Sum of Clicks",Analysis!$A$3,"Publisher Name",B4286,"Match Type",C4286))^2</f>
        <v>6.8762982960895211</v>
      </c>
      <c r="K4286">
        <f t="shared" si="267"/>
        <v>6.8762982960895211</v>
      </c>
      <c r="L4286" s="4">
        <v>52</v>
      </c>
      <c r="M4286" s="6">
        <v>1.92307692307692</v>
      </c>
      <c r="N4286" s="7">
        <v>1.53076923076923</v>
      </c>
      <c r="O4286" s="5">
        <v>0</v>
      </c>
      <c r="P4286" s="5">
        <f t="shared" si="264"/>
        <v>0</v>
      </c>
      <c r="Q4286" s="5">
        <f>(P4286-GETPIVOTDATA("Sum of Revenue",Analysis!$A$3,"Publisher Name",B4286,"Match Type",C4286)/GETPIVOTDATA("Sum of Clicks",Analysis!$A$3,"Publisher Name",B4286,"Match Type",C4286))^2</f>
        <v>58.406909228514394</v>
      </c>
      <c r="R4286" s="5">
        <f t="shared" si="265"/>
        <v>58.406909228514394</v>
      </c>
      <c r="S4286" s="5">
        <v>4.7374999999999998</v>
      </c>
      <c r="T4286" s="5">
        <v>-4.7374999999999998</v>
      </c>
    </row>
    <row r="4287" spans="1:20" x14ac:dyDescent="0.2">
      <c r="A4287" s="3" t="s">
        <v>161</v>
      </c>
      <c r="B4287" s="3" t="s">
        <v>162</v>
      </c>
      <c r="C4287" s="4" t="s">
        <v>63</v>
      </c>
      <c r="D4287" s="3" t="s">
        <v>85</v>
      </c>
      <c r="E4287" s="5">
        <v>10</v>
      </c>
      <c r="F4287" s="4">
        <v>1</v>
      </c>
      <c r="G4287" s="5">
        <v>4.8375000000000004</v>
      </c>
      <c r="H4287" s="5">
        <v>4.8375000000000004</v>
      </c>
      <c r="I4287" s="5">
        <f t="shared" si="266"/>
        <v>4.8375000000000004</v>
      </c>
      <c r="J4287">
        <f>(H4287-GETPIVOTDATA("Sum of Total Costs",Analysis!$A$3,"Publisher Name",B4287,"Match Type",C4287)/GETPIVOTDATA("Sum of Clicks",Analysis!$A$3,"Publisher Name",B4287,"Match Type",C4287))^2</f>
        <v>7.4107522329072211</v>
      </c>
      <c r="K4287">
        <f t="shared" si="267"/>
        <v>7.4107522329072211</v>
      </c>
      <c r="L4287" s="4">
        <v>20</v>
      </c>
      <c r="M4287" s="6">
        <v>5</v>
      </c>
      <c r="N4287" s="7">
        <v>2.9550000000000001</v>
      </c>
      <c r="O4287" s="5">
        <v>0</v>
      </c>
      <c r="P4287" s="5">
        <f t="shared" si="264"/>
        <v>0</v>
      </c>
      <c r="Q4287" s="5">
        <f>(P4287-GETPIVOTDATA("Sum of Revenue",Analysis!$A$3,"Publisher Name",B4287,"Match Type",C4287)/GETPIVOTDATA("Sum of Clicks",Analysis!$A$3,"Publisher Name",B4287,"Match Type",C4287))^2</f>
        <v>58.406909228514394</v>
      </c>
      <c r="R4287" s="5">
        <f t="shared" si="265"/>
        <v>58.406909228514394</v>
      </c>
      <c r="S4287" s="5">
        <v>4.8375000000000004</v>
      </c>
      <c r="T4287" s="5">
        <v>-4.8375000000000004</v>
      </c>
    </row>
    <row r="4288" spans="1:20" x14ac:dyDescent="0.2">
      <c r="A4288" s="3" t="s">
        <v>161</v>
      </c>
      <c r="B4288" s="3" t="s">
        <v>162</v>
      </c>
      <c r="C4288" s="4" t="s">
        <v>63</v>
      </c>
      <c r="D4288" s="3" t="s">
        <v>85</v>
      </c>
      <c r="E4288" s="5">
        <v>10</v>
      </c>
      <c r="F4288" s="4">
        <v>1</v>
      </c>
      <c r="G4288" s="5">
        <v>4.95</v>
      </c>
      <c r="H4288" s="5">
        <v>4.95</v>
      </c>
      <c r="I4288" s="5">
        <f t="shared" si="266"/>
        <v>4.95</v>
      </c>
      <c r="J4288">
        <f>(H4288-GETPIVOTDATA("Sum of Total Costs",Analysis!$A$3,"Publisher Name",B4288,"Match Type",C4288)/GETPIVOTDATA("Sum of Clicks",Analysis!$A$3,"Publisher Name",B4288,"Match Type",C4288))^2</f>
        <v>8.0359191618271293</v>
      </c>
      <c r="K4288">
        <f t="shared" si="267"/>
        <v>8.0359191618271293</v>
      </c>
      <c r="L4288" s="4">
        <v>4</v>
      </c>
      <c r="M4288" s="6">
        <v>25</v>
      </c>
      <c r="N4288" s="7">
        <v>3.5</v>
      </c>
      <c r="O4288" s="5">
        <v>0</v>
      </c>
      <c r="P4288" s="5">
        <f t="shared" si="264"/>
        <v>0</v>
      </c>
      <c r="Q4288" s="5">
        <f>(P4288-GETPIVOTDATA("Sum of Revenue",Analysis!$A$3,"Publisher Name",B4288,"Match Type",C4288)/GETPIVOTDATA("Sum of Clicks",Analysis!$A$3,"Publisher Name",B4288,"Match Type",C4288))^2</f>
        <v>58.406909228514394</v>
      </c>
      <c r="R4288" s="5">
        <f t="shared" si="265"/>
        <v>58.406909228514394</v>
      </c>
      <c r="S4288" s="5">
        <v>4.95</v>
      </c>
      <c r="T4288" s="5">
        <v>-4.95</v>
      </c>
    </row>
    <row r="4289" spans="1:20" x14ac:dyDescent="0.2">
      <c r="A4289" s="3" t="s">
        <v>161</v>
      </c>
      <c r="B4289" s="3" t="s">
        <v>162</v>
      </c>
      <c r="C4289" s="4" t="s">
        <v>63</v>
      </c>
      <c r="D4289" s="3" t="s">
        <v>85</v>
      </c>
      <c r="E4289" s="5">
        <v>10</v>
      </c>
      <c r="F4289" s="4">
        <v>3</v>
      </c>
      <c r="G4289" s="5">
        <v>4.9874999999999998</v>
      </c>
      <c r="H4289" s="5">
        <v>1.6625000000000001</v>
      </c>
      <c r="I4289" s="5">
        <f t="shared" si="266"/>
        <v>4.9875000000000007</v>
      </c>
      <c r="J4289">
        <f>(H4289-GETPIVOTDATA("Sum of Total Costs",Analysis!$A$3,"Publisher Name",B4289,"Match Type",C4289)/GETPIVOTDATA("Sum of Clicks",Analysis!$A$3,"Publisher Name",B4289,"Match Type",C4289))^2</f>
        <v>0.2049647389453402</v>
      </c>
      <c r="K4289">
        <f t="shared" si="267"/>
        <v>0.61489421683602064</v>
      </c>
      <c r="L4289" s="4">
        <v>212</v>
      </c>
      <c r="M4289" s="6">
        <v>1.4150943396226401</v>
      </c>
      <c r="N4289" s="7">
        <v>1.4089622641509401</v>
      </c>
      <c r="O4289" s="5">
        <v>0</v>
      </c>
      <c r="P4289" s="5">
        <f t="shared" si="264"/>
        <v>0</v>
      </c>
      <c r="Q4289" s="5">
        <f>(P4289-GETPIVOTDATA("Sum of Revenue",Analysis!$A$3,"Publisher Name",B4289,"Match Type",C4289)/GETPIVOTDATA("Sum of Clicks",Analysis!$A$3,"Publisher Name",B4289,"Match Type",C4289))^2</f>
        <v>58.406909228514394</v>
      </c>
      <c r="R4289" s="5">
        <f t="shared" si="265"/>
        <v>175.22072768554318</v>
      </c>
      <c r="S4289" s="5">
        <v>4.9874999999999998</v>
      </c>
      <c r="T4289" s="5">
        <v>-4.9874999999999998</v>
      </c>
    </row>
    <row r="4290" spans="1:20" x14ac:dyDescent="0.2">
      <c r="A4290" s="3" t="s">
        <v>161</v>
      </c>
      <c r="B4290" s="3" t="s">
        <v>162</v>
      </c>
      <c r="C4290" s="4" t="s">
        <v>63</v>
      </c>
      <c r="D4290" s="3" t="s">
        <v>85</v>
      </c>
      <c r="E4290" s="5">
        <v>10</v>
      </c>
      <c r="F4290" s="4">
        <v>2</v>
      </c>
      <c r="G4290" s="5">
        <v>5.0875000000000004</v>
      </c>
      <c r="H4290" s="5">
        <v>2.5437500000000002</v>
      </c>
      <c r="I4290" s="5">
        <f t="shared" si="266"/>
        <v>5.0875000000000004</v>
      </c>
      <c r="J4290">
        <f>(H4290-GETPIVOTDATA("Sum of Total Costs",Analysis!$A$3,"Publisher Name",B4290,"Match Type",C4290)/GETPIVOTDATA("Sum of Clicks",Analysis!$A$3,"Publisher Name",B4290,"Match Type",C4290))^2</f>
        <v>0.18362911965129505</v>
      </c>
      <c r="K4290">
        <f t="shared" si="267"/>
        <v>0.36725823930259011</v>
      </c>
      <c r="L4290" s="4">
        <v>62</v>
      </c>
      <c r="M4290" s="6">
        <v>3.2258064516128999</v>
      </c>
      <c r="N4290" s="7">
        <v>1.1112903225806501</v>
      </c>
      <c r="O4290" s="5">
        <v>0</v>
      </c>
      <c r="P4290" s="5">
        <f t="shared" ref="P4290:P4353" si="268">O4290/F4290</f>
        <v>0</v>
      </c>
      <c r="Q4290" s="5">
        <f>(P4290-GETPIVOTDATA("Sum of Revenue",Analysis!$A$3,"Publisher Name",B4290,"Match Type",C4290)/GETPIVOTDATA("Sum of Clicks",Analysis!$A$3,"Publisher Name",B4290,"Match Type",C4290))^2</f>
        <v>58.406909228514394</v>
      </c>
      <c r="R4290" s="5">
        <f t="shared" ref="R4290:R4353" si="269">Q4290*F4290</f>
        <v>116.81381845702879</v>
      </c>
      <c r="S4290" s="5">
        <v>5.0875000000000004</v>
      </c>
      <c r="T4290" s="5">
        <v>-5.0875000000000004</v>
      </c>
    </row>
    <row r="4291" spans="1:20" x14ac:dyDescent="0.2">
      <c r="A4291" s="3" t="s">
        <v>161</v>
      </c>
      <c r="B4291" s="3" t="s">
        <v>162</v>
      </c>
      <c r="C4291" s="4" t="s">
        <v>63</v>
      </c>
      <c r="D4291" s="3" t="s">
        <v>85</v>
      </c>
      <c r="E4291" s="5">
        <v>10</v>
      </c>
      <c r="F4291" s="4">
        <v>3</v>
      </c>
      <c r="G4291" s="5">
        <v>5.1249999749999997</v>
      </c>
      <c r="H4291" s="5">
        <v>1.7083333249999999</v>
      </c>
      <c r="I4291" s="5">
        <f t="shared" ref="I4291:I4354" si="270">F4291*H4291</f>
        <v>5.1249999749999997</v>
      </c>
      <c r="J4291">
        <f>(H4291-GETPIVOTDATA("Sum of Total Costs",Analysis!$A$3,"Publisher Name",B4291,"Match Type",C4291)/GETPIVOTDATA("Sum of Clicks",Analysis!$A$3,"Publisher Name",B4291,"Match Type",C4291))^2</f>
        <v>0.1655651612128457</v>
      </c>
      <c r="K4291">
        <f t="shared" ref="K4291:K4354" si="271">J4291*F4291</f>
        <v>0.49669548363853711</v>
      </c>
      <c r="L4291" s="4">
        <v>196</v>
      </c>
      <c r="M4291" s="6">
        <v>1.53061224489796</v>
      </c>
      <c r="N4291" s="7">
        <v>1.1150510204081601</v>
      </c>
      <c r="O4291" s="5">
        <v>0</v>
      </c>
      <c r="P4291" s="5">
        <f t="shared" si="268"/>
        <v>0</v>
      </c>
      <c r="Q4291" s="5">
        <f>(P4291-GETPIVOTDATA("Sum of Revenue",Analysis!$A$3,"Publisher Name",B4291,"Match Type",C4291)/GETPIVOTDATA("Sum of Clicks",Analysis!$A$3,"Publisher Name",B4291,"Match Type",C4291))^2</f>
        <v>58.406909228514394</v>
      </c>
      <c r="R4291" s="5">
        <f t="shared" si="269"/>
        <v>175.22072768554318</v>
      </c>
      <c r="S4291" s="5">
        <v>5.1249999749999997</v>
      </c>
      <c r="T4291" s="5">
        <v>-5.1249999749999997</v>
      </c>
    </row>
    <row r="4292" spans="1:20" x14ac:dyDescent="0.2">
      <c r="A4292" s="3" t="s">
        <v>161</v>
      </c>
      <c r="B4292" s="3" t="s">
        <v>162</v>
      </c>
      <c r="C4292" s="4" t="s">
        <v>63</v>
      </c>
      <c r="D4292" s="3" t="s">
        <v>85</v>
      </c>
      <c r="E4292" s="5">
        <v>10</v>
      </c>
      <c r="F4292" s="4">
        <v>2</v>
      </c>
      <c r="G4292" s="5">
        <v>5.4625000000000004</v>
      </c>
      <c r="H4292" s="5">
        <v>2.7312500000000002</v>
      </c>
      <c r="I4292" s="5">
        <f t="shared" si="270"/>
        <v>5.4625000000000004</v>
      </c>
      <c r="J4292">
        <f>(H4292-GETPIVOTDATA("Sum of Total Costs",Analysis!$A$3,"Publisher Name",B4292,"Match Type",C4292)/GETPIVOTDATA("Sum of Clicks",Analysis!$A$3,"Publisher Name",B4292,"Match Type",C4292))^2</f>
        <v>0.37948025118447692</v>
      </c>
      <c r="K4292">
        <f t="shared" si="271"/>
        <v>0.75896050236895385</v>
      </c>
      <c r="L4292" s="4">
        <v>46</v>
      </c>
      <c r="M4292" s="6">
        <v>4.3478260869565197</v>
      </c>
      <c r="N4292" s="7">
        <v>1.12608695652174</v>
      </c>
      <c r="O4292" s="5">
        <v>0</v>
      </c>
      <c r="P4292" s="5">
        <f t="shared" si="268"/>
        <v>0</v>
      </c>
      <c r="Q4292" s="5">
        <f>(P4292-GETPIVOTDATA("Sum of Revenue",Analysis!$A$3,"Publisher Name",B4292,"Match Type",C4292)/GETPIVOTDATA("Sum of Clicks",Analysis!$A$3,"Publisher Name",B4292,"Match Type",C4292))^2</f>
        <v>58.406909228514394</v>
      </c>
      <c r="R4292" s="5">
        <f t="shared" si="269"/>
        <v>116.81381845702879</v>
      </c>
      <c r="S4292" s="5">
        <v>5.4625000000000004</v>
      </c>
      <c r="T4292" s="5">
        <v>-5.4625000000000004</v>
      </c>
    </row>
    <row r="4293" spans="1:20" x14ac:dyDescent="0.2">
      <c r="A4293" s="3" t="s">
        <v>161</v>
      </c>
      <c r="B4293" s="3" t="s">
        <v>162</v>
      </c>
      <c r="C4293" s="4" t="s">
        <v>63</v>
      </c>
      <c r="D4293" s="3" t="s">
        <v>85</v>
      </c>
      <c r="E4293" s="5">
        <v>10</v>
      </c>
      <c r="F4293" s="4">
        <v>4</v>
      </c>
      <c r="G4293" s="5">
        <v>5.5625</v>
      </c>
      <c r="H4293" s="5">
        <v>1.390625</v>
      </c>
      <c r="I4293" s="5">
        <f t="shared" si="270"/>
        <v>5.5625</v>
      </c>
      <c r="J4293">
        <f>(H4293-GETPIVOTDATA("Sum of Total Costs",Analysis!$A$3,"Publisher Name",B4293,"Match Type",C4293)/GETPIVOTDATA("Sum of Clicks",Analysis!$A$3,"Publisher Name",B4293,"Match Type",C4293))^2</f>
        <v>0.5250528638472266</v>
      </c>
      <c r="K4293">
        <f t="shared" si="271"/>
        <v>2.1002114553889064</v>
      </c>
      <c r="L4293" s="4">
        <v>203</v>
      </c>
      <c r="M4293" s="6">
        <v>1.97044334975369</v>
      </c>
      <c r="N4293" s="7">
        <v>1.0685714285714301</v>
      </c>
      <c r="O4293" s="5">
        <v>0</v>
      </c>
      <c r="P4293" s="5">
        <f t="shared" si="268"/>
        <v>0</v>
      </c>
      <c r="Q4293" s="5">
        <f>(P4293-GETPIVOTDATA("Sum of Revenue",Analysis!$A$3,"Publisher Name",B4293,"Match Type",C4293)/GETPIVOTDATA("Sum of Clicks",Analysis!$A$3,"Publisher Name",B4293,"Match Type",C4293))^2</f>
        <v>58.406909228514394</v>
      </c>
      <c r="R4293" s="5">
        <f t="shared" si="269"/>
        <v>233.62763691405758</v>
      </c>
      <c r="S4293" s="5">
        <v>5.5625</v>
      </c>
      <c r="T4293" s="5">
        <v>-5.5625</v>
      </c>
    </row>
    <row r="4294" spans="1:20" x14ac:dyDescent="0.2">
      <c r="A4294" s="3" t="s">
        <v>161</v>
      </c>
      <c r="B4294" s="3" t="s">
        <v>162</v>
      </c>
      <c r="C4294" s="4" t="s">
        <v>63</v>
      </c>
      <c r="D4294" s="3" t="s">
        <v>85</v>
      </c>
      <c r="E4294" s="5">
        <v>10</v>
      </c>
      <c r="F4294" s="4">
        <v>1</v>
      </c>
      <c r="G4294" s="5">
        <v>5.625</v>
      </c>
      <c r="H4294" s="5">
        <v>5.625</v>
      </c>
      <c r="I4294" s="5">
        <f t="shared" si="270"/>
        <v>5.625</v>
      </c>
      <c r="J4294">
        <f>(H4294-GETPIVOTDATA("Sum of Total Costs",Analysis!$A$3,"Publisher Name",B4294,"Match Type",C4294)/GETPIVOTDATA("Sum of Clicks",Analysis!$A$3,"Publisher Name",B4294,"Match Type",C4294))^2</f>
        <v>12.318483235346584</v>
      </c>
      <c r="K4294">
        <f t="shared" si="271"/>
        <v>12.318483235346584</v>
      </c>
      <c r="L4294" s="4">
        <v>31</v>
      </c>
      <c r="M4294" s="6">
        <v>3.2258064516128999</v>
      </c>
      <c r="N4294" s="7">
        <v>1.7096774193548401</v>
      </c>
      <c r="O4294" s="5">
        <v>0</v>
      </c>
      <c r="P4294" s="5">
        <f t="shared" si="268"/>
        <v>0</v>
      </c>
      <c r="Q4294" s="5">
        <f>(P4294-GETPIVOTDATA("Sum of Revenue",Analysis!$A$3,"Publisher Name",B4294,"Match Type",C4294)/GETPIVOTDATA("Sum of Clicks",Analysis!$A$3,"Publisher Name",B4294,"Match Type",C4294))^2</f>
        <v>58.406909228514394</v>
      </c>
      <c r="R4294" s="5">
        <f t="shared" si="269"/>
        <v>58.406909228514394</v>
      </c>
      <c r="S4294" s="5">
        <v>5.625</v>
      </c>
      <c r="T4294" s="5">
        <v>-5.625</v>
      </c>
    </row>
    <row r="4295" spans="1:20" x14ac:dyDescent="0.2">
      <c r="A4295" s="3" t="s">
        <v>161</v>
      </c>
      <c r="B4295" s="3" t="s">
        <v>162</v>
      </c>
      <c r="C4295" s="4" t="s">
        <v>63</v>
      </c>
      <c r="D4295" s="3" t="s">
        <v>85</v>
      </c>
      <c r="E4295" s="5">
        <v>10</v>
      </c>
      <c r="F4295" s="4">
        <v>6</v>
      </c>
      <c r="G4295" s="5">
        <v>5.7374999999999998</v>
      </c>
      <c r="H4295" s="5">
        <v>0.95625000000000004</v>
      </c>
      <c r="I4295" s="5">
        <f t="shared" si="270"/>
        <v>5.7375000000000007</v>
      </c>
      <c r="J4295">
        <f>(H4295-GETPIVOTDATA("Sum of Total Costs",Analysis!$A$3,"Publisher Name",B4295,"Match Type",C4295)/GETPIVOTDATA("Sum of Clicks",Analysis!$A$3,"Publisher Name",B4295,"Match Type",C4295))^2</f>
        <v>1.3432353726703552</v>
      </c>
      <c r="K4295">
        <f t="shared" si="271"/>
        <v>8.0594122360221316</v>
      </c>
      <c r="L4295" s="4">
        <v>12</v>
      </c>
      <c r="M4295" s="6">
        <v>50</v>
      </c>
      <c r="N4295" s="7">
        <v>1</v>
      </c>
      <c r="O4295" s="5">
        <v>0</v>
      </c>
      <c r="P4295" s="5">
        <f t="shared" si="268"/>
        <v>0</v>
      </c>
      <c r="Q4295" s="5">
        <f>(P4295-GETPIVOTDATA("Sum of Revenue",Analysis!$A$3,"Publisher Name",B4295,"Match Type",C4295)/GETPIVOTDATA("Sum of Clicks",Analysis!$A$3,"Publisher Name",B4295,"Match Type",C4295))^2</f>
        <v>58.406909228514394</v>
      </c>
      <c r="R4295" s="5">
        <f t="shared" si="269"/>
        <v>350.44145537108636</v>
      </c>
      <c r="S4295" s="5">
        <v>5.7374999999999998</v>
      </c>
      <c r="T4295" s="5">
        <v>-5.7374999999999998</v>
      </c>
    </row>
    <row r="4296" spans="1:20" x14ac:dyDescent="0.2">
      <c r="A4296" s="3" t="s">
        <v>161</v>
      </c>
      <c r="B4296" s="3" t="s">
        <v>162</v>
      </c>
      <c r="C4296" s="4" t="s">
        <v>63</v>
      </c>
      <c r="D4296" s="3" t="s">
        <v>85</v>
      </c>
      <c r="E4296" s="5">
        <v>10</v>
      </c>
      <c r="F4296" s="4">
        <v>3</v>
      </c>
      <c r="G4296" s="5">
        <v>6</v>
      </c>
      <c r="H4296" s="5">
        <v>2</v>
      </c>
      <c r="I4296" s="5">
        <f t="shared" si="270"/>
        <v>6</v>
      </c>
      <c r="J4296">
        <f>(H4296-GETPIVOTDATA("Sum of Total Costs",Analysis!$A$3,"Publisher Name",B4296,"Match Type",C4296)/GETPIVOTDATA("Sum of Clicks",Analysis!$A$3,"Publisher Name",B4296,"Match Type",C4296))^2</f>
        <v>1.3278025705067573E-2</v>
      </c>
      <c r="K4296">
        <f t="shared" si="271"/>
        <v>3.9834077115202718E-2</v>
      </c>
      <c r="L4296" s="4">
        <v>54</v>
      </c>
      <c r="M4296" s="6">
        <v>5.5555555555555598</v>
      </c>
      <c r="N4296" s="7">
        <v>1.0888888888888899</v>
      </c>
      <c r="O4296" s="5">
        <v>0</v>
      </c>
      <c r="P4296" s="5">
        <f t="shared" si="268"/>
        <v>0</v>
      </c>
      <c r="Q4296" s="5">
        <f>(P4296-GETPIVOTDATA("Sum of Revenue",Analysis!$A$3,"Publisher Name",B4296,"Match Type",C4296)/GETPIVOTDATA("Sum of Clicks",Analysis!$A$3,"Publisher Name",B4296,"Match Type",C4296))^2</f>
        <v>58.406909228514394</v>
      </c>
      <c r="R4296" s="5">
        <f t="shared" si="269"/>
        <v>175.22072768554318</v>
      </c>
      <c r="S4296" s="5">
        <v>6</v>
      </c>
      <c r="T4296" s="5">
        <v>-6</v>
      </c>
    </row>
    <row r="4297" spans="1:20" x14ac:dyDescent="0.2">
      <c r="A4297" s="3" t="s">
        <v>161</v>
      </c>
      <c r="B4297" s="3" t="s">
        <v>162</v>
      </c>
      <c r="C4297" s="4" t="s">
        <v>63</v>
      </c>
      <c r="D4297" s="3" t="s">
        <v>85</v>
      </c>
      <c r="E4297" s="5">
        <v>10</v>
      </c>
      <c r="F4297" s="4">
        <v>4</v>
      </c>
      <c r="G4297" s="5">
        <v>6.6</v>
      </c>
      <c r="H4297" s="5">
        <v>1.65</v>
      </c>
      <c r="I4297" s="5">
        <f t="shared" si="270"/>
        <v>6.6</v>
      </c>
      <c r="J4297">
        <f>(H4297-GETPIVOTDATA("Sum of Total Costs",Analysis!$A$3,"Publisher Name",B4297,"Match Type",C4297)/GETPIVOTDATA("Sum of Clicks",Analysis!$A$3,"Publisher Name",B4297,"Match Type",C4297))^2</f>
        <v>0.21643924684312824</v>
      </c>
      <c r="K4297">
        <f t="shared" si="271"/>
        <v>0.86575698737251294</v>
      </c>
      <c r="L4297" s="4">
        <v>11</v>
      </c>
      <c r="M4297" s="6">
        <v>36.363636363636402</v>
      </c>
      <c r="N4297" s="7">
        <v>1</v>
      </c>
      <c r="O4297" s="5">
        <v>0</v>
      </c>
      <c r="P4297" s="5">
        <f t="shared" si="268"/>
        <v>0</v>
      </c>
      <c r="Q4297" s="5">
        <f>(P4297-GETPIVOTDATA("Sum of Revenue",Analysis!$A$3,"Publisher Name",B4297,"Match Type",C4297)/GETPIVOTDATA("Sum of Clicks",Analysis!$A$3,"Publisher Name",B4297,"Match Type",C4297))^2</f>
        <v>58.406909228514394</v>
      </c>
      <c r="R4297" s="5">
        <f t="shared" si="269"/>
        <v>233.62763691405758</v>
      </c>
      <c r="S4297" s="5">
        <v>6.6</v>
      </c>
      <c r="T4297" s="5">
        <v>-6.6</v>
      </c>
    </row>
    <row r="4298" spans="1:20" x14ac:dyDescent="0.2">
      <c r="A4298" s="3" t="s">
        <v>161</v>
      </c>
      <c r="B4298" s="3" t="s">
        <v>162</v>
      </c>
      <c r="C4298" s="4" t="s">
        <v>63</v>
      </c>
      <c r="D4298" s="3" t="s">
        <v>85</v>
      </c>
      <c r="E4298" s="5">
        <v>10</v>
      </c>
      <c r="F4298" s="4">
        <v>3</v>
      </c>
      <c r="G4298" s="5">
        <v>6.7624999875000009</v>
      </c>
      <c r="H4298" s="5">
        <v>2.2541666625000003</v>
      </c>
      <c r="I4298" s="5">
        <f t="shared" si="270"/>
        <v>6.7624999875000009</v>
      </c>
      <c r="J4298">
        <f>(H4298-GETPIVOTDATA("Sum of Total Costs",Analysis!$A$3,"Publisher Name",B4298,"Match Type",C4298)/GETPIVOTDATA("Sum of Clicks",Analysis!$A$3,"Publisher Name",B4298,"Match Type",C4298))^2</f>
        <v>1.930330840335568E-2</v>
      </c>
      <c r="K4298">
        <f t="shared" si="271"/>
        <v>5.7909925210067041E-2</v>
      </c>
      <c r="L4298" s="4">
        <v>315</v>
      </c>
      <c r="M4298" s="6">
        <v>0.952380952380952</v>
      </c>
      <c r="N4298" s="7">
        <v>1.0406349206349199</v>
      </c>
      <c r="O4298" s="5">
        <v>0</v>
      </c>
      <c r="P4298" s="5">
        <f t="shared" si="268"/>
        <v>0</v>
      </c>
      <c r="Q4298" s="5">
        <f>(P4298-GETPIVOTDATA("Sum of Revenue",Analysis!$A$3,"Publisher Name",B4298,"Match Type",C4298)/GETPIVOTDATA("Sum of Clicks",Analysis!$A$3,"Publisher Name",B4298,"Match Type",C4298))^2</f>
        <v>58.406909228514394</v>
      </c>
      <c r="R4298" s="5">
        <f t="shared" si="269"/>
        <v>175.22072768554318</v>
      </c>
      <c r="S4298" s="5">
        <v>6.7624999875000009</v>
      </c>
      <c r="T4298" s="5">
        <v>-6.7624999875000009</v>
      </c>
    </row>
    <row r="4299" spans="1:20" x14ac:dyDescent="0.2">
      <c r="A4299" s="3" t="s">
        <v>161</v>
      </c>
      <c r="B4299" s="3" t="s">
        <v>162</v>
      </c>
      <c r="C4299" s="4" t="s">
        <v>63</v>
      </c>
      <c r="D4299" s="3" t="s">
        <v>85</v>
      </c>
      <c r="E4299" s="5">
        <v>10</v>
      </c>
      <c r="F4299" s="4">
        <v>4</v>
      </c>
      <c r="G4299" s="5">
        <v>6.7874999999999996</v>
      </c>
      <c r="H4299" s="5">
        <v>1.6968749999999999</v>
      </c>
      <c r="I4299" s="5">
        <f t="shared" si="270"/>
        <v>6.7874999999999996</v>
      </c>
      <c r="J4299">
        <f>(H4299-GETPIVOTDATA("Sum of Total Costs",Analysis!$A$3,"Publisher Name",B4299,"Match Type",C4299)/GETPIVOTDATA("Sum of Clicks",Analysis!$A$3,"Publisher Name",B4299,"Match Type",C4299))^2</f>
        <v>0.17502117035142367</v>
      </c>
      <c r="K4299">
        <f t="shared" si="271"/>
        <v>0.70008468140569469</v>
      </c>
      <c r="L4299" s="4">
        <v>69</v>
      </c>
      <c r="M4299" s="6">
        <v>5.7971014492753596</v>
      </c>
      <c r="N4299" s="7">
        <v>1.08405797101449</v>
      </c>
      <c r="O4299" s="5">
        <v>0</v>
      </c>
      <c r="P4299" s="5">
        <f t="shared" si="268"/>
        <v>0</v>
      </c>
      <c r="Q4299" s="5">
        <f>(P4299-GETPIVOTDATA("Sum of Revenue",Analysis!$A$3,"Publisher Name",B4299,"Match Type",C4299)/GETPIVOTDATA("Sum of Clicks",Analysis!$A$3,"Publisher Name",B4299,"Match Type",C4299))^2</f>
        <v>58.406909228514394</v>
      </c>
      <c r="R4299" s="5">
        <f t="shared" si="269"/>
        <v>233.62763691405758</v>
      </c>
      <c r="S4299" s="5">
        <v>6.7874999999999996</v>
      </c>
      <c r="T4299" s="5">
        <v>-6.7874999999999996</v>
      </c>
    </row>
    <row r="4300" spans="1:20" x14ac:dyDescent="0.2">
      <c r="A4300" s="3" t="s">
        <v>161</v>
      </c>
      <c r="B4300" s="3" t="s">
        <v>162</v>
      </c>
      <c r="C4300" s="4" t="s">
        <v>63</v>
      </c>
      <c r="D4300" s="3" t="s">
        <v>85</v>
      </c>
      <c r="E4300" s="5">
        <v>10</v>
      </c>
      <c r="F4300" s="4">
        <v>2</v>
      </c>
      <c r="G4300" s="5">
        <v>7.2249999999999996</v>
      </c>
      <c r="H4300" s="5">
        <v>3.6124999999999998</v>
      </c>
      <c r="I4300" s="5">
        <f t="shared" si="270"/>
        <v>7.2249999999999996</v>
      </c>
      <c r="J4300">
        <f>(H4300-GETPIVOTDATA("Sum of Total Costs",Analysis!$A$3,"Publisher Name",B4300,"Match Type",C4300)/GETPIVOTDATA("Sum of Clicks",Analysis!$A$3,"Publisher Name",B4300,"Match Type",C4300))^2</f>
        <v>2.241816506890431</v>
      </c>
      <c r="K4300">
        <f t="shared" si="271"/>
        <v>4.483633013780862</v>
      </c>
      <c r="L4300" s="4">
        <v>150</v>
      </c>
      <c r="M4300" s="6">
        <v>1.3333333333333299</v>
      </c>
      <c r="N4300" s="7">
        <v>1.28266666666667</v>
      </c>
      <c r="O4300" s="5">
        <v>0</v>
      </c>
      <c r="P4300" s="5">
        <f t="shared" si="268"/>
        <v>0</v>
      </c>
      <c r="Q4300" s="5">
        <f>(P4300-GETPIVOTDATA("Sum of Revenue",Analysis!$A$3,"Publisher Name",B4300,"Match Type",C4300)/GETPIVOTDATA("Sum of Clicks",Analysis!$A$3,"Publisher Name",B4300,"Match Type",C4300))^2</f>
        <v>58.406909228514394</v>
      </c>
      <c r="R4300" s="5">
        <f t="shared" si="269"/>
        <v>116.81381845702879</v>
      </c>
      <c r="S4300" s="5">
        <v>7.2249999999999996</v>
      </c>
      <c r="T4300" s="5">
        <v>-7.2249999999999996</v>
      </c>
    </row>
    <row r="4301" spans="1:20" x14ac:dyDescent="0.2">
      <c r="A4301" s="3" t="s">
        <v>161</v>
      </c>
      <c r="B4301" s="3" t="s">
        <v>162</v>
      </c>
      <c r="C4301" s="4" t="s">
        <v>63</v>
      </c>
      <c r="D4301" s="3" t="s">
        <v>85</v>
      </c>
      <c r="E4301" s="5">
        <v>10</v>
      </c>
      <c r="F4301" s="4">
        <v>6</v>
      </c>
      <c r="G4301" s="5">
        <v>7.35</v>
      </c>
      <c r="H4301" s="5">
        <v>1.2250000000000001</v>
      </c>
      <c r="I4301" s="5">
        <f t="shared" si="270"/>
        <v>7.3500000000000005</v>
      </c>
      <c r="J4301">
        <f>(H4301-GETPIVOTDATA("Sum of Total Costs",Analysis!$A$3,"Publisher Name",B4301,"Match Type",C4301)/GETPIVOTDATA("Sum of Clicks",Analysis!$A$3,"Publisher Name",B4301,"Match Type",C4301))^2</f>
        <v>0.79251001536791588</v>
      </c>
      <c r="K4301">
        <f t="shared" si="271"/>
        <v>4.7550600922074953</v>
      </c>
      <c r="L4301" s="4">
        <v>49</v>
      </c>
      <c r="M4301" s="6">
        <v>12.244897959183699</v>
      </c>
      <c r="N4301" s="7">
        <v>1.0204081632653099</v>
      </c>
      <c r="O4301" s="5">
        <v>0</v>
      </c>
      <c r="P4301" s="5">
        <f t="shared" si="268"/>
        <v>0</v>
      </c>
      <c r="Q4301" s="5">
        <f>(P4301-GETPIVOTDATA("Sum of Revenue",Analysis!$A$3,"Publisher Name",B4301,"Match Type",C4301)/GETPIVOTDATA("Sum of Clicks",Analysis!$A$3,"Publisher Name",B4301,"Match Type",C4301))^2</f>
        <v>58.406909228514394</v>
      </c>
      <c r="R4301" s="5">
        <f t="shared" si="269"/>
        <v>350.44145537108636</v>
      </c>
      <c r="S4301" s="5">
        <v>7.35</v>
      </c>
      <c r="T4301" s="5">
        <v>-7.35</v>
      </c>
    </row>
    <row r="4302" spans="1:20" x14ac:dyDescent="0.2">
      <c r="A4302" s="3" t="s">
        <v>161</v>
      </c>
      <c r="B4302" s="3" t="s">
        <v>162</v>
      </c>
      <c r="C4302" s="4" t="s">
        <v>63</v>
      </c>
      <c r="D4302" s="3" t="s">
        <v>85</v>
      </c>
      <c r="E4302" s="5">
        <v>10</v>
      </c>
      <c r="F4302" s="4">
        <v>3</v>
      </c>
      <c r="G4302" s="5">
        <v>7.4874999750000004</v>
      </c>
      <c r="H4302" s="5">
        <v>2.495833325</v>
      </c>
      <c r="I4302" s="5">
        <f t="shared" si="270"/>
        <v>7.4874999750000004</v>
      </c>
      <c r="J4302">
        <f>(H4302-GETPIVOTDATA("Sum of Total Costs",Analysis!$A$3,"Publisher Name",B4302,"Match Type",C4302)/GETPIVOTDATA("Sum of Clicks",Analysis!$A$3,"Publisher Name",B4302,"Match Type",C4302))^2</f>
        <v>0.14485865052720931</v>
      </c>
      <c r="K4302">
        <f t="shared" si="271"/>
        <v>0.43457595158162793</v>
      </c>
      <c r="L4302" s="4">
        <v>155</v>
      </c>
      <c r="M4302" s="6">
        <v>1.93548387096774</v>
      </c>
      <c r="N4302" s="7">
        <v>1.13483870967742</v>
      </c>
      <c r="O4302" s="5">
        <v>0</v>
      </c>
      <c r="P4302" s="5">
        <f t="shared" si="268"/>
        <v>0</v>
      </c>
      <c r="Q4302" s="5">
        <f>(P4302-GETPIVOTDATA("Sum of Revenue",Analysis!$A$3,"Publisher Name",B4302,"Match Type",C4302)/GETPIVOTDATA("Sum of Clicks",Analysis!$A$3,"Publisher Name",B4302,"Match Type",C4302))^2</f>
        <v>58.406909228514394</v>
      </c>
      <c r="R4302" s="5">
        <f t="shared" si="269"/>
        <v>175.22072768554318</v>
      </c>
      <c r="S4302" s="5">
        <v>7.4874999750000004</v>
      </c>
      <c r="T4302" s="5">
        <v>-7.4874999750000004</v>
      </c>
    </row>
    <row r="4303" spans="1:20" x14ac:dyDescent="0.2">
      <c r="A4303" s="3" t="s">
        <v>161</v>
      </c>
      <c r="B4303" s="3" t="s">
        <v>162</v>
      </c>
      <c r="C4303" s="4" t="s">
        <v>63</v>
      </c>
      <c r="D4303" s="3" t="s">
        <v>85</v>
      </c>
      <c r="E4303" s="5">
        <v>10</v>
      </c>
      <c r="F4303" s="4">
        <v>4</v>
      </c>
      <c r="G4303" s="5">
        <v>7.625</v>
      </c>
      <c r="H4303" s="5">
        <v>1.90625</v>
      </c>
      <c r="I4303" s="5">
        <f t="shared" si="270"/>
        <v>7.625</v>
      </c>
      <c r="J4303">
        <f>(H4303-GETPIVOTDATA("Sum of Total Costs",Analysis!$A$3,"Publisher Name",B4303,"Match Type",C4303)/GETPIVOTDATA("Sum of Clicks",Analysis!$A$3,"Publisher Name",B4303,"Match Type",C4303))^2</f>
        <v>4.3672772438476656E-2</v>
      </c>
      <c r="K4303">
        <f t="shared" si="271"/>
        <v>0.17469108975390663</v>
      </c>
      <c r="L4303" s="4">
        <v>488</v>
      </c>
      <c r="M4303" s="6">
        <v>0.81967213114754101</v>
      </c>
      <c r="N4303" s="7">
        <v>1.1443852459016399</v>
      </c>
      <c r="O4303" s="5">
        <v>0</v>
      </c>
      <c r="P4303" s="5">
        <f t="shared" si="268"/>
        <v>0</v>
      </c>
      <c r="Q4303" s="5">
        <f>(P4303-GETPIVOTDATA("Sum of Revenue",Analysis!$A$3,"Publisher Name",B4303,"Match Type",C4303)/GETPIVOTDATA("Sum of Clicks",Analysis!$A$3,"Publisher Name",B4303,"Match Type",C4303))^2</f>
        <v>58.406909228514394</v>
      </c>
      <c r="R4303" s="5">
        <f t="shared" si="269"/>
        <v>233.62763691405758</v>
      </c>
      <c r="S4303" s="5">
        <v>7.625</v>
      </c>
      <c r="T4303" s="5">
        <v>-7.625</v>
      </c>
    </row>
    <row r="4304" spans="1:20" x14ac:dyDescent="0.2">
      <c r="A4304" s="3" t="s">
        <v>161</v>
      </c>
      <c r="B4304" s="3" t="s">
        <v>162</v>
      </c>
      <c r="C4304" s="4" t="s">
        <v>63</v>
      </c>
      <c r="D4304" s="3" t="s">
        <v>85</v>
      </c>
      <c r="E4304" s="5">
        <v>10</v>
      </c>
      <c r="F4304" s="4">
        <v>4</v>
      </c>
      <c r="G4304" s="5">
        <v>7.8</v>
      </c>
      <c r="H4304" s="5">
        <v>1.95</v>
      </c>
      <c r="I4304" s="5">
        <f t="shared" si="270"/>
        <v>7.8</v>
      </c>
      <c r="J4304">
        <f>(H4304-GETPIVOTDATA("Sum of Total Costs",Analysis!$A$3,"Publisher Name",B4304,"Match Type",C4304)/GETPIVOTDATA("Sum of Clicks",Analysis!$A$3,"Publisher Name",B4304,"Match Type",C4304))^2</f>
        <v>2.7301057296219098E-2</v>
      </c>
      <c r="K4304">
        <f t="shared" si="271"/>
        <v>0.10920422918487639</v>
      </c>
      <c r="L4304" s="4">
        <v>16</v>
      </c>
      <c r="M4304" s="6">
        <v>25</v>
      </c>
      <c r="N4304" s="7">
        <v>1.0625</v>
      </c>
      <c r="O4304" s="5">
        <v>0</v>
      </c>
      <c r="P4304" s="5">
        <f t="shared" si="268"/>
        <v>0</v>
      </c>
      <c r="Q4304" s="5">
        <f>(P4304-GETPIVOTDATA("Sum of Revenue",Analysis!$A$3,"Publisher Name",B4304,"Match Type",C4304)/GETPIVOTDATA("Sum of Clicks",Analysis!$A$3,"Publisher Name",B4304,"Match Type",C4304))^2</f>
        <v>58.406909228514394</v>
      </c>
      <c r="R4304" s="5">
        <f t="shared" si="269"/>
        <v>233.62763691405758</v>
      </c>
      <c r="S4304" s="5">
        <v>7.8</v>
      </c>
      <c r="T4304" s="5">
        <v>-7.8</v>
      </c>
    </row>
    <row r="4305" spans="1:20" x14ac:dyDescent="0.2">
      <c r="A4305" s="3" t="s">
        <v>161</v>
      </c>
      <c r="B4305" s="3" t="s">
        <v>162</v>
      </c>
      <c r="C4305" s="4" t="s">
        <v>63</v>
      </c>
      <c r="D4305" s="3" t="s">
        <v>85</v>
      </c>
      <c r="E4305" s="5">
        <v>10</v>
      </c>
      <c r="F4305" s="4">
        <v>2</v>
      </c>
      <c r="G4305" s="5">
        <v>8.1374999999999993</v>
      </c>
      <c r="H4305" s="5">
        <v>4.0687499999999996</v>
      </c>
      <c r="I4305" s="5">
        <f t="shared" si="270"/>
        <v>8.1374999999999993</v>
      </c>
      <c r="J4305">
        <f>(H4305-GETPIVOTDATA("Sum of Total Costs",Analysis!$A$3,"Publisher Name",B4305,"Match Type",C4305)/GETPIVOTDATA("Sum of Clicks",Analysis!$A$3,"Publisher Name",B4305,"Match Type",C4305))^2</f>
        <v>3.8162391561211724</v>
      </c>
      <c r="K4305">
        <f t="shared" si="271"/>
        <v>7.6324783122423447</v>
      </c>
      <c r="L4305" s="4">
        <v>216</v>
      </c>
      <c r="M4305" s="6">
        <v>0.92592592592592604</v>
      </c>
      <c r="N4305" s="7">
        <v>1.5861111111111099</v>
      </c>
      <c r="O4305" s="5">
        <v>0</v>
      </c>
      <c r="P4305" s="5">
        <f t="shared" si="268"/>
        <v>0</v>
      </c>
      <c r="Q4305" s="5">
        <f>(P4305-GETPIVOTDATA("Sum of Revenue",Analysis!$A$3,"Publisher Name",B4305,"Match Type",C4305)/GETPIVOTDATA("Sum of Clicks",Analysis!$A$3,"Publisher Name",B4305,"Match Type",C4305))^2</f>
        <v>58.406909228514394</v>
      </c>
      <c r="R4305" s="5">
        <f t="shared" si="269"/>
        <v>116.81381845702879</v>
      </c>
      <c r="S4305" s="5">
        <v>8.1374999999999993</v>
      </c>
      <c r="T4305" s="5">
        <v>-8.1374999999999993</v>
      </c>
    </row>
    <row r="4306" spans="1:20" x14ac:dyDescent="0.2">
      <c r="A4306" s="3" t="s">
        <v>161</v>
      </c>
      <c r="B4306" s="3" t="s">
        <v>162</v>
      </c>
      <c r="C4306" s="4" t="s">
        <v>63</v>
      </c>
      <c r="D4306" s="3" t="s">
        <v>85</v>
      </c>
      <c r="E4306" s="5">
        <v>10</v>
      </c>
      <c r="F4306" s="4">
        <v>3</v>
      </c>
      <c r="G4306" s="5">
        <v>8.1374999999999993</v>
      </c>
      <c r="H4306" s="5">
        <v>2.7124999999999999</v>
      </c>
      <c r="I4306" s="5">
        <f t="shared" si="270"/>
        <v>8.1374999999999993</v>
      </c>
      <c r="J4306">
        <f>(H4306-GETPIVOTDATA("Sum of Total Costs",Analysis!$A$3,"Publisher Name",B4306,"Match Type",C4306)/GETPIVOTDATA("Sum of Clicks",Analysis!$A$3,"Publisher Name",B4306,"Match Type",C4306))^2</f>
        <v>0.3567310755311584</v>
      </c>
      <c r="K4306">
        <f t="shared" si="271"/>
        <v>1.0701932265934753</v>
      </c>
      <c r="L4306" s="4">
        <v>31</v>
      </c>
      <c r="M4306" s="6">
        <v>9.67741935483871</v>
      </c>
      <c r="N4306" s="7">
        <v>2.4838709677419399</v>
      </c>
      <c r="O4306" s="5">
        <v>0</v>
      </c>
      <c r="P4306" s="5">
        <f t="shared" si="268"/>
        <v>0</v>
      </c>
      <c r="Q4306" s="5">
        <f>(P4306-GETPIVOTDATA("Sum of Revenue",Analysis!$A$3,"Publisher Name",B4306,"Match Type",C4306)/GETPIVOTDATA("Sum of Clicks",Analysis!$A$3,"Publisher Name",B4306,"Match Type",C4306))^2</f>
        <v>58.406909228514394</v>
      </c>
      <c r="R4306" s="5">
        <f t="shared" si="269"/>
        <v>175.22072768554318</v>
      </c>
      <c r="S4306" s="5">
        <v>8.1374999999999993</v>
      </c>
      <c r="T4306" s="5">
        <v>-8.1374999999999993</v>
      </c>
    </row>
    <row r="4307" spans="1:20" x14ac:dyDescent="0.2">
      <c r="A4307" s="3" t="s">
        <v>161</v>
      </c>
      <c r="B4307" s="3" t="s">
        <v>162</v>
      </c>
      <c r="C4307" s="4" t="s">
        <v>63</v>
      </c>
      <c r="D4307" s="3" t="s">
        <v>85</v>
      </c>
      <c r="E4307" s="5">
        <v>10</v>
      </c>
      <c r="F4307" s="4">
        <v>4</v>
      </c>
      <c r="G4307" s="5">
        <v>8.2249999999999996</v>
      </c>
      <c r="H4307" s="5">
        <v>2.0562499999999999</v>
      </c>
      <c r="I4307" s="5">
        <f t="shared" si="270"/>
        <v>8.2249999999999996</v>
      </c>
      <c r="J4307">
        <f>(H4307-GETPIVOTDATA("Sum of Total Costs",Analysis!$A$3,"Publisher Name",B4307,"Match Type",C4307)/GETPIVOTDATA("Sum of Clicks",Analysis!$A$3,"Publisher Name",B4307,"Match Type",C4307))^2</f>
        <v>3.4786776650221332E-3</v>
      </c>
      <c r="K4307">
        <f t="shared" si="271"/>
        <v>1.3914710660088533E-2</v>
      </c>
      <c r="L4307" s="4">
        <v>35</v>
      </c>
      <c r="M4307" s="6">
        <v>11.4285714285714</v>
      </c>
      <c r="N4307" s="7">
        <v>1.02857142857143</v>
      </c>
      <c r="O4307" s="5">
        <v>0</v>
      </c>
      <c r="P4307" s="5">
        <f t="shared" si="268"/>
        <v>0</v>
      </c>
      <c r="Q4307" s="5">
        <f>(P4307-GETPIVOTDATA("Sum of Revenue",Analysis!$A$3,"Publisher Name",B4307,"Match Type",C4307)/GETPIVOTDATA("Sum of Clicks",Analysis!$A$3,"Publisher Name",B4307,"Match Type",C4307))^2</f>
        <v>58.406909228514394</v>
      </c>
      <c r="R4307" s="5">
        <f t="shared" si="269"/>
        <v>233.62763691405758</v>
      </c>
      <c r="S4307" s="5">
        <v>8.2249999999999996</v>
      </c>
      <c r="T4307" s="5">
        <v>-8.2249999999999996</v>
      </c>
    </row>
    <row r="4308" spans="1:20" x14ac:dyDescent="0.2">
      <c r="A4308" s="3" t="s">
        <v>161</v>
      </c>
      <c r="B4308" s="3" t="s">
        <v>162</v>
      </c>
      <c r="C4308" s="4" t="s">
        <v>63</v>
      </c>
      <c r="D4308" s="3" t="s">
        <v>85</v>
      </c>
      <c r="E4308" s="5">
        <v>10</v>
      </c>
      <c r="F4308" s="4">
        <v>4</v>
      </c>
      <c r="G4308" s="5">
        <v>8.5</v>
      </c>
      <c r="H4308" s="5">
        <v>2.125</v>
      </c>
      <c r="I4308" s="5">
        <f t="shared" si="270"/>
        <v>8.5</v>
      </c>
      <c r="J4308">
        <f>(H4308-GETPIVOTDATA("Sum of Total Costs",Analysis!$A$3,"Publisher Name",B4308,"Match Type",C4308)/GETPIVOTDATA("Sum of Clicks",Analysis!$A$3,"Publisher Name",B4308,"Match Type",C4308))^2</f>
        <v>9.544672718879477E-5</v>
      </c>
      <c r="K4308">
        <f t="shared" si="271"/>
        <v>3.8178690875517908E-4</v>
      </c>
      <c r="L4308" s="4">
        <v>35</v>
      </c>
      <c r="M4308" s="6">
        <v>11.4285714285714</v>
      </c>
      <c r="N4308" s="7">
        <v>1.05142857142857</v>
      </c>
      <c r="O4308" s="5">
        <v>0</v>
      </c>
      <c r="P4308" s="5">
        <f t="shared" si="268"/>
        <v>0</v>
      </c>
      <c r="Q4308" s="5">
        <f>(P4308-GETPIVOTDATA("Sum of Revenue",Analysis!$A$3,"Publisher Name",B4308,"Match Type",C4308)/GETPIVOTDATA("Sum of Clicks",Analysis!$A$3,"Publisher Name",B4308,"Match Type",C4308))^2</f>
        <v>58.406909228514394</v>
      </c>
      <c r="R4308" s="5">
        <f t="shared" si="269"/>
        <v>233.62763691405758</v>
      </c>
      <c r="S4308" s="5">
        <v>8.5</v>
      </c>
      <c r="T4308" s="5">
        <v>-8.5</v>
      </c>
    </row>
    <row r="4309" spans="1:20" x14ac:dyDescent="0.2">
      <c r="A4309" s="3" t="s">
        <v>161</v>
      </c>
      <c r="B4309" s="3" t="s">
        <v>162</v>
      </c>
      <c r="C4309" s="4" t="s">
        <v>63</v>
      </c>
      <c r="D4309" s="3" t="s">
        <v>85</v>
      </c>
      <c r="E4309" s="5">
        <v>10</v>
      </c>
      <c r="F4309" s="4">
        <v>6</v>
      </c>
      <c r="G4309" s="5">
        <v>9.4999999500000012</v>
      </c>
      <c r="H4309" s="5">
        <v>1.5833333250000001</v>
      </c>
      <c r="I4309" s="5">
        <f t="shared" si="270"/>
        <v>9.4999999500000012</v>
      </c>
      <c r="J4309">
        <f>(H4309-GETPIVOTDATA("Sum of Total Costs",Analysis!$A$3,"Publisher Name",B4309,"Match Type",C4309)/GETPIVOTDATA("Sum of Clicks",Analysis!$A$3,"Publisher Name",B4309,"Match Type",C4309))^2</f>
        <v>0.28291440894072428</v>
      </c>
      <c r="K4309">
        <f t="shared" si="271"/>
        <v>1.6974864536443457</v>
      </c>
      <c r="L4309" s="4">
        <v>207</v>
      </c>
      <c r="M4309" s="6">
        <v>2.8985507246376798</v>
      </c>
      <c r="N4309" s="7">
        <v>1.3391304347826101</v>
      </c>
      <c r="O4309" s="5">
        <v>0</v>
      </c>
      <c r="P4309" s="5">
        <f t="shared" si="268"/>
        <v>0</v>
      </c>
      <c r="Q4309" s="5">
        <f>(P4309-GETPIVOTDATA("Sum of Revenue",Analysis!$A$3,"Publisher Name",B4309,"Match Type",C4309)/GETPIVOTDATA("Sum of Clicks",Analysis!$A$3,"Publisher Name",B4309,"Match Type",C4309))^2</f>
        <v>58.406909228514394</v>
      </c>
      <c r="R4309" s="5">
        <f t="shared" si="269"/>
        <v>350.44145537108636</v>
      </c>
      <c r="S4309" s="5">
        <v>9.4999999500000012</v>
      </c>
      <c r="T4309" s="5">
        <v>-9.4999999500000012</v>
      </c>
    </row>
    <row r="4310" spans="1:20" x14ac:dyDescent="0.2">
      <c r="A4310" s="3" t="s">
        <v>161</v>
      </c>
      <c r="B4310" s="3" t="s">
        <v>162</v>
      </c>
      <c r="C4310" s="4" t="s">
        <v>63</v>
      </c>
      <c r="D4310" s="3" t="s">
        <v>85</v>
      </c>
      <c r="E4310" s="5">
        <v>10</v>
      </c>
      <c r="F4310" s="4">
        <v>4</v>
      </c>
      <c r="G4310" s="5">
        <v>9.6374999999999993</v>
      </c>
      <c r="H4310" s="5">
        <v>2.4093749999999998</v>
      </c>
      <c r="I4310" s="5">
        <f t="shared" si="270"/>
        <v>9.6374999999999993</v>
      </c>
      <c r="J4310">
        <f>(H4310-GETPIVOTDATA("Sum of Total Costs",Analysis!$A$3,"Publisher Name",B4310,"Match Type",C4310)/GETPIVOTDATA("Sum of Clicks",Analysis!$A$3,"Publisher Name",B4310,"Match Type",C4310))^2</f>
        <v>8.6521095177514468E-2</v>
      </c>
      <c r="K4310">
        <f t="shared" si="271"/>
        <v>0.34608438071005787</v>
      </c>
      <c r="L4310" s="4">
        <v>71</v>
      </c>
      <c r="M4310" s="6">
        <v>5.6338028169014098</v>
      </c>
      <c r="N4310" s="7">
        <v>1.16619718309859</v>
      </c>
      <c r="O4310" s="5">
        <v>0</v>
      </c>
      <c r="P4310" s="5">
        <f t="shared" si="268"/>
        <v>0</v>
      </c>
      <c r="Q4310" s="5">
        <f>(P4310-GETPIVOTDATA("Sum of Revenue",Analysis!$A$3,"Publisher Name",B4310,"Match Type",C4310)/GETPIVOTDATA("Sum of Clicks",Analysis!$A$3,"Publisher Name",B4310,"Match Type",C4310))^2</f>
        <v>58.406909228514394</v>
      </c>
      <c r="R4310" s="5">
        <f t="shared" si="269"/>
        <v>233.62763691405758</v>
      </c>
      <c r="S4310" s="5">
        <v>9.6374999999999993</v>
      </c>
      <c r="T4310" s="5">
        <v>-9.6374999999999993</v>
      </c>
    </row>
    <row r="4311" spans="1:20" x14ac:dyDescent="0.2">
      <c r="A4311" s="3" t="s">
        <v>161</v>
      </c>
      <c r="B4311" s="3" t="s">
        <v>162</v>
      </c>
      <c r="C4311" s="4" t="s">
        <v>63</v>
      </c>
      <c r="D4311" s="3" t="s">
        <v>85</v>
      </c>
      <c r="E4311" s="5">
        <v>10</v>
      </c>
      <c r="F4311" s="4">
        <v>4</v>
      </c>
      <c r="G4311" s="5">
        <v>9.8249999999999993</v>
      </c>
      <c r="H4311" s="5">
        <v>2.4562499999999998</v>
      </c>
      <c r="I4311" s="5">
        <f t="shared" si="270"/>
        <v>9.8249999999999993</v>
      </c>
      <c r="J4311">
        <f>(H4311-GETPIVOTDATA("Sum of Total Costs",Analysis!$A$3,"Publisher Name",B4311,"Match Type",C4311)/GETPIVOTDATA("Sum of Clicks",Analysis!$A$3,"Publisher Name",B4311,"Match Type",C4311))^2</f>
        <v>0.11629442493580991</v>
      </c>
      <c r="K4311">
        <f t="shared" si="271"/>
        <v>0.46517769974323964</v>
      </c>
      <c r="L4311" s="4">
        <v>233</v>
      </c>
      <c r="M4311" s="6">
        <v>1.7167381974248901</v>
      </c>
      <c r="N4311" s="7">
        <v>1.4708154506437801</v>
      </c>
      <c r="O4311" s="5">
        <v>0</v>
      </c>
      <c r="P4311" s="5">
        <f t="shared" si="268"/>
        <v>0</v>
      </c>
      <c r="Q4311" s="5">
        <f>(P4311-GETPIVOTDATA("Sum of Revenue",Analysis!$A$3,"Publisher Name",B4311,"Match Type",C4311)/GETPIVOTDATA("Sum of Clicks",Analysis!$A$3,"Publisher Name",B4311,"Match Type",C4311))^2</f>
        <v>58.406909228514394</v>
      </c>
      <c r="R4311" s="5">
        <f t="shared" si="269"/>
        <v>233.62763691405758</v>
      </c>
      <c r="S4311" s="5">
        <v>9.8249999999999993</v>
      </c>
      <c r="T4311" s="5">
        <v>-9.8249999999999993</v>
      </c>
    </row>
    <row r="4312" spans="1:20" x14ac:dyDescent="0.2">
      <c r="A4312" s="3" t="s">
        <v>161</v>
      </c>
      <c r="B4312" s="3" t="s">
        <v>162</v>
      </c>
      <c r="C4312" s="4" t="s">
        <v>63</v>
      </c>
      <c r="D4312" s="3" t="s">
        <v>85</v>
      </c>
      <c r="E4312" s="5">
        <v>10</v>
      </c>
      <c r="F4312" s="4">
        <v>6</v>
      </c>
      <c r="G4312" s="5">
        <v>10.024999949999998</v>
      </c>
      <c r="H4312" s="5">
        <v>1.6708333249999998</v>
      </c>
      <c r="I4312" s="5">
        <f t="shared" si="270"/>
        <v>10.024999949999998</v>
      </c>
      <c r="J4312">
        <f>(H4312-GETPIVOTDATA("Sum of Total Costs",Analysis!$A$3,"Publisher Name",B4312,"Match Type",C4312)/GETPIVOTDATA("Sum of Clicks",Analysis!$A$3,"Publisher Name",B4312,"Match Type",C4312))^2</f>
        <v>0.19748868553120941</v>
      </c>
      <c r="K4312">
        <f t="shared" si="271"/>
        <v>1.1849321131872563</v>
      </c>
      <c r="L4312" s="4">
        <v>216</v>
      </c>
      <c r="M4312" s="6">
        <v>2.7777777777777799</v>
      </c>
      <c r="N4312" s="7">
        <v>1.5916666666666699</v>
      </c>
      <c r="O4312" s="5">
        <v>0</v>
      </c>
      <c r="P4312" s="5">
        <f t="shared" si="268"/>
        <v>0</v>
      </c>
      <c r="Q4312" s="5">
        <f>(P4312-GETPIVOTDATA("Sum of Revenue",Analysis!$A$3,"Publisher Name",B4312,"Match Type",C4312)/GETPIVOTDATA("Sum of Clicks",Analysis!$A$3,"Publisher Name",B4312,"Match Type",C4312))^2</f>
        <v>58.406909228514394</v>
      </c>
      <c r="R4312" s="5">
        <f t="shared" si="269"/>
        <v>350.44145537108636</v>
      </c>
      <c r="S4312" s="5">
        <v>10.024999949999998</v>
      </c>
      <c r="T4312" s="5">
        <v>-10.024999949999998</v>
      </c>
    </row>
    <row r="4313" spans="1:20" x14ac:dyDescent="0.2">
      <c r="A4313" s="3" t="s">
        <v>161</v>
      </c>
      <c r="B4313" s="3" t="s">
        <v>162</v>
      </c>
      <c r="C4313" s="4" t="s">
        <v>63</v>
      </c>
      <c r="D4313" s="3" t="s">
        <v>85</v>
      </c>
      <c r="E4313" s="5">
        <v>10</v>
      </c>
      <c r="F4313" s="4">
        <v>8</v>
      </c>
      <c r="G4313" s="5">
        <v>11.2875</v>
      </c>
      <c r="H4313" s="5">
        <v>1.4109375</v>
      </c>
      <c r="I4313" s="5">
        <f t="shared" si="270"/>
        <v>11.2875</v>
      </c>
      <c r="J4313">
        <f>(H4313-GETPIVOTDATA("Sum of Total Costs",Analysis!$A$3,"Publisher Name",B4313,"Match Type",C4313)/GETPIVOTDATA("Sum of Clicks",Analysis!$A$3,"Publisher Name",B4313,"Match Type",C4313))^2</f>
        <v>0.49602837054457138</v>
      </c>
      <c r="K4313">
        <f t="shared" si="271"/>
        <v>3.9682269643565711</v>
      </c>
      <c r="L4313" s="4">
        <v>48</v>
      </c>
      <c r="M4313" s="6">
        <v>16.6666666666667</v>
      </c>
      <c r="N4313" s="7">
        <v>1.26875</v>
      </c>
      <c r="O4313" s="5">
        <v>0</v>
      </c>
      <c r="P4313" s="5">
        <f t="shared" si="268"/>
        <v>0</v>
      </c>
      <c r="Q4313" s="5">
        <f>(P4313-GETPIVOTDATA("Sum of Revenue",Analysis!$A$3,"Publisher Name",B4313,"Match Type",C4313)/GETPIVOTDATA("Sum of Clicks",Analysis!$A$3,"Publisher Name",B4313,"Match Type",C4313))^2</f>
        <v>58.406909228514394</v>
      </c>
      <c r="R4313" s="5">
        <f t="shared" si="269"/>
        <v>467.25527382811515</v>
      </c>
      <c r="S4313" s="5">
        <v>11.2875</v>
      </c>
      <c r="T4313" s="5">
        <v>-11.2875</v>
      </c>
    </row>
    <row r="4314" spans="1:20" x14ac:dyDescent="0.2">
      <c r="A4314" s="3" t="s">
        <v>161</v>
      </c>
      <c r="B4314" s="3" t="s">
        <v>162</v>
      </c>
      <c r="C4314" s="4" t="s">
        <v>63</v>
      </c>
      <c r="D4314" s="3" t="s">
        <v>85</v>
      </c>
      <c r="E4314" s="5">
        <v>10</v>
      </c>
      <c r="F4314" s="4">
        <v>6</v>
      </c>
      <c r="G4314" s="5">
        <v>11.599999950000001</v>
      </c>
      <c r="H4314" s="5">
        <v>1.933333325</v>
      </c>
      <c r="I4314" s="5">
        <f t="shared" si="270"/>
        <v>11.599999950000001</v>
      </c>
      <c r="J4314">
        <f>(H4314-GETPIVOTDATA("Sum of Total Costs",Analysis!$A$3,"Publisher Name",B4314,"Match Type",C4314)/GETPIVOTDATA("Sum of Clicks",Analysis!$A$3,"Publisher Name",B4314,"Match Type",C4314))^2</f>
        <v>3.3086515302663815E-2</v>
      </c>
      <c r="K4314">
        <f t="shared" si="271"/>
        <v>0.19851909181598287</v>
      </c>
      <c r="L4314" s="4">
        <v>173</v>
      </c>
      <c r="M4314" s="6">
        <v>3.4682080924855501</v>
      </c>
      <c r="N4314" s="7">
        <v>1.0763005780346799</v>
      </c>
      <c r="O4314" s="5">
        <v>0</v>
      </c>
      <c r="P4314" s="5">
        <f t="shared" si="268"/>
        <v>0</v>
      </c>
      <c r="Q4314" s="5">
        <f>(P4314-GETPIVOTDATA("Sum of Revenue",Analysis!$A$3,"Publisher Name",B4314,"Match Type",C4314)/GETPIVOTDATA("Sum of Clicks",Analysis!$A$3,"Publisher Name",B4314,"Match Type",C4314))^2</f>
        <v>58.406909228514394</v>
      </c>
      <c r="R4314" s="5">
        <f t="shared" si="269"/>
        <v>350.44145537108636</v>
      </c>
      <c r="S4314" s="5">
        <v>11.599999950000001</v>
      </c>
      <c r="T4314" s="5">
        <v>-11.599999950000001</v>
      </c>
    </row>
    <row r="4315" spans="1:20" x14ac:dyDescent="0.2">
      <c r="A4315" s="3" t="s">
        <v>161</v>
      </c>
      <c r="B4315" s="3" t="s">
        <v>162</v>
      </c>
      <c r="C4315" s="4" t="s">
        <v>63</v>
      </c>
      <c r="D4315" s="3" t="s">
        <v>85</v>
      </c>
      <c r="E4315" s="5">
        <v>10</v>
      </c>
      <c r="F4315" s="4">
        <v>3</v>
      </c>
      <c r="G4315" s="5">
        <v>12.1875</v>
      </c>
      <c r="H4315" s="5">
        <v>4.0625</v>
      </c>
      <c r="I4315" s="5">
        <f t="shared" si="270"/>
        <v>12.1875</v>
      </c>
      <c r="J4315">
        <f>(H4315-GETPIVOTDATA("Sum of Total Costs",Analysis!$A$3,"Publisher Name",B4315,"Match Type",C4315)/GETPIVOTDATA("Sum of Clicks",Analysis!$A$3,"Publisher Name",B4315,"Match Type",C4315))^2</f>
        <v>3.7918592225700678</v>
      </c>
      <c r="K4315">
        <f t="shared" si="271"/>
        <v>11.375577667710203</v>
      </c>
      <c r="L4315" s="4">
        <v>111</v>
      </c>
      <c r="M4315" s="6">
        <v>2.7027027027027</v>
      </c>
      <c r="N4315" s="7">
        <v>1.6198198198198199</v>
      </c>
      <c r="O4315" s="5">
        <v>0</v>
      </c>
      <c r="P4315" s="5">
        <f t="shared" si="268"/>
        <v>0</v>
      </c>
      <c r="Q4315" s="5">
        <f>(P4315-GETPIVOTDATA("Sum of Revenue",Analysis!$A$3,"Publisher Name",B4315,"Match Type",C4315)/GETPIVOTDATA("Sum of Clicks",Analysis!$A$3,"Publisher Name",B4315,"Match Type",C4315))^2</f>
        <v>58.406909228514394</v>
      </c>
      <c r="R4315" s="5">
        <f t="shared" si="269"/>
        <v>175.22072768554318</v>
      </c>
      <c r="S4315" s="5">
        <v>12.1875</v>
      </c>
      <c r="T4315" s="5">
        <v>-12.1875</v>
      </c>
    </row>
    <row r="4316" spans="1:20" x14ac:dyDescent="0.2">
      <c r="A4316" s="3" t="s">
        <v>161</v>
      </c>
      <c r="B4316" s="3" t="s">
        <v>162</v>
      </c>
      <c r="C4316" s="4" t="s">
        <v>63</v>
      </c>
      <c r="D4316" s="3" t="s">
        <v>85</v>
      </c>
      <c r="E4316" s="5">
        <v>10</v>
      </c>
      <c r="F4316" s="4">
        <v>9</v>
      </c>
      <c r="G4316" s="5">
        <v>12.6874999125</v>
      </c>
      <c r="H4316" s="5">
        <v>1.4097222125</v>
      </c>
      <c r="I4316" s="5">
        <f t="shared" si="270"/>
        <v>12.6874999125</v>
      </c>
      <c r="J4316">
        <f>(H4316-GETPIVOTDATA("Sum of Total Costs",Analysis!$A$3,"Publisher Name",B4316,"Match Type",C4316)/GETPIVOTDATA("Sum of Clicks",Analysis!$A$3,"Publisher Name",B4316,"Match Type",C4316))^2</f>
        <v>0.49774168397931318</v>
      </c>
      <c r="K4316">
        <f t="shared" si="271"/>
        <v>4.479675155813819</v>
      </c>
      <c r="L4316" s="4">
        <v>89</v>
      </c>
      <c r="M4316" s="6">
        <v>10.1123595505618</v>
      </c>
      <c r="N4316" s="7">
        <v>1.1885393258426999</v>
      </c>
      <c r="O4316" s="5">
        <v>0</v>
      </c>
      <c r="P4316" s="5">
        <f t="shared" si="268"/>
        <v>0</v>
      </c>
      <c r="Q4316" s="5">
        <f>(P4316-GETPIVOTDATA("Sum of Revenue",Analysis!$A$3,"Publisher Name",B4316,"Match Type",C4316)/GETPIVOTDATA("Sum of Clicks",Analysis!$A$3,"Publisher Name",B4316,"Match Type",C4316))^2</f>
        <v>58.406909228514394</v>
      </c>
      <c r="R4316" s="5">
        <f t="shared" si="269"/>
        <v>525.6621830566296</v>
      </c>
      <c r="S4316" s="5">
        <v>12.6874999125</v>
      </c>
      <c r="T4316" s="5">
        <v>-12.6874999125</v>
      </c>
    </row>
    <row r="4317" spans="1:20" x14ac:dyDescent="0.2">
      <c r="A4317" s="3" t="s">
        <v>161</v>
      </c>
      <c r="B4317" s="3" t="s">
        <v>162</v>
      </c>
      <c r="C4317" s="4" t="s">
        <v>63</v>
      </c>
      <c r="D4317" s="3" t="s">
        <v>85</v>
      </c>
      <c r="E4317" s="5">
        <v>10</v>
      </c>
      <c r="F4317" s="4">
        <v>5</v>
      </c>
      <c r="G4317" s="5">
        <v>12.85</v>
      </c>
      <c r="H4317" s="5">
        <v>2.57</v>
      </c>
      <c r="I4317" s="5">
        <f t="shared" si="270"/>
        <v>12.85</v>
      </c>
      <c r="J4317">
        <f>(H4317-GETPIVOTDATA("Sum of Total Costs",Analysis!$A$3,"Publisher Name",B4317,"Match Type",C4317)/GETPIVOTDATA("Sum of Clicks",Analysis!$A$3,"Publisher Name",B4317,"Match Type",C4317))^2</f>
        <v>0.20681546556594019</v>
      </c>
      <c r="K4317">
        <f t="shared" si="271"/>
        <v>1.0340773278297009</v>
      </c>
      <c r="L4317" s="4">
        <v>121</v>
      </c>
      <c r="M4317" s="6">
        <v>4.1322314049586799</v>
      </c>
      <c r="N4317" s="7">
        <v>2.2586776859504099</v>
      </c>
      <c r="O4317" s="5">
        <v>0</v>
      </c>
      <c r="P4317" s="5">
        <f t="shared" si="268"/>
        <v>0</v>
      </c>
      <c r="Q4317" s="5">
        <f>(P4317-GETPIVOTDATA("Sum of Revenue",Analysis!$A$3,"Publisher Name",B4317,"Match Type",C4317)/GETPIVOTDATA("Sum of Clicks",Analysis!$A$3,"Publisher Name",B4317,"Match Type",C4317))^2</f>
        <v>58.406909228514394</v>
      </c>
      <c r="R4317" s="5">
        <f t="shared" si="269"/>
        <v>292.03454614257197</v>
      </c>
      <c r="S4317" s="5">
        <v>12.85</v>
      </c>
      <c r="T4317" s="5">
        <v>-12.85</v>
      </c>
    </row>
    <row r="4318" spans="1:20" x14ac:dyDescent="0.2">
      <c r="A4318" s="3" t="s">
        <v>161</v>
      </c>
      <c r="B4318" s="3" t="s">
        <v>162</v>
      </c>
      <c r="C4318" s="4" t="s">
        <v>63</v>
      </c>
      <c r="D4318" s="3" t="s">
        <v>85</v>
      </c>
      <c r="E4318" s="5">
        <v>10</v>
      </c>
      <c r="F4318" s="4">
        <v>4</v>
      </c>
      <c r="G4318" s="5">
        <v>12.9</v>
      </c>
      <c r="H4318" s="5">
        <v>3.2250000000000001</v>
      </c>
      <c r="I4318" s="5">
        <f t="shared" si="270"/>
        <v>12.9</v>
      </c>
      <c r="J4318">
        <f>(H4318-GETPIVOTDATA("Sum of Total Costs",Analysis!$A$3,"Publisher Name",B4318,"Match Type",C4318)/GETPIVOTDATA("Sum of Clicks",Analysis!$A$3,"Publisher Name",B4318,"Match Type",C4318))^2</f>
        <v>1.2315887517218558</v>
      </c>
      <c r="K4318">
        <f t="shared" si="271"/>
        <v>4.9263550068874231</v>
      </c>
      <c r="L4318" s="4">
        <v>73</v>
      </c>
      <c r="M4318" s="6">
        <v>5.4794520547945202</v>
      </c>
      <c r="N4318" s="7">
        <v>1.0821917808219199</v>
      </c>
      <c r="O4318" s="5">
        <v>0</v>
      </c>
      <c r="P4318" s="5">
        <f t="shared" si="268"/>
        <v>0</v>
      </c>
      <c r="Q4318" s="5">
        <f>(P4318-GETPIVOTDATA("Sum of Revenue",Analysis!$A$3,"Publisher Name",B4318,"Match Type",C4318)/GETPIVOTDATA("Sum of Clicks",Analysis!$A$3,"Publisher Name",B4318,"Match Type",C4318))^2</f>
        <v>58.406909228514394</v>
      </c>
      <c r="R4318" s="5">
        <f t="shared" si="269"/>
        <v>233.62763691405758</v>
      </c>
      <c r="S4318" s="5">
        <v>12.9</v>
      </c>
      <c r="T4318" s="5">
        <v>-12.9</v>
      </c>
    </row>
    <row r="4319" spans="1:20" x14ac:dyDescent="0.2">
      <c r="A4319" s="3" t="s">
        <v>161</v>
      </c>
      <c r="B4319" s="3" t="s">
        <v>162</v>
      </c>
      <c r="C4319" s="4" t="s">
        <v>63</v>
      </c>
      <c r="D4319" s="3" t="s">
        <v>85</v>
      </c>
      <c r="E4319" s="5">
        <v>10</v>
      </c>
      <c r="F4319" s="4">
        <v>8</v>
      </c>
      <c r="G4319" s="5">
        <v>14.775</v>
      </c>
      <c r="H4319" s="5">
        <v>1.846875</v>
      </c>
      <c r="I4319" s="5">
        <f t="shared" si="270"/>
        <v>14.775</v>
      </c>
      <c r="J4319">
        <f>(H4319-GETPIVOTDATA("Sum of Total Costs",Analysis!$A$3,"Publisher Name",B4319,"Match Type",C4319)/GETPIVOTDATA("Sum of Clicks",Analysis!$A$3,"Publisher Name",B4319,"Match Type",C4319))^2</f>
        <v>7.2014575577969059E-2</v>
      </c>
      <c r="K4319">
        <f t="shared" si="271"/>
        <v>0.57611660462375247</v>
      </c>
      <c r="L4319" s="4">
        <v>79</v>
      </c>
      <c r="M4319" s="6">
        <v>10.126582278480999</v>
      </c>
      <c r="N4319" s="7">
        <v>1.0113924050632901</v>
      </c>
      <c r="O4319" s="5">
        <v>0</v>
      </c>
      <c r="P4319" s="5">
        <f t="shared" si="268"/>
        <v>0</v>
      </c>
      <c r="Q4319" s="5">
        <f>(P4319-GETPIVOTDATA("Sum of Revenue",Analysis!$A$3,"Publisher Name",B4319,"Match Type",C4319)/GETPIVOTDATA("Sum of Clicks",Analysis!$A$3,"Publisher Name",B4319,"Match Type",C4319))^2</f>
        <v>58.406909228514394</v>
      </c>
      <c r="R4319" s="5">
        <f t="shared" si="269"/>
        <v>467.25527382811515</v>
      </c>
      <c r="S4319" s="5">
        <v>14.775</v>
      </c>
      <c r="T4319" s="5">
        <v>-14.775</v>
      </c>
    </row>
    <row r="4320" spans="1:20" x14ac:dyDescent="0.2">
      <c r="A4320" s="3" t="s">
        <v>161</v>
      </c>
      <c r="B4320" s="3" t="s">
        <v>162</v>
      </c>
      <c r="C4320" s="4" t="s">
        <v>63</v>
      </c>
      <c r="D4320" s="3" t="s">
        <v>85</v>
      </c>
      <c r="E4320" s="5">
        <v>10</v>
      </c>
      <c r="F4320" s="4">
        <v>6</v>
      </c>
      <c r="G4320" s="5">
        <v>15.15</v>
      </c>
      <c r="H4320" s="5">
        <v>2.5249999999999999</v>
      </c>
      <c r="I4320" s="5">
        <f t="shared" si="270"/>
        <v>15.149999999999999</v>
      </c>
      <c r="J4320">
        <f>(H4320-GETPIVOTDATA("Sum of Total Costs",Analysis!$A$3,"Publisher Name",B4320,"Match Type",C4320)/GETPIVOTDATA("Sum of Clicks",Analysis!$A$3,"Publisher Name",B4320,"Match Type",C4320))^2</f>
        <v>0.16791119399797663</v>
      </c>
      <c r="K4320">
        <f t="shared" si="271"/>
        <v>1.0074671639878598</v>
      </c>
      <c r="L4320" s="4">
        <v>217</v>
      </c>
      <c r="M4320" s="6">
        <v>2.7649769585253501</v>
      </c>
      <c r="N4320" s="7">
        <v>1.4355760368663599</v>
      </c>
      <c r="O4320" s="5">
        <v>0</v>
      </c>
      <c r="P4320" s="5">
        <f t="shared" si="268"/>
        <v>0</v>
      </c>
      <c r="Q4320" s="5">
        <f>(P4320-GETPIVOTDATA("Sum of Revenue",Analysis!$A$3,"Publisher Name",B4320,"Match Type",C4320)/GETPIVOTDATA("Sum of Clicks",Analysis!$A$3,"Publisher Name",B4320,"Match Type",C4320))^2</f>
        <v>58.406909228514394</v>
      </c>
      <c r="R4320" s="5">
        <f t="shared" si="269"/>
        <v>350.44145537108636</v>
      </c>
      <c r="S4320" s="5">
        <v>15.15</v>
      </c>
      <c r="T4320" s="5">
        <v>-15.15</v>
      </c>
    </row>
    <row r="4321" spans="1:20" x14ac:dyDescent="0.2">
      <c r="A4321" s="3" t="s">
        <v>161</v>
      </c>
      <c r="B4321" s="3" t="s">
        <v>162</v>
      </c>
      <c r="C4321" s="4" t="s">
        <v>63</v>
      </c>
      <c r="D4321" s="3" t="s">
        <v>85</v>
      </c>
      <c r="E4321" s="5">
        <v>10</v>
      </c>
      <c r="F4321" s="4">
        <v>10</v>
      </c>
      <c r="G4321" s="5">
        <v>15.175000000000001</v>
      </c>
      <c r="H4321" s="5">
        <v>1.5175000000000001</v>
      </c>
      <c r="I4321" s="5">
        <f t="shared" si="270"/>
        <v>15.175000000000001</v>
      </c>
      <c r="J4321">
        <f>(H4321-GETPIVOTDATA("Sum of Total Costs",Analysis!$A$3,"Publisher Name",B4321,"Match Type",C4321)/GETPIVOTDATA("Sum of Clicks",Analysis!$A$3,"Publisher Name",B4321,"Match Type",C4321))^2</f>
        <v>0.35728153055967959</v>
      </c>
      <c r="K4321">
        <f t="shared" si="271"/>
        <v>3.5728153055967962</v>
      </c>
      <c r="L4321" s="4">
        <v>46</v>
      </c>
      <c r="M4321" s="6">
        <v>21.739130434782599</v>
      </c>
      <c r="N4321" s="7">
        <v>1.10869565217391</v>
      </c>
      <c r="O4321" s="5">
        <v>0</v>
      </c>
      <c r="P4321" s="5">
        <f t="shared" si="268"/>
        <v>0</v>
      </c>
      <c r="Q4321" s="5">
        <f>(P4321-GETPIVOTDATA("Sum of Revenue",Analysis!$A$3,"Publisher Name",B4321,"Match Type",C4321)/GETPIVOTDATA("Sum of Clicks",Analysis!$A$3,"Publisher Name",B4321,"Match Type",C4321))^2</f>
        <v>58.406909228514394</v>
      </c>
      <c r="R4321" s="5">
        <f t="shared" si="269"/>
        <v>584.06909228514394</v>
      </c>
      <c r="S4321" s="5">
        <v>15.175000000000001</v>
      </c>
      <c r="T4321" s="5">
        <v>-15.175000000000001</v>
      </c>
    </row>
    <row r="4322" spans="1:20" x14ac:dyDescent="0.2">
      <c r="A4322" s="3" t="s">
        <v>161</v>
      </c>
      <c r="B4322" s="3" t="s">
        <v>162</v>
      </c>
      <c r="C4322" s="4" t="s">
        <v>63</v>
      </c>
      <c r="D4322" s="3" t="s">
        <v>85</v>
      </c>
      <c r="E4322" s="5">
        <v>10</v>
      </c>
      <c r="F4322" s="4">
        <v>7</v>
      </c>
      <c r="G4322" s="5">
        <v>15.174999962499999</v>
      </c>
      <c r="H4322" s="5">
        <v>2.1678571375</v>
      </c>
      <c r="I4322" s="5">
        <f t="shared" si="270"/>
        <v>15.174999962499999</v>
      </c>
      <c r="J4322">
        <f>(H4322-GETPIVOTDATA("Sum of Total Costs",Analysis!$A$3,"Publisher Name",B4322,"Match Type",C4322)/GETPIVOTDATA("Sum of Clicks",Analysis!$A$3,"Publisher Name",B4322,"Match Type",C4322))^2</f>
        <v>2.7695823505062165E-3</v>
      </c>
      <c r="K4322">
        <f t="shared" si="271"/>
        <v>1.9387076453543515E-2</v>
      </c>
      <c r="L4322" s="4">
        <v>86</v>
      </c>
      <c r="M4322" s="6">
        <v>8.1395348837209305</v>
      </c>
      <c r="N4322" s="7">
        <v>1.0581395348837199</v>
      </c>
      <c r="O4322" s="5">
        <v>0</v>
      </c>
      <c r="P4322" s="5">
        <f t="shared" si="268"/>
        <v>0</v>
      </c>
      <c r="Q4322" s="5">
        <f>(P4322-GETPIVOTDATA("Sum of Revenue",Analysis!$A$3,"Publisher Name",B4322,"Match Type",C4322)/GETPIVOTDATA("Sum of Clicks",Analysis!$A$3,"Publisher Name",B4322,"Match Type",C4322))^2</f>
        <v>58.406909228514394</v>
      </c>
      <c r="R4322" s="5">
        <f t="shared" si="269"/>
        <v>408.84836459960076</v>
      </c>
      <c r="S4322" s="5">
        <v>15.174999962499999</v>
      </c>
      <c r="T4322" s="5">
        <v>-15.174999962499999</v>
      </c>
    </row>
    <row r="4323" spans="1:20" x14ac:dyDescent="0.2">
      <c r="A4323" s="3" t="s">
        <v>161</v>
      </c>
      <c r="B4323" s="3" t="s">
        <v>162</v>
      </c>
      <c r="C4323" s="4" t="s">
        <v>63</v>
      </c>
      <c r="D4323" s="3" t="s">
        <v>85</v>
      </c>
      <c r="E4323" s="5">
        <v>10</v>
      </c>
      <c r="F4323" s="4">
        <v>7</v>
      </c>
      <c r="G4323" s="5">
        <v>15.737499925</v>
      </c>
      <c r="H4323" s="5">
        <v>2.248214275</v>
      </c>
      <c r="I4323" s="5">
        <f t="shared" si="270"/>
        <v>15.737499925</v>
      </c>
      <c r="J4323">
        <f>(H4323-GETPIVOTDATA("Sum of Total Costs",Analysis!$A$3,"Publisher Name",B4323,"Match Type",C4323)/GETPIVOTDATA("Sum of Clicks",Analysis!$A$3,"Publisher Name",B4323,"Match Type",C4323))^2</f>
        <v>1.7684733374847834E-2</v>
      </c>
      <c r="K4323">
        <f t="shared" si="271"/>
        <v>0.12379313362393485</v>
      </c>
      <c r="L4323" s="4">
        <v>37</v>
      </c>
      <c r="M4323" s="6">
        <v>18.918918918918902</v>
      </c>
      <c r="N4323" s="7">
        <v>1.07567567567568</v>
      </c>
      <c r="O4323" s="5">
        <v>0</v>
      </c>
      <c r="P4323" s="5">
        <f t="shared" si="268"/>
        <v>0</v>
      </c>
      <c r="Q4323" s="5">
        <f>(P4323-GETPIVOTDATA("Sum of Revenue",Analysis!$A$3,"Publisher Name",B4323,"Match Type",C4323)/GETPIVOTDATA("Sum of Clicks",Analysis!$A$3,"Publisher Name",B4323,"Match Type",C4323))^2</f>
        <v>58.406909228514394</v>
      </c>
      <c r="R4323" s="5">
        <f t="shared" si="269"/>
        <v>408.84836459960076</v>
      </c>
      <c r="S4323" s="5">
        <v>15.737499925</v>
      </c>
      <c r="T4323" s="5">
        <v>-15.737499925</v>
      </c>
    </row>
    <row r="4324" spans="1:20" x14ac:dyDescent="0.2">
      <c r="A4324" s="3" t="s">
        <v>161</v>
      </c>
      <c r="B4324" s="3" t="s">
        <v>162</v>
      </c>
      <c r="C4324" s="4" t="s">
        <v>63</v>
      </c>
      <c r="D4324" s="3" t="s">
        <v>85</v>
      </c>
      <c r="E4324" s="5">
        <v>10</v>
      </c>
      <c r="F4324" s="4">
        <v>9</v>
      </c>
      <c r="G4324" s="5">
        <v>15.8499999</v>
      </c>
      <c r="H4324" s="5">
        <v>1.7611110999999999</v>
      </c>
      <c r="I4324" s="5">
        <f t="shared" si="270"/>
        <v>15.8499999</v>
      </c>
      <c r="J4324">
        <f>(H4324-GETPIVOTDATA("Sum of Total Costs",Analysis!$A$3,"Publisher Name",B4324,"Match Type",C4324)/GETPIVOTDATA("Sum of Clicks",Analysis!$A$3,"Publisher Name",B4324,"Match Type",C4324))^2</f>
        <v>0.12540041907778632</v>
      </c>
      <c r="K4324">
        <f t="shared" si="271"/>
        <v>1.1286037717000768</v>
      </c>
      <c r="L4324" s="4">
        <v>49</v>
      </c>
      <c r="M4324" s="6">
        <v>18.367346938775501</v>
      </c>
      <c r="N4324" s="7">
        <v>1.0408163265306101</v>
      </c>
      <c r="O4324" s="5">
        <v>0</v>
      </c>
      <c r="P4324" s="5">
        <f t="shared" si="268"/>
        <v>0</v>
      </c>
      <c r="Q4324" s="5">
        <f>(P4324-GETPIVOTDATA("Sum of Revenue",Analysis!$A$3,"Publisher Name",B4324,"Match Type",C4324)/GETPIVOTDATA("Sum of Clicks",Analysis!$A$3,"Publisher Name",B4324,"Match Type",C4324))^2</f>
        <v>58.406909228514394</v>
      </c>
      <c r="R4324" s="5">
        <f t="shared" si="269"/>
        <v>525.6621830566296</v>
      </c>
      <c r="S4324" s="5">
        <v>15.8499999</v>
      </c>
      <c r="T4324" s="5">
        <v>-15.8499999</v>
      </c>
    </row>
    <row r="4325" spans="1:20" x14ac:dyDescent="0.2">
      <c r="A4325" s="3" t="s">
        <v>161</v>
      </c>
      <c r="B4325" s="3" t="s">
        <v>162</v>
      </c>
      <c r="C4325" s="4" t="s">
        <v>63</v>
      </c>
      <c r="D4325" s="3" t="s">
        <v>85</v>
      </c>
      <c r="E4325" s="5">
        <v>10</v>
      </c>
      <c r="F4325" s="4">
        <v>8</v>
      </c>
      <c r="G4325" s="5">
        <v>17.587499999999999</v>
      </c>
      <c r="H4325" s="5">
        <v>2.1984374999999998</v>
      </c>
      <c r="I4325" s="5">
        <f t="shared" si="270"/>
        <v>17.587499999999999</v>
      </c>
      <c r="J4325">
        <f>(H4325-GETPIVOTDATA("Sum of Total Costs",Analysis!$A$3,"Publisher Name",B4325,"Match Type",C4325)/GETPIVOTDATA("Sum of Clicks",Analysis!$A$3,"Publisher Name",B4325,"Match Type",C4325))^2</f>
        <v>6.9234354839349827E-3</v>
      </c>
      <c r="K4325">
        <f t="shared" si="271"/>
        <v>5.5387483871479862E-2</v>
      </c>
      <c r="L4325" s="4">
        <v>52</v>
      </c>
      <c r="M4325" s="6">
        <v>15.384615384615399</v>
      </c>
      <c r="N4325" s="7">
        <v>1.1346153846153799</v>
      </c>
      <c r="O4325" s="5">
        <v>0</v>
      </c>
      <c r="P4325" s="5">
        <f t="shared" si="268"/>
        <v>0</v>
      </c>
      <c r="Q4325" s="5">
        <f>(P4325-GETPIVOTDATA("Sum of Revenue",Analysis!$A$3,"Publisher Name",B4325,"Match Type",C4325)/GETPIVOTDATA("Sum of Clicks",Analysis!$A$3,"Publisher Name",B4325,"Match Type",C4325))^2</f>
        <v>58.406909228514394</v>
      </c>
      <c r="R4325" s="5">
        <f t="shared" si="269"/>
        <v>467.25527382811515</v>
      </c>
      <c r="S4325" s="5">
        <v>17.587499999999999</v>
      </c>
      <c r="T4325" s="5">
        <v>-17.587499999999999</v>
      </c>
    </row>
    <row r="4326" spans="1:20" x14ac:dyDescent="0.2">
      <c r="A4326" s="3" t="s">
        <v>161</v>
      </c>
      <c r="B4326" s="3" t="s">
        <v>162</v>
      </c>
      <c r="C4326" s="4" t="s">
        <v>63</v>
      </c>
      <c r="D4326" s="3" t="s">
        <v>85</v>
      </c>
      <c r="E4326" s="5">
        <v>10</v>
      </c>
      <c r="F4326" s="4">
        <v>7</v>
      </c>
      <c r="G4326" s="5">
        <v>18.8499999625</v>
      </c>
      <c r="H4326" s="5">
        <v>2.6928571374999999</v>
      </c>
      <c r="I4326" s="5">
        <f t="shared" si="270"/>
        <v>18.8499999625</v>
      </c>
      <c r="J4326">
        <f>(H4326-GETPIVOTDATA("Sum of Total Costs",Analysis!$A$3,"Publisher Name",B4326,"Match Type",C4326)/GETPIVOTDATA("Sum of Clicks",Analysis!$A$3,"Publisher Name",B4326,"Match Type",C4326))^2</f>
        <v>0.33365274501841524</v>
      </c>
      <c r="K4326">
        <f t="shared" si="271"/>
        <v>2.3355692151289067</v>
      </c>
      <c r="L4326" s="4">
        <v>70</v>
      </c>
      <c r="M4326" s="6">
        <v>10</v>
      </c>
      <c r="N4326" s="7">
        <v>1.0857142857142901</v>
      </c>
      <c r="O4326" s="5">
        <v>0</v>
      </c>
      <c r="P4326" s="5">
        <f t="shared" si="268"/>
        <v>0</v>
      </c>
      <c r="Q4326" s="5">
        <f>(P4326-GETPIVOTDATA("Sum of Revenue",Analysis!$A$3,"Publisher Name",B4326,"Match Type",C4326)/GETPIVOTDATA("Sum of Clicks",Analysis!$A$3,"Publisher Name",B4326,"Match Type",C4326))^2</f>
        <v>58.406909228514394</v>
      </c>
      <c r="R4326" s="5">
        <f t="shared" si="269"/>
        <v>408.84836459960076</v>
      </c>
      <c r="S4326" s="5">
        <v>18.8499999625</v>
      </c>
      <c r="T4326" s="5">
        <v>-18.8499999625</v>
      </c>
    </row>
    <row r="4327" spans="1:20" x14ac:dyDescent="0.2">
      <c r="A4327" s="3" t="s">
        <v>161</v>
      </c>
      <c r="B4327" s="3" t="s">
        <v>162</v>
      </c>
      <c r="C4327" s="4" t="s">
        <v>63</v>
      </c>
      <c r="D4327" s="3" t="s">
        <v>85</v>
      </c>
      <c r="E4327" s="5">
        <v>10</v>
      </c>
      <c r="F4327" s="4">
        <v>9</v>
      </c>
      <c r="G4327" s="5">
        <v>19.012499999999999</v>
      </c>
      <c r="H4327" s="5">
        <v>2.1124999999999998</v>
      </c>
      <c r="I4327" s="5">
        <f t="shared" si="270"/>
        <v>19.012499999999999</v>
      </c>
      <c r="J4327">
        <f>(H4327-GETPIVOTDATA("Sum of Total Costs",Analysis!$A$3,"Publisher Name",B4327,"Match Type",C4327)/GETPIVOTDATA("Sum of Clicks",Analysis!$A$3,"Publisher Name",B4327,"Match Type",C4327))^2</f>
        <v>7.4546249766735739E-6</v>
      </c>
      <c r="K4327">
        <f t="shared" si="271"/>
        <v>6.7091624790062161E-5</v>
      </c>
      <c r="L4327" s="4">
        <v>69</v>
      </c>
      <c r="M4327" s="6">
        <v>13.0434782608696</v>
      </c>
      <c r="N4327" s="7">
        <v>1.24347826086957</v>
      </c>
      <c r="O4327" s="5">
        <v>0</v>
      </c>
      <c r="P4327" s="5">
        <f t="shared" si="268"/>
        <v>0</v>
      </c>
      <c r="Q4327" s="5">
        <f>(P4327-GETPIVOTDATA("Sum of Revenue",Analysis!$A$3,"Publisher Name",B4327,"Match Type",C4327)/GETPIVOTDATA("Sum of Clicks",Analysis!$A$3,"Publisher Name",B4327,"Match Type",C4327))^2</f>
        <v>58.406909228514394</v>
      </c>
      <c r="R4327" s="5">
        <f t="shared" si="269"/>
        <v>525.6621830566296</v>
      </c>
      <c r="S4327" s="5">
        <v>19.012499999999999</v>
      </c>
      <c r="T4327" s="5">
        <v>-19.012499999999999</v>
      </c>
    </row>
    <row r="4328" spans="1:20" x14ac:dyDescent="0.2">
      <c r="A4328" s="3" t="s">
        <v>161</v>
      </c>
      <c r="B4328" s="3" t="s">
        <v>162</v>
      </c>
      <c r="C4328" s="4" t="s">
        <v>63</v>
      </c>
      <c r="D4328" s="3" t="s">
        <v>85</v>
      </c>
      <c r="E4328" s="5">
        <v>10</v>
      </c>
      <c r="F4328" s="4">
        <v>5</v>
      </c>
      <c r="G4328" s="5">
        <v>19.037500000000001</v>
      </c>
      <c r="H4328" s="5">
        <v>3.8075000000000001</v>
      </c>
      <c r="I4328" s="5">
        <f t="shared" si="270"/>
        <v>19.037500000000001</v>
      </c>
      <c r="J4328">
        <f>(H4328-GETPIVOTDATA("Sum of Total Costs",Analysis!$A$3,"Publisher Name",B4328,"Match Type",C4328)/GETPIVOTDATA("Sum of Clicks",Analysis!$A$3,"Publisher Name",B4328,"Match Type",C4328))^2</f>
        <v>2.8637766836849408</v>
      </c>
      <c r="K4328">
        <f t="shared" si="271"/>
        <v>14.318883418424704</v>
      </c>
      <c r="L4328" s="4">
        <v>117</v>
      </c>
      <c r="M4328" s="6">
        <v>4.2735042735042699</v>
      </c>
      <c r="N4328" s="7">
        <v>1.8649572649572601</v>
      </c>
      <c r="O4328" s="5">
        <v>0</v>
      </c>
      <c r="P4328" s="5">
        <f t="shared" si="268"/>
        <v>0</v>
      </c>
      <c r="Q4328" s="5">
        <f>(P4328-GETPIVOTDATA("Sum of Revenue",Analysis!$A$3,"Publisher Name",B4328,"Match Type",C4328)/GETPIVOTDATA("Sum of Clicks",Analysis!$A$3,"Publisher Name",B4328,"Match Type",C4328))^2</f>
        <v>58.406909228514394</v>
      </c>
      <c r="R4328" s="5">
        <f t="shared" si="269"/>
        <v>292.03454614257197</v>
      </c>
      <c r="S4328" s="5">
        <v>19.037500000000001</v>
      </c>
      <c r="T4328" s="5">
        <v>-19.037500000000001</v>
      </c>
    </row>
    <row r="4329" spans="1:20" x14ac:dyDescent="0.2">
      <c r="A4329" s="3" t="s">
        <v>161</v>
      </c>
      <c r="B4329" s="3" t="s">
        <v>162</v>
      </c>
      <c r="C4329" s="4" t="s">
        <v>63</v>
      </c>
      <c r="D4329" s="3" t="s">
        <v>85</v>
      </c>
      <c r="E4329" s="5">
        <v>10</v>
      </c>
      <c r="F4329" s="4">
        <v>6</v>
      </c>
      <c r="G4329" s="5">
        <v>19.599999974999999</v>
      </c>
      <c r="H4329" s="5">
        <v>3.2666666625</v>
      </c>
      <c r="I4329" s="5">
        <f t="shared" si="270"/>
        <v>19.599999974999999</v>
      </c>
      <c r="J4329">
        <f>(H4329-GETPIVOTDATA("Sum of Total Costs",Analysis!$A$3,"Publisher Name",B4329,"Match Type",C4329)/GETPIVOTDATA("Sum of Clicks",Analysis!$A$3,"Publisher Name",B4329,"Match Type",C4329))^2</f>
        <v>1.3258056602450377</v>
      </c>
      <c r="K4329">
        <f t="shared" si="271"/>
        <v>7.9548339614702259</v>
      </c>
      <c r="L4329" s="4">
        <v>317</v>
      </c>
      <c r="M4329" s="6">
        <v>1.8927444794952699</v>
      </c>
      <c r="N4329" s="7">
        <v>1.83627760252366</v>
      </c>
      <c r="O4329" s="5">
        <v>0</v>
      </c>
      <c r="P4329" s="5">
        <f t="shared" si="268"/>
        <v>0</v>
      </c>
      <c r="Q4329" s="5">
        <f>(P4329-GETPIVOTDATA("Sum of Revenue",Analysis!$A$3,"Publisher Name",B4329,"Match Type",C4329)/GETPIVOTDATA("Sum of Clicks",Analysis!$A$3,"Publisher Name",B4329,"Match Type",C4329))^2</f>
        <v>58.406909228514394</v>
      </c>
      <c r="R4329" s="5">
        <f t="shared" si="269"/>
        <v>350.44145537108636</v>
      </c>
      <c r="S4329" s="5">
        <v>19.599999974999999</v>
      </c>
      <c r="T4329" s="5">
        <v>-19.599999974999999</v>
      </c>
    </row>
    <row r="4330" spans="1:20" x14ac:dyDescent="0.2">
      <c r="A4330" s="3" t="s">
        <v>161</v>
      </c>
      <c r="B4330" s="3" t="s">
        <v>162</v>
      </c>
      <c r="C4330" s="4" t="s">
        <v>63</v>
      </c>
      <c r="D4330" s="3" t="s">
        <v>85</v>
      </c>
      <c r="E4330" s="5">
        <v>10</v>
      </c>
      <c r="F4330" s="4">
        <v>8</v>
      </c>
      <c r="G4330" s="5">
        <v>20.412500000000001</v>
      </c>
      <c r="H4330" s="5">
        <v>2.5515625000000002</v>
      </c>
      <c r="I4330" s="5">
        <f t="shared" si="270"/>
        <v>20.412500000000001</v>
      </c>
      <c r="J4330">
        <f>(H4330-GETPIVOTDATA("Sum of Total Costs",Analysis!$A$3,"Publisher Name",B4330,"Match Type",C4330)/GETPIVOTDATA("Sum of Clicks",Analysis!$A$3,"Publisher Name",B4330,"Match Type",C4330))^2</f>
        <v>0.19038577487142763</v>
      </c>
      <c r="K4330">
        <f t="shared" si="271"/>
        <v>1.5230861989714211</v>
      </c>
      <c r="L4330" s="4">
        <v>266</v>
      </c>
      <c r="M4330" s="6">
        <v>3.0075187969924801</v>
      </c>
      <c r="N4330" s="7">
        <v>1.11274436090226</v>
      </c>
      <c r="O4330" s="5">
        <v>0</v>
      </c>
      <c r="P4330" s="5">
        <f t="shared" si="268"/>
        <v>0</v>
      </c>
      <c r="Q4330" s="5">
        <f>(P4330-GETPIVOTDATA("Sum of Revenue",Analysis!$A$3,"Publisher Name",B4330,"Match Type",C4330)/GETPIVOTDATA("Sum of Clicks",Analysis!$A$3,"Publisher Name",B4330,"Match Type",C4330))^2</f>
        <v>58.406909228514394</v>
      </c>
      <c r="R4330" s="5">
        <f t="shared" si="269"/>
        <v>467.25527382811515</v>
      </c>
      <c r="S4330" s="5">
        <v>20.412500000000001</v>
      </c>
      <c r="T4330" s="5">
        <v>-20.412500000000001</v>
      </c>
    </row>
    <row r="4331" spans="1:20" x14ac:dyDescent="0.2">
      <c r="A4331" s="3" t="s">
        <v>161</v>
      </c>
      <c r="B4331" s="3" t="s">
        <v>162</v>
      </c>
      <c r="C4331" s="4" t="s">
        <v>63</v>
      </c>
      <c r="D4331" s="3" t="s">
        <v>85</v>
      </c>
      <c r="E4331" s="5">
        <v>10</v>
      </c>
      <c r="F4331" s="4">
        <v>11</v>
      </c>
      <c r="G4331" s="5">
        <v>21.987499875000001</v>
      </c>
      <c r="H4331" s="5">
        <v>1.998863625</v>
      </c>
      <c r="I4331" s="5">
        <f t="shared" si="270"/>
        <v>21.987499875000001</v>
      </c>
      <c r="J4331">
        <f>(H4331-GETPIVOTDATA("Sum of Total Costs",Analysis!$A$3,"Publisher Name",B4331,"Match Type",C4331)/GETPIVOTDATA("Sum of Clicks",Analysis!$A$3,"Publisher Name",B4331,"Match Type",C4331))^2</f>
        <v>1.3541206753696087E-2</v>
      </c>
      <c r="K4331">
        <f t="shared" si="271"/>
        <v>0.14895327429065694</v>
      </c>
      <c r="L4331" s="4">
        <v>77</v>
      </c>
      <c r="M4331" s="6">
        <v>14.285714285714301</v>
      </c>
      <c r="N4331" s="7">
        <v>1.2077922077922101</v>
      </c>
      <c r="O4331" s="5">
        <v>0</v>
      </c>
      <c r="P4331" s="5">
        <f t="shared" si="268"/>
        <v>0</v>
      </c>
      <c r="Q4331" s="5">
        <f>(P4331-GETPIVOTDATA("Sum of Revenue",Analysis!$A$3,"Publisher Name",B4331,"Match Type",C4331)/GETPIVOTDATA("Sum of Clicks",Analysis!$A$3,"Publisher Name",B4331,"Match Type",C4331))^2</f>
        <v>58.406909228514394</v>
      </c>
      <c r="R4331" s="5">
        <f t="shared" si="269"/>
        <v>642.47600151365828</v>
      </c>
      <c r="S4331" s="5">
        <v>21.987499875000001</v>
      </c>
      <c r="T4331" s="5">
        <v>-21.987499875000001</v>
      </c>
    </row>
    <row r="4332" spans="1:20" x14ac:dyDescent="0.2">
      <c r="A4332" s="3" t="s">
        <v>161</v>
      </c>
      <c r="B4332" s="3" t="s">
        <v>162</v>
      </c>
      <c r="C4332" s="4" t="s">
        <v>63</v>
      </c>
      <c r="D4332" s="3" t="s">
        <v>85</v>
      </c>
      <c r="E4332" s="5">
        <v>10</v>
      </c>
      <c r="F4332" s="4">
        <v>15</v>
      </c>
      <c r="G4332" s="5">
        <v>23.187499875</v>
      </c>
      <c r="H4332" s="5">
        <v>1.545833325</v>
      </c>
      <c r="I4332" s="5">
        <f t="shared" si="270"/>
        <v>23.187499875</v>
      </c>
      <c r="J4332">
        <f>(H4332-GETPIVOTDATA("Sum of Total Costs",Analysis!$A$3,"Publisher Name",B4332,"Match Type",C4332)/GETPIVOTDATA("Sum of Clicks",Analysis!$A$3,"Publisher Name",B4332,"Match Type",C4332))^2</f>
        <v>0.32421293325908801</v>
      </c>
      <c r="K4332">
        <f t="shared" si="271"/>
        <v>4.8631939988863202</v>
      </c>
      <c r="L4332" s="4">
        <v>227</v>
      </c>
      <c r="M4332" s="6">
        <v>6.6079295154185003</v>
      </c>
      <c r="N4332" s="7">
        <v>1.10616740088106</v>
      </c>
      <c r="O4332" s="5">
        <v>0</v>
      </c>
      <c r="P4332" s="5">
        <f t="shared" si="268"/>
        <v>0</v>
      </c>
      <c r="Q4332" s="5">
        <f>(P4332-GETPIVOTDATA("Sum of Revenue",Analysis!$A$3,"Publisher Name",B4332,"Match Type",C4332)/GETPIVOTDATA("Sum of Clicks",Analysis!$A$3,"Publisher Name",B4332,"Match Type",C4332))^2</f>
        <v>58.406909228514394</v>
      </c>
      <c r="R4332" s="5">
        <f t="shared" si="269"/>
        <v>876.10363842771585</v>
      </c>
      <c r="S4332" s="5">
        <v>23.187499875</v>
      </c>
      <c r="T4332" s="5">
        <v>-23.187499875</v>
      </c>
    </row>
    <row r="4333" spans="1:20" x14ac:dyDescent="0.2">
      <c r="A4333" s="3" t="s">
        <v>161</v>
      </c>
      <c r="B4333" s="3" t="s">
        <v>162</v>
      </c>
      <c r="C4333" s="4" t="s">
        <v>63</v>
      </c>
      <c r="D4333" s="3" t="s">
        <v>85</v>
      </c>
      <c r="E4333" s="5">
        <v>10</v>
      </c>
      <c r="F4333" s="4">
        <v>5</v>
      </c>
      <c r="G4333" s="5">
        <v>23.824999999999999</v>
      </c>
      <c r="H4333" s="5">
        <v>4.7649999999999997</v>
      </c>
      <c r="I4333" s="5">
        <f t="shared" si="270"/>
        <v>23.824999999999999</v>
      </c>
      <c r="J4333">
        <f>(H4333-GETPIVOTDATA("Sum of Total Costs",Analysis!$A$3,"Publisher Name",B4333,"Match Type",C4333)/GETPIVOTDATA("Sum of Clicks",Analysis!$A$3,"Publisher Name",B4333,"Match Type",C4333))^2</f>
        <v>7.0212793787143877</v>
      </c>
      <c r="K4333">
        <f t="shared" si="271"/>
        <v>35.10639689357194</v>
      </c>
      <c r="L4333" s="4">
        <v>350</v>
      </c>
      <c r="M4333" s="6">
        <v>1.4285714285714299</v>
      </c>
      <c r="N4333" s="7">
        <v>1.44</v>
      </c>
      <c r="O4333" s="5">
        <v>0</v>
      </c>
      <c r="P4333" s="5">
        <f t="shared" si="268"/>
        <v>0</v>
      </c>
      <c r="Q4333" s="5">
        <f>(P4333-GETPIVOTDATA("Sum of Revenue",Analysis!$A$3,"Publisher Name",B4333,"Match Type",C4333)/GETPIVOTDATA("Sum of Clicks",Analysis!$A$3,"Publisher Name",B4333,"Match Type",C4333))^2</f>
        <v>58.406909228514394</v>
      </c>
      <c r="R4333" s="5">
        <f t="shared" si="269"/>
        <v>292.03454614257197</v>
      </c>
      <c r="S4333" s="5">
        <v>23.824999999999999</v>
      </c>
      <c r="T4333" s="5">
        <v>-23.824999999999999</v>
      </c>
    </row>
    <row r="4334" spans="1:20" x14ac:dyDescent="0.2">
      <c r="A4334" s="3" t="s">
        <v>161</v>
      </c>
      <c r="B4334" s="3" t="s">
        <v>162</v>
      </c>
      <c r="C4334" s="4" t="s">
        <v>63</v>
      </c>
      <c r="D4334" s="3" t="s">
        <v>85</v>
      </c>
      <c r="E4334" s="5">
        <v>10</v>
      </c>
      <c r="F4334" s="4">
        <v>16</v>
      </c>
      <c r="G4334" s="5">
        <v>24.225000000000001</v>
      </c>
      <c r="H4334" s="5">
        <v>1.5140625000000001</v>
      </c>
      <c r="I4334" s="5">
        <f t="shared" si="270"/>
        <v>24.225000000000001</v>
      </c>
      <c r="J4334">
        <f>(H4334-GETPIVOTDATA("Sum of Total Costs",Analysis!$A$3,"Publisher Name",B4334,"Match Type",C4334)/GETPIVOTDATA("Sum of Clicks",Analysis!$A$3,"Publisher Name",B4334,"Match Type",C4334))^2</f>
        <v>0.3614027428878212</v>
      </c>
      <c r="K4334">
        <f t="shared" si="271"/>
        <v>5.7824438862051393</v>
      </c>
      <c r="L4334" s="4">
        <v>200</v>
      </c>
      <c r="M4334" s="6">
        <v>8</v>
      </c>
      <c r="N4334" s="7">
        <v>1.0489999999999999</v>
      </c>
      <c r="O4334" s="5">
        <v>0</v>
      </c>
      <c r="P4334" s="5">
        <f t="shared" si="268"/>
        <v>0</v>
      </c>
      <c r="Q4334" s="5">
        <f>(P4334-GETPIVOTDATA("Sum of Revenue",Analysis!$A$3,"Publisher Name",B4334,"Match Type",C4334)/GETPIVOTDATA("Sum of Clicks",Analysis!$A$3,"Publisher Name",B4334,"Match Type",C4334))^2</f>
        <v>58.406909228514394</v>
      </c>
      <c r="R4334" s="5">
        <f t="shared" si="269"/>
        <v>934.5105476562303</v>
      </c>
      <c r="S4334" s="5">
        <v>24.225000000000001</v>
      </c>
      <c r="T4334" s="5">
        <v>-24.225000000000001</v>
      </c>
    </row>
    <row r="4335" spans="1:20" x14ac:dyDescent="0.2">
      <c r="A4335" s="3" t="s">
        <v>161</v>
      </c>
      <c r="B4335" s="3" t="s">
        <v>162</v>
      </c>
      <c r="C4335" s="4" t="s">
        <v>63</v>
      </c>
      <c r="D4335" s="3" t="s">
        <v>85</v>
      </c>
      <c r="E4335" s="5">
        <v>10</v>
      </c>
      <c r="F4335" s="4">
        <v>9</v>
      </c>
      <c r="G4335" s="5">
        <v>24.75</v>
      </c>
      <c r="H4335" s="5">
        <v>2.75</v>
      </c>
      <c r="I4335" s="5">
        <f t="shared" si="270"/>
        <v>24.75</v>
      </c>
      <c r="J4335">
        <f>(H4335-GETPIVOTDATA("Sum of Total Costs",Analysis!$A$3,"Publisher Name",B4335,"Match Type",C4335)/GETPIVOTDATA("Sum of Clicks",Analysis!$A$3,"Publisher Name",B4335,"Match Type",C4335))^2</f>
        <v>0.40293255183779492</v>
      </c>
      <c r="K4335">
        <f t="shared" si="271"/>
        <v>3.6263929665401542</v>
      </c>
      <c r="L4335" s="4">
        <v>491</v>
      </c>
      <c r="M4335" s="6">
        <v>1.8329938900203699</v>
      </c>
      <c r="N4335" s="7">
        <v>1.0687372708757601</v>
      </c>
      <c r="O4335" s="5">
        <v>0</v>
      </c>
      <c r="P4335" s="5">
        <f t="shared" si="268"/>
        <v>0</v>
      </c>
      <c r="Q4335" s="5">
        <f>(P4335-GETPIVOTDATA("Sum of Revenue",Analysis!$A$3,"Publisher Name",B4335,"Match Type",C4335)/GETPIVOTDATA("Sum of Clicks",Analysis!$A$3,"Publisher Name",B4335,"Match Type",C4335))^2</f>
        <v>58.406909228514394</v>
      </c>
      <c r="R4335" s="5">
        <f t="shared" si="269"/>
        <v>525.6621830566296</v>
      </c>
      <c r="S4335" s="5">
        <v>24.75</v>
      </c>
      <c r="T4335" s="5">
        <v>-24.75</v>
      </c>
    </row>
    <row r="4336" spans="1:20" x14ac:dyDescent="0.2">
      <c r="A4336" s="3" t="s">
        <v>161</v>
      </c>
      <c r="B4336" s="3" t="s">
        <v>162</v>
      </c>
      <c r="C4336" s="4" t="s">
        <v>63</v>
      </c>
      <c r="D4336" s="3" t="s">
        <v>85</v>
      </c>
      <c r="E4336" s="5">
        <v>10</v>
      </c>
      <c r="F4336" s="4">
        <v>16</v>
      </c>
      <c r="G4336" s="5">
        <v>25.1</v>
      </c>
      <c r="H4336" s="5">
        <v>1.5687500000000001</v>
      </c>
      <c r="I4336" s="5">
        <f t="shared" si="270"/>
        <v>25.1</v>
      </c>
      <c r="J4336">
        <f>(H4336-GETPIVOTDATA("Sum of Total Costs",Analysis!$A$3,"Publisher Name",B4336,"Match Type",C4336)/GETPIVOTDATA("Sum of Clicks",Analysis!$A$3,"Publisher Name",B4336,"Match Type",C4336))^2</f>
        <v>0.29864073567874927</v>
      </c>
      <c r="K4336">
        <f t="shared" si="271"/>
        <v>4.7782517708599883</v>
      </c>
      <c r="L4336" s="4">
        <v>82</v>
      </c>
      <c r="M4336" s="6">
        <v>19.512195121951201</v>
      </c>
      <c r="N4336" s="7">
        <v>1.0243902439024399</v>
      </c>
      <c r="O4336" s="5">
        <v>0</v>
      </c>
      <c r="P4336" s="5">
        <f t="shared" si="268"/>
        <v>0</v>
      </c>
      <c r="Q4336" s="5">
        <f>(P4336-GETPIVOTDATA("Sum of Revenue",Analysis!$A$3,"Publisher Name",B4336,"Match Type",C4336)/GETPIVOTDATA("Sum of Clicks",Analysis!$A$3,"Publisher Name",B4336,"Match Type",C4336))^2</f>
        <v>58.406909228514394</v>
      </c>
      <c r="R4336" s="5">
        <f t="shared" si="269"/>
        <v>934.5105476562303</v>
      </c>
      <c r="S4336" s="5">
        <v>25.1</v>
      </c>
      <c r="T4336" s="5">
        <v>-25.1</v>
      </c>
    </row>
    <row r="4337" spans="1:20" x14ac:dyDescent="0.2">
      <c r="A4337" s="3" t="s">
        <v>161</v>
      </c>
      <c r="B4337" s="3" t="s">
        <v>162</v>
      </c>
      <c r="C4337" s="4" t="s">
        <v>63</v>
      </c>
      <c r="D4337" s="3" t="s">
        <v>85</v>
      </c>
      <c r="E4337" s="5">
        <v>10</v>
      </c>
      <c r="F4337" s="4">
        <v>16</v>
      </c>
      <c r="G4337" s="5">
        <v>26.824999999999999</v>
      </c>
      <c r="H4337" s="5">
        <v>1.6765625</v>
      </c>
      <c r="I4337" s="5">
        <f t="shared" si="270"/>
        <v>26.824999999999999</v>
      </c>
      <c r="J4337">
        <f>(H4337-GETPIVOTDATA("Sum of Total Costs",Analysis!$A$3,"Publisher Name",B4337,"Match Type",C4337)/GETPIVOTDATA("Sum of Clicks",Analysis!$A$3,"Publisher Name",B4337,"Match Type",C4337))^2</f>
        <v>0.19242945271657896</v>
      </c>
      <c r="K4337">
        <f t="shared" si="271"/>
        <v>3.0788712434652634</v>
      </c>
      <c r="L4337" s="4">
        <v>246</v>
      </c>
      <c r="M4337" s="6">
        <v>6.5040650406504099</v>
      </c>
      <c r="N4337" s="7">
        <v>1.10890243902439</v>
      </c>
      <c r="O4337" s="5">
        <v>0</v>
      </c>
      <c r="P4337" s="5">
        <f t="shared" si="268"/>
        <v>0</v>
      </c>
      <c r="Q4337" s="5">
        <f>(P4337-GETPIVOTDATA("Sum of Revenue",Analysis!$A$3,"Publisher Name",B4337,"Match Type",C4337)/GETPIVOTDATA("Sum of Clicks",Analysis!$A$3,"Publisher Name",B4337,"Match Type",C4337))^2</f>
        <v>58.406909228514394</v>
      </c>
      <c r="R4337" s="5">
        <f t="shared" si="269"/>
        <v>934.5105476562303</v>
      </c>
      <c r="S4337" s="5">
        <v>26.824999999999999</v>
      </c>
      <c r="T4337" s="5">
        <v>-26.824999999999999</v>
      </c>
    </row>
    <row r="4338" spans="1:20" x14ac:dyDescent="0.2">
      <c r="A4338" s="3" t="s">
        <v>161</v>
      </c>
      <c r="B4338" s="3" t="s">
        <v>162</v>
      </c>
      <c r="C4338" s="4" t="s">
        <v>63</v>
      </c>
      <c r="D4338" s="3" t="s">
        <v>85</v>
      </c>
      <c r="E4338" s="5">
        <v>10</v>
      </c>
      <c r="F4338" s="4">
        <v>7</v>
      </c>
      <c r="G4338" s="5">
        <v>27.737500000000001</v>
      </c>
      <c r="H4338" s="5">
        <v>3.9624999999999999</v>
      </c>
      <c r="I4338" s="5">
        <f t="shared" si="270"/>
        <v>27.737500000000001</v>
      </c>
      <c r="J4338">
        <f>(H4338-GETPIVOTDATA("Sum of Total Costs",Analysis!$A$3,"Publisher Name",B4338,"Match Type",C4338)/GETPIVOTDATA("Sum of Clicks",Analysis!$A$3,"Publisher Name",B4338,"Match Type",C4338))^2</f>
        <v>3.4124052857523703</v>
      </c>
      <c r="K4338">
        <f t="shared" si="271"/>
        <v>23.886837000266592</v>
      </c>
      <c r="L4338" s="4">
        <v>119</v>
      </c>
      <c r="M4338" s="6">
        <v>5.8823529411764701</v>
      </c>
      <c r="N4338" s="7">
        <v>1.53361344537815</v>
      </c>
      <c r="O4338" s="5">
        <v>0</v>
      </c>
      <c r="P4338" s="5">
        <f t="shared" si="268"/>
        <v>0</v>
      </c>
      <c r="Q4338" s="5">
        <f>(P4338-GETPIVOTDATA("Sum of Revenue",Analysis!$A$3,"Publisher Name",B4338,"Match Type",C4338)/GETPIVOTDATA("Sum of Clicks",Analysis!$A$3,"Publisher Name",B4338,"Match Type",C4338))^2</f>
        <v>58.406909228514394</v>
      </c>
      <c r="R4338" s="5">
        <f t="shared" si="269"/>
        <v>408.84836459960076</v>
      </c>
      <c r="S4338" s="5">
        <v>27.737500000000001</v>
      </c>
      <c r="T4338" s="5">
        <v>-27.737500000000001</v>
      </c>
    </row>
    <row r="4339" spans="1:20" x14ac:dyDescent="0.2">
      <c r="A4339" s="3" t="s">
        <v>161</v>
      </c>
      <c r="B4339" s="3" t="s">
        <v>162</v>
      </c>
      <c r="C4339" s="4" t="s">
        <v>63</v>
      </c>
      <c r="D4339" s="3" t="s">
        <v>85</v>
      </c>
      <c r="E4339" s="5">
        <v>10</v>
      </c>
      <c r="F4339" s="4">
        <v>11</v>
      </c>
      <c r="G4339" s="5">
        <v>28.762499975000004</v>
      </c>
      <c r="H4339" s="5">
        <v>2.6147727250000004</v>
      </c>
      <c r="I4339" s="5">
        <f t="shared" si="270"/>
        <v>28.762499975000004</v>
      </c>
      <c r="J4339">
        <f>(H4339-GETPIVOTDATA("Sum of Total Costs",Analysis!$A$3,"Publisher Name",B4339,"Match Type",C4339)/GETPIVOTDATA("Sum of Clicks",Analysis!$A$3,"Publisher Name",B4339,"Match Type",C4339))^2</f>
        <v>0.24954261847792755</v>
      </c>
      <c r="K4339">
        <f t="shared" si="271"/>
        <v>2.744968803257203</v>
      </c>
      <c r="L4339" s="4">
        <v>184</v>
      </c>
      <c r="M4339" s="6">
        <v>5.9782608695652204</v>
      </c>
      <c r="N4339" s="7">
        <v>1.1097826086956499</v>
      </c>
      <c r="O4339" s="5">
        <v>0</v>
      </c>
      <c r="P4339" s="5">
        <f t="shared" si="268"/>
        <v>0</v>
      </c>
      <c r="Q4339" s="5">
        <f>(P4339-GETPIVOTDATA("Sum of Revenue",Analysis!$A$3,"Publisher Name",B4339,"Match Type",C4339)/GETPIVOTDATA("Sum of Clicks",Analysis!$A$3,"Publisher Name",B4339,"Match Type",C4339))^2</f>
        <v>58.406909228514394</v>
      </c>
      <c r="R4339" s="5">
        <f t="shared" si="269"/>
        <v>642.47600151365828</v>
      </c>
      <c r="S4339" s="5">
        <v>28.762499975000004</v>
      </c>
      <c r="T4339" s="5">
        <v>-28.762499975000004</v>
      </c>
    </row>
    <row r="4340" spans="1:20" x14ac:dyDescent="0.2">
      <c r="A4340" s="3" t="s">
        <v>161</v>
      </c>
      <c r="B4340" s="3" t="s">
        <v>162</v>
      </c>
      <c r="C4340" s="4" t="s">
        <v>63</v>
      </c>
      <c r="D4340" s="3" t="s">
        <v>85</v>
      </c>
      <c r="E4340" s="5">
        <v>10</v>
      </c>
      <c r="F4340" s="4">
        <v>7</v>
      </c>
      <c r="G4340" s="5">
        <v>29.099999950000004</v>
      </c>
      <c r="H4340" s="5">
        <v>4.1571428500000005</v>
      </c>
      <c r="I4340" s="5">
        <f t="shared" si="270"/>
        <v>29.099999950000004</v>
      </c>
      <c r="J4340">
        <f>(H4340-GETPIVOTDATA("Sum of Total Costs",Analysis!$A$3,"Publisher Name",B4340,"Match Type",C4340)/GETPIVOTDATA("Sum of Clicks",Analysis!$A$3,"Publisher Name",B4340,"Match Type",C4340))^2</f>
        <v>4.1694067968676602</v>
      </c>
      <c r="K4340">
        <f t="shared" si="271"/>
        <v>29.18584757807362</v>
      </c>
      <c r="L4340" s="4">
        <v>80</v>
      </c>
      <c r="M4340" s="6">
        <v>8.75</v>
      </c>
      <c r="N4340" s="7">
        <v>1.4753750000000001</v>
      </c>
      <c r="O4340" s="5">
        <v>0</v>
      </c>
      <c r="P4340" s="5">
        <f t="shared" si="268"/>
        <v>0</v>
      </c>
      <c r="Q4340" s="5">
        <f>(P4340-GETPIVOTDATA("Sum of Revenue",Analysis!$A$3,"Publisher Name",B4340,"Match Type",C4340)/GETPIVOTDATA("Sum of Clicks",Analysis!$A$3,"Publisher Name",B4340,"Match Type",C4340))^2</f>
        <v>58.406909228514394</v>
      </c>
      <c r="R4340" s="5">
        <f t="shared" si="269"/>
        <v>408.84836459960076</v>
      </c>
      <c r="S4340" s="5">
        <v>29.099999950000004</v>
      </c>
      <c r="T4340" s="5">
        <v>-29.099999950000004</v>
      </c>
    </row>
    <row r="4341" spans="1:20" x14ac:dyDescent="0.2">
      <c r="A4341" s="3" t="s">
        <v>161</v>
      </c>
      <c r="B4341" s="3" t="s">
        <v>162</v>
      </c>
      <c r="C4341" s="4" t="s">
        <v>63</v>
      </c>
      <c r="D4341" s="3" t="s">
        <v>85</v>
      </c>
      <c r="E4341" s="5">
        <v>10</v>
      </c>
      <c r="F4341" s="4">
        <v>5</v>
      </c>
      <c r="G4341" s="5">
        <v>31.037500000000001</v>
      </c>
      <c r="H4341" s="5">
        <v>6.2074999999999996</v>
      </c>
      <c r="I4341" s="5">
        <f t="shared" si="270"/>
        <v>31.037499999999998</v>
      </c>
      <c r="J4341">
        <f>(H4341-GETPIVOTDATA("Sum of Total Costs",Analysis!$A$3,"Publisher Name",B4341,"Match Type",C4341)/GETPIVOTDATA("Sum of Clicks",Analysis!$A$3,"Publisher Name",B4341,"Match Type",C4341))^2</f>
        <v>16.746671167309664</v>
      </c>
      <c r="K4341">
        <f t="shared" si="271"/>
        <v>83.733355836548327</v>
      </c>
      <c r="L4341" s="4">
        <v>557</v>
      </c>
      <c r="M4341" s="6">
        <v>0.89766606822262107</v>
      </c>
      <c r="N4341" s="7">
        <v>1.5373429084380601</v>
      </c>
      <c r="O4341" s="5">
        <v>0</v>
      </c>
      <c r="P4341" s="5">
        <f t="shared" si="268"/>
        <v>0</v>
      </c>
      <c r="Q4341" s="5">
        <f>(P4341-GETPIVOTDATA("Sum of Revenue",Analysis!$A$3,"Publisher Name",B4341,"Match Type",C4341)/GETPIVOTDATA("Sum of Clicks",Analysis!$A$3,"Publisher Name",B4341,"Match Type",C4341))^2</f>
        <v>58.406909228514394</v>
      </c>
      <c r="R4341" s="5">
        <f t="shared" si="269"/>
        <v>292.03454614257197</v>
      </c>
      <c r="S4341" s="5">
        <v>31.037500000000001</v>
      </c>
      <c r="T4341" s="5">
        <v>-31.037500000000001</v>
      </c>
    </row>
    <row r="4342" spans="1:20" x14ac:dyDescent="0.2">
      <c r="A4342" s="3" t="s">
        <v>161</v>
      </c>
      <c r="B4342" s="3" t="s">
        <v>162</v>
      </c>
      <c r="C4342" s="4" t="s">
        <v>63</v>
      </c>
      <c r="D4342" s="3" t="s">
        <v>85</v>
      </c>
      <c r="E4342" s="5">
        <v>10</v>
      </c>
      <c r="F4342" s="4">
        <v>18</v>
      </c>
      <c r="G4342" s="5">
        <v>33.412500000000001</v>
      </c>
      <c r="H4342" s="5">
        <v>1.85625</v>
      </c>
      <c r="I4342" s="5">
        <f t="shared" si="270"/>
        <v>33.412500000000001</v>
      </c>
      <c r="J4342">
        <f>(H4342-GETPIVOTDATA("Sum of Total Costs",Analysis!$A$3,"Publisher Name",B4342,"Match Type",C4342)/GETPIVOTDATA("Sum of Clicks",Analysis!$A$3,"Publisher Name",B4342,"Match Type",C4342))^2</f>
        <v>6.7070804029628187E-2</v>
      </c>
      <c r="K4342">
        <f t="shared" si="271"/>
        <v>1.2072744725333073</v>
      </c>
      <c r="L4342" s="4">
        <v>129</v>
      </c>
      <c r="M4342" s="6">
        <v>13.953488372093</v>
      </c>
      <c r="N4342" s="7">
        <v>1.0774418604651199</v>
      </c>
      <c r="O4342" s="5">
        <v>0</v>
      </c>
      <c r="P4342" s="5">
        <f t="shared" si="268"/>
        <v>0</v>
      </c>
      <c r="Q4342" s="5">
        <f>(P4342-GETPIVOTDATA("Sum of Revenue",Analysis!$A$3,"Publisher Name",B4342,"Match Type",C4342)/GETPIVOTDATA("Sum of Clicks",Analysis!$A$3,"Publisher Name",B4342,"Match Type",C4342))^2</f>
        <v>58.406909228514394</v>
      </c>
      <c r="R4342" s="5">
        <f t="shared" si="269"/>
        <v>1051.3243661132592</v>
      </c>
      <c r="S4342" s="5">
        <v>33.412500000000001</v>
      </c>
      <c r="T4342" s="5">
        <v>-33.412500000000001</v>
      </c>
    </row>
    <row r="4343" spans="1:20" x14ac:dyDescent="0.2">
      <c r="A4343" s="3" t="s">
        <v>161</v>
      </c>
      <c r="B4343" s="3" t="s">
        <v>162</v>
      </c>
      <c r="C4343" s="4" t="s">
        <v>63</v>
      </c>
      <c r="D4343" s="3" t="s">
        <v>85</v>
      </c>
      <c r="E4343" s="5">
        <v>10</v>
      </c>
      <c r="F4343" s="4">
        <v>10</v>
      </c>
      <c r="G4343" s="5">
        <v>33.8125</v>
      </c>
      <c r="H4343" s="5">
        <v>3.3812500000000001</v>
      </c>
      <c r="I4343" s="5">
        <f t="shared" si="270"/>
        <v>33.8125</v>
      </c>
      <c r="J4343">
        <f>(H4343-GETPIVOTDATA("Sum of Total Costs",Analysis!$A$3,"Publisher Name",B4343,"Match Type",C4343)/GETPIVOTDATA("Sum of Clicks",Analysis!$A$3,"Publisher Name",B4343,"Match Type",C4343))^2</f>
        <v>1.6028058404995074</v>
      </c>
      <c r="K4343">
        <f t="shared" si="271"/>
        <v>16.028058404995072</v>
      </c>
      <c r="L4343" s="4">
        <v>604</v>
      </c>
      <c r="M4343" s="6">
        <v>1.6556291390728499</v>
      </c>
      <c r="N4343" s="7">
        <v>1.4049668874172201</v>
      </c>
      <c r="O4343" s="5">
        <v>0</v>
      </c>
      <c r="P4343" s="5">
        <f t="shared" si="268"/>
        <v>0</v>
      </c>
      <c r="Q4343" s="5">
        <f>(P4343-GETPIVOTDATA("Sum of Revenue",Analysis!$A$3,"Publisher Name",B4343,"Match Type",C4343)/GETPIVOTDATA("Sum of Clicks",Analysis!$A$3,"Publisher Name",B4343,"Match Type",C4343))^2</f>
        <v>58.406909228514394</v>
      </c>
      <c r="R4343" s="5">
        <f t="shared" si="269"/>
        <v>584.06909228514394</v>
      </c>
      <c r="S4343" s="5">
        <v>33.8125</v>
      </c>
      <c r="T4343" s="5">
        <v>-33.8125</v>
      </c>
    </row>
    <row r="4344" spans="1:20" x14ac:dyDescent="0.2">
      <c r="A4344" s="3" t="s">
        <v>161</v>
      </c>
      <c r="B4344" s="3" t="s">
        <v>162</v>
      </c>
      <c r="C4344" s="4" t="s">
        <v>63</v>
      </c>
      <c r="D4344" s="3" t="s">
        <v>85</v>
      </c>
      <c r="E4344" s="5">
        <v>10</v>
      </c>
      <c r="F4344" s="4">
        <v>23</v>
      </c>
      <c r="G4344" s="5">
        <v>44.987499749999998</v>
      </c>
      <c r="H4344" s="5">
        <v>1.95597825</v>
      </c>
      <c r="I4344" s="5">
        <f t="shared" si="270"/>
        <v>44.987499749999998</v>
      </c>
      <c r="J4344">
        <f>(H4344-GETPIVOTDATA("Sum of Total Costs",Analysis!$A$3,"Publisher Name",B4344,"Match Type",C4344)/GETPIVOTDATA("Sum of Clicks",Analysis!$A$3,"Publisher Name",B4344,"Match Type",C4344))^2</f>
        <v>2.5361220497085543E-2</v>
      </c>
      <c r="K4344">
        <f t="shared" si="271"/>
        <v>0.58330807143296748</v>
      </c>
      <c r="L4344" s="4">
        <v>127</v>
      </c>
      <c r="M4344" s="6">
        <v>18.110236220472402</v>
      </c>
      <c r="N4344" s="7">
        <v>1.08425196850394</v>
      </c>
      <c r="O4344" s="5">
        <v>0</v>
      </c>
      <c r="P4344" s="5">
        <f t="shared" si="268"/>
        <v>0</v>
      </c>
      <c r="Q4344" s="5">
        <f>(P4344-GETPIVOTDATA("Sum of Revenue",Analysis!$A$3,"Publisher Name",B4344,"Match Type",C4344)/GETPIVOTDATA("Sum of Clicks",Analysis!$A$3,"Publisher Name",B4344,"Match Type",C4344))^2</f>
        <v>58.406909228514394</v>
      </c>
      <c r="R4344" s="5">
        <f t="shared" si="269"/>
        <v>1343.358912255831</v>
      </c>
      <c r="S4344" s="5">
        <v>44.987499749999998</v>
      </c>
      <c r="T4344" s="5">
        <v>-44.987499749999998</v>
      </c>
    </row>
    <row r="4345" spans="1:20" x14ac:dyDescent="0.2">
      <c r="A4345" s="3" t="s">
        <v>161</v>
      </c>
      <c r="B4345" s="3" t="s">
        <v>162</v>
      </c>
      <c r="C4345" s="4" t="s">
        <v>63</v>
      </c>
      <c r="D4345" s="3" t="s">
        <v>85</v>
      </c>
      <c r="E4345" s="5">
        <v>10</v>
      </c>
      <c r="F4345" s="4">
        <v>16</v>
      </c>
      <c r="G4345" s="5">
        <v>46.362499999999997</v>
      </c>
      <c r="H4345" s="5">
        <v>2.8976562499999998</v>
      </c>
      <c r="I4345" s="5">
        <f t="shared" si="270"/>
        <v>46.362499999999997</v>
      </c>
      <c r="J4345">
        <f>(H4345-GETPIVOTDATA("Sum of Total Costs",Analysis!$A$3,"Publisher Name",B4345,"Match Type",C4345)/GETPIVOTDATA("Sum of Clicks",Analysis!$A$3,"Publisher Name",B4345,"Match Type",C4345))^2</f>
        <v>0.61219034233423786</v>
      </c>
      <c r="K4345">
        <f t="shared" si="271"/>
        <v>9.7950454773478057</v>
      </c>
      <c r="L4345" s="4">
        <v>111</v>
      </c>
      <c r="M4345" s="6">
        <v>14.4144144144144</v>
      </c>
      <c r="N4345" s="7">
        <v>1.21531531531532</v>
      </c>
      <c r="O4345" s="5">
        <v>0</v>
      </c>
      <c r="P4345" s="5">
        <f t="shared" si="268"/>
        <v>0</v>
      </c>
      <c r="Q4345" s="5">
        <f>(P4345-GETPIVOTDATA("Sum of Revenue",Analysis!$A$3,"Publisher Name",B4345,"Match Type",C4345)/GETPIVOTDATA("Sum of Clicks",Analysis!$A$3,"Publisher Name",B4345,"Match Type",C4345))^2</f>
        <v>58.406909228514394</v>
      </c>
      <c r="R4345" s="5">
        <f t="shared" si="269"/>
        <v>934.5105476562303</v>
      </c>
      <c r="S4345" s="5">
        <v>46.362499999999997</v>
      </c>
      <c r="T4345" s="5">
        <v>-46.362499999999997</v>
      </c>
    </row>
    <row r="4346" spans="1:20" x14ac:dyDescent="0.2">
      <c r="A4346" s="3" t="s">
        <v>161</v>
      </c>
      <c r="B4346" s="3" t="s">
        <v>162</v>
      </c>
      <c r="C4346" s="4" t="s">
        <v>63</v>
      </c>
      <c r="D4346" s="3" t="s">
        <v>85</v>
      </c>
      <c r="E4346" s="5">
        <v>10</v>
      </c>
      <c r="F4346" s="4">
        <v>24</v>
      </c>
      <c r="G4346" s="5">
        <v>47.562499799999998</v>
      </c>
      <c r="H4346" s="5">
        <v>1.9817708249999999</v>
      </c>
      <c r="I4346" s="5">
        <f t="shared" si="270"/>
        <v>47.562499799999998</v>
      </c>
      <c r="J4346">
        <f>(H4346-GETPIVOTDATA("Sum of Total Costs",Analysis!$A$3,"Publisher Name",B4346,"Match Type",C4346)/GETPIVOTDATA("Sum of Clicks",Analysis!$A$3,"Publisher Name",B4346,"Match Type",C4346))^2</f>
        <v>1.7811435714360811E-2</v>
      </c>
      <c r="K4346">
        <f t="shared" si="271"/>
        <v>0.42747445714465948</v>
      </c>
      <c r="L4346" s="4">
        <v>442</v>
      </c>
      <c r="M4346" s="6">
        <v>5.4298642533936698</v>
      </c>
      <c r="N4346" s="7">
        <v>1.0697285067873299</v>
      </c>
      <c r="O4346" s="5">
        <v>0</v>
      </c>
      <c r="P4346" s="5">
        <f t="shared" si="268"/>
        <v>0</v>
      </c>
      <c r="Q4346" s="5">
        <f>(P4346-GETPIVOTDATA("Sum of Revenue",Analysis!$A$3,"Publisher Name",B4346,"Match Type",C4346)/GETPIVOTDATA("Sum of Clicks",Analysis!$A$3,"Publisher Name",B4346,"Match Type",C4346))^2</f>
        <v>58.406909228514394</v>
      </c>
      <c r="R4346" s="5">
        <f t="shared" si="269"/>
        <v>1401.7658214843455</v>
      </c>
      <c r="S4346" s="5">
        <v>47.562499799999998</v>
      </c>
      <c r="T4346" s="5">
        <v>-47.562499799999998</v>
      </c>
    </row>
    <row r="4347" spans="1:20" x14ac:dyDescent="0.2">
      <c r="A4347" s="3" t="s">
        <v>161</v>
      </c>
      <c r="B4347" s="3" t="s">
        <v>162</v>
      </c>
      <c r="C4347" s="4" t="s">
        <v>63</v>
      </c>
      <c r="D4347" s="3" t="s">
        <v>85</v>
      </c>
      <c r="E4347" s="5">
        <v>10</v>
      </c>
      <c r="F4347" s="4">
        <v>21</v>
      </c>
      <c r="G4347" s="5">
        <v>50.537499862499999</v>
      </c>
      <c r="H4347" s="5">
        <v>2.4065476124999998</v>
      </c>
      <c r="I4347" s="5">
        <f t="shared" si="270"/>
        <v>50.537499862499999</v>
      </c>
      <c r="J4347">
        <f>(H4347-GETPIVOTDATA("Sum of Total Costs",Analysis!$A$3,"Publisher Name",B4347,"Match Type",C4347)/GETPIVOTDATA("Sum of Clicks",Analysis!$A$3,"Publisher Name",B4347,"Match Type",C4347))^2</f>
        <v>8.4865767291623165E-2</v>
      </c>
      <c r="K4347">
        <f t="shared" si="271"/>
        <v>1.7821811131240866</v>
      </c>
      <c r="L4347" s="4">
        <v>214</v>
      </c>
      <c r="M4347" s="6">
        <v>9.8130841121495305</v>
      </c>
      <c r="N4347" s="7">
        <v>1.0789719626168199</v>
      </c>
      <c r="O4347" s="5">
        <v>0</v>
      </c>
      <c r="P4347" s="5">
        <f t="shared" si="268"/>
        <v>0</v>
      </c>
      <c r="Q4347" s="5">
        <f>(P4347-GETPIVOTDATA("Sum of Revenue",Analysis!$A$3,"Publisher Name",B4347,"Match Type",C4347)/GETPIVOTDATA("Sum of Clicks",Analysis!$A$3,"Publisher Name",B4347,"Match Type",C4347))^2</f>
        <v>58.406909228514394</v>
      </c>
      <c r="R4347" s="5">
        <f t="shared" si="269"/>
        <v>1226.5450937988023</v>
      </c>
      <c r="S4347" s="5">
        <v>50.537499862499999</v>
      </c>
      <c r="T4347" s="5">
        <v>-50.537499862499999</v>
      </c>
    </row>
    <row r="4348" spans="1:20" x14ac:dyDescent="0.2">
      <c r="A4348" s="3" t="s">
        <v>161</v>
      </c>
      <c r="B4348" s="3" t="s">
        <v>162</v>
      </c>
      <c r="C4348" s="4" t="s">
        <v>63</v>
      </c>
      <c r="D4348" s="3" t="s">
        <v>85</v>
      </c>
      <c r="E4348" s="5">
        <v>10</v>
      </c>
      <c r="F4348" s="4">
        <v>25</v>
      </c>
      <c r="G4348" s="5">
        <v>51.15</v>
      </c>
      <c r="H4348" s="5">
        <v>2.0460000000000003</v>
      </c>
      <c r="I4348" s="5">
        <f t="shared" si="270"/>
        <v>51.150000000000006</v>
      </c>
      <c r="J4348">
        <f>(H4348-GETPIVOTDATA("Sum of Total Costs",Analysis!$A$3,"Publisher Name",B4348,"Match Type",C4348)/GETPIVOTDATA("Sum of Clicks",Analysis!$A$3,"Publisher Name",B4348,"Match Type",C4348))^2</f>
        <v>4.7928366412081464E-3</v>
      </c>
      <c r="K4348">
        <f t="shared" si="271"/>
        <v>0.11982091603020366</v>
      </c>
      <c r="L4348" s="4">
        <v>156</v>
      </c>
      <c r="M4348" s="6">
        <v>16.025641025641001</v>
      </c>
      <c r="N4348" s="7">
        <v>1.10128205128205</v>
      </c>
      <c r="O4348" s="5">
        <v>0</v>
      </c>
      <c r="P4348" s="5">
        <f t="shared" si="268"/>
        <v>0</v>
      </c>
      <c r="Q4348" s="5">
        <f>(P4348-GETPIVOTDATA("Sum of Revenue",Analysis!$A$3,"Publisher Name",B4348,"Match Type",C4348)/GETPIVOTDATA("Sum of Clicks",Analysis!$A$3,"Publisher Name",B4348,"Match Type",C4348))^2</f>
        <v>58.406909228514394</v>
      </c>
      <c r="R4348" s="5">
        <f t="shared" si="269"/>
        <v>1460.1727307128599</v>
      </c>
      <c r="S4348" s="5">
        <v>51.15</v>
      </c>
      <c r="T4348" s="5">
        <v>-51.15</v>
      </c>
    </row>
    <row r="4349" spans="1:20" x14ac:dyDescent="0.2">
      <c r="A4349" s="3" t="s">
        <v>161</v>
      </c>
      <c r="B4349" s="3" t="s">
        <v>162</v>
      </c>
      <c r="C4349" s="4" t="s">
        <v>63</v>
      </c>
      <c r="D4349" s="3" t="s">
        <v>85</v>
      </c>
      <c r="E4349" s="5">
        <v>10</v>
      </c>
      <c r="F4349" s="4">
        <v>33</v>
      </c>
      <c r="G4349" s="5">
        <v>52.374999600000002</v>
      </c>
      <c r="H4349" s="5">
        <v>1.5871212000000001</v>
      </c>
      <c r="I4349" s="5">
        <f t="shared" si="270"/>
        <v>52.374999600000002</v>
      </c>
      <c r="J4349">
        <f>(H4349-GETPIVOTDATA("Sum of Total Costs",Analysis!$A$3,"Publisher Name",B4349,"Match Type",C4349)/GETPIVOTDATA("Sum of Clicks",Analysis!$A$3,"Publisher Name",B4349,"Match Type",C4349))^2</f>
        <v>0.278899238308842</v>
      </c>
      <c r="K4349">
        <f t="shared" si="271"/>
        <v>9.203674864191786</v>
      </c>
      <c r="L4349" s="4">
        <v>2411</v>
      </c>
      <c r="M4349" s="6">
        <v>1.3687266694317699</v>
      </c>
      <c r="N4349" s="7">
        <v>1.1650145167980099</v>
      </c>
      <c r="O4349" s="5">
        <v>0</v>
      </c>
      <c r="P4349" s="5">
        <f t="shared" si="268"/>
        <v>0</v>
      </c>
      <c r="Q4349" s="5">
        <f>(P4349-GETPIVOTDATA("Sum of Revenue",Analysis!$A$3,"Publisher Name",B4349,"Match Type",C4349)/GETPIVOTDATA("Sum of Clicks",Analysis!$A$3,"Publisher Name",B4349,"Match Type",C4349))^2</f>
        <v>58.406909228514394</v>
      </c>
      <c r="R4349" s="5">
        <f t="shared" si="269"/>
        <v>1927.4280045409751</v>
      </c>
      <c r="S4349" s="5">
        <v>52.374999600000002</v>
      </c>
      <c r="T4349" s="5">
        <v>-52.374999600000002</v>
      </c>
    </row>
    <row r="4350" spans="1:20" x14ac:dyDescent="0.2">
      <c r="A4350" s="3" t="s">
        <v>161</v>
      </c>
      <c r="B4350" s="3" t="s">
        <v>162</v>
      </c>
      <c r="C4350" s="4" t="s">
        <v>63</v>
      </c>
      <c r="D4350" s="3" t="s">
        <v>85</v>
      </c>
      <c r="E4350" s="5">
        <v>10</v>
      </c>
      <c r="F4350" s="4">
        <v>20</v>
      </c>
      <c r="G4350" s="5">
        <v>52.487499999999997</v>
      </c>
      <c r="H4350" s="5">
        <v>2.6243750000000001</v>
      </c>
      <c r="I4350" s="5">
        <f t="shared" si="270"/>
        <v>52.487500000000004</v>
      </c>
      <c r="J4350">
        <f>(H4350-GETPIVOTDATA("Sum of Total Costs",Analysis!$A$3,"Publisher Name",B4350,"Match Type",C4350)/GETPIVOTDATA("Sum of Clicks",Analysis!$A$3,"Publisher Name",B4350,"Match Type",C4350))^2</f>
        <v>0.25922830933556318</v>
      </c>
      <c r="K4350">
        <f t="shared" si="271"/>
        <v>5.1845661867112636</v>
      </c>
      <c r="L4350" s="4">
        <v>160</v>
      </c>
      <c r="M4350" s="6">
        <v>12.5</v>
      </c>
      <c r="N4350" s="7">
        <v>1.3038125</v>
      </c>
      <c r="O4350" s="5">
        <v>0</v>
      </c>
      <c r="P4350" s="5">
        <f t="shared" si="268"/>
        <v>0</v>
      </c>
      <c r="Q4350" s="5">
        <f>(P4350-GETPIVOTDATA("Sum of Revenue",Analysis!$A$3,"Publisher Name",B4350,"Match Type",C4350)/GETPIVOTDATA("Sum of Clicks",Analysis!$A$3,"Publisher Name",B4350,"Match Type",C4350))^2</f>
        <v>58.406909228514394</v>
      </c>
      <c r="R4350" s="5">
        <f t="shared" si="269"/>
        <v>1168.1381845702879</v>
      </c>
      <c r="S4350" s="5">
        <v>52.487499999999997</v>
      </c>
      <c r="T4350" s="5">
        <v>-52.487499999999997</v>
      </c>
    </row>
    <row r="4351" spans="1:20" x14ac:dyDescent="0.2">
      <c r="A4351" s="3" t="s">
        <v>161</v>
      </c>
      <c r="B4351" s="3" t="s">
        <v>162</v>
      </c>
      <c r="C4351" s="4" t="s">
        <v>63</v>
      </c>
      <c r="D4351" s="3" t="s">
        <v>85</v>
      </c>
      <c r="E4351" s="5">
        <v>10</v>
      </c>
      <c r="F4351" s="4">
        <v>9</v>
      </c>
      <c r="G4351" s="5">
        <v>52.524999899999997</v>
      </c>
      <c r="H4351" s="5">
        <v>5.8361111000000001</v>
      </c>
      <c r="I4351" s="5">
        <f t="shared" si="270"/>
        <v>52.524999899999997</v>
      </c>
      <c r="J4351">
        <f>(H4351-GETPIVOTDATA("Sum of Total Costs",Analysis!$A$3,"Publisher Name",B4351,"Match Type",C4351)/GETPIVOTDATA("Sum of Clicks",Analysis!$A$3,"Publisher Name",B4351,"Match Type",C4351))^2</f>
        <v>13.844953809398939</v>
      </c>
      <c r="K4351">
        <f t="shared" si="271"/>
        <v>124.60458428459046</v>
      </c>
      <c r="L4351" s="4">
        <v>225</v>
      </c>
      <c r="M4351" s="6">
        <v>4</v>
      </c>
      <c r="N4351" s="7">
        <v>1.27955555555556</v>
      </c>
      <c r="O4351" s="5">
        <v>0</v>
      </c>
      <c r="P4351" s="5">
        <f t="shared" si="268"/>
        <v>0</v>
      </c>
      <c r="Q4351" s="5">
        <f>(P4351-GETPIVOTDATA("Sum of Revenue",Analysis!$A$3,"Publisher Name",B4351,"Match Type",C4351)/GETPIVOTDATA("Sum of Clicks",Analysis!$A$3,"Publisher Name",B4351,"Match Type",C4351))^2</f>
        <v>58.406909228514394</v>
      </c>
      <c r="R4351" s="5">
        <f t="shared" si="269"/>
        <v>525.6621830566296</v>
      </c>
      <c r="S4351" s="5">
        <v>52.524999899999997</v>
      </c>
      <c r="T4351" s="5">
        <v>-52.524999899999997</v>
      </c>
    </row>
    <row r="4352" spans="1:20" x14ac:dyDescent="0.2">
      <c r="A4352" s="3" t="s">
        <v>161</v>
      </c>
      <c r="B4352" s="3" t="s">
        <v>162</v>
      </c>
      <c r="C4352" s="4" t="s">
        <v>63</v>
      </c>
      <c r="D4352" s="3" t="s">
        <v>85</v>
      </c>
      <c r="E4352" s="5">
        <v>10</v>
      </c>
      <c r="F4352" s="4">
        <v>18</v>
      </c>
      <c r="G4352" s="5">
        <v>52.712499825000002</v>
      </c>
      <c r="H4352" s="5">
        <v>2.9284722125</v>
      </c>
      <c r="I4352" s="5">
        <f t="shared" si="270"/>
        <v>52.712499825000002</v>
      </c>
      <c r="J4352">
        <f>(H4352-GETPIVOTDATA("Sum of Total Costs",Analysis!$A$3,"Publisher Name",B4352,"Match Type",C4352)/GETPIVOTDATA("Sum of Clicks",Analysis!$A$3,"Publisher Name",B4352,"Match Type",C4352))^2</f>
        <v>0.66136238236683598</v>
      </c>
      <c r="K4352">
        <f t="shared" si="271"/>
        <v>11.904522882603047</v>
      </c>
      <c r="L4352" s="4">
        <v>141</v>
      </c>
      <c r="M4352" s="6">
        <v>12.7659574468085</v>
      </c>
      <c r="N4352" s="7">
        <v>1.28439716312057</v>
      </c>
      <c r="O4352" s="5">
        <v>0</v>
      </c>
      <c r="P4352" s="5">
        <f t="shared" si="268"/>
        <v>0</v>
      </c>
      <c r="Q4352" s="5">
        <f>(P4352-GETPIVOTDATA("Sum of Revenue",Analysis!$A$3,"Publisher Name",B4352,"Match Type",C4352)/GETPIVOTDATA("Sum of Clicks",Analysis!$A$3,"Publisher Name",B4352,"Match Type",C4352))^2</f>
        <v>58.406909228514394</v>
      </c>
      <c r="R4352" s="5">
        <f t="shared" si="269"/>
        <v>1051.3243661132592</v>
      </c>
      <c r="S4352" s="5">
        <v>52.712499825000002</v>
      </c>
      <c r="T4352" s="5">
        <v>-52.712499825000002</v>
      </c>
    </row>
    <row r="4353" spans="1:20" x14ac:dyDescent="0.2">
      <c r="A4353" s="3" t="s">
        <v>161</v>
      </c>
      <c r="B4353" s="3" t="s">
        <v>162</v>
      </c>
      <c r="C4353" s="4" t="s">
        <v>63</v>
      </c>
      <c r="D4353" s="3" t="s">
        <v>85</v>
      </c>
      <c r="E4353" s="5">
        <v>10</v>
      </c>
      <c r="F4353" s="4">
        <v>25</v>
      </c>
      <c r="G4353" s="5">
        <v>55.087499999999999</v>
      </c>
      <c r="H4353" s="5">
        <v>2.2035</v>
      </c>
      <c r="I4353" s="5">
        <f t="shared" si="270"/>
        <v>55.087499999999999</v>
      </c>
      <c r="J4353">
        <f>(H4353-GETPIVOTDATA("Sum of Total Costs",Analysis!$A$3,"Publisher Name",B4353,"Match Type",C4353)/GETPIVOTDATA("Sum of Clicks",Analysis!$A$3,"Publisher Name",B4353,"Match Type",C4353))^2</f>
        <v>7.7915371290809242E-3</v>
      </c>
      <c r="K4353">
        <f t="shared" si="271"/>
        <v>0.19478842822702311</v>
      </c>
      <c r="L4353" s="4">
        <v>396</v>
      </c>
      <c r="M4353" s="6">
        <v>6.3131313131313096</v>
      </c>
      <c r="N4353" s="7">
        <v>1.0886363636363601</v>
      </c>
      <c r="O4353" s="5">
        <v>0</v>
      </c>
      <c r="P4353" s="5">
        <f t="shared" si="268"/>
        <v>0</v>
      </c>
      <c r="Q4353" s="5">
        <f>(P4353-GETPIVOTDATA("Sum of Revenue",Analysis!$A$3,"Publisher Name",B4353,"Match Type",C4353)/GETPIVOTDATA("Sum of Clicks",Analysis!$A$3,"Publisher Name",B4353,"Match Type",C4353))^2</f>
        <v>58.406909228514394</v>
      </c>
      <c r="R4353" s="5">
        <f t="shared" si="269"/>
        <v>1460.1727307128599</v>
      </c>
      <c r="S4353" s="5">
        <v>55.087499999999999</v>
      </c>
      <c r="T4353" s="5">
        <v>-55.087499999999999</v>
      </c>
    </row>
    <row r="4354" spans="1:20" x14ac:dyDescent="0.2">
      <c r="A4354" s="3" t="s">
        <v>161</v>
      </c>
      <c r="B4354" s="3" t="s">
        <v>162</v>
      </c>
      <c r="C4354" s="4" t="s">
        <v>63</v>
      </c>
      <c r="D4354" s="3" t="s">
        <v>85</v>
      </c>
      <c r="E4354" s="5">
        <v>10</v>
      </c>
      <c r="F4354" s="4">
        <v>21</v>
      </c>
      <c r="G4354" s="5">
        <v>60.987499912500006</v>
      </c>
      <c r="H4354" s="5">
        <v>2.9041666625000002</v>
      </c>
      <c r="I4354" s="5">
        <f t="shared" si="270"/>
        <v>60.987499912500006</v>
      </c>
      <c r="J4354">
        <f>(H4354-GETPIVOTDATA("Sum of Total Costs",Analysis!$A$3,"Publisher Name",B4354,"Match Type",C4354)/GETPIVOTDATA("Sum of Clicks",Analysis!$A$3,"Publisher Name",B4354,"Match Type",C4354))^2</f>
        <v>0.62242055896838633</v>
      </c>
      <c r="K4354">
        <f t="shared" si="271"/>
        <v>13.070831738336112</v>
      </c>
      <c r="L4354" s="4">
        <v>1102</v>
      </c>
      <c r="M4354" s="6">
        <v>1.9056261343012699</v>
      </c>
      <c r="N4354" s="7">
        <v>1.1174773139745899</v>
      </c>
      <c r="O4354" s="5">
        <v>0</v>
      </c>
      <c r="P4354" s="5">
        <f t="shared" ref="P4354:P4417" si="272">O4354/F4354</f>
        <v>0</v>
      </c>
      <c r="Q4354" s="5">
        <f>(P4354-GETPIVOTDATA("Sum of Revenue",Analysis!$A$3,"Publisher Name",B4354,"Match Type",C4354)/GETPIVOTDATA("Sum of Clicks",Analysis!$A$3,"Publisher Name",B4354,"Match Type",C4354))^2</f>
        <v>58.406909228514394</v>
      </c>
      <c r="R4354" s="5">
        <f t="shared" ref="R4354:R4417" si="273">Q4354*F4354</f>
        <v>1226.5450937988023</v>
      </c>
      <c r="S4354" s="5">
        <v>60.987499912500006</v>
      </c>
      <c r="T4354" s="5">
        <v>-60.987499912500006</v>
      </c>
    </row>
    <row r="4355" spans="1:20" x14ac:dyDescent="0.2">
      <c r="A4355" s="3" t="s">
        <v>161</v>
      </c>
      <c r="B4355" s="3" t="s">
        <v>162</v>
      </c>
      <c r="C4355" s="4" t="s">
        <v>63</v>
      </c>
      <c r="D4355" s="3" t="s">
        <v>85</v>
      </c>
      <c r="E4355" s="5">
        <v>10</v>
      </c>
      <c r="F4355" s="4">
        <v>41</v>
      </c>
      <c r="G4355" s="5">
        <v>61.212499799999996</v>
      </c>
      <c r="H4355" s="5">
        <v>1.4929877999999999</v>
      </c>
      <c r="I4355" s="5">
        <f t="shared" ref="I4355:I4418" si="274">F4355*H4355</f>
        <v>61.212499799999996</v>
      </c>
      <c r="J4355">
        <f>(H4355-GETPIVOTDATA("Sum of Total Costs",Analysis!$A$3,"Publisher Name",B4355,"Match Type",C4355)/GETPIVOTDATA("Sum of Clicks",Analysis!$A$3,"Publisher Name",B4355,"Match Type",C4355))^2</f>
        <v>0.38718574860789229</v>
      </c>
      <c r="K4355">
        <f t="shared" ref="K4355:K4418" si="275">J4355*F4355</f>
        <v>15.874615692923584</v>
      </c>
      <c r="L4355" s="4">
        <v>195</v>
      </c>
      <c r="M4355" s="6">
        <v>21.025641025641001</v>
      </c>
      <c r="N4355" s="7">
        <v>1.02564102564103</v>
      </c>
      <c r="O4355" s="5">
        <v>0</v>
      </c>
      <c r="P4355" s="5">
        <f t="shared" si="272"/>
        <v>0</v>
      </c>
      <c r="Q4355" s="5">
        <f>(P4355-GETPIVOTDATA("Sum of Revenue",Analysis!$A$3,"Publisher Name",B4355,"Match Type",C4355)/GETPIVOTDATA("Sum of Clicks",Analysis!$A$3,"Publisher Name",B4355,"Match Type",C4355))^2</f>
        <v>58.406909228514394</v>
      </c>
      <c r="R4355" s="5">
        <f t="shared" si="273"/>
        <v>2394.6832783690902</v>
      </c>
      <c r="S4355" s="5">
        <v>61.212499799999996</v>
      </c>
      <c r="T4355" s="5">
        <v>-61.212499799999996</v>
      </c>
    </row>
    <row r="4356" spans="1:20" x14ac:dyDescent="0.2">
      <c r="A4356" s="3" t="s">
        <v>161</v>
      </c>
      <c r="B4356" s="3" t="s">
        <v>162</v>
      </c>
      <c r="C4356" s="4" t="s">
        <v>63</v>
      </c>
      <c r="D4356" s="3" t="s">
        <v>85</v>
      </c>
      <c r="E4356" s="5">
        <v>10</v>
      </c>
      <c r="F4356" s="4">
        <v>13</v>
      </c>
      <c r="G4356" s="5">
        <v>61.962499949999994</v>
      </c>
      <c r="H4356" s="5">
        <v>4.7663461499999995</v>
      </c>
      <c r="I4356" s="5">
        <f t="shared" si="274"/>
        <v>61.962499949999994</v>
      </c>
      <c r="J4356">
        <f>(H4356-GETPIVOTDATA("Sum of Total Costs",Analysis!$A$3,"Publisher Name",B4356,"Match Type",C4356)/GETPIVOTDATA("Sum of Clicks",Analysis!$A$3,"Publisher Name",B4356,"Match Type",C4356))^2</f>
        <v>7.0284151657546801</v>
      </c>
      <c r="K4356">
        <f t="shared" si="275"/>
        <v>91.369397154810841</v>
      </c>
      <c r="L4356" s="4">
        <v>139</v>
      </c>
      <c r="M4356" s="6">
        <v>9.3525179856115095</v>
      </c>
      <c r="N4356" s="7">
        <v>1.7240287769784199</v>
      </c>
      <c r="O4356" s="5">
        <v>0</v>
      </c>
      <c r="P4356" s="5">
        <f t="shared" si="272"/>
        <v>0</v>
      </c>
      <c r="Q4356" s="5">
        <f>(P4356-GETPIVOTDATA("Sum of Revenue",Analysis!$A$3,"Publisher Name",B4356,"Match Type",C4356)/GETPIVOTDATA("Sum of Clicks",Analysis!$A$3,"Publisher Name",B4356,"Match Type",C4356))^2</f>
        <v>58.406909228514394</v>
      </c>
      <c r="R4356" s="5">
        <f t="shared" si="273"/>
        <v>759.28981997068718</v>
      </c>
      <c r="S4356" s="5">
        <v>61.962499949999994</v>
      </c>
      <c r="T4356" s="5">
        <v>-61.962499949999994</v>
      </c>
    </row>
    <row r="4357" spans="1:20" x14ac:dyDescent="0.2">
      <c r="A4357" s="3" t="s">
        <v>161</v>
      </c>
      <c r="B4357" s="3" t="s">
        <v>162</v>
      </c>
      <c r="C4357" s="4" t="s">
        <v>63</v>
      </c>
      <c r="D4357" s="3" t="s">
        <v>85</v>
      </c>
      <c r="E4357" s="5">
        <v>10</v>
      </c>
      <c r="F4357" s="4">
        <v>11</v>
      </c>
      <c r="G4357" s="5">
        <v>62.837499999999999</v>
      </c>
      <c r="H4357" s="5">
        <v>5.7125000000000004</v>
      </c>
      <c r="I4357" s="5">
        <f t="shared" si="274"/>
        <v>62.837500000000006</v>
      </c>
      <c r="J4357">
        <f>(H4357-GETPIVOTDATA("Sum of Total Costs",Analysis!$A$3,"Publisher Name",B4357,"Match Type",C4357)/GETPIVOTDATA("Sum of Clicks",Analysis!$A$3,"Publisher Name",B4357,"Match Type",C4357))^2</f>
        <v>12.94034918006207</v>
      </c>
      <c r="K4357">
        <f t="shared" si="275"/>
        <v>142.34384098068276</v>
      </c>
      <c r="L4357" s="4">
        <v>403</v>
      </c>
      <c r="M4357" s="6">
        <v>2.7295285359801502</v>
      </c>
      <c r="N4357" s="7">
        <v>1.3488833746898301</v>
      </c>
      <c r="O4357" s="5">
        <v>0</v>
      </c>
      <c r="P4357" s="5">
        <f t="shared" si="272"/>
        <v>0</v>
      </c>
      <c r="Q4357" s="5">
        <f>(P4357-GETPIVOTDATA("Sum of Revenue",Analysis!$A$3,"Publisher Name",B4357,"Match Type",C4357)/GETPIVOTDATA("Sum of Clicks",Analysis!$A$3,"Publisher Name",B4357,"Match Type",C4357))^2</f>
        <v>58.406909228514394</v>
      </c>
      <c r="R4357" s="5">
        <f t="shared" si="273"/>
        <v>642.47600151365828</v>
      </c>
      <c r="S4357" s="5">
        <v>62.837499999999999</v>
      </c>
      <c r="T4357" s="5">
        <v>-62.837499999999999</v>
      </c>
    </row>
    <row r="4358" spans="1:20" x14ac:dyDescent="0.2">
      <c r="A4358" s="3" t="s">
        <v>161</v>
      </c>
      <c r="B4358" s="3" t="s">
        <v>162</v>
      </c>
      <c r="C4358" s="4" t="s">
        <v>63</v>
      </c>
      <c r="D4358" s="3" t="s">
        <v>85</v>
      </c>
      <c r="E4358" s="5">
        <v>10</v>
      </c>
      <c r="F4358" s="4">
        <v>26</v>
      </c>
      <c r="G4358" s="5">
        <v>62.949999774999995</v>
      </c>
      <c r="H4358" s="5">
        <v>2.4211538374999999</v>
      </c>
      <c r="I4358" s="5">
        <f t="shared" si="274"/>
        <v>62.949999774999995</v>
      </c>
      <c r="J4358">
        <f>(H4358-GETPIVOTDATA("Sum of Total Costs",Analysis!$A$3,"Publisher Name",B4358,"Match Type",C4358)/GETPIVOTDATA("Sum of Clicks",Analysis!$A$3,"Publisher Name",B4358,"Match Type",C4358))^2</f>
        <v>9.3589201061100122E-2</v>
      </c>
      <c r="K4358">
        <f t="shared" si="275"/>
        <v>2.4333192275886031</v>
      </c>
      <c r="L4358" s="4">
        <v>2004</v>
      </c>
      <c r="M4358" s="6">
        <v>1.2974051896207599</v>
      </c>
      <c r="N4358" s="7">
        <v>1.30233532934132</v>
      </c>
      <c r="O4358" s="5">
        <v>0</v>
      </c>
      <c r="P4358" s="5">
        <f t="shared" si="272"/>
        <v>0</v>
      </c>
      <c r="Q4358" s="5">
        <f>(P4358-GETPIVOTDATA("Sum of Revenue",Analysis!$A$3,"Publisher Name",B4358,"Match Type",C4358)/GETPIVOTDATA("Sum of Clicks",Analysis!$A$3,"Publisher Name",B4358,"Match Type",C4358))^2</f>
        <v>58.406909228514394</v>
      </c>
      <c r="R4358" s="5">
        <f t="shared" si="273"/>
        <v>1518.5796399413744</v>
      </c>
      <c r="S4358" s="5">
        <v>62.949999774999995</v>
      </c>
      <c r="T4358" s="5">
        <v>-62.949999774999995</v>
      </c>
    </row>
    <row r="4359" spans="1:20" x14ac:dyDescent="0.2">
      <c r="A4359" s="3" t="s">
        <v>161</v>
      </c>
      <c r="B4359" s="3" t="s">
        <v>162</v>
      </c>
      <c r="C4359" s="4" t="s">
        <v>63</v>
      </c>
      <c r="D4359" s="3" t="s">
        <v>85</v>
      </c>
      <c r="E4359" s="5">
        <v>10</v>
      </c>
      <c r="F4359" s="4">
        <v>15</v>
      </c>
      <c r="G4359" s="5">
        <v>69.312499874999986</v>
      </c>
      <c r="H4359" s="5">
        <v>4.6208333249999995</v>
      </c>
      <c r="I4359" s="5">
        <f t="shared" si="274"/>
        <v>69.312499874999986</v>
      </c>
      <c r="J4359">
        <f>(H4359-GETPIVOTDATA("Sum of Total Costs",Analysis!$A$3,"Publisher Name",B4359,"Match Type",C4359)/GETPIVOTDATA("Sum of Clicks",Analysis!$A$3,"Publisher Name",B4359,"Match Type",C4359))^2</f>
        <v>6.2780464391532682</v>
      </c>
      <c r="K4359">
        <f t="shared" si="275"/>
        <v>94.17069658729902</v>
      </c>
      <c r="L4359" s="4">
        <v>128</v>
      </c>
      <c r="M4359" s="6">
        <v>11.71875</v>
      </c>
      <c r="N4359" s="7">
        <v>1.3328125</v>
      </c>
      <c r="O4359" s="5">
        <v>0</v>
      </c>
      <c r="P4359" s="5">
        <f t="shared" si="272"/>
        <v>0</v>
      </c>
      <c r="Q4359" s="5">
        <f>(P4359-GETPIVOTDATA("Sum of Revenue",Analysis!$A$3,"Publisher Name",B4359,"Match Type",C4359)/GETPIVOTDATA("Sum of Clicks",Analysis!$A$3,"Publisher Name",B4359,"Match Type",C4359))^2</f>
        <v>58.406909228514394</v>
      </c>
      <c r="R4359" s="5">
        <f t="shared" si="273"/>
        <v>876.10363842771585</v>
      </c>
      <c r="S4359" s="5">
        <v>69.312499874999986</v>
      </c>
      <c r="T4359" s="5">
        <v>-69.312499874999986</v>
      </c>
    </row>
    <row r="4360" spans="1:20" x14ac:dyDescent="0.2">
      <c r="A4360" s="3" t="s">
        <v>161</v>
      </c>
      <c r="B4360" s="3" t="s">
        <v>162</v>
      </c>
      <c r="C4360" s="4" t="s">
        <v>63</v>
      </c>
      <c r="D4360" s="3" t="s">
        <v>85</v>
      </c>
      <c r="E4360" s="5">
        <v>10</v>
      </c>
      <c r="F4360" s="4">
        <v>37</v>
      </c>
      <c r="G4360" s="5">
        <v>72.349999800000006</v>
      </c>
      <c r="H4360" s="5">
        <v>1.9554054000000001</v>
      </c>
      <c r="I4360" s="5">
        <f t="shared" si="274"/>
        <v>72.349999800000006</v>
      </c>
      <c r="J4360">
        <f>(H4360-GETPIVOTDATA("Sum of Total Costs",Analysis!$A$3,"Publisher Name",B4360,"Match Type",C4360)/GETPIVOTDATA("Sum of Clicks",Analysis!$A$3,"Publisher Name",B4360,"Match Type",C4360))^2</f>
        <v>2.5544003746122854E-2</v>
      </c>
      <c r="K4360">
        <f t="shared" si="275"/>
        <v>0.94512813860654554</v>
      </c>
      <c r="L4360" s="4">
        <v>227</v>
      </c>
      <c r="M4360" s="6">
        <v>16.299559471365601</v>
      </c>
      <c r="N4360" s="7">
        <v>1.0568281938326001</v>
      </c>
      <c r="O4360" s="5">
        <v>0</v>
      </c>
      <c r="P4360" s="5">
        <f t="shared" si="272"/>
        <v>0</v>
      </c>
      <c r="Q4360" s="5">
        <f>(P4360-GETPIVOTDATA("Sum of Revenue",Analysis!$A$3,"Publisher Name",B4360,"Match Type",C4360)/GETPIVOTDATA("Sum of Clicks",Analysis!$A$3,"Publisher Name",B4360,"Match Type",C4360))^2</f>
        <v>58.406909228514394</v>
      </c>
      <c r="R4360" s="5">
        <f t="shared" si="273"/>
        <v>2161.0556414550324</v>
      </c>
      <c r="S4360" s="5">
        <v>72.349999800000006</v>
      </c>
      <c r="T4360" s="5">
        <v>-72.349999800000006</v>
      </c>
    </row>
    <row r="4361" spans="1:20" x14ac:dyDescent="0.2">
      <c r="A4361" s="3" t="s">
        <v>161</v>
      </c>
      <c r="B4361" s="3" t="s">
        <v>162</v>
      </c>
      <c r="C4361" s="4" t="s">
        <v>63</v>
      </c>
      <c r="D4361" s="3" t="s">
        <v>85</v>
      </c>
      <c r="E4361" s="5">
        <v>10</v>
      </c>
      <c r="F4361" s="4">
        <v>28</v>
      </c>
      <c r="G4361" s="5">
        <v>80.712499699999995</v>
      </c>
      <c r="H4361" s="5">
        <v>2.882589275</v>
      </c>
      <c r="I4361" s="5">
        <f t="shared" si="274"/>
        <v>80.712499699999995</v>
      </c>
      <c r="J4361">
        <f>(H4361-GETPIVOTDATA("Sum of Total Costs",Analysis!$A$3,"Publisher Name",B4361,"Match Type",C4361)/GETPIVOTDATA("Sum of Clicks",Analysis!$A$3,"Publisher Name",B4361,"Match Type",C4361))^2</f>
        <v>0.58883977209336291</v>
      </c>
      <c r="K4361">
        <f t="shared" si="275"/>
        <v>16.487513618614162</v>
      </c>
      <c r="L4361" s="4">
        <v>4003</v>
      </c>
      <c r="M4361" s="6">
        <v>0.69947539345490894</v>
      </c>
      <c r="N4361" s="7">
        <v>1.3602198351236601</v>
      </c>
      <c r="O4361" s="5">
        <v>0</v>
      </c>
      <c r="P4361" s="5">
        <f t="shared" si="272"/>
        <v>0</v>
      </c>
      <c r="Q4361" s="5">
        <f>(P4361-GETPIVOTDATA("Sum of Revenue",Analysis!$A$3,"Publisher Name",B4361,"Match Type",C4361)/GETPIVOTDATA("Sum of Clicks",Analysis!$A$3,"Publisher Name",B4361,"Match Type",C4361))^2</f>
        <v>58.406909228514394</v>
      </c>
      <c r="R4361" s="5">
        <f t="shared" si="273"/>
        <v>1635.393458398403</v>
      </c>
      <c r="S4361" s="5">
        <v>80.712499699999995</v>
      </c>
      <c r="T4361" s="5">
        <v>-80.712499699999995</v>
      </c>
    </row>
    <row r="4362" spans="1:20" x14ac:dyDescent="0.2">
      <c r="A4362" s="3" t="s">
        <v>161</v>
      </c>
      <c r="B4362" s="3" t="s">
        <v>162</v>
      </c>
      <c r="C4362" s="4" t="s">
        <v>63</v>
      </c>
      <c r="D4362" s="3" t="s">
        <v>85</v>
      </c>
      <c r="E4362" s="5">
        <v>10</v>
      </c>
      <c r="F4362" s="4">
        <v>25</v>
      </c>
      <c r="G4362" s="5">
        <v>81.0625</v>
      </c>
      <c r="H4362" s="5">
        <v>3.2425000000000002</v>
      </c>
      <c r="I4362" s="5">
        <f t="shared" si="274"/>
        <v>81.0625</v>
      </c>
      <c r="J4362">
        <f>(H4362-GETPIVOTDATA("Sum of Total Costs",Analysis!$A$3,"Publisher Name",B4362,"Match Type",C4362)/GETPIVOTDATA("Sum of Clicks",Analysis!$A$3,"Publisher Name",B4362,"Match Type",C4362))^2</f>
        <v>1.2707369406649529</v>
      </c>
      <c r="K4362">
        <f t="shared" si="275"/>
        <v>31.768423516623823</v>
      </c>
      <c r="L4362" s="4">
        <v>3134</v>
      </c>
      <c r="M4362" s="6">
        <v>0.79770261646458196</v>
      </c>
      <c r="N4362" s="7">
        <v>1.43185705169113</v>
      </c>
      <c r="O4362" s="5">
        <v>0</v>
      </c>
      <c r="P4362" s="5">
        <f t="shared" si="272"/>
        <v>0</v>
      </c>
      <c r="Q4362" s="5">
        <f>(P4362-GETPIVOTDATA("Sum of Revenue",Analysis!$A$3,"Publisher Name",B4362,"Match Type",C4362)/GETPIVOTDATA("Sum of Clicks",Analysis!$A$3,"Publisher Name",B4362,"Match Type",C4362))^2</f>
        <v>58.406909228514394</v>
      </c>
      <c r="R4362" s="5">
        <f t="shared" si="273"/>
        <v>1460.1727307128599</v>
      </c>
      <c r="S4362" s="5">
        <v>81.0625</v>
      </c>
      <c r="T4362" s="5">
        <v>-81.0625</v>
      </c>
    </row>
    <row r="4363" spans="1:20" x14ac:dyDescent="0.2">
      <c r="A4363" s="3" t="s">
        <v>161</v>
      </c>
      <c r="B4363" s="3" t="s">
        <v>162</v>
      </c>
      <c r="C4363" s="4" t="s">
        <v>63</v>
      </c>
      <c r="D4363" s="3" t="s">
        <v>85</v>
      </c>
      <c r="E4363" s="5">
        <v>10</v>
      </c>
      <c r="F4363" s="4">
        <v>25</v>
      </c>
      <c r="G4363" s="5">
        <v>84.025000000000006</v>
      </c>
      <c r="H4363" s="5">
        <v>3.3610000000000002</v>
      </c>
      <c r="I4363" s="5">
        <f t="shared" si="274"/>
        <v>84.025000000000006</v>
      </c>
      <c r="J4363">
        <f>(H4363-GETPIVOTDATA("Sum of Total Costs",Analysis!$A$3,"Publisher Name",B4363,"Match Type",C4363)/GETPIVOTDATA("Sum of Clicks",Analysis!$A$3,"Publisher Name",B4363,"Match Type",C4363))^2</f>
        <v>1.551942105793924</v>
      </c>
      <c r="K4363">
        <f t="shared" si="275"/>
        <v>38.798552644848101</v>
      </c>
      <c r="L4363" s="4">
        <v>3707</v>
      </c>
      <c r="M4363" s="6">
        <v>0.67439978419206903</v>
      </c>
      <c r="N4363" s="7">
        <v>1.41213380091718</v>
      </c>
      <c r="O4363" s="5">
        <v>0</v>
      </c>
      <c r="P4363" s="5">
        <f t="shared" si="272"/>
        <v>0</v>
      </c>
      <c r="Q4363" s="5">
        <f>(P4363-GETPIVOTDATA("Sum of Revenue",Analysis!$A$3,"Publisher Name",B4363,"Match Type",C4363)/GETPIVOTDATA("Sum of Clicks",Analysis!$A$3,"Publisher Name",B4363,"Match Type",C4363))^2</f>
        <v>58.406909228514394</v>
      </c>
      <c r="R4363" s="5">
        <f t="shared" si="273"/>
        <v>1460.1727307128599</v>
      </c>
      <c r="S4363" s="5">
        <v>84.025000000000006</v>
      </c>
      <c r="T4363" s="5">
        <v>-84.025000000000006</v>
      </c>
    </row>
    <row r="4364" spans="1:20" x14ac:dyDescent="0.2">
      <c r="A4364" s="3" t="s">
        <v>161</v>
      </c>
      <c r="B4364" s="3" t="s">
        <v>162</v>
      </c>
      <c r="C4364" s="4" t="s">
        <v>63</v>
      </c>
      <c r="D4364" s="3" t="s">
        <v>85</v>
      </c>
      <c r="E4364" s="5">
        <v>10</v>
      </c>
      <c r="F4364" s="4">
        <v>33</v>
      </c>
      <c r="G4364" s="5">
        <v>95.599999687500002</v>
      </c>
      <c r="H4364" s="5">
        <v>2.8969696874999999</v>
      </c>
      <c r="I4364" s="5">
        <f t="shared" si="274"/>
        <v>95.599999687500002</v>
      </c>
      <c r="J4364">
        <f>(H4364-GETPIVOTDATA("Sum of Total Costs",Analysis!$A$3,"Publisher Name",B4364,"Match Type",C4364)/GETPIVOTDATA("Sum of Clicks",Analysis!$A$3,"Publisher Name",B4364,"Match Type",C4364))^2</f>
        <v>0.61111644509155916</v>
      </c>
      <c r="K4364">
        <f t="shared" si="275"/>
        <v>20.166842688021454</v>
      </c>
      <c r="L4364" s="4">
        <v>1028</v>
      </c>
      <c r="M4364" s="6">
        <v>3.2101167315175099</v>
      </c>
      <c r="N4364" s="7">
        <v>1.2013618677042801</v>
      </c>
      <c r="O4364" s="5">
        <v>0</v>
      </c>
      <c r="P4364" s="5">
        <f t="shared" si="272"/>
        <v>0</v>
      </c>
      <c r="Q4364" s="5">
        <f>(P4364-GETPIVOTDATA("Sum of Revenue",Analysis!$A$3,"Publisher Name",B4364,"Match Type",C4364)/GETPIVOTDATA("Sum of Clicks",Analysis!$A$3,"Publisher Name",B4364,"Match Type",C4364))^2</f>
        <v>58.406909228514394</v>
      </c>
      <c r="R4364" s="5">
        <f t="shared" si="273"/>
        <v>1927.4280045409751</v>
      </c>
      <c r="S4364" s="5">
        <v>95.599999687500002</v>
      </c>
      <c r="T4364" s="5">
        <v>-95.599999687500002</v>
      </c>
    </row>
    <row r="4365" spans="1:20" x14ac:dyDescent="0.2">
      <c r="A4365" s="3" t="s">
        <v>161</v>
      </c>
      <c r="B4365" s="3" t="s">
        <v>162</v>
      </c>
      <c r="C4365" s="4" t="s">
        <v>63</v>
      </c>
      <c r="D4365" s="3" t="s">
        <v>85</v>
      </c>
      <c r="E4365" s="5">
        <v>10</v>
      </c>
      <c r="F4365" s="4">
        <v>36</v>
      </c>
      <c r="G4365" s="5">
        <v>95.687499599999995</v>
      </c>
      <c r="H4365" s="5">
        <v>2.6579861</v>
      </c>
      <c r="I4365" s="5">
        <f t="shared" si="274"/>
        <v>95.687499599999995</v>
      </c>
      <c r="J4365">
        <f>(H4365-GETPIVOTDATA("Sum of Total Costs",Analysis!$A$3,"Publisher Name",B4365,"Match Type",C4365)/GETPIVOTDATA("Sum of Clicks",Analysis!$A$3,"Publisher Name",B4365,"Match Type",C4365))^2</f>
        <v>0.29458384116150604</v>
      </c>
      <c r="K4365">
        <f t="shared" si="275"/>
        <v>10.605018281814218</v>
      </c>
      <c r="L4365" s="4">
        <v>2391</v>
      </c>
      <c r="M4365" s="6">
        <v>1.50564617314931</v>
      </c>
      <c r="N4365" s="7">
        <v>1.17102049351736</v>
      </c>
      <c r="O4365" s="5">
        <v>0</v>
      </c>
      <c r="P4365" s="5">
        <f t="shared" si="272"/>
        <v>0</v>
      </c>
      <c r="Q4365" s="5">
        <f>(P4365-GETPIVOTDATA("Sum of Revenue",Analysis!$A$3,"Publisher Name",B4365,"Match Type",C4365)/GETPIVOTDATA("Sum of Clicks",Analysis!$A$3,"Publisher Name",B4365,"Match Type",C4365))^2</f>
        <v>58.406909228514394</v>
      </c>
      <c r="R4365" s="5">
        <f t="shared" si="273"/>
        <v>2102.6487322265184</v>
      </c>
      <c r="S4365" s="5">
        <v>95.687499599999995</v>
      </c>
      <c r="T4365" s="5">
        <v>-95.687499599999995</v>
      </c>
    </row>
    <row r="4366" spans="1:20" x14ac:dyDescent="0.2">
      <c r="A4366" s="3" t="s">
        <v>161</v>
      </c>
      <c r="B4366" s="3" t="s">
        <v>162</v>
      </c>
      <c r="C4366" s="4" t="s">
        <v>63</v>
      </c>
      <c r="D4366" s="3" t="s">
        <v>85</v>
      </c>
      <c r="E4366" s="5">
        <v>10</v>
      </c>
      <c r="F4366" s="4">
        <v>23</v>
      </c>
      <c r="G4366" s="5">
        <v>96.96249983749999</v>
      </c>
      <c r="H4366" s="5">
        <v>4.2157608624999998</v>
      </c>
      <c r="I4366" s="5">
        <f t="shared" si="274"/>
        <v>96.96249983749999</v>
      </c>
      <c r="J4366">
        <f>(H4366-GETPIVOTDATA("Sum of Total Costs",Analysis!$A$3,"Publisher Name",B4366,"Match Type",C4366)/GETPIVOTDATA("Sum of Clicks",Analysis!$A$3,"Publisher Name",B4366,"Match Type",C4366))^2</f>
        <v>4.4122285771513186</v>
      </c>
      <c r="K4366">
        <f t="shared" si="275"/>
        <v>101.48125727448033</v>
      </c>
      <c r="L4366" s="4">
        <v>593</v>
      </c>
      <c r="M4366" s="6">
        <v>3.87858347386172</v>
      </c>
      <c r="N4366" s="7">
        <v>1.2163406408094399</v>
      </c>
      <c r="O4366" s="5">
        <v>0</v>
      </c>
      <c r="P4366" s="5">
        <f t="shared" si="272"/>
        <v>0</v>
      </c>
      <c r="Q4366" s="5">
        <f>(P4366-GETPIVOTDATA("Sum of Revenue",Analysis!$A$3,"Publisher Name",B4366,"Match Type",C4366)/GETPIVOTDATA("Sum of Clicks",Analysis!$A$3,"Publisher Name",B4366,"Match Type",C4366))^2</f>
        <v>58.406909228514394</v>
      </c>
      <c r="R4366" s="5">
        <f t="shared" si="273"/>
        <v>1343.358912255831</v>
      </c>
      <c r="S4366" s="5">
        <v>96.96249983749999</v>
      </c>
      <c r="T4366" s="5">
        <v>-96.96249983749999</v>
      </c>
    </row>
    <row r="4367" spans="1:20" x14ac:dyDescent="0.2">
      <c r="A4367" s="3" t="s">
        <v>161</v>
      </c>
      <c r="B4367" s="3" t="s">
        <v>162</v>
      </c>
      <c r="C4367" s="4" t="s">
        <v>63</v>
      </c>
      <c r="D4367" s="3" t="s">
        <v>85</v>
      </c>
      <c r="E4367" s="5">
        <v>10</v>
      </c>
      <c r="F4367" s="4">
        <v>27</v>
      </c>
      <c r="G4367" s="5">
        <v>97.399999800000003</v>
      </c>
      <c r="H4367" s="5">
        <v>3.6074074</v>
      </c>
      <c r="I4367" s="5">
        <f t="shared" si="274"/>
        <v>97.399999800000003</v>
      </c>
      <c r="J4367">
        <f>(H4367-GETPIVOTDATA("Sum of Total Costs",Analysis!$A$3,"Publisher Name",B4367,"Match Type",C4367)/GETPIVOTDATA("Sum of Clicks",Analysis!$A$3,"Publisher Name",B4367,"Match Type",C4367))^2</f>
        <v>2.2265924502788135</v>
      </c>
      <c r="K4367">
        <f t="shared" si="275"/>
        <v>60.117996157527962</v>
      </c>
      <c r="L4367" s="4">
        <v>1647</v>
      </c>
      <c r="M4367" s="6">
        <v>1.63934426229508</v>
      </c>
      <c r="N4367" s="7">
        <v>1.2553309046751699</v>
      </c>
      <c r="O4367" s="5">
        <v>0</v>
      </c>
      <c r="P4367" s="5">
        <f t="shared" si="272"/>
        <v>0</v>
      </c>
      <c r="Q4367" s="5">
        <f>(P4367-GETPIVOTDATA("Sum of Revenue",Analysis!$A$3,"Publisher Name",B4367,"Match Type",C4367)/GETPIVOTDATA("Sum of Clicks",Analysis!$A$3,"Publisher Name",B4367,"Match Type",C4367))^2</f>
        <v>58.406909228514394</v>
      </c>
      <c r="R4367" s="5">
        <f t="shared" si="273"/>
        <v>1576.9865491698886</v>
      </c>
      <c r="S4367" s="5">
        <v>97.399999800000003</v>
      </c>
      <c r="T4367" s="5">
        <v>-97.399999800000003</v>
      </c>
    </row>
    <row r="4368" spans="1:20" x14ac:dyDescent="0.2">
      <c r="A4368" s="3" t="s">
        <v>161</v>
      </c>
      <c r="B4368" s="3" t="s">
        <v>162</v>
      </c>
      <c r="C4368" s="4" t="s">
        <v>63</v>
      </c>
      <c r="D4368" s="3" t="s">
        <v>85</v>
      </c>
      <c r="E4368" s="5">
        <v>10</v>
      </c>
      <c r="F4368" s="4">
        <v>48</v>
      </c>
      <c r="G4368" s="5">
        <v>98.924999999999997</v>
      </c>
      <c r="H4368" s="5">
        <v>2.0609375000000001</v>
      </c>
      <c r="I4368" s="5">
        <f t="shared" si="274"/>
        <v>98.925000000000011</v>
      </c>
      <c r="J4368">
        <f>(H4368-GETPIVOTDATA("Sum of Total Costs",Analysis!$A$3,"Publisher Name",B4368,"Match Type",C4368)/GETPIVOTDATA("Sum of Clicks",Analysis!$A$3,"Publisher Name",B4368,"Match Type",C4368))^2</f>
        <v>2.9477098596016591E-3</v>
      </c>
      <c r="K4368">
        <f t="shared" si="275"/>
        <v>0.14149007326087965</v>
      </c>
      <c r="L4368" s="4">
        <v>373</v>
      </c>
      <c r="M4368" s="6">
        <v>12.8686327077748</v>
      </c>
      <c r="N4368" s="7">
        <v>1.0737265415549599</v>
      </c>
      <c r="O4368" s="5">
        <v>0</v>
      </c>
      <c r="P4368" s="5">
        <f t="shared" si="272"/>
        <v>0</v>
      </c>
      <c r="Q4368" s="5">
        <f>(P4368-GETPIVOTDATA("Sum of Revenue",Analysis!$A$3,"Publisher Name",B4368,"Match Type",C4368)/GETPIVOTDATA("Sum of Clicks",Analysis!$A$3,"Publisher Name",B4368,"Match Type",C4368))^2</f>
        <v>58.406909228514394</v>
      </c>
      <c r="R4368" s="5">
        <f t="shared" si="273"/>
        <v>2803.5316429686909</v>
      </c>
      <c r="S4368" s="5">
        <v>98.924999999999997</v>
      </c>
      <c r="T4368" s="5">
        <v>-98.924999999999997</v>
      </c>
    </row>
    <row r="4369" spans="1:20" x14ac:dyDescent="0.2">
      <c r="A4369" s="3" t="s">
        <v>161</v>
      </c>
      <c r="B4369" s="3" t="s">
        <v>162</v>
      </c>
      <c r="C4369" s="4" t="s">
        <v>63</v>
      </c>
      <c r="D4369" s="3" t="s">
        <v>85</v>
      </c>
      <c r="E4369" s="5">
        <v>10</v>
      </c>
      <c r="F4369" s="4">
        <v>43</v>
      </c>
      <c r="G4369" s="5">
        <v>101.03749989999999</v>
      </c>
      <c r="H4369" s="5">
        <v>2.3497092999999998</v>
      </c>
      <c r="I4369" s="5">
        <f t="shared" si="274"/>
        <v>101.03749989999999</v>
      </c>
      <c r="J4369">
        <f>(H4369-GETPIVOTDATA("Sum of Total Costs",Analysis!$A$3,"Publisher Name",B4369,"Match Type",C4369)/GETPIVOTDATA("Sum of Clicks",Analysis!$A$3,"Publisher Name",B4369,"Match Type",C4369))^2</f>
        <v>5.4980393979167846E-2</v>
      </c>
      <c r="K4369">
        <f t="shared" si="275"/>
        <v>2.3641569411042176</v>
      </c>
      <c r="L4369" s="4">
        <v>359</v>
      </c>
      <c r="M4369" s="6">
        <v>11.9777158774373</v>
      </c>
      <c r="N4369" s="7">
        <v>1.1635097493036199</v>
      </c>
      <c r="O4369" s="5">
        <v>0</v>
      </c>
      <c r="P4369" s="5">
        <f t="shared" si="272"/>
        <v>0</v>
      </c>
      <c r="Q4369" s="5">
        <f>(P4369-GETPIVOTDATA("Sum of Revenue",Analysis!$A$3,"Publisher Name",B4369,"Match Type",C4369)/GETPIVOTDATA("Sum of Clicks",Analysis!$A$3,"Publisher Name",B4369,"Match Type",C4369))^2</f>
        <v>58.406909228514394</v>
      </c>
      <c r="R4369" s="5">
        <f t="shared" si="273"/>
        <v>2511.4970968261191</v>
      </c>
      <c r="S4369" s="5">
        <v>101.03749989999999</v>
      </c>
      <c r="T4369" s="5">
        <v>-101.03749989999999</v>
      </c>
    </row>
    <row r="4370" spans="1:20" x14ac:dyDescent="0.2">
      <c r="A4370" s="3" t="s">
        <v>161</v>
      </c>
      <c r="B4370" s="3" t="s">
        <v>162</v>
      </c>
      <c r="C4370" s="4" t="s">
        <v>63</v>
      </c>
      <c r="D4370" s="3" t="s">
        <v>85</v>
      </c>
      <c r="E4370" s="5">
        <v>10</v>
      </c>
      <c r="F4370" s="4">
        <v>34</v>
      </c>
      <c r="G4370" s="5">
        <v>107.4999998</v>
      </c>
      <c r="H4370" s="5">
        <v>3.1617647</v>
      </c>
      <c r="I4370" s="5">
        <f t="shared" si="274"/>
        <v>107.4999998</v>
      </c>
      <c r="J4370">
        <f>(H4370-GETPIVOTDATA("Sum of Total Costs",Analysis!$A$3,"Publisher Name",B4370,"Match Type",C4370)/GETPIVOTDATA("Sum of Clicks",Analysis!$A$3,"Publisher Name",B4370,"Match Type",C4370))^2</f>
        <v>1.0952342170794644</v>
      </c>
      <c r="K4370">
        <f t="shared" si="275"/>
        <v>37.237963380701792</v>
      </c>
      <c r="L4370" s="4">
        <v>1144</v>
      </c>
      <c r="M4370" s="6">
        <v>2.9720279720279699</v>
      </c>
      <c r="N4370" s="7">
        <v>1.17773601398601</v>
      </c>
      <c r="O4370" s="5">
        <v>0</v>
      </c>
      <c r="P4370" s="5">
        <f t="shared" si="272"/>
        <v>0</v>
      </c>
      <c r="Q4370" s="5">
        <f>(P4370-GETPIVOTDATA("Sum of Revenue",Analysis!$A$3,"Publisher Name",B4370,"Match Type",C4370)/GETPIVOTDATA("Sum of Clicks",Analysis!$A$3,"Publisher Name",B4370,"Match Type",C4370))^2</f>
        <v>58.406909228514394</v>
      </c>
      <c r="R4370" s="5">
        <f t="shared" si="273"/>
        <v>1985.8349137694895</v>
      </c>
      <c r="S4370" s="5">
        <v>107.4999998</v>
      </c>
      <c r="T4370" s="5">
        <v>-107.4999998</v>
      </c>
    </row>
    <row r="4371" spans="1:20" x14ac:dyDescent="0.2">
      <c r="A4371" s="3" t="s">
        <v>161</v>
      </c>
      <c r="B4371" s="3" t="s">
        <v>162</v>
      </c>
      <c r="C4371" s="4" t="s">
        <v>63</v>
      </c>
      <c r="D4371" s="3" t="s">
        <v>85</v>
      </c>
      <c r="E4371" s="5">
        <v>10</v>
      </c>
      <c r="F4371" s="4">
        <v>41</v>
      </c>
      <c r="G4371" s="5">
        <v>115.13749970000001</v>
      </c>
      <c r="H4371" s="5">
        <v>2.8082317000000003</v>
      </c>
      <c r="I4371" s="5">
        <f t="shared" si="274"/>
        <v>115.13749970000001</v>
      </c>
      <c r="J4371">
        <f>(H4371-GETPIVOTDATA("Sum of Total Costs",Analysis!$A$3,"Publisher Name",B4371,"Match Type",C4371)/GETPIVOTDATA("Sum of Clicks",Analysis!$A$3,"Publisher Name",B4371,"Match Type",C4371))^2</f>
        <v>0.48025091834855621</v>
      </c>
      <c r="K4371">
        <f t="shared" si="275"/>
        <v>19.690287652290806</v>
      </c>
      <c r="L4371" s="4">
        <v>704</v>
      </c>
      <c r="M4371" s="6">
        <v>5.8238636363636402</v>
      </c>
      <c r="N4371" s="7">
        <v>1.2337926136363599</v>
      </c>
      <c r="O4371" s="5">
        <v>0</v>
      </c>
      <c r="P4371" s="5">
        <f t="shared" si="272"/>
        <v>0</v>
      </c>
      <c r="Q4371" s="5">
        <f>(P4371-GETPIVOTDATA("Sum of Revenue",Analysis!$A$3,"Publisher Name",B4371,"Match Type",C4371)/GETPIVOTDATA("Sum of Clicks",Analysis!$A$3,"Publisher Name",B4371,"Match Type",C4371))^2</f>
        <v>58.406909228514394</v>
      </c>
      <c r="R4371" s="5">
        <f t="shared" si="273"/>
        <v>2394.6832783690902</v>
      </c>
      <c r="S4371" s="5">
        <v>115.13749970000001</v>
      </c>
      <c r="T4371" s="5">
        <v>-115.13749970000001</v>
      </c>
    </row>
    <row r="4372" spans="1:20" x14ac:dyDescent="0.2">
      <c r="A4372" s="3" t="s">
        <v>161</v>
      </c>
      <c r="B4372" s="3" t="s">
        <v>162</v>
      </c>
      <c r="C4372" s="4" t="s">
        <v>63</v>
      </c>
      <c r="D4372" s="3" t="s">
        <v>85</v>
      </c>
      <c r="E4372" s="5">
        <v>10</v>
      </c>
      <c r="F4372" s="4">
        <v>57</v>
      </c>
      <c r="G4372" s="5">
        <v>124.3999998375</v>
      </c>
      <c r="H4372" s="5">
        <v>2.1824561375</v>
      </c>
      <c r="I4372" s="5">
        <f t="shared" si="274"/>
        <v>124.3999998375</v>
      </c>
      <c r="J4372">
        <f>(H4372-GETPIVOTDATA("Sum of Total Costs",Analysis!$A$3,"Publisher Name",B4372,"Match Type",C4372)/GETPIVOTDATA("Sum of Clicks",Analysis!$A$3,"Publisher Name",B4372,"Match Type",C4372))^2</f>
        <v>4.5193110882468012E-3</v>
      </c>
      <c r="K4372">
        <f t="shared" si="275"/>
        <v>0.25760073203006767</v>
      </c>
      <c r="L4372" s="4">
        <v>1067</v>
      </c>
      <c r="M4372" s="6">
        <v>5.3420805998125598</v>
      </c>
      <c r="N4372" s="7">
        <v>1.15107778819119</v>
      </c>
      <c r="O4372" s="5">
        <v>0</v>
      </c>
      <c r="P4372" s="5">
        <f t="shared" si="272"/>
        <v>0</v>
      </c>
      <c r="Q4372" s="5">
        <f>(P4372-GETPIVOTDATA("Sum of Revenue",Analysis!$A$3,"Publisher Name",B4372,"Match Type",C4372)/GETPIVOTDATA("Sum of Clicks",Analysis!$A$3,"Publisher Name",B4372,"Match Type",C4372))^2</f>
        <v>58.406909228514394</v>
      </c>
      <c r="R4372" s="5">
        <f t="shared" si="273"/>
        <v>3329.1938260253205</v>
      </c>
      <c r="S4372" s="5">
        <v>124.3999998375</v>
      </c>
      <c r="T4372" s="5">
        <v>-124.3999998375</v>
      </c>
    </row>
    <row r="4373" spans="1:20" x14ac:dyDescent="0.2">
      <c r="A4373" s="3" t="s">
        <v>161</v>
      </c>
      <c r="B4373" s="3" t="s">
        <v>162</v>
      </c>
      <c r="C4373" s="4" t="s">
        <v>63</v>
      </c>
      <c r="D4373" s="3" t="s">
        <v>85</v>
      </c>
      <c r="E4373" s="5">
        <v>10</v>
      </c>
      <c r="F4373" s="4">
        <v>45</v>
      </c>
      <c r="G4373" s="5">
        <v>136.14999975000001</v>
      </c>
      <c r="H4373" s="5">
        <v>3.02555555</v>
      </c>
      <c r="I4373" s="5">
        <f t="shared" si="274"/>
        <v>136.14999975000001</v>
      </c>
      <c r="J4373">
        <f>(H4373-GETPIVOTDATA("Sum of Total Costs",Analysis!$A$3,"Publisher Name",B4373,"Match Type",C4373)/GETPIVOTDATA("Sum of Clicks",Analysis!$A$3,"Publisher Name",B4373,"Match Type",C4373))^2</f>
        <v>0.82869203181825479</v>
      </c>
      <c r="K4373">
        <f t="shared" si="275"/>
        <v>37.291141431821465</v>
      </c>
      <c r="L4373" s="4">
        <v>4349</v>
      </c>
      <c r="M4373" s="6">
        <v>1.0347206254311301</v>
      </c>
      <c r="N4373" s="7">
        <v>1.5227017705219601</v>
      </c>
      <c r="O4373" s="5">
        <v>0</v>
      </c>
      <c r="P4373" s="5">
        <f t="shared" si="272"/>
        <v>0</v>
      </c>
      <c r="Q4373" s="5">
        <f>(P4373-GETPIVOTDATA("Sum of Revenue",Analysis!$A$3,"Publisher Name",B4373,"Match Type",C4373)/GETPIVOTDATA("Sum of Clicks",Analysis!$A$3,"Publisher Name",B4373,"Match Type",C4373))^2</f>
        <v>58.406909228514394</v>
      </c>
      <c r="R4373" s="5">
        <f t="shared" si="273"/>
        <v>2628.3109152831476</v>
      </c>
      <c r="S4373" s="5">
        <v>136.14999975000001</v>
      </c>
      <c r="T4373" s="5">
        <v>-136.14999975000001</v>
      </c>
    </row>
    <row r="4374" spans="1:20" x14ac:dyDescent="0.2">
      <c r="A4374" s="3" t="s">
        <v>161</v>
      </c>
      <c r="B4374" s="3" t="s">
        <v>162</v>
      </c>
      <c r="C4374" s="4" t="s">
        <v>63</v>
      </c>
      <c r="D4374" s="3" t="s">
        <v>85</v>
      </c>
      <c r="E4374" s="5">
        <v>10</v>
      </c>
      <c r="F4374" s="4">
        <v>30</v>
      </c>
      <c r="G4374" s="5">
        <v>137.56249987500001</v>
      </c>
      <c r="H4374" s="5">
        <v>4.5854166625000001</v>
      </c>
      <c r="I4374" s="5">
        <f t="shared" si="274"/>
        <v>137.56249987500001</v>
      </c>
      <c r="J4374">
        <f>(H4374-GETPIVOTDATA("Sum of Total Costs",Analysis!$A$3,"Publisher Name",B4374,"Match Type",C4374)/GETPIVOTDATA("Sum of Clicks",Analysis!$A$3,"Publisher Name",B4374,"Match Type",C4374))^2</f>
        <v>6.1018205868721669</v>
      </c>
      <c r="K4374">
        <f t="shared" si="275"/>
        <v>183.05461760616501</v>
      </c>
      <c r="L4374" s="4">
        <v>336</v>
      </c>
      <c r="M4374" s="6">
        <v>8.9285714285714306</v>
      </c>
      <c r="N4374" s="7">
        <v>1.69342261904762</v>
      </c>
      <c r="O4374" s="5">
        <v>0</v>
      </c>
      <c r="P4374" s="5">
        <f t="shared" si="272"/>
        <v>0</v>
      </c>
      <c r="Q4374" s="5">
        <f>(P4374-GETPIVOTDATA("Sum of Revenue",Analysis!$A$3,"Publisher Name",B4374,"Match Type",C4374)/GETPIVOTDATA("Sum of Clicks",Analysis!$A$3,"Publisher Name",B4374,"Match Type",C4374))^2</f>
        <v>58.406909228514394</v>
      </c>
      <c r="R4374" s="5">
        <f t="shared" si="273"/>
        <v>1752.2072768554317</v>
      </c>
      <c r="S4374" s="5">
        <v>137.56249987500001</v>
      </c>
      <c r="T4374" s="5">
        <v>-137.56249987500001</v>
      </c>
    </row>
    <row r="4375" spans="1:20" x14ac:dyDescent="0.2">
      <c r="A4375" s="3" t="s">
        <v>161</v>
      </c>
      <c r="B4375" s="3" t="s">
        <v>162</v>
      </c>
      <c r="C4375" s="4" t="s">
        <v>63</v>
      </c>
      <c r="D4375" s="3" t="s">
        <v>85</v>
      </c>
      <c r="E4375" s="5">
        <v>10</v>
      </c>
      <c r="F4375" s="4">
        <v>55</v>
      </c>
      <c r="G4375" s="5">
        <v>141.31249962499999</v>
      </c>
      <c r="H4375" s="5">
        <v>2.5693181749999998</v>
      </c>
      <c r="I4375" s="5">
        <f t="shared" si="274"/>
        <v>141.31249962499999</v>
      </c>
      <c r="J4375">
        <f>(H4375-GETPIVOTDATA("Sum of Total Costs",Analysis!$A$3,"Publisher Name",B4375,"Match Type",C4375)/GETPIVOTDATA("Sum of Clicks",Analysis!$A$3,"Publisher Name",B4375,"Match Type",C4375))^2</f>
        <v>0.20619578377156353</v>
      </c>
      <c r="K4375">
        <f t="shared" si="275"/>
        <v>11.340768107435995</v>
      </c>
      <c r="L4375" s="4">
        <v>396</v>
      </c>
      <c r="M4375" s="6">
        <v>13.8888888888889</v>
      </c>
      <c r="N4375" s="7">
        <v>1.33222222222222</v>
      </c>
      <c r="O4375" s="5">
        <v>0</v>
      </c>
      <c r="P4375" s="5">
        <f t="shared" si="272"/>
        <v>0</v>
      </c>
      <c r="Q4375" s="5">
        <f>(P4375-GETPIVOTDATA("Sum of Revenue",Analysis!$A$3,"Publisher Name",B4375,"Match Type",C4375)/GETPIVOTDATA("Sum of Clicks",Analysis!$A$3,"Publisher Name",B4375,"Match Type",C4375))^2</f>
        <v>58.406909228514394</v>
      </c>
      <c r="R4375" s="5">
        <f t="shared" si="273"/>
        <v>3212.3800075682916</v>
      </c>
      <c r="S4375" s="5">
        <v>141.31249962499999</v>
      </c>
      <c r="T4375" s="5">
        <v>-141.31249962499999</v>
      </c>
    </row>
    <row r="4376" spans="1:20" x14ac:dyDescent="0.2">
      <c r="A4376" s="3" t="s">
        <v>161</v>
      </c>
      <c r="B4376" s="3" t="s">
        <v>162</v>
      </c>
      <c r="C4376" s="4" t="s">
        <v>63</v>
      </c>
      <c r="D4376" s="3" t="s">
        <v>85</v>
      </c>
      <c r="E4376" s="5">
        <v>10</v>
      </c>
      <c r="F4376" s="4">
        <v>59</v>
      </c>
      <c r="G4376" s="5">
        <v>155.23749968749999</v>
      </c>
      <c r="H4376" s="5">
        <v>2.6311440624999998</v>
      </c>
      <c r="I4376" s="5">
        <f t="shared" si="274"/>
        <v>155.23749968749999</v>
      </c>
      <c r="J4376">
        <f>(H4376-GETPIVOTDATA("Sum of Total Costs",Analysis!$A$3,"Publisher Name",B4376,"Match Type",C4376)/GETPIVOTDATA("Sum of Clicks",Analysis!$A$3,"Publisher Name",B4376,"Match Type",C4376))^2</f>
        <v>0.26616699391896714</v>
      </c>
      <c r="K4376">
        <f t="shared" si="275"/>
        <v>15.703852641219061</v>
      </c>
      <c r="L4376" s="4">
        <v>1286</v>
      </c>
      <c r="M4376" s="6">
        <v>4.5878693623639197</v>
      </c>
      <c r="N4376" s="7">
        <v>1.40373250388802</v>
      </c>
      <c r="O4376" s="5">
        <v>0</v>
      </c>
      <c r="P4376" s="5">
        <f t="shared" si="272"/>
        <v>0</v>
      </c>
      <c r="Q4376" s="5">
        <f>(P4376-GETPIVOTDATA("Sum of Revenue",Analysis!$A$3,"Publisher Name",B4376,"Match Type",C4376)/GETPIVOTDATA("Sum of Clicks",Analysis!$A$3,"Publisher Name",B4376,"Match Type",C4376))^2</f>
        <v>58.406909228514394</v>
      </c>
      <c r="R4376" s="5">
        <f t="shared" si="273"/>
        <v>3446.0076444823494</v>
      </c>
      <c r="S4376" s="5">
        <v>155.23749968749999</v>
      </c>
      <c r="T4376" s="5">
        <v>-155.23749968749999</v>
      </c>
    </row>
    <row r="4377" spans="1:20" x14ac:dyDescent="0.2">
      <c r="A4377" s="3" t="s">
        <v>161</v>
      </c>
      <c r="B4377" s="3" t="s">
        <v>162</v>
      </c>
      <c r="C4377" s="4" t="s">
        <v>63</v>
      </c>
      <c r="D4377" s="3" t="s">
        <v>85</v>
      </c>
      <c r="E4377" s="5">
        <v>10</v>
      </c>
      <c r="F4377" s="4">
        <v>76</v>
      </c>
      <c r="G4377" s="5">
        <v>173.52499930000002</v>
      </c>
      <c r="H4377" s="5">
        <v>2.2832236750000003</v>
      </c>
      <c r="I4377" s="5">
        <f t="shared" si="274"/>
        <v>173.52499930000002</v>
      </c>
      <c r="J4377">
        <f>(H4377-GETPIVOTDATA("Sum of Total Costs",Analysis!$A$3,"Publisher Name",B4377,"Match Type",C4377)/GETPIVOTDATA("Sum of Clicks",Analysis!$A$3,"Publisher Name",B4377,"Match Type",C4377))^2</f>
        <v>2.8221768697832741E-2</v>
      </c>
      <c r="K4377">
        <f t="shared" si="275"/>
        <v>2.1448544210352884</v>
      </c>
      <c r="L4377" s="4">
        <v>1250</v>
      </c>
      <c r="M4377" s="6">
        <v>6.08</v>
      </c>
      <c r="N4377" s="7">
        <v>1.246256</v>
      </c>
      <c r="O4377" s="5">
        <v>0</v>
      </c>
      <c r="P4377" s="5">
        <f t="shared" si="272"/>
        <v>0</v>
      </c>
      <c r="Q4377" s="5">
        <f>(P4377-GETPIVOTDATA("Sum of Revenue",Analysis!$A$3,"Publisher Name",B4377,"Match Type",C4377)/GETPIVOTDATA("Sum of Clicks",Analysis!$A$3,"Publisher Name",B4377,"Match Type",C4377))^2</f>
        <v>58.406909228514394</v>
      </c>
      <c r="R4377" s="5">
        <f t="shared" si="273"/>
        <v>4438.9251013670937</v>
      </c>
      <c r="S4377" s="5">
        <v>173.52499930000002</v>
      </c>
      <c r="T4377" s="5">
        <v>-173.52499930000002</v>
      </c>
    </row>
    <row r="4378" spans="1:20" x14ac:dyDescent="0.2">
      <c r="A4378" s="3" t="s">
        <v>161</v>
      </c>
      <c r="B4378" s="3" t="s">
        <v>162</v>
      </c>
      <c r="C4378" s="4" t="s">
        <v>63</v>
      </c>
      <c r="D4378" s="3" t="s">
        <v>85</v>
      </c>
      <c r="E4378" s="5">
        <v>10</v>
      </c>
      <c r="F4378" s="4">
        <v>57</v>
      </c>
      <c r="G4378" s="5">
        <v>175.01249932500002</v>
      </c>
      <c r="H4378" s="5">
        <v>3.0703947250000003</v>
      </c>
      <c r="I4378" s="5">
        <f t="shared" si="274"/>
        <v>175.01249932500002</v>
      </c>
      <c r="J4378">
        <f>(H4378-GETPIVOTDATA("Sum of Total Costs",Analysis!$A$3,"Publisher Name",B4378,"Match Type",C4378)/GETPIVOTDATA("Sum of Clicks",Analysis!$A$3,"Publisher Name",B4378,"Match Type",C4378))^2</f>
        <v>0.91233904838935509</v>
      </c>
      <c r="K4378">
        <f t="shared" si="275"/>
        <v>52.003325758193242</v>
      </c>
      <c r="L4378" s="4">
        <v>663</v>
      </c>
      <c r="M4378" s="6">
        <v>8.5972850678732993</v>
      </c>
      <c r="N4378" s="7">
        <v>1.2995475113122199</v>
      </c>
      <c r="O4378" s="5">
        <v>0</v>
      </c>
      <c r="P4378" s="5">
        <f t="shared" si="272"/>
        <v>0</v>
      </c>
      <c r="Q4378" s="5">
        <f>(P4378-GETPIVOTDATA("Sum of Revenue",Analysis!$A$3,"Publisher Name",B4378,"Match Type",C4378)/GETPIVOTDATA("Sum of Clicks",Analysis!$A$3,"Publisher Name",B4378,"Match Type",C4378))^2</f>
        <v>58.406909228514394</v>
      </c>
      <c r="R4378" s="5">
        <f t="shared" si="273"/>
        <v>3329.1938260253205</v>
      </c>
      <c r="S4378" s="5">
        <v>175.01249932500002</v>
      </c>
      <c r="T4378" s="5">
        <v>-175.01249932500002</v>
      </c>
    </row>
    <row r="4379" spans="1:20" x14ac:dyDescent="0.2">
      <c r="A4379" s="3" t="s">
        <v>161</v>
      </c>
      <c r="B4379" s="3" t="s">
        <v>162</v>
      </c>
      <c r="C4379" s="4" t="s">
        <v>63</v>
      </c>
      <c r="D4379" s="3" t="s">
        <v>85</v>
      </c>
      <c r="E4379" s="5">
        <v>10</v>
      </c>
      <c r="F4379" s="4">
        <v>44</v>
      </c>
      <c r="G4379" s="5">
        <v>177.34999974999999</v>
      </c>
      <c r="H4379" s="5">
        <v>4.0306818125000001</v>
      </c>
      <c r="I4379" s="5">
        <f t="shared" si="274"/>
        <v>177.34999974999999</v>
      </c>
      <c r="J4379">
        <f>(H4379-GETPIVOTDATA("Sum of Total Costs",Analysis!$A$3,"Publisher Name",B4379,"Match Type",C4379)/GETPIVOTDATA("Sum of Clicks",Analysis!$A$3,"Publisher Name",B4379,"Match Type",C4379))^2</f>
        <v>3.6689544357830672</v>
      </c>
      <c r="K4379">
        <f t="shared" si="275"/>
        <v>161.43399517445496</v>
      </c>
      <c r="L4379" s="4">
        <v>2997</v>
      </c>
      <c r="M4379" s="6">
        <v>1.4681348014681299</v>
      </c>
      <c r="N4379" s="7">
        <v>2.67618618618619</v>
      </c>
      <c r="O4379" s="5">
        <v>0</v>
      </c>
      <c r="P4379" s="5">
        <f t="shared" si="272"/>
        <v>0</v>
      </c>
      <c r="Q4379" s="5">
        <f>(P4379-GETPIVOTDATA("Sum of Revenue",Analysis!$A$3,"Publisher Name",B4379,"Match Type",C4379)/GETPIVOTDATA("Sum of Clicks",Analysis!$A$3,"Publisher Name",B4379,"Match Type",C4379))^2</f>
        <v>58.406909228514394</v>
      </c>
      <c r="R4379" s="5">
        <f t="shared" si="273"/>
        <v>2569.9040060546331</v>
      </c>
      <c r="S4379" s="5">
        <v>177.34999974999999</v>
      </c>
      <c r="T4379" s="5">
        <v>-177.34999974999999</v>
      </c>
    </row>
    <row r="4380" spans="1:20" x14ac:dyDescent="0.2">
      <c r="A4380" s="3" t="s">
        <v>161</v>
      </c>
      <c r="B4380" s="3" t="s">
        <v>162</v>
      </c>
      <c r="C4380" s="4" t="s">
        <v>63</v>
      </c>
      <c r="D4380" s="3" t="s">
        <v>85</v>
      </c>
      <c r="E4380" s="5">
        <v>10</v>
      </c>
      <c r="F4380" s="4">
        <v>59</v>
      </c>
      <c r="G4380" s="5">
        <v>187.27499971250003</v>
      </c>
      <c r="H4380" s="5">
        <v>3.1741525375000004</v>
      </c>
      <c r="I4380" s="5">
        <f t="shared" si="274"/>
        <v>187.27499971250003</v>
      </c>
      <c r="J4380">
        <f>(H4380-GETPIVOTDATA("Sum of Total Costs",Analysis!$A$3,"Publisher Name",B4380,"Match Type",C4380)/GETPIVOTDATA("Sum of Clicks",Analysis!$A$3,"Publisher Name",B4380,"Match Type",C4380))^2</f>
        <v>1.1213162713738931</v>
      </c>
      <c r="K4380">
        <f t="shared" si="275"/>
        <v>66.15766001105969</v>
      </c>
      <c r="L4380" s="4">
        <v>432</v>
      </c>
      <c r="M4380" s="6">
        <v>13.657407407407399</v>
      </c>
      <c r="N4380" s="7">
        <v>1.10347222222222</v>
      </c>
      <c r="O4380" s="5">
        <v>0</v>
      </c>
      <c r="P4380" s="5">
        <f t="shared" si="272"/>
        <v>0</v>
      </c>
      <c r="Q4380" s="5">
        <f>(P4380-GETPIVOTDATA("Sum of Revenue",Analysis!$A$3,"Publisher Name",B4380,"Match Type",C4380)/GETPIVOTDATA("Sum of Clicks",Analysis!$A$3,"Publisher Name",B4380,"Match Type",C4380))^2</f>
        <v>58.406909228514394</v>
      </c>
      <c r="R4380" s="5">
        <f t="shared" si="273"/>
        <v>3446.0076444823494</v>
      </c>
      <c r="S4380" s="5">
        <v>187.27499971250003</v>
      </c>
      <c r="T4380" s="5">
        <v>-187.27499971250003</v>
      </c>
    </row>
    <row r="4381" spans="1:20" x14ac:dyDescent="0.2">
      <c r="A4381" s="3" t="s">
        <v>161</v>
      </c>
      <c r="B4381" s="3" t="s">
        <v>162</v>
      </c>
      <c r="C4381" s="4" t="s">
        <v>63</v>
      </c>
      <c r="D4381" s="3" t="s">
        <v>85</v>
      </c>
      <c r="E4381" s="5">
        <v>10</v>
      </c>
      <c r="F4381" s="4">
        <v>76</v>
      </c>
      <c r="G4381" s="5">
        <v>197.21249974999998</v>
      </c>
      <c r="H4381" s="5">
        <v>2.5949013124999998</v>
      </c>
      <c r="I4381" s="5">
        <f t="shared" si="274"/>
        <v>197.21249974999998</v>
      </c>
      <c r="J4381">
        <f>(H4381-GETPIVOTDATA("Sum of Total Costs",Analysis!$A$3,"Publisher Name",B4381,"Match Type",C4381)/GETPIVOTDATA("Sum of Clicks",Analysis!$A$3,"Publisher Name",B4381,"Match Type",C4381))^2</f>
        <v>0.23008426496819007</v>
      </c>
      <c r="K4381">
        <f t="shared" si="275"/>
        <v>17.486404137582443</v>
      </c>
      <c r="L4381" s="4">
        <v>819</v>
      </c>
      <c r="M4381" s="6">
        <v>9.2796092796092804</v>
      </c>
      <c r="N4381" s="7">
        <v>1.1639804639804601</v>
      </c>
      <c r="O4381" s="5">
        <v>0</v>
      </c>
      <c r="P4381" s="5">
        <f t="shared" si="272"/>
        <v>0</v>
      </c>
      <c r="Q4381" s="5">
        <f>(P4381-GETPIVOTDATA("Sum of Revenue",Analysis!$A$3,"Publisher Name",B4381,"Match Type",C4381)/GETPIVOTDATA("Sum of Clicks",Analysis!$A$3,"Publisher Name",B4381,"Match Type",C4381))^2</f>
        <v>58.406909228514394</v>
      </c>
      <c r="R4381" s="5">
        <f t="shared" si="273"/>
        <v>4438.9251013670937</v>
      </c>
      <c r="S4381" s="5">
        <v>197.21249974999998</v>
      </c>
      <c r="T4381" s="5">
        <v>-197.21249974999998</v>
      </c>
    </row>
    <row r="4382" spans="1:20" x14ac:dyDescent="0.2">
      <c r="A4382" s="3" t="s">
        <v>161</v>
      </c>
      <c r="B4382" s="3" t="s">
        <v>162</v>
      </c>
      <c r="C4382" s="4" t="s">
        <v>63</v>
      </c>
      <c r="D4382" s="3" t="s">
        <v>85</v>
      </c>
      <c r="E4382" s="5">
        <v>10</v>
      </c>
      <c r="F4382" s="4">
        <v>82</v>
      </c>
      <c r="G4382" s="5">
        <v>209.1</v>
      </c>
      <c r="H4382" s="5">
        <v>2.5499999999999998</v>
      </c>
      <c r="I4382" s="5">
        <f t="shared" si="274"/>
        <v>209.1</v>
      </c>
      <c r="J4382">
        <f>(H4382-GETPIVOTDATA("Sum of Total Costs",Analysis!$A$3,"Publisher Name",B4382,"Match Type",C4382)/GETPIVOTDATA("Sum of Clicks",Analysis!$A$3,"Publisher Name",B4382,"Match Type",C4382))^2</f>
        <v>0.18902467820240079</v>
      </c>
      <c r="K4382">
        <f t="shared" si="275"/>
        <v>15.500023612596864</v>
      </c>
      <c r="L4382" s="4">
        <v>559</v>
      </c>
      <c r="M4382" s="6">
        <v>14.6690518783542</v>
      </c>
      <c r="N4382" s="7">
        <v>1.31105545617174</v>
      </c>
      <c r="O4382" s="5">
        <v>0</v>
      </c>
      <c r="P4382" s="5">
        <f t="shared" si="272"/>
        <v>0</v>
      </c>
      <c r="Q4382" s="5">
        <f>(P4382-GETPIVOTDATA("Sum of Revenue",Analysis!$A$3,"Publisher Name",B4382,"Match Type",C4382)/GETPIVOTDATA("Sum of Clicks",Analysis!$A$3,"Publisher Name",B4382,"Match Type",C4382))^2</f>
        <v>58.406909228514394</v>
      </c>
      <c r="R4382" s="5">
        <f t="shared" si="273"/>
        <v>4789.3665567381804</v>
      </c>
      <c r="S4382" s="5">
        <v>209.1</v>
      </c>
      <c r="T4382" s="5">
        <v>-209.1</v>
      </c>
    </row>
    <row r="4383" spans="1:20" x14ac:dyDescent="0.2">
      <c r="A4383" s="3" t="s">
        <v>161</v>
      </c>
      <c r="B4383" s="3" t="s">
        <v>162</v>
      </c>
      <c r="C4383" s="4" t="s">
        <v>63</v>
      </c>
      <c r="D4383" s="3" t="s">
        <v>85</v>
      </c>
      <c r="E4383" s="5">
        <v>10</v>
      </c>
      <c r="F4383" s="4">
        <v>44</v>
      </c>
      <c r="G4383" s="5">
        <v>213.1499997</v>
      </c>
      <c r="H4383" s="5">
        <v>4.8443181749999997</v>
      </c>
      <c r="I4383" s="5">
        <f t="shared" si="274"/>
        <v>213.1499997</v>
      </c>
      <c r="J4383">
        <f>(H4383-GETPIVOTDATA("Sum of Total Costs",Analysis!$A$3,"Publisher Name",B4383,"Match Type",C4383)/GETPIVOTDATA("Sum of Clicks",Analysis!$A$3,"Publisher Name",B4383,"Match Type",C4383))^2</f>
        <v>7.4479205426241686</v>
      </c>
      <c r="K4383">
        <f t="shared" si="275"/>
        <v>327.70850387546341</v>
      </c>
      <c r="L4383" s="4">
        <v>1502</v>
      </c>
      <c r="M4383" s="6">
        <v>2.9294274300932099</v>
      </c>
      <c r="N4383" s="7">
        <v>1.55490679094541</v>
      </c>
      <c r="O4383" s="5">
        <v>0</v>
      </c>
      <c r="P4383" s="5">
        <f t="shared" si="272"/>
        <v>0</v>
      </c>
      <c r="Q4383" s="5">
        <f>(P4383-GETPIVOTDATA("Sum of Revenue",Analysis!$A$3,"Publisher Name",B4383,"Match Type",C4383)/GETPIVOTDATA("Sum of Clicks",Analysis!$A$3,"Publisher Name",B4383,"Match Type",C4383))^2</f>
        <v>58.406909228514394</v>
      </c>
      <c r="R4383" s="5">
        <f t="shared" si="273"/>
        <v>2569.9040060546331</v>
      </c>
      <c r="S4383" s="5">
        <v>213.1499997</v>
      </c>
      <c r="T4383" s="5">
        <v>-213.1499997</v>
      </c>
    </row>
    <row r="4384" spans="1:20" x14ac:dyDescent="0.2">
      <c r="A4384" s="3" t="s">
        <v>161</v>
      </c>
      <c r="B4384" s="3" t="s">
        <v>162</v>
      </c>
      <c r="C4384" s="4" t="s">
        <v>63</v>
      </c>
      <c r="D4384" s="3" t="s">
        <v>85</v>
      </c>
      <c r="E4384" s="5">
        <v>10</v>
      </c>
      <c r="F4384" s="4">
        <v>58</v>
      </c>
      <c r="G4384" s="5">
        <v>216.02499982500001</v>
      </c>
      <c r="H4384" s="5">
        <v>3.7245689625000002</v>
      </c>
      <c r="I4384" s="5">
        <f t="shared" si="274"/>
        <v>216.02499982500001</v>
      </c>
      <c r="J4384">
        <f>(H4384-GETPIVOTDATA("Sum of Total Costs",Analysis!$A$3,"Publisher Name",B4384,"Match Type",C4384)/GETPIVOTDATA("Sum of Clicks",Analysis!$A$3,"Publisher Name",B4384,"Match Type",C4384))^2</f>
        <v>2.589970879403257</v>
      </c>
      <c r="K4384">
        <f t="shared" si="275"/>
        <v>150.2183110053889</v>
      </c>
      <c r="L4384" s="4">
        <v>1944</v>
      </c>
      <c r="M4384" s="6">
        <v>2.9835390946502098</v>
      </c>
      <c r="N4384" s="7">
        <v>1.5076440329218099</v>
      </c>
      <c r="O4384" s="5">
        <v>0</v>
      </c>
      <c r="P4384" s="5">
        <f t="shared" si="272"/>
        <v>0</v>
      </c>
      <c r="Q4384" s="5">
        <f>(P4384-GETPIVOTDATA("Sum of Revenue",Analysis!$A$3,"Publisher Name",B4384,"Match Type",C4384)/GETPIVOTDATA("Sum of Clicks",Analysis!$A$3,"Publisher Name",B4384,"Match Type",C4384))^2</f>
        <v>58.406909228514394</v>
      </c>
      <c r="R4384" s="5">
        <f t="shared" si="273"/>
        <v>3387.600735253835</v>
      </c>
      <c r="S4384" s="5">
        <v>216.02499982500001</v>
      </c>
      <c r="T4384" s="5">
        <v>-216.02499982500001</v>
      </c>
    </row>
    <row r="4385" spans="1:20" x14ac:dyDescent="0.2">
      <c r="A4385" s="3" t="s">
        <v>161</v>
      </c>
      <c r="B4385" s="3" t="s">
        <v>162</v>
      </c>
      <c r="C4385" s="4" t="s">
        <v>63</v>
      </c>
      <c r="D4385" s="3" t="s">
        <v>85</v>
      </c>
      <c r="E4385" s="5">
        <v>10</v>
      </c>
      <c r="F4385" s="4">
        <v>90</v>
      </c>
      <c r="G4385" s="5">
        <v>217.08749925000001</v>
      </c>
      <c r="H4385" s="5">
        <v>2.4120833250000002</v>
      </c>
      <c r="I4385" s="5">
        <f t="shared" si="274"/>
        <v>217.08749925000001</v>
      </c>
      <c r="J4385">
        <f>(H4385-GETPIVOTDATA("Sum of Total Costs",Analysis!$A$3,"Publisher Name",B4385,"Match Type",C4385)/GETPIVOTDATA("Sum of Clicks",Analysis!$A$3,"Publisher Name",B4385,"Match Type",C4385))^2</f>
        <v>8.8121709004888221E-2</v>
      </c>
      <c r="K4385">
        <f t="shared" si="275"/>
        <v>7.9309538104399397</v>
      </c>
      <c r="L4385" s="4">
        <v>3575</v>
      </c>
      <c r="M4385" s="6">
        <v>2.5174825174825202</v>
      </c>
      <c r="N4385" s="7">
        <v>1.2982937062937101</v>
      </c>
      <c r="O4385" s="5">
        <v>0</v>
      </c>
      <c r="P4385" s="5">
        <f t="shared" si="272"/>
        <v>0</v>
      </c>
      <c r="Q4385" s="5">
        <f>(P4385-GETPIVOTDATA("Sum of Revenue",Analysis!$A$3,"Publisher Name",B4385,"Match Type",C4385)/GETPIVOTDATA("Sum of Clicks",Analysis!$A$3,"Publisher Name",B4385,"Match Type",C4385))^2</f>
        <v>58.406909228514394</v>
      </c>
      <c r="R4385" s="5">
        <f t="shared" si="273"/>
        <v>5256.6218305662951</v>
      </c>
      <c r="S4385" s="5">
        <v>217.08749925000001</v>
      </c>
      <c r="T4385" s="5">
        <v>-217.08749925000001</v>
      </c>
    </row>
    <row r="4386" spans="1:20" x14ac:dyDescent="0.2">
      <c r="A4386" s="3" t="s">
        <v>161</v>
      </c>
      <c r="B4386" s="3" t="s">
        <v>162</v>
      </c>
      <c r="C4386" s="4" t="s">
        <v>63</v>
      </c>
      <c r="D4386" s="3" t="s">
        <v>85</v>
      </c>
      <c r="E4386" s="5">
        <v>10</v>
      </c>
      <c r="F4386" s="4">
        <v>45</v>
      </c>
      <c r="G4386" s="5">
        <v>229.47499968750003</v>
      </c>
      <c r="H4386" s="5">
        <v>5.0994444375000008</v>
      </c>
      <c r="I4386" s="5">
        <f t="shared" si="274"/>
        <v>229.47499968750003</v>
      </c>
      <c r="J4386">
        <f>(H4386-GETPIVOTDATA("Sum of Total Costs",Analysis!$A$3,"Publisher Name",B4386,"Match Type",C4386)/GETPIVOTDATA("Sum of Clicks",Analysis!$A$3,"Publisher Name",B4386,"Match Type",C4386))^2</f>
        <v>8.9055339234881377</v>
      </c>
      <c r="K4386">
        <f t="shared" si="275"/>
        <v>400.74902655696621</v>
      </c>
      <c r="L4386" s="4">
        <v>1915</v>
      </c>
      <c r="M4386" s="6">
        <v>2.3498694516971299</v>
      </c>
      <c r="N4386" s="7">
        <v>2.4540783289817201</v>
      </c>
      <c r="O4386" s="5">
        <v>0</v>
      </c>
      <c r="P4386" s="5">
        <f t="shared" si="272"/>
        <v>0</v>
      </c>
      <c r="Q4386" s="5">
        <f>(P4386-GETPIVOTDATA("Sum of Revenue",Analysis!$A$3,"Publisher Name",B4386,"Match Type",C4386)/GETPIVOTDATA("Sum of Clicks",Analysis!$A$3,"Publisher Name",B4386,"Match Type",C4386))^2</f>
        <v>58.406909228514394</v>
      </c>
      <c r="R4386" s="5">
        <f t="shared" si="273"/>
        <v>2628.3109152831476</v>
      </c>
      <c r="S4386" s="5">
        <v>229.47499968750003</v>
      </c>
      <c r="T4386" s="5">
        <v>-229.47499968750003</v>
      </c>
    </row>
    <row r="4387" spans="1:20" x14ac:dyDescent="0.2">
      <c r="A4387" s="3" t="s">
        <v>161</v>
      </c>
      <c r="B4387" s="3" t="s">
        <v>162</v>
      </c>
      <c r="C4387" s="4" t="s">
        <v>63</v>
      </c>
      <c r="D4387" s="3" t="s">
        <v>85</v>
      </c>
      <c r="E4387" s="5">
        <v>10</v>
      </c>
      <c r="F4387" s="4">
        <v>104</v>
      </c>
      <c r="G4387" s="5">
        <v>233.72499930000004</v>
      </c>
      <c r="H4387" s="5">
        <v>2.2473557625000002</v>
      </c>
      <c r="I4387" s="5">
        <f t="shared" si="274"/>
        <v>233.72499930000004</v>
      </c>
      <c r="J4387">
        <f>(H4387-GETPIVOTDATA("Sum of Total Costs",Analysis!$A$3,"Publisher Name",B4387,"Match Type",C4387)/GETPIVOTDATA("Sum of Clicks",Analysis!$A$3,"Publisher Name",B4387,"Match Type",C4387))^2</f>
        <v>1.7457133636206636E-2</v>
      </c>
      <c r="K4387">
        <f t="shared" si="275"/>
        <v>1.8155418981654901</v>
      </c>
      <c r="L4387" s="4">
        <v>1686</v>
      </c>
      <c r="M4387" s="6">
        <v>6.1684460260972704</v>
      </c>
      <c r="N4387" s="7">
        <v>1.2351957295373699</v>
      </c>
      <c r="O4387" s="5">
        <v>0</v>
      </c>
      <c r="P4387" s="5">
        <f t="shared" si="272"/>
        <v>0</v>
      </c>
      <c r="Q4387" s="5">
        <f>(P4387-GETPIVOTDATA("Sum of Revenue",Analysis!$A$3,"Publisher Name",B4387,"Match Type",C4387)/GETPIVOTDATA("Sum of Clicks",Analysis!$A$3,"Publisher Name",B4387,"Match Type",C4387))^2</f>
        <v>58.406909228514394</v>
      </c>
      <c r="R4387" s="5">
        <f t="shared" si="273"/>
        <v>6074.3185597654974</v>
      </c>
      <c r="S4387" s="5">
        <v>233.72499930000004</v>
      </c>
      <c r="T4387" s="5">
        <v>-233.72499930000004</v>
      </c>
    </row>
    <row r="4388" spans="1:20" x14ac:dyDescent="0.2">
      <c r="A4388" s="3" t="s">
        <v>161</v>
      </c>
      <c r="B4388" s="3" t="s">
        <v>162</v>
      </c>
      <c r="C4388" s="4" t="s">
        <v>63</v>
      </c>
      <c r="D4388" s="3" t="s">
        <v>85</v>
      </c>
      <c r="E4388" s="5">
        <v>10</v>
      </c>
      <c r="F4388" s="4">
        <v>112</v>
      </c>
      <c r="G4388" s="5">
        <v>241.57499939999997</v>
      </c>
      <c r="H4388" s="5">
        <v>2.1569196374999997</v>
      </c>
      <c r="I4388" s="5">
        <f t="shared" si="274"/>
        <v>241.57499939999997</v>
      </c>
      <c r="J4388">
        <f>(H4388-GETPIVOTDATA("Sum of Total Costs",Analysis!$A$3,"Publisher Name",B4388,"Match Type",C4388)/GETPIVOTDATA("Sum of Clicks",Analysis!$A$3,"Publisher Name",B4388,"Match Type",C4388))^2</f>
        <v>1.7379995345080878E-3</v>
      </c>
      <c r="K4388">
        <f t="shared" si="275"/>
        <v>0.19465594786490584</v>
      </c>
      <c r="L4388" s="4">
        <v>2308</v>
      </c>
      <c r="M4388" s="6">
        <v>4.8526863084922001</v>
      </c>
      <c r="N4388" s="7">
        <v>1.38960571923743</v>
      </c>
      <c r="O4388" s="5">
        <v>0</v>
      </c>
      <c r="P4388" s="5">
        <f t="shared" si="272"/>
        <v>0</v>
      </c>
      <c r="Q4388" s="5">
        <f>(P4388-GETPIVOTDATA("Sum of Revenue",Analysis!$A$3,"Publisher Name",B4388,"Match Type",C4388)/GETPIVOTDATA("Sum of Clicks",Analysis!$A$3,"Publisher Name",B4388,"Match Type",C4388))^2</f>
        <v>58.406909228514394</v>
      </c>
      <c r="R4388" s="5">
        <f t="shared" si="273"/>
        <v>6541.5738335936121</v>
      </c>
      <c r="S4388" s="5">
        <v>241.57499939999997</v>
      </c>
      <c r="T4388" s="5">
        <v>-241.57499939999997</v>
      </c>
    </row>
    <row r="4389" spans="1:20" x14ac:dyDescent="0.2">
      <c r="A4389" s="3" t="s">
        <v>161</v>
      </c>
      <c r="B4389" s="3" t="s">
        <v>162</v>
      </c>
      <c r="C4389" s="4" t="s">
        <v>63</v>
      </c>
      <c r="D4389" s="3" t="s">
        <v>85</v>
      </c>
      <c r="E4389" s="5">
        <v>10</v>
      </c>
      <c r="F4389" s="4">
        <v>102</v>
      </c>
      <c r="G4389" s="5">
        <v>291.93749969999999</v>
      </c>
      <c r="H4389" s="5">
        <v>2.86213235</v>
      </c>
      <c r="I4389" s="5">
        <f t="shared" si="274"/>
        <v>291.93749969999999</v>
      </c>
      <c r="J4389">
        <f>(H4389-GETPIVOTDATA("Sum of Total Costs",Analysis!$A$3,"Publisher Name",B4389,"Match Type",C4389)/GETPIVOTDATA("Sum of Clicks",Analysis!$A$3,"Publisher Name",B4389,"Match Type",C4389))^2</f>
        <v>0.55786264852551626</v>
      </c>
      <c r="K4389">
        <f t="shared" si="275"/>
        <v>56.901990149602661</v>
      </c>
      <c r="L4389" s="4">
        <v>668</v>
      </c>
      <c r="M4389" s="6">
        <v>15.2694610778443</v>
      </c>
      <c r="N4389" s="7">
        <v>1.2221257485029899</v>
      </c>
      <c r="O4389" s="5">
        <v>0</v>
      </c>
      <c r="P4389" s="5">
        <f t="shared" si="272"/>
        <v>0</v>
      </c>
      <c r="Q4389" s="5">
        <f>(P4389-GETPIVOTDATA("Sum of Revenue",Analysis!$A$3,"Publisher Name",B4389,"Match Type",C4389)/GETPIVOTDATA("Sum of Clicks",Analysis!$A$3,"Publisher Name",B4389,"Match Type",C4389))^2</f>
        <v>58.406909228514394</v>
      </c>
      <c r="R4389" s="5">
        <f t="shared" si="273"/>
        <v>5957.5047413084685</v>
      </c>
      <c r="S4389" s="5">
        <v>291.93749969999999</v>
      </c>
      <c r="T4389" s="5">
        <v>-291.93749969999999</v>
      </c>
    </row>
    <row r="4390" spans="1:20" x14ac:dyDescent="0.2">
      <c r="A4390" s="3" t="s">
        <v>161</v>
      </c>
      <c r="B4390" s="3" t="s">
        <v>162</v>
      </c>
      <c r="C4390" s="4" t="s">
        <v>63</v>
      </c>
      <c r="D4390" s="3" t="s">
        <v>85</v>
      </c>
      <c r="E4390" s="5">
        <v>10</v>
      </c>
      <c r="F4390" s="4">
        <v>61</v>
      </c>
      <c r="G4390" s="5">
        <v>309.98749953750001</v>
      </c>
      <c r="H4390" s="5">
        <v>5.0817622875000001</v>
      </c>
      <c r="I4390" s="5">
        <f t="shared" si="274"/>
        <v>309.98749953750001</v>
      </c>
      <c r="J4390">
        <f>(H4390-GETPIVOTDATA("Sum of Total Costs",Analysis!$A$3,"Publisher Name",B4390,"Match Type",C4390)/GETPIVOTDATA("Sum of Clicks",Analysis!$A$3,"Publisher Name",B4390,"Match Type",C4390))^2</f>
        <v>8.8003119384566642</v>
      </c>
      <c r="K4390">
        <f t="shared" si="275"/>
        <v>536.81902824585654</v>
      </c>
      <c r="L4390" s="4">
        <v>2117</v>
      </c>
      <c r="M4390" s="6">
        <v>2.8814359943315999</v>
      </c>
      <c r="N4390" s="7">
        <v>1.4200236183278201</v>
      </c>
      <c r="O4390" s="5">
        <v>0</v>
      </c>
      <c r="P4390" s="5">
        <f t="shared" si="272"/>
        <v>0</v>
      </c>
      <c r="Q4390" s="5">
        <f>(P4390-GETPIVOTDATA("Sum of Revenue",Analysis!$A$3,"Publisher Name",B4390,"Match Type",C4390)/GETPIVOTDATA("Sum of Clicks",Analysis!$A$3,"Publisher Name",B4390,"Match Type",C4390))^2</f>
        <v>58.406909228514394</v>
      </c>
      <c r="R4390" s="5">
        <f t="shared" si="273"/>
        <v>3562.8214629393779</v>
      </c>
      <c r="S4390" s="5">
        <v>309.98749953750001</v>
      </c>
      <c r="T4390" s="5">
        <v>-309.98749953750001</v>
      </c>
    </row>
    <row r="4391" spans="1:20" x14ac:dyDescent="0.2">
      <c r="A4391" s="3" t="s">
        <v>161</v>
      </c>
      <c r="B4391" s="3" t="s">
        <v>162</v>
      </c>
      <c r="C4391" s="4" t="s">
        <v>63</v>
      </c>
      <c r="D4391" s="3" t="s">
        <v>85</v>
      </c>
      <c r="E4391" s="5">
        <v>10</v>
      </c>
      <c r="F4391" s="4">
        <v>151</v>
      </c>
      <c r="G4391" s="5">
        <v>310.44999963750001</v>
      </c>
      <c r="H4391" s="5">
        <v>2.0559602625000002</v>
      </c>
      <c r="I4391" s="5">
        <f t="shared" si="274"/>
        <v>310.44999963750001</v>
      </c>
      <c r="J4391">
        <f>(H4391-GETPIVOTDATA("Sum of Total Costs",Analysis!$A$3,"Publisher Name",B4391,"Match Type",C4391)/GETPIVOTDATA("Sum of Clicks",Analysis!$A$3,"Publisher Name",B4391,"Match Type",C4391))^2</f>
        <v>3.5129392314038315E-3</v>
      </c>
      <c r="K4391">
        <f t="shared" si="275"/>
        <v>0.5304538239419786</v>
      </c>
      <c r="L4391" s="4">
        <v>932</v>
      </c>
      <c r="M4391" s="6">
        <v>16.201716738197401</v>
      </c>
      <c r="N4391" s="7">
        <v>1.12851931330472</v>
      </c>
      <c r="O4391" s="5">
        <v>0</v>
      </c>
      <c r="P4391" s="5">
        <f t="shared" si="272"/>
        <v>0</v>
      </c>
      <c r="Q4391" s="5">
        <f>(P4391-GETPIVOTDATA("Sum of Revenue",Analysis!$A$3,"Publisher Name",B4391,"Match Type",C4391)/GETPIVOTDATA("Sum of Clicks",Analysis!$A$3,"Publisher Name",B4391,"Match Type",C4391))^2</f>
        <v>58.406909228514394</v>
      </c>
      <c r="R4391" s="5">
        <f t="shared" si="273"/>
        <v>8819.4432935056739</v>
      </c>
      <c r="S4391" s="5">
        <v>310.44999963750001</v>
      </c>
      <c r="T4391" s="5">
        <v>-310.44999963750001</v>
      </c>
    </row>
    <row r="4392" spans="1:20" x14ac:dyDescent="0.2">
      <c r="A4392" s="3" t="s">
        <v>161</v>
      </c>
      <c r="B4392" s="3" t="s">
        <v>162</v>
      </c>
      <c r="C4392" s="4" t="s">
        <v>63</v>
      </c>
      <c r="D4392" s="3" t="s">
        <v>85</v>
      </c>
      <c r="E4392" s="5">
        <v>10</v>
      </c>
      <c r="F4392" s="4">
        <v>69</v>
      </c>
      <c r="G4392" s="5">
        <v>316.62499976250001</v>
      </c>
      <c r="H4392" s="5">
        <v>4.5887681125000004</v>
      </c>
      <c r="I4392" s="5">
        <f t="shared" si="274"/>
        <v>316.62499976250001</v>
      </c>
      <c r="J4392">
        <f>(H4392-GETPIVOTDATA("Sum of Total Costs",Analysis!$A$3,"Publisher Name",B4392,"Match Type",C4392)/GETPIVOTDATA("Sum of Clicks",Analysis!$A$3,"Publisher Name",B4392,"Match Type",C4392))^2</f>
        <v>6.1183892311518191</v>
      </c>
      <c r="K4392">
        <f t="shared" si="275"/>
        <v>422.16885694947553</v>
      </c>
      <c r="L4392" s="4">
        <v>2788</v>
      </c>
      <c r="M4392" s="6">
        <v>2.47489239598278</v>
      </c>
      <c r="N4392" s="7">
        <v>1.4140423242467699</v>
      </c>
      <c r="O4392" s="5">
        <v>0</v>
      </c>
      <c r="P4392" s="5">
        <f t="shared" si="272"/>
        <v>0</v>
      </c>
      <c r="Q4392" s="5">
        <f>(P4392-GETPIVOTDATA("Sum of Revenue",Analysis!$A$3,"Publisher Name",B4392,"Match Type",C4392)/GETPIVOTDATA("Sum of Clicks",Analysis!$A$3,"Publisher Name",B4392,"Match Type",C4392))^2</f>
        <v>58.406909228514394</v>
      </c>
      <c r="R4392" s="5">
        <f t="shared" si="273"/>
        <v>4030.076736767493</v>
      </c>
      <c r="S4392" s="5">
        <v>316.62499976250001</v>
      </c>
      <c r="T4392" s="5">
        <v>-316.62499976250001</v>
      </c>
    </row>
    <row r="4393" spans="1:20" x14ac:dyDescent="0.2">
      <c r="A4393" s="3" t="s">
        <v>161</v>
      </c>
      <c r="B4393" s="3" t="s">
        <v>162</v>
      </c>
      <c r="C4393" s="4" t="s">
        <v>63</v>
      </c>
      <c r="D4393" s="3" t="s">
        <v>85</v>
      </c>
      <c r="E4393" s="5">
        <v>10</v>
      </c>
      <c r="F4393" s="4">
        <v>122</v>
      </c>
      <c r="G4393" s="5">
        <v>329.07499962499998</v>
      </c>
      <c r="H4393" s="5">
        <v>2.6973360624999998</v>
      </c>
      <c r="I4393" s="5">
        <f t="shared" si="274"/>
        <v>329.07499962499998</v>
      </c>
      <c r="J4393">
        <f>(H4393-GETPIVOTDATA("Sum of Total Costs",Analysis!$A$3,"Publisher Name",B4393,"Match Type",C4393)/GETPIVOTDATA("Sum of Clicks",Analysis!$A$3,"Publisher Name",B4393,"Match Type",C4393))^2</f>
        <v>0.33884710021133713</v>
      </c>
      <c r="K4393">
        <f t="shared" si="275"/>
        <v>41.339346225783132</v>
      </c>
      <c r="L4393" s="4">
        <v>1183</v>
      </c>
      <c r="M4393" s="6">
        <v>10.312764158918</v>
      </c>
      <c r="N4393" s="7">
        <v>1.3342349957734601</v>
      </c>
      <c r="O4393" s="5">
        <v>0</v>
      </c>
      <c r="P4393" s="5">
        <f t="shared" si="272"/>
        <v>0</v>
      </c>
      <c r="Q4393" s="5">
        <f>(P4393-GETPIVOTDATA("Sum of Revenue",Analysis!$A$3,"Publisher Name",B4393,"Match Type",C4393)/GETPIVOTDATA("Sum of Clicks",Analysis!$A$3,"Publisher Name",B4393,"Match Type",C4393))^2</f>
        <v>58.406909228514394</v>
      </c>
      <c r="R4393" s="5">
        <f t="shared" si="273"/>
        <v>7125.6429258787557</v>
      </c>
      <c r="S4393" s="5">
        <v>329.07499962499998</v>
      </c>
      <c r="T4393" s="5">
        <v>-329.07499962499998</v>
      </c>
    </row>
    <row r="4394" spans="1:20" x14ac:dyDescent="0.2">
      <c r="A4394" s="3" t="s">
        <v>161</v>
      </c>
      <c r="B4394" s="3" t="s">
        <v>162</v>
      </c>
      <c r="C4394" s="4" t="s">
        <v>63</v>
      </c>
      <c r="D4394" s="3" t="s">
        <v>85</v>
      </c>
      <c r="E4394" s="5">
        <v>10</v>
      </c>
      <c r="F4394" s="4">
        <v>117</v>
      </c>
      <c r="G4394" s="5">
        <v>393.3624985875</v>
      </c>
      <c r="H4394" s="5">
        <v>3.3620726374999998</v>
      </c>
      <c r="I4394" s="5">
        <f t="shared" si="274"/>
        <v>393.3624985875</v>
      </c>
      <c r="J4394">
        <f>(H4394-GETPIVOTDATA("Sum of Total Costs",Analysis!$A$3,"Publisher Name",B4394,"Match Type",C4394)/GETPIVOTDATA("Sum of Clicks",Analysis!$A$3,"Publisher Name",B4394,"Match Type",C4394))^2</f>
        <v>1.5546157749041625</v>
      </c>
      <c r="K4394">
        <f t="shared" si="275"/>
        <v>181.89004566378702</v>
      </c>
      <c r="L4394" s="4">
        <v>1853</v>
      </c>
      <c r="M4394" s="6">
        <v>6.3140852671343799</v>
      </c>
      <c r="N4394" s="7">
        <v>1.5119805720453301</v>
      </c>
      <c r="O4394" s="5">
        <v>0</v>
      </c>
      <c r="P4394" s="5">
        <f t="shared" si="272"/>
        <v>0</v>
      </c>
      <c r="Q4394" s="5">
        <f>(P4394-GETPIVOTDATA("Sum of Revenue",Analysis!$A$3,"Publisher Name",B4394,"Match Type",C4394)/GETPIVOTDATA("Sum of Clicks",Analysis!$A$3,"Publisher Name",B4394,"Match Type",C4394))^2</f>
        <v>58.406909228514394</v>
      </c>
      <c r="R4394" s="5">
        <f t="shared" si="273"/>
        <v>6833.6083797361844</v>
      </c>
      <c r="S4394" s="5">
        <v>393.3624985875</v>
      </c>
      <c r="T4394" s="5">
        <v>-393.3624985875</v>
      </c>
    </row>
    <row r="4395" spans="1:20" x14ac:dyDescent="0.2">
      <c r="A4395" s="3" t="s">
        <v>161</v>
      </c>
      <c r="B4395" s="3" t="s">
        <v>162</v>
      </c>
      <c r="C4395" s="4" t="s">
        <v>63</v>
      </c>
      <c r="D4395" s="3" t="s">
        <v>85</v>
      </c>
      <c r="E4395" s="5">
        <v>10</v>
      </c>
      <c r="F4395" s="4">
        <v>102</v>
      </c>
      <c r="G4395" s="5">
        <v>416.11249987499997</v>
      </c>
      <c r="H4395" s="5">
        <v>4.0795343124999999</v>
      </c>
      <c r="I4395" s="5">
        <f t="shared" si="274"/>
        <v>416.11249987499997</v>
      </c>
      <c r="J4395">
        <f>(H4395-GETPIVOTDATA("Sum of Total Costs",Analysis!$A$3,"Publisher Name",B4395,"Match Type",C4395)/GETPIVOTDATA("Sum of Clicks",Analysis!$A$3,"Publisher Name",B4395,"Match Type",C4395))^2</f>
        <v>3.8584901910134941</v>
      </c>
      <c r="K4395">
        <f t="shared" si="275"/>
        <v>393.5659994833764</v>
      </c>
      <c r="L4395" s="4">
        <v>3102</v>
      </c>
      <c r="M4395" s="6">
        <v>3.2882011605415902</v>
      </c>
      <c r="N4395" s="7">
        <v>2.1960670535138598</v>
      </c>
      <c r="O4395" s="5">
        <v>0</v>
      </c>
      <c r="P4395" s="5">
        <f t="shared" si="272"/>
        <v>0</v>
      </c>
      <c r="Q4395" s="5">
        <f>(P4395-GETPIVOTDATA("Sum of Revenue",Analysis!$A$3,"Publisher Name",B4395,"Match Type",C4395)/GETPIVOTDATA("Sum of Clicks",Analysis!$A$3,"Publisher Name",B4395,"Match Type",C4395))^2</f>
        <v>58.406909228514394</v>
      </c>
      <c r="R4395" s="5">
        <f t="shared" si="273"/>
        <v>5957.5047413084685</v>
      </c>
      <c r="S4395" s="5">
        <v>416.11249987499997</v>
      </c>
      <c r="T4395" s="5">
        <v>-416.11249987499997</v>
      </c>
    </row>
    <row r="4396" spans="1:20" x14ac:dyDescent="0.2">
      <c r="A4396" s="3" t="s">
        <v>161</v>
      </c>
      <c r="B4396" s="3" t="s">
        <v>162</v>
      </c>
      <c r="C4396" s="4" t="s">
        <v>63</v>
      </c>
      <c r="D4396" s="3" t="s">
        <v>85</v>
      </c>
      <c r="E4396" s="5">
        <v>10</v>
      </c>
      <c r="F4396" s="4">
        <v>157</v>
      </c>
      <c r="G4396" s="5">
        <v>444.56249917499997</v>
      </c>
      <c r="H4396" s="5">
        <v>2.8316082749999998</v>
      </c>
      <c r="I4396" s="5">
        <f t="shared" si="274"/>
        <v>444.56249917499997</v>
      </c>
      <c r="J4396">
        <f>(H4396-GETPIVOTDATA("Sum of Total Costs",Analysis!$A$3,"Publisher Name",B4396,"Match Type",C4396)/GETPIVOTDATA("Sum of Clicks",Analysis!$A$3,"Publisher Name",B4396,"Match Type",C4396))^2</f>
        <v>0.51319738026778261</v>
      </c>
      <c r="K4396">
        <f t="shared" si="275"/>
        <v>80.571988702041864</v>
      </c>
      <c r="L4396" s="4">
        <v>4394</v>
      </c>
      <c r="M4396" s="6">
        <v>3.5730541647701402</v>
      </c>
      <c r="N4396" s="7">
        <v>1.2871506599908999</v>
      </c>
      <c r="O4396" s="5">
        <v>0</v>
      </c>
      <c r="P4396" s="5">
        <f t="shared" si="272"/>
        <v>0</v>
      </c>
      <c r="Q4396" s="5">
        <f>(P4396-GETPIVOTDATA("Sum of Revenue",Analysis!$A$3,"Publisher Name",B4396,"Match Type",C4396)/GETPIVOTDATA("Sum of Clicks",Analysis!$A$3,"Publisher Name",B4396,"Match Type",C4396))^2</f>
        <v>58.406909228514394</v>
      </c>
      <c r="R4396" s="5">
        <f t="shared" si="273"/>
        <v>9169.8847488767606</v>
      </c>
      <c r="S4396" s="5">
        <v>444.56249917499997</v>
      </c>
      <c r="T4396" s="5">
        <v>-444.56249917499997</v>
      </c>
    </row>
    <row r="4397" spans="1:20" x14ac:dyDescent="0.2">
      <c r="A4397" s="3" t="s">
        <v>161</v>
      </c>
      <c r="B4397" s="3" t="s">
        <v>162</v>
      </c>
      <c r="C4397" s="4" t="s">
        <v>63</v>
      </c>
      <c r="D4397" s="3" t="s">
        <v>85</v>
      </c>
      <c r="E4397" s="5">
        <v>10</v>
      </c>
      <c r="F4397" s="4">
        <v>203</v>
      </c>
      <c r="G4397" s="5">
        <v>463.6499979125</v>
      </c>
      <c r="H4397" s="5">
        <v>2.2839901375</v>
      </c>
      <c r="I4397" s="5">
        <f t="shared" si="274"/>
        <v>463.6499979125</v>
      </c>
      <c r="J4397">
        <f>(H4397-GETPIVOTDATA("Sum of Total Costs",Analysis!$A$3,"Publisher Name",B4397,"Match Type",C4397)/GETPIVOTDATA("Sum of Clicks",Analysis!$A$3,"Publisher Name",B4397,"Match Type",C4397))^2</f>
        <v>2.8479877382577255E-2</v>
      </c>
      <c r="K4397">
        <f t="shared" si="275"/>
        <v>5.7814151086631824</v>
      </c>
      <c r="L4397" s="4">
        <v>2535</v>
      </c>
      <c r="M4397" s="6">
        <v>8.0078895463510893</v>
      </c>
      <c r="N4397" s="7">
        <v>1.4838027613412199</v>
      </c>
      <c r="O4397" s="5">
        <v>0</v>
      </c>
      <c r="P4397" s="5">
        <f t="shared" si="272"/>
        <v>0</v>
      </c>
      <c r="Q4397" s="5">
        <f>(P4397-GETPIVOTDATA("Sum of Revenue",Analysis!$A$3,"Publisher Name",B4397,"Match Type",C4397)/GETPIVOTDATA("Sum of Clicks",Analysis!$A$3,"Publisher Name",B4397,"Match Type",C4397))^2</f>
        <v>58.406909228514394</v>
      </c>
      <c r="R4397" s="5">
        <f t="shared" si="273"/>
        <v>11856.602573388422</v>
      </c>
      <c r="S4397" s="5">
        <v>463.6499979125</v>
      </c>
      <c r="T4397" s="5">
        <v>-463.6499979125</v>
      </c>
    </row>
    <row r="4398" spans="1:20" x14ac:dyDescent="0.2">
      <c r="A4398" s="3" t="s">
        <v>161</v>
      </c>
      <c r="B4398" s="3" t="s">
        <v>162</v>
      </c>
      <c r="C4398" s="4" t="s">
        <v>63</v>
      </c>
      <c r="D4398" s="3" t="s">
        <v>85</v>
      </c>
      <c r="E4398" s="5">
        <v>10</v>
      </c>
      <c r="F4398" s="4">
        <v>160</v>
      </c>
      <c r="G4398" s="5">
        <v>497.35</v>
      </c>
      <c r="H4398" s="5">
        <v>3.1084375</v>
      </c>
      <c r="I4398" s="5">
        <f t="shared" si="274"/>
        <v>497.35</v>
      </c>
      <c r="J4398">
        <f>(H4398-GETPIVOTDATA("Sum of Total Costs",Analysis!$A$3,"Publisher Name",B4398,"Match Type",C4398)/GETPIVOTDATA("Sum of Clicks",Analysis!$A$3,"Publisher Name",B4398,"Match Type",C4398))^2</f>
        <v>0.98646051052497741</v>
      </c>
      <c r="K4398">
        <f t="shared" si="275"/>
        <v>157.83368168399639</v>
      </c>
      <c r="L4398" s="4">
        <v>2009</v>
      </c>
      <c r="M4398" s="6">
        <v>7.9641612742658001</v>
      </c>
      <c r="N4398" s="7">
        <v>2.2624838227974098</v>
      </c>
      <c r="O4398" s="5">
        <v>0</v>
      </c>
      <c r="P4398" s="5">
        <f t="shared" si="272"/>
        <v>0</v>
      </c>
      <c r="Q4398" s="5">
        <f>(P4398-GETPIVOTDATA("Sum of Revenue",Analysis!$A$3,"Publisher Name",B4398,"Match Type",C4398)/GETPIVOTDATA("Sum of Clicks",Analysis!$A$3,"Publisher Name",B4398,"Match Type",C4398))^2</f>
        <v>58.406909228514394</v>
      </c>
      <c r="R4398" s="5">
        <f t="shared" si="273"/>
        <v>9345.105476562303</v>
      </c>
      <c r="S4398" s="5">
        <v>497.35</v>
      </c>
      <c r="T4398" s="5">
        <v>-497.35</v>
      </c>
    </row>
    <row r="4399" spans="1:20" x14ac:dyDescent="0.2">
      <c r="A4399" s="3" t="s">
        <v>161</v>
      </c>
      <c r="B4399" s="3" t="s">
        <v>162</v>
      </c>
      <c r="C4399" s="4" t="s">
        <v>63</v>
      </c>
      <c r="D4399" s="3" t="s">
        <v>85</v>
      </c>
      <c r="E4399" s="5">
        <v>10</v>
      </c>
      <c r="F4399" s="4">
        <v>164</v>
      </c>
      <c r="G4399" s="5">
        <v>501.89999940000001</v>
      </c>
      <c r="H4399" s="5">
        <v>3.0603658500000002</v>
      </c>
      <c r="I4399" s="5">
        <f t="shared" si="274"/>
        <v>501.89999940000001</v>
      </c>
      <c r="J4399">
        <f>(H4399-GETPIVOTDATA("Sum of Total Costs",Analysis!$A$3,"Publisher Name",B4399,"Match Type",C4399)/GETPIVOTDATA("Sum of Clicks",Analysis!$A$3,"Publisher Name",B4399,"Match Type",C4399))^2</f>
        <v>0.89328117779672589</v>
      </c>
      <c r="K4399">
        <f t="shared" si="275"/>
        <v>146.49811315866305</v>
      </c>
      <c r="L4399" s="4">
        <v>6534</v>
      </c>
      <c r="M4399" s="6">
        <v>2.5099479644934202</v>
      </c>
      <c r="N4399" s="7">
        <v>1.9316360575451501</v>
      </c>
      <c r="O4399" s="5">
        <v>0</v>
      </c>
      <c r="P4399" s="5">
        <f t="shared" si="272"/>
        <v>0</v>
      </c>
      <c r="Q4399" s="5">
        <f>(P4399-GETPIVOTDATA("Sum of Revenue",Analysis!$A$3,"Publisher Name",B4399,"Match Type",C4399)/GETPIVOTDATA("Sum of Clicks",Analysis!$A$3,"Publisher Name",B4399,"Match Type",C4399))^2</f>
        <v>58.406909228514394</v>
      </c>
      <c r="R4399" s="5">
        <f t="shared" si="273"/>
        <v>9578.7331134763608</v>
      </c>
      <c r="S4399" s="5">
        <v>501.89999940000001</v>
      </c>
      <c r="T4399" s="5">
        <v>-501.89999940000001</v>
      </c>
    </row>
    <row r="4400" spans="1:20" x14ac:dyDescent="0.2">
      <c r="A4400" s="3" t="s">
        <v>161</v>
      </c>
      <c r="B4400" s="3" t="s">
        <v>162</v>
      </c>
      <c r="C4400" s="4" t="s">
        <v>63</v>
      </c>
      <c r="D4400" s="3" t="s">
        <v>85</v>
      </c>
      <c r="E4400" s="5">
        <v>10</v>
      </c>
      <c r="F4400" s="4">
        <v>261</v>
      </c>
      <c r="G4400" s="5">
        <v>525.987499275</v>
      </c>
      <c r="H4400" s="5">
        <v>2.0152777749999999</v>
      </c>
      <c r="I4400" s="5">
        <f t="shared" si="274"/>
        <v>525.987499275</v>
      </c>
      <c r="J4400">
        <f>(H4400-GETPIVOTDATA("Sum of Total Costs",Analysis!$A$3,"Publisher Name",B4400,"Match Type",C4400)/GETPIVOTDATA("Sum of Clicks",Analysis!$A$3,"Publisher Name",B4400,"Match Type",C4400))^2</f>
        <v>9.9905104346681151E-3</v>
      </c>
      <c r="K4400">
        <f t="shared" si="275"/>
        <v>2.6075232234483781</v>
      </c>
      <c r="L4400" s="4">
        <v>2252</v>
      </c>
      <c r="M4400" s="6">
        <v>11.5896980461812</v>
      </c>
      <c r="N4400" s="7">
        <v>1.31607904085258</v>
      </c>
      <c r="O4400" s="5">
        <v>0</v>
      </c>
      <c r="P4400" s="5">
        <f t="shared" si="272"/>
        <v>0</v>
      </c>
      <c r="Q4400" s="5">
        <f>(P4400-GETPIVOTDATA("Sum of Revenue",Analysis!$A$3,"Publisher Name",B4400,"Match Type",C4400)/GETPIVOTDATA("Sum of Clicks",Analysis!$A$3,"Publisher Name",B4400,"Match Type",C4400))^2</f>
        <v>58.406909228514394</v>
      </c>
      <c r="R4400" s="5">
        <f t="shared" si="273"/>
        <v>15244.203308642256</v>
      </c>
      <c r="S4400" s="5">
        <v>525.987499275</v>
      </c>
      <c r="T4400" s="5">
        <v>-525.987499275</v>
      </c>
    </row>
    <row r="4401" spans="1:20" x14ac:dyDescent="0.2">
      <c r="A4401" s="3" t="s">
        <v>161</v>
      </c>
      <c r="B4401" s="3" t="s">
        <v>162</v>
      </c>
      <c r="C4401" s="4" t="s">
        <v>63</v>
      </c>
      <c r="D4401" s="3" t="s">
        <v>85</v>
      </c>
      <c r="E4401" s="5">
        <v>10</v>
      </c>
      <c r="F4401" s="4">
        <v>107</v>
      </c>
      <c r="G4401" s="5">
        <v>566.49999883750002</v>
      </c>
      <c r="H4401" s="5">
        <v>5.2943925125</v>
      </c>
      <c r="I4401" s="5">
        <f t="shared" si="274"/>
        <v>566.49999883750002</v>
      </c>
      <c r="J4401">
        <f>(H4401-GETPIVOTDATA("Sum of Total Costs",Analysis!$A$3,"Publisher Name",B4401,"Match Type",C4401)/GETPIVOTDATA("Sum of Clicks",Analysis!$A$3,"Publisher Name",B4401,"Match Type",C4401))^2</f>
        <v>10.107072272217319</v>
      </c>
      <c r="K4401">
        <f t="shared" si="275"/>
        <v>1081.4567331272531</v>
      </c>
      <c r="L4401" s="4">
        <v>1357</v>
      </c>
      <c r="M4401" s="6">
        <v>7.8850405305821702</v>
      </c>
      <c r="N4401" s="7">
        <v>1.7576787030213701</v>
      </c>
      <c r="O4401" s="5">
        <v>0</v>
      </c>
      <c r="P4401" s="5">
        <f t="shared" si="272"/>
        <v>0</v>
      </c>
      <c r="Q4401" s="5">
        <f>(P4401-GETPIVOTDATA("Sum of Revenue",Analysis!$A$3,"Publisher Name",B4401,"Match Type",C4401)/GETPIVOTDATA("Sum of Clicks",Analysis!$A$3,"Publisher Name",B4401,"Match Type",C4401))^2</f>
        <v>58.406909228514394</v>
      </c>
      <c r="R4401" s="5">
        <f t="shared" si="273"/>
        <v>6249.5392874510399</v>
      </c>
      <c r="S4401" s="5">
        <v>566.49999883750002</v>
      </c>
      <c r="T4401" s="5">
        <v>-566.49999883750002</v>
      </c>
    </row>
    <row r="4402" spans="1:20" x14ac:dyDescent="0.2">
      <c r="A4402" s="3" t="s">
        <v>161</v>
      </c>
      <c r="B4402" s="3" t="s">
        <v>162</v>
      </c>
      <c r="C4402" s="4" t="s">
        <v>63</v>
      </c>
      <c r="D4402" s="3" t="s">
        <v>85</v>
      </c>
      <c r="E4402" s="5">
        <v>10</v>
      </c>
      <c r="F4402" s="4">
        <v>205</v>
      </c>
      <c r="G4402" s="5">
        <v>666.92499837499997</v>
      </c>
      <c r="H4402" s="5">
        <v>3.253292675</v>
      </c>
      <c r="I4402" s="5">
        <f t="shared" si="274"/>
        <v>666.92499837499997</v>
      </c>
      <c r="J4402">
        <f>(H4402-GETPIVOTDATA("Sum of Total Costs",Analysis!$A$3,"Publisher Name",B4402,"Match Type",C4402)/GETPIVOTDATA("Sum of Clicks",Analysis!$A$3,"Publisher Name",B4402,"Match Type",C4402))^2</f>
        <v>1.2951859331740474</v>
      </c>
      <c r="K4402">
        <f t="shared" si="275"/>
        <v>265.51311630067971</v>
      </c>
      <c r="L4402" s="4">
        <v>1697</v>
      </c>
      <c r="M4402" s="6">
        <v>12.080141426046</v>
      </c>
      <c r="N4402" s="7">
        <v>1.5285209192692999</v>
      </c>
      <c r="O4402" s="5">
        <v>0</v>
      </c>
      <c r="P4402" s="5">
        <f t="shared" si="272"/>
        <v>0</v>
      </c>
      <c r="Q4402" s="5">
        <f>(P4402-GETPIVOTDATA("Sum of Revenue",Analysis!$A$3,"Publisher Name",B4402,"Match Type",C4402)/GETPIVOTDATA("Sum of Clicks",Analysis!$A$3,"Publisher Name",B4402,"Match Type",C4402))^2</f>
        <v>58.406909228514394</v>
      </c>
      <c r="R4402" s="5">
        <f t="shared" si="273"/>
        <v>11973.416391845451</v>
      </c>
      <c r="S4402" s="5">
        <v>666.92499837499997</v>
      </c>
      <c r="T4402" s="5">
        <v>-666.92499837499997</v>
      </c>
    </row>
    <row r="4403" spans="1:20" x14ac:dyDescent="0.2">
      <c r="A4403" s="3" t="s">
        <v>161</v>
      </c>
      <c r="B4403" s="3" t="s">
        <v>162</v>
      </c>
      <c r="C4403" s="4" t="s">
        <v>63</v>
      </c>
      <c r="D4403" s="3" t="s">
        <v>85</v>
      </c>
      <c r="E4403" s="5">
        <v>10</v>
      </c>
      <c r="F4403" s="4">
        <v>282</v>
      </c>
      <c r="G4403" s="5">
        <v>709.17499942500012</v>
      </c>
      <c r="H4403" s="5">
        <v>2.5148049625000004</v>
      </c>
      <c r="I4403" s="5">
        <f t="shared" si="274"/>
        <v>709.17499942500012</v>
      </c>
      <c r="J4403">
        <f>(H4403-GETPIVOTDATA("Sum of Total Costs",Analysis!$A$3,"Publisher Name",B4403,"Match Type",C4403)/GETPIVOTDATA("Sum of Clicks",Analysis!$A$3,"Publisher Name",B4403,"Match Type",C4403))^2</f>
        <v>0.15965989819631293</v>
      </c>
      <c r="K4403">
        <f t="shared" si="275"/>
        <v>45.02409129136025</v>
      </c>
      <c r="L4403" s="4">
        <v>1936</v>
      </c>
      <c r="M4403" s="6">
        <v>14.5661157024793</v>
      </c>
      <c r="N4403" s="7">
        <v>1.1358987603305799</v>
      </c>
      <c r="O4403" s="5">
        <v>0</v>
      </c>
      <c r="P4403" s="5">
        <f t="shared" si="272"/>
        <v>0</v>
      </c>
      <c r="Q4403" s="5">
        <f>(P4403-GETPIVOTDATA("Sum of Revenue",Analysis!$A$3,"Publisher Name",B4403,"Match Type",C4403)/GETPIVOTDATA("Sum of Clicks",Analysis!$A$3,"Publisher Name",B4403,"Match Type",C4403))^2</f>
        <v>58.406909228514394</v>
      </c>
      <c r="R4403" s="5">
        <f t="shared" si="273"/>
        <v>16470.748402441059</v>
      </c>
      <c r="S4403" s="5">
        <v>709.17499942500012</v>
      </c>
      <c r="T4403" s="5">
        <v>-709.17499942500012</v>
      </c>
    </row>
    <row r="4404" spans="1:20" x14ac:dyDescent="0.2">
      <c r="A4404" s="3" t="s">
        <v>161</v>
      </c>
      <c r="B4404" s="3" t="s">
        <v>162</v>
      </c>
      <c r="C4404" s="4" t="s">
        <v>63</v>
      </c>
      <c r="D4404" s="3" t="s">
        <v>85</v>
      </c>
      <c r="E4404" s="5">
        <v>10</v>
      </c>
      <c r="F4404" s="4">
        <v>176</v>
      </c>
      <c r="G4404" s="5">
        <v>723.18749800000012</v>
      </c>
      <c r="H4404" s="5">
        <v>4.1090198750000004</v>
      </c>
      <c r="I4404" s="5">
        <f t="shared" si="274"/>
        <v>723.18749800000012</v>
      </c>
      <c r="J4404">
        <f>(H4404-GETPIVOTDATA("Sum of Total Costs",Analysis!$A$3,"Publisher Name",B4404,"Match Type",C4404)/GETPIVOTDATA("Sum of Clicks",Analysis!$A$3,"Publisher Name",B4404,"Match Type",C4404))^2</f>
        <v>3.9751968059302567</v>
      </c>
      <c r="K4404">
        <f t="shared" si="275"/>
        <v>699.63463784372516</v>
      </c>
      <c r="L4404" s="4">
        <v>4204</v>
      </c>
      <c r="M4404" s="6">
        <v>4.1864890580399603</v>
      </c>
      <c r="N4404" s="7">
        <v>2.2201236917221698</v>
      </c>
      <c r="O4404" s="5">
        <v>0</v>
      </c>
      <c r="P4404" s="5">
        <f t="shared" si="272"/>
        <v>0</v>
      </c>
      <c r="Q4404" s="5">
        <f>(P4404-GETPIVOTDATA("Sum of Revenue",Analysis!$A$3,"Publisher Name",B4404,"Match Type",C4404)/GETPIVOTDATA("Sum of Clicks",Analysis!$A$3,"Publisher Name",B4404,"Match Type",C4404))^2</f>
        <v>58.406909228514394</v>
      </c>
      <c r="R4404" s="5">
        <f t="shared" si="273"/>
        <v>10279.616024218532</v>
      </c>
      <c r="S4404" s="5">
        <v>723.18749800000012</v>
      </c>
      <c r="T4404" s="5">
        <v>-723.18749800000012</v>
      </c>
    </row>
    <row r="4405" spans="1:20" x14ac:dyDescent="0.2">
      <c r="A4405" s="3" t="s">
        <v>161</v>
      </c>
      <c r="B4405" s="3" t="s">
        <v>162</v>
      </c>
      <c r="C4405" s="4" t="s">
        <v>63</v>
      </c>
      <c r="D4405" s="3" t="s">
        <v>85</v>
      </c>
      <c r="E4405" s="5">
        <v>10</v>
      </c>
      <c r="F4405" s="4">
        <v>256</v>
      </c>
      <c r="G4405" s="5">
        <v>788.25</v>
      </c>
      <c r="H4405" s="5">
        <v>3.0791015625</v>
      </c>
      <c r="I4405" s="5">
        <f t="shared" si="274"/>
        <v>788.25</v>
      </c>
      <c r="J4405">
        <f>(H4405-GETPIVOTDATA("Sum of Total Costs",Analysis!$A$3,"Publisher Name",B4405,"Match Type",C4405)/GETPIVOTDATA("Sum of Clicks",Analysis!$A$3,"Publisher Name",B4405,"Match Type",C4405))^2</f>
        <v>0.92904778000003985</v>
      </c>
      <c r="K4405">
        <f t="shared" si="275"/>
        <v>237.8362316800102</v>
      </c>
      <c r="L4405" s="4">
        <v>2470</v>
      </c>
      <c r="M4405" s="6">
        <v>10.364372469635599</v>
      </c>
      <c r="N4405" s="7">
        <v>1.8967368421052599</v>
      </c>
      <c r="O4405" s="5">
        <v>0</v>
      </c>
      <c r="P4405" s="5">
        <f t="shared" si="272"/>
        <v>0</v>
      </c>
      <c r="Q4405" s="5">
        <f>(P4405-GETPIVOTDATA("Sum of Revenue",Analysis!$A$3,"Publisher Name",B4405,"Match Type",C4405)/GETPIVOTDATA("Sum of Clicks",Analysis!$A$3,"Publisher Name",B4405,"Match Type",C4405))^2</f>
        <v>58.406909228514394</v>
      </c>
      <c r="R4405" s="5">
        <f t="shared" si="273"/>
        <v>14952.168762499685</v>
      </c>
      <c r="S4405" s="5">
        <v>788.25</v>
      </c>
      <c r="T4405" s="5">
        <v>-788.25</v>
      </c>
    </row>
    <row r="4406" spans="1:20" x14ac:dyDescent="0.2">
      <c r="A4406" s="3" t="s">
        <v>161</v>
      </c>
      <c r="B4406" s="3" t="s">
        <v>162</v>
      </c>
      <c r="C4406" s="4" t="s">
        <v>63</v>
      </c>
      <c r="D4406" s="3" t="s">
        <v>85</v>
      </c>
      <c r="E4406" s="5">
        <v>10</v>
      </c>
      <c r="F4406" s="4">
        <v>347</v>
      </c>
      <c r="G4406" s="5">
        <v>1092.012496025</v>
      </c>
      <c r="H4406" s="5">
        <v>3.1470100750000003</v>
      </c>
      <c r="I4406" s="5">
        <f t="shared" si="274"/>
        <v>1092.012496025</v>
      </c>
      <c r="J4406">
        <f>(H4406-GETPIVOTDATA("Sum of Total Costs",Analysis!$A$3,"Publisher Name",B4406,"Match Type",C4406)/GETPIVOTDATA("Sum of Clicks",Analysis!$A$3,"Publisher Name",B4406,"Match Type",C4406))^2</f>
        <v>1.0645694712646925</v>
      </c>
      <c r="K4406">
        <f t="shared" si="275"/>
        <v>369.4056065288483</v>
      </c>
      <c r="L4406" s="4">
        <v>3816</v>
      </c>
      <c r="M4406" s="6">
        <v>9.0932914046121596</v>
      </c>
      <c r="N4406" s="7">
        <v>1.4629481132075499</v>
      </c>
      <c r="O4406" s="5">
        <v>0</v>
      </c>
      <c r="P4406" s="5">
        <f t="shared" si="272"/>
        <v>0</v>
      </c>
      <c r="Q4406" s="5">
        <f>(P4406-GETPIVOTDATA("Sum of Revenue",Analysis!$A$3,"Publisher Name",B4406,"Match Type",C4406)/GETPIVOTDATA("Sum of Clicks",Analysis!$A$3,"Publisher Name",B4406,"Match Type",C4406))^2</f>
        <v>58.406909228514394</v>
      </c>
      <c r="R4406" s="5">
        <f t="shared" si="273"/>
        <v>20267.197502294493</v>
      </c>
      <c r="S4406" s="5">
        <v>1092.012496025</v>
      </c>
      <c r="T4406" s="5">
        <v>-1092.012496025</v>
      </c>
    </row>
    <row r="4407" spans="1:20" x14ac:dyDescent="0.2">
      <c r="A4407" s="3" t="s">
        <v>161</v>
      </c>
      <c r="B4407" s="3" t="s">
        <v>162</v>
      </c>
      <c r="C4407" s="4" t="s">
        <v>63</v>
      </c>
      <c r="D4407" s="3" t="s">
        <v>85</v>
      </c>
      <c r="E4407" s="5">
        <v>10</v>
      </c>
      <c r="F4407" s="4">
        <v>289</v>
      </c>
      <c r="G4407" s="5">
        <v>1234.5624969500002</v>
      </c>
      <c r="H4407" s="5">
        <v>4.2718425500000006</v>
      </c>
      <c r="I4407" s="5">
        <f t="shared" si="274"/>
        <v>1234.5624969500002</v>
      </c>
      <c r="J4407">
        <f>(H4407-GETPIVOTDATA("Sum of Total Costs",Analysis!$A$3,"Publisher Name",B4407,"Match Type",C4407)/GETPIVOTDATA("Sum of Clicks",Analysis!$A$3,"Publisher Name",B4407,"Match Type",C4407))^2</f>
        <v>4.6509763282201284</v>
      </c>
      <c r="K4407">
        <f t="shared" si="275"/>
        <v>1344.132158855617</v>
      </c>
      <c r="L4407" s="4">
        <v>7101</v>
      </c>
      <c r="M4407" s="6">
        <v>4.06984931699761</v>
      </c>
      <c r="N4407" s="7">
        <v>2.06049288832559</v>
      </c>
      <c r="O4407" s="5">
        <v>0</v>
      </c>
      <c r="P4407" s="5">
        <f t="shared" si="272"/>
        <v>0</v>
      </c>
      <c r="Q4407" s="5">
        <f>(P4407-GETPIVOTDATA("Sum of Revenue",Analysis!$A$3,"Publisher Name",B4407,"Match Type",C4407)/GETPIVOTDATA("Sum of Clicks",Analysis!$A$3,"Publisher Name",B4407,"Match Type",C4407))^2</f>
        <v>58.406909228514394</v>
      </c>
      <c r="R4407" s="5">
        <f t="shared" si="273"/>
        <v>16879.596767040661</v>
      </c>
      <c r="S4407" s="5">
        <v>1234.5624969500002</v>
      </c>
      <c r="T4407" s="5">
        <v>-1234.5624969500002</v>
      </c>
    </row>
    <row r="4408" spans="1:20" x14ac:dyDescent="0.2">
      <c r="A4408" s="3" t="s">
        <v>161</v>
      </c>
      <c r="B4408" s="3" t="s">
        <v>162</v>
      </c>
      <c r="C4408" s="4" t="s">
        <v>63</v>
      </c>
      <c r="D4408" s="3" t="s">
        <v>85</v>
      </c>
      <c r="E4408" s="5">
        <v>11.25</v>
      </c>
      <c r="F4408" s="4">
        <v>1</v>
      </c>
      <c r="G4408" s="5">
        <v>2.0125000000000002</v>
      </c>
      <c r="H4408" s="5">
        <v>2.0125000000000002</v>
      </c>
      <c r="I4408" s="5">
        <f t="shared" si="274"/>
        <v>2.0125000000000002</v>
      </c>
      <c r="J4408">
        <f>(H4408-GETPIVOTDATA("Sum of Total Costs",Analysis!$A$3,"Publisher Name",B4408,"Match Type",C4408)/GETPIVOTDATA("Sum of Clicks",Analysis!$A$3,"Publisher Name",B4408,"Match Type",C4408))^2</f>
        <v>1.0553517807279658E-2</v>
      </c>
      <c r="K4408">
        <f t="shared" si="275"/>
        <v>1.0553517807279658E-2</v>
      </c>
      <c r="L4408" s="4">
        <v>179</v>
      </c>
      <c r="M4408" s="6">
        <v>0.55865921787709505</v>
      </c>
      <c r="N4408" s="7">
        <v>1.2435754189944099</v>
      </c>
      <c r="O4408" s="5">
        <v>0</v>
      </c>
      <c r="P4408" s="5">
        <f t="shared" si="272"/>
        <v>0</v>
      </c>
      <c r="Q4408" s="5">
        <f>(P4408-GETPIVOTDATA("Sum of Revenue",Analysis!$A$3,"Publisher Name",B4408,"Match Type",C4408)/GETPIVOTDATA("Sum of Clicks",Analysis!$A$3,"Publisher Name",B4408,"Match Type",C4408))^2</f>
        <v>58.406909228514394</v>
      </c>
      <c r="R4408" s="5">
        <f t="shared" si="273"/>
        <v>58.406909228514394</v>
      </c>
      <c r="S4408" s="5">
        <v>2.0125000000000002</v>
      </c>
      <c r="T4408" s="5">
        <v>-2.0125000000000002</v>
      </c>
    </row>
    <row r="4409" spans="1:20" x14ac:dyDescent="0.2">
      <c r="A4409" s="3" t="s">
        <v>161</v>
      </c>
      <c r="B4409" s="3" t="s">
        <v>162</v>
      </c>
      <c r="C4409" s="4" t="s">
        <v>63</v>
      </c>
      <c r="D4409" s="3" t="s">
        <v>85</v>
      </c>
      <c r="E4409" s="5">
        <v>11.25</v>
      </c>
      <c r="F4409" s="4">
        <v>1</v>
      </c>
      <c r="G4409" s="5">
        <v>5.7874999999999996</v>
      </c>
      <c r="H4409" s="5">
        <v>5.7874999999999996</v>
      </c>
      <c r="I4409" s="5">
        <f t="shared" si="274"/>
        <v>5.7874999999999996</v>
      </c>
      <c r="J4409">
        <f>(H4409-GETPIVOTDATA("Sum of Total Costs",Analysis!$A$3,"Publisher Name",B4409,"Match Type",C4409)/GETPIVOTDATA("Sum of Clicks",Analysis!$A$3,"Publisher Name",B4409,"Match Type",C4409))^2</f>
        <v>13.485564632675338</v>
      </c>
      <c r="K4409">
        <f t="shared" si="275"/>
        <v>13.485564632675338</v>
      </c>
      <c r="L4409" s="4">
        <v>8</v>
      </c>
      <c r="M4409" s="6">
        <v>12.5</v>
      </c>
      <c r="N4409" s="7">
        <v>1</v>
      </c>
      <c r="O4409" s="5">
        <v>0</v>
      </c>
      <c r="P4409" s="5">
        <f t="shared" si="272"/>
        <v>0</v>
      </c>
      <c r="Q4409" s="5">
        <f>(P4409-GETPIVOTDATA("Sum of Revenue",Analysis!$A$3,"Publisher Name",B4409,"Match Type",C4409)/GETPIVOTDATA("Sum of Clicks",Analysis!$A$3,"Publisher Name",B4409,"Match Type",C4409))^2</f>
        <v>58.406909228514394</v>
      </c>
      <c r="R4409" s="5">
        <f t="shared" si="273"/>
        <v>58.406909228514394</v>
      </c>
      <c r="S4409" s="5">
        <v>5.7874999999999996</v>
      </c>
      <c r="T4409" s="5">
        <v>-5.7874999999999996</v>
      </c>
    </row>
    <row r="4410" spans="1:20" x14ac:dyDescent="0.2">
      <c r="A4410" s="3" t="s">
        <v>161</v>
      </c>
      <c r="B4410" s="3" t="s">
        <v>162</v>
      </c>
      <c r="C4410" s="4" t="s">
        <v>63</v>
      </c>
      <c r="D4410" s="3" t="s">
        <v>85</v>
      </c>
      <c r="E4410" s="5">
        <v>12.425000000000001</v>
      </c>
      <c r="F4410" s="4">
        <v>5</v>
      </c>
      <c r="G4410" s="5">
        <v>4.7874999999999996</v>
      </c>
      <c r="H4410" s="5">
        <v>0.95750000000000002</v>
      </c>
      <c r="I4410" s="5">
        <f t="shared" si="274"/>
        <v>4.7874999999999996</v>
      </c>
      <c r="J4410">
        <f>(H4410-GETPIVOTDATA("Sum of Total Costs",Analysis!$A$3,"Publisher Name",B4410,"Match Type",C4410)/GETPIVOTDATA("Sum of Clicks",Analysis!$A$3,"Publisher Name",B4410,"Match Type",C4410))^2</f>
        <v>1.3403394843805765</v>
      </c>
      <c r="K4410">
        <f t="shared" si="275"/>
        <v>6.7016974219028826</v>
      </c>
      <c r="L4410" s="4">
        <v>57</v>
      </c>
      <c r="M4410" s="6">
        <v>8.7719298245614006</v>
      </c>
      <c r="N4410" s="7">
        <v>1.01754385964912</v>
      </c>
      <c r="O4410" s="5">
        <v>0</v>
      </c>
      <c r="P4410" s="5">
        <f t="shared" si="272"/>
        <v>0</v>
      </c>
      <c r="Q4410" s="5">
        <f>(P4410-GETPIVOTDATA("Sum of Revenue",Analysis!$A$3,"Publisher Name",B4410,"Match Type",C4410)/GETPIVOTDATA("Sum of Clicks",Analysis!$A$3,"Publisher Name",B4410,"Match Type",C4410))^2</f>
        <v>58.406909228514394</v>
      </c>
      <c r="R4410" s="5">
        <f t="shared" si="273"/>
        <v>292.03454614257197</v>
      </c>
      <c r="S4410" s="5">
        <v>4.7874999999999996</v>
      </c>
      <c r="T4410" s="5">
        <v>-4.7874999999999996</v>
      </c>
    </row>
    <row r="4411" spans="1:20" x14ac:dyDescent="0.2">
      <c r="A4411" s="3" t="s">
        <v>161</v>
      </c>
      <c r="B4411" s="3" t="s">
        <v>162</v>
      </c>
      <c r="C4411" s="4" t="s">
        <v>63</v>
      </c>
      <c r="D4411" s="3" t="s">
        <v>80</v>
      </c>
      <c r="E4411" s="5">
        <v>12.5</v>
      </c>
      <c r="F4411" s="4">
        <v>1</v>
      </c>
      <c r="G4411" s="5">
        <v>3.1124999999999998</v>
      </c>
      <c r="H4411" s="5">
        <v>3.1124999999999998</v>
      </c>
      <c r="I4411" s="5">
        <f t="shared" si="274"/>
        <v>3.1124999999999998</v>
      </c>
      <c r="J4411">
        <f>(H4411-GETPIVOTDATA("Sum of Total Costs",Analysis!$A$3,"Publisher Name",B4411,"Match Type",C4411)/GETPIVOTDATA("Sum of Clicks",Analysis!$A$3,"Publisher Name",B4411,"Match Type",C4411))^2</f>
        <v>0.99454682280194606</v>
      </c>
      <c r="K4411">
        <f t="shared" si="275"/>
        <v>0.99454682280194606</v>
      </c>
      <c r="L4411" s="4">
        <v>19</v>
      </c>
      <c r="M4411" s="6">
        <v>5.2631578947368398</v>
      </c>
      <c r="N4411" s="7">
        <v>1.0526315789473699</v>
      </c>
      <c r="O4411" s="5">
        <v>0</v>
      </c>
      <c r="P4411" s="5">
        <f t="shared" si="272"/>
        <v>0</v>
      </c>
      <c r="Q4411" s="5">
        <f>(P4411-GETPIVOTDATA("Sum of Revenue",Analysis!$A$3,"Publisher Name",B4411,"Match Type",C4411)/GETPIVOTDATA("Sum of Clicks",Analysis!$A$3,"Publisher Name",B4411,"Match Type",C4411))^2</f>
        <v>58.406909228514394</v>
      </c>
      <c r="R4411" s="5">
        <f t="shared" si="273"/>
        <v>58.406909228514394</v>
      </c>
      <c r="S4411" s="5">
        <v>3.1124999999999998</v>
      </c>
      <c r="T4411" s="5">
        <v>-3.1124999999999998</v>
      </c>
    </row>
    <row r="4412" spans="1:20" x14ac:dyDescent="0.2">
      <c r="A4412" s="3" t="s">
        <v>161</v>
      </c>
      <c r="B4412" s="3" t="s">
        <v>162</v>
      </c>
      <c r="C4412" s="4" t="s">
        <v>63</v>
      </c>
      <c r="D4412" s="3" t="s">
        <v>59</v>
      </c>
      <c r="E4412" s="5">
        <v>12.5</v>
      </c>
      <c r="F4412" s="4">
        <v>1</v>
      </c>
      <c r="G4412" s="5">
        <v>3.5750000000000002</v>
      </c>
      <c r="H4412" s="5">
        <v>3.5750000000000002</v>
      </c>
      <c r="I4412" s="5">
        <f t="shared" si="274"/>
        <v>3.5750000000000002</v>
      </c>
      <c r="J4412">
        <f>(H4412-GETPIVOTDATA("Sum of Total Costs",Analysis!$A$3,"Publisher Name",B4412,"Match Type",C4412)/GETPIVOTDATA("Sum of Clicks",Analysis!$A$3,"Publisher Name",B4412,"Match Type",C4412))^2</f>
        <v>2.1309275305837954</v>
      </c>
      <c r="K4412">
        <f t="shared" si="275"/>
        <v>2.1309275305837954</v>
      </c>
      <c r="L4412" s="4">
        <v>1</v>
      </c>
      <c r="M4412" s="6">
        <v>100</v>
      </c>
      <c r="N4412" s="7">
        <v>1</v>
      </c>
      <c r="O4412" s="5">
        <v>0</v>
      </c>
      <c r="P4412" s="5">
        <f t="shared" si="272"/>
        <v>0</v>
      </c>
      <c r="Q4412" s="5">
        <f>(P4412-GETPIVOTDATA("Sum of Revenue",Analysis!$A$3,"Publisher Name",B4412,"Match Type",C4412)/GETPIVOTDATA("Sum of Clicks",Analysis!$A$3,"Publisher Name",B4412,"Match Type",C4412))^2</f>
        <v>58.406909228514394</v>
      </c>
      <c r="R4412" s="5">
        <f t="shared" si="273"/>
        <v>58.406909228514394</v>
      </c>
      <c r="S4412" s="5">
        <v>3.5750000000000002</v>
      </c>
      <c r="T4412" s="5">
        <v>-3.5750000000000002</v>
      </c>
    </row>
    <row r="4413" spans="1:20" x14ac:dyDescent="0.2">
      <c r="A4413" s="3" t="s">
        <v>161</v>
      </c>
      <c r="B4413" s="3" t="s">
        <v>162</v>
      </c>
      <c r="C4413" s="4" t="s">
        <v>63</v>
      </c>
      <c r="D4413" s="3" t="s">
        <v>80</v>
      </c>
      <c r="E4413" s="5">
        <v>12.5</v>
      </c>
      <c r="F4413" s="4">
        <v>2</v>
      </c>
      <c r="G4413" s="5">
        <v>6.0750000000000002</v>
      </c>
      <c r="H4413" s="5">
        <v>3.0375000000000001</v>
      </c>
      <c r="I4413" s="5">
        <f t="shared" si="274"/>
        <v>6.0750000000000002</v>
      </c>
      <c r="J4413">
        <f>(H4413-GETPIVOTDATA("Sum of Total Costs",Analysis!$A$3,"Publisher Name",B4413,"Match Type",C4413)/GETPIVOTDATA("Sum of Clicks",Analysis!$A$3,"Publisher Name",B4413,"Match Type",C4413))^2</f>
        <v>0.85058137018867386</v>
      </c>
      <c r="K4413">
        <f t="shared" si="275"/>
        <v>1.7011627403773477</v>
      </c>
      <c r="L4413" s="4">
        <v>17</v>
      </c>
      <c r="M4413" s="6">
        <v>11.764705882352899</v>
      </c>
      <c r="N4413" s="7">
        <v>1.04117647058824</v>
      </c>
      <c r="O4413" s="5">
        <v>0</v>
      </c>
      <c r="P4413" s="5">
        <f t="shared" si="272"/>
        <v>0</v>
      </c>
      <c r="Q4413" s="5">
        <f>(P4413-GETPIVOTDATA("Sum of Revenue",Analysis!$A$3,"Publisher Name",B4413,"Match Type",C4413)/GETPIVOTDATA("Sum of Clicks",Analysis!$A$3,"Publisher Name",B4413,"Match Type",C4413))^2</f>
        <v>58.406909228514394</v>
      </c>
      <c r="R4413" s="5">
        <f t="shared" si="273"/>
        <v>116.81381845702879</v>
      </c>
      <c r="S4413" s="5">
        <v>6.0750000000000002</v>
      </c>
      <c r="T4413" s="5">
        <v>-6.0750000000000002</v>
      </c>
    </row>
    <row r="4414" spans="1:20" x14ac:dyDescent="0.2">
      <c r="A4414" s="3" t="s">
        <v>161</v>
      </c>
      <c r="B4414" s="3" t="s">
        <v>162</v>
      </c>
      <c r="C4414" s="4" t="s">
        <v>63</v>
      </c>
      <c r="D4414" s="3" t="s">
        <v>85</v>
      </c>
      <c r="E4414" s="5">
        <v>12.5</v>
      </c>
      <c r="F4414" s="4">
        <v>4</v>
      </c>
      <c r="G4414" s="5">
        <v>14.1875</v>
      </c>
      <c r="H4414" s="5">
        <v>3.546875</v>
      </c>
      <c r="I4414" s="5">
        <f t="shared" si="274"/>
        <v>14.1875</v>
      </c>
      <c r="J4414">
        <f>(H4414-GETPIVOTDATA("Sum of Total Costs",Analysis!$A$3,"Publisher Name",B4414,"Match Type",C4414)/GETPIVOTDATA("Sum of Clicks",Analysis!$A$3,"Publisher Name",B4414,"Match Type",C4414))^2</f>
        <v>2.0496065014788178</v>
      </c>
      <c r="K4414">
        <f t="shared" si="275"/>
        <v>8.1984260059152714</v>
      </c>
      <c r="L4414" s="4">
        <v>56</v>
      </c>
      <c r="M4414" s="6">
        <v>7.1428571428571397</v>
      </c>
      <c r="N4414" s="7">
        <v>1.2660714285714301</v>
      </c>
      <c r="O4414" s="5">
        <v>0</v>
      </c>
      <c r="P4414" s="5">
        <f t="shared" si="272"/>
        <v>0</v>
      </c>
      <c r="Q4414" s="5">
        <f>(P4414-GETPIVOTDATA("Sum of Revenue",Analysis!$A$3,"Publisher Name",B4414,"Match Type",C4414)/GETPIVOTDATA("Sum of Clicks",Analysis!$A$3,"Publisher Name",B4414,"Match Type",C4414))^2</f>
        <v>58.406909228514394</v>
      </c>
      <c r="R4414" s="5">
        <f t="shared" si="273"/>
        <v>233.62763691405758</v>
      </c>
      <c r="S4414" s="5">
        <v>14.1875</v>
      </c>
      <c r="T4414" s="5">
        <v>-14.1875</v>
      </c>
    </row>
    <row r="4415" spans="1:20" x14ac:dyDescent="0.2">
      <c r="A4415" s="3" t="s">
        <v>161</v>
      </c>
      <c r="B4415" s="3" t="s">
        <v>162</v>
      </c>
      <c r="C4415" s="4" t="s">
        <v>63</v>
      </c>
      <c r="D4415" s="3" t="s">
        <v>85</v>
      </c>
      <c r="E4415" s="5">
        <v>12.5</v>
      </c>
      <c r="F4415" s="4">
        <v>5</v>
      </c>
      <c r="G4415" s="5">
        <v>14.987500000000001</v>
      </c>
      <c r="H4415" s="5">
        <v>2.9975000000000001</v>
      </c>
      <c r="I4415" s="5">
        <f t="shared" si="274"/>
        <v>14.987500000000001</v>
      </c>
      <c r="J4415">
        <f>(H4415-GETPIVOTDATA("Sum of Total Costs",Analysis!$A$3,"Publisher Name",B4415,"Match Type",C4415)/GETPIVOTDATA("Sum of Clicks",Analysis!$A$3,"Publisher Name",B4415,"Match Type",C4415))^2</f>
        <v>0.77839979546159499</v>
      </c>
      <c r="K4415">
        <f t="shared" si="275"/>
        <v>3.8919989773079751</v>
      </c>
      <c r="L4415" s="4">
        <v>162</v>
      </c>
      <c r="M4415" s="6">
        <v>3.0864197530864201</v>
      </c>
      <c r="N4415" s="7">
        <v>1.0432098765432101</v>
      </c>
      <c r="O4415" s="5">
        <v>0</v>
      </c>
      <c r="P4415" s="5">
        <f t="shared" si="272"/>
        <v>0</v>
      </c>
      <c r="Q4415" s="5">
        <f>(P4415-GETPIVOTDATA("Sum of Revenue",Analysis!$A$3,"Publisher Name",B4415,"Match Type",C4415)/GETPIVOTDATA("Sum of Clicks",Analysis!$A$3,"Publisher Name",B4415,"Match Type",C4415))^2</f>
        <v>58.406909228514394</v>
      </c>
      <c r="R4415" s="5">
        <f t="shared" si="273"/>
        <v>292.03454614257197</v>
      </c>
      <c r="S4415" s="5">
        <v>14.987500000000001</v>
      </c>
      <c r="T4415" s="5">
        <v>-14.987500000000001</v>
      </c>
    </row>
    <row r="4416" spans="1:20" x14ac:dyDescent="0.2">
      <c r="A4416" s="3" t="s">
        <v>161</v>
      </c>
      <c r="B4416" s="3" t="s">
        <v>162</v>
      </c>
      <c r="C4416" s="4" t="s">
        <v>63</v>
      </c>
      <c r="D4416" s="3" t="s">
        <v>85</v>
      </c>
      <c r="E4416" s="5">
        <v>13.75</v>
      </c>
      <c r="F4416" s="4">
        <v>1</v>
      </c>
      <c r="G4416" s="5">
        <v>1.6125</v>
      </c>
      <c r="H4416" s="5">
        <v>1.6125</v>
      </c>
      <c r="I4416" s="5">
        <f t="shared" si="274"/>
        <v>1.6125</v>
      </c>
      <c r="J4416">
        <f>(H4416-GETPIVOTDATA("Sum of Total Costs",Analysis!$A$3,"Publisher Name",B4416,"Match Type",C4416)/GETPIVOTDATA("Sum of Clicks",Analysis!$A$3,"Publisher Name",B4416,"Match Type",C4416))^2</f>
        <v>0.25273777053649177</v>
      </c>
      <c r="K4416">
        <f t="shared" si="275"/>
        <v>0.25273777053649177</v>
      </c>
      <c r="L4416" s="4">
        <v>7</v>
      </c>
      <c r="M4416" s="6">
        <v>14.285714285714301</v>
      </c>
      <c r="N4416" s="7">
        <v>1</v>
      </c>
      <c r="O4416" s="5">
        <v>0</v>
      </c>
      <c r="P4416" s="5">
        <f t="shared" si="272"/>
        <v>0</v>
      </c>
      <c r="Q4416" s="5">
        <f>(P4416-GETPIVOTDATA("Sum of Revenue",Analysis!$A$3,"Publisher Name",B4416,"Match Type",C4416)/GETPIVOTDATA("Sum of Clicks",Analysis!$A$3,"Publisher Name",B4416,"Match Type",C4416))^2</f>
        <v>58.406909228514394</v>
      </c>
      <c r="R4416" s="5">
        <f t="shared" si="273"/>
        <v>58.406909228514394</v>
      </c>
      <c r="S4416" s="5">
        <v>1.6125</v>
      </c>
      <c r="T4416" s="5">
        <v>-1.6125</v>
      </c>
    </row>
    <row r="4417" spans="1:20" x14ac:dyDescent="0.2">
      <c r="A4417" s="3" t="s">
        <v>161</v>
      </c>
      <c r="B4417" s="3" t="s">
        <v>162</v>
      </c>
      <c r="C4417" s="4" t="s">
        <v>63</v>
      </c>
      <c r="D4417" s="3" t="s">
        <v>85</v>
      </c>
      <c r="E4417" s="5">
        <v>13.75</v>
      </c>
      <c r="F4417" s="4">
        <v>1</v>
      </c>
      <c r="G4417" s="5">
        <v>2.2999999999999998</v>
      </c>
      <c r="H4417" s="5">
        <v>2.2999999999999998</v>
      </c>
      <c r="I4417" s="5">
        <f t="shared" si="274"/>
        <v>2.2999999999999998</v>
      </c>
      <c r="J4417">
        <f>(H4417-GETPIVOTDATA("Sum of Total Costs",Analysis!$A$3,"Publisher Name",B4417,"Match Type",C4417)/GETPIVOTDATA("Sum of Clicks",Analysis!$A$3,"Publisher Name",B4417,"Match Type",C4417))^2</f>
        <v>3.4139836158158438E-2</v>
      </c>
      <c r="K4417">
        <f t="shared" si="275"/>
        <v>3.4139836158158438E-2</v>
      </c>
      <c r="L4417" s="4">
        <v>19</v>
      </c>
      <c r="M4417" s="6">
        <v>5.2631578947368398</v>
      </c>
      <c r="N4417" s="7">
        <v>1.0526315789473699</v>
      </c>
      <c r="O4417" s="5">
        <v>0</v>
      </c>
      <c r="P4417" s="5">
        <f t="shared" si="272"/>
        <v>0</v>
      </c>
      <c r="Q4417" s="5">
        <f>(P4417-GETPIVOTDATA("Sum of Revenue",Analysis!$A$3,"Publisher Name",B4417,"Match Type",C4417)/GETPIVOTDATA("Sum of Clicks",Analysis!$A$3,"Publisher Name",B4417,"Match Type",C4417))^2</f>
        <v>58.406909228514394</v>
      </c>
      <c r="R4417" s="5">
        <f t="shared" si="273"/>
        <v>58.406909228514394</v>
      </c>
      <c r="S4417" s="5">
        <v>2.2999999999999998</v>
      </c>
      <c r="T4417" s="5">
        <v>-2.2999999999999998</v>
      </c>
    </row>
    <row r="4418" spans="1:20" x14ac:dyDescent="0.2">
      <c r="A4418" s="3" t="s">
        <v>161</v>
      </c>
      <c r="B4418" s="3" t="s">
        <v>162</v>
      </c>
      <c r="C4418" s="4" t="s">
        <v>63</v>
      </c>
      <c r="D4418" s="3" t="s">
        <v>85</v>
      </c>
      <c r="E4418" s="5">
        <v>13.75</v>
      </c>
      <c r="F4418" s="4">
        <v>1</v>
      </c>
      <c r="G4418" s="5">
        <v>5.9</v>
      </c>
      <c r="H4418" s="5">
        <v>5.9</v>
      </c>
      <c r="I4418" s="5">
        <f t="shared" si="274"/>
        <v>5.9</v>
      </c>
      <c r="J4418">
        <f>(H4418-GETPIVOTDATA("Sum of Total Costs",Analysis!$A$3,"Publisher Name",B4418,"Match Type",C4418)/GETPIVOTDATA("Sum of Clicks",Analysis!$A$3,"Publisher Name",B4418,"Match Type",C4418))^2</f>
        <v>14.324481561595253</v>
      </c>
      <c r="K4418">
        <f t="shared" si="275"/>
        <v>14.324481561595253</v>
      </c>
      <c r="L4418" s="4">
        <v>33</v>
      </c>
      <c r="M4418" s="6">
        <v>3.0303030303030298</v>
      </c>
      <c r="N4418" s="7">
        <v>2.81454545454545</v>
      </c>
      <c r="O4418" s="5">
        <v>0</v>
      </c>
      <c r="P4418" s="5">
        <f t="shared" ref="P4418:P4481" si="276">O4418/F4418</f>
        <v>0</v>
      </c>
      <c r="Q4418" s="5">
        <f>(P4418-GETPIVOTDATA("Sum of Revenue",Analysis!$A$3,"Publisher Name",B4418,"Match Type",C4418)/GETPIVOTDATA("Sum of Clicks",Analysis!$A$3,"Publisher Name",B4418,"Match Type",C4418))^2</f>
        <v>58.406909228514394</v>
      </c>
      <c r="R4418" s="5">
        <f t="shared" ref="R4418:R4471" si="277">Q4418*F4418</f>
        <v>58.406909228514394</v>
      </c>
      <c r="S4418" s="5">
        <v>5.9</v>
      </c>
      <c r="T4418" s="5">
        <v>-5.9</v>
      </c>
    </row>
    <row r="4419" spans="1:20" x14ac:dyDescent="0.2">
      <c r="A4419" s="3" t="s">
        <v>161</v>
      </c>
      <c r="B4419" s="3" t="s">
        <v>162</v>
      </c>
      <c r="C4419" s="4" t="s">
        <v>63</v>
      </c>
      <c r="D4419" s="3" t="s">
        <v>85</v>
      </c>
      <c r="E4419" s="5">
        <v>13.75</v>
      </c>
      <c r="F4419" s="4">
        <v>1</v>
      </c>
      <c r="G4419" s="5">
        <v>7.0625</v>
      </c>
      <c r="H4419" s="5">
        <v>7.0625</v>
      </c>
      <c r="I4419" s="5">
        <f t="shared" ref="I4419:I4482" si="278">F4419*H4419</f>
        <v>7.0625</v>
      </c>
      <c r="J4419">
        <f>(H4419-GETPIVOTDATA("Sum of Total Costs",Analysis!$A$3,"Publisher Name",B4419,"Match Type",C4419)/GETPIVOTDATA("Sum of Clicks",Analysis!$A$3,"Publisher Name",B4419,"Match Type",C4419))^2</f>
        <v>24.475477327100975</v>
      </c>
      <c r="K4419">
        <f t="shared" ref="K4419:K4482" si="279">J4419*F4419</f>
        <v>24.475477327100975</v>
      </c>
      <c r="L4419" s="4">
        <v>19</v>
      </c>
      <c r="M4419" s="6">
        <v>5.2631578947368398</v>
      </c>
      <c r="N4419" s="7">
        <v>1</v>
      </c>
      <c r="O4419" s="5">
        <v>0</v>
      </c>
      <c r="P4419" s="5">
        <f t="shared" si="276"/>
        <v>0</v>
      </c>
      <c r="Q4419" s="5">
        <f>(P4419-GETPIVOTDATA("Sum of Revenue",Analysis!$A$3,"Publisher Name",B4419,"Match Type",C4419)/GETPIVOTDATA("Sum of Clicks",Analysis!$A$3,"Publisher Name",B4419,"Match Type",C4419))^2</f>
        <v>58.406909228514394</v>
      </c>
      <c r="R4419" s="5">
        <f t="shared" si="277"/>
        <v>58.406909228514394</v>
      </c>
      <c r="S4419" s="5">
        <v>7.0625</v>
      </c>
      <c r="T4419" s="5">
        <v>-7.0625</v>
      </c>
    </row>
    <row r="4420" spans="1:20" x14ac:dyDescent="0.2">
      <c r="A4420" s="3" t="s">
        <v>161</v>
      </c>
      <c r="B4420" s="3" t="s">
        <v>162</v>
      </c>
      <c r="C4420" s="4" t="s">
        <v>63</v>
      </c>
      <c r="D4420" s="3" t="s">
        <v>85</v>
      </c>
      <c r="E4420" s="5">
        <v>13.75</v>
      </c>
      <c r="F4420" s="4">
        <v>8</v>
      </c>
      <c r="G4420" s="5">
        <v>24.587499999999999</v>
      </c>
      <c r="H4420" s="5">
        <v>3.0734374999999998</v>
      </c>
      <c r="I4420" s="5">
        <f t="shared" si="278"/>
        <v>24.587499999999999</v>
      </c>
      <c r="J4420">
        <f>(H4420-GETPIVOTDATA("Sum of Total Costs",Analysis!$A$3,"Publisher Name",B4420,"Match Type",C4420)/GETPIVOTDATA("Sum of Clicks",Analysis!$A$3,"Publisher Name",B4420,"Match Type",C4420))^2</f>
        <v>0.91816100763878328</v>
      </c>
      <c r="K4420">
        <f t="shared" si="279"/>
        <v>7.3452880611102662</v>
      </c>
      <c r="L4420" s="4">
        <v>278</v>
      </c>
      <c r="M4420" s="6">
        <v>2.8776978417266199</v>
      </c>
      <c r="N4420" s="7">
        <v>1.2187050359712199</v>
      </c>
      <c r="O4420" s="5">
        <v>0</v>
      </c>
      <c r="P4420" s="5">
        <f t="shared" si="276"/>
        <v>0</v>
      </c>
      <c r="Q4420" s="5">
        <f>(P4420-GETPIVOTDATA("Sum of Revenue",Analysis!$A$3,"Publisher Name",B4420,"Match Type",C4420)/GETPIVOTDATA("Sum of Clicks",Analysis!$A$3,"Publisher Name",B4420,"Match Type",C4420))^2</f>
        <v>58.406909228514394</v>
      </c>
      <c r="R4420" s="5">
        <f t="shared" si="277"/>
        <v>467.25527382811515</v>
      </c>
      <c r="S4420" s="5">
        <v>24.587499999999999</v>
      </c>
      <c r="T4420" s="5">
        <v>-24.587499999999999</v>
      </c>
    </row>
    <row r="4421" spans="1:20" x14ac:dyDescent="0.2">
      <c r="A4421" s="3" t="s">
        <v>161</v>
      </c>
      <c r="B4421" s="3" t="s">
        <v>162</v>
      </c>
      <c r="C4421" s="4" t="s">
        <v>63</v>
      </c>
      <c r="D4421" s="3" t="s">
        <v>85</v>
      </c>
      <c r="E4421" s="5">
        <v>13.75</v>
      </c>
      <c r="F4421" s="4">
        <v>5</v>
      </c>
      <c r="G4421" s="5">
        <v>27.975000000000001</v>
      </c>
      <c r="H4421" s="5">
        <v>5.5949999999999998</v>
      </c>
      <c r="I4421" s="5">
        <f t="shared" si="278"/>
        <v>27.974999999999998</v>
      </c>
      <c r="J4421">
        <f>(H4421-GETPIVOTDATA("Sum of Total Costs",Analysis!$A$3,"Publisher Name",B4421,"Match Type",C4421)/GETPIVOTDATA("Sum of Clicks",Analysis!$A$3,"Publisher Name",B4421,"Match Type",C4421))^2</f>
        <v>12.108797054301272</v>
      </c>
      <c r="K4421">
        <f t="shared" si="279"/>
        <v>60.543985271506358</v>
      </c>
      <c r="L4421" s="4">
        <v>152</v>
      </c>
      <c r="M4421" s="6">
        <v>3.2894736842105301</v>
      </c>
      <c r="N4421" s="7">
        <v>1.7206578947368401</v>
      </c>
      <c r="O4421" s="5">
        <v>0</v>
      </c>
      <c r="P4421" s="5">
        <f t="shared" si="276"/>
        <v>0</v>
      </c>
      <c r="Q4421" s="5">
        <f>(P4421-GETPIVOTDATA("Sum of Revenue",Analysis!$A$3,"Publisher Name",B4421,"Match Type",C4421)/GETPIVOTDATA("Sum of Clicks",Analysis!$A$3,"Publisher Name",B4421,"Match Type",C4421))^2</f>
        <v>58.406909228514394</v>
      </c>
      <c r="R4421" s="5">
        <f t="shared" si="277"/>
        <v>292.03454614257197</v>
      </c>
      <c r="S4421" s="5">
        <v>27.975000000000001</v>
      </c>
      <c r="T4421" s="5">
        <v>-27.975000000000001</v>
      </c>
    </row>
    <row r="4422" spans="1:20" x14ac:dyDescent="0.2">
      <c r="A4422" s="3" t="s">
        <v>161</v>
      </c>
      <c r="B4422" s="3" t="s">
        <v>162</v>
      </c>
      <c r="C4422" s="4" t="s">
        <v>63</v>
      </c>
      <c r="D4422" s="3" t="s">
        <v>85</v>
      </c>
      <c r="E4422" s="5">
        <v>13.75</v>
      </c>
      <c r="F4422" s="4">
        <v>23</v>
      </c>
      <c r="G4422" s="5">
        <v>67.974999824999998</v>
      </c>
      <c r="H4422" s="5">
        <v>2.9554347749999996</v>
      </c>
      <c r="I4422" s="5">
        <f t="shared" si="278"/>
        <v>67.974999824999998</v>
      </c>
      <c r="J4422">
        <f>(H4422-GETPIVOTDATA("Sum of Total Costs",Analysis!$A$3,"Publisher Name",B4422,"Match Type",C4422)/GETPIVOTDATA("Sum of Clicks",Analysis!$A$3,"Publisher Name",B4422,"Match Type",C4422))^2</f>
        <v>0.70594353307217284</v>
      </c>
      <c r="K4422">
        <f t="shared" si="279"/>
        <v>16.236701260659974</v>
      </c>
      <c r="L4422" s="4">
        <v>597</v>
      </c>
      <c r="M4422" s="6">
        <v>3.8525963149078701</v>
      </c>
      <c r="N4422" s="7">
        <v>1.54480737018425</v>
      </c>
      <c r="O4422" s="5">
        <v>0</v>
      </c>
      <c r="P4422" s="5">
        <f t="shared" si="276"/>
        <v>0</v>
      </c>
      <c r="Q4422" s="5">
        <f>(P4422-GETPIVOTDATA("Sum of Revenue",Analysis!$A$3,"Publisher Name",B4422,"Match Type",C4422)/GETPIVOTDATA("Sum of Clicks",Analysis!$A$3,"Publisher Name",B4422,"Match Type",C4422))^2</f>
        <v>58.406909228514394</v>
      </c>
      <c r="R4422" s="5">
        <f t="shared" si="277"/>
        <v>1343.358912255831</v>
      </c>
      <c r="S4422" s="5">
        <v>67.974999824999998</v>
      </c>
      <c r="T4422" s="5">
        <v>-67.974999824999998</v>
      </c>
    </row>
    <row r="4423" spans="1:20" x14ac:dyDescent="0.2">
      <c r="A4423" s="3" t="s">
        <v>161</v>
      </c>
      <c r="B4423" s="3" t="s">
        <v>162</v>
      </c>
      <c r="C4423" s="4" t="s">
        <v>63</v>
      </c>
      <c r="D4423" s="3" t="s">
        <v>85</v>
      </c>
      <c r="E4423" s="5">
        <v>13.75</v>
      </c>
      <c r="F4423" s="4">
        <v>19</v>
      </c>
      <c r="G4423" s="5">
        <v>83.062499975000009</v>
      </c>
      <c r="H4423" s="5">
        <v>4.3717105250000001</v>
      </c>
      <c r="I4423" s="5">
        <f t="shared" si="278"/>
        <v>83.062499975000009</v>
      </c>
      <c r="J4423">
        <f>(H4423-GETPIVOTDATA("Sum of Total Costs",Analysis!$A$3,"Publisher Name",B4423,"Match Type",C4423)/GETPIVOTDATA("Sum of Clicks",Analysis!$A$3,"Publisher Name",B4423,"Match Type",C4423))^2</f>
        <v>5.0917029340080129</v>
      </c>
      <c r="K4423">
        <f t="shared" si="279"/>
        <v>96.742355746152242</v>
      </c>
      <c r="L4423" s="4">
        <v>474</v>
      </c>
      <c r="M4423" s="6">
        <v>4.0084388185654003</v>
      </c>
      <c r="N4423" s="7">
        <v>2.6928059071730002</v>
      </c>
      <c r="O4423" s="5">
        <v>0</v>
      </c>
      <c r="P4423" s="5">
        <f t="shared" si="276"/>
        <v>0</v>
      </c>
      <c r="Q4423" s="5">
        <f>(P4423-GETPIVOTDATA("Sum of Revenue",Analysis!$A$3,"Publisher Name",B4423,"Match Type",C4423)/GETPIVOTDATA("Sum of Clicks",Analysis!$A$3,"Publisher Name",B4423,"Match Type",C4423))^2</f>
        <v>58.406909228514394</v>
      </c>
      <c r="R4423" s="5">
        <f t="shared" si="277"/>
        <v>1109.7312753417734</v>
      </c>
      <c r="S4423" s="5">
        <v>83.062499975000009</v>
      </c>
      <c r="T4423" s="5">
        <v>-83.062499975000009</v>
      </c>
    </row>
    <row r="4424" spans="1:20" x14ac:dyDescent="0.2">
      <c r="A4424" s="3" t="s">
        <v>161</v>
      </c>
      <c r="B4424" s="3" t="s">
        <v>162</v>
      </c>
      <c r="C4424" s="4" t="s">
        <v>63</v>
      </c>
      <c r="D4424" s="3" t="s">
        <v>85</v>
      </c>
      <c r="E4424" s="5">
        <v>13.75</v>
      </c>
      <c r="F4424" s="4">
        <v>23</v>
      </c>
      <c r="G4424" s="5">
        <v>91.974999862499999</v>
      </c>
      <c r="H4424" s="5">
        <v>3.9989130374999999</v>
      </c>
      <c r="I4424" s="5">
        <f t="shared" si="278"/>
        <v>91.974999862499999</v>
      </c>
      <c r="J4424">
        <f>(H4424-GETPIVOTDATA("Sum of Total Costs",Analysis!$A$3,"Publisher Name",B4424,"Match Type",C4424)/GETPIVOTDATA("Sum of Clicks",Analysis!$A$3,"Publisher Name",B4424,"Match Type",C4424))^2</f>
        <v>3.5482605956110014</v>
      </c>
      <c r="K4424">
        <f t="shared" si="279"/>
        <v>81.609993699053035</v>
      </c>
      <c r="L4424" s="4">
        <v>1781</v>
      </c>
      <c r="M4424" s="6">
        <v>1.2914093206063999</v>
      </c>
      <c r="N4424" s="7">
        <v>1.7880741156653599</v>
      </c>
      <c r="O4424" s="5">
        <v>0</v>
      </c>
      <c r="P4424" s="5">
        <f t="shared" si="276"/>
        <v>0</v>
      </c>
      <c r="Q4424" s="5">
        <f>(P4424-GETPIVOTDATA("Sum of Revenue",Analysis!$A$3,"Publisher Name",B4424,"Match Type",C4424)/GETPIVOTDATA("Sum of Clicks",Analysis!$A$3,"Publisher Name",B4424,"Match Type",C4424))^2</f>
        <v>58.406909228514394</v>
      </c>
      <c r="R4424" s="5">
        <f t="shared" si="277"/>
        <v>1343.358912255831</v>
      </c>
      <c r="S4424" s="5">
        <v>91.974999862499999</v>
      </c>
      <c r="T4424" s="5">
        <v>-91.974999862499999</v>
      </c>
    </row>
    <row r="4425" spans="1:20" x14ac:dyDescent="0.2">
      <c r="A4425" s="3" t="s">
        <v>161</v>
      </c>
      <c r="B4425" s="3" t="s">
        <v>162</v>
      </c>
      <c r="C4425" s="4" t="s">
        <v>63</v>
      </c>
      <c r="D4425" s="3" t="s">
        <v>85</v>
      </c>
      <c r="E4425" s="5">
        <v>13.75</v>
      </c>
      <c r="F4425" s="4">
        <v>20</v>
      </c>
      <c r="G4425" s="5">
        <v>113.22499999999999</v>
      </c>
      <c r="H4425" s="5">
        <v>5.6612499999999999</v>
      </c>
      <c r="I4425" s="5">
        <f t="shared" si="278"/>
        <v>113.22499999999999</v>
      </c>
      <c r="J4425">
        <f>(H4425-GETPIVOTDATA("Sum of Total Costs",Analysis!$A$3,"Publisher Name",B4425,"Match Type",C4425)/GETPIVOTDATA("Sum of Clicks",Analysis!$A$3,"Publisher Name",B4425,"Match Type",C4425))^2</f>
        <v>12.574255599942997</v>
      </c>
      <c r="K4425">
        <f t="shared" si="279"/>
        <v>251.48511199885996</v>
      </c>
      <c r="L4425" s="4">
        <v>647</v>
      </c>
      <c r="M4425" s="6">
        <v>3.09119010819165</v>
      </c>
      <c r="N4425" s="7">
        <v>2.5932457496136001</v>
      </c>
      <c r="O4425" s="5">
        <v>0</v>
      </c>
      <c r="P4425" s="5">
        <f t="shared" si="276"/>
        <v>0</v>
      </c>
      <c r="Q4425" s="5">
        <f>(P4425-GETPIVOTDATA("Sum of Revenue",Analysis!$A$3,"Publisher Name",B4425,"Match Type",C4425)/GETPIVOTDATA("Sum of Clicks",Analysis!$A$3,"Publisher Name",B4425,"Match Type",C4425))^2</f>
        <v>58.406909228514394</v>
      </c>
      <c r="R4425" s="5">
        <f t="shared" si="277"/>
        <v>1168.1381845702879</v>
      </c>
      <c r="S4425" s="5">
        <v>113.22499999999999</v>
      </c>
      <c r="T4425" s="5">
        <v>-113.22499999999999</v>
      </c>
    </row>
    <row r="4426" spans="1:20" x14ac:dyDescent="0.2">
      <c r="A4426" s="3" t="s">
        <v>161</v>
      </c>
      <c r="B4426" s="3" t="s">
        <v>162</v>
      </c>
      <c r="C4426" s="4" t="s">
        <v>63</v>
      </c>
      <c r="D4426" s="3" t="s">
        <v>85</v>
      </c>
      <c r="E4426" s="5">
        <v>13.75</v>
      </c>
      <c r="F4426" s="4">
        <v>23</v>
      </c>
      <c r="G4426" s="5">
        <v>126.96249981250001</v>
      </c>
      <c r="H4426" s="5">
        <v>5.5201086875000005</v>
      </c>
      <c r="I4426" s="5">
        <f t="shared" si="278"/>
        <v>126.96249981250001</v>
      </c>
      <c r="J4426">
        <f>(H4426-GETPIVOTDATA("Sum of Total Costs",Analysis!$A$3,"Publisher Name",B4426,"Match Type",C4426)/GETPIVOTDATA("Sum of Clicks",Analysis!$A$3,"Publisher Name",B4426,"Match Type",C4426))^2</f>
        <v>11.593196725311056</v>
      </c>
      <c r="K4426">
        <f t="shared" si="279"/>
        <v>266.64352468215429</v>
      </c>
      <c r="L4426" s="4">
        <v>821</v>
      </c>
      <c r="M4426" s="6">
        <v>2.80146163215591</v>
      </c>
      <c r="N4426" s="7">
        <v>3.0035200974421401</v>
      </c>
      <c r="O4426" s="5">
        <v>0</v>
      </c>
      <c r="P4426" s="5">
        <f t="shared" si="276"/>
        <v>0</v>
      </c>
      <c r="Q4426" s="5">
        <f>(P4426-GETPIVOTDATA("Sum of Revenue",Analysis!$A$3,"Publisher Name",B4426,"Match Type",C4426)/GETPIVOTDATA("Sum of Clicks",Analysis!$A$3,"Publisher Name",B4426,"Match Type",C4426))^2</f>
        <v>58.406909228514394</v>
      </c>
      <c r="R4426" s="5">
        <f t="shared" si="277"/>
        <v>1343.358912255831</v>
      </c>
      <c r="S4426" s="5">
        <v>126.96249981250001</v>
      </c>
      <c r="T4426" s="5">
        <v>-126.96249981250001</v>
      </c>
    </row>
    <row r="4427" spans="1:20" x14ac:dyDescent="0.2">
      <c r="A4427" s="3" t="s">
        <v>161</v>
      </c>
      <c r="B4427" s="3" t="s">
        <v>162</v>
      </c>
      <c r="C4427" s="4" t="s">
        <v>63</v>
      </c>
      <c r="D4427" s="3" t="s">
        <v>85</v>
      </c>
      <c r="E4427" s="5">
        <v>15</v>
      </c>
      <c r="F4427" s="4">
        <v>1</v>
      </c>
      <c r="G4427" s="5">
        <v>1.55</v>
      </c>
      <c r="H4427" s="5">
        <v>1.55</v>
      </c>
      <c r="I4427" s="5">
        <f t="shared" si="278"/>
        <v>1.55</v>
      </c>
      <c r="J4427">
        <f>(H4427-GETPIVOTDATA("Sum of Total Costs",Analysis!$A$3,"Publisher Name",B4427,"Match Type",C4427)/GETPIVOTDATA("Sum of Clicks",Analysis!$A$3,"Publisher Name",B4427,"Match Type",C4427))^2</f>
        <v>0.31948531002543112</v>
      </c>
      <c r="K4427">
        <f t="shared" si="279"/>
        <v>0.31948531002543112</v>
      </c>
      <c r="L4427" s="4">
        <v>43</v>
      </c>
      <c r="M4427" s="6">
        <v>2.32558139534884</v>
      </c>
      <c r="N4427" s="7">
        <v>1</v>
      </c>
      <c r="O4427" s="5">
        <v>0</v>
      </c>
      <c r="P4427" s="5">
        <f t="shared" si="276"/>
        <v>0</v>
      </c>
      <c r="Q4427" s="5">
        <f>(P4427-GETPIVOTDATA("Sum of Revenue",Analysis!$A$3,"Publisher Name",B4427,"Match Type",C4427)/GETPIVOTDATA("Sum of Clicks",Analysis!$A$3,"Publisher Name",B4427,"Match Type",C4427))^2</f>
        <v>58.406909228514394</v>
      </c>
      <c r="R4427" s="5">
        <f t="shared" si="277"/>
        <v>58.406909228514394</v>
      </c>
      <c r="S4427" s="5">
        <v>1.55</v>
      </c>
      <c r="T4427" s="5">
        <v>-1.55</v>
      </c>
    </row>
    <row r="4428" spans="1:20" x14ac:dyDescent="0.2">
      <c r="A4428" s="3" t="s">
        <v>161</v>
      </c>
      <c r="B4428" s="3" t="s">
        <v>162</v>
      </c>
      <c r="C4428" s="4" t="s">
        <v>63</v>
      </c>
      <c r="D4428" s="3" t="s">
        <v>85</v>
      </c>
      <c r="E4428" s="5">
        <v>15</v>
      </c>
      <c r="F4428" s="4">
        <v>2</v>
      </c>
      <c r="G4428" s="5">
        <v>2.5249999999999999</v>
      </c>
      <c r="H4428" s="5">
        <v>1.2625</v>
      </c>
      <c r="I4428" s="5">
        <f t="shared" si="278"/>
        <v>2.5249999999999999</v>
      </c>
      <c r="J4428">
        <f>(H4428-GETPIVOTDATA("Sum of Total Costs",Analysis!$A$3,"Publisher Name",B4428,"Match Type",C4428)/GETPIVOTDATA("Sum of Clicks",Analysis!$A$3,"Publisher Name",B4428,"Match Type",C4428))^2</f>
        <v>0.72714899167455249</v>
      </c>
      <c r="K4428">
        <f t="shared" si="279"/>
        <v>1.454297983349105</v>
      </c>
      <c r="L4428" s="4">
        <v>2</v>
      </c>
      <c r="M4428" s="6">
        <v>100</v>
      </c>
      <c r="N4428" s="7">
        <v>1</v>
      </c>
      <c r="O4428" s="5">
        <v>0</v>
      </c>
      <c r="P4428" s="5">
        <f t="shared" si="276"/>
        <v>0</v>
      </c>
      <c r="Q4428" s="5">
        <f>(P4428-GETPIVOTDATA("Sum of Revenue",Analysis!$A$3,"Publisher Name",B4428,"Match Type",C4428)/GETPIVOTDATA("Sum of Clicks",Analysis!$A$3,"Publisher Name",B4428,"Match Type",C4428))^2</f>
        <v>58.406909228514394</v>
      </c>
      <c r="R4428" s="5">
        <f t="shared" si="277"/>
        <v>116.81381845702879</v>
      </c>
      <c r="S4428" s="5">
        <v>2.5249999999999999</v>
      </c>
      <c r="T4428" s="5">
        <v>-2.5249999999999999</v>
      </c>
    </row>
    <row r="4429" spans="1:20" x14ac:dyDescent="0.2">
      <c r="A4429" s="3" t="s">
        <v>161</v>
      </c>
      <c r="B4429" s="3" t="s">
        <v>162</v>
      </c>
      <c r="C4429" s="4" t="s">
        <v>63</v>
      </c>
      <c r="D4429" s="3" t="s">
        <v>85</v>
      </c>
      <c r="E4429" s="5">
        <v>15</v>
      </c>
      <c r="F4429" s="4">
        <v>2</v>
      </c>
      <c r="G4429" s="5">
        <v>4.0875000000000004</v>
      </c>
      <c r="H4429" s="5">
        <v>2.0437500000000002</v>
      </c>
      <c r="I4429" s="5">
        <f t="shared" si="278"/>
        <v>4.0875000000000004</v>
      </c>
      <c r="J4429">
        <f>(H4429-GETPIVOTDATA("Sum of Total Costs",Analysis!$A$3,"Publisher Name",B4429,"Match Type",C4429)/GETPIVOTDATA("Sum of Clicks",Analysis!$A$3,"Publisher Name",B4429,"Match Type",C4429))^2</f>
        <v>5.1094355628099756E-3</v>
      </c>
      <c r="K4429">
        <f t="shared" si="279"/>
        <v>1.0218871125619951E-2</v>
      </c>
      <c r="L4429" s="4">
        <v>2</v>
      </c>
      <c r="M4429" s="6">
        <v>100</v>
      </c>
      <c r="N4429" s="7">
        <v>1</v>
      </c>
      <c r="O4429" s="5">
        <v>0</v>
      </c>
      <c r="P4429" s="5">
        <f t="shared" si="276"/>
        <v>0</v>
      </c>
      <c r="Q4429" s="5">
        <f>(P4429-GETPIVOTDATA("Sum of Revenue",Analysis!$A$3,"Publisher Name",B4429,"Match Type",C4429)/GETPIVOTDATA("Sum of Clicks",Analysis!$A$3,"Publisher Name",B4429,"Match Type",C4429))^2</f>
        <v>58.406909228514394</v>
      </c>
      <c r="R4429" s="5">
        <f t="shared" si="277"/>
        <v>116.81381845702879</v>
      </c>
      <c r="S4429" s="5">
        <v>4.0875000000000004</v>
      </c>
      <c r="T4429" s="5">
        <v>-4.0875000000000004</v>
      </c>
    </row>
    <row r="4430" spans="1:20" x14ac:dyDescent="0.2">
      <c r="A4430" s="3" t="s">
        <v>161</v>
      </c>
      <c r="B4430" s="3" t="s">
        <v>162</v>
      </c>
      <c r="C4430" s="4" t="s">
        <v>63</v>
      </c>
      <c r="D4430" s="3" t="s">
        <v>85</v>
      </c>
      <c r="E4430" s="5">
        <v>15</v>
      </c>
      <c r="F4430" s="4">
        <v>2</v>
      </c>
      <c r="G4430" s="5">
        <v>4.6375000000000002</v>
      </c>
      <c r="H4430" s="5">
        <v>2.3187500000000001</v>
      </c>
      <c r="I4430" s="5">
        <f t="shared" si="278"/>
        <v>4.6375000000000002</v>
      </c>
      <c r="J4430">
        <f>(H4430-GETPIVOTDATA("Sum of Total Costs",Analysis!$A$3,"Publisher Name",B4430,"Match Type",C4430)/GETPIVOTDATA("Sum of Clicks",Analysis!$A$3,"Publisher Name",B4430,"Match Type",C4430))^2</f>
        <v>4.1420261811476726E-2</v>
      </c>
      <c r="K4430">
        <f t="shared" si="279"/>
        <v>8.2840523622953452E-2</v>
      </c>
      <c r="L4430" s="4">
        <v>4</v>
      </c>
      <c r="M4430" s="6">
        <v>50</v>
      </c>
      <c r="N4430" s="7">
        <v>1</v>
      </c>
      <c r="O4430" s="5">
        <v>0</v>
      </c>
      <c r="P4430" s="5">
        <f t="shared" si="276"/>
        <v>0</v>
      </c>
      <c r="Q4430" s="5">
        <f>(P4430-GETPIVOTDATA("Sum of Revenue",Analysis!$A$3,"Publisher Name",B4430,"Match Type",C4430)/GETPIVOTDATA("Sum of Clicks",Analysis!$A$3,"Publisher Name",B4430,"Match Type",C4430))^2</f>
        <v>58.406909228514394</v>
      </c>
      <c r="R4430" s="5">
        <f t="shared" si="277"/>
        <v>116.81381845702879</v>
      </c>
      <c r="S4430" s="5">
        <v>4.6375000000000002</v>
      </c>
      <c r="T4430" s="5">
        <v>-4.6375000000000002</v>
      </c>
    </row>
    <row r="4431" spans="1:20" x14ac:dyDescent="0.2">
      <c r="A4431" s="3" t="s">
        <v>161</v>
      </c>
      <c r="B4431" s="3" t="s">
        <v>162</v>
      </c>
      <c r="C4431" s="4" t="s">
        <v>63</v>
      </c>
      <c r="D4431" s="3" t="s">
        <v>85</v>
      </c>
      <c r="E4431" s="5">
        <v>15</v>
      </c>
      <c r="F4431" s="4">
        <v>3</v>
      </c>
      <c r="G4431" s="5">
        <v>6.7249999875000004</v>
      </c>
      <c r="H4431" s="5">
        <v>2.2416666625000001</v>
      </c>
      <c r="I4431" s="5">
        <f t="shared" si="278"/>
        <v>6.7249999875000004</v>
      </c>
      <c r="J4431">
        <f>(H4431-GETPIVOTDATA("Sum of Total Costs",Analysis!$A$3,"Publisher Name",B4431,"Match Type",C4431)/GETPIVOTDATA("Sum of Clicks",Analysis!$A$3,"Publisher Name",B4431,"Match Type",C4431))^2</f>
        <v>1.5986149738643506E-2</v>
      </c>
      <c r="K4431">
        <f t="shared" si="279"/>
        <v>4.7958449215930517E-2</v>
      </c>
      <c r="L4431" s="4">
        <v>11</v>
      </c>
      <c r="M4431" s="6">
        <v>27.272727272727298</v>
      </c>
      <c r="N4431" s="7">
        <v>1.1818181818181801</v>
      </c>
      <c r="O4431" s="5">
        <v>0</v>
      </c>
      <c r="P4431" s="5">
        <f t="shared" si="276"/>
        <v>0</v>
      </c>
      <c r="Q4431" s="5">
        <f>(P4431-GETPIVOTDATA("Sum of Revenue",Analysis!$A$3,"Publisher Name",B4431,"Match Type",C4431)/GETPIVOTDATA("Sum of Clicks",Analysis!$A$3,"Publisher Name",B4431,"Match Type",C4431))^2</f>
        <v>58.406909228514394</v>
      </c>
      <c r="R4431" s="5">
        <f t="shared" si="277"/>
        <v>175.22072768554318</v>
      </c>
      <c r="S4431" s="5">
        <v>6.7249999875000004</v>
      </c>
      <c r="T4431" s="5">
        <v>-6.7249999875000004</v>
      </c>
    </row>
    <row r="4432" spans="1:20" x14ac:dyDescent="0.2">
      <c r="A4432" s="3" t="s">
        <v>161</v>
      </c>
      <c r="B4432" s="3" t="s">
        <v>162</v>
      </c>
      <c r="C4432" s="4" t="s">
        <v>63</v>
      </c>
      <c r="D4432" s="3" t="s">
        <v>85</v>
      </c>
      <c r="E4432" s="5">
        <v>15</v>
      </c>
      <c r="F4432" s="4">
        <v>6</v>
      </c>
      <c r="G4432" s="5">
        <v>9.2249999999999996</v>
      </c>
      <c r="H4432" s="5">
        <v>1.5375000000000001</v>
      </c>
      <c r="I4432" s="5">
        <f t="shared" si="278"/>
        <v>9.2250000000000014</v>
      </c>
      <c r="J4432">
        <f>(H4432-GETPIVOTDATA("Sum of Total Costs",Analysis!$A$3,"Publisher Name",B4432,"Match Type",C4432)/GETPIVOTDATA("Sum of Clicks",Analysis!$A$3,"Publisher Name",B4432,"Match Type",C4432))^2</f>
        <v>0.33377231792321893</v>
      </c>
      <c r="K4432">
        <f t="shared" si="279"/>
        <v>2.0026339075393134</v>
      </c>
      <c r="L4432" s="4">
        <v>5</v>
      </c>
      <c r="M4432" s="6">
        <v>120</v>
      </c>
      <c r="N4432" s="7">
        <v>1</v>
      </c>
      <c r="O4432" s="5">
        <v>0</v>
      </c>
      <c r="P4432" s="5">
        <f t="shared" si="276"/>
        <v>0</v>
      </c>
      <c r="Q4432" s="5">
        <f>(P4432-GETPIVOTDATA("Sum of Revenue",Analysis!$A$3,"Publisher Name",B4432,"Match Type",C4432)/GETPIVOTDATA("Sum of Clicks",Analysis!$A$3,"Publisher Name",B4432,"Match Type",C4432))^2</f>
        <v>58.406909228514394</v>
      </c>
      <c r="R4432" s="5">
        <f t="shared" si="277"/>
        <v>350.44145537108636</v>
      </c>
      <c r="S4432" s="5">
        <v>9.2249999999999996</v>
      </c>
      <c r="T4432" s="5">
        <v>-9.2249999999999996</v>
      </c>
    </row>
    <row r="4433" spans="1:20" x14ac:dyDescent="0.2">
      <c r="A4433" s="3" t="s">
        <v>161</v>
      </c>
      <c r="B4433" s="3" t="s">
        <v>162</v>
      </c>
      <c r="C4433" s="4" t="s">
        <v>63</v>
      </c>
      <c r="D4433" s="3" t="s">
        <v>85</v>
      </c>
      <c r="E4433" s="5">
        <v>15</v>
      </c>
      <c r="F4433" s="4">
        <v>10</v>
      </c>
      <c r="G4433" s="5">
        <v>10.6875</v>
      </c>
      <c r="H4433" s="5">
        <v>1.0687500000000001</v>
      </c>
      <c r="I4433" s="5">
        <f t="shared" si="278"/>
        <v>10.6875</v>
      </c>
      <c r="J4433">
        <f>(H4433-GETPIVOTDATA("Sum of Total Costs",Analysis!$A$3,"Publisher Name",B4433,"Match Type",C4433)/GETPIVOTDATA("Sum of Clicks",Analysis!$A$3,"Publisher Name",B4433,"Match Type",C4433))^2</f>
        <v>1.0951210515902643</v>
      </c>
      <c r="K4433">
        <f t="shared" si="279"/>
        <v>10.951210515902643</v>
      </c>
      <c r="L4433" s="4">
        <v>132</v>
      </c>
      <c r="M4433" s="6">
        <v>7.5757575757575797</v>
      </c>
      <c r="N4433" s="7">
        <v>1.0530303030303001</v>
      </c>
      <c r="O4433" s="5">
        <v>0</v>
      </c>
      <c r="P4433" s="5">
        <f t="shared" si="276"/>
        <v>0</v>
      </c>
      <c r="Q4433" s="5">
        <f>(P4433-GETPIVOTDATA("Sum of Revenue",Analysis!$A$3,"Publisher Name",B4433,"Match Type",C4433)/GETPIVOTDATA("Sum of Clicks",Analysis!$A$3,"Publisher Name",B4433,"Match Type",C4433))^2</f>
        <v>58.406909228514394</v>
      </c>
      <c r="R4433" s="5">
        <f t="shared" si="277"/>
        <v>584.06909228514394</v>
      </c>
      <c r="S4433" s="5">
        <v>10.6875</v>
      </c>
      <c r="T4433" s="5">
        <v>-10.6875</v>
      </c>
    </row>
    <row r="4434" spans="1:20" x14ac:dyDescent="0.2">
      <c r="A4434" s="3" t="s">
        <v>161</v>
      </c>
      <c r="B4434" s="3" t="s">
        <v>162</v>
      </c>
      <c r="C4434" s="4" t="s">
        <v>63</v>
      </c>
      <c r="D4434" s="3" t="s">
        <v>85</v>
      </c>
      <c r="E4434" s="5">
        <v>15</v>
      </c>
      <c r="F4434" s="4">
        <v>8</v>
      </c>
      <c r="G4434" s="5">
        <v>12.8</v>
      </c>
      <c r="H4434" s="5">
        <v>1.6</v>
      </c>
      <c r="I4434" s="5">
        <f t="shared" si="278"/>
        <v>12.8</v>
      </c>
      <c r="J4434">
        <f>(H4434-GETPIVOTDATA("Sum of Total Costs",Analysis!$A$3,"Publisher Name",B4434,"Match Type",C4434)/GETPIVOTDATA("Sum of Clicks",Analysis!$A$3,"Publisher Name",B4434,"Match Type",C4434))^2</f>
        <v>0.26546227843427955</v>
      </c>
      <c r="K4434">
        <f t="shared" si="279"/>
        <v>2.1236982274742364</v>
      </c>
      <c r="L4434" s="4">
        <v>42</v>
      </c>
      <c r="M4434" s="6">
        <v>19.047619047619001</v>
      </c>
      <c r="N4434" s="7">
        <v>1</v>
      </c>
      <c r="O4434" s="5">
        <v>0</v>
      </c>
      <c r="P4434" s="5">
        <f t="shared" si="276"/>
        <v>0</v>
      </c>
      <c r="Q4434" s="5">
        <f>(P4434-GETPIVOTDATA("Sum of Revenue",Analysis!$A$3,"Publisher Name",B4434,"Match Type",C4434)/GETPIVOTDATA("Sum of Clicks",Analysis!$A$3,"Publisher Name",B4434,"Match Type",C4434))^2</f>
        <v>58.406909228514394</v>
      </c>
      <c r="R4434" s="5">
        <f t="shared" si="277"/>
        <v>467.25527382811515</v>
      </c>
      <c r="S4434" s="5">
        <v>12.8</v>
      </c>
      <c r="T4434" s="5">
        <v>-12.8</v>
      </c>
    </row>
    <row r="4435" spans="1:20" x14ac:dyDescent="0.2">
      <c r="A4435" s="3" t="s">
        <v>161</v>
      </c>
      <c r="B4435" s="3" t="s">
        <v>162</v>
      </c>
      <c r="C4435" s="4" t="s">
        <v>63</v>
      </c>
      <c r="D4435" s="3" t="s">
        <v>85</v>
      </c>
      <c r="E4435" s="5">
        <v>15</v>
      </c>
      <c r="F4435" s="4">
        <v>7</v>
      </c>
      <c r="G4435" s="5">
        <v>14.0875</v>
      </c>
      <c r="H4435" s="5">
        <v>2.0125000000000002</v>
      </c>
      <c r="I4435" s="5">
        <f t="shared" si="278"/>
        <v>14.087500000000002</v>
      </c>
      <c r="J4435">
        <f>(H4435-GETPIVOTDATA("Sum of Total Costs",Analysis!$A$3,"Publisher Name",B4435,"Match Type",C4435)/GETPIVOTDATA("Sum of Clicks",Analysis!$A$3,"Publisher Name",B4435,"Match Type",C4435))^2</f>
        <v>1.0553517807279658E-2</v>
      </c>
      <c r="K4435">
        <f t="shared" si="279"/>
        <v>7.3874624650957607E-2</v>
      </c>
      <c r="L4435" s="4">
        <v>28</v>
      </c>
      <c r="M4435" s="6">
        <v>25</v>
      </c>
      <c r="N4435" s="7">
        <v>1</v>
      </c>
      <c r="O4435" s="5">
        <v>0</v>
      </c>
      <c r="P4435" s="5">
        <f t="shared" si="276"/>
        <v>0</v>
      </c>
      <c r="Q4435" s="5">
        <f>(P4435-GETPIVOTDATA("Sum of Revenue",Analysis!$A$3,"Publisher Name",B4435,"Match Type",C4435)/GETPIVOTDATA("Sum of Clicks",Analysis!$A$3,"Publisher Name",B4435,"Match Type",C4435))^2</f>
        <v>58.406909228514394</v>
      </c>
      <c r="R4435" s="5">
        <f t="shared" si="277"/>
        <v>408.84836459960076</v>
      </c>
      <c r="S4435" s="5">
        <v>14.0875</v>
      </c>
      <c r="T4435" s="5">
        <v>-14.0875</v>
      </c>
    </row>
    <row r="4436" spans="1:20" x14ac:dyDescent="0.2">
      <c r="A4436" s="3" t="s">
        <v>161</v>
      </c>
      <c r="B4436" s="3" t="s">
        <v>162</v>
      </c>
      <c r="C4436" s="4" t="s">
        <v>63</v>
      </c>
      <c r="D4436" s="3" t="s">
        <v>85</v>
      </c>
      <c r="E4436" s="5">
        <v>15</v>
      </c>
      <c r="F4436" s="4">
        <v>8</v>
      </c>
      <c r="G4436" s="5">
        <v>17.487500000000001</v>
      </c>
      <c r="H4436" s="5">
        <v>2.1859375000000001</v>
      </c>
      <c r="I4436" s="5">
        <f t="shared" si="278"/>
        <v>17.487500000000001</v>
      </c>
      <c r="J4436">
        <f>(H4436-GETPIVOTDATA("Sum of Total Costs",Analysis!$A$3,"Publisher Name",B4436,"Match Type",C4436)/GETPIVOTDATA("Sum of Clicks",Analysis!$A$3,"Publisher Name",B4436,"Match Type",C4436))^2</f>
        <v>4.9995058817229026E-3</v>
      </c>
      <c r="K4436">
        <f t="shared" si="279"/>
        <v>3.9996047053783221E-2</v>
      </c>
      <c r="L4436" s="4">
        <v>20</v>
      </c>
      <c r="M4436" s="6">
        <v>40</v>
      </c>
      <c r="N4436" s="7">
        <v>1.2</v>
      </c>
      <c r="O4436" s="5">
        <v>0</v>
      </c>
      <c r="P4436" s="5">
        <f t="shared" si="276"/>
        <v>0</v>
      </c>
      <c r="Q4436" s="5">
        <f>(P4436-GETPIVOTDATA("Sum of Revenue",Analysis!$A$3,"Publisher Name",B4436,"Match Type",C4436)/GETPIVOTDATA("Sum of Clicks",Analysis!$A$3,"Publisher Name",B4436,"Match Type",C4436))^2</f>
        <v>58.406909228514394</v>
      </c>
      <c r="R4436" s="5">
        <f t="shared" si="277"/>
        <v>467.25527382811515</v>
      </c>
      <c r="S4436" s="5">
        <v>17.487500000000001</v>
      </c>
      <c r="T4436" s="5">
        <v>-17.487500000000001</v>
      </c>
    </row>
    <row r="4437" spans="1:20" x14ac:dyDescent="0.2">
      <c r="A4437" s="3" t="s">
        <v>161</v>
      </c>
      <c r="B4437" s="3" t="s">
        <v>162</v>
      </c>
      <c r="C4437" s="4" t="s">
        <v>63</v>
      </c>
      <c r="D4437" s="3" t="s">
        <v>85</v>
      </c>
      <c r="E4437" s="5">
        <v>15</v>
      </c>
      <c r="F4437" s="4">
        <v>16</v>
      </c>
      <c r="G4437" s="5">
        <v>18.425000000000001</v>
      </c>
      <c r="H4437" s="5">
        <v>1.1515625</v>
      </c>
      <c r="I4437" s="5">
        <f t="shared" si="278"/>
        <v>18.425000000000001</v>
      </c>
      <c r="J4437">
        <f>(H4437-GETPIVOTDATA("Sum of Total Costs",Analysis!$A$3,"Publisher Name",B4437,"Match Type",C4437)/GETPIVOTDATA("Sum of Clicks",Analysis!$A$3,"Publisher Name",B4437,"Match Type",C4437))^2</f>
        <v>0.92865565942366968</v>
      </c>
      <c r="K4437">
        <f t="shared" si="279"/>
        <v>14.858490550778715</v>
      </c>
      <c r="L4437" s="4">
        <v>85</v>
      </c>
      <c r="M4437" s="6">
        <v>18.823529411764699</v>
      </c>
      <c r="N4437" s="7">
        <v>1.1176470588235301</v>
      </c>
      <c r="O4437" s="5">
        <v>0</v>
      </c>
      <c r="P4437" s="5">
        <f t="shared" si="276"/>
        <v>0</v>
      </c>
      <c r="Q4437" s="5">
        <f>(P4437-GETPIVOTDATA("Sum of Revenue",Analysis!$A$3,"Publisher Name",B4437,"Match Type",C4437)/GETPIVOTDATA("Sum of Clicks",Analysis!$A$3,"Publisher Name",B4437,"Match Type",C4437))^2</f>
        <v>58.406909228514394</v>
      </c>
      <c r="R4437" s="5">
        <f t="shared" si="277"/>
        <v>934.5105476562303</v>
      </c>
      <c r="S4437" s="5">
        <v>18.425000000000001</v>
      </c>
      <c r="T4437" s="5">
        <v>-18.425000000000001</v>
      </c>
    </row>
    <row r="4438" spans="1:20" x14ac:dyDescent="0.2">
      <c r="A4438" s="3" t="s">
        <v>161</v>
      </c>
      <c r="B4438" s="3" t="s">
        <v>162</v>
      </c>
      <c r="C4438" s="4" t="s">
        <v>63</v>
      </c>
      <c r="D4438" s="3" t="s">
        <v>85</v>
      </c>
      <c r="E4438" s="5">
        <v>15</v>
      </c>
      <c r="F4438" s="4">
        <v>8</v>
      </c>
      <c r="G4438" s="5">
        <v>20.625</v>
      </c>
      <c r="H4438" s="5">
        <v>2.578125</v>
      </c>
      <c r="I4438" s="5">
        <f t="shared" si="278"/>
        <v>20.625</v>
      </c>
      <c r="J4438">
        <f>(H4438-GETPIVOTDATA("Sum of Total Costs",Analysis!$A$3,"Publisher Name",B4438,"Match Type",C4438)/GETPIVOTDATA("Sum of Clicks",Analysis!$A$3,"Publisher Name",B4438,"Match Type",C4438))^2</f>
        <v>0.21427148855737824</v>
      </c>
      <c r="K4438">
        <f t="shared" si="279"/>
        <v>1.7141719084590259</v>
      </c>
      <c r="L4438" s="4">
        <v>36</v>
      </c>
      <c r="M4438" s="6">
        <v>22.2222222222222</v>
      </c>
      <c r="N4438" s="7">
        <v>1</v>
      </c>
      <c r="O4438" s="5">
        <v>0</v>
      </c>
      <c r="P4438" s="5">
        <f t="shared" si="276"/>
        <v>0</v>
      </c>
      <c r="Q4438" s="5">
        <f>(P4438-GETPIVOTDATA("Sum of Revenue",Analysis!$A$3,"Publisher Name",B4438,"Match Type",C4438)/GETPIVOTDATA("Sum of Clicks",Analysis!$A$3,"Publisher Name",B4438,"Match Type",C4438))^2</f>
        <v>58.406909228514394</v>
      </c>
      <c r="R4438" s="5">
        <f t="shared" si="277"/>
        <v>467.25527382811515</v>
      </c>
      <c r="S4438" s="5">
        <v>20.625</v>
      </c>
      <c r="T4438" s="5">
        <v>-20.625</v>
      </c>
    </row>
    <row r="4439" spans="1:20" x14ac:dyDescent="0.2">
      <c r="A4439" s="3" t="s">
        <v>161</v>
      </c>
      <c r="B4439" s="3" t="s">
        <v>162</v>
      </c>
      <c r="C4439" s="4" t="s">
        <v>63</v>
      </c>
      <c r="D4439" s="3" t="s">
        <v>85</v>
      </c>
      <c r="E4439" s="5">
        <v>15</v>
      </c>
      <c r="F4439" s="4">
        <v>19</v>
      </c>
      <c r="G4439" s="5">
        <v>22.212499812500003</v>
      </c>
      <c r="H4439" s="5">
        <v>1.1690789375000001</v>
      </c>
      <c r="I4439" s="5">
        <f t="shared" si="278"/>
        <v>22.212499812500003</v>
      </c>
      <c r="J4439">
        <f>(H4439-GETPIVOTDATA("Sum of Total Costs",Analysis!$A$3,"Publisher Name",B4439,"Match Type",C4439)/GETPIVOTDATA("Sum of Clicks",Analysis!$A$3,"Publisher Name",B4439,"Match Type",C4439))^2</f>
        <v>0.89520243087000984</v>
      </c>
      <c r="K4439">
        <f t="shared" si="279"/>
        <v>17.008846186530185</v>
      </c>
      <c r="L4439" s="4">
        <v>101</v>
      </c>
      <c r="M4439" s="6">
        <v>18.8118811881188</v>
      </c>
      <c r="N4439" s="7">
        <v>1.04841584158416</v>
      </c>
      <c r="O4439" s="5">
        <v>0</v>
      </c>
      <c r="P4439" s="5">
        <f t="shared" si="276"/>
        <v>0</v>
      </c>
      <c r="Q4439" s="5">
        <f>(P4439-GETPIVOTDATA("Sum of Revenue",Analysis!$A$3,"Publisher Name",B4439,"Match Type",C4439)/GETPIVOTDATA("Sum of Clicks",Analysis!$A$3,"Publisher Name",B4439,"Match Type",C4439))^2</f>
        <v>58.406909228514394</v>
      </c>
      <c r="R4439" s="5">
        <f t="shared" si="277"/>
        <v>1109.7312753417734</v>
      </c>
      <c r="S4439" s="5">
        <v>22.212499812500003</v>
      </c>
      <c r="T4439" s="5">
        <v>-22.212499812500003</v>
      </c>
    </row>
    <row r="4440" spans="1:20" x14ac:dyDescent="0.2">
      <c r="A4440" s="3" t="s">
        <v>161</v>
      </c>
      <c r="B4440" s="3" t="s">
        <v>162</v>
      </c>
      <c r="C4440" s="4" t="s">
        <v>63</v>
      </c>
      <c r="D4440" s="3" t="s">
        <v>85</v>
      </c>
      <c r="E4440" s="5">
        <v>15</v>
      </c>
      <c r="F4440" s="4">
        <v>19</v>
      </c>
      <c r="G4440" s="5">
        <v>47.699999937499996</v>
      </c>
      <c r="H4440" s="5">
        <v>2.5105263124999997</v>
      </c>
      <c r="I4440" s="5">
        <f t="shared" si="278"/>
        <v>47.699999937499996</v>
      </c>
      <c r="J4440">
        <f>(H4440-GETPIVOTDATA("Sum of Total Costs",Analysis!$A$3,"Publisher Name",B4440,"Match Type",C4440)/GETPIVOTDATA("Sum of Clicks",Analysis!$A$3,"Publisher Name",B4440,"Match Type",C4440))^2</f>
        <v>0.15625892491888321</v>
      </c>
      <c r="K4440">
        <f t="shared" si="279"/>
        <v>2.968919573458781</v>
      </c>
      <c r="L4440" s="4">
        <v>146</v>
      </c>
      <c r="M4440" s="6">
        <v>13.013698630137</v>
      </c>
      <c r="N4440" s="7">
        <v>1.03390410958904</v>
      </c>
      <c r="O4440" s="5">
        <v>0</v>
      </c>
      <c r="P4440" s="5">
        <f t="shared" si="276"/>
        <v>0</v>
      </c>
      <c r="Q4440" s="5">
        <f>(P4440-GETPIVOTDATA("Sum of Revenue",Analysis!$A$3,"Publisher Name",B4440,"Match Type",C4440)/GETPIVOTDATA("Sum of Clicks",Analysis!$A$3,"Publisher Name",B4440,"Match Type",C4440))^2</f>
        <v>58.406909228514394</v>
      </c>
      <c r="R4440" s="5">
        <f t="shared" si="277"/>
        <v>1109.7312753417734</v>
      </c>
      <c r="S4440" s="5">
        <v>47.699999937499996</v>
      </c>
      <c r="T4440" s="5">
        <v>-47.699999937499996</v>
      </c>
    </row>
    <row r="4441" spans="1:20" x14ac:dyDescent="0.2">
      <c r="A4441" s="3" t="s">
        <v>161</v>
      </c>
      <c r="B4441" s="3" t="s">
        <v>162</v>
      </c>
      <c r="C4441" s="4" t="s">
        <v>63</v>
      </c>
      <c r="D4441" s="3" t="s">
        <v>85</v>
      </c>
      <c r="E4441" s="5">
        <v>15</v>
      </c>
      <c r="F4441" s="4">
        <v>99</v>
      </c>
      <c r="G4441" s="5">
        <v>135.8499990375</v>
      </c>
      <c r="H4441" s="5">
        <v>1.3722222125000001</v>
      </c>
      <c r="I4441" s="5">
        <f t="shared" si="278"/>
        <v>135.8499990375</v>
      </c>
      <c r="J4441">
        <f>(H4441-GETPIVOTDATA("Sum of Total Costs",Analysis!$A$3,"Publisher Name",B4441,"Match Type",C4441)/GETPIVOTDATA("Sum of Clicks",Analysis!$A$3,"Publisher Name",B4441,"Match Type",C4441))^2</f>
        <v>0.55206104173517656</v>
      </c>
      <c r="K4441">
        <f t="shared" si="279"/>
        <v>54.65404313178248</v>
      </c>
      <c r="L4441" s="4">
        <v>901</v>
      </c>
      <c r="M4441" s="6">
        <v>10.987791342952301</v>
      </c>
      <c r="N4441" s="7">
        <v>1.0019311875693699</v>
      </c>
      <c r="O4441" s="5">
        <v>0</v>
      </c>
      <c r="P4441" s="5">
        <f t="shared" si="276"/>
        <v>0</v>
      </c>
      <c r="Q4441" s="5">
        <f>(P4441-GETPIVOTDATA("Sum of Revenue",Analysis!$A$3,"Publisher Name",B4441,"Match Type",C4441)/GETPIVOTDATA("Sum of Clicks",Analysis!$A$3,"Publisher Name",B4441,"Match Type",C4441))^2</f>
        <v>58.406909228514394</v>
      </c>
      <c r="R4441" s="5">
        <f t="shared" si="277"/>
        <v>5782.2840136229252</v>
      </c>
      <c r="S4441" s="5">
        <v>135.8499990375</v>
      </c>
      <c r="T4441" s="5">
        <v>-135.8499990375</v>
      </c>
    </row>
    <row r="4442" spans="1:20" x14ac:dyDescent="0.2">
      <c r="A4442" s="3" t="s">
        <v>161</v>
      </c>
      <c r="B4442" s="3" t="s">
        <v>162</v>
      </c>
      <c r="C4442" s="4" t="s">
        <v>63</v>
      </c>
      <c r="D4442" s="3" t="s">
        <v>85</v>
      </c>
      <c r="E4442" s="5">
        <v>20</v>
      </c>
      <c r="F4442" s="4">
        <v>1</v>
      </c>
      <c r="G4442" s="5">
        <v>0.05</v>
      </c>
      <c r="H4442" s="5">
        <v>0.05</v>
      </c>
      <c r="I4442" s="5">
        <f t="shared" si="278"/>
        <v>0.05</v>
      </c>
      <c r="J4442">
        <f>(H4442-GETPIVOTDATA("Sum of Total Costs",Analysis!$A$3,"Publisher Name",B4442,"Match Type",C4442)/GETPIVOTDATA("Sum of Clicks",Analysis!$A$3,"Publisher Name",B4442,"Match Type",C4442))^2</f>
        <v>4.2651762577599772</v>
      </c>
      <c r="K4442">
        <f t="shared" si="279"/>
        <v>4.2651762577599772</v>
      </c>
      <c r="L4442" s="4">
        <v>8</v>
      </c>
      <c r="M4442" s="6">
        <v>12.5</v>
      </c>
      <c r="N4442" s="7">
        <v>1</v>
      </c>
      <c r="O4442" s="5">
        <v>0</v>
      </c>
      <c r="P4442" s="5">
        <f t="shared" si="276"/>
        <v>0</v>
      </c>
      <c r="Q4442" s="5">
        <f>(P4442-GETPIVOTDATA("Sum of Revenue",Analysis!$A$3,"Publisher Name",B4442,"Match Type",C4442)/GETPIVOTDATA("Sum of Clicks",Analysis!$A$3,"Publisher Name",B4442,"Match Type",C4442))^2</f>
        <v>58.406909228514394</v>
      </c>
      <c r="R4442" s="5">
        <f t="shared" si="277"/>
        <v>58.406909228514394</v>
      </c>
      <c r="S4442" s="5">
        <v>0.05</v>
      </c>
      <c r="T4442" s="5">
        <v>-0.05</v>
      </c>
    </row>
    <row r="4443" spans="1:20" x14ac:dyDescent="0.2">
      <c r="A4443" s="3" t="s">
        <v>161</v>
      </c>
      <c r="B4443" s="3" t="s">
        <v>162</v>
      </c>
      <c r="C4443" s="4" t="s">
        <v>63</v>
      </c>
      <c r="D4443" s="3" t="s">
        <v>85</v>
      </c>
      <c r="E4443" s="5">
        <v>20</v>
      </c>
      <c r="F4443" s="4">
        <v>1</v>
      </c>
      <c r="G4443" s="5">
        <v>6.25E-2</v>
      </c>
      <c r="H4443" s="5">
        <v>6.25E-2</v>
      </c>
      <c r="I4443" s="5">
        <f t="shared" si="278"/>
        <v>6.25E-2</v>
      </c>
      <c r="J4443">
        <f>(H4443-GETPIVOTDATA("Sum of Total Costs",Analysis!$A$3,"Publisher Name",B4443,"Match Type",C4443)/GETPIVOTDATA("Sum of Clicks",Analysis!$A$3,"Publisher Name",B4443,"Match Type",C4443))^2</f>
        <v>4.2137017498621887</v>
      </c>
      <c r="K4443">
        <f t="shared" si="279"/>
        <v>4.2137017498621887</v>
      </c>
      <c r="L4443" s="4">
        <v>5</v>
      </c>
      <c r="M4443" s="6">
        <v>20</v>
      </c>
      <c r="N4443" s="7">
        <v>2.2000000000000002</v>
      </c>
      <c r="O4443" s="5">
        <v>0</v>
      </c>
      <c r="P4443" s="5">
        <f t="shared" si="276"/>
        <v>0</v>
      </c>
      <c r="Q4443" s="5">
        <f>(P4443-GETPIVOTDATA("Sum of Revenue",Analysis!$A$3,"Publisher Name",B4443,"Match Type",C4443)/GETPIVOTDATA("Sum of Clicks",Analysis!$A$3,"Publisher Name",B4443,"Match Type",C4443))^2</f>
        <v>58.406909228514394</v>
      </c>
      <c r="R4443" s="5">
        <f t="shared" si="277"/>
        <v>58.406909228514394</v>
      </c>
      <c r="S4443" s="5">
        <v>6.25E-2</v>
      </c>
      <c r="T4443" s="5">
        <v>-6.25E-2</v>
      </c>
    </row>
    <row r="4444" spans="1:20" x14ac:dyDescent="0.2">
      <c r="A4444" s="3" t="s">
        <v>161</v>
      </c>
      <c r="B4444" s="3" t="s">
        <v>162</v>
      </c>
      <c r="C4444" s="4" t="s">
        <v>63</v>
      </c>
      <c r="D4444" s="3" t="s">
        <v>85</v>
      </c>
      <c r="E4444" s="5">
        <v>20</v>
      </c>
      <c r="F4444" s="4">
        <v>27</v>
      </c>
      <c r="G4444" s="5">
        <v>67.249999912500016</v>
      </c>
      <c r="H4444" s="5">
        <v>2.4907407375000004</v>
      </c>
      <c r="I4444" s="5">
        <f t="shared" si="278"/>
        <v>67.249999912500016</v>
      </c>
      <c r="J4444">
        <f>(H4444-GETPIVOTDATA("Sum of Total Costs",Analysis!$A$3,"Publisher Name",B4444,"Match Type",C4444)/GETPIVOTDATA("Sum of Clicks",Analysis!$A$3,"Publisher Name",B4444,"Match Type",C4444))^2</f>
        <v>0.14100807672156193</v>
      </c>
      <c r="K4444">
        <f t="shared" si="279"/>
        <v>3.807218071482172</v>
      </c>
      <c r="L4444" s="4">
        <v>171</v>
      </c>
      <c r="M4444" s="6">
        <v>15.789473684210501</v>
      </c>
      <c r="N4444" s="7">
        <v>1.16877192982456</v>
      </c>
      <c r="O4444" s="5">
        <v>0</v>
      </c>
      <c r="P4444" s="5">
        <f t="shared" si="276"/>
        <v>0</v>
      </c>
      <c r="Q4444" s="5">
        <f>(P4444-GETPIVOTDATA("Sum of Revenue",Analysis!$A$3,"Publisher Name",B4444,"Match Type",C4444)/GETPIVOTDATA("Sum of Clicks",Analysis!$A$3,"Publisher Name",B4444,"Match Type",C4444))^2</f>
        <v>58.406909228514394</v>
      </c>
      <c r="R4444" s="5">
        <f t="shared" si="277"/>
        <v>1576.9865491698886</v>
      </c>
      <c r="S4444" s="5">
        <v>67.249999912500016</v>
      </c>
      <c r="T4444" s="5">
        <v>-67.249999912500016</v>
      </c>
    </row>
    <row r="4445" spans="1:20" x14ac:dyDescent="0.2">
      <c r="A4445" s="3" t="s">
        <v>161</v>
      </c>
      <c r="B4445" s="3" t="s">
        <v>162</v>
      </c>
      <c r="C4445" s="4" t="s">
        <v>63</v>
      </c>
      <c r="D4445" s="3" t="s">
        <v>85</v>
      </c>
      <c r="E4445" s="5">
        <v>26.25</v>
      </c>
      <c r="F4445" s="4">
        <v>14</v>
      </c>
      <c r="G4445" s="5">
        <v>17.0625</v>
      </c>
      <c r="H4445" s="5">
        <v>1.21875</v>
      </c>
      <c r="I4445" s="5">
        <f t="shared" si="278"/>
        <v>17.0625</v>
      </c>
      <c r="J4445">
        <f>(H4445-GETPIVOTDATA("Sum of Total Costs",Analysis!$A$3,"Publisher Name",B4445,"Match Type",C4445)/GETPIVOTDATA("Sum of Clicks",Analysis!$A$3,"Publisher Name",B4445,"Match Type",C4445))^2</f>
        <v>0.80367695681680995</v>
      </c>
      <c r="K4445">
        <f t="shared" si="279"/>
        <v>11.251477395435339</v>
      </c>
      <c r="L4445" s="4">
        <v>134</v>
      </c>
      <c r="M4445" s="6">
        <v>10.4477611940298</v>
      </c>
      <c r="N4445" s="7">
        <v>1.2189552238806001</v>
      </c>
      <c r="O4445" s="5">
        <v>0</v>
      </c>
      <c r="P4445" s="5">
        <f t="shared" si="276"/>
        <v>0</v>
      </c>
      <c r="Q4445" s="5">
        <f>(P4445-GETPIVOTDATA("Sum of Revenue",Analysis!$A$3,"Publisher Name",B4445,"Match Type",C4445)/GETPIVOTDATA("Sum of Clicks",Analysis!$A$3,"Publisher Name",B4445,"Match Type",C4445))^2</f>
        <v>58.406909228514394</v>
      </c>
      <c r="R4445" s="5">
        <f t="shared" si="277"/>
        <v>817.69672919920151</v>
      </c>
      <c r="S4445" s="5">
        <v>17.0625</v>
      </c>
      <c r="T4445" s="5">
        <v>-17.0625</v>
      </c>
    </row>
    <row r="4446" spans="1:20" x14ac:dyDescent="0.2">
      <c r="A4446" s="3" t="s">
        <v>161</v>
      </c>
      <c r="B4446" s="3" t="s">
        <v>162</v>
      </c>
      <c r="C4446" s="4" t="s">
        <v>63</v>
      </c>
      <c r="D4446" s="3" t="s">
        <v>163</v>
      </c>
      <c r="E4446" s="5">
        <v>7.5</v>
      </c>
      <c r="F4446" s="4">
        <v>5</v>
      </c>
      <c r="G4446" s="5">
        <v>26.637499999999999</v>
      </c>
      <c r="H4446" s="5">
        <v>5.3274999999999997</v>
      </c>
      <c r="I4446" s="5">
        <f t="shared" si="278"/>
        <v>26.637499999999999</v>
      </c>
      <c r="J4446">
        <f>(H4446-GETPIVOTDATA("Sum of Total Costs",Analysis!$A$3,"Publisher Name",B4446,"Match Type",C4446)/GETPIVOTDATA("Sum of Clicks",Analysis!$A$3,"Publisher Name",B4446,"Match Type",C4446))^2</f>
        <v>10.318676523313933</v>
      </c>
      <c r="K4446">
        <f t="shared" si="279"/>
        <v>51.593382616569663</v>
      </c>
      <c r="L4446" s="4">
        <v>93</v>
      </c>
      <c r="M4446" s="6">
        <v>5.3763440860215104</v>
      </c>
      <c r="N4446" s="7">
        <v>1.7301075268817201</v>
      </c>
      <c r="O4446" s="5">
        <v>0</v>
      </c>
      <c r="P4446" s="5">
        <f t="shared" si="276"/>
        <v>0</v>
      </c>
      <c r="Q4446" s="5">
        <f>(P4446-GETPIVOTDATA("Sum of Revenue",Analysis!$A$3,"Publisher Name",B4446,"Match Type",C4446)/GETPIVOTDATA("Sum of Clicks",Analysis!$A$3,"Publisher Name",B4446,"Match Type",C4446))^2</f>
        <v>58.406909228514394</v>
      </c>
      <c r="R4446" s="5">
        <f t="shared" si="277"/>
        <v>292.03454614257197</v>
      </c>
      <c r="S4446" s="5">
        <v>26.637499999999999</v>
      </c>
      <c r="T4446" s="5">
        <v>-26.637499999999999</v>
      </c>
    </row>
    <row r="4447" spans="1:20" x14ac:dyDescent="0.2">
      <c r="A4447" s="3" t="s">
        <v>161</v>
      </c>
      <c r="B4447" s="3" t="s">
        <v>162</v>
      </c>
      <c r="C4447" s="4" t="s">
        <v>63</v>
      </c>
      <c r="D4447" s="3" t="s">
        <v>85</v>
      </c>
      <c r="E4447" s="5">
        <v>7.5</v>
      </c>
      <c r="F4447" s="4">
        <v>20</v>
      </c>
      <c r="G4447" s="5">
        <v>31.462499999999999</v>
      </c>
      <c r="H4447" s="5">
        <v>1.5731250000000001</v>
      </c>
      <c r="I4447" s="5">
        <f t="shared" si="278"/>
        <v>31.462500000000002</v>
      </c>
      <c r="J4447">
        <f>(H4447-GETPIVOTDATA("Sum of Total Costs",Analysis!$A$3,"Publisher Name",B4447,"Match Type",C4447)/GETPIVOTDATA("Sum of Clicks",Analysis!$A$3,"Publisher Name",B4447,"Match Type",C4447))^2</f>
        <v>0.2938781735395235</v>
      </c>
      <c r="K4447">
        <f t="shared" si="279"/>
        <v>5.87756347079047</v>
      </c>
      <c r="L4447" s="4">
        <v>737</v>
      </c>
      <c r="M4447" s="6">
        <v>2.7137042062415202</v>
      </c>
      <c r="N4447" s="7">
        <v>3.45834464043419</v>
      </c>
      <c r="O4447" s="5">
        <v>0</v>
      </c>
      <c r="P4447" s="5">
        <f t="shared" si="276"/>
        <v>0</v>
      </c>
      <c r="Q4447" s="5">
        <f>(P4447-GETPIVOTDATA("Sum of Revenue",Analysis!$A$3,"Publisher Name",B4447,"Match Type",C4447)/GETPIVOTDATA("Sum of Clicks",Analysis!$A$3,"Publisher Name",B4447,"Match Type",C4447))^2</f>
        <v>58.406909228514394</v>
      </c>
      <c r="R4447" s="5">
        <f t="shared" si="277"/>
        <v>1168.1381845702879</v>
      </c>
      <c r="S4447" s="5">
        <v>31.462499999999999</v>
      </c>
      <c r="T4447" s="5">
        <v>-31.462499999999999</v>
      </c>
    </row>
    <row r="4448" spans="1:20" x14ac:dyDescent="0.2">
      <c r="A4448" s="3" t="s">
        <v>161</v>
      </c>
      <c r="B4448" s="3" t="s">
        <v>162</v>
      </c>
      <c r="C4448" s="4" t="s">
        <v>63</v>
      </c>
      <c r="D4448" s="3" t="s">
        <v>163</v>
      </c>
      <c r="E4448" s="5">
        <v>7.5</v>
      </c>
      <c r="F4448" s="4">
        <v>8</v>
      </c>
      <c r="G4448" s="5">
        <v>46.612499999999997</v>
      </c>
      <c r="H4448" s="5">
        <v>5.8265624999999996</v>
      </c>
      <c r="I4448" s="5">
        <f t="shared" si="278"/>
        <v>46.612499999999997</v>
      </c>
      <c r="J4448">
        <f>(H4448-GETPIVOTDATA("Sum of Total Costs",Analysis!$A$3,"Publisher Name",B4448,"Match Type",C4448)/GETPIVOTDATA("Sum of Clicks",Analysis!$A$3,"Publisher Name",B4448,"Match Type",C4448))^2</f>
        <v>13.773986580651</v>
      </c>
      <c r="K4448">
        <f t="shared" si="279"/>
        <v>110.191892645208</v>
      </c>
      <c r="L4448" s="4">
        <v>3896</v>
      </c>
      <c r="M4448" s="6">
        <v>0.205338809034908</v>
      </c>
      <c r="N4448" s="7">
        <v>2.7421201232032901</v>
      </c>
      <c r="O4448" s="5">
        <v>0</v>
      </c>
      <c r="P4448" s="5">
        <f t="shared" si="276"/>
        <v>0</v>
      </c>
      <c r="Q4448" s="5">
        <f>(P4448-GETPIVOTDATA("Sum of Revenue",Analysis!$A$3,"Publisher Name",B4448,"Match Type",C4448)/GETPIVOTDATA("Sum of Clicks",Analysis!$A$3,"Publisher Name",B4448,"Match Type",C4448))^2</f>
        <v>58.406909228514394</v>
      </c>
      <c r="R4448" s="5">
        <f t="shared" si="277"/>
        <v>467.25527382811515</v>
      </c>
      <c r="S4448" s="5">
        <v>46.612499999999997</v>
      </c>
      <c r="T4448" s="5">
        <v>-46.612499999999997</v>
      </c>
    </row>
    <row r="4449" spans="1:20" x14ac:dyDescent="0.2">
      <c r="A4449" s="3" t="s">
        <v>161</v>
      </c>
      <c r="B4449" s="3" t="s">
        <v>162</v>
      </c>
      <c r="C4449" s="4" t="s">
        <v>63</v>
      </c>
      <c r="D4449" s="3" t="s">
        <v>163</v>
      </c>
      <c r="E4449" s="5">
        <v>7.5</v>
      </c>
      <c r="F4449" s="4">
        <v>36</v>
      </c>
      <c r="G4449" s="5">
        <v>212.49999989999998</v>
      </c>
      <c r="H4449" s="5">
        <v>5.9027777749999997</v>
      </c>
      <c r="I4449" s="5">
        <f t="shared" si="278"/>
        <v>212.49999989999998</v>
      </c>
      <c r="J4449">
        <f>(H4449-GETPIVOTDATA("Sum of Total Costs",Analysis!$A$3,"Publisher Name",B4449,"Match Type",C4449)/GETPIVOTDATA("Sum of Clicks",Analysis!$A$3,"Publisher Name",B4449,"Match Type",C4449))^2</f>
        <v>14.345515754847636</v>
      </c>
      <c r="K4449">
        <f t="shared" si="279"/>
        <v>516.4385671745149</v>
      </c>
      <c r="L4449" s="4">
        <v>1646</v>
      </c>
      <c r="M4449" s="6">
        <v>2.1871202916160399</v>
      </c>
      <c r="N4449" s="7">
        <v>2.2685905224787399</v>
      </c>
      <c r="O4449" s="5">
        <v>0</v>
      </c>
      <c r="P4449" s="5">
        <f t="shared" si="276"/>
        <v>0</v>
      </c>
      <c r="Q4449" s="5">
        <f>(P4449-GETPIVOTDATA("Sum of Revenue",Analysis!$A$3,"Publisher Name",B4449,"Match Type",C4449)/GETPIVOTDATA("Sum of Clicks",Analysis!$A$3,"Publisher Name",B4449,"Match Type",C4449))^2</f>
        <v>58.406909228514394</v>
      </c>
      <c r="R4449" s="5">
        <f t="shared" si="277"/>
        <v>2102.6487322265184</v>
      </c>
      <c r="S4449" s="5">
        <v>212.49999989999998</v>
      </c>
      <c r="T4449" s="5">
        <v>-212.49999989999998</v>
      </c>
    </row>
    <row r="4450" spans="1:20" x14ac:dyDescent="0.2">
      <c r="A4450" s="3" t="s">
        <v>161</v>
      </c>
      <c r="B4450" s="3" t="s">
        <v>162</v>
      </c>
      <c r="C4450" s="4" t="s">
        <v>63</v>
      </c>
      <c r="D4450" s="3" t="s">
        <v>85</v>
      </c>
      <c r="E4450" s="5">
        <v>7.5</v>
      </c>
      <c r="F4450" s="4">
        <v>139</v>
      </c>
      <c r="G4450" s="5">
        <v>241.79999891250003</v>
      </c>
      <c r="H4450" s="5">
        <v>1.7395683375000002</v>
      </c>
      <c r="I4450" s="5">
        <f t="shared" si="278"/>
        <v>241.79999891250003</v>
      </c>
      <c r="J4450">
        <f>(H4450-GETPIVOTDATA("Sum of Total Costs",Analysis!$A$3,"Publisher Name",B4450,"Match Type",C4450)/GETPIVOTDATA("Sum of Clicks",Analysis!$A$3,"Publisher Name",B4450,"Match Type",C4450))^2</f>
        <v>0.14112192202405352</v>
      </c>
      <c r="K4450">
        <f t="shared" si="279"/>
        <v>19.615947161343438</v>
      </c>
      <c r="L4450" s="4">
        <v>5792</v>
      </c>
      <c r="M4450" s="6">
        <v>2.3998618784530401</v>
      </c>
      <c r="N4450" s="7">
        <v>3.75595649171271</v>
      </c>
      <c r="O4450" s="5">
        <v>0</v>
      </c>
      <c r="P4450" s="5">
        <f t="shared" si="276"/>
        <v>0</v>
      </c>
      <c r="Q4450" s="5">
        <f>(P4450-GETPIVOTDATA("Sum of Revenue",Analysis!$A$3,"Publisher Name",B4450,"Match Type",C4450)/GETPIVOTDATA("Sum of Clicks",Analysis!$A$3,"Publisher Name",B4450,"Match Type",C4450))^2</f>
        <v>58.406909228514394</v>
      </c>
      <c r="R4450" s="5">
        <f t="shared" si="277"/>
        <v>8118.5603827635005</v>
      </c>
      <c r="S4450" s="5">
        <v>241.79999891250003</v>
      </c>
      <c r="T4450" s="5">
        <v>-241.79999891250003</v>
      </c>
    </row>
    <row r="4451" spans="1:20" x14ac:dyDescent="0.2">
      <c r="A4451" s="3" t="s">
        <v>161</v>
      </c>
      <c r="B4451" s="3" t="s">
        <v>162</v>
      </c>
      <c r="C4451" s="4" t="s">
        <v>63</v>
      </c>
      <c r="D4451" s="3" t="s">
        <v>163</v>
      </c>
      <c r="E4451" s="5">
        <v>7.5</v>
      </c>
      <c r="F4451" s="4">
        <v>111</v>
      </c>
      <c r="G4451" s="5">
        <v>669.08749968749999</v>
      </c>
      <c r="H4451" s="5">
        <v>6.0278153124999996</v>
      </c>
      <c r="I4451" s="5">
        <f t="shared" si="278"/>
        <v>669.08749968749999</v>
      </c>
      <c r="J4451">
        <f>(H4451-GETPIVOTDATA("Sum of Total Costs",Analysis!$A$3,"Publisher Name",B4451,"Match Type",C4451)/GETPIVOTDATA("Sum of Clicks",Analysis!$A$3,"Publisher Name",B4451,"Match Type",C4451))^2</f>
        <v>15.30832135552931</v>
      </c>
      <c r="K4451">
        <f t="shared" si="279"/>
        <v>1699.2236704637535</v>
      </c>
      <c r="L4451" s="4">
        <v>20491</v>
      </c>
      <c r="M4451" s="6">
        <v>0.54170123468840004</v>
      </c>
      <c r="N4451" s="7">
        <v>1.84931921331316</v>
      </c>
      <c r="O4451" s="5">
        <v>0</v>
      </c>
      <c r="P4451" s="5">
        <f t="shared" si="276"/>
        <v>0</v>
      </c>
      <c r="Q4451" s="5">
        <f>(P4451-GETPIVOTDATA("Sum of Revenue",Analysis!$A$3,"Publisher Name",B4451,"Match Type",C4451)/GETPIVOTDATA("Sum of Clicks",Analysis!$A$3,"Publisher Name",B4451,"Match Type",C4451))^2</f>
        <v>58.406909228514394</v>
      </c>
      <c r="R4451" s="5">
        <f t="shared" si="277"/>
        <v>6483.1669243650977</v>
      </c>
      <c r="S4451" s="5">
        <v>669.08749968749999</v>
      </c>
      <c r="T4451" s="5">
        <v>-669.08749968749999</v>
      </c>
    </row>
    <row r="4452" spans="1:20" x14ac:dyDescent="0.2">
      <c r="A4452" s="3" t="s">
        <v>161</v>
      </c>
      <c r="B4452" s="3" t="s">
        <v>162</v>
      </c>
      <c r="C4452" s="4" t="s">
        <v>22</v>
      </c>
      <c r="D4452" s="3" t="s">
        <v>85</v>
      </c>
      <c r="E4452" s="5">
        <v>27.5</v>
      </c>
      <c r="F4452" s="4">
        <v>30418</v>
      </c>
      <c r="G4452" s="5">
        <v>13336.812403850001</v>
      </c>
      <c r="H4452" s="5">
        <v>0.438451325</v>
      </c>
      <c r="I4452" s="5">
        <f t="shared" si="278"/>
        <v>13336.812403850001</v>
      </c>
      <c r="J4452">
        <f>(H4452-GETPIVOTDATA("Sum of Total Costs",Analysis!$A$3,"Publisher Name",B4452,"Match Type",C4452)/GETPIVOTDATA("Sum of Clicks",Analysis!$A$3,"Publisher Name",B4452,"Match Type",C4452))^2</f>
        <v>1.1262086291276837E-4</v>
      </c>
      <c r="K4452">
        <f t="shared" si="279"/>
        <v>3.4257014080805881</v>
      </c>
      <c r="L4452" s="4">
        <v>188409</v>
      </c>
      <c r="M4452" s="6">
        <v>16.144664002250401</v>
      </c>
      <c r="N4452" s="7">
        <v>1.26550695561252</v>
      </c>
      <c r="O4452" s="5">
        <v>515791.9</v>
      </c>
      <c r="P4452" s="5">
        <f t="shared" si="276"/>
        <v>16.956798606088501</v>
      </c>
      <c r="Q4452" s="5">
        <f>(P4452-GETPIVOTDATA("Sum of Revenue",Analysis!$A$3,"Publisher Name",B4452,"Match Type",C4452)/GETPIVOTDATA("Sum of Clicks",Analysis!$A$3,"Publisher Name",B4452,"Match Type",C4452))^2</f>
        <v>0.30203756006151095</v>
      </c>
      <c r="R4452" s="5">
        <f t="shared" si="277"/>
        <v>9187.3785019510397</v>
      </c>
      <c r="S4452" s="5">
        <v>13336.812403850001</v>
      </c>
      <c r="T4452" s="5">
        <v>502455.08759615</v>
      </c>
    </row>
    <row r="4453" spans="1:20" x14ac:dyDescent="0.2">
      <c r="A4453" s="3" t="s">
        <v>161</v>
      </c>
      <c r="B4453" s="3" t="s">
        <v>162</v>
      </c>
      <c r="C4453" s="4" t="s">
        <v>22</v>
      </c>
      <c r="D4453" s="3" t="s">
        <v>85</v>
      </c>
      <c r="E4453" s="5">
        <v>1.25</v>
      </c>
      <c r="F4453" s="4">
        <v>13</v>
      </c>
      <c r="G4453" s="5">
        <v>29.074999849999998</v>
      </c>
      <c r="H4453" s="5">
        <v>2.2365384499999998</v>
      </c>
      <c r="I4453" s="5">
        <f t="shared" si="278"/>
        <v>29.074999849999998</v>
      </c>
      <c r="J4453">
        <f>(H4453-GETPIVOTDATA("Sum of Total Costs",Analysis!$A$3,"Publisher Name",B4453,"Match Type",C4453)/GETPIVOTDATA("Sum of Clicks",Analysis!$A$3,"Publisher Name",B4453,"Match Type",C4453))^2</f>
        <v>3.1950662581571638</v>
      </c>
      <c r="K4453">
        <f t="shared" si="279"/>
        <v>41.535861356043128</v>
      </c>
      <c r="L4453" s="4">
        <v>670</v>
      </c>
      <c r="M4453" s="6">
        <v>1.9402985074626899</v>
      </c>
      <c r="N4453" s="7">
        <v>1.1103432835820899</v>
      </c>
      <c r="O4453" s="5">
        <v>0</v>
      </c>
      <c r="P4453" s="5">
        <f t="shared" si="276"/>
        <v>0</v>
      </c>
      <c r="Q4453" s="5">
        <f>(P4453-GETPIVOTDATA("Sum of Revenue",Analysis!$A$3,"Publisher Name",B4453,"Match Type",C4453)/GETPIVOTDATA("Sum of Clicks",Analysis!$A$3,"Publisher Name",B4453,"Match Type",C4453))^2</f>
        <v>269.1968407882199</v>
      </c>
      <c r="R4453" s="5">
        <f t="shared" si="277"/>
        <v>3499.5589302468588</v>
      </c>
      <c r="S4453" s="5">
        <v>29.074999849999998</v>
      </c>
      <c r="T4453" s="5">
        <v>-29.074999849999998</v>
      </c>
    </row>
    <row r="4454" spans="1:20" x14ac:dyDescent="0.2">
      <c r="A4454" s="3" t="s">
        <v>161</v>
      </c>
      <c r="B4454" s="3" t="s">
        <v>162</v>
      </c>
      <c r="C4454" s="4" t="s">
        <v>22</v>
      </c>
      <c r="D4454" s="3" t="s">
        <v>85</v>
      </c>
      <c r="E4454" s="5">
        <v>6.25</v>
      </c>
      <c r="F4454" s="4">
        <v>1</v>
      </c>
      <c r="G4454" s="5">
        <v>1.1000000000000001</v>
      </c>
      <c r="H4454" s="5">
        <v>1.1000000000000001</v>
      </c>
      <c r="I4454" s="5">
        <f t="shared" si="278"/>
        <v>1.1000000000000001</v>
      </c>
      <c r="J4454">
        <f>(H4454-GETPIVOTDATA("Sum of Total Costs",Analysis!$A$3,"Publisher Name",B4454,"Match Type",C4454)/GETPIVOTDATA("Sum of Clicks",Analysis!$A$3,"Publisher Name",B4454,"Match Type",C4454))^2</f>
        <v>0.42371816726549977</v>
      </c>
      <c r="K4454">
        <f t="shared" si="279"/>
        <v>0.42371816726549977</v>
      </c>
      <c r="L4454" s="4">
        <v>18</v>
      </c>
      <c r="M4454" s="6">
        <v>5.5555555555555598</v>
      </c>
      <c r="N4454" s="7">
        <v>4.50555555555556</v>
      </c>
      <c r="O4454" s="5">
        <v>0</v>
      </c>
      <c r="P4454" s="5">
        <f t="shared" si="276"/>
        <v>0</v>
      </c>
      <c r="Q4454" s="5">
        <f>(P4454-GETPIVOTDATA("Sum of Revenue",Analysis!$A$3,"Publisher Name",B4454,"Match Type",C4454)/GETPIVOTDATA("Sum of Clicks",Analysis!$A$3,"Publisher Name",B4454,"Match Type",C4454))^2</f>
        <v>269.1968407882199</v>
      </c>
      <c r="R4454" s="5">
        <f t="shared" si="277"/>
        <v>269.1968407882199</v>
      </c>
      <c r="S4454" s="5">
        <v>1.1000000000000001</v>
      </c>
      <c r="T4454" s="5">
        <v>-1.1000000000000001</v>
      </c>
    </row>
    <row r="4455" spans="1:20" x14ac:dyDescent="0.2">
      <c r="A4455" s="3" t="s">
        <v>161</v>
      </c>
      <c r="B4455" s="3" t="s">
        <v>162</v>
      </c>
      <c r="C4455" s="4" t="s">
        <v>22</v>
      </c>
      <c r="D4455" s="3" t="s">
        <v>85</v>
      </c>
      <c r="E4455" s="5">
        <v>6.25</v>
      </c>
      <c r="F4455" s="4">
        <v>1</v>
      </c>
      <c r="G4455" s="5">
        <v>1.6625000000000001</v>
      </c>
      <c r="H4455" s="5">
        <v>1.6625000000000001</v>
      </c>
      <c r="I4455" s="5">
        <f t="shared" si="278"/>
        <v>1.6625000000000001</v>
      </c>
      <c r="J4455">
        <f>(H4455-GETPIVOTDATA("Sum of Total Costs",Analysis!$A$3,"Publisher Name",B4455,"Match Type",C4455)/GETPIVOTDATA("Sum of Clicks",Analysis!$A$3,"Publisher Name",B4455,"Match Type",C4455))^2</f>
        <v>1.4724278417047127</v>
      </c>
      <c r="K4455">
        <f t="shared" si="279"/>
        <v>1.4724278417047127</v>
      </c>
      <c r="L4455" s="4">
        <v>18</v>
      </c>
      <c r="M4455" s="6">
        <v>5.5555555555555598</v>
      </c>
      <c r="N4455" s="7">
        <v>2.5</v>
      </c>
      <c r="O4455" s="5">
        <v>0</v>
      </c>
      <c r="P4455" s="5">
        <f t="shared" si="276"/>
        <v>0</v>
      </c>
      <c r="Q4455" s="5">
        <f>(P4455-GETPIVOTDATA("Sum of Revenue",Analysis!$A$3,"Publisher Name",B4455,"Match Type",C4455)/GETPIVOTDATA("Sum of Clicks",Analysis!$A$3,"Publisher Name",B4455,"Match Type",C4455))^2</f>
        <v>269.1968407882199</v>
      </c>
      <c r="R4455" s="5">
        <f t="shared" si="277"/>
        <v>269.1968407882199</v>
      </c>
      <c r="S4455" s="5">
        <v>1.6625000000000001</v>
      </c>
      <c r="T4455" s="5">
        <v>-1.6625000000000001</v>
      </c>
    </row>
    <row r="4456" spans="1:20" x14ac:dyDescent="0.2">
      <c r="A4456" s="3" t="s">
        <v>161</v>
      </c>
      <c r="B4456" s="3" t="s">
        <v>162</v>
      </c>
      <c r="C4456" s="4" t="s">
        <v>22</v>
      </c>
      <c r="D4456" s="3" t="s">
        <v>85</v>
      </c>
      <c r="E4456" s="5">
        <v>6.25</v>
      </c>
      <c r="F4456" s="4">
        <v>2</v>
      </c>
      <c r="G4456" s="5">
        <v>2.7250000000000001</v>
      </c>
      <c r="H4456" s="5">
        <v>1.3625</v>
      </c>
      <c r="I4456" s="5">
        <f t="shared" si="278"/>
        <v>2.7250000000000001</v>
      </c>
      <c r="J4456">
        <f>(H4456-GETPIVOTDATA("Sum of Total Costs",Analysis!$A$3,"Publisher Name",B4456,"Match Type",C4456)/GETPIVOTDATA("Sum of Clicks",Analysis!$A$3,"Publisher Name",B4456,"Match Type",C4456))^2</f>
        <v>0.83436601533713239</v>
      </c>
      <c r="K4456">
        <f t="shared" si="279"/>
        <v>1.6687320306742648</v>
      </c>
      <c r="L4456" s="4">
        <v>75</v>
      </c>
      <c r="M4456" s="6">
        <v>2.6666666666666701</v>
      </c>
      <c r="N4456" s="7">
        <v>3.1640000000000001</v>
      </c>
      <c r="O4456" s="5">
        <v>0</v>
      </c>
      <c r="P4456" s="5">
        <f t="shared" si="276"/>
        <v>0</v>
      </c>
      <c r="Q4456" s="5">
        <f>(P4456-GETPIVOTDATA("Sum of Revenue",Analysis!$A$3,"Publisher Name",B4456,"Match Type",C4456)/GETPIVOTDATA("Sum of Clicks",Analysis!$A$3,"Publisher Name",B4456,"Match Type",C4456))^2</f>
        <v>269.1968407882199</v>
      </c>
      <c r="R4456" s="5">
        <f t="shared" si="277"/>
        <v>538.3936815764398</v>
      </c>
      <c r="S4456" s="5">
        <v>2.7250000000000001</v>
      </c>
      <c r="T4456" s="5">
        <v>-2.7250000000000001</v>
      </c>
    </row>
    <row r="4457" spans="1:20" x14ac:dyDescent="0.2">
      <c r="A4457" s="3" t="s">
        <v>161</v>
      </c>
      <c r="B4457" s="3" t="s">
        <v>162</v>
      </c>
      <c r="C4457" s="4" t="s">
        <v>22</v>
      </c>
      <c r="D4457" s="3" t="s">
        <v>85</v>
      </c>
      <c r="E4457" s="5">
        <v>6.25</v>
      </c>
      <c r="F4457" s="4">
        <v>1</v>
      </c>
      <c r="G4457" s="5">
        <v>2.8</v>
      </c>
      <c r="H4457" s="5">
        <v>2.8</v>
      </c>
      <c r="I4457" s="5">
        <f t="shared" si="278"/>
        <v>2.8</v>
      </c>
      <c r="J4457">
        <f>(H4457-GETPIVOTDATA("Sum of Total Costs",Analysis!$A$3,"Publisher Name",B4457,"Match Type",C4457)/GETPIVOTDATA("Sum of Clicks",Analysis!$A$3,"Publisher Name",B4457,"Match Type",C4457))^2</f>
        <v>5.5269018500151201</v>
      </c>
      <c r="K4457">
        <f t="shared" si="279"/>
        <v>5.5269018500151201</v>
      </c>
      <c r="L4457" s="4">
        <v>2</v>
      </c>
      <c r="M4457" s="6">
        <v>50</v>
      </c>
      <c r="N4457" s="7">
        <v>1</v>
      </c>
      <c r="O4457" s="5">
        <v>0</v>
      </c>
      <c r="P4457" s="5">
        <f t="shared" si="276"/>
        <v>0</v>
      </c>
      <c r="Q4457" s="5">
        <f>(P4457-GETPIVOTDATA("Sum of Revenue",Analysis!$A$3,"Publisher Name",B4457,"Match Type",C4457)/GETPIVOTDATA("Sum of Clicks",Analysis!$A$3,"Publisher Name",B4457,"Match Type",C4457))^2</f>
        <v>269.1968407882199</v>
      </c>
      <c r="R4457" s="5">
        <f t="shared" si="277"/>
        <v>269.1968407882199</v>
      </c>
      <c r="S4457" s="5">
        <v>2.8</v>
      </c>
      <c r="T4457" s="5">
        <v>-2.8</v>
      </c>
    </row>
    <row r="4458" spans="1:20" x14ac:dyDescent="0.2">
      <c r="A4458" s="3" t="s">
        <v>161</v>
      </c>
      <c r="B4458" s="3" t="s">
        <v>162</v>
      </c>
      <c r="C4458" s="4" t="s">
        <v>22</v>
      </c>
      <c r="D4458" s="3" t="s">
        <v>85</v>
      </c>
      <c r="E4458" s="5">
        <v>6.25</v>
      </c>
      <c r="F4458" s="4">
        <v>3</v>
      </c>
      <c r="G4458" s="5">
        <v>3.4874999999999998</v>
      </c>
      <c r="H4458" s="5">
        <v>1.1625000000000001</v>
      </c>
      <c r="I4458" s="5">
        <f t="shared" si="278"/>
        <v>3.4875000000000003</v>
      </c>
      <c r="J4458">
        <f>(H4458-GETPIVOTDATA("Sum of Total Costs",Analysis!$A$3,"Publisher Name",B4458,"Match Type",C4458)/GETPIVOTDATA("Sum of Clicks",Analysis!$A$3,"Publisher Name",B4458,"Match Type",C4458))^2</f>
        <v>0.50899146442541232</v>
      </c>
      <c r="K4458">
        <f t="shared" si="279"/>
        <v>1.526974393276237</v>
      </c>
      <c r="L4458" s="4">
        <v>37</v>
      </c>
      <c r="M4458" s="6">
        <v>8.1081081081081106</v>
      </c>
      <c r="N4458" s="7">
        <v>6.07837837837838</v>
      </c>
      <c r="O4458" s="5">
        <v>0</v>
      </c>
      <c r="P4458" s="5">
        <f t="shared" si="276"/>
        <v>0</v>
      </c>
      <c r="Q4458" s="5">
        <f>(P4458-GETPIVOTDATA("Sum of Revenue",Analysis!$A$3,"Publisher Name",B4458,"Match Type",C4458)/GETPIVOTDATA("Sum of Clicks",Analysis!$A$3,"Publisher Name",B4458,"Match Type",C4458))^2</f>
        <v>269.1968407882199</v>
      </c>
      <c r="R4458" s="5">
        <f t="shared" si="277"/>
        <v>807.59052236465971</v>
      </c>
      <c r="S4458" s="5">
        <v>3.4874999999999998</v>
      </c>
      <c r="T4458" s="5">
        <v>-3.4874999999999998</v>
      </c>
    </row>
    <row r="4459" spans="1:20" x14ac:dyDescent="0.2">
      <c r="A4459" s="3" t="s">
        <v>161</v>
      </c>
      <c r="B4459" s="3" t="s">
        <v>162</v>
      </c>
      <c r="C4459" s="4" t="s">
        <v>22</v>
      </c>
      <c r="D4459" s="3" t="s">
        <v>85</v>
      </c>
      <c r="E4459" s="5">
        <v>6.25</v>
      </c>
      <c r="F4459" s="4">
        <v>3</v>
      </c>
      <c r="G4459" s="5">
        <v>4.3125</v>
      </c>
      <c r="H4459" s="5">
        <v>1.4375</v>
      </c>
      <c r="I4459" s="5">
        <f t="shared" si="278"/>
        <v>4.3125</v>
      </c>
      <c r="J4459">
        <f>(H4459-GETPIVOTDATA("Sum of Total Costs",Analysis!$A$3,"Publisher Name",B4459,"Match Type",C4459)/GETPIVOTDATA("Sum of Clicks",Analysis!$A$3,"Publisher Name",B4459,"Match Type",C4459))^2</f>
        <v>0.97700647192902734</v>
      </c>
      <c r="K4459">
        <f t="shared" si="279"/>
        <v>2.9310194157870821</v>
      </c>
      <c r="L4459" s="4">
        <v>324</v>
      </c>
      <c r="M4459" s="6">
        <v>0.92592592592592604</v>
      </c>
      <c r="N4459" s="7">
        <v>2.19382716049383</v>
      </c>
      <c r="O4459" s="5">
        <v>0</v>
      </c>
      <c r="P4459" s="5">
        <f t="shared" si="276"/>
        <v>0</v>
      </c>
      <c r="Q4459" s="5">
        <f>(P4459-GETPIVOTDATA("Sum of Revenue",Analysis!$A$3,"Publisher Name",B4459,"Match Type",C4459)/GETPIVOTDATA("Sum of Clicks",Analysis!$A$3,"Publisher Name",B4459,"Match Type",C4459))^2</f>
        <v>269.1968407882199</v>
      </c>
      <c r="R4459" s="5">
        <f t="shared" si="277"/>
        <v>807.59052236465971</v>
      </c>
      <c r="S4459" s="5">
        <v>4.3125</v>
      </c>
      <c r="T4459" s="5">
        <v>-4.3125</v>
      </c>
    </row>
    <row r="4460" spans="1:20" x14ac:dyDescent="0.2">
      <c r="A4460" s="3" t="s">
        <v>161</v>
      </c>
      <c r="B4460" s="3" t="s">
        <v>162</v>
      </c>
      <c r="C4460" s="4" t="s">
        <v>22</v>
      </c>
      <c r="D4460" s="3" t="s">
        <v>85</v>
      </c>
      <c r="E4460" s="5">
        <v>6.25</v>
      </c>
      <c r="F4460" s="4">
        <v>3</v>
      </c>
      <c r="G4460" s="5">
        <v>4.6875</v>
      </c>
      <c r="H4460" s="5">
        <v>1.5625</v>
      </c>
      <c r="I4460" s="5">
        <f t="shared" si="278"/>
        <v>4.6875</v>
      </c>
      <c r="J4460">
        <f>(H4460-GETPIVOTDATA("Sum of Total Costs",Analysis!$A$3,"Publisher Name",B4460,"Match Type",C4460)/GETPIVOTDATA("Sum of Clicks",Analysis!$A$3,"Publisher Name",B4460,"Match Type",C4460))^2</f>
        <v>1.2397405662488525</v>
      </c>
      <c r="K4460">
        <f t="shared" si="279"/>
        <v>3.7192216987465576</v>
      </c>
      <c r="L4460" s="4">
        <v>61</v>
      </c>
      <c r="M4460" s="6">
        <v>4.9180327868852496</v>
      </c>
      <c r="N4460" s="7">
        <v>1.4950819672131099</v>
      </c>
      <c r="O4460" s="5">
        <v>0</v>
      </c>
      <c r="P4460" s="5">
        <f t="shared" si="276"/>
        <v>0</v>
      </c>
      <c r="Q4460" s="5">
        <f>(P4460-GETPIVOTDATA("Sum of Revenue",Analysis!$A$3,"Publisher Name",B4460,"Match Type",C4460)/GETPIVOTDATA("Sum of Clicks",Analysis!$A$3,"Publisher Name",B4460,"Match Type",C4460))^2</f>
        <v>269.1968407882199</v>
      </c>
      <c r="R4460" s="5">
        <f t="shared" si="277"/>
        <v>807.59052236465971</v>
      </c>
      <c r="S4460" s="5">
        <v>4.6875</v>
      </c>
      <c r="T4460" s="5">
        <v>-4.6875</v>
      </c>
    </row>
    <row r="4461" spans="1:20" x14ac:dyDescent="0.2">
      <c r="A4461" s="3" t="s">
        <v>161</v>
      </c>
      <c r="B4461" s="3" t="s">
        <v>162</v>
      </c>
      <c r="C4461" s="4" t="s">
        <v>22</v>
      </c>
      <c r="D4461" s="3" t="s">
        <v>85</v>
      </c>
      <c r="E4461" s="5">
        <v>6.25</v>
      </c>
      <c r="F4461" s="4">
        <v>1</v>
      </c>
      <c r="G4461" s="5">
        <v>4.9000000000000004</v>
      </c>
      <c r="H4461" s="5">
        <v>4.9000000000000004</v>
      </c>
      <c r="I4461" s="5">
        <f t="shared" si="278"/>
        <v>4.9000000000000004</v>
      </c>
      <c r="J4461">
        <f>(H4461-GETPIVOTDATA("Sum of Total Costs",Analysis!$A$3,"Publisher Name",B4461,"Match Type",C4461)/GETPIVOTDATA("Sum of Clicks",Analysis!$A$3,"Publisher Name",B4461,"Match Type",C4461))^2</f>
        <v>19.810834634588186</v>
      </c>
      <c r="K4461">
        <f t="shared" si="279"/>
        <v>19.810834634588186</v>
      </c>
      <c r="L4461" s="4">
        <v>3</v>
      </c>
      <c r="M4461" s="6">
        <v>33.3333333333333</v>
      </c>
      <c r="N4461" s="7">
        <v>1.6666666666666701</v>
      </c>
      <c r="O4461" s="5">
        <v>0</v>
      </c>
      <c r="P4461" s="5">
        <f t="shared" si="276"/>
        <v>0</v>
      </c>
      <c r="Q4461" s="5">
        <f>(P4461-GETPIVOTDATA("Sum of Revenue",Analysis!$A$3,"Publisher Name",B4461,"Match Type",C4461)/GETPIVOTDATA("Sum of Clicks",Analysis!$A$3,"Publisher Name",B4461,"Match Type",C4461))^2</f>
        <v>269.1968407882199</v>
      </c>
      <c r="R4461" s="5">
        <f t="shared" si="277"/>
        <v>269.1968407882199</v>
      </c>
      <c r="S4461" s="5">
        <v>4.9000000000000004</v>
      </c>
      <c r="T4461" s="5">
        <v>-4.9000000000000004</v>
      </c>
    </row>
    <row r="4462" spans="1:20" x14ac:dyDescent="0.2">
      <c r="A4462" s="3" t="s">
        <v>161</v>
      </c>
      <c r="B4462" s="3" t="s">
        <v>162</v>
      </c>
      <c r="C4462" s="4" t="s">
        <v>22</v>
      </c>
      <c r="D4462" s="3" t="s">
        <v>85</v>
      </c>
      <c r="E4462" s="5">
        <v>6.25</v>
      </c>
      <c r="F4462" s="4">
        <v>2</v>
      </c>
      <c r="G4462" s="5">
        <v>5.2625000000000002</v>
      </c>
      <c r="H4462" s="5">
        <v>2.6312500000000001</v>
      </c>
      <c r="I4462" s="5">
        <f t="shared" si="278"/>
        <v>5.2625000000000002</v>
      </c>
      <c r="J4462">
        <f>(H4462-GETPIVOTDATA("Sum of Total Costs",Analysis!$A$3,"Publisher Name",B4462,"Match Type",C4462)/GETPIVOTDATA("Sum of Clicks",Analysis!$A$3,"Publisher Name",B4462,"Match Type",C4462))^2</f>
        <v>4.7619373851833577</v>
      </c>
      <c r="K4462">
        <f t="shared" si="279"/>
        <v>9.5238747703667155</v>
      </c>
      <c r="L4462" s="4">
        <v>9</v>
      </c>
      <c r="M4462" s="6">
        <v>22.2222222222222</v>
      </c>
      <c r="N4462" s="7">
        <v>2.7777777777777799</v>
      </c>
      <c r="O4462" s="5">
        <v>0</v>
      </c>
      <c r="P4462" s="5">
        <f t="shared" si="276"/>
        <v>0</v>
      </c>
      <c r="Q4462" s="5">
        <f>(P4462-GETPIVOTDATA("Sum of Revenue",Analysis!$A$3,"Publisher Name",B4462,"Match Type",C4462)/GETPIVOTDATA("Sum of Clicks",Analysis!$A$3,"Publisher Name",B4462,"Match Type",C4462))^2</f>
        <v>269.1968407882199</v>
      </c>
      <c r="R4462" s="5">
        <f t="shared" si="277"/>
        <v>538.3936815764398</v>
      </c>
      <c r="S4462" s="5">
        <v>5.2625000000000002</v>
      </c>
      <c r="T4462" s="5">
        <v>-5.2625000000000002</v>
      </c>
    </row>
    <row r="4463" spans="1:20" x14ac:dyDescent="0.2">
      <c r="A4463" s="3" t="s">
        <v>161</v>
      </c>
      <c r="B4463" s="3" t="s">
        <v>162</v>
      </c>
      <c r="C4463" s="4" t="s">
        <v>22</v>
      </c>
      <c r="D4463" s="3" t="s">
        <v>85</v>
      </c>
      <c r="E4463" s="5">
        <v>6.25</v>
      </c>
      <c r="F4463" s="4">
        <v>5</v>
      </c>
      <c r="G4463" s="5">
        <v>5.3250000000000002</v>
      </c>
      <c r="H4463" s="5">
        <v>1.0649999999999999</v>
      </c>
      <c r="I4463" s="5">
        <f t="shared" si="278"/>
        <v>5.3249999999999993</v>
      </c>
      <c r="J4463">
        <f>(H4463-GETPIVOTDATA("Sum of Total Costs",Analysis!$A$3,"Publisher Name",B4463,"Match Type",C4463)/GETPIVOTDATA("Sum of Clicks",Analysis!$A$3,"Publisher Name",B4463,"Match Type",C4463))^2</f>
        <v>0.37937762085594856</v>
      </c>
      <c r="K4463">
        <f t="shared" si="279"/>
        <v>1.8968881042797427</v>
      </c>
      <c r="L4463" s="4">
        <v>942</v>
      </c>
      <c r="M4463" s="6">
        <v>0.53078556263269605</v>
      </c>
      <c r="N4463" s="7">
        <v>4.57929936305732</v>
      </c>
      <c r="O4463" s="5">
        <v>0</v>
      </c>
      <c r="P4463" s="5">
        <f t="shared" si="276"/>
        <v>0</v>
      </c>
      <c r="Q4463" s="5">
        <f>(P4463-GETPIVOTDATA("Sum of Revenue",Analysis!$A$3,"Publisher Name",B4463,"Match Type",C4463)/GETPIVOTDATA("Sum of Clicks",Analysis!$A$3,"Publisher Name",B4463,"Match Type",C4463))^2</f>
        <v>269.1968407882199</v>
      </c>
      <c r="R4463" s="5">
        <f t="shared" si="277"/>
        <v>1345.9842039410996</v>
      </c>
      <c r="S4463" s="5">
        <v>5.3250000000000002</v>
      </c>
      <c r="T4463" s="5">
        <v>-5.3250000000000002</v>
      </c>
    </row>
    <row r="4464" spans="1:20" x14ac:dyDescent="0.2">
      <c r="A4464" s="3" t="s">
        <v>161</v>
      </c>
      <c r="B4464" s="3" t="s">
        <v>162</v>
      </c>
      <c r="C4464" s="4" t="s">
        <v>22</v>
      </c>
      <c r="D4464" s="3" t="s">
        <v>85</v>
      </c>
      <c r="E4464" s="5">
        <v>6.25</v>
      </c>
      <c r="F4464" s="4">
        <v>5</v>
      </c>
      <c r="G4464" s="5">
        <v>5.4249999999999998</v>
      </c>
      <c r="H4464" s="5">
        <v>1.085</v>
      </c>
      <c r="I4464" s="5">
        <f t="shared" si="278"/>
        <v>5.4249999999999998</v>
      </c>
      <c r="J4464">
        <f>(H4464-GETPIVOTDATA("Sum of Total Costs",Analysis!$A$3,"Publisher Name",B4464,"Match Type",C4464)/GETPIVOTDATA("Sum of Clicks",Analysis!$A$3,"Publisher Name",B4464,"Match Type",C4464))^2</f>
        <v>0.40441507594712056</v>
      </c>
      <c r="K4464">
        <f t="shared" si="279"/>
        <v>2.022075379735603</v>
      </c>
      <c r="L4464" s="4">
        <v>74</v>
      </c>
      <c r="M4464" s="6">
        <v>6.7567567567567597</v>
      </c>
      <c r="N4464" s="7">
        <v>6.5094594594594604</v>
      </c>
      <c r="O4464" s="5">
        <v>0</v>
      </c>
      <c r="P4464" s="5">
        <f t="shared" si="276"/>
        <v>0</v>
      </c>
      <c r="Q4464" s="5">
        <f>(P4464-GETPIVOTDATA("Sum of Revenue",Analysis!$A$3,"Publisher Name",B4464,"Match Type",C4464)/GETPIVOTDATA("Sum of Clicks",Analysis!$A$3,"Publisher Name",B4464,"Match Type",C4464))^2</f>
        <v>269.1968407882199</v>
      </c>
      <c r="R4464" s="5">
        <f t="shared" si="277"/>
        <v>1345.9842039410996</v>
      </c>
      <c r="S4464" s="5">
        <v>5.4249999999999998</v>
      </c>
      <c r="T4464" s="5">
        <v>-5.4249999999999998</v>
      </c>
    </row>
    <row r="4465" spans="1:20" x14ac:dyDescent="0.2">
      <c r="A4465" s="3" t="s">
        <v>161</v>
      </c>
      <c r="B4465" s="3" t="s">
        <v>162</v>
      </c>
      <c r="C4465" s="4" t="s">
        <v>22</v>
      </c>
      <c r="D4465" s="3" t="s">
        <v>85</v>
      </c>
      <c r="E4465" s="5">
        <v>6.25</v>
      </c>
      <c r="F4465" s="4">
        <v>4</v>
      </c>
      <c r="G4465" s="5">
        <v>5.4749999999999996</v>
      </c>
      <c r="H4465" s="5">
        <v>1.3687499999999999</v>
      </c>
      <c r="I4465" s="5">
        <f t="shared" si="278"/>
        <v>5.4749999999999996</v>
      </c>
      <c r="J4465">
        <f>(H4465-GETPIVOTDATA("Sum of Total Costs",Analysis!$A$3,"Publisher Name",B4465,"Match Type",C4465)/GETPIVOTDATA("Sum of Clicks",Analysis!$A$3,"Publisher Name",B4465,"Match Type",C4465))^2</f>
        <v>0.84582303255312341</v>
      </c>
      <c r="K4465">
        <f t="shared" si="279"/>
        <v>3.3832921302124936</v>
      </c>
      <c r="L4465" s="4">
        <v>108</v>
      </c>
      <c r="M4465" s="6">
        <v>3.7037037037037002</v>
      </c>
      <c r="N4465" s="7">
        <v>2.01203703703704</v>
      </c>
      <c r="O4465" s="5">
        <v>0</v>
      </c>
      <c r="P4465" s="5">
        <f t="shared" si="276"/>
        <v>0</v>
      </c>
      <c r="Q4465" s="5">
        <f>(P4465-GETPIVOTDATA("Sum of Revenue",Analysis!$A$3,"Publisher Name",B4465,"Match Type",C4465)/GETPIVOTDATA("Sum of Clicks",Analysis!$A$3,"Publisher Name",B4465,"Match Type",C4465))^2</f>
        <v>269.1968407882199</v>
      </c>
      <c r="R4465" s="5">
        <f t="shared" si="277"/>
        <v>1076.7873631528796</v>
      </c>
      <c r="S4465" s="5">
        <v>5.4749999999999996</v>
      </c>
      <c r="T4465" s="5">
        <v>-5.4749999999999996</v>
      </c>
    </row>
    <row r="4466" spans="1:20" x14ac:dyDescent="0.2">
      <c r="A4466" s="3" t="s">
        <v>161</v>
      </c>
      <c r="B4466" s="3" t="s">
        <v>162</v>
      </c>
      <c r="C4466" s="4" t="s">
        <v>22</v>
      </c>
      <c r="D4466" s="3" t="s">
        <v>85</v>
      </c>
      <c r="E4466" s="5">
        <v>6.25</v>
      </c>
      <c r="F4466" s="4">
        <v>2</v>
      </c>
      <c r="G4466" s="5">
        <v>6.7374999999999998</v>
      </c>
      <c r="H4466" s="5">
        <v>3.3687499999999999</v>
      </c>
      <c r="I4466" s="5">
        <f t="shared" si="278"/>
        <v>6.7374999999999998</v>
      </c>
      <c r="J4466">
        <f>(H4466-GETPIVOTDATA("Sum of Total Costs",Analysis!$A$3,"Publisher Name",B4466,"Match Type",C4466)/GETPIVOTDATA("Sum of Clicks",Analysis!$A$3,"Publisher Name",B4466,"Match Type",C4466))^2</f>
        <v>8.524568541670325</v>
      </c>
      <c r="K4466">
        <f t="shared" si="279"/>
        <v>17.04913708334065</v>
      </c>
      <c r="L4466" s="4">
        <v>66</v>
      </c>
      <c r="M4466" s="6">
        <v>3.0303030303030298</v>
      </c>
      <c r="N4466" s="7">
        <v>1.14393939393939</v>
      </c>
      <c r="O4466" s="5">
        <v>0</v>
      </c>
      <c r="P4466" s="5">
        <f t="shared" si="276"/>
        <v>0</v>
      </c>
      <c r="Q4466" s="5">
        <f>(P4466-GETPIVOTDATA("Sum of Revenue",Analysis!$A$3,"Publisher Name",B4466,"Match Type",C4466)/GETPIVOTDATA("Sum of Clicks",Analysis!$A$3,"Publisher Name",B4466,"Match Type",C4466))^2</f>
        <v>269.1968407882199</v>
      </c>
      <c r="R4466" s="5">
        <f t="shared" si="277"/>
        <v>538.3936815764398</v>
      </c>
      <c r="S4466" s="5">
        <v>6.7374999999999998</v>
      </c>
      <c r="T4466" s="5">
        <v>-6.7374999999999998</v>
      </c>
    </row>
    <row r="4467" spans="1:20" x14ac:dyDescent="0.2">
      <c r="A4467" s="3" t="s">
        <v>161</v>
      </c>
      <c r="B4467" s="3" t="s">
        <v>162</v>
      </c>
      <c r="C4467" s="4" t="s">
        <v>22</v>
      </c>
      <c r="D4467" s="3" t="s">
        <v>85</v>
      </c>
      <c r="E4467" s="5">
        <v>6.25</v>
      </c>
      <c r="F4467" s="4">
        <v>4</v>
      </c>
      <c r="G4467" s="5">
        <v>8.9625000000000004</v>
      </c>
      <c r="H4467" s="5">
        <v>2.2406250000000001</v>
      </c>
      <c r="I4467" s="5">
        <f t="shared" si="278"/>
        <v>8.9625000000000004</v>
      </c>
      <c r="J4467">
        <f>(H4467-GETPIVOTDATA("Sum of Total Costs",Analysis!$A$3,"Publisher Name",B4467,"Match Type",C4467)/GETPIVOTDATA("Sum of Clicks",Analysis!$A$3,"Publisher Name",B4467,"Match Type",C4467))^2</f>
        <v>3.2096921685589037</v>
      </c>
      <c r="K4467">
        <f t="shared" si="279"/>
        <v>12.838768674235615</v>
      </c>
      <c r="L4467" s="4">
        <v>44</v>
      </c>
      <c r="M4467" s="6">
        <v>9.0909090909090899</v>
      </c>
      <c r="N4467" s="7">
        <v>1.9204545454545501</v>
      </c>
      <c r="O4467" s="5">
        <v>0</v>
      </c>
      <c r="P4467" s="5">
        <f t="shared" si="276"/>
        <v>0</v>
      </c>
      <c r="Q4467" s="5">
        <f>(P4467-GETPIVOTDATA("Sum of Revenue",Analysis!$A$3,"Publisher Name",B4467,"Match Type",C4467)/GETPIVOTDATA("Sum of Clicks",Analysis!$A$3,"Publisher Name",B4467,"Match Type",C4467))^2</f>
        <v>269.1968407882199</v>
      </c>
      <c r="R4467" s="5">
        <f t="shared" si="277"/>
        <v>1076.7873631528796</v>
      </c>
      <c r="S4467" s="5">
        <v>8.9625000000000004</v>
      </c>
      <c r="T4467" s="5">
        <v>-8.9625000000000004</v>
      </c>
    </row>
    <row r="4468" spans="1:20" x14ac:dyDescent="0.2">
      <c r="A4468" s="3" t="s">
        <v>161</v>
      </c>
      <c r="B4468" s="3" t="s">
        <v>162</v>
      </c>
      <c r="C4468" s="4" t="s">
        <v>22</v>
      </c>
      <c r="D4468" s="3" t="s">
        <v>85</v>
      </c>
      <c r="E4468" s="5">
        <v>6.25</v>
      </c>
      <c r="F4468" s="4">
        <v>7</v>
      </c>
      <c r="G4468" s="5">
        <v>9.5999999374999998</v>
      </c>
      <c r="H4468" s="5">
        <v>1.3714285625</v>
      </c>
      <c r="I4468" s="5">
        <f t="shared" si="278"/>
        <v>9.5999999374999998</v>
      </c>
      <c r="J4468">
        <f>(H4468-GETPIVOTDATA("Sum of Total Costs",Analysis!$A$3,"Publisher Name",B4468,"Match Type",C4468)/GETPIVOTDATA("Sum of Clicks",Analysis!$A$3,"Publisher Name",B4468,"Match Type",C4468))^2</f>
        <v>0.85075708213407231</v>
      </c>
      <c r="K4468">
        <f t="shared" si="279"/>
        <v>5.9552995749385058</v>
      </c>
      <c r="L4468" s="4">
        <v>309</v>
      </c>
      <c r="M4468" s="6">
        <v>2.2653721682847898</v>
      </c>
      <c r="N4468" s="7">
        <v>1.78025889967638</v>
      </c>
      <c r="O4468" s="5">
        <v>0</v>
      </c>
      <c r="P4468" s="5">
        <f t="shared" si="276"/>
        <v>0</v>
      </c>
      <c r="Q4468" s="5">
        <f>(P4468-GETPIVOTDATA("Sum of Revenue",Analysis!$A$3,"Publisher Name",B4468,"Match Type",C4468)/GETPIVOTDATA("Sum of Clicks",Analysis!$A$3,"Publisher Name",B4468,"Match Type",C4468))^2</f>
        <v>269.1968407882199</v>
      </c>
      <c r="R4468" s="5">
        <f t="shared" si="277"/>
        <v>1884.3778855175392</v>
      </c>
      <c r="S4468" s="5">
        <v>9.5999999374999998</v>
      </c>
      <c r="T4468" s="5">
        <v>-9.5999999374999998</v>
      </c>
    </row>
    <row r="4469" spans="1:20" x14ac:dyDescent="0.2">
      <c r="A4469" s="3" t="s">
        <v>161</v>
      </c>
      <c r="B4469" s="3" t="s">
        <v>162</v>
      </c>
      <c r="C4469" s="4" t="s">
        <v>22</v>
      </c>
      <c r="D4469" s="3" t="s">
        <v>85</v>
      </c>
      <c r="E4469" s="5">
        <v>6.25</v>
      </c>
      <c r="F4469" s="4">
        <v>21</v>
      </c>
      <c r="G4469" s="5">
        <v>32.537499749999995</v>
      </c>
      <c r="H4469" s="5">
        <v>1.5494047499999999</v>
      </c>
      <c r="I4469" s="5">
        <f t="shared" si="278"/>
        <v>32.537499749999995</v>
      </c>
      <c r="J4469">
        <f>(H4469-GETPIVOTDATA("Sum of Total Costs",Analysis!$A$3,"Publisher Name",B4469,"Match Type",C4469)/GETPIVOTDATA("Sum of Clicks",Analysis!$A$3,"Publisher Name",B4469,"Match Type",C4469))^2</f>
        <v>1.2107505963822811</v>
      </c>
      <c r="K4469">
        <f t="shared" si="279"/>
        <v>25.425762524027903</v>
      </c>
      <c r="L4469" s="4">
        <v>279</v>
      </c>
      <c r="M4469" s="6">
        <v>7.5268817204301097</v>
      </c>
      <c r="N4469" s="7">
        <v>4.06129032258064</v>
      </c>
      <c r="O4469" s="5">
        <v>0</v>
      </c>
      <c r="P4469" s="5">
        <f t="shared" si="276"/>
        <v>0</v>
      </c>
      <c r="Q4469" s="5">
        <f>(P4469-GETPIVOTDATA("Sum of Revenue",Analysis!$A$3,"Publisher Name",B4469,"Match Type",C4469)/GETPIVOTDATA("Sum of Clicks",Analysis!$A$3,"Publisher Name",B4469,"Match Type",C4469))^2</f>
        <v>269.1968407882199</v>
      </c>
      <c r="R4469" s="5">
        <f t="shared" si="277"/>
        <v>5653.133656552618</v>
      </c>
      <c r="S4469" s="5">
        <v>32.537499749999995</v>
      </c>
      <c r="T4469" s="5">
        <v>-32.537499749999995</v>
      </c>
    </row>
    <row r="4470" spans="1:20" x14ac:dyDescent="0.2">
      <c r="A4470" s="3" t="s">
        <v>161</v>
      </c>
      <c r="B4470" s="3" t="s">
        <v>162</v>
      </c>
      <c r="C4470" s="4" t="s">
        <v>22</v>
      </c>
      <c r="D4470" s="3" t="s">
        <v>85</v>
      </c>
      <c r="E4470" s="5">
        <v>6.25</v>
      </c>
      <c r="F4470" s="4">
        <v>26</v>
      </c>
      <c r="G4470" s="5">
        <v>45.237499775000003</v>
      </c>
      <c r="H4470" s="5">
        <v>1.7399038375</v>
      </c>
      <c r="I4470" s="5">
        <f t="shared" si="278"/>
        <v>45.237499775000003</v>
      </c>
      <c r="J4470">
        <f>(H4470-GETPIVOTDATA("Sum of Total Costs",Analysis!$A$3,"Publisher Name",B4470,"Match Type",C4470)/GETPIVOTDATA("Sum of Clicks",Analysis!$A$3,"Publisher Name",B4470,"Match Type",C4470))^2</f>
        <v>1.6662684600914701</v>
      </c>
      <c r="K4470">
        <f t="shared" si="279"/>
        <v>43.32297996237822</v>
      </c>
      <c r="L4470" s="4">
        <v>1042</v>
      </c>
      <c r="M4470" s="6">
        <v>2.4952015355086399</v>
      </c>
      <c r="N4470" s="7">
        <v>5.1920345489443402</v>
      </c>
      <c r="O4470" s="5">
        <v>0</v>
      </c>
      <c r="P4470" s="5">
        <f t="shared" si="276"/>
        <v>0</v>
      </c>
      <c r="Q4470" s="5">
        <f>(P4470-GETPIVOTDATA("Sum of Revenue",Analysis!$A$3,"Publisher Name",B4470,"Match Type",C4470)/GETPIVOTDATA("Sum of Clicks",Analysis!$A$3,"Publisher Name",B4470,"Match Type",C4470))^2</f>
        <v>269.1968407882199</v>
      </c>
      <c r="R4470" s="5">
        <f t="shared" si="277"/>
        <v>6999.1178604937177</v>
      </c>
      <c r="S4470" s="5">
        <v>45.237499775000003</v>
      </c>
      <c r="T4470" s="5">
        <v>-45.237499775000003</v>
      </c>
    </row>
    <row r="4471" spans="1:20" x14ac:dyDescent="0.2">
      <c r="A4471" s="3" t="s">
        <v>161</v>
      </c>
      <c r="B4471" s="3" t="s">
        <v>162</v>
      </c>
      <c r="C4471" s="4" t="s">
        <v>22</v>
      </c>
      <c r="D4471" s="3" t="s">
        <v>85</v>
      </c>
      <c r="E4471" s="5">
        <v>7.5</v>
      </c>
      <c r="F4471" s="4">
        <v>112</v>
      </c>
      <c r="G4471" s="5">
        <v>31.649998799999999</v>
      </c>
      <c r="H4471" s="5">
        <v>0.28258927499999997</v>
      </c>
      <c r="I4471" s="5">
        <f t="shared" si="278"/>
        <v>31.649998799999999</v>
      </c>
      <c r="J4471">
        <f>(H4471-GETPIVOTDATA("Sum of Total Costs",Analysis!$A$3,"Publisher Name",B4471,"Match Type",C4471)/GETPIVOTDATA("Sum of Clicks",Analysis!$A$3,"Publisher Name",B4471,"Match Type",C4471))^2</f>
        <v>2.7713708449032447E-2</v>
      </c>
      <c r="K4471">
        <f t="shared" si="279"/>
        <v>3.1039353462916339</v>
      </c>
      <c r="L4471" s="4">
        <v>157285</v>
      </c>
      <c r="M4471" s="6">
        <v>7.1208316114060505E-2</v>
      </c>
      <c r="N4471" s="7">
        <v>2.3088775153383998</v>
      </c>
      <c r="O4471" s="5">
        <v>2882.35</v>
      </c>
      <c r="P4471" s="5">
        <f t="shared" si="276"/>
        <v>25.735267857142855</v>
      </c>
      <c r="Q4471" s="5">
        <f>(P4471-GETPIVOTDATA("Sum of Revenue",Analysis!$A$3,"Publisher Name",B4471,"Match Type",C4471)/GETPIVOTDATA("Sum of Clicks",Analysis!$A$3,"Publisher Name",B4471,"Match Type",C4471))^2</f>
        <v>87.012492368946184</v>
      </c>
      <c r="R4471" s="5">
        <f t="shared" si="277"/>
        <v>9745.3991453219733</v>
      </c>
      <c r="S4471" s="5">
        <v>31.649998799999999</v>
      </c>
      <c r="T4471" s="5">
        <v>2850.7000011999999</v>
      </c>
    </row>
    <row r="4472" spans="1:20" x14ac:dyDescent="0.2">
      <c r="A4472" s="3" t="s">
        <v>161</v>
      </c>
      <c r="B4472" s="3" t="s">
        <v>162</v>
      </c>
      <c r="C4472" s="4" t="s">
        <v>22</v>
      </c>
      <c r="D4472" s="3" t="s">
        <v>85</v>
      </c>
      <c r="E4472" s="5">
        <v>7.5</v>
      </c>
      <c r="F4472" s="4">
        <v>0</v>
      </c>
      <c r="G4472" s="5">
        <v>0</v>
      </c>
      <c r="H4472" s="5">
        <v>0</v>
      </c>
      <c r="I4472" s="5">
        <f t="shared" si="278"/>
        <v>0</v>
      </c>
      <c r="J4472">
        <f>(H4472-GETPIVOTDATA("Sum of Total Costs",Analysis!$A$3,"Publisher Name",B4472,"Match Type",C4472)/GETPIVOTDATA("Sum of Clicks",Analysis!$A$3,"Publisher Name",B4472,"Match Type",C4472))^2</f>
        <v>0.20165813725103893</v>
      </c>
      <c r="K4472">
        <f t="shared" si="279"/>
        <v>0</v>
      </c>
      <c r="L4472" s="4">
        <v>0</v>
      </c>
      <c r="M4472" s="6">
        <v>0</v>
      </c>
      <c r="N4472" s="7">
        <v>0</v>
      </c>
      <c r="O4472" s="5">
        <v>417.35</v>
      </c>
      <c r="P4472" s="5" t="e">
        <f t="shared" si="276"/>
        <v>#DIV/0!</v>
      </c>
      <c r="Q4472" s="5" t="e">
        <f>(P4472-GETPIVOTDATA("Sum of Revenue",Analysis!$A$3,"Publisher Name",B4472,"Match Type",C4472)/GETPIVOTDATA("Sum of Clicks",Analysis!$A$3,"Publisher Name",B4472,"Match Type",C4472))^2</f>
        <v>#DIV/0!</v>
      </c>
      <c r="R4472" s="5">
        <v>0</v>
      </c>
      <c r="S4472" s="5">
        <v>0</v>
      </c>
      <c r="T4472" s="5">
        <v>417.35</v>
      </c>
    </row>
    <row r="4473" spans="1:20" x14ac:dyDescent="0.2">
      <c r="A4473" s="3" t="s">
        <v>161</v>
      </c>
      <c r="B4473" s="3" t="s">
        <v>162</v>
      </c>
      <c r="C4473" s="4" t="s">
        <v>22</v>
      </c>
      <c r="D4473" s="3" t="s">
        <v>85</v>
      </c>
      <c r="E4473" s="5">
        <v>7.5</v>
      </c>
      <c r="F4473" s="4">
        <v>1</v>
      </c>
      <c r="G4473" s="5">
        <v>0.1875</v>
      </c>
      <c r="H4473" s="5">
        <v>0.1875</v>
      </c>
      <c r="I4473" s="5">
        <f t="shared" si="278"/>
        <v>0.1875</v>
      </c>
      <c r="J4473">
        <f>(H4473-GETPIVOTDATA("Sum of Total Costs",Analysis!$A$3,"Publisher Name",B4473,"Match Type",C4473)/GETPIVOTDATA("Sum of Clicks",Analysis!$A$3,"Publisher Name",B4473,"Match Type",C4473))^2</f>
        <v>6.841552873077654E-2</v>
      </c>
      <c r="K4473">
        <f t="shared" si="279"/>
        <v>6.841552873077654E-2</v>
      </c>
      <c r="L4473" s="4">
        <v>154</v>
      </c>
      <c r="M4473" s="6">
        <v>0.64935064935064901</v>
      </c>
      <c r="N4473" s="7">
        <v>3.8</v>
      </c>
      <c r="O4473" s="5">
        <v>0</v>
      </c>
      <c r="P4473" s="5">
        <f t="shared" si="276"/>
        <v>0</v>
      </c>
      <c r="Q4473" s="5">
        <f>(P4473-GETPIVOTDATA("Sum of Revenue",Analysis!$A$3,"Publisher Name",B4473,"Match Type",C4473)/GETPIVOTDATA("Sum of Clicks",Analysis!$A$3,"Publisher Name",B4473,"Match Type",C4473))^2</f>
        <v>269.1968407882199</v>
      </c>
      <c r="R4473" s="5">
        <f t="shared" ref="R4473:R4511" si="280">Q4473*F4473</f>
        <v>269.1968407882199</v>
      </c>
      <c r="S4473" s="5">
        <v>0.1875</v>
      </c>
      <c r="T4473" s="5">
        <v>-0.1875</v>
      </c>
    </row>
    <row r="4474" spans="1:20" x14ac:dyDescent="0.2">
      <c r="A4474" s="3" t="s">
        <v>161</v>
      </c>
      <c r="B4474" s="3" t="s">
        <v>162</v>
      </c>
      <c r="C4474" s="4" t="s">
        <v>22</v>
      </c>
      <c r="D4474" s="3" t="s">
        <v>85</v>
      </c>
      <c r="E4474" s="5">
        <v>7.5</v>
      </c>
      <c r="F4474" s="4">
        <v>1</v>
      </c>
      <c r="G4474" s="5">
        <v>0.23749999999999999</v>
      </c>
      <c r="H4474" s="5">
        <v>0.23749999999999999</v>
      </c>
      <c r="I4474" s="5">
        <f t="shared" si="278"/>
        <v>0.23749999999999999</v>
      </c>
      <c r="J4474">
        <f>(H4474-GETPIVOTDATA("Sum of Total Costs",Analysis!$A$3,"Publisher Name",B4474,"Match Type",C4474)/GETPIVOTDATA("Sum of Clicks",Analysis!$A$3,"Publisher Name",B4474,"Match Type",C4474))^2</f>
        <v>4.4759166458706576E-2</v>
      </c>
      <c r="K4474">
        <f t="shared" si="279"/>
        <v>4.4759166458706576E-2</v>
      </c>
      <c r="L4474" s="4">
        <v>1669</v>
      </c>
      <c r="M4474" s="6">
        <v>5.9916117435590201E-2</v>
      </c>
      <c r="N4474" s="7">
        <v>2.8492510485320599</v>
      </c>
      <c r="O4474" s="5">
        <v>0</v>
      </c>
      <c r="P4474" s="5">
        <f t="shared" si="276"/>
        <v>0</v>
      </c>
      <c r="Q4474" s="5">
        <f>(P4474-GETPIVOTDATA("Sum of Revenue",Analysis!$A$3,"Publisher Name",B4474,"Match Type",C4474)/GETPIVOTDATA("Sum of Clicks",Analysis!$A$3,"Publisher Name",B4474,"Match Type",C4474))^2</f>
        <v>269.1968407882199</v>
      </c>
      <c r="R4474" s="5">
        <f t="shared" si="280"/>
        <v>269.1968407882199</v>
      </c>
      <c r="S4474" s="5">
        <v>0.23749999999999999</v>
      </c>
      <c r="T4474" s="5">
        <v>-0.23749999999999999</v>
      </c>
    </row>
    <row r="4475" spans="1:20" x14ac:dyDescent="0.2">
      <c r="A4475" s="3" t="s">
        <v>161</v>
      </c>
      <c r="B4475" s="3" t="s">
        <v>162</v>
      </c>
      <c r="C4475" s="4" t="s">
        <v>22</v>
      </c>
      <c r="D4475" s="3" t="s">
        <v>85</v>
      </c>
      <c r="E4475" s="5">
        <v>7.5</v>
      </c>
      <c r="F4475" s="4">
        <v>1</v>
      </c>
      <c r="G4475" s="5">
        <v>0.23749999999999999</v>
      </c>
      <c r="H4475" s="5">
        <v>0.23749999999999999</v>
      </c>
      <c r="I4475" s="5">
        <f t="shared" si="278"/>
        <v>0.23749999999999999</v>
      </c>
      <c r="J4475">
        <f>(H4475-GETPIVOTDATA("Sum of Total Costs",Analysis!$A$3,"Publisher Name",B4475,"Match Type",C4475)/GETPIVOTDATA("Sum of Clicks",Analysis!$A$3,"Publisher Name",B4475,"Match Type",C4475))^2</f>
        <v>4.4759166458706576E-2</v>
      </c>
      <c r="K4475">
        <f t="shared" si="279"/>
        <v>4.4759166458706576E-2</v>
      </c>
      <c r="L4475" s="4">
        <v>138</v>
      </c>
      <c r="M4475" s="6">
        <v>0.72463768115941996</v>
      </c>
      <c r="N4475" s="7">
        <v>2.1673913043478299</v>
      </c>
      <c r="O4475" s="5">
        <v>0</v>
      </c>
      <c r="P4475" s="5">
        <f t="shared" si="276"/>
        <v>0</v>
      </c>
      <c r="Q4475" s="5">
        <f>(P4475-GETPIVOTDATA("Sum of Revenue",Analysis!$A$3,"Publisher Name",B4475,"Match Type",C4475)/GETPIVOTDATA("Sum of Clicks",Analysis!$A$3,"Publisher Name",B4475,"Match Type",C4475))^2</f>
        <v>269.1968407882199</v>
      </c>
      <c r="R4475" s="5">
        <f t="shared" si="280"/>
        <v>269.1968407882199</v>
      </c>
      <c r="S4475" s="5">
        <v>0.23749999999999999</v>
      </c>
      <c r="T4475" s="5">
        <v>-0.23749999999999999</v>
      </c>
    </row>
    <row r="4476" spans="1:20" x14ac:dyDescent="0.2">
      <c r="A4476" s="3" t="s">
        <v>161</v>
      </c>
      <c r="B4476" s="3" t="s">
        <v>162</v>
      </c>
      <c r="C4476" s="4" t="s">
        <v>22</v>
      </c>
      <c r="D4476" s="3" t="s">
        <v>85</v>
      </c>
      <c r="E4476" s="5">
        <v>7.5</v>
      </c>
      <c r="F4476" s="4">
        <v>1</v>
      </c>
      <c r="G4476" s="5">
        <v>0.32500000000000001</v>
      </c>
      <c r="H4476" s="5">
        <v>0.32500000000000001</v>
      </c>
      <c r="I4476" s="5">
        <f t="shared" si="278"/>
        <v>0.32500000000000001</v>
      </c>
      <c r="J4476">
        <f>(H4476-GETPIVOTDATA("Sum of Total Costs",Analysis!$A$3,"Publisher Name",B4476,"Match Type",C4476)/GETPIVOTDATA("Sum of Clicks",Analysis!$A$3,"Publisher Name",B4476,"Match Type",C4476))^2</f>
        <v>1.5391782482584116E-2</v>
      </c>
      <c r="K4476">
        <f t="shared" si="279"/>
        <v>1.5391782482584116E-2</v>
      </c>
      <c r="L4476" s="4">
        <v>2316</v>
      </c>
      <c r="M4476" s="6">
        <v>4.3177892918825601E-2</v>
      </c>
      <c r="N4476" s="7">
        <v>4.5443868739205504</v>
      </c>
      <c r="O4476" s="5">
        <v>0</v>
      </c>
      <c r="P4476" s="5">
        <f t="shared" si="276"/>
        <v>0</v>
      </c>
      <c r="Q4476" s="5">
        <f>(P4476-GETPIVOTDATA("Sum of Revenue",Analysis!$A$3,"Publisher Name",B4476,"Match Type",C4476)/GETPIVOTDATA("Sum of Clicks",Analysis!$A$3,"Publisher Name",B4476,"Match Type",C4476))^2</f>
        <v>269.1968407882199</v>
      </c>
      <c r="R4476" s="5">
        <f t="shared" si="280"/>
        <v>269.1968407882199</v>
      </c>
      <c r="S4476" s="5">
        <v>0.32500000000000001</v>
      </c>
      <c r="T4476" s="5">
        <v>-0.32500000000000001</v>
      </c>
    </row>
    <row r="4477" spans="1:20" x14ac:dyDescent="0.2">
      <c r="A4477" s="3" t="s">
        <v>161</v>
      </c>
      <c r="B4477" s="3" t="s">
        <v>162</v>
      </c>
      <c r="C4477" s="4" t="s">
        <v>22</v>
      </c>
      <c r="D4477" s="3" t="s">
        <v>85</v>
      </c>
      <c r="E4477" s="5">
        <v>7.5</v>
      </c>
      <c r="F4477" s="4">
        <v>2</v>
      </c>
      <c r="G4477" s="5">
        <v>0.57499999999999996</v>
      </c>
      <c r="H4477" s="5">
        <v>0.28749999999999998</v>
      </c>
      <c r="I4477" s="5">
        <f t="shared" si="278"/>
        <v>0.57499999999999996</v>
      </c>
      <c r="J4477">
        <f>(H4477-GETPIVOTDATA("Sum of Total Costs",Analysis!$A$3,"Publisher Name",B4477,"Match Type",C4477)/GETPIVOTDATA("Sum of Clicks",Analysis!$A$3,"Publisher Name",B4477,"Match Type",C4477))^2</f>
        <v>2.6102804186636606E-2</v>
      </c>
      <c r="K4477">
        <f t="shared" si="279"/>
        <v>5.2205608373273212E-2</v>
      </c>
      <c r="L4477" s="4">
        <v>2013</v>
      </c>
      <c r="M4477" s="6">
        <v>9.9354197714853501E-2</v>
      </c>
      <c r="N4477" s="7">
        <v>4.11897665176354</v>
      </c>
      <c r="O4477" s="5">
        <v>0</v>
      </c>
      <c r="P4477" s="5">
        <f t="shared" si="276"/>
        <v>0</v>
      </c>
      <c r="Q4477" s="5">
        <f>(P4477-GETPIVOTDATA("Sum of Revenue",Analysis!$A$3,"Publisher Name",B4477,"Match Type",C4477)/GETPIVOTDATA("Sum of Clicks",Analysis!$A$3,"Publisher Name",B4477,"Match Type",C4477))^2</f>
        <v>269.1968407882199</v>
      </c>
      <c r="R4477" s="5">
        <f t="shared" si="280"/>
        <v>538.3936815764398</v>
      </c>
      <c r="S4477" s="5">
        <v>0.57499999999999996</v>
      </c>
      <c r="T4477" s="5">
        <v>-0.57499999999999996</v>
      </c>
    </row>
    <row r="4478" spans="1:20" x14ac:dyDescent="0.2">
      <c r="A4478" s="3" t="s">
        <v>161</v>
      </c>
      <c r="B4478" s="3" t="s">
        <v>162</v>
      </c>
      <c r="C4478" s="4" t="s">
        <v>22</v>
      </c>
      <c r="D4478" s="3" t="s">
        <v>85</v>
      </c>
      <c r="E4478" s="5">
        <v>7.5</v>
      </c>
      <c r="F4478" s="4">
        <v>2</v>
      </c>
      <c r="G4478" s="5">
        <v>0.65</v>
      </c>
      <c r="H4478" s="5">
        <v>0.32500000000000001</v>
      </c>
      <c r="I4478" s="5">
        <f t="shared" si="278"/>
        <v>0.65</v>
      </c>
      <c r="J4478">
        <f>(H4478-GETPIVOTDATA("Sum of Total Costs",Analysis!$A$3,"Publisher Name",B4478,"Match Type",C4478)/GETPIVOTDATA("Sum of Clicks",Analysis!$A$3,"Publisher Name",B4478,"Match Type",C4478))^2</f>
        <v>1.5391782482584116E-2</v>
      </c>
      <c r="K4478">
        <f t="shared" si="279"/>
        <v>3.0783564965168233E-2</v>
      </c>
      <c r="L4478" s="4">
        <v>144</v>
      </c>
      <c r="M4478" s="6">
        <v>1.3888888888888899</v>
      </c>
      <c r="N4478" s="7">
        <v>2.81388888888889</v>
      </c>
      <c r="O4478" s="5">
        <v>0</v>
      </c>
      <c r="P4478" s="5">
        <f t="shared" si="276"/>
        <v>0</v>
      </c>
      <c r="Q4478" s="5">
        <f>(P4478-GETPIVOTDATA("Sum of Revenue",Analysis!$A$3,"Publisher Name",B4478,"Match Type",C4478)/GETPIVOTDATA("Sum of Clicks",Analysis!$A$3,"Publisher Name",B4478,"Match Type",C4478))^2</f>
        <v>269.1968407882199</v>
      </c>
      <c r="R4478" s="5">
        <f t="shared" si="280"/>
        <v>538.3936815764398</v>
      </c>
      <c r="S4478" s="5">
        <v>0.65</v>
      </c>
      <c r="T4478" s="5">
        <v>-0.65</v>
      </c>
    </row>
    <row r="4479" spans="1:20" x14ac:dyDescent="0.2">
      <c r="A4479" s="3" t="s">
        <v>161</v>
      </c>
      <c r="B4479" s="3" t="s">
        <v>162</v>
      </c>
      <c r="C4479" s="4" t="s">
        <v>22</v>
      </c>
      <c r="D4479" s="3" t="s">
        <v>85</v>
      </c>
      <c r="E4479" s="5">
        <v>7.5</v>
      </c>
      <c r="F4479" s="4">
        <v>2</v>
      </c>
      <c r="G4479" s="5">
        <v>0.77500000000000002</v>
      </c>
      <c r="H4479" s="5">
        <v>0.38750000000000001</v>
      </c>
      <c r="I4479" s="5">
        <f t="shared" si="278"/>
        <v>0.77500000000000002</v>
      </c>
      <c r="J4479">
        <f>(H4479-GETPIVOTDATA("Sum of Total Costs",Analysis!$A$3,"Publisher Name",B4479,"Match Type",C4479)/GETPIVOTDATA("Sum of Clicks",Analysis!$A$3,"Publisher Name",B4479,"Match Type",C4479))^2</f>
        <v>3.7900796424966531E-3</v>
      </c>
      <c r="K4479">
        <f t="shared" si="279"/>
        <v>7.5801592849933062E-3</v>
      </c>
      <c r="L4479" s="4">
        <v>86</v>
      </c>
      <c r="M4479" s="6">
        <v>2.32558139534884</v>
      </c>
      <c r="N4479" s="7">
        <v>2.6069767441860501</v>
      </c>
      <c r="O4479" s="5">
        <v>0</v>
      </c>
      <c r="P4479" s="5">
        <f t="shared" si="276"/>
        <v>0</v>
      </c>
      <c r="Q4479" s="5">
        <f>(P4479-GETPIVOTDATA("Sum of Revenue",Analysis!$A$3,"Publisher Name",B4479,"Match Type",C4479)/GETPIVOTDATA("Sum of Clicks",Analysis!$A$3,"Publisher Name",B4479,"Match Type",C4479))^2</f>
        <v>269.1968407882199</v>
      </c>
      <c r="R4479" s="5">
        <f t="shared" si="280"/>
        <v>538.3936815764398</v>
      </c>
      <c r="S4479" s="5">
        <v>0.77500000000000002</v>
      </c>
      <c r="T4479" s="5">
        <v>-0.77500000000000002</v>
      </c>
    </row>
    <row r="4480" spans="1:20" x14ac:dyDescent="0.2">
      <c r="A4480" s="3" t="s">
        <v>161</v>
      </c>
      <c r="B4480" s="3" t="s">
        <v>162</v>
      </c>
      <c r="C4480" s="4" t="s">
        <v>22</v>
      </c>
      <c r="D4480" s="3" t="s">
        <v>85</v>
      </c>
      <c r="E4480" s="5">
        <v>7.5</v>
      </c>
      <c r="F4480" s="4">
        <v>2</v>
      </c>
      <c r="G4480" s="5">
        <v>0.8</v>
      </c>
      <c r="H4480" s="5">
        <v>0.4</v>
      </c>
      <c r="I4480" s="5">
        <f t="shared" si="278"/>
        <v>0.8</v>
      </c>
      <c r="J4480">
        <f>(H4480-GETPIVOTDATA("Sum of Total Costs",Analysis!$A$3,"Publisher Name",B4480,"Match Type",C4480)/GETPIVOTDATA("Sum of Clicks",Analysis!$A$3,"Publisher Name",B4480,"Match Type",C4480))^2</f>
        <v>2.4072390744791592E-3</v>
      </c>
      <c r="K4480">
        <f t="shared" si="279"/>
        <v>4.8144781489583184E-3</v>
      </c>
      <c r="L4480" s="4">
        <v>112</v>
      </c>
      <c r="M4480" s="6">
        <v>1.78571428571429</v>
      </c>
      <c r="N4480" s="7">
        <v>4.3919642857142902</v>
      </c>
      <c r="O4480" s="5">
        <v>0</v>
      </c>
      <c r="P4480" s="5">
        <f t="shared" si="276"/>
        <v>0</v>
      </c>
      <c r="Q4480" s="5">
        <f>(P4480-GETPIVOTDATA("Sum of Revenue",Analysis!$A$3,"Publisher Name",B4480,"Match Type",C4480)/GETPIVOTDATA("Sum of Clicks",Analysis!$A$3,"Publisher Name",B4480,"Match Type",C4480))^2</f>
        <v>269.1968407882199</v>
      </c>
      <c r="R4480" s="5">
        <f t="shared" si="280"/>
        <v>538.3936815764398</v>
      </c>
      <c r="S4480" s="5">
        <v>0.8</v>
      </c>
      <c r="T4480" s="5">
        <v>-0.8</v>
      </c>
    </row>
    <row r="4481" spans="1:20" x14ac:dyDescent="0.2">
      <c r="A4481" s="3" t="s">
        <v>161</v>
      </c>
      <c r="B4481" s="3" t="s">
        <v>162</v>
      </c>
      <c r="C4481" s="4" t="s">
        <v>22</v>
      </c>
      <c r="D4481" s="3" t="s">
        <v>85</v>
      </c>
      <c r="E4481" s="5">
        <v>7.5</v>
      </c>
      <c r="F4481" s="4">
        <v>2</v>
      </c>
      <c r="G4481" s="5">
        <v>0.8</v>
      </c>
      <c r="H4481" s="5">
        <v>0.4</v>
      </c>
      <c r="I4481" s="5">
        <f t="shared" si="278"/>
        <v>0.8</v>
      </c>
      <c r="J4481">
        <f>(H4481-GETPIVOTDATA("Sum of Total Costs",Analysis!$A$3,"Publisher Name",B4481,"Match Type",C4481)/GETPIVOTDATA("Sum of Clicks",Analysis!$A$3,"Publisher Name",B4481,"Match Type",C4481))^2</f>
        <v>2.4072390744791592E-3</v>
      </c>
      <c r="K4481">
        <f t="shared" si="279"/>
        <v>4.8144781489583184E-3</v>
      </c>
      <c r="L4481" s="4">
        <v>344</v>
      </c>
      <c r="M4481" s="6">
        <v>0.581395348837209</v>
      </c>
      <c r="N4481" s="7">
        <v>4.7389534883720899</v>
      </c>
      <c r="O4481" s="5">
        <v>0</v>
      </c>
      <c r="P4481" s="5">
        <f t="shared" si="276"/>
        <v>0</v>
      </c>
      <c r="Q4481" s="5">
        <f>(P4481-GETPIVOTDATA("Sum of Revenue",Analysis!$A$3,"Publisher Name",B4481,"Match Type",C4481)/GETPIVOTDATA("Sum of Clicks",Analysis!$A$3,"Publisher Name",B4481,"Match Type",C4481))^2</f>
        <v>269.1968407882199</v>
      </c>
      <c r="R4481" s="5">
        <f t="shared" si="280"/>
        <v>538.3936815764398</v>
      </c>
      <c r="S4481" s="5">
        <v>0.8</v>
      </c>
      <c r="T4481" s="5">
        <v>-0.8</v>
      </c>
    </row>
    <row r="4482" spans="1:20" x14ac:dyDescent="0.2">
      <c r="A4482" s="3" t="s">
        <v>161</v>
      </c>
      <c r="B4482" s="3" t="s">
        <v>162</v>
      </c>
      <c r="C4482" s="4" t="s">
        <v>22</v>
      </c>
      <c r="D4482" s="3" t="s">
        <v>85</v>
      </c>
      <c r="E4482" s="5">
        <v>7.5</v>
      </c>
      <c r="F4482" s="4">
        <v>3</v>
      </c>
      <c r="G4482" s="5">
        <v>0.87499998750000008</v>
      </c>
      <c r="H4482" s="5">
        <v>0.29166666250000001</v>
      </c>
      <c r="I4482" s="5">
        <f t="shared" si="278"/>
        <v>0.87499998750000008</v>
      </c>
      <c r="J4482">
        <f>(H4482-GETPIVOTDATA("Sum of Total Costs",Analysis!$A$3,"Publisher Name",B4482,"Match Type",C4482)/GETPIVOTDATA("Sum of Clicks",Analysis!$A$3,"Publisher Name",B4482,"Match Type",C4482))^2</f>
        <v>2.4773803086716527E-2</v>
      </c>
      <c r="K4482">
        <f t="shared" si="279"/>
        <v>7.4321409260149573E-2</v>
      </c>
      <c r="L4482" s="4">
        <v>389</v>
      </c>
      <c r="M4482" s="6">
        <v>0.77120822622107998</v>
      </c>
      <c r="N4482" s="7">
        <v>3.4953727506426699</v>
      </c>
      <c r="O4482" s="5">
        <v>0</v>
      </c>
      <c r="P4482" s="5">
        <f t="shared" ref="P4482:P4511" si="281">O4482/F4482</f>
        <v>0</v>
      </c>
      <c r="Q4482" s="5">
        <f>(P4482-GETPIVOTDATA("Sum of Revenue",Analysis!$A$3,"Publisher Name",B4482,"Match Type",C4482)/GETPIVOTDATA("Sum of Clicks",Analysis!$A$3,"Publisher Name",B4482,"Match Type",C4482))^2</f>
        <v>269.1968407882199</v>
      </c>
      <c r="R4482" s="5">
        <f t="shared" si="280"/>
        <v>807.59052236465971</v>
      </c>
      <c r="S4482" s="5">
        <v>0.87499998750000008</v>
      </c>
      <c r="T4482" s="5">
        <v>-0.87499998750000008</v>
      </c>
    </row>
    <row r="4483" spans="1:20" x14ac:dyDescent="0.2">
      <c r="A4483" s="3" t="s">
        <v>161</v>
      </c>
      <c r="B4483" s="3" t="s">
        <v>162</v>
      </c>
      <c r="C4483" s="4" t="s">
        <v>22</v>
      </c>
      <c r="D4483" s="3" t="s">
        <v>85</v>
      </c>
      <c r="E4483" s="5">
        <v>7.5</v>
      </c>
      <c r="F4483" s="4">
        <v>5</v>
      </c>
      <c r="G4483" s="5">
        <v>1.2749999999999999</v>
      </c>
      <c r="H4483" s="5">
        <v>0.255</v>
      </c>
      <c r="I4483" s="5">
        <f t="shared" ref="I4483:I4511" si="282">F4483*H4483</f>
        <v>1.2749999999999999</v>
      </c>
      <c r="J4483">
        <f>(H4483-GETPIVOTDATA("Sum of Total Costs",Analysis!$A$3,"Publisher Name",B4483,"Match Type",C4483)/GETPIVOTDATA("Sum of Clicks",Analysis!$A$3,"Publisher Name",B4483,"Match Type",C4483))^2</f>
        <v>3.7660689663482079E-2</v>
      </c>
      <c r="K4483">
        <f t="shared" ref="K4483:K4511" si="283">J4483*F4483</f>
        <v>0.18830344831741039</v>
      </c>
      <c r="L4483" s="4">
        <v>691</v>
      </c>
      <c r="M4483" s="6">
        <v>0.72358900144717797</v>
      </c>
      <c r="N4483" s="7">
        <v>4.0748191027496397</v>
      </c>
      <c r="O4483" s="5">
        <v>0</v>
      </c>
      <c r="P4483" s="5">
        <f t="shared" si="281"/>
        <v>0</v>
      </c>
      <c r="Q4483" s="5">
        <f>(P4483-GETPIVOTDATA("Sum of Revenue",Analysis!$A$3,"Publisher Name",B4483,"Match Type",C4483)/GETPIVOTDATA("Sum of Clicks",Analysis!$A$3,"Publisher Name",B4483,"Match Type",C4483))^2</f>
        <v>269.1968407882199</v>
      </c>
      <c r="R4483" s="5">
        <f t="shared" si="280"/>
        <v>1345.9842039410996</v>
      </c>
      <c r="S4483" s="5">
        <v>1.2749999999999999</v>
      </c>
      <c r="T4483" s="5">
        <v>-1.2749999999999999</v>
      </c>
    </row>
    <row r="4484" spans="1:20" x14ac:dyDescent="0.2">
      <c r="A4484" s="3" t="s">
        <v>161</v>
      </c>
      <c r="B4484" s="3" t="s">
        <v>162</v>
      </c>
      <c r="C4484" s="4" t="s">
        <v>22</v>
      </c>
      <c r="D4484" s="3" t="s">
        <v>85</v>
      </c>
      <c r="E4484" s="5">
        <v>7.5</v>
      </c>
      <c r="F4484" s="4">
        <v>8</v>
      </c>
      <c r="G4484" s="5">
        <v>1.65</v>
      </c>
      <c r="H4484" s="5">
        <v>0.20624999999999999</v>
      </c>
      <c r="I4484" s="5">
        <f t="shared" si="282"/>
        <v>1.65</v>
      </c>
      <c r="J4484">
        <f>(H4484-GETPIVOTDATA("Sum of Total Costs",Analysis!$A$3,"Publisher Name",B4484,"Match Type",C4484)/GETPIVOTDATA("Sum of Clicks",Analysis!$A$3,"Publisher Name",B4484,"Match Type",C4484))^2</f>
        <v>5.8958455378750309E-2</v>
      </c>
      <c r="K4484">
        <f t="shared" si="283"/>
        <v>0.47166764303000247</v>
      </c>
      <c r="L4484" s="4">
        <v>794</v>
      </c>
      <c r="M4484" s="6">
        <v>1.0075566750629701</v>
      </c>
      <c r="N4484" s="7">
        <v>3.04433249370277</v>
      </c>
      <c r="O4484" s="5">
        <v>0</v>
      </c>
      <c r="P4484" s="5">
        <f t="shared" si="281"/>
        <v>0</v>
      </c>
      <c r="Q4484" s="5">
        <f>(P4484-GETPIVOTDATA("Sum of Revenue",Analysis!$A$3,"Publisher Name",B4484,"Match Type",C4484)/GETPIVOTDATA("Sum of Clicks",Analysis!$A$3,"Publisher Name",B4484,"Match Type",C4484))^2</f>
        <v>269.1968407882199</v>
      </c>
      <c r="R4484" s="5">
        <f t="shared" si="280"/>
        <v>2153.5747263057592</v>
      </c>
      <c r="S4484" s="5">
        <v>1.65</v>
      </c>
      <c r="T4484" s="5">
        <v>-1.65</v>
      </c>
    </row>
    <row r="4485" spans="1:20" x14ac:dyDescent="0.2">
      <c r="A4485" s="3" t="s">
        <v>161</v>
      </c>
      <c r="B4485" s="3" t="s">
        <v>162</v>
      </c>
      <c r="C4485" s="4" t="s">
        <v>22</v>
      </c>
      <c r="D4485" s="3" t="s">
        <v>85</v>
      </c>
      <c r="E4485" s="5">
        <v>7.5</v>
      </c>
      <c r="F4485" s="4">
        <v>7</v>
      </c>
      <c r="G4485" s="5">
        <v>2.1749999249999998</v>
      </c>
      <c r="H4485" s="5">
        <v>0.31071427499999998</v>
      </c>
      <c r="I4485" s="5">
        <f t="shared" si="282"/>
        <v>2.1749999249999998</v>
      </c>
      <c r="J4485">
        <f>(H4485-GETPIVOTDATA("Sum of Total Costs",Analysis!$A$3,"Publisher Name",B4485,"Match Type",C4485)/GETPIVOTDATA("Sum of Clicks",Analysis!$A$3,"Publisher Name",B4485,"Match Type",C4485))^2</f>
        <v>1.9140542014743085E-2</v>
      </c>
      <c r="K4485">
        <f t="shared" si="283"/>
        <v>0.1339837941032016</v>
      </c>
      <c r="L4485" s="4">
        <v>585</v>
      </c>
      <c r="M4485" s="6">
        <v>1.1965811965812001</v>
      </c>
      <c r="N4485" s="7">
        <v>3.56239316239316</v>
      </c>
      <c r="O4485" s="5">
        <v>0</v>
      </c>
      <c r="P4485" s="5">
        <f t="shared" si="281"/>
        <v>0</v>
      </c>
      <c r="Q4485" s="5">
        <f>(P4485-GETPIVOTDATA("Sum of Revenue",Analysis!$A$3,"Publisher Name",B4485,"Match Type",C4485)/GETPIVOTDATA("Sum of Clicks",Analysis!$A$3,"Publisher Name",B4485,"Match Type",C4485))^2</f>
        <v>269.1968407882199</v>
      </c>
      <c r="R4485" s="5">
        <f t="shared" si="280"/>
        <v>1884.3778855175392</v>
      </c>
      <c r="S4485" s="5">
        <v>2.1749999249999998</v>
      </c>
      <c r="T4485" s="5">
        <v>-2.1749999249999998</v>
      </c>
    </row>
    <row r="4486" spans="1:20" x14ac:dyDescent="0.2">
      <c r="A4486" s="3" t="s">
        <v>161</v>
      </c>
      <c r="B4486" s="3" t="s">
        <v>162</v>
      </c>
      <c r="C4486" s="4" t="s">
        <v>22</v>
      </c>
      <c r="D4486" s="3" t="s">
        <v>85</v>
      </c>
      <c r="E4486" s="5">
        <v>7.5</v>
      </c>
      <c r="F4486" s="4">
        <v>1</v>
      </c>
      <c r="G4486" s="5">
        <v>2.3374999999999999</v>
      </c>
      <c r="H4486" s="5">
        <v>2.3374999999999999</v>
      </c>
      <c r="I4486" s="5">
        <f t="shared" si="282"/>
        <v>2.3374999999999999</v>
      </c>
      <c r="J4486">
        <f>(H4486-GETPIVOTDATA("Sum of Total Costs",Analysis!$A$3,"Publisher Name",B4486,"Match Type",C4486)/GETPIVOTDATA("Sum of Clicks",Analysis!$A$3,"Publisher Name",B4486,"Match Type",C4486))^2</f>
        <v>3.5661919510317674</v>
      </c>
      <c r="K4486">
        <f t="shared" si="283"/>
        <v>3.5661919510317674</v>
      </c>
      <c r="L4486" s="4">
        <v>88</v>
      </c>
      <c r="M4486" s="6">
        <v>1.13636363636364</v>
      </c>
      <c r="N4486" s="7">
        <v>2.3465909090909101</v>
      </c>
      <c r="O4486" s="5">
        <v>0</v>
      </c>
      <c r="P4486" s="5">
        <f t="shared" si="281"/>
        <v>0</v>
      </c>
      <c r="Q4486" s="5">
        <f>(P4486-GETPIVOTDATA("Sum of Revenue",Analysis!$A$3,"Publisher Name",B4486,"Match Type",C4486)/GETPIVOTDATA("Sum of Clicks",Analysis!$A$3,"Publisher Name",B4486,"Match Type",C4486))^2</f>
        <v>269.1968407882199</v>
      </c>
      <c r="R4486" s="5">
        <f t="shared" si="280"/>
        <v>269.1968407882199</v>
      </c>
      <c r="S4486" s="5">
        <v>2.3374999999999999</v>
      </c>
      <c r="T4486" s="5">
        <v>-2.3374999999999999</v>
      </c>
    </row>
    <row r="4487" spans="1:20" x14ac:dyDescent="0.2">
      <c r="A4487" s="3" t="s">
        <v>161</v>
      </c>
      <c r="B4487" s="3" t="s">
        <v>162</v>
      </c>
      <c r="C4487" s="4" t="s">
        <v>22</v>
      </c>
      <c r="D4487" s="3" t="s">
        <v>85</v>
      </c>
      <c r="E4487" s="5">
        <v>7.5</v>
      </c>
      <c r="F4487" s="4">
        <v>12</v>
      </c>
      <c r="G4487" s="5">
        <v>3.7875000000000001</v>
      </c>
      <c r="H4487" s="5">
        <v>0.31562499999999999</v>
      </c>
      <c r="I4487" s="5">
        <f t="shared" si="282"/>
        <v>3.7874999999999996</v>
      </c>
      <c r="J4487">
        <f>(H4487-GETPIVOTDATA("Sum of Total Costs",Analysis!$A$3,"Publisher Name",B4487,"Match Type",C4487)/GETPIVOTDATA("Sum of Clicks",Analysis!$A$3,"Publisher Name",B4487,"Match Type",C4487))^2</f>
        <v>1.7805866033597243E-2</v>
      </c>
      <c r="K4487">
        <f t="shared" si="283"/>
        <v>0.21367039240316693</v>
      </c>
      <c r="L4487" s="4">
        <v>831</v>
      </c>
      <c r="M4487" s="6">
        <v>1.44404332129964</v>
      </c>
      <c r="N4487" s="7">
        <v>3.6772563176895301</v>
      </c>
      <c r="O4487" s="5">
        <v>0</v>
      </c>
      <c r="P4487" s="5">
        <f t="shared" si="281"/>
        <v>0</v>
      </c>
      <c r="Q4487" s="5">
        <f>(P4487-GETPIVOTDATA("Sum of Revenue",Analysis!$A$3,"Publisher Name",B4487,"Match Type",C4487)/GETPIVOTDATA("Sum of Clicks",Analysis!$A$3,"Publisher Name",B4487,"Match Type",C4487))^2</f>
        <v>269.1968407882199</v>
      </c>
      <c r="R4487" s="5">
        <f t="shared" si="280"/>
        <v>3230.3620894586388</v>
      </c>
      <c r="S4487" s="5">
        <v>3.7875000000000001</v>
      </c>
      <c r="T4487" s="5">
        <v>-3.7875000000000001</v>
      </c>
    </row>
    <row r="4488" spans="1:20" x14ac:dyDescent="0.2">
      <c r="A4488" s="3" t="s">
        <v>161</v>
      </c>
      <c r="B4488" s="3" t="s">
        <v>162</v>
      </c>
      <c r="C4488" s="4" t="s">
        <v>22</v>
      </c>
      <c r="D4488" s="3" t="s">
        <v>85</v>
      </c>
      <c r="E4488" s="5">
        <v>7.5</v>
      </c>
      <c r="F4488" s="4">
        <v>1</v>
      </c>
      <c r="G4488" s="5">
        <v>4.625</v>
      </c>
      <c r="H4488" s="5">
        <v>4.625</v>
      </c>
      <c r="I4488" s="5">
        <f t="shared" si="282"/>
        <v>4.625</v>
      </c>
      <c r="J4488">
        <f>(H4488-GETPIVOTDATA("Sum of Total Costs",Analysis!$A$3,"Publisher Name",B4488,"Match Type",C4488)/GETPIVOTDATA("Sum of Clicks",Analysis!$A$3,"Publisher Name",B4488,"Match Type",C4488))^2</f>
        <v>17.438444627084568</v>
      </c>
      <c r="K4488">
        <f t="shared" si="283"/>
        <v>17.438444627084568</v>
      </c>
      <c r="L4488" s="4">
        <v>19</v>
      </c>
      <c r="M4488" s="6">
        <v>5.2631578947368398</v>
      </c>
      <c r="N4488" s="7">
        <v>1.5263157894736801</v>
      </c>
      <c r="O4488" s="5">
        <v>0</v>
      </c>
      <c r="P4488" s="5">
        <f t="shared" si="281"/>
        <v>0</v>
      </c>
      <c r="Q4488" s="5">
        <f>(P4488-GETPIVOTDATA("Sum of Revenue",Analysis!$A$3,"Publisher Name",B4488,"Match Type",C4488)/GETPIVOTDATA("Sum of Clicks",Analysis!$A$3,"Publisher Name",B4488,"Match Type",C4488))^2</f>
        <v>269.1968407882199</v>
      </c>
      <c r="R4488" s="5">
        <f t="shared" si="280"/>
        <v>269.1968407882199</v>
      </c>
      <c r="S4488" s="5">
        <v>4.625</v>
      </c>
      <c r="T4488" s="5">
        <v>-4.625</v>
      </c>
    </row>
    <row r="4489" spans="1:20" x14ac:dyDescent="0.2">
      <c r="A4489" s="3" t="s">
        <v>161</v>
      </c>
      <c r="B4489" s="3" t="s">
        <v>162</v>
      </c>
      <c r="C4489" s="4" t="s">
        <v>22</v>
      </c>
      <c r="D4489" s="3" t="s">
        <v>85</v>
      </c>
      <c r="E4489" s="5">
        <v>7.5</v>
      </c>
      <c r="F4489" s="4">
        <v>13</v>
      </c>
      <c r="G4489" s="5">
        <v>4.6874998625000002</v>
      </c>
      <c r="H4489" s="5">
        <v>0.36057691250000001</v>
      </c>
      <c r="I4489" s="5">
        <f t="shared" si="282"/>
        <v>4.6874998625000002</v>
      </c>
      <c r="J4489">
        <f>(H4489-GETPIVOTDATA("Sum of Total Costs",Analysis!$A$3,"Publisher Name",B4489,"Match Type",C4489)/GETPIVOTDATA("Sum of Clicks",Analysis!$A$3,"Publisher Name",B4489,"Match Type",C4489))^2</f>
        <v>7.8298978856820821E-3</v>
      </c>
      <c r="K4489">
        <f t="shared" si="283"/>
        <v>0.10178867251386707</v>
      </c>
      <c r="L4489" s="4">
        <v>11166</v>
      </c>
      <c r="M4489" s="6">
        <v>0.11642486118574201</v>
      </c>
      <c r="N4489" s="7">
        <v>2.11241268135411</v>
      </c>
      <c r="O4489" s="5">
        <v>0</v>
      </c>
      <c r="P4489" s="5">
        <f t="shared" si="281"/>
        <v>0</v>
      </c>
      <c r="Q4489" s="5">
        <f>(P4489-GETPIVOTDATA("Sum of Revenue",Analysis!$A$3,"Publisher Name",B4489,"Match Type",C4489)/GETPIVOTDATA("Sum of Clicks",Analysis!$A$3,"Publisher Name",B4489,"Match Type",C4489))^2</f>
        <v>269.1968407882199</v>
      </c>
      <c r="R4489" s="5">
        <f t="shared" si="280"/>
        <v>3499.5589302468588</v>
      </c>
      <c r="S4489" s="5">
        <v>4.6874998625000002</v>
      </c>
      <c r="T4489" s="5">
        <v>-4.6874998625000002</v>
      </c>
    </row>
    <row r="4490" spans="1:20" x14ac:dyDescent="0.2">
      <c r="A4490" s="3" t="s">
        <v>161</v>
      </c>
      <c r="B4490" s="3" t="s">
        <v>162</v>
      </c>
      <c r="C4490" s="4" t="s">
        <v>22</v>
      </c>
      <c r="D4490" s="3" t="s">
        <v>85</v>
      </c>
      <c r="E4490" s="5">
        <v>7.5</v>
      </c>
      <c r="F4490" s="4">
        <v>18</v>
      </c>
      <c r="G4490" s="5">
        <v>4.6999997999999996</v>
      </c>
      <c r="H4490" s="5">
        <v>0.26111109999999998</v>
      </c>
      <c r="I4490" s="5">
        <f t="shared" si="282"/>
        <v>4.6999997999999996</v>
      </c>
      <c r="J4490">
        <f>(H4490-GETPIVOTDATA("Sum of Total Costs",Analysis!$A$3,"Publisher Name",B4490,"Match Type",C4490)/GETPIVOTDATA("Sum of Clicks",Analysis!$A$3,"Publisher Name",B4490,"Match Type",C4490))^2</f>
        <v>3.532615079707515E-2</v>
      </c>
      <c r="K4490">
        <f t="shared" si="283"/>
        <v>0.63587071434735265</v>
      </c>
      <c r="L4490" s="4">
        <v>1979</v>
      </c>
      <c r="M4490" s="6">
        <v>0.90955027791814103</v>
      </c>
      <c r="N4490" s="7">
        <v>4.6851440121273402</v>
      </c>
      <c r="O4490" s="5">
        <v>0</v>
      </c>
      <c r="P4490" s="5">
        <f t="shared" si="281"/>
        <v>0</v>
      </c>
      <c r="Q4490" s="5">
        <f>(P4490-GETPIVOTDATA("Sum of Revenue",Analysis!$A$3,"Publisher Name",B4490,"Match Type",C4490)/GETPIVOTDATA("Sum of Clicks",Analysis!$A$3,"Publisher Name",B4490,"Match Type",C4490))^2</f>
        <v>269.1968407882199</v>
      </c>
      <c r="R4490" s="5">
        <f t="shared" si="280"/>
        <v>4845.5431341879585</v>
      </c>
      <c r="S4490" s="5">
        <v>4.6999997999999996</v>
      </c>
      <c r="T4490" s="5">
        <v>-4.6999997999999996</v>
      </c>
    </row>
    <row r="4491" spans="1:20" x14ac:dyDescent="0.2">
      <c r="A4491" s="3" t="s">
        <v>161</v>
      </c>
      <c r="B4491" s="3" t="s">
        <v>162</v>
      </c>
      <c r="C4491" s="4" t="s">
        <v>22</v>
      </c>
      <c r="D4491" s="3" t="s">
        <v>85</v>
      </c>
      <c r="E4491" s="5">
        <v>7.5</v>
      </c>
      <c r="F4491" s="4">
        <v>18</v>
      </c>
      <c r="G4491" s="5">
        <v>5.0625</v>
      </c>
      <c r="H4491" s="5">
        <v>0.28125</v>
      </c>
      <c r="I4491" s="5">
        <f t="shared" si="282"/>
        <v>5.0625</v>
      </c>
      <c r="J4491">
        <f>(H4491-GETPIVOTDATA("Sum of Total Costs",Analysis!$A$3,"Publisher Name",B4491,"Match Type",C4491)/GETPIVOTDATA("Sum of Clicks",Analysis!$A$3,"Publisher Name",B4491,"Match Type",C4491))^2</f>
        <v>2.8161411970645346E-2</v>
      </c>
      <c r="K4491">
        <f t="shared" si="283"/>
        <v>0.50690541547161627</v>
      </c>
      <c r="L4491" s="4">
        <v>44745</v>
      </c>
      <c r="M4491" s="6">
        <v>4.0227958431109601E-2</v>
      </c>
      <c r="N4491" s="7">
        <v>1.6110559839088201</v>
      </c>
      <c r="O4491" s="5">
        <v>0</v>
      </c>
      <c r="P4491" s="5">
        <f t="shared" si="281"/>
        <v>0</v>
      </c>
      <c r="Q4491" s="5">
        <f>(P4491-GETPIVOTDATA("Sum of Revenue",Analysis!$A$3,"Publisher Name",B4491,"Match Type",C4491)/GETPIVOTDATA("Sum of Clicks",Analysis!$A$3,"Publisher Name",B4491,"Match Type",C4491))^2</f>
        <v>269.1968407882199</v>
      </c>
      <c r="R4491" s="5">
        <f t="shared" si="280"/>
        <v>4845.5431341879585</v>
      </c>
      <c r="S4491" s="5">
        <v>5.0625</v>
      </c>
      <c r="T4491" s="5">
        <v>-5.0625</v>
      </c>
    </row>
    <row r="4492" spans="1:20" x14ac:dyDescent="0.2">
      <c r="A4492" s="3" t="s">
        <v>161</v>
      </c>
      <c r="B4492" s="3" t="s">
        <v>162</v>
      </c>
      <c r="C4492" s="4" t="s">
        <v>22</v>
      </c>
      <c r="D4492" s="3" t="s">
        <v>85</v>
      </c>
      <c r="E4492" s="5">
        <v>7.5</v>
      </c>
      <c r="F4492" s="4">
        <v>4</v>
      </c>
      <c r="G4492" s="5">
        <v>5.3125</v>
      </c>
      <c r="H4492" s="5">
        <v>1.328125</v>
      </c>
      <c r="I4492" s="5">
        <f t="shared" si="282"/>
        <v>5.3125</v>
      </c>
      <c r="J4492">
        <f>(H4492-GETPIVOTDATA("Sum of Total Costs",Analysis!$A$3,"Publisher Name",B4492,"Match Type",C4492)/GETPIVOTDATA("Sum of Clicks",Analysis!$A$3,"Publisher Name",B4492,"Match Type",C4492))^2</f>
        <v>0.77274890502418037</v>
      </c>
      <c r="K4492">
        <f t="shared" si="283"/>
        <v>3.0909956200967215</v>
      </c>
      <c r="L4492" s="4">
        <v>449</v>
      </c>
      <c r="M4492" s="6">
        <v>0.89086859688196007</v>
      </c>
      <c r="N4492" s="7">
        <v>2.15679287305122</v>
      </c>
      <c r="O4492" s="5">
        <v>0</v>
      </c>
      <c r="P4492" s="5">
        <f t="shared" si="281"/>
        <v>0</v>
      </c>
      <c r="Q4492" s="5">
        <f>(P4492-GETPIVOTDATA("Sum of Revenue",Analysis!$A$3,"Publisher Name",B4492,"Match Type",C4492)/GETPIVOTDATA("Sum of Clicks",Analysis!$A$3,"Publisher Name",B4492,"Match Type",C4492))^2</f>
        <v>269.1968407882199</v>
      </c>
      <c r="R4492" s="5">
        <f t="shared" si="280"/>
        <v>1076.7873631528796</v>
      </c>
      <c r="S4492" s="5">
        <v>5.3125</v>
      </c>
      <c r="T4492" s="5">
        <v>-5.3125</v>
      </c>
    </row>
    <row r="4493" spans="1:20" x14ac:dyDescent="0.2">
      <c r="A4493" s="3" t="s">
        <v>161</v>
      </c>
      <c r="B4493" s="3" t="s">
        <v>162</v>
      </c>
      <c r="C4493" s="4" t="s">
        <v>22</v>
      </c>
      <c r="D4493" s="3" t="s">
        <v>85</v>
      </c>
      <c r="E4493" s="5">
        <v>7.5</v>
      </c>
      <c r="F4493" s="4">
        <v>34</v>
      </c>
      <c r="G4493" s="5">
        <v>5.6624998250000003</v>
      </c>
      <c r="H4493" s="5">
        <v>0.16654411250000001</v>
      </c>
      <c r="I4493" s="5">
        <f t="shared" si="282"/>
        <v>5.6624998250000003</v>
      </c>
      <c r="J4493">
        <f>(H4493-GETPIVOTDATA("Sum of Total Costs",Analysis!$A$3,"Publisher Name",B4493,"Match Type",C4493)/GETPIVOTDATA("Sum of Clicks",Analysis!$A$3,"Publisher Name",B4493,"Match Type",C4493))^2</f>
        <v>7.9817273655344051E-2</v>
      </c>
      <c r="K4493">
        <f t="shared" si="283"/>
        <v>2.7137873042816976</v>
      </c>
      <c r="L4493" s="4">
        <v>115052</v>
      </c>
      <c r="M4493" s="6">
        <v>2.9551854813475602E-2</v>
      </c>
      <c r="N4493" s="7">
        <v>1.8642813684247099</v>
      </c>
      <c r="O4493" s="5">
        <v>0</v>
      </c>
      <c r="P4493" s="5">
        <f t="shared" si="281"/>
        <v>0</v>
      </c>
      <c r="Q4493" s="5">
        <f>(P4493-GETPIVOTDATA("Sum of Revenue",Analysis!$A$3,"Publisher Name",B4493,"Match Type",C4493)/GETPIVOTDATA("Sum of Clicks",Analysis!$A$3,"Publisher Name",B4493,"Match Type",C4493))^2</f>
        <v>269.1968407882199</v>
      </c>
      <c r="R4493" s="5">
        <f t="shared" si="280"/>
        <v>9152.692586799476</v>
      </c>
      <c r="S4493" s="5">
        <v>5.6624998250000003</v>
      </c>
      <c r="T4493" s="5">
        <v>-5.6624998250000003</v>
      </c>
    </row>
    <row r="4494" spans="1:20" x14ac:dyDescent="0.2">
      <c r="A4494" s="3" t="s">
        <v>161</v>
      </c>
      <c r="B4494" s="3" t="s">
        <v>162</v>
      </c>
      <c r="C4494" s="4" t="s">
        <v>22</v>
      </c>
      <c r="D4494" s="3" t="s">
        <v>85</v>
      </c>
      <c r="E4494" s="5">
        <v>7.5</v>
      </c>
      <c r="F4494" s="4">
        <v>32</v>
      </c>
      <c r="G4494" s="5">
        <v>6.8624999999999998</v>
      </c>
      <c r="H4494" s="5">
        <v>0.21445312499999999</v>
      </c>
      <c r="I4494" s="5">
        <f t="shared" si="282"/>
        <v>6.8624999999999998</v>
      </c>
      <c r="J4494">
        <f>(H4494-GETPIVOTDATA("Sum of Total Costs",Analysis!$A$3,"Publisher Name",B4494,"Match Type",C4494)/GETPIVOTDATA("Sum of Clicks",Analysis!$A$3,"Publisher Name",B4494,"Match Type",C4494))^2</f>
        <v>5.5042085640754447E-2</v>
      </c>
      <c r="K4494">
        <f t="shared" si="283"/>
        <v>1.7613467405041423</v>
      </c>
      <c r="L4494" s="4">
        <v>26344</v>
      </c>
      <c r="M4494" s="6">
        <v>0.12146978439113301</v>
      </c>
      <c r="N4494" s="7">
        <v>1.3119002429395701</v>
      </c>
      <c r="O4494" s="5">
        <v>0</v>
      </c>
      <c r="P4494" s="5">
        <f t="shared" si="281"/>
        <v>0</v>
      </c>
      <c r="Q4494" s="5">
        <f>(P4494-GETPIVOTDATA("Sum of Revenue",Analysis!$A$3,"Publisher Name",B4494,"Match Type",C4494)/GETPIVOTDATA("Sum of Clicks",Analysis!$A$3,"Publisher Name",B4494,"Match Type",C4494))^2</f>
        <v>269.1968407882199</v>
      </c>
      <c r="R4494" s="5">
        <f t="shared" si="280"/>
        <v>8614.2989052230369</v>
      </c>
      <c r="S4494" s="5">
        <v>6.8624999999999998</v>
      </c>
      <c r="T4494" s="5">
        <v>-6.8624999999999998</v>
      </c>
    </row>
    <row r="4495" spans="1:20" x14ac:dyDescent="0.2">
      <c r="A4495" s="3" t="s">
        <v>161</v>
      </c>
      <c r="B4495" s="3" t="s">
        <v>162</v>
      </c>
      <c r="C4495" s="4" t="s">
        <v>22</v>
      </c>
      <c r="D4495" s="3" t="s">
        <v>85</v>
      </c>
      <c r="E4495" s="5">
        <v>7.5</v>
      </c>
      <c r="F4495" s="4">
        <v>9</v>
      </c>
      <c r="G4495" s="5">
        <v>7.6624999874999995</v>
      </c>
      <c r="H4495" s="5">
        <v>0.85138888749999997</v>
      </c>
      <c r="I4495" s="5">
        <f t="shared" si="282"/>
        <v>7.6624999874999995</v>
      </c>
      <c r="J4495">
        <f>(H4495-GETPIVOTDATA("Sum of Total Costs",Analysis!$A$3,"Publisher Name",B4495,"Match Type",C4495)/GETPIVOTDATA("Sum of Clicks",Analysis!$A$3,"Publisher Name",B4495,"Match Type",C4495))^2</f>
        <v>0.16186561867973406</v>
      </c>
      <c r="K4495">
        <f t="shared" si="283"/>
        <v>1.4567905681176065</v>
      </c>
      <c r="L4495" s="4">
        <v>293</v>
      </c>
      <c r="M4495" s="6">
        <v>3.0716723549488099</v>
      </c>
      <c r="N4495" s="7">
        <v>3.3662116040955601</v>
      </c>
      <c r="O4495" s="5">
        <v>0</v>
      </c>
      <c r="P4495" s="5">
        <f t="shared" si="281"/>
        <v>0</v>
      </c>
      <c r="Q4495" s="5">
        <f>(P4495-GETPIVOTDATA("Sum of Revenue",Analysis!$A$3,"Publisher Name",B4495,"Match Type",C4495)/GETPIVOTDATA("Sum of Clicks",Analysis!$A$3,"Publisher Name",B4495,"Match Type",C4495))^2</f>
        <v>269.1968407882199</v>
      </c>
      <c r="R4495" s="5">
        <f t="shared" si="280"/>
        <v>2422.7715670939792</v>
      </c>
      <c r="S4495" s="5">
        <v>7.6624999874999995</v>
      </c>
      <c r="T4495" s="5">
        <v>-7.6624999874999995</v>
      </c>
    </row>
    <row r="4496" spans="1:20" x14ac:dyDescent="0.2">
      <c r="A4496" s="3" t="s">
        <v>161</v>
      </c>
      <c r="B4496" s="3" t="s">
        <v>162</v>
      </c>
      <c r="C4496" s="4" t="s">
        <v>22</v>
      </c>
      <c r="D4496" s="3" t="s">
        <v>85</v>
      </c>
      <c r="E4496" s="5">
        <v>7.5</v>
      </c>
      <c r="F4496" s="4">
        <v>28</v>
      </c>
      <c r="G4496" s="5">
        <v>8.7874996999999997</v>
      </c>
      <c r="H4496" s="5">
        <v>0.31383927499999997</v>
      </c>
      <c r="I4496" s="5">
        <f t="shared" si="282"/>
        <v>8.7874996999999997</v>
      </c>
      <c r="J4496">
        <f>(H4496-GETPIVOTDATA("Sum of Total Costs",Analysis!$A$3,"Publisher Name",B4496,"Match Type",C4496)/GETPIVOTDATA("Sum of Clicks",Analysis!$A$3,"Publisher Name",B4496,"Match Type",C4496))^2</f>
        <v>1.8285624216488713E-2</v>
      </c>
      <c r="K4496">
        <f t="shared" si="283"/>
        <v>0.51199747806168394</v>
      </c>
      <c r="L4496" s="4">
        <v>7590</v>
      </c>
      <c r="M4496" s="6">
        <v>0.36890645586297799</v>
      </c>
      <c r="N4496" s="7">
        <v>2.6786297760210802</v>
      </c>
      <c r="O4496" s="5">
        <v>0</v>
      </c>
      <c r="P4496" s="5">
        <f t="shared" si="281"/>
        <v>0</v>
      </c>
      <c r="Q4496" s="5">
        <f>(P4496-GETPIVOTDATA("Sum of Revenue",Analysis!$A$3,"Publisher Name",B4496,"Match Type",C4496)/GETPIVOTDATA("Sum of Clicks",Analysis!$A$3,"Publisher Name",B4496,"Match Type",C4496))^2</f>
        <v>269.1968407882199</v>
      </c>
      <c r="R4496" s="5">
        <f t="shared" si="280"/>
        <v>7537.5115420701568</v>
      </c>
      <c r="S4496" s="5">
        <v>8.7874996999999997</v>
      </c>
      <c r="T4496" s="5">
        <v>-8.7874996999999997</v>
      </c>
    </row>
    <row r="4497" spans="1:20" x14ac:dyDescent="0.2">
      <c r="A4497" s="3" t="s">
        <v>161</v>
      </c>
      <c r="B4497" s="3" t="s">
        <v>162</v>
      </c>
      <c r="C4497" s="4" t="s">
        <v>22</v>
      </c>
      <c r="D4497" s="3" t="s">
        <v>85</v>
      </c>
      <c r="E4497" s="5">
        <v>7.5</v>
      </c>
      <c r="F4497" s="4">
        <v>3</v>
      </c>
      <c r="G4497" s="5">
        <v>8.8624999874999997</v>
      </c>
      <c r="H4497" s="5">
        <v>2.9541666625</v>
      </c>
      <c r="I4497" s="5">
        <f t="shared" si="282"/>
        <v>8.8624999874999997</v>
      </c>
      <c r="J4497">
        <f>(H4497-GETPIVOTDATA("Sum of Total Costs",Analysis!$A$3,"Publisher Name",B4497,"Match Type",C4497)/GETPIVOTDATA("Sum of Clicks",Analysis!$A$3,"Publisher Name",B4497,"Match Type",C4497))^2</f>
        <v>6.2755412399114912</v>
      </c>
      <c r="K4497">
        <f t="shared" si="283"/>
        <v>18.826623719734474</v>
      </c>
      <c r="L4497" s="4">
        <v>718</v>
      </c>
      <c r="M4497" s="6">
        <v>0.41782729805013902</v>
      </c>
      <c r="N4497" s="7">
        <v>2.4611420612813402</v>
      </c>
      <c r="O4497" s="5">
        <v>0</v>
      </c>
      <c r="P4497" s="5">
        <f t="shared" si="281"/>
        <v>0</v>
      </c>
      <c r="Q4497" s="5">
        <f>(P4497-GETPIVOTDATA("Sum of Revenue",Analysis!$A$3,"Publisher Name",B4497,"Match Type",C4497)/GETPIVOTDATA("Sum of Clicks",Analysis!$A$3,"Publisher Name",B4497,"Match Type",C4497))^2</f>
        <v>269.1968407882199</v>
      </c>
      <c r="R4497" s="5">
        <f t="shared" si="280"/>
        <v>807.59052236465971</v>
      </c>
      <c r="S4497" s="5">
        <v>8.8624999874999997</v>
      </c>
      <c r="T4497" s="5">
        <v>-8.8624999874999997</v>
      </c>
    </row>
    <row r="4498" spans="1:20" x14ac:dyDescent="0.2">
      <c r="A4498" s="3" t="s">
        <v>161</v>
      </c>
      <c r="B4498" s="3" t="s">
        <v>162</v>
      </c>
      <c r="C4498" s="4" t="s">
        <v>22</v>
      </c>
      <c r="D4498" s="3" t="s">
        <v>85</v>
      </c>
      <c r="E4498" s="5">
        <v>7.5</v>
      </c>
      <c r="F4498" s="4">
        <v>3</v>
      </c>
      <c r="G4498" s="5">
        <v>9.1125000000000007</v>
      </c>
      <c r="H4498" s="5">
        <v>3.0375000000000001</v>
      </c>
      <c r="I4498" s="5">
        <f t="shared" si="282"/>
        <v>9.1125000000000007</v>
      </c>
      <c r="J4498">
        <f>(H4498-GETPIVOTDATA("Sum of Total Costs",Analysis!$A$3,"Publisher Name",B4498,"Match Type",C4498)/GETPIVOTDATA("Sum of Clicks",Analysis!$A$3,"Publisher Name",B4498,"Match Type",C4498))^2</f>
        <v>6.7000028792227893</v>
      </c>
      <c r="K4498">
        <f t="shared" si="283"/>
        <v>20.100008637668367</v>
      </c>
      <c r="L4498" s="4">
        <v>351</v>
      </c>
      <c r="M4498" s="6">
        <v>0.854700854700855</v>
      </c>
      <c r="N4498" s="7">
        <v>2.04387464387464</v>
      </c>
      <c r="O4498" s="5">
        <v>0</v>
      </c>
      <c r="P4498" s="5">
        <f t="shared" si="281"/>
        <v>0</v>
      </c>
      <c r="Q4498" s="5">
        <f>(P4498-GETPIVOTDATA("Sum of Revenue",Analysis!$A$3,"Publisher Name",B4498,"Match Type",C4498)/GETPIVOTDATA("Sum of Clicks",Analysis!$A$3,"Publisher Name",B4498,"Match Type",C4498))^2</f>
        <v>269.1968407882199</v>
      </c>
      <c r="R4498" s="5">
        <f t="shared" si="280"/>
        <v>807.59052236465971</v>
      </c>
      <c r="S4498" s="5">
        <v>9.1125000000000007</v>
      </c>
      <c r="T4498" s="5">
        <v>-9.1125000000000007</v>
      </c>
    </row>
    <row r="4499" spans="1:20" x14ac:dyDescent="0.2">
      <c r="A4499" s="3" t="s">
        <v>161</v>
      </c>
      <c r="B4499" s="3" t="s">
        <v>162</v>
      </c>
      <c r="C4499" s="4" t="s">
        <v>22</v>
      </c>
      <c r="D4499" s="3" t="s">
        <v>85</v>
      </c>
      <c r="E4499" s="5">
        <v>7.5</v>
      </c>
      <c r="F4499" s="4">
        <v>2</v>
      </c>
      <c r="G4499" s="5">
        <v>10.199999999999999</v>
      </c>
      <c r="H4499" s="5">
        <v>5.0999999999999996</v>
      </c>
      <c r="I4499" s="5">
        <f t="shared" si="282"/>
        <v>10.199999999999999</v>
      </c>
      <c r="J4499">
        <f>(H4499-GETPIVOTDATA("Sum of Total Costs",Analysis!$A$3,"Publisher Name",B4499,"Match Type",C4499)/GETPIVOTDATA("Sum of Clicks",Analysis!$A$3,"Publisher Name",B4499,"Match Type",C4499))^2</f>
        <v>21.631209185499898</v>
      </c>
      <c r="K4499">
        <f t="shared" si="283"/>
        <v>43.262418370999796</v>
      </c>
      <c r="L4499" s="4">
        <v>850</v>
      </c>
      <c r="M4499" s="6">
        <v>0.23529411764705901</v>
      </c>
      <c r="N4499" s="7">
        <v>2.0202352941176498</v>
      </c>
      <c r="O4499" s="5">
        <v>0</v>
      </c>
      <c r="P4499" s="5">
        <f t="shared" si="281"/>
        <v>0</v>
      </c>
      <c r="Q4499" s="5">
        <f>(P4499-GETPIVOTDATA("Sum of Revenue",Analysis!$A$3,"Publisher Name",B4499,"Match Type",C4499)/GETPIVOTDATA("Sum of Clicks",Analysis!$A$3,"Publisher Name",B4499,"Match Type",C4499))^2</f>
        <v>269.1968407882199</v>
      </c>
      <c r="R4499" s="5">
        <f t="shared" si="280"/>
        <v>538.3936815764398</v>
      </c>
      <c r="S4499" s="5">
        <v>10.199999999999999</v>
      </c>
      <c r="T4499" s="5">
        <v>-10.199999999999999</v>
      </c>
    </row>
    <row r="4500" spans="1:20" x14ac:dyDescent="0.2">
      <c r="A4500" s="3" t="s">
        <v>161</v>
      </c>
      <c r="B4500" s="3" t="s">
        <v>162</v>
      </c>
      <c r="C4500" s="4" t="s">
        <v>22</v>
      </c>
      <c r="D4500" s="3" t="s">
        <v>85</v>
      </c>
      <c r="E4500" s="5">
        <v>7.5</v>
      </c>
      <c r="F4500" s="4">
        <v>53</v>
      </c>
      <c r="G4500" s="5">
        <v>13.0499998625</v>
      </c>
      <c r="H4500" s="5">
        <v>0.24622641249999999</v>
      </c>
      <c r="I4500" s="5">
        <f t="shared" si="282"/>
        <v>13.0499998625</v>
      </c>
      <c r="J4500">
        <f>(H4500-GETPIVOTDATA("Sum of Total Costs",Analysis!$A$3,"Publisher Name",B4500,"Match Type",C4500)/GETPIVOTDATA("Sum of Clicks",Analysis!$A$3,"Publisher Name",B4500,"Match Type",C4500))^2</f>
        <v>4.1142933850116331E-2</v>
      </c>
      <c r="K4500">
        <f t="shared" si="283"/>
        <v>2.1805754940561655</v>
      </c>
      <c r="L4500" s="4">
        <v>63555</v>
      </c>
      <c r="M4500" s="6">
        <v>8.3392337345606207E-2</v>
      </c>
      <c r="N4500" s="7">
        <v>2.3490331209188899</v>
      </c>
      <c r="O4500" s="5">
        <v>0</v>
      </c>
      <c r="P4500" s="5">
        <f t="shared" si="281"/>
        <v>0</v>
      </c>
      <c r="Q4500" s="5">
        <f>(P4500-GETPIVOTDATA("Sum of Revenue",Analysis!$A$3,"Publisher Name",B4500,"Match Type",C4500)/GETPIVOTDATA("Sum of Clicks",Analysis!$A$3,"Publisher Name",B4500,"Match Type",C4500))^2</f>
        <v>269.1968407882199</v>
      </c>
      <c r="R4500" s="5">
        <f t="shared" si="280"/>
        <v>14267.432561775655</v>
      </c>
      <c r="S4500" s="5">
        <v>13.0499998625</v>
      </c>
      <c r="T4500" s="5">
        <v>-13.0499998625</v>
      </c>
    </row>
    <row r="4501" spans="1:20" x14ac:dyDescent="0.2">
      <c r="A4501" s="3" t="s">
        <v>161</v>
      </c>
      <c r="B4501" s="3" t="s">
        <v>162</v>
      </c>
      <c r="C4501" s="4" t="s">
        <v>22</v>
      </c>
      <c r="D4501" s="3" t="s">
        <v>85</v>
      </c>
      <c r="E4501" s="5">
        <v>7.5</v>
      </c>
      <c r="F4501" s="4">
        <v>5</v>
      </c>
      <c r="G4501" s="5">
        <v>13.6</v>
      </c>
      <c r="H4501" s="5">
        <v>2.72</v>
      </c>
      <c r="I4501" s="5">
        <f t="shared" si="282"/>
        <v>13.600000000000001</v>
      </c>
      <c r="J4501">
        <f>(H4501-GETPIVOTDATA("Sum of Total Costs",Analysis!$A$3,"Publisher Name",B4501,"Match Type",C4501)/GETPIVOTDATA("Sum of Clicks",Analysis!$A$3,"Publisher Name",B4501,"Match Type",C4501))^2</f>
        <v>5.1571520296504332</v>
      </c>
      <c r="K4501">
        <f t="shared" si="283"/>
        <v>25.785760148252166</v>
      </c>
      <c r="L4501" s="4">
        <v>207</v>
      </c>
      <c r="M4501" s="6">
        <v>2.4154589371980699</v>
      </c>
      <c r="N4501" s="7">
        <v>2.47971014492754</v>
      </c>
      <c r="O4501" s="5">
        <v>0</v>
      </c>
      <c r="P4501" s="5">
        <f t="shared" si="281"/>
        <v>0</v>
      </c>
      <c r="Q4501" s="5">
        <f>(P4501-GETPIVOTDATA("Sum of Revenue",Analysis!$A$3,"Publisher Name",B4501,"Match Type",C4501)/GETPIVOTDATA("Sum of Clicks",Analysis!$A$3,"Publisher Name",B4501,"Match Type",C4501))^2</f>
        <v>269.1968407882199</v>
      </c>
      <c r="R4501" s="5">
        <f t="shared" si="280"/>
        <v>1345.9842039410996</v>
      </c>
      <c r="S4501" s="5">
        <v>13.6</v>
      </c>
      <c r="T4501" s="5">
        <v>-13.6</v>
      </c>
    </row>
    <row r="4502" spans="1:20" x14ac:dyDescent="0.2">
      <c r="A4502" s="3" t="s">
        <v>161</v>
      </c>
      <c r="B4502" s="3" t="s">
        <v>162</v>
      </c>
      <c r="C4502" s="4" t="s">
        <v>22</v>
      </c>
      <c r="D4502" s="3" t="s">
        <v>85</v>
      </c>
      <c r="E4502" s="5">
        <v>7.5</v>
      </c>
      <c r="F4502" s="4">
        <v>5</v>
      </c>
      <c r="G4502" s="5">
        <v>14.4</v>
      </c>
      <c r="H4502" s="5">
        <v>2.88</v>
      </c>
      <c r="I4502" s="5">
        <f t="shared" si="282"/>
        <v>14.399999999999999</v>
      </c>
      <c r="J4502">
        <f>(H4502-GETPIVOTDATA("Sum of Total Costs",Analysis!$A$3,"Publisher Name",B4502,"Match Type",C4502)/GETPIVOTDATA("Sum of Clicks",Analysis!$A$3,"Publisher Name",B4502,"Match Type",C4502))^2</f>
        <v>5.9094516703798083</v>
      </c>
      <c r="K4502">
        <f t="shared" si="283"/>
        <v>29.547258351899043</v>
      </c>
      <c r="L4502" s="4">
        <v>2384</v>
      </c>
      <c r="M4502" s="6">
        <v>0.20973154362416102</v>
      </c>
      <c r="N4502" s="7">
        <v>1.8448825503355699</v>
      </c>
      <c r="O4502" s="5">
        <v>0</v>
      </c>
      <c r="P4502" s="5">
        <f t="shared" si="281"/>
        <v>0</v>
      </c>
      <c r="Q4502" s="5">
        <f>(P4502-GETPIVOTDATA("Sum of Revenue",Analysis!$A$3,"Publisher Name",B4502,"Match Type",C4502)/GETPIVOTDATA("Sum of Clicks",Analysis!$A$3,"Publisher Name",B4502,"Match Type",C4502))^2</f>
        <v>269.1968407882199</v>
      </c>
      <c r="R4502" s="5">
        <f t="shared" si="280"/>
        <v>1345.9842039410996</v>
      </c>
      <c r="S4502" s="5">
        <v>14.4</v>
      </c>
      <c r="T4502" s="5">
        <v>-14.4</v>
      </c>
    </row>
    <row r="4503" spans="1:20" x14ac:dyDescent="0.2">
      <c r="A4503" s="3" t="s">
        <v>161</v>
      </c>
      <c r="B4503" s="3" t="s">
        <v>162</v>
      </c>
      <c r="C4503" s="4" t="s">
        <v>22</v>
      </c>
      <c r="D4503" s="3" t="s">
        <v>85</v>
      </c>
      <c r="E4503" s="5">
        <v>7.5</v>
      </c>
      <c r="F4503" s="4">
        <v>3</v>
      </c>
      <c r="G4503" s="5">
        <v>19.074999974999997</v>
      </c>
      <c r="H4503" s="5">
        <v>6.3583333249999994</v>
      </c>
      <c r="I4503" s="5">
        <f t="shared" si="282"/>
        <v>19.074999974999997</v>
      </c>
      <c r="J4503">
        <f>(H4503-GETPIVOTDATA("Sum of Total Costs",Analysis!$A$3,"Publisher Name",B4503,"Match Type",C4503)/GETPIVOTDATA("Sum of Clicks",Analysis!$A$3,"Publisher Name",B4503,"Match Type",C4503))^2</f>
        <v>34.919468414276082</v>
      </c>
      <c r="K4503">
        <f t="shared" si="283"/>
        <v>104.75840524282825</v>
      </c>
      <c r="L4503" s="4">
        <v>1712</v>
      </c>
      <c r="M4503" s="6">
        <v>0.17523364485981299</v>
      </c>
      <c r="N4503" s="7">
        <v>1.87575934579439</v>
      </c>
      <c r="O4503" s="5">
        <v>0</v>
      </c>
      <c r="P4503" s="5">
        <f t="shared" si="281"/>
        <v>0</v>
      </c>
      <c r="Q4503" s="5">
        <f>(P4503-GETPIVOTDATA("Sum of Revenue",Analysis!$A$3,"Publisher Name",B4503,"Match Type",C4503)/GETPIVOTDATA("Sum of Clicks",Analysis!$A$3,"Publisher Name",B4503,"Match Type",C4503))^2</f>
        <v>269.1968407882199</v>
      </c>
      <c r="R4503" s="5">
        <f t="shared" si="280"/>
        <v>807.59052236465971</v>
      </c>
      <c r="S4503" s="5">
        <v>19.074999974999997</v>
      </c>
      <c r="T4503" s="5">
        <v>-19.074999974999997</v>
      </c>
    </row>
    <row r="4504" spans="1:20" x14ac:dyDescent="0.2">
      <c r="A4504" s="3" t="s">
        <v>161</v>
      </c>
      <c r="B4504" s="3" t="s">
        <v>162</v>
      </c>
      <c r="C4504" s="4" t="s">
        <v>22</v>
      </c>
      <c r="D4504" s="3" t="s">
        <v>85</v>
      </c>
      <c r="E4504" s="5">
        <v>7.5</v>
      </c>
      <c r="F4504" s="4">
        <v>8</v>
      </c>
      <c r="G4504" s="5">
        <v>23.662500000000001</v>
      </c>
      <c r="H4504" s="5">
        <v>2.9578125000000002</v>
      </c>
      <c r="I4504" s="5">
        <f t="shared" si="282"/>
        <v>23.662500000000001</v>
      </c>
      <c r="J4504">
        <f>(H4504-GETPIVOTDATA("Sum of Total Costs",Analysis!$A$3,"Publisher Name",B4504,"Match Type",C4504)/GETPIVOTDATA("Sum of Clicks",Analysis!$A$3,"Publisher Name",B4504,"Match Type",C4504))^2</f>
        <v>6.2938209292501508</v>
      </c>
      <c r="K4504">
        <f t="shared" si="283"/>
        <v>50.350567434001206</v>
      </c>
      <c r="L4504" s="4">
        <v>694</v>
      </c>
      <c r="M4504" s="6">
        <v>1.15273775216138</v>
      </c>
      <c r="N4504" s="7">
        <v>2.7723342939481301</v>
      </c>
      <c r="O4504" s="5">
        <v>0</v>
      </c>
      <c r="P4504" s="5">
        <f t="shared" si="281"/>
        <v>0</v>
      </c>
      <c r="Q4504" s="5">
        <f>(P4504-GETPIVOTDATA("Sum of Revenue",Analysis!$A$3,"Publisher Name",B4504,"Match Type",C4504)/GETPIVOTDATA("Sum of Clicks",Analysis!$A$3,"Publisher Name",B4504,"Match Type",C4504))^2</f>
        <v>269.1968407882199</v>
      </c>
      <c r="R4504" s="5">
        <f t="shared" si="280"/>
        <v>2153.5747263057592</v>
      </c>
      <c r="S4504" s="5">
        <v>23.662500000000001</v>
      </c>
      <c r="T4504" s="5">
        <v>-23.662500000000001</v>
      </c>
    </row>
    <row r="4505" spans="1:20" x14ac:dyDescent="0.2">
      <c r="A4505" s="3" t="s">
        <v>161</v>
      </c>
      <c r="B4505" s="3" t="s">
        <v>162</v>
      </c>
      <c r="C4505" s="4" t="s">
        <v>22</v>
      </c>
      <c r="D4505" s="3" t="s">
        <v>85</v>
      </c>
      <c r="E4505" s="5">
        <v>7.5</v>
      </c>
      <c r="F4505" s="4">
        <v>25</v>
      </c>
      <c r="G4505" s="5">
        <v>27.137499999999999</v>
      </c>
      <c r="H4505" s="5">
        <v>1.0854999999999999</v>
      </c>
      <c r="I4505" s="5">
        <f t="shared" si="282"/>
        <v>27.137499999999999</v>
      </c>
      <c r="J4505">
        <f>(H4505-GETPIVOTDATA("Sum of Total Costs",Analysis!$A$3,"Publisher Name",B4505,"Match Type",C4505)/GETPIVOTDATA("Sum of Clicks",Analysis!$A$3,"Publisher Name",B4505,"Match Type",C4505))^2</f>
        <v>0.40505126232439981</v>
      </c>
      <c r="K4505">
        <f t="shared" si="283"/>
        <v>10.126281558109994</v>
      </c>
      <c r="L4505" s="4">
        <v>4688</v>
      </c>
      <c r="M4505" s="6">
        <v>0.53327645051194505</v>
      </c>
      <c r="N4505" s="7">
        <v>1.9820819112628001</v>
      </c>
      <c r="O4505" s="5">
        <v>0</v>
      </c>
      <c r="P4505" s="5">
        <f t="shared" si="281"/>
        <v>0</v>
      </c>
      <c r="Q4505" s="5">
        <f>(P4505-GETPIVOTDATA("Sum of Revenue",Analysis!$A$3,"Publisher Name",B4505,"Match Type",C4505)/GETPIVOTDATA("Sum of Clicks",Analysis!$A$3,"Publisher Name",B4505,"Match Type",C4505))^2</f>
        <v>269.1968407882199</v>
      </c>
      <c r="R4505" s="5">
        <f t="shared" si="280"/>
        <v>6729.9210197054972</v>
      </c>
      <c r="S4505" s="5">
        <v>27.137499999999999</v>
      </c>
      <c r="T4505" s="5">
        <v>-27.137499999999999</v>
      </c>
    </row>
    <row r="4506" spans="1:20" x14ac:dyDescent="0.2">
      <c r="A4506" s="3" t="s">
        <v>161</v>
      </c>
      <c r="B4506" s="3" t="s">
        <v>162</v>
      </c>
      <c r="C4506" s="4" t="s">
        <v>22</v>
      </c>
      <c r="D4506" s="3" t="s">
        <v>85</v>
      </c>
      <c r="E4506" s="5">
        <v>7.5</v>
      </c>
      <c r="F4506" s="4">
        <v>10</v>
      </c>
      <c r="G4506" s="5">
        <v>30.462499999999999</v>
      </c>
      <c r="H4506" s="5">
        <v>3.0462500000000001</v>
      </c>
      <c r="I4506" s="5">
        <f t="shared" si="282"/>
        <v>30.462500000000002</v>
      </c>
      <c r="J4506">
        <f>(H4506-GETPIVOTDATA("Sum of Total Costs",Analysis!$A$3,"Publisher Name",B4506,"Match Type",C4506)/GETPIVOTDATA("Sum of Clicks",Analysis!$A$3,"Publisher Name",B4506,"Match Type",C4506))^2</f>
        <v>6.745377078325177</v>
      </c>
      <c r="K4506">
        <f t="shared" si="283"/>
        <v>67.45377078325177</v>
      </c>
      <c r="L4506" s="4">
        <v>10592</v>
      </c>
      <c r="M4506" s="6">
        <v>9.4410876132930491E-2</v>
      </c>
      <c r="N4506" s="7">
        <v>1.40990370090634</v>
      </c>
      <c r="O4506" s="5">
        <v>0</v>
      </c>
      <c r="P4506" s="5">
        <f t="shared" si="281"/>
        <v>0</v>
      </c>
      <c r="Q4506" s="5">
        <f>(P4506-GETPIVOTDATA("Sum of Revenue",Analysis!$A$3,"Publisher Name",B4506,"Match Type",C4506)/GETPIVOTDATA("Sum of Clicks",Analysis!$A$3,"Publisher Name",B4506,"Match Type",C4506))^2</f>
        <v>269.1968407882199</v>
      </c>
      <c r="R4506" s="5">
        <f t="shared" si="280"/>
        <v>2691.9684078821992</v>
      </c>
      <c r="S4506" s="5">
        <v>30.462499999999999</v>
      </c>
      <c r="T4506" s="5">
        <v>-30.462499999999999</v>
      </c>
    </row>
    <row r="4507" spans="1:20" x14ac:dyDescent="0.2">
      <c r="A4507" s="3" t="s">
        <v>161</v>
      </c>
      <c r="B4507" s="3" t="s">
        <v>162</v>
      </c>
      <c r="C4507" s="4" t="s">
        <v>22</v>
      </c>
      <c r="D4507" s="3" t="s">
        <v>85</v>
      </c>
      <c r="E4507" s="5">
        <v>7.5</v>
      </c>
      <c r="F4507" s="4">
        <v>135</v>
      </c>
      <c r="G4507" s="5">
        <v>36.824999624999997</v>
      </c>
      <c r="H4507" s="5">
        <v>0.272777775</v>
      </c>
      <c r="I4507" s="5">
        <f t="shared" si="282"/>
        <v>36.824999624999997</v>
      </c>
      <c r="J4507">
        <f>(H4507-GETPIVOTDATA("Sum of Total Costs",Analysis!$A$3,"Publisher Name",B4507,"Match Type",C4507)/GETPIVOTDATA("Sum of Clicks",Analysis!$A$3,"Publisher Name",B4507,"Match Type",C4507))^2</f>
        <v>3.107670010660573E-2</v>
      </c>
      <c r="K4507">
        <f t="shared" si="283"/>
        <v>4.1953545143917736</v>
      </c>
      <c r="L4507" s="4">
        <v>157286</v>
      </c>
      <c r="M4507" s="6">
        <v>8.5830906755845995E-2</v>
      </c>
      <c r="N4507" s="7">
        <v>2.04337448978294</v>
      </c>
      <c r="O4507" s="5">
        <v>0</v>
      </c>
      <c r="P4507" s="5">
        <f t="shared" si="281"/>
        <v>0</v>
      </c>
      <c r="Q4507" s="5">
        <f>(P4507-GETPIVOTDATA("Sum of Revenue",Analysis!$A$3,"Publisher Name",B4507,"Match Type",C4507)/GETPIVOTDATA("Sum of Clicks",Analysis!$A$3,"Publisher Name",B4507,"Match Type",C4507))^2</f>
        <v>269.1968407882199</v>
      </c>
      <c r="R4507" s="5">
        <f t="shared" si="280"/>
        <v>36341.573506409688</v>
      </c>
      <c r="S4507" s="5">
        <v>36.824999624999997</v>
      </c>
      <c r="T4507" s="5">
        <v>-36.824999624999997</v>
      </c>
    </row>
    <row r="4508" spans="1:20" x14ac:dyDescent="0.2">
      <c r="A4508" s="3" t="s">
        <v>161</v>
      </c>
      <c r="B4508" s="3" t="s">
        <v>162</v>
      </c>
      <c r="C4508" s="4" t="s">
        <v>22</v>
      </c>
      <c r="D4508" s="3" t="s">
        <v>85</v>
      </c>
      <c r="E4508" s="5">
        <v>7.5</v>
      </c>
      <c r="F4508" s="4">
        <v>44</v>
      </c>
      <c r="G4508" s="5">
        <v>67.375</v>
      </c>
      <c r="H4508" s="5">
        <v>1.53125</v>
      </c>
      <c r="I4508" s="5">
        <f t="shared" si="282"/>
        <v>67.375</v>
      </c>
      <c r="J4508">
        <f>(H4508-GETPIVOTDATA("Sum of Total Costs",Analysis!$A$3,"Publisher Name",B4508,"Match Type",C4508)/GETPIVOTDATA("Sum of Clicks",Analysis!$A$3,"Publisher Name",B4508,"Match Type",C4508))^2</f>
        <v>1.1711273551688961</v>
      </c>
      <c r="K4508">
        <f t="shared" si="283"/>
        <v>51.529603627431428</v>
      </c>
      <c r="L4508" s="4">
        <v>920</v>
      </c>
      <c r="M4508" s="6">
        <v>4.7826086956521703</v>
      </c>
      <c r="N4508" s="7">
        <v>2.60728260869565</v>
      </c>
      <c r="O4508" s="5">
        <v>0</v>
      </c>
      <c r="P4508" s="5">
        <f t="shared" si="281"/>
        <v>0</v>
      </c>
      <c r="Q4508" s="5">
        <f>(P4508-GETPIVOTDATA("Sum of Revenue",Analysis!$A$3,"Publisher Name",B4508,"Match Type",C4508)/GETPIVOTDATA("Sum of Clicks",Analysis!$A$3,"Publisher Name",B4508,"Match Type",C4508))^2</f>
        <v>269.1968407882199</v>
      </c>
      <c r="R4508" s="5">
        <f t="shared" si="280"/>
        <v>11844.660994681675</v>
      </c>
      <c r="S4508" s="5">
        <v>67.375</v>
      </c>
      <c r="T4508" s="5">
        <v>-67.375</v>
      </c>
    </row>
    <row r="4509" spans="1:20" x14ac:dyDescent="0.2">
      <c r="A4509" s="3" t="s">
        <v>161</v>
      </c>
      <c r="B4509" s="3" t="s">
        <v>162</v>
      </c>
      <c r="C4509" s="4" t="s">
        <v>22</v>
      </c>
      <c r="D4509" s="3" t="s">
        <v>85</v>
      </c>
      <c r="E4509" s="5">
        <v>7.5</v>
      </c>
      <c r="F4509" s="4">
        <v>48</v>
      </c>
      <c r="G4509" s="5">
        <v>90.012499800000001</v>
      </c>
      <c r="H4509" s="5">
        <v>1.8752604124999999</v>
      </c>
      <c r="I4509" s="5">
        <f t="shared" si="282"/>
        <v>90.012499800000001</v>
      </c>
      <c r="J4509">
        <f>(H4509-GETPIVOTDATA("Sum of Total Costs",Analysis!$A$3,"Publisher Name",B4509,"Match Type",C4509)/GETPIVOTDATA("Sum of Clicks",Analysis!$A$3,"Publisher Name",B4509,"Match Type",C4509))^2</f>
        <v>2.0340372831767812</v>
      </c>
      <c r="K4509">
        <f t="shared" si="283"/>
        <v>97.633789592485499</v>
      </c>
      <c r="L4509" s="4">
        <v>24600</v>
      </c>
      <c r="M4509" s="6">
        <v>0.19512195121951201</v>
      </c>
      <c r="N4509" s="7">
        <v>1.2768983739837401</v>
      </c>
      <c r="O4509" s="5">
        <v>0</v>
      </c>
      <c r="P4509" s="5">
        <f t="shared" si="281"/>
        <v>0</v>
      </c>
      <c r="Q4509" s="5">
        <f>(P4509-GETPIVOTDATA("Sum of Revenue",Analysis!$A$3,"Publisher Name",B4509,"Match Type",C4509)/GETPIVOTDATA("Sum of Clicks",Analysis!$A$3,"Publisher Name",B4509,"Match Type",C4509))^2</f>
        <v>269.1968407882199</v>
      </c>
      <c r="R4509" s="5">
        <f t="shared" si="280"/>
        <v>12921.448357834555</v>
      </c>
      <c r="S4509" s="5">
        <v>90.012499800000001</v>
      </c>
      <c r="T4509" s="5">
        <v>-90.012499800000001</v>
      </c>
    </row>
    <row r="4510" spans="1:20" x14ac:dyDescent="0.2">
      <c r="A4510" s="3" t="s">
        <v>161</v>
      </c>
      <c r="B4510" s="3" t="s">
        <v>162</v>
      </c>
      <c r="C4510" s="4" t="s">
        <v>22</v>
      </c>
      <c r="D4510" s="3" t="s">
        <v>85</v>
      </c>
      <c r="E4510" s="5">
        <v>7.5</v>
      </c>
      <c r="F4510" s="4">
        <v>420</v>
      </c>
      <c r="G4510" s="5">
        <v>94.537495500000006</v>
      </c>
      <c r="H4510" s="5">
        <v>0.22508927500000001</v>
      </c>
      <c r="I4510" s="5">
        <f t="shared" si="282"/>
        <v>94.537495500000006</v>
      </c>
      <c r="J4510">
        <f>(H4510-GETPIVOTDATA("Sum of Total Costs",Analysis!$A$3,"Publisher Name",B4510,"Match Type",C4510)/GETPIVOTDATA("Sum of Clicks",Analysis!$A$3,"Publisher Name",B4510,"Match Type",C4510))^2</f>
        <v>5.0164508436912905E-2</v>
      </c>
      <c r="K4510">
        <f t="shared" si="283"/>
        <v>21.069093543503421</v>
      </c>
      <c r="L4510" s="4">
        <v>59749</v>
      </c>
      <c r="M4510" s="6">
        <v>0.70294063498970694</v>
      </c>
      <c r="N4510" s="7">
        <v>2.6313026159433601</v>
      </c>
      <c r="O4510" s="5">
        <v>0</v>
      </c>
      <c r="P4510" s="5">
        <f t="shared" si="281"/>
        <v>0</v>
      </c>
      <c r="Q4510" s="5">
        <f>(P4510-GETPIVOTDATA("Sum of Revenue",Analysis!$A$3,"Publisher Name",B4510,"Match Type",C4510)/GETPIVOTDATA("Sum of Clicks",Analysis!$A$3,"Publisher Name",B4510,"Match Type",C4510))^2</f>
        <v>269.1968407882199</v>
      </c>
      <c r="R4510" s="5">
        <f t="shared" si="280"/>
        <v>113062.67313105236</v>
      </c>
      <c r="S4510" s="5">
        <v>94.537495500000006</v>
      </c>
      <c r="T4510" s="5">
        <v>-94.537495500000006</v>
      </c>
    </row>
    <row r="4511" spans="1:20" x14ac:dyDescent="0.2">
      <c r="A4511" s="3" t="s">
        <v>161</v>
      </c>
      <c r="B4511" s="3" t="s">
        <v>162</v>
      </c>
      <c r="C4511" s="4" t="s">
        <v>22</v>
      </c>
      <c r="D4511" s="3" t="s">
        <v>85</v>
      </c>
      <c r="E4511" s="5">
        <v>7.5</v>
      </c>
      <c r="F4511" s="4">
        <v>33</v>
      </c>
      <c r="G4511" s="5">
        <v>131.33749983749999</v>
      </c>
      <c r="H4511" s="5">
        <v>3.9799242374999997</v>
      </c>
      <c r="I4511" s="5">
        <f t="shared" si="282"/>
        <v>131.33749983749999</v>
      </c>
      <c r="J4511">
        <f>(H4511-GETPIVOTDATA("Sum of Total Costs",Analysis!$A$3,"Publisher Name",B4511,"Match Type",C4511)/GETPIVOTDATA("Sum of Clicks",Analysis!$A$3,"Publisher Name",B4511,"Match Type",C4511))^2</f>
        <v>12.466976680999657</v>
      </c>
      <c r="K4511">
        <f t="shared" si="283"/>
        <v>411.4102304729887</v>
      </c>
      <c r="L4511" s="4">
        <v>27161</v>
      </c>
      <c r="M4511" s="6">
        <v>0.12149773572401601</v>
      </c>
      <c r="N4511" s="7">
        <v>1.1402415227716201</v>
      </c>
      <c r="O4511" s="5">
        <v>0</v>
      </c>
      <c r="P4511" s="5">
        <f t="shared" si="281"/>
        <v>0</v>
      </c>
      <c r="Q4511" s="5">
        <f>(P4511-GETPIVOTDATA("Sum of Revenue",Analysis!$A$3,"Publisher Name",B4511,"Match Type",C4511)/GETPIVOTDATA("Sum of Clicks",Analysis!$A$3,"Publisher Name",B4511,"Match Type",C4511))^2</f>
        <v>269.1968407882199</v>
      </c>
      <c r="R4511" s="5">
        <f t="shared" si="280"/>
        <v>8883.4957460112564</v>
      </c>
      <c r="S4511" s="5">
        <v>131.33749983749999</v>
      </c>
      <c r="T4511" s="5">
        <v>-131.33749983749999</v>
      </c>
    </row>
    <row r="4512" spans="1:20" x14ac:dyDescent="0.2">
      <c r="A4512" s="3"/>
      <c r="B4512" s="3"/>
      <c r="C4512" s="4"/>
      <c r="D4512" s="3"/>
      <c r="E4512" s="5"/>
      <c r="F4512" s="4"/>
      <c r="G4512" s="5"/>
      <c r="H4512" s="5"/>
      <c r="I4512" s="5"/>
      <c r="L4512" s="4"/>
      <c r="M4512" s="6"/>
      <c r="N4512" s="7"/>
      <c r="O4512" s="5"/>
      <c r="P4512" s="5"/>
      <c r="Q4512" s="5"/>
      <c r="R4512" s="5"/>
      <c r="S4512" s="5"/>
      <c r="T4512" s="5"/>
    </row>
    <row r="4513" spans="1:20" x14ac:dyDescent="0.2">
      <c r="A4513" s="3"/>
      <c r="B4513" s="3"/>
      <c r="C4513" s="4"/>
      <c r="D4513" s="3"/>
      <c r="E4513" s="5"/>
      <c r="F4513" s="4"/>
      <c r="G4513" s="5"/>
      <c r="H4513" s="5"/>
      <c r="I4513" s="5"/>
      <c r="L4513" s="4"/>
      <c r="M4513" s="6"/>
      <c r="N4513" s="7"/>
      <c r="O4513" s="5"/>
      <c r="P4513" s="5"/>
      <c r="Q4513" s="5"/>
      <c r="R4513" s="5"/>
      <c r="S4513" s="5"/>
      <c r="T4513" s="5"/>
    </row>
    <row r="4514" spans="1:20" x14ac:dyDescent="0.2">
      <c r="A4514" s="3"/>
      <c r="B4514" s="3"/>
      <c r="C4514" s="4"/>
      <c r="D4514" s="3"/>
      <c r="E4514" s="5"/>
      <c r="F4514" s="4"/>
      <c r="G4514" s="5"/>
      <c r="H4514" s="5"/>
      <c r="I4514" s="5"/>
      <c r="L4514" s="4"/>
      <c r="M4514" s="6"/>
      <c r="N4514" s="7"/>
      <c r="O4514" s="5"/>
      <c r="P4514" s="5"/>
      <c r="Q4514" s="5"/>
      <c r="R4514" s="5"/>
      <c r="S4514" s="5"/>
      <c r="T4514" s="5"/>
    </row>
    <row r="4516" spans="1:20" x14ac:dyDescent="0.2">
      <c r="H4516" s="3"/>
      <c r="I4516" s="4"/>
    </row>
    <row r="4517" spans="1:20" x14ac:dyDescent="0.2">
      <c r="H4517" s="3"/>
    </row>
    <row r="4518" spans="1:20" x14ac:dyDescent="0.2">
      <c r="C4518" s="3"/>
      <c r="H4518" s="3"/>
      <c r="I4518" s="4"/>
    </row>
    <row r="4519" spans="1:20" x14ac:dyDescent="0.2">
      <c r="H4519" s="3"/>
    </row>
    <row r="4520" spans="1:20" x14ac:dyDescent="0.2">
      <c r="H4520" s="3"/>
      <c r="I4520" s="4"/>
      <c r="K4520" s="21"/>
    </row>
    <row r="4521" spans="1:20" x14ac:dyDescent="0.2">
      <c r="H4521" s="3"/>
    </row>
    <row r="4522" spans="1:20" x14ac:dyDescent="0.2">
      <c r="H4522" s="3"/>
      <c r="I4522" s="4"/>
      <c r="K4522" s="21"/>
    </row>
    <row r="4523" spans="1:20" x14ac:dyDescent="0.2">
      <c r="H4523" s="3"/>
    </row>
    <row r="4524" spans="1:20" x14ac:dyDescent="0.2">
      <c r="H4524" s="3"/>
      <c r="I4524" s="4"/>
    </row>
    <row r="4525" spans="1:20" x14ac:dyDescent="0.2">
      <c r="H4525" s="3"/>
    </row>
    <row r="4526" spans="1:20" x14ac:dyDescent="0.2">
      <c r="H4526" s="3"/>
      <c r="I4526" s="4"/>
    </row>
    <row r="4527" spans="1:20" x14ac:dyDescent="0.2">
      <c r="H4527" s="3"/>
    </row>
    <row r="4528" spans="1:20" x14ac:dyDescent="0.2">
      <c r="H4528" s="3"/>
      <c r="I4528" s="4"/>
    </row>
    <row r="4529" spans="8:8" x14ac:dyDescent="0.2">
      <c r="H4529" s="3"/>
    </row>
    <row r="4530" spans="8:8" x14ac:dyDescent="0.2">
      <c r="H4530" s="3"/>
    </row>
    <row r="4531" spans="8:8" x14ac:dyDescent="0.2">
      <c r="H4531" s="3"/>
    </row>
  </sheetData>
  <autoFilter ref="A1:T451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44"/>
  <sheetViews>
    <sheetView zoomScale="87" zoomScaleNormal="87" workbookViewId="0"/>
  </sheetViews>
  <sheetFormatPr defaultRowHeight="12.75" x14ac:dyDescent="0.2"/>
  <cols>
    <col min="1" max="1" width="18.7109375" bestFit="1" customWidth="1"/>
    <col min="2" max="2" width="17" bestFit="1" customWidth="1"/>
    <col min="3" max="3" width="18.140625" bestFit="1" customWidth="1"/>
    <col min="4" max="4" width="16.140625" bestFit="1" customWidth="1"/>
    <col min="5" max="5" width="14" bestFit="1" customWidth="1"/>
    <col min="6" max="6" width="13.140625" bestFit="1" customWidth="1"/>
    <col min="7" max="7" width="17.5703125" customWidth="1"/>
    <col min="8" max="8" width="15.85546875" bestFit="1" customWidth="1"/>
    <col min="9" max="9" width="10.28515625" bestFit="1" customWidth="1"/>
    <col min="10" max="10" width="11" bestFit="1" customWidth="1"/>
    <col min="11" max="11" width="7.7109375" bestFit="1" customWidth="1"/>
    <col min="12" max="12" width="15" bestFit="1" customWidth="1"/>
    <col min="13" max="14" width="16.7109375" bestFit="1" customWidth="1"/>
  </cols>
  <sheetData>
    <row r="3" spans="1:8" x14ac:dyDescent="0.2">
      <c r="A3" s="16" t="s">
        <v>164</v>
      </c>
      <c r="B3" t="s">
        <v>166</v>
      </c>
      <c r="C3" t="s">
        <v>169</v>
      </c>
      <c r="D3" t="s">
        <v>170</v>
      </c>
      <c r="E3" s="20" t="s">
        <v>171</v>
      </c>
      <c r="F3" s="20" t="s">
        <v>175</v>
      </c>
      <c r="G3" s="20" t="s">
        <v>172</v>
      </c>
      <c r="H3" s="24" t="s">
        <v>176</v>
      </c>
    </row>
    <row r="4" spans="1:8" x14ac:dyDescent="0.2">
      <c r="A4" s="17" t="s">
        <v>127</v>
      </c>
      <c r="B4" s="19">
        <v>72895</v>
      </c>
      <c r="C4" s="19">
        <v>120946.71197139993</v>
      </c>
      <c r="D4" s="19">
        <v>929549.8</v>
      </c>
      <c r="E4" s="22">
        <f>GETPIVOTDATA("Sum of Total Costs",$A$3,"Publisher Name","Google - Global")/GETPIVOTDATA("Sum of Clicks",$A$3,"Publisher Name","Google - Global")</f>
        <v>1.6591907808683712</v>
      </c>
      <c r="F4" s="22"/>
      <c r="G4" s="22"/>
    </row>
    <row r="5" spans="1:8" x14ac:dyDescent="0.2">
      <c r="A5" s="18" t="s">
        <v>22</v>
      </c>
      <c r="B5" s="19">
        <v>25997</v>
      </c>
      <c r="C5" s="19">
        <v>20237.162224550004</v>
      </c>
      <c r="D5" s="19">
        <v>503578.25</v>
      </c>
      <c r="E5" s="23">
        <f>GETPIVOTDATA("Sum of Total Costs",$A$3,"Publisher Name","Google - Global","Match Type","Advanced")/GETPIVOTDATA("Sum of Clicks",$A$3,"Publisher Name","Google - Global","Match Type","Advanced")</f>
        <v>0.7784422135073279</v>
      </c>
      <c r="F5" s="23">
        <f>SQRT(SUM(Data!$K$1599:'Data'!$K$1608)/SUM(Data!$F$1599:'Data'!$F$1608))</f>
        <v>0.30162656017542</v>
      </c>
      <c r="G5" s="23">
        <f>GETPIVOTDATA("Sum of Revenue",$A$3,"Publisher Name","Google - Global","Match Type","Advanced")/GETPIVOTDATA("Sum of Clicks",$A$3,"Publisher Name","Google - Global","Match Type","Advanced")</f>
        <v>19.370629303381158</v>
      </c>
      <c r="H5">
        <f>SQRT(SUM(Data!$R$1599:'Data'!$R$1608)/SUM(Data!$F$1599:'Data'!$F$1608))</f>
        <v>1.7629355569453795</v>
      </c>
    </row>
    <row r="6" spans="1:8" x14ac:dyDescent="0.2">
      <c r="A6" s="18" t="s">
        <v>63</v>
      </c>
      <c r="B6" s="19">
        <v>46898</v>
      </c>
      <c r="C6" s="19">
        <v>100709.54974684992</v>
      </c>
      <c r="D6" s="19">
        <v>425971.55000000005</v>
      </c>
      <c r="E6" s="23">
        <f>GETPIVOTDATA("Sum of Total Costs",$A$3,"Publisher Name","Google - Global","Match Type","Standard")/GETPIVOTDATA("Sum of Clicks",$A$3,"Publisher Name","Google - Global","Match Type","Standard")</f>
        <v>2.1474167287912049</v>
      </c>
      <c r="F6" s="23">
        <f>SQRT(SUM(Data!$K$1216:'Data'!$K$1598)/SUM(Data!$F$1216:'Data'!$F$1598))</f>
        <v>1.1621759719617795</v>
      </c>
      <c r="G6" s="23">
        <f>GETPIVOTDATA("Sum of Revenue",$A$3,"Publisher Name","Google - Global","Match Type","Standard")/GETPIVOTDATA("Sum of Clicks",$A$3,"Publisher Name","Google - Global","Match Type","Standard")</f>
        <v>9.0829363725532009</v>
      </c>
      <c r="H6">
        <f>SQRT(SUM(Data!$R$1216:'Data'!$R$1598)/SUM(Data!$F$1216:'Data'!$F$1598))</f>
        <v>9.751680189775696</v>
      </c>
    </row>
    <row r="7" spans="1:8" x14ac:dyDescent="0.2">
      <c r="A7" s="17" t="s">
        <v>162</v>
      </c>
      <c r="B7" s="19">
        <v>192109</v>
      </c>
      <c r="C7" s="19">
        <v>353640.59892027423</v>
      </c>
      <c r="D7" s="19">
        <v>1745481.8000000003</v>
      </c>
      <c r="E7" s="22">
        <f>GETPIVOTDATA("Sum of Total Costs",$A$3,"Publisher Name","Google - US")/GETPIVOTDATA("Sum of Clicks",$A$3,"Publisher Name","Google - US")</f>
        <v>1.8408330631062273</v>
      </c>
      <c r="F7" s="22"/>
      <c r="G7" s="22"/>
    </row>
    <row r="8" spans="1:8" x14ac:dyDescent="0.2">
      <c r="A8" s="18" t="s">
        <v>22</v>
      </c>
      <c r="B8" s="19">
        <v>31638</v>
      </c>
      <c r="C8" s="19">
        <v>14207.474895637497</v>
      </c>
      <c r="D8" s="19">
        <v>519091.6</v>
      </c>
      <c r="E8" s="23">
        <f>GETPIVOTDATA("Sum of Total Costs",$A$3,"Publisher Name","Google - US","Match Type","Advanced")/GETPIVOTDATA("Sum of Clicks",$A$3,"Publisher Name","Google - US","Match Type","Advanced")</f>
        <v>0.44906362272069972</v>
      </c>
      <c r="F8" s="23">
        <f>SQRT(SUM(Data!$K$4452:'Data'!$K$4511)/SUM(Data!$F$4452:'Data'!$F$4511))</f>
        <v>0.19458605168699611</v>
      </c>
      <c r="G8" s="23">
        <f>GETPIVOTDATA("Sum of Revenue",$A$3,"Publisher Name","Google - US","Match Type","Advanced")/GETPIVOTDATA("Sum of Clicks",$A$3,"Publisher Name","Google - US","Match Type","Advanced")</f>
        <v>16.407219166824703</v>
      </c>
      <c r="H8">
        <f>SQRT(SUM(Data!$R$4452:'Data'!$R$4511)/SUM(Data!$F$4452:'Data'!$F$4511))</f>
        <v>3.1663873961014981</v>
      </c>
    </row>
    <row r="9" spans="1:8" x14ac:dyDescent="0.2">
      <c r="A9" s="18" t="s">
        <v>63</v>
      </c>
      <c r="B9" s="19">
        <v>160471</v>
      </c>
      <c r="C9" s="19">
        <v>339433.12402463675</v>
      </c>
      <c r="D9" s="19">
        <v>1226390.2000000002</v>
      </c>
      <c r="E9" s="23">
        <f>GETPIVOTDATA("Sum of Total Costs",$A$3,"Publisher Name","Google - US","Match Type","Standard")/GETPIVOTDATA("Sum of Clicks",$A$3,"Publisher Name","Google - US","Match Type","Standard")</f>
        <v>2.1152303159115151</v>
      </c>
      <c r="F9" s="23">
        <f>SQRT(SUM(Data!$K$2441:'Data'!$K$4451)/SUM(Data!$F$2441:'Data'!$F$4451))</f>
        <v>1.2031119699959292</v>
      </c>
      <c r="G9" s="23">
        <f>GETPIVOTDATA("Sum of Revenue",$A$3,"Publisher Name","Google - US","Match Type","Standard")/GETPIVOTDATA("Sum of Clicks",$A$3,"Publisher Name","Google - US","Match Type","Standard")</f>
        <v>7.6424413133837277</v>
      </c>
      <c r="H9">
        <f>SQRT(SUM(Data!$R$2441:'Data'!$R$4451)/SUM(Data!$F$2441:'Data'!$F$4451))</f>
        <v>11.361162666534309</v>
      </c>
    </row>
    <row r="10" spans="1:8" x14ac:dyDescent="0.2">
      <c r="A10" s="17" t="s">
        <v>156</v>
      </c>
      <c r="B10" s="19">
        <v>11217</v>
      </c>
      <c r="C10" s="19">
        <v>12160.362438337503</v>
      </c>
      <c r="D10" s="19">
        <v>145524.24999999997</v>
      </c>
      <c r="E10" s="22">
        <f>GETPIVOTDATA("Sum of Total Costs",$A$3,"Publisher Name","MSN - Global")/GETPIVOTDATA("Sum of Clicks",$A$3,"Publisher Name","MSN - Global")</f>
        <v>1.0841011356278418</v>
      </c>
      <c r="F10" s="22"/>
      <c r="G10" s="22"/>
    </row>
    <row r="11" spans="1:8" x14ac:dyDescent="0.2">
      <c r="A11" s="18" t="s">
        <v>63</v>
      </c>
      <c r="B11" s="19">
        <v>11217</v>
      </c>
      <c r="C11" s="19">
        <v>12160.362438337503</v>
      </c>
      <c r="D11" s="19">
        <v>145524.24999999997</v>
      </c>
      <c r="E11" s="23">
        <f>GETPIVOTDATA("Sum of Total Costs",$A$3,"Publisher Name","MSN - Global","Match Type","Standard")/GETPIVOTDATA("Sum of Clicks",$A$3,"Publisher Name","MSN - Global","Match Type","Standard")</f>
        <v>1.0841011356278418</v>
      </c>
      <c r="F11" s="23">
        <f>SQRT(SUM(Data!$K$1609:'Data'!$K$1707)/SUM(Data!$F$1609:'Data'!$F$1707))</f>
        <v>1.3436404654104905</v>
      </c>
      <c r="G11" s="23">
        <f>GETPIVOTDATA("Sum of Revenue",$A$3,"Publisher Name","MSN - Global","Match Type","Standard")/GETPIVOTDATA("Sum of Clicks",$A$3,"Publisher Name","MSN - Global","Match Type","Standard")</f>
        <v>12.973544619773556</v>
      </c>
      <c r="H11">
        <f>SQRT(SUM(Data!$R$1609:'Data'!$R$1707)/SUM(Data!$F$1609:'Data'!$F$1707))</f>
        <v>7.1693149955997555</v>
      </c>
    </row>
    <row r="12" spans="1:8" x14ac:dyDescent="0.2">
      <c r="A12" s="17" t="s">
        <v>160</v>
      </c>
      <c r="B12" s="19">
        <v>10808</v>
      </c>
      <c r="C12" s="19">
        <v>16098.487406637498</v>
      </c>
      <c r="D12" s="19">
        <v>181549.8</v>
      </c>
      <c r="E12" s="22">
        <f>GETPIVOTDATA("Sum of Total Costs",$A$3,"Publisher Name","MSN - US")/GETPIVOTDATA("Sum of Clicks",$A$3,"Publisher Name","MSN - US")</f>
        <v>1.4894973544261194</v>
      </c>
      <c r="F12" s="22"/>
      <c r="G12" s="22"/>
    </row>
    <row r="13" spans="1:8" x14ac:dyDescent="0.2">
      <c r="A13" s="18" t="s">
        <v>63</v>
      </c>
      <c r="B13" s="19">
        <v>10808</v>
      </c>
      <c r="C13" s="19">
        <v>16098.487406637498</v>
      </c>
      <c r="D13" s="19">
        <v>181549.8</v>
      </c>
      <c r="E13" s="23">
        <f>GETPIVOTDATA("Sum of Total Costs",$A$3,"Publisher Name","MSN - US","Match Type","Standard")/GETPIVOTDATA("Sum of Clicks",$A$3,"Publisher Name","MSN - US","Match Type","Standard")</f>
        <v>1.4894973544261194</v>
      </c>
      <c r="F13" s="23">
        <f>SQRT(SUM(Data!$K$2344:'Data'!$K$2441)/SUM(Data!$F$2344:'Data'!$F$2441))</f>
        <v>0.82030328626490212</v>
      </c>
      <c r="G13" s="23">
        <f>GETPIVOTDATA("Sum of Revenue",$A$3,"Publisher Name","MSN - US","Match Type","Standard")/GETPIVOTDATA("Sum of Clicks",$A$3,"Publisher Name","MSN - US","Match Type","Standard")</f>
        <v>16.797723908216135</v>
      </c>
      <c r="H13">
        <f>SQRT(SUM(Data!$R$2344:'Data'!$R$2441)/SUM(Data!$F$2344:'Data'!$F$2441))</f>
        <v>11.781827691191596</v>
      </c>
    </row>
    <row r="14" spans="1:8" x14ac:dyDescent="0.2">
      <c r="A14" s="17" t="s">
        <v>82</v>
      </c>
      <c r="B14" s="19">
        <v>60899</v>
      </c>
      <c r="C14" s="19">
        <v>64295.862143587554</v>
      </c>
      <c r="D14" s="19">
        <v>430084.69999999995</v>
      </c>
      <c r="E14" s="22">
        <f>GETPIVOTDATA("Sum of Total Costs",$A$3,"Publisher Name","Overture - Global")/GETPIVOTDATA("Sum of Clicks",$A$3,"Publisher Name","Overture - Global")</f>
        <v>1.0557786194122654</v>
      </c>
      <c r="F14" s="22"/>
      <c r="G14" s="22"/>
    </row>
    <row r="15" spans="1:8" x14ac:dyDescent="0.2">
      <c r="A15" s="18" t="s">
        <v>22</v>
      </c>
      <c r="B15" s="19">
        <v>40970</v>
      </c>
      <c r="C15" s="19">
        <v>35936.899716187523</v>
      </c>
      <c r="D15" s="19">
        <v>351239.55</v>
      </c>
      <c r="E15" s="23">
        <f>GETPIVOTDATA("Sum of Total Costs",$A$3,"Publisher Name","Overture - Global","Match Type","Advanced")/GETPIVOTDATA("Sum of Clicks",$A$3,"Publisher Name","Overture - Global","Match Type","Advanced")</f>
        <v>0.87715156739535083</v>
      </c>
      <c r="F15" s="23">
        <f>SQRT(SUM(Data!$K$663:'Data'!$K$872)/SUM(Data!$F$663:'Data'!$F$872))</f>
        <v>0.38827267818363376</v>
      </c>
      <c r="G15" s="23">
        <f>GETPIVOTDATA("Sum of Revenue",$A$3,"Publisher Name","Overture - Global","Match Type","Advanced")/GETPIVOTDATA("Sum of Clicks",$A$3,"Publisher Name","Overture - Global","Match Type","Advanced")</f>
        <v>8.5730912863070543</v>
      </c>
      <c r="H15">
        <f>SQRT(SUM(Data!$R$663:'Data'!$R$872)/SUM(Data!$F$663:'Data'!$F$872))</f>
        <v>9.7048931305737849</v>
      </c>
    </row>
    <row r="16" spans="1:8" x14ac:dyDescent="0.2">
      <c r="A16" s="18" t="s">
        <v>63</v>
      </c>
      <c r="B16" s="19">
        <v>19929</v>
      </c>
      <c r="C16" s="19">
        <v>28358.962427400027</v>
      </c>
      <c r="D16" s="19">
        <v>78845.149999999994</v>
      </c>
      <c r="E16" s="23">
        <f>GETPIVOTDATA("Sum of Total Costs",$A$3,"Publisher Name","Overture - Global","Match Type","Standard")/GETPIVOTDATA("Sum of Clicks",$A$3,"Publisher Name","Overture - Global","Match Type","Standard")</f>
        <v>1.4229997705554733</v>
      </c>
      <c r="F16" s="23">
        <f>SQRT(SUM(Data!$K$873:'Data'!$K$1215)/SUM(Data!$F$873:'Data'!$F$1215))</f>
        <v>0.6179997062601289</v>
      </c>
      <c r="G16" s="23">
        <f>GETPIVOTDATA("Sum of Revenue",$A$3,"Publisher Name","Overture - Global","Match Type","Standard")/GETPIVOTDATA("Sum of Clicks",$A$3,"Publisher Name","Overture - Global","Match Type","Standard")</f>
        <v>3.9563023734256606</v>
      </c>
      <c r="H16">
        <f>SQRT(SUM(Data!$R$873:'Data'!$R$1215)/SUM(Data!$F$873:'Data'!$F$1215))</f>
        <v>8.400737853343438</v>
      </c>
    </row>
    <row r="17" spans="1:15" x14ac:dyDescent="0.2">
      <c r="A17" s="17" t="s">
        <v>21</v>
      </c>
      <c r="B17" s="19">
        <v>119323</v>
      </c>
      <c r="C17" s="19">
        <v>141976.07445556237</v>
      </c>
      <c r="D17" s="19">
        <v>347433.24999999994</v>
      </c>
      <c r="E17" s="22">
        <f>GETPIVOTDATA("Sum of Total Costs",$A$3,"Publisher Name","Overture - US")/GETPIVOTDATA("Sum of Clicks",$A$3,"Publisher Name","Overture - US")</f>
        <v>1.1898466721048111</v>
      </c>
      <c r="F17" s="22"/>
      <c r="G17" s="22"/>
    </row>
    <row r="18" spans="1:15" x14ac:dyDescent="0.2">
      <c r="A18" s="18" t="s">
        <v>22</v>
      </c>
      <c r="B18" s="19">
        <v>33919</v>
      </c>
      <c r="C18" s="19">
        <v>40138.924811162527</v>
      </c>
      <c r="D18" s="19">
        <v>46377.700000000004</v>
      </c>
      <c r="E18" s="23">
        <f>GETPIVOTDATA("Sum of Total Costs",$A$3,"Publisher Name","Overture - US","Match Type","Advanced")/GETPIVOTDATA("Sum of Clicks",$A$3,"Publisher Name","Overture - US","Match Type","Advanced")</f>
        <v>1.1833758309844786</v>
      </c>
      <c r="F18" s="23">
        <f>SQRT(SUM(Data!$K$2:'Data'!$K$225)/SUM(Data!$F$2:'Data'!$F$225))</f>
        <v>0.3396659075136042</v>
      </c>
      <c r="G18" s="23">
        <f>GETPIVOTDATA("Sum of Revenue",$A$3,"Publisher Name","Overture - US","Match Type","Advanced")/GETPIVOTDATA("Sum of Clicks",$A$3,"Publisher Name","Overture - US","Match Type","Advanced")</f>
        <v>1.3673074088269113</v>
      </c>
      <c r="H18">
        <f>SQRT(SUM(Data!$R$2:'Data'!$R$225)/SUM(Data!$F$2:'Data'!$F$225))</f>
        <v>1.8936003563726929</v>
      </c>
    </row>
    <row r="19" spans="1:15" x14ac:dyDescent="0.2">
      <c r="A19" s="18" t="s">
        <v>63</v>
      </c>
      <c r="B19" s="19">
        <v>85404</v>
      </c>
      <c r="C19" s="19">
        <v>101837.14964439985</v>
      </c>
      <c r="D19" s="19">
        <v>301055.54999999993</v>
      </c>
      <c r="E19" s="23">
        <f>GETPIVOTDATA("Sum of Total Costs",$A$3,"Publisher Name","Overture - US","Match Type","Standard")/GETPIVOTDATA("Sum of Clicks",$A$3,"Publisher Name","Overture - US","Match Type","Standard")</f>
        <v>1.1924166273757653</v>
      </c>
      <c r="F19" s="23">
        <f>SQRT(SUM(Data!$K$226:'Data'!$K$662)/SUM(Data!$F$226:'Data'!$F$662))</f>
        <v>0.385830773707311</v>
      </c>
      <c r="G19" s="23">
        <f>GETPIVOTDATA("Sum of Revenue",$A$3,"Publisher Name","Overture - US","Match Type","Standard")/GETPIVOTDATA("Sum of Clicks",$A$3,"Publisher Name","Overture - US","Match Type","Standard")</f>
        <v>3.5250755233946878</v>
      </c>
      <c r="H19">
        <f>SQRT(SUM(Data!$R$226:'Data'!$R$662)/SUM(Data!$F$226:'Data'!$F$662))</f>
        <v>5.6061650791960229</v>
      </c>
    </row>
    <row r="20" spans="1:15" x14ac:dyDescent="0.2">
      <c r="A20" s="17" t="s">
        <v>158</v>
      </c>
      <c r="B20" s="19">
        <v>45598</v>
      </c>
      <c r="C20" s="19">
        <v>46197.8246201125</v>
      </c>
      <c r="D20" s="19">
        <v>882288.95</v>
      </c>
      <c r="E20" s="22">
        <f>GETPIVOTDATA("Sum of Total Costs",$A$3,"Publisher Name","Yahoo - US")/GETPIVOTDATA("Sum of Clicks",$A$3,"Publisher Name","Yahoo - US")</f>
        <v>1.0131546256439428</v>
      </c>
      <c r="F20" s="22"/>
      <c r="G20" s="22"/>
    </row>
    <row r="21" spans="1:15" x14ac:dyDescent="0.2">
      <c r="A21" s="18" t="s">
        <v>22</v>
      </c>
      <c r="B21" s="19">
        <v>41063</v>
      </c>
      <c r="C21" s="19">
        <v>38900.837145549995</v>
      </c>
      <c r="D21" s="19">
        <v>857145.95</v>
      </c>
      <c r="E21" s="23">
        <f>GETPIVOTDATA("Sum of Total Costs",$A$3,"Publisher Name","Yahoo - US","Match Type","Advanced")/GETPIVOTDATA("Sum of Clicks",$A$3,"Publisher Name","Yahoo - US","Match Type","Advanced")</f>
        <v>0.94734522917346509</v>
      </c>
      <c r="F21" s="23">
        <f>SQRT(SUM(Data!$K$1708:'Data'!$K$2242)/SUM(Data!$F$1708:'Data'!$F$2242))</f>
        <v>0.68618104720112183</v>
      </c>
      <c r="G21" s="23">
        <f>GETPIVOTDATA("Sum of Revenue",$A$3,"Publisher Name","Yahoo - US","Match Type","Advanced")/GETPIVOTDATA("Sum of Clicks",$A$3,"Publisher Name","Yahoo - US","Match Type","Advanced")</f>
        <v>20.873924214012614</v>
      </c>
      <c r="H21">
        <f>SQRT(SUM(Data!$R$1708:'Data'!$R$2242)/SUM(Data!$F$1708:'Data'!$F$2242))</f>
        <v>45.085267685536053</v>
      </c>
    </row>
    <row r="22" spans="1:15" x14ac:dyDescent="0.2">
      <c r="A22" s="18" t="s">
        <v>63</v>
      </c>
      <c r="B22" s="19">
        <v>4535</v>
      </c>
      <c r="C22" s="19">
        <v>7296.9874745625038</v>
      </c>
      <c r="D22" s="19">
        <v>25143</v>
      </c>
      <c r="E22" s="23">
        <f>GETPIVOTDATA("Sum of Total Costs",$A$3,"Publisher Name","Yahoo - US","Match Type","Standard")/GETPIVOTDATA("Sum of Clicks",$A$3,"Publisher Name","Yahoo - US","Match Type","Standard")</f>
        <v>1.6090380318770681</v>
      </c>
      <c r="F22" s="23">
        <f>SQRT(SUM(Data!$K$2243:$K$2342)/SUM(Data!$F$2243:$F$2342))</f>
        <v>0.63084723060039072</v>
      </c>
      <c r="G22" s="23">
        <f>GETPIVOTDATA("Sum of Revenue",$A$3,"Publisher Name","Yahoo - US","Match Type","Standard")/GETPIVOTDATA("Sum of Clicks",$A$3,"Publisher Name","Yahoo - US","Match Type","Standard")</f>
        <v>5.5442116868798239</v>
      </c>
      <c r="H22">
        <f>SQRT(SUM(Data!$R$2243:$R$2342)/SUM(Data!$F$2243:$F$2342))</f>
        <v>15.042901815155465</v>
      </c>
    </row>
    <row r="23" spans="1:15" x14ac:dyDescent="0.2">
      <c r="A23" s="17" t="s">
        <v>165</v>
      </c>
      <c r="B23" s="19">
        <v>512849</v>
      </c>
      <c r="C23" s="19">
        <v>755315.92195591168</v>
      </c>
      <c r="D23" s="19">
        <v>4661912.55</v>
      </c>
    </row>
    <row r="25" spans="1:15" x14ac:dyDescent="0.2">
      <c r="A25" s="26"/>
      <c r="B25" s="28"/>
      <c r="C25" s="28"/>
      <c r="D25" s="28"/>
      <c r="E25" s="25"/>
      <c r="F25" s="25"/>
      <c r="G25" s="25"/>
    </row>
    <row r="26" spans="1:15" x14ac:dyDescent="0.2">
      <c r="A26" s="30" t="s">
        <v>181</v>
      </c>
      <c r="B26" s="32" t="s">
        <v>200</v>
      </c>
      <c r="C26" s="32"/>
      <c r="D26" s="32"/>
      <c r="E26" s="25"/>
      <c r="F26" s="25"/>
    </row>
    <row r="27" spans="1:15" x14ac:dyDescent="0.2">
      <c r="A27" s="26" t="s">
        <v>206</v>
      </c>
      <c r="B27" s="39">
        <v>1000000</v>
      </c>
      <c r="C27" s="28"/>
      <c r="D27" s="28"/>
      <c r="E27" s="25"/>
      <c r="F27" s="25"/>
    </row>
    <row r="28" spans="1:15" x14ac:dyDescent="0.2">
      <c r="A28" s="26" t="s">
        <v>213</v>
      </c>
      <c r="B28" s="51">
        <v>0</v>
      </c>
      <c r="C28" s="53" t="s">
        <v>207</v>
      </c>
      <c r="D28" s="53"/>
      <c r="E28" s="25"/>
      <c r="F28" s="25"/>
      <c r="G28" s="25"/>
      <c r="H28" s="25"/>
      <c r="I28" s="25"/>
      <c r="J28" s="25"/>
    </row>
    <row r="29" spans="1:15" s="36" customFormat="1" ht="25.5" customHeight="1" thickBot="1" x14ac:dyDescent="0.25">
      <c r="A29" s="33" t="s">
        <v>164</v>
      </c>
      <c r="B29" s="34" t="s">
        <v>182</v>
      </c>
      <c r="C29" s="34" t="s">
        <v>205</v>
      </c>
      <c r="D29" s="34" t="s">
        <v>204</v>
      </c>
      <c r="E29" s="35" t="s">
        <v>212</v>
      </c>
      <c r="F29" s="34" t="s">
        <v>203</v>
      </c>
      <c r="G29" s="34" t="s">
        <v>208</v>
      </c>
      <c r="H29" s="35" t="s">
        <v>185</v>
      </c>
      <c r="I29" s="35" t="s">
        <v>211</v>
      </c>
      <c r="J29" s="35" t="s">
        <v>202</v>
      </c>
      <c r="K29" s="35" t="s">
        <v>186</v>
      </c>
      <c r="L29" s="35" t="s">
        <v>210</v>
      </c>
      <c r="M29" s="35" t="s">
        <v>183</v>
      </c>
      <c r="N29" s="37" t="s">
        <v>209</v>
      </c>
      <c r="O29" s="35" t="s">
        <v>184</v>
      </c>
    </row>
    <row r="30" spans="1:15" ht="13.5" thickTop="1" x14ac:dyDescent="0.2">
      <c r="A30" s="27" t="s">
        <v>197</v>
      </c>
      <c r="B30" s="40">
        <f t="shared" ref="B30:B41" si="0">K30/D30</f>
        <v>1696206.1982365358</v>
      </c>
      <c r="C30" s="25">
        <f>IF(E30&gt;1%,1000000,0)</f>
        <v>1000000</v>
      </c>
      <c r="D30" s="50">
        <f>SUM(Data!$F$1599:'Data'!$F$1608)/SUM(Data!$L$1599:'Data'!$L$1608)</f>
        <v>0.15146942295143098</v>
      </c>
      <c r="E30" s="46">
        <v>0.2</v>
      </c>
      <c r="F30" s="49">
        <v>0.2</v>
      </c>
      <c r="G30" s="49">
        <f>IF($B$28=2,0,F30)</f>
        <v>0.2</v>
      </c>
      <c r="H30" s="39">
        <f t="shared" ref="H30:H41" si="1">E30*$B$27</f>
        <v>200000</v>
      </c>
      <c r="I30" s="39">
        <f>E5</f>
        <v>0.7784422135073279</v>
      </c>
      <c r="J30" s="39">
        <f t="shared" ref="J30:J41" si="2">IF(E30&gt;0,I30,0)</f>
        <v>0.7784422135073279</v>
      </c>
      <c r="K30" s="40">
        <f t="shared" ref="K30:K41" si="3">H30/I30</f>
        <v>256923.37405352862</v>
      </c>
      <c r="L30" s="39">
        <f>G5</f>
        <v>19.370629303381158</v>
      </c>
      <c r="M30" s="39">
        <f>K30*L30</f>
        <v>4976767.4381648395</v>
      </c>
      <c r="N30" s="39">
        <f t="shared" ref="N30:N41" si="4">M30-H30</f>
        <v>4776767.4381648395</v>
      </c>
      <c r="O30" s="31">
        <f>IF(H30=0,0,N30/H30)</f>
        <v>23.883837190824199</v>
      </c>
    </row>
    <row r="31" spans="1:15" x14ac:dyDescent="0.2">
      <c r="A31" s="27" t="s">
        <v>198</v>
      </c>
      <c r="B31" s="40">
        <f t="shared" si="0"/>
        <v>0</v>
      </c>
      <c r="C31" s="25">
        <f>IF(E31&gt;1%,1000000,0)</f>
        <v>0</v>
      </c>
      <c r="D31" s="50">
        <f>SUM(Data!$F$1216:'Data'!$F$1598)/SUM(Data!$L$1216:'Data'!$L$1598)</f>
        <v>2.8654103943681591E-2</v>
      </c>
      <c r="E31" s="47">
        <v>0</v>
      </c>
      <c r="F31" s="49">
        <v>0.2</v>
      </c>
      <c r="G31" s="49">
        <f>IF($B$28=1,0,F31)</f>
        <v>0.2</v>
      </c>
      <c r="H31" s="39">
        <f t="shared" si="1"/>
        <v>0</v>
      </c>
      <c r="I31" s="39">
        <f>E6</f>
        <v>2.1474167287912049</v>
      </c>
      <c r="J31" s="39">
        <f t="shared" si="2"/>
        <v>0</v>
      </c>
      <c r="K31" s="40">
        <f t="shared" si="3"/>
        <v>0</v>
      </c>
      <c r="L31" s="39">
        <f>G6</f>
        <v>9.0829363725532009</v>
      </c>
      <c r="M31" s="39">
        <f t="shared" ref="M31:M41" si="5">K31*L31</f>
        <v>0</v>
      </c>
      <c r="N31" s="39">
        <f t="shared" si="4"/>
        <v>0</v>
      </c>
      <c r="O31" s="31">
        <f t="shared" ref="O31:O41" si="6">IF(H31=0,0,N31/H31)</f>
        <v>0</v>
      </c>
    </row>
    <row r="32" spans="1:15" x14ac:dyDescent="0.2">
      <c r="A32" s="27" t="s">
        <v>187</v>
      </c>
      <c r="B32" s="40">
        <f t="shared" si="0"/>
        <v>12996440.349628702</v>
      </c>
      <c r="C32" s="25">
        <f t="shared" ref="C32:C41" si="7">IF(E32&gt;1%,1000000,0)</f>
        <v>1000000</v>
      </c>
      <c r="D32" s="50">
        <f>SUM(Data!$F$4452:'Data'!$F$4511)/SUM(Data!$L$4452:'Data'!$L$4511)</f>
        <v>3.4268705733005646E-2</v>
      </c>
      <c r="E32" s="47">
        <v>0.2</v>
      </c>
      <c r="F32" s="49">
        <v>0.2</v>
      </c>
      <c r="G32" s="49">
        <f t="shared" ref="G32:G40" si="8">IF($B$28=2,0,F32)</f>
        <v>0.2</v>
      </c>
      <c r="H32" s="39">
        <f t="shared" si="1"/>
        <v>200000</v>
      </c>
      <c r="I32" s="39">
        <f>E8</f>
        <v>0.44906362272069972</v>
      </c>
      <c r="J32" s="39">
        <f t="shared" si="2"/>
        <v>0.44906362272069972</v>
      </c>
      <c r="K32" s="40">
        <f t="shared" si="3"/>
        <v>445371.18991798698</v>
      </c>
      <c r="L32" s="39">
        <f>G8</f>
        <v>16.407219166824703</v>
      </c>
      <c r="M32" s="39">
        <f>K32*L32</f>
        <v>7307302.7235739212</v>
      </c>
      <c r="N32" s="39">
        <f t="shared" si="4"/>
        <v>7107302.7235739212</v>
      </c>
      <c r="O32" s="31">
        <f t="shared" si="6"/>
        <v>35.536513617869609</v>
      </c>
    </row>
    <row r="33" spans="1:16" x14ac:dyDescent="0.2">
      <c r="A33" s="27" t="s">
        <v>188</v>
      </c>
      <c r="B33" s="40">
        <f t="shared" si="0"/>
        <v>0</v>
      </c>
      <c r="C33" s="25">
        <f>IF(E33&gt;1%,1000000,0)</f>
        <v>0</v>
      </c>
      <c r="D33" s="50">
        <f>SUM(Data!$F$2441:'Data'!$F$4451)/SUM(Data!$L$2441:'Data'!$L$4451)</f>
        <v>5.4722389696554699E-2</v>
      </c>
      <c r="E33" s="47">
        <v>0</v>
      </c>
      <c r="F33" s="49">
        <v>0.2</v>
      </c>
      <c r="G33" s="49">
        <f>IF($B$28=1,0,F33)</f>
        <v>0.2</v>
      </c>
      <c r="H33" s="39">
        <f t="shared" si="1"/>
        <v>0</v>
      </c>
      <c r="I33" s="39">
        <f>E9</f>
        <v>2.1152303159115151</v>
      </c>
      <c r="J33" s="39">
        <f t="shared" si="2"/>
        <v>0</v>
      </c>
      <c r="K33" s="40">
        <f t="shared" si="3"/>
        <v>0</v>
      </c>
      <c r="L33" s="39">
        <f>G9</f>
        <v>7.6424413133837277</v>
      </c>
      <c r="M33" s="39">
        <f>K33*L33</f>
        <v>0</v>
      </c>
      <c r="N33" s="39">
        <f t="shared" si="4"/>
        <v>0</v>
      </c>
      <c r="O33" s="31">
        <f t="shared" si="6"/>
        <v>0</v>
      </c>
    </row>
    <row r="34" spans="1:16" x14ac:dyDescent="0.2">
      <c r="A34" s="27" t="s">
        <v>189</v>
      </c>
      <c r="B34" s="40">
        <f t="shared" si="0"/>
        <v>2302217.5648102998</v>
      </c>
      <c r="C34" s="25">
        <f t="shared" si="7"/>
        <v>1000000</v>
      </c>
      <c r="D34" s="50">
        <f>SUM(Data!$F$1609:'Data'!$F$1707)/SUM(Data!$L$1609:'Data'!$L$1707)</f>
        <v>8.0133448588716877E-2</v>
      </c>
      <c r="E34" s="47">
        <v>0.2</v>
      </c>
      <c r="F34" s="49">
        <v>0.2</v>
      </c>
      <c r="G34" s="49">
        <f t="shared" si="8"/>
        <v>0.2</v>
      </c>
      <c r="H34" s="39">
        <f t="shared" si="1"/>
        <v>200000</v>
      </c>
      <c r="I34" s="39">
        <f>E11</f>
        <v>1.0841011356278418</v>
      </c>
      <c r="J34" s="39">
        <f t="shared" si="2"/>
        <v>1.0841011356278418</v>
      </c>
      <c r="K34" s="40">
        <f t="shared" si="3"/>
        <v>184484.63286976711</v>
      </c>
      <c r="L34" s="39">
        <f>G11</f>
        <v>12.973544619773556</v>
      </c>
      <c r="M34" s="39">
        <f>K34*L34</f>
        <v>2393419.6161984666</v>
      </c>
      <c r="N34" s="39">
        <f t="shared" si="4"/>
        <v>2193419.6161984666</v>
      </c>
      <c r="O34" s="31">
        <f t="shared" si="6"/>
        <v>10.967098080992333</v>
      </c>
    </row>
    <row r="35" spans="1:16" x14ac:dyDescent="0.2">
      <c r="A35" s="27" t="s">
        <v>190</v>
      </c>
      <c r="B35" s="40">
        <f t="shared" si="0"/>
        <v>2113021.6647431944</v>
      </c>
      <c r="C35" s="25">
        <f t="shared" si="7"/>
        <v>1000000</v>
      </c>
      <c r="D35" s="50">
        <f>SUM(Data!$F$2344:'Data'!$F$2441)/SUM(Data!$L$2344:'Data'!$L$2441)</f>
        <v>6.354572070218345E-2</v>
      </c>
      <c r="E35" s="47">
        <v>0.2</v>
      </c>
      <c r="F35" s="49">
        <v>0.2</v>
      </c>
      <c r="G35" s="49">
        <f>IF($B$28=1,0,F35)</f>
        <v>0.2</v>
      </c>
      <c r="H35" s="39">
        <f t="shared" si="1"/>
        <v>200000</v>
      </c>
      <c r="I35" s="39">
        <f>E13</f>
        <v>1.4894973544261194</v>
      </c>
      <c r="J35" s="39">
        <f t="shared" si="2"/>
        <v>1.4894973544261194</v>
      </c>
      <c r="K35" s="40">
        <f t="shared" si="3"/>
        <v>134273.48454543375</v>
      </c>
      <c r="L35" s="39">
        <f>G13</f>
        <v>16.797723908216135</v>
      </c>
      <c r="M35" s="39">
        <f t="shared" si="5"/>
        <v>2255488.9215883221</v>
      </c>
      <c r="N35" s="39">
        <f t="shared" si="4"/>
        <v>2055488.9215883221</v>
      </c>
      <c r="O35" s="31">
        <f t="shared" si="6"/>
        <v>10.277444607941611</v>
      </c>
    </row>
    <row r="36" spans="1:16" x14ac:dyDescent="0.2">
      <c r="A36" s="27" t="s">
        <v>191</v>
      </c>
      <c r="B36" s="40">
        <f t="shared" si="0"/>
        <v>1.8962507399429038E-8</v>
      </c>
      <c r="C36" s="25">
        <f t="shared" si="7"/>
        <v>0</v>
      </c>
      <c r="D36" s="50">
        <f>SUM(Data!$F$663:'Data'!$F$872)/SUM(Data!$L$663:'Data'!$L$872)</f>
        <v>3.3374120304376538E-3</v>
      </c>
      <c r="E36" s="47">
        <v>5.5511151231257827E-17</v>
      </c>
      <c r="F36" s="49">
        <v>0.2</v>
      </c>
      <c r="G36" s="49">
        <f t="shared" si="8"/>
        <v>0.2</v>
      </c>
      <c r="H36" s="39">
        <f t="shared" si="1"/>
        <v>5.5511151231257827E-11</v>
      </c>
      <c r="I36" s="39">
        <f>E15</f>
        <v>0.87715156739535083</v>
      </c>
      <c r="J36" s="39">
        <f t="shared" si="2"/>
        <v>0.87715156739535083</v>
      </c>
      <c r="K36" s="40">
        <f t="shared" si="3"/>
        <v>6.3285700322117502E-11</v>
      </c>
      <c r="L36" s="39">
        <f>G15</f>
        <v>8.5730912863070543</v>
      </c>
      <c r="M36" s="39">
        <f t="shared" si="5"/>
        <v>5.425540859793851E-10</v>
      </c>
      <c r="N36" s="39">
        <f t="shared" si="4"/>
        <v>4.8704293474812728E-10</v>
      </c>
      <c r="O36" s="31">
        <f t="shared" si="6"/>
        <v>8.7737855177803947</v>
      </c>
    </row>
    <row r="37" spans="1:16" x14ac:dyDescent="0.2">
      <c r="A37" s="27" t="s">
        <v>192</v>
      </c>
      <c r="B37" s="40">
        <f t="shared" si="0"/>
        <v>0</v>
      </c>
      <c r="C37" s="25">
        <f t="shared" si="7"/>
        <v>0</v>
      </c>
      <c r="D37" s="50">
        <f>SUM(Data!$F$873:'Data'!$F$1215)/SUM(Data!$L$873:'Data'!$L$1215)</f>
        <v>3.5443523344812892E-3</v>
      </c>
      <c r="E37" s="47">
        <v>0</v>
      </c>
      <c r="F37" s="49">
        <v>0.2</v>
      </c>
      <c r="G37" s="49">
        <f>IF($B$28=2,0,F37)</f>
        <v>0.2</v>
      </c>
      <c r="H37" s="39">
        <f t="shared" si="1"/>
        <v>0</v>
      </c>
      <c r="I37" s="39">
        <f>E16</f>
        <v>1.4229997705554733</v>
      </c>
      <c r="J37" s="39">
        <f t="shared" si="2"/>
        <v>0</v>
      </c>
      <c r="K37" s="40">
        <f t="shared" si="3"/>
        <v>0</v>
      </c>
      <c r="L37" s="39">
        <f>G16</f>
        <v>3.9563023734256606</v>
      </c>
      <c r="M37" s="39">
        <f t="shared" si="5"/>
        <v>0</v>
      </c>
      <c r="N37" s="39">
        <f t="shared" si="4"/>
        <v>0</v>
      </c>
      <c r="O37" s="31">
        <f t="shared" si="6"/>
        <v>0</v>
      </c>
    </row>
    <row r="38" spans="1:16" x14ac:dyDescent="0.2">
      <c r="A38" s="27" t="s">
        <v>193</v>
      </c>
      <c r="B38" s="40">
        <f t="shared" si="0"/>
        <v>0</v>
      </c>
      <c r="C38" s="25">
        <f t="shared" si="7"/>
        <v>0</v>
      </c>
      <c r="D38" s="50">
        <f>SUM(Data!$F$2:'Data'!$F$225)/SUM(Data!$L$2:'Data'!$L$225)</f>
        <v>8.9421296393937741E-3</v>
      </c>
      <c r="E38" s="47">
        <v>0</v>
      </c>
      <c r="F38" s="49">
        <v>0.2</v>
      </c>
      <c r="G38" s="49">
        <f t="shared" si="8"/>
        <v>0.2</v>
      </c>
      <c r="H38" s="39">
        <f t="shared" si="1"/>
        <v>0</v>
      </c>
      <c r="I38" s="39">
        <f>E18</f>
        <v>1.1833758309844786</v>
      </c>
      <c r="J38" s="39">
        <f t="shared" si="2"/>
        <v>0</v>
      </c>
      <c r="K38" s="40">
        <f t="shared" si="3"/>
        <v>0</v>
      </c>
      <c r="L38" s="39">
        <f>G18</f>
        <v>1.3673074088269113</v>
      </c>
      <c r="M38" s="39">
        <f t="shared" si="5"/>
        <v>0</v>
      </c>
      <c r="N38" s="39">
        <f t="shared" si="4"/>
        <v>0</v>
      </c>
      <c r="O38" s="31">
        <f t="shared" si="6"/>
        <v>0</v>
      </c>
    </row>
    <row r="39" spans="1:16" x14ac:dyDescent="0.2">
      <c r="A39" s="27" t="s">
        <v>194</v>
      </c>
      <c r="B39" s="40">
        <f t="shared" si="0"/>
        <v>0</v>
      </c>
      <c r="C39" s="25">
        <f t="shared" si="7"/>
        <v>0</v>
      </c>
      <c r="D39" s="50">
        <f>SUM(Data!$F$226:'Data'!$F$662)/SUM(Data!$L$226:'Data'!$L$662)</f>
        <v>6.4362001971465001E-3</v>
      </c>
      <c r="E39" s="47">
        <v>0</v>
      </c>
      <c r="F39" s="49">
        <v>0.2</v>
      </c>
      <c r="G39" s="49">
        <f>IF($B$28=1,0,F39)</f>
        <v>0.2</v>
      </c>
      <c r="H39" s="39">
        <f t="shared" si="1"/>
        <v>0</v>
      </c>
      <c r="I39" s="39">
        <f>E19</f>
        <v>1.1924166273757653</v>
      </c>
      <c r="J39" s="39">
        <f t="shared" si="2"/>
        <v>0</v>
      </c>
      <c r="K39" s="40">
        <f t="shared" si="3"/>
        <v>0</v>
      </c>
      <c r="L39" s="39">
        <f>G19</f>
        <v>3.5250755233946878</v>
      </c>
      <c r="M39" s="39">
        <f t="shared" si="5"/>
        <v>0</v>
      </c>
      <c r="N39" s="39">
        <f t="shared" si="4"/>
        <v>0</v>
      </c>
      <c r="O39" s="31">
        <f t="shared" si="6"/>
        <v>0</v>
      </c>
    </row>
    <row r="40" spans="1:16" x14ac:dyDescent="0.2">
      <c r="A40" s="27" t="s">
        <v>195</v>
      </c>
      <c r="B40" s="40">
        <f t="shared" si="0"/>
        <v>3785892.8189376313</v>
      </c>
      <c r="C40" s="25">
        <f t="shared" si="7"/>
        <v>1000000</v>
      </c>
      <c r="D40" s="50">
        <f>SUM(Data!$F$1708:'Data'!$F$2242)/SUM(Data!$L$1708:'Data'!$L$2242)</f>
        <v>5.5763934533089254E-2</v>
      </c>
      <c r="E40" s="47">
        <v>0.2</v>
      </c>
      <c r="F40" s="49">
        <v>0.2</v>
      </c>
      <c r="G40" s="49">
        <f t="shared" si="8"/>
        <v>0.2</v>
      </c>
      <c r="H40" s="39">
        <f t="shared" si="1"/>
        <v>200000</v>
      </c>
      <c r="I40" s="39">
        <f>E21</f>
        <v>0.94734522917346509</v>
      </c>
      <c r="J40" s="39">
        <f t="shared" si="2"/>
        <v>0.94734522917346509</v>
      </c>
      <c r="K40" s="40">
        <f t="shared" si="3"/>
        <v>211116.27930453079</v>
      </c>
      <c r="L40" s="39">
        <f>G21</f>
        <v>20.873924214012614</v>
      </c>
      <c r="M40" s="39">
        <f t="shared" si="5"/>
        <v>4406825.2145470958</v>
      </c>
      <c r="N40" s="39">
        <f t="shared" si="4"/>
        <v>4206825.2145470958</v>
      </c>
      <c r="O40" s="31">
        <f t="shared" si="6"/>
        <v>21.034126072735479</v>
      </c>
    </row>
    <row r="41" spans="1:16" ht="13.5" thickBot="1" x14ac:dyDescent="0.25">
      <c r="A41" s="27" t="s">
        <v>196</v>
      </c>
      <c r="B41" s="40">
        <f t="shared" si="0"/>
        <v>0</v>
      </c>
      <c r="C41" s="25">
        <f t="shared" si="7"/>
        <v>0</v>
      </c>
      <c r="D41" s="50">
        <f>SUM(Data!$F$2243:$F$2342)/SUM(Data!$L$2243:$L$2342)</f>
        <v>2.3023460068131166E-2</v>
      </c>
      <c r="E41" s="48">
        <v>0</v>
      </c>
      <c r="F41" s="49">
        <v>0.2</v>
      </c>
      <c r="G41" s="49">
        <f>IF($B$28=1,0,F41)</f>
        <v>0.2</v>
      </c>
      <c r="H41" s="39">
        <f t="shared" si="1"/>
        <v>0</v>
      </c>
      <c r="I41" s="39">
        <f>E22</f>
        <v>1.6090380318770681</v>
      </c>
      <c r="J41" s="39">
        <f t="shared" si="2"/>
        <v>0</v>
      </c>
      <c r="K41" s="40">
        <f t="shared" si="3"/>
        <v>0</v>
      </c>
      <c r="L41" s="39">
        <f>G22</f>
        <v>5.5442116868798239</v>
      </c>
      <c r="M41" s="39">
        <f t="shared" si="5"/>
        <v>0</v>
      </c>
      <c r="N41" s="39">
        <f t="shared" si="4"/>
        <v>0</v>
      </c>
      <c r="O41" s="31">
        <f t="shared" si="6"/>
        <v>0</v>
      </c>
    </row>
    <row r="42" spans="1:16" ht="14.25" thickTop="1" thickBot="1" x14ac:dyDescent="0.25">
      <c r="A42" s="29" t="s">
        <v>165</v>
      </c>
      <c r="C42" s="23"/>
      <c r="E42" s="44">
        <f>SUM(E30:E41)</f>
        <v>1</v>
      </c>
      <c r="G42" s="25"/>
      <c r="H42" s="42">
        <f>SUM(H30:H41)</f>
        <v>1000000</v>
      </c>
      <c r="J42" s="45">
        <f>MAX(J30:J41)</f>
        <v>1.4894973544261194</v>
      </c>
      <c r="M42" s="41">
        <f>SUM(M30:M41)</f>
        <v>21339803.914072648</v>
      </c>
      <c r="N42" s="41">
        <f>SUM(N30:N41)</f>
        <v>20339803.914072648</v>
      </c>
      <c r="O42" s="52">
        <f>M42/H42</f>
        <v>21.339803914072647</v>
      </c>
      <c r="P42" s="31"/>
    </row>
    <row r="43" spans="1:16" ht="13.5" thickTop="1" x14ac:dyDescent="0.2">
      <c r="C43" s="38"/>
      <c r="E43" s="38" t="s">
        <v>201</v>
      </c>
      <c r="G43" s="25"/>
      <c r="H43" s="38" t="s">
        <v>199</v>
      </c>
      <c r="I43" s="38"/>
    </row>
    <row r="44" spans="1:16" x14ac:dyDescent="0.2">
      <c r="E44" s="44">
        <v>1</v>
      </c>
      <c r="G44" s="25"/>
      <c r="H44" s="43">
        <f>B27</f>
        <v>1000000</v>
      </c>
      <c r="I44" s="39"/>
    </row>
  </sheetData>
  <mergeCells count="1">
    <mergeCell ref="C28:D28"/>
  </mergeCells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"/>
  <sheetViews>
    <sheetView workbookViewId="0">
      <selection activeCell="B2" sqref="B2"/>
    </sheetView>
  </sheetViews>
  <sheetFormatPr defaultRowHeight="12.75" x14ac:dyDescent="0.2"/>
  <cols>
    <col min="1" max="1" width="15" bestFit="1" customWidth="1"/>
  </cols>
  <sheetData>
    <row r="1" spans="1:2" x14ac:dyDescent="0.2">
      <c r="A1" s="3" t="s">
        <v>21</v>
      </c>
      <c r="B1" s="4" t="s">
        <v>22</v>
      </c>
    </row>
    <row r="2" spans="1:2" x14ac:dyDescent="0.2">
      <c r="A2" s="3" t="s">
        <v>21</v>
      </c>
      <c r="B2" s="4" t="s">
        <v>63</v>
      </c>
    </row>
    <row r="3" spans="1:2" x14ac:dyDescent="0.2">
      <c r="A3" s="3" t="s">
        <v>82</v>
      </c>
      <c r="B3" s="4" t="s">
        <v>22</v>
      </c>
    </row>
    <row r="4" spans="1:2" x14ac:dyDescent="0.2">
      <c r="A4" s="3" t="s">
        <v>82</v>
      </c>
      <c r="B4" s="4" t="s">
        <v>63</v>
      </c>
    </row>
    <row r="5" spans="1:2" x14ac:dyDescent="0.2">
      <c r="A5" s="3" t="s">
        <v>127</v>
      </c>
      <c r="B5" s="4" t="s">
        <v>128</v>
      </c>
    </row>
    <row r="6" spans="1:2" x14ac:dyDescent="0.2">
      <c r="A6" s="3" t="s">
        <v>127</v>
      </c>
      <c r="B6" s="4" t="s">
        <v>153</v>
      </c>
    </row>
    <row r="7" spans="1:2" x14ac:dyDescent="0.2">
      <c r="A7" s="3" t="s">
        <v>127</v>
      </c>
      <c r="B7" s="4" t="s">
        <v>154</v>
      </c>
    </row>
    <row r="8" spans="1:2" x14ac:dyDescent="0.2">
      <c r="A8" s="3" t="s">
        <v>156</v>
      </c>
      <c r="B8" s="4" t="s">
        <v>128</v>
      </c>
    </row>
    <row r="9" spans="1:2" x14ac:dyDescent="0.2">
      <c r="A9" s="3" t="s">
        <v>158</v>
      </c>
      <c r="B9" s="4" t="s">
        <v>22</v>
      </c>
    </row>
    <row r="10" spans="1:2" x14ac:dyDescent="0.2">
      <c r="A10" s="3" t="s">
        <v>158</v>
      </c>
      <c r="B10" s="4" t="s">
        <v>63</v>
      </c>
    </row>
    <row r="11" spans="1:2" x14ac:dyDescent="0.2">
      <c r="A11" s="3" t="s">
        <v>160</v>
      </c>
      <c r="B11" s="4" t="s">
        <v>128</v>
      </c>
    </row>
    <row r="12" spans="1:2" x14ac:dyDescent="0.2">
      <c r="A12" s="3" t="s">
        <v>162</v>
      </c>
      <c r="B12" s="4" t="s">
        <v>128</v>
      </c>
    </row>
    <row r="13" spans="1:2" x14ac:dyDescent="0.2">
      <c r="A13" s="3" t="s">
        <v>162</v>
      </c>
      <c r="B13" s="4" t="s">
        <v>153</v>
      </c>
    </row>
    <row r="14" spans="1:2" x14ac:dyDescent="0.2">
      <c r="A14" s="3" t="s">
        <v>162</v>
      </c>
      <c r="B14" s="4" t="s">
        <v>154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 Data</vt:lpstr>
      <vt:lpstr>Data</vt:lpstr>
      <vt:lpstr>Analysis</vt:lpstr>
      <vt:lpstr>Sheet2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Saahil</dc:creator>
  <cp:lastModifiedBy>Najeed</cp:lastModifiedBy>
  <dcterms:created xsi:type="dcterms:W3CDTF">2012-12-16T02:33:25Z</dcterms:created>
  <dcterms:modified xsi:type="dcterms:W3CDTF">2012-12-17T09:54:39Z</dcterms:modified>
</cp:coreProperties>
</file>